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pivotCache/pivotCacheDefinition3.xml" ContentType="application/vnd.openxmlformats-officedocument.spreadsheetml.pivotCacheDefinition+xml"/>
  <Override PartName="/xl/pivotCache/pivotCacheRecords3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pivotTables/pivotTable2.xml" ContentType="application/vnd.openxmlformats-officedocument.spreadsheetml.pivotTab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pivotTables/pivotTable3.xml" ContentType="application/vnd.openxmlformats-officedocument.spreadsheetml.pivotTab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R:\rsrch\jpjc1\phd\jr1214\Thesis\Chapter 1- feedstocks and inoculum\Chap1-PotAleMM\Analysis\"/>
    </mc:Choice>
  </mc:AlternateContent>
  <bookViews>
    <workbookView xWindow="0" yWindow="0" windowWidth="27270" windowHeight="10215" tabRatio="909" activeTab="2"/>
  </bookViews>
  <sheets>
    <sheet name="Sheet5" sheetId="10" r:id="rId1"/>
    <sheet name="Family_Level_Aggregate_Counts1" sheetId="16" r:id="rId2"/>
    <sheet name="Family_Level_Aggregate_Coun (2" sheetId="22" r:id="rId3"/>
    <sheet name="Family_Level_Aggregate_Counts" sheetId="1" r:id="rId4"/>
    <sheet name="Species_Level_Aggregate_Counts" sheetId="3" r:id="rId5"/>
    <sheet name="Entero-E.coli" sheetId="2" r:id="rId6"/>
    <sheet name="Sheet3" sheetId="17" r:id="rId7"/>
    <sheet name="RatioEcoliTime" sheetId="15" r:id="rId8"/>
    <sheet name="RatioE.Coli" sheetId="5" r:id="rId9"/>
    <sheet name="Sheet8" sheetId="21" r:id="rId10"/>
    <sheet name="RatioEcoliTime (2)" sheetId="18" r:id="rId11"/>
  </sheets>
  <calcPr calcId="162913"/>
  <pivotCaches>
    <pivotCache cacheId="76" r:id="rId12"/>
    <pivotCache cacheId="77" r:id="rId13"/>
    <pivotCache cacheId="78" r:id="rId14"/>
  </pivotCaches>
</workbook>
</file>

<file path=xl/calcChain.xml><?xml version="1.0" encoding="utf-8"?>
<calcChain xmlns="http://schemas.openxmlformats.org/spreadsheetml/2006/main">
  <c r="C5" i="22" l="1"/>
  <c r="D5" i="22"/>
  <c r="E5" i="22"/>
  <c r="F5" i="22"/>
  <c r="G5" i="22"/>
  <c r="H5" i="22"/>
  <c r="I5" i="22"/>
  <c r="J5" i="22"/>
  <c r="K5" i="22"/>
  <c r="L5" i="22"/>
  <c r="M5" i="22"/>
  <c r="N5" i="22"/>
  <c r="O5" i="22"/>
  <c r="P5" i="22"/>
  <c r="Q5" i="22"/>
  <c r="R5" i="22"/>
  <c r="S5" i="22"/>
  <c r="T5" i="22"/>
  <c r="U5" i="22"/>
  <c r="V5" i="22"/>
  <c r="W5" i="22"/>
  <c r="X5" i="22"/>
  <c r="Y5" i="22"/>
  <c r="Z5" i="22"/>
  <c r="AA5" i="22"/>
  <c r="AB5" i="22"/>
  <c r="AC5" i="22"/>
  <c r="AD5" i="22"/>
  <c r="AE5" i="22"/>
  <c r="AF5" i="22"/>
  <c r="AG5" i="22"/>
  <c r="AH5" i="22"/>
  <c r="AI5" i="22"/>
  <c r="AJ5" i="22"/>
  <c r="AK5" i="22"/>
  <c r="AL5" i="22"/>
  <c r="AM5" i="22"/>
  <c r="AN5" i="22"/>
  <c r="AO5" i="22"/>
  <c r="AP5" i="22"/>
  <c r="AQ5" i="22"/>
  <c r="AR5" i="22"/>
  <c r="AS5" i="22"/>
  <c r="AT5" i="22"/>
  <c r="AU5" i="22"/>
  <c r="AV5" i="22"/>
  <c r="AW5" i="22"/>
  <c r="AX5" i="22"/>
  <c r="AY5" i="22"/>
  <c r="AZ5" i="22"/>
  <c r="BA5" i="22"/>
  <c r="BB5" i="22"/>
  <c r="BC5" i="22"/>
  <c r="BD5" i="22"/>
  <c r="BE5" i="22"/>
  <c r="BF5" i="22"/>
  <c r="BG5" i="22"/>
  <c r="BH5" i="22"/>
  <c r="BI5" i="22"/>
  <c r="BJ5" i="22"/>
  <c r="BK5" i="22"/>
  <c r="BL5" i="22"/>
  <c r="BM5" i="22"/>
  <c r="BN5" i="22"/>
  <c r="BO5" i="22"/>
  <c r="BP5" i="22"/>
  <c r="BQ5" i="22"/>
  <c r="BR5" i="22"/>
  <c r="BS5" i="22"/>
  <c r="BT5" i="22"/>
  <c r="BU5" i="22"/>
  <c r="BV5" i="22"/>
  <c r="BW5" i="22"/>
  <c r="BX5" i="22"/>
  <c r="BY5" i="22"/>
  <c r="BZ5" i="22"/>
  <c r="CA5" i="22"/>
  <c r="CB5" i="22"/>
  <c r="CC5" i="22"/>
  <c r="CD5" i="22"/>
  <c r="CE5" i="22"/>
  <c r="CF5" i="22"/>
  <c r="CG5" i="22"/>
  <c r="CH5" i="22"/>
  <c r="CI5" i="22"/>
  <c r="CJ5" i="22"/>
  <c r="CK5" i="22"/>
  <c r="CL5" i="22"/>
  <c r="CM5" i="22"/>
  <c r="CN5" i="22"/>
  <c r="CO5" i="22"/>
  <c r="CP5" i="22"/>
  <c r="CQ5" i="22"/>
  <c r="CR5" i="22"/>
  <c r="C6" i="22"/>
  <c r="D6" i="22"/>
  <c r="E6" i="22"/>
  <c r="F6" i="22"/>
  <c r="G6" i="22"/>
  <c r="H6" i="22"/>
  <c r="I6" i="22"/>
  <c r="J6" i="22"/>
  <c r="K6" i="22"/>
  <c r="L6" i="22"/>
  <c r="M6" i="22"/>
  <c r="N6" i="22"/>
  <c r="O6" i="22"/>
  <c r="P6" i="22"/>
  <c r="Q6" i="22"/>
  <c r="R6" i="22"/>
  <c r="S6" i="22"/>
  <c r="T6" i="22"/>
  <c r="U6" i="22"/>
  <c r="V6" i="22"/>
  <c r="W6" i="22"/>
  <c r="X6" i="22"/>
  <c r="Y6" i="22"/>
  <c r="Z6" i="22"/>
  <c r="AA6" i="22"/>
  <c r="AB6" i="22"/>
  <c r="AC6" i="22"/>
  <c r="AD6" i="22"/>
  <c r="AE6" i="22"/>
  <c r="AF6" i="22"/>
  <c r="AG6" i="22"/>
  <c r="AH6" i="22"/>
  <c r="AI6" i="22"/>
  <c r="AJ6" i="22"/>
  <c r="AK6" i="22"/>
  <c r="AL6" i="22"/>
  <c r="AM6" i="22"/>
  <c r="AN6" i="22"/>
  <c r="AO6" i="22"/>
  <c r="AP6" i="22"/>
  <c r="AQ6" i="22"/>
  <c r="AR6" i="22"/>
  <c r="AS6" i="22"/>
  <c r="AT6" i="22"/>
  <c r="AU6" i="22"/>
  <c r="AV6" i="22"/>
  <c r="AW6" i="22"/>
  <c r="AX6" i="22"/>
  <c r="AY6" i="22"/>
  <c r="AZ6" i="22"/>
  <c r="BA6" i="22"/>
  <c r="BB6" i="22"/>
  <c r="BC6" i="22"/>
  <c r="BD6" i="22"/>
  <c r="BE6" i="22"/>
  <c r="BF6" i="22"/>
  <c r="BG6" i="22"/>
  <c r="BH6" i="22"/>
  <c r="BI6" i="22"/>
  <c r="BJ6" i="22"/>
  <c r="BK6" i="22"/>
  <c r="BL6" i="22"/>
  <c r="BM6" i="22"/>
  <c r="BN6" i="22"/>
  <c r="BO6" i="22"/>
  <c r="BP6" i="22"/>
  <c r="BQ6" i="22"/>
  <c r="BR6" i="22"/>
  <c r="BS6" i="22"/>
  <c r="BT6" i="22"/>
  <c r="BU6" i="22"/>
  <c r="BV6" i="22"/>
  <c r="BW6" i="22"/>
  <c r="BX6" i="22"/>
  <c r="BY6" i="22"/>
  <c r="BZ6" i="22"/>
  <c r="CA6" i="22"/>
  <c r="CB6" i="22"/>
  <c r="CC6" i="22"/>
  <c r="CD6" i="22"/>
  <c r="CE6" i="22"/>
  <c r="CF6" i="22"/>
  <c r="CG6" i="22"/>
  <c r="CH6" i="22"/>
  <c r="CI6" i="22"/>
  <c r="CJ6" i="22"/>
  <c r="CK6" i="22"/>
  <c r="CL6" i="22"/>
  <c r="CM6" i="22"/>
  <c r="CN6" i="22"/>
  <c r="CO6" i="22"/>
  <c r="CP6" i="22"/>
  <c r="CQ6" i="22"/>
  <c r="CR6" i="22"/>
  <c r="C7" i="22"/>
  <c r="D7" i="22"/>
  <c r="E7" i="22"/>
  <c r="F7" i="22"/>
  <c r="G7" i="22"/>
  <c r="H7" i="22"/>
  <c r="I7" i="22"/>
  <c r="J7" i="22"/>
  <c r="K7" i="22"/>
  <c r="L7" i="22"/>
  <c r="M7" i="22"/>
  <c r="N7" i="22"/>
  <c r="O7" i="22"/>
  <c r="P7" i="22"/>
  <c r="Q7" i="22"/>
  <c r="R7" i="22"/>
  <c r="S7" i="22"/>
  <c r="T7" i="22"/>
  <c r="U7" i="22"/>
  <c r="V7" i="22"/>
  <c r="W7" i="22"/>
  <c r="X7" i="22"/>
  <c r="Y7" i="22"/>
  <c r="Z7" i="22"/>
  <c r="AA7" i="22"/>
  <c r="AB7" i="22"/>
  <c r="AC7" i="22"/>
  <c r="AD7" i="22"/>
  <c r="AE7" i="22"/>
  <c r="AF7" i="22"/>
  <c r="AG7" i="22"/>
  <c r="AH7" i="22"/>
  <c r="AI7" i="22"/>
  <c r="AJ7" i="22"/>
  <c r="AK7" i="22"/>
  <c r="AL7" i="22"/>
  <c r="AM7" i="22"/>
  <c r="AN7" i="22"/>
  <c r="AO7" i="22"/>
  <c r="AP7" i="22"/>
  <c r="AQ7" i="22"/>
  <c r="AR7" i="22"/>
  <c r="AS7" i="22"/>
  <c r="AT7" i="22"/>
  <c r="AU7" i="22"/>
  <c r="AV7" i="22"/>
  <c r="AW7" i="22"/>
  <c r="AX7" i="22"/>
  <c r="AY7" i="22"/>
  <c r="AZ7" i="22"/>
  <c r="BA7" i="22"/>
  <c r="BB7" i="22"/>
  <c r="BC7" i="22"/>
  <c r="BD7" i="22"/>
  <c r="BE7" i="22"/>
  <c r="BF7" i="22"/>
  <c r="BG7" i="22"/>
  <c r="BH7" i="22"/>
  <c r="BI7" i="22"/>
  <c r="BJ7" i="22"/>
  <c r="BK7" i="22"/>
  <c r="BL7" i="22"/>
  <c r="BM7" i="22"/>
  <c r="BN7" i="22"/>
  <c r="BO7" i="22"/>
  <c r="BP7" i="22"/>
  <c r="BQ7" i="22"/>
  <c r="BR7" i="22"/>
  <c r="BS7" i="22"/>
  <c r="BT7" i="22"/>
  <c r="BU7" i="22"/>
  <c r="BV7" i="22"/>
  <c r="BW7" i="22"/>
  <c r="BX7" i="22"/>
  <c r="BY7" i="22"/>
  <c r="BZ7" i="22"/>
  <c r="CA7" i="22"/>
  <c r="CB7" i="22"/>
  <c r="CC7" i="22"/>
  <c r="CD7" i="22"/>
  <c r="CE7" i="22"/>
  <c r="CF7" i="22"/>
  <c r="CG7" i="22"/>
  <c r="CH7" i="22"/>
  <c r="CI7" i="22"/>
  <c r="CJ7" i="22"/>
  <c r="CK7" i="22"/>
  <c r="CL7" i="22"/>
  <c r="CM7" i="22"/>
  <c r="CN7" i="22"/>
  <c r="CO7" i="22"/>
  <c r="CP7" i="22"/>
  <c r="CQ7" i="22"/>
  <c r="CR7" i="22"/>
  <c r="C8" i="22"/>
  <c r="D8" i="22"/>
  <c r="E8" i="22"/>
  <c r="F8" i="22"/>
  <c r="G8" i="22"/>
  <c r="H8" i="22"/>
  <c r="I8" i="22"/>
  <c r="J8" i="22"/>
  <c r="K8" i="22"/>
  <c r="L8" i="22"/>
  <c r="M8" i="22"/>
  <c r="N8" i="22"/>
  <c r="O8" i="22"/>
  <c r="P8" i="22"/>
  <c r="Q8" i="22"/>
  <c r="R8" i="22"/>
  <c r="S8" i="22"/>
  <c r="T8" i="22"/>
  <c r="U8" i="22"/>
  <c r="V8" i="22"/>
  <c r="W8" i="22"/>
  <c r="X8" i="22"/>
  <c r="Y8" i="22"/>
  <c r="Z8" i="22"/>
  <c r="AA8" i="22"/>
  <c r="AB8" i="22"/>
  <c r="AC8" i="22"/>
  <c r="AD8" i="22"/>
  <c r="AE8" i="22"/>
  <c r="AF8" i="22"/>
  <c r="AG8" i="22"/>
  <c r="AH8" i="22"/>
  <c r="AI8" i="22"/>
  <c r="AJ8" i="22"/>
  <c r="AK8" i="22"/>
  <c r="AL8" i="22"/>
  <c r="AM8" i="22"/>
  <c r="AN8" i="22"/>
  <c r="AO8" i="22"/>
  <c r="AP8" i="22"/>
  <c r="AQ8" i="22"/>
  <c r="AR8" i="22"/>
  <c r="AS8" i="22"/>
  <c r="AT8" i="22"/>
  <c r="AU8" i="22"/>
  <c r="AV8" i="22"/>
  <c r="AW8" i="22"/>
  <c r="AX8" i="22"/>
  <c r="AY8" i="22"/>
  <c r="AZ8" i="22"/>
  <c r="BA8" i="22"/>
  <c r="BB8" i="22"/>
  <c r="BC8" i="22"/>
  <c r="BD8" i="22"/>
  <c r="BE8" i="22"/>
  <c r="BF8" i="22"/>
  <c r="BG8" i="22"/>
  <c r="BH8" i="22"/>
  <c r="BI8" i="22"/>
  <c r="BJ8" i="22"/>
  <c r="BK8" i="22"/>
  <c r="BL8" i="22"/>
  <c r="BM8" i="22"/>
  <c r="BN8" i="22"/>
  <c r="BO8" i="22"/>
  <c r="BP8" i="22"/>
  <c r="BQ8" i="22"/>
  <c r="BR8" i="22"/>
  <c r="BS8" i="22"/>
  <c r="BT8" i="22"/>
  <c r="BU8" i="22"/>
  <c r="BV8" i="22"/>
  <c r="BW8" i="22"/>
  <c r="BX8" i="22"/>
  <c r="BY8" i="22"/>
  <c r="BZ8" i="22"/>
  <c r="CA8" i="22"/>
  <c r="CB8" i="22"/>
  <c r="CC8" i="22"/>
  <c r="CD8" i="22"/>
  <c r="CE8" i="22"/>
  <c r="CF8" i="22"/>
  <c r="CG8" i="22"/>
  <c r="CH8" i="22"/>
  <c r="CI8" i="22"/>
  <c r="CJ8" i="22"/>
  <c r="CK8" i="22"/>
  <c r="CL8" i="22"/>
  <c r="CM8" i="22"/>
  <c r="CN8" i="22"/>
  <c r="CO8" i="22"/>
  <c r="CP8" i="22"/>
  <c r="CQ8" i="22"/>
  <c r="CR8" i="22"/>
  <c r="C9" i="22"/>
  <c r="D9" i="22"/>
  <c r="E9" i="22"/>
  <c r="F9" i="22"/>
  <c r="G9" i="22"/>
  <c r="H9" i="22"/>
  <c r="I9" i="22"/>
  <c r="J9" i="22"/>
  <c r="K9" i="22"/>
  <c r="L9" i="22"/>
  <c r="M9" i="22"/>
  <c r="N9" i="22"/>
  <c r="O9" i="22"/>
  <c r="P9" i="22"/>
  <c r="Q9" i="22"/>
  <c r="R9" i="22"/>
  <c r="S9" i="22"/>
  <c r="T9" i="22"/>
  <c r="U9" i="22"/>
  <c r="V9" i="22"/>
  <c r="W9" i="22"/>
  <c r="X9" i="22"/>
  <c r="Y9" i="22"/>
  <c r="Z9" i="22"/>
  <c r="AA9" i="22"/>
  <c r="AB9" i="22"/>
  <c r="AC9" i="22"/>
  <c r="AD9" i="22"/>
  <c r="AE9" i="22"/>
  <c r="AF9" i="22"/>
  <c r="AG9" i="22"/>
  <c r="AH9" i="22"/>
  <c r="AI9" i="22"/>
  <c r="AJ9" i="22"/>
  <c r="AK9" i="22"/>
  <c r="AL9" i="22"/>
  <c r="AM9" i="22"/>
  <c r="AN9" i="22"/>
  <c r="AO9" i="22"/>
  <c r="AP9" i="22"/>
  <c r="AQ9" i="22"/>
  <c r="AR9" i="22"/>
  <c r="AS9" i="22"/>
  <c r="AT9" i="22"/>
  <c r="AU9" i="22"/>
  <c r="AV9" i="22"/>
  <c r="AW9" i="22"/>
  <c r="AX9" i="22"/>
  <c r="AY9" i="22"/>
  <c r="AZ9" i="22"/>
  <c r="BA9" i="22"/>
  <c r="BB9" i="22"/>
  <c r="BC9" i="22"/>
  <c r="BD9" i="22"/>
  <c r="BE9" i="22"/>
  <c r="BF9" i="22"/>
  <c r="BG9" i="22"/>
  <c r="BH9" i="22"/>
  <c r="BI9" i="22"/>
  <c r="BJ9" i="22"/>
  <c r="BK9" i="22"/>
  <c r="BL9" i="22"/>
  <c r="BM9" i="22"/>
  <c r="BN9" i="22"/>
  <c r="BO9" i="22"/>
  <c r="BP9" i="22"/>
  <c r="BQ9" i="22"/>
  <c r="BR9" i="22"/>
  <c r="BS9" i="22"/>
  <c r="BT9" i="22"/>
  <c r="BU9" i="22"/>
  <c r="BV9" i="22"/>
  <c r="BW9" i="22"/>
  <c r="BX9" i="22"/>
  <c r="BY9" i="22"/>
  <c r="BZ9" i="22"/>
  <c r="CA9" i="22"/>
  <c r="CB9" i="22"/>
  <c r="CC9" i="22"/>
  <c r="CD9" i="22"/>
  <c r="CE9" i="22"/>
  <c r="CF9" i="22"/>
  <c r="CG9" i="22"/>
  <c r="CH9" i="22"/>
  <c r="CI9" i="22"/>
  <c r="CJ9" i="22"/>
  <c r="CK9" i="22"/>
  <c r="CL9" i="22"/>
  <c r="CM9" i="22"/>
  <c r="CN9" i="22"/>
  <c r="CO9" i="22"/>
  <c r="CP9" i="22"/>
  <c r="CQ9" i="22"/>
  <c r="CR9" i="22"/>
  <c r="C10" i="22"/>
  <c r="D10" i="22"/>
  <c r="E10" i="22"/>
  <c r="F10" i="22"/>
  <c r="G10" i="22"/>
  <c r="H10" i="22"/>
  <c r="I10" i="22"/>
  <c r="J10" i="22"/>
  <c r="K10" i="22"/>
  <c r="L10" i="22"/>
  <c r="M10" i="22"/>
  <c r="N10" i="22"/>
  <c r="O10" i="22"/>
  <c r="P10" i="22"/>
  <c r="Q10" i="22"/>
  <c r="R10" i="22"/>
  <c r="S10" i="22"/>
  <c r="T10" i="22"/>
  <c r="U10" i="22"/>
  <c r="V10" i="22"/>
  <c r="W10" i="22"/>
  <c r="X10" i="22"/>
  <c r="Y10" i="22"/>
  <c r="Z10" i="22"/>
  <c r="AA10" i="22"/>
  <c r="AB10" i="22"/>
  <c r="AC10" i="22"/>
  <c r="AD10" i="22"/>
  <c r="AE10" i="22"/>
  <c r="AF10" i="22"/>
  <c r="AG10" i="22"/>
  <c r="AH10" i="22"/>
  <c r="AI10" i="22"/>
  <c r="AJ10" i="22"/>
  <c r="AK10" i="22"/>
  <c r="AL10" i="22"/>
  <c r="AM10" i="22"/>
  <c r="AN10" i="22"/>
  <c r="AO10" i="22"/>
  <c r="AP10" i="22"/>
  <c r="AQ10" i="22"/>
  <c r="AR10" i="22"/>
  <c r="AS10" i="22"/>
  <c r="AT10" i="22"/>
  <c r="AU10" i="22"/>
  <c r="AV10" i="22"/>
  <c r="AW10" i="22"/>
  <c r="AX10" i="22"/>
  <c r="AY10" i="22"/>
  <c r="AZ10" i="22"/>
  <c r="BA10" i="22"/>
  <c r="BB10" i="22"/>
  <c r="BC10" i="22"/>
  <c r="BD10" i="22"/>
  <c r="BE10" i="22"/>
  <c r="BF10" i="22"/>
  <c r="BG10" i="22"/>
  <c r="BH10" i="22"/>
  <c r="BI10" i="22"/>
  <c r="BJ10" i="22"/>
  <c r="BK10" i="22"/>
  <c r="BL10" i="22"/>
  <c r="BM10" i="22"/>
  <c r="BN10" i="22"/>
  <c r="BO10" i="22"/>
  <c r="BP10" i="22"/>
  <c r="BQ10" i="22"/>
  <c r="BR10" i="22"/>
  <c r="BS10" i="22"/>
  <c r="BT10" i="22"/>
  <c r="BU10" i="22"/>
  <c r="BV10" i="22"/>
  <c r="BW10" i="22"/>
  <c r="BX10" i="22"/>
  <c r="BY10" i="22"/>
  <c r="BZ10" i="22"/>
  <c r="CA10" i="22"/>
  <c r="CB10" i="22"/>
  <c r="CC10" i="22"/>
  <c r="CD10" i="22"/>
  <c r="CE10" i="22"/>
  <c r="CF10" i="22"/>
  <c r="CG10" i="22"/>
  <c r="CH10" i="22"/>
  <c r="CI10" i="22"/>
  <c r="CJ10" i="22"/>
  <c r="CK10" i="22"/>
  <c r="CL10" i="22"/>
  <c r="CM10" i="22"/>
  <c r="CN10" i="22"/>
  <c r="CO10" i="22"/>
  <c r="CP10" i="22"/>
  <c r="CQ10" i="22"/>
  <c r="CR10" i="22"/>
  <c r="C11" i="22"/>
  <c r="D11" i="22"/>
  <c r="E11" i="22"/>
  <c r="F11" i="22"/>
  <c r="G11" i="22"/>
  <c r="H11" i="22"/>
  <c r="I11" i="22"/>
  <c r="J11" i="22"/>
  <c r="K11" i="22"/>
  <c r="L11" i="22"/>
  <c r="M11" i="22"/>
  <c r="N11" i="22"/>
  <c r="O11" i="22"/>
  <c r="P11" i="22"/>
  <c r="Q11" i="22"/>
  <c r="R11" i="22"/>
  <c r="S11" i="22"/>
  <c r="T11" i="22"/>
  <c r="U11" i="22"/>
  <c r="V11" i="22"/>
  <c r="W11" i="22"/>
  <c r="X11" i="22"/>
  <c r="Y11" i="22"/>
  <c r="Z11" i="22"/>
  <c r="AA11" i="22"/>
  <c r="AB11" i="22"/>
  <c r="AC11" i="22"/>
  <c r="AD11" i="22"/>
  <c r="AE11" i="22"/>
  <c r="AF11" i="22"/>
  <c r="AG11" i="22"/>
  <c r="AH11" i="22"/>
  <c r="AI11" i="22"/>
  <c r="AJ11" i="22"/>
  <c r="AK11" i="22"/>
  <c r="AL11" i="22"/>
  <c r="AM11" i="22"/>
  <c r="AN11" i="22"/>
  <c r="AO11" i="22"/>
  <c r="AP11" i="22"/>
  <c r="AQ11" i="22"/>
  <c r="AR11" i="22"/>
  <c r="AS11" i="22"/>
  <c r="AT11" i="22"/>
  <c r="AU11" i="22"/>
  <c r="AV11" i="22"/>
  <c r="AW11" i="22"/>
  <c r="AX11" i="22"/>
  <c r="AY11" i="22"/>
  <c r="AZ11" i="22"/>
  <c r="BA11" i="22"/>
  <c r="BB11" i="22"/>
  <c r="BC11" i="22"/>
  <c r="BD11" i="22"/>
  <c r="BE11" i="22"/>
  <c r="BF11" i="22"/>
  <c r="BG11" i="22"/>
  <c r="BH11" i="22"/>
  <c r="BI11" i="22"/>
  <c r="BJ11" i="22"/>
  <c r="BK11" i="22"/>
  <c r="BL11" i="22"/>
  <c r="BM11" i="22"/>
  <c r="BN11" i="22"/>
  <c r="BO11" i="22"/>
  <c r="BP11" i="22"/>
  <c r="BQ11" i="22"/>
  <c r="BR11" i="22"/>
  <c r="BS11" i="22"/>
  <c r="BT11" i="22"/>
  <c r="BU11" i="22"/>
  <c r="BV11" i="22"/>
  <c r="BW11" i="22"/>
  <c r="BX11" i="22"/>
  <c r="BY11" i="22"/>
  <c r="BZ11" i="22"/>
  <c r="CA11" i="22"/>
  <c r="CB11" i="22"/>
  <c r="CC11" i="22"/>
  <c r="CD11" i="22"/>
  <c r="CE11" i="22"/>
  <c r="CF11" i="22"/>
  <c r="CG11" i="22"/>
  <c r="CH11" i="22"/>
  <c r="CI11" i="22"/>
  <c r="CJ11" i="22"/>
  <c r="CK11" i="22"/>
  <c r="CL11" i="22"/>
  <c r="CM11" i="22"/>
  <c r="CN11" i="22"/>
  <c r="CO11" i="22"/>
  <c r="CP11" i="22"/>
  <c r="CQ11" i="22"/>
  <c r="CR11" i="22"/>
  <c r="C12" i="22"/>
  <c r="D12" i="22"/>
  <c r="E12" i="22"/>
  <c r="F12" i="22"/>
  <c r="G12" i="22"/>
  <c r="H12" i="22"/>
  <c r="I12" i="22"/>
  <c r="J12" i="22"/>
  <c r="K12" i="22"/>
  <c r="L12" i="22"/>
  <c r="M12" i="22"/>
  <c r="N12" i="22"/>
  <c r="O12" i="22"/>
  <c r="P12" i="22"/>
  <c r="Q12" i="22"/>
  <c r="R12" i="22"/>
  <c r="S12" i="22"/>
  <c r="T12" i="22"/>
  <c r="U12" i="22"/>
  <c r="V12" i="22"/>
  <c r="W12" i="22"/>
  <c r="X12" i="22"/>
  <c r="Y12" i="22"/>
  <c r="Z12" i="22"/>
  <c r="AA12" i="22"/>
  <c r="AB12" i="22"/>
  <c r="AC12" i="22"/>
  <c r="AD12" i="22"/>
  <c r="AE12" i="22"/>
  <c r="AF12" i="22"/>
  <c r="AG12" i="22"/>
  <c r="AH12" i="22"/>
  <c r="AI12" i="22"/>
  <c r="AJ12" i="22"/>
  <c r="AK12" i="22"/>
  <c r="AL12" i="22"/>
  <c r="AM12" i="22"/>
  <c r="AN12" i="22"/>
  <c r="AO12" i="22"/>
  <c r="AP12" i="22"/>
  <c r="AQ12" i="22"/>
  <c r="AR12" i="22"/>
  <c r="AS12" i="22"/>
  <c r="AT12" i="22"/>
  <c r="AU12" i="22"/>
  <c r="AV12" i="22"/>
  <c r="AW12" i="22"/>
  <c r="AX12" i="22"/>
  <c r="AY12" i="22"/>
  <c r="AZ12" i="22"/>
  <c r="BA12" i="22"/>
  <c r="BB12" i="22"/>
  <c r="BC12" i="22"/>
  <c r="BD12" i="22"/>
  <c r="BE12" i="22"/>
  <c r="BF12" i="22"/>
  <c r="BG12" i="22"/>
  <c r="BH12" i="22"/>
  <c r="BI12" i="22"/>
  <c r="BJ12" i="22"/>
  <c r="BK12" i="22"/>
  <c r="BL12" i="22"/>
  <c r="BM12" i="22"/>
  <c r="BN12" i="22"/>
  <c r="BO12" i="22"/>
  <c r="BP12" i="22"/>
  <c r="BQ12" i="22"/>
  <c r="BR12" i="22"/>
  <c r="BS12" i="22"/>
  <c r="BT12" i="22"/>
  <c r="BU12" i="22"/>
  <c r="BV12" i="22"/>
  <c r="BW12" i="22"/>
  <c r="BX12" i="22"/>
  <c r="BY12" i="22"/>
  <c r="BZ12" i="22"/>
  <c r="CA12" i="22"/>
  <c r="CB12" i="22"/>
  <c r="CC12" i="22"/>
  <c r="CD12" i="22"/>
  <c r="CE12" i="22"/>
  <c r="CF12" i="22"/>
  <c r="CG12" i="22"/>
  <c r="CH12" i="22"/>
  <c r="CI12" i="22"/>
  <c r="CJ12" i="22"/>
  <c r="CK12" i="22"/>
  <c r="CL12" i="22"/>
  <c r="CM12" i="22"/>
  <c r="CN12" i="22"/>
  <c r="CO12" i="22"/>
  <c r="CP12" i="22"/>
  <c r="CQ12" i="22"/>
  <c r="CR12" i="22"/>
  <c r="C13" i="22"/>
  <c r="D13" i="22"/>
  <c r="E13" i="22"/>
  <c r="F13" i="22"/>
  <c r="G13" i="22"/>
  <c r="H13" i="22"/>
  <c r="I13" i="22"/>
  <c r="J13" i="22"/>
  <c r="K13" i="22"/>
  <c r="L13" i="22"/>
  <c r="M13" i="22"/>
  <c r="N13" i="22"/>
  <c r="O13" i="22"/>
  <c r="P13" i="22"/>
  <c r="Q13" i="22"/>
  <c r="R13" i="22"/>
  <c r="S13" i="22"/>
  <c r="T13" i="22"/>
  <c r="U13" i="22"/>
  <c r="V13" i="22"/>
  <c r="W13" i="22"/>
  <c r="X13" i="22"/>
  <c r="Y13" i="22"/>
  <c r="Z13" i="22"/>
  <c r="AA13" i="22"/>
  <c r="AB13" i="22"/>
  <c r="AC13" i="22"/>
  <c r="AD13" i="22"/>
  <c r="AE13" i="22"/>
  <c r="AF13" i="22"/>
  <c r="AG13" i="22"/>
  <c r="AH13" i="22"/>
  <c r="AI13" i="22"/>
  <c r="AJ13" i="22"/>
  <c r="AK13" i="22"/>
  <c r="AL13" i="22"/>
  <c r="AM13" i="22"/>
  <c r="AN13" i="22"/>
  <c r="AO13" i="22"/>
  <c r="AP13" i="22"/>
  <c r="AQ13" i="22"/>
  <c r="AR13" i="22"/>
  <c r="AS13" i="22"/>
  <c r="AT13" i="22"/>
  <c r="AU13" i="22"/>
  <c r="AV13" i="22"/>
  <c r="AW13" i="22"/>
  <c r="AX13" i="22"/>
  <c r="AY13" i="22"/>
  <c r="AZ13" i="22"/>
  <c r="BA13" i="22"/>
  <c r="BB13" i="22"/>
  <c r="BC13" i="22"/>
  <c r="BD13" i="22"/>
  <c r="BE13" i="22"/>
  <c r="BF13" i="22"/>
  <c r="BG13" i="22"/>
  <c r="BH13" i="22"/>
  <c r="BI13" i="22"/>
  <c r="BJ13" i="22"/>
  <c r="BK13" i="22"/>
  <c r="BL13" i="22"/>
  <c r="BM13" i="22"/>
  <c r="BN13" i="22"/>
  <c r="BO13" i="22"/>
  <c r="BP13" i="22"/>
  <c r="BQ13" i="22"/>
  <c r="BR13" i="22"/>
  <c r="BS13" i="22"/>
  <c r="BT13" i="22"/>
  <c r="BU13" i="22"/>
  <c r="BV13" i="22"/>
  <c r="BW13" i="22"/>
  <c r="BX13" i="22"/>
  <c r="BY13" i="22"/>
  <c r="BZ13" i="22"/>
  <c r="CA13" i="22"/>
  <c r="CB13" i="22"/>
  <c r="CC13" i="22"/>
  <c r="CD13" i="22"/>
  <c r="CE13" i="22"/>
  <c r="CF13" i="22"/>
  <c r="CG13" i="22"/>
  <c r="CH13" i="22"/>
  <c r="CI13" i="22"/>
  <c r="CJ13" i="22"/>
  <c r="CK13" i="22"/>
  <c r="CL13" i="22"/>
  <c r="CM13" i="22"/>
  <c r="CN13" i="22"/>
  <c r="CO13" i="22"/>
  <c r="CP13" i="22"/>
  <c r="CQ13" i="22"/>
  <c r="CR13" i="22"/>
  <c r="C14" i="22"/>
  <c r="D14" i="22"/>
  <c r="E14" i="22"/>
  <c r="F14" i="22"/>
  <c r="G14" i="22"/>
  <c r="H14" i="22"/>
  <c r="I14" i="22"/>
  <c r="J14" i="22"/>
  <c r="K14" i="22"/>
  <c r="L14" i="22"/>
  <c r="M14" i="22"/>
  <c r="N14" i="22"/>
  <c r="O14" i="22"/>
  <c r="P14" i="22"/>
  <c r="Q14" i="22"/>
  <c r="R14" i="22"/>
  <c r="S14" i="22"/>
  <c r="T14" i="22"/>
  <c r="U14" i="22"/>
  <c r="V14" i="22"/>
  <c r="W14" i="22"/>
  <c r="X14" i="22"/>
  <c r="Y14" i="22"/>
  <c r="Z14" i="22"/>
  <c r="AA14" i="22"/>
  <c r="AB14" i="22"/>
  <c r="AC14" i="22"/>
  <c r="AD14" i="22"/>
  <c r="AE14" i="22"/>
  <c r="AF14" i="22"/>
  <c r="AG14" i="22"/>
  <c r="AH14" i="22"/>
  <c r="AI14" i="22"/>
  <c r="AJ14" i="22"/>
  <c r="AK14" i="22"/>
  <c r="AL14" i="22"/>
  <c r="AM14" i="22"/>
  <c r="AN14" i="22"/>
  <c r="AO14" i="22"/>
  <c r="AP14" i="22"/>
  <c r="AQ14" i="22"/>
  <c r="AR14" i="22"/>
  <c r="AS14" i="22"/>
  <c r="AT14" i="22"/>
  <c r="AU14" i="22"/>
  <c r="AV14" i="22"/>
  <c r="AW14" i="22"/>
  <c r="AX14" i="22"/>
  <c r="AY14" i="22"/>
  <c r="AZ14" i="22"/>
  <c r="BA14" i="22"/>
  <c r="BB14" i="22"/>
  <c r="BC14" i="22"/>
  <c r="BD14" i="22"/>
  <c r="BE14" i="22"/>
  <c r="BF14" i="22"/>
  <c r="BG14" i="22"/>
  <c r="BH14" i="22"/>
  <c r="BI14" i="22"/>
  <c r="BJ14" i="22"/>
  <c r="BK14" i="22"/>
  <c r="BL14" i="22"/>
  <c r="BM14" i="22"/>
  <c r="BN14" i="22"/>
  <c r="BO14" i="22"/>
  <c r="BP14" i="22"/>
  <c r="BQ14" i="22"/>
  <c r="BR14" i="22"/>
  <c r="BS14" i="22"/>
  <c r="BT14" i="22"/>
  <c r="BU14" i="22"/>
  <c r="BV14" i="22"/>
  <c r="BW14" i="22"/>
  <c r="BX14" i="22"/>
  <c r="BY14" i="22"/>
  <c r="BZ14" i="22"/>
  <c r="CA14" i="22"/>
  <c r="CB14" i="22"/>
  <c r="CC14" i="22"/>
  <c r="CD14" i="22"/>
  <c r="CE14" i="22"/>
  <c r="CF14" i="22"/>
  <c r="CG14" i="22"/>
  <c r="CH14" i="22"/>
  <c r="CI14" i="22"/>
  <c r="CJ14" i="22"/>
  <c r="CK14" i="22"/>
  <c r="CL14" i="22"/>
  <c r="CM14" i="22"/>
  <c r="CN14" i="22"/>
  <c r="CO14" i="22"/>
  <c r="CP14" i="22"/>
  <c r="CQ14" i="22"/>
  <c r="CR14" i="22"/>
  <c r="C15" i="22"/>
  <c r="D15" i="22"/>
  <c r="E15" i="22"/>
  <c r="F15" i="22"/>
  <c r="G15" i="22"/>
  <c r="H15" i="22"/>
  <c r="I15" i="22"/>
  <c r="J15" i="22"/>
  <c r="K15" i="22"/>
  <c r="L15" i="22"/>
  <c r="M15" i="22"/>
  <c r="N15" i="22"/>
  <c r="O15" i="22"/>
  <c r="P15" i="22"/>
  <c r="Q15" i="22"/>
  <c r="R15" i="22"/>
  <c r="S15" i="22"/>
  <c r="T15" i="22"/>
  <c r="U15" i="22"/>
  <c r="V15" i="22"/>
  <c r="W15" i="22"/>
  <c r="X15" i="22"/>
  <c r="Y15" i="22"/>
  <c r="Z15" i="22"/>
  <c r="AA15" i="22"/>
  <c r="AB15" i="22"/>
  <c r="AC15" i="22"/>
  <c r="AD15" i="22"/>
  <c r="AE15" i="22"/>
  <c r="AF15" i="22"/>
  <c r="AG15" i="22"/>
  <c r="AH15" i="22"/>
  <c r="AI15" i="22"/>
  <c r="AJ15" i="22"/>
  <c r="AK15" i="22"/>
  <c r="AL15" i="22"/>
  <c r="AM15" i="22"/>
  <c r="AN15" i="22"/>
  <c r="AO15" i="22"/>
  <c r="AP15" i="22"/>
  <c r="AQ15" i="22"/>
  <c r="AR15" i="22"/>
  <c r="AS15" i="22"/>
  <c r="AT15" i="22"/>
  <c r="AU15" i="22"/>
  <c r="AV15" i="22"/>
  <c r="AW15" i="22"/>
  <c r="AX15" i="22"/>
  <c r="AY15" i="22"/>
  <c r="AZ15" i="22"/>
  <c r="BA15" i="22"/>
  <c r="BB15" i="22"/>
  <c r="BC15" i="22"/>
  <c r="BD15" i="22"/>
  <c r="BE15" i="22"/>
  <c r="BF15" i="22"/>
  <c r="BG15" i="22"/>
  <c r="BH15" i="22"/>
  <c r="BI15" i="22"/>
  <c r="BJ15" i="22"/>
  <c r="BK15" i="22"/>
  <c r="BL15" i="22"/>
  <c r="BM15" i="22"/>
  <c r="BN15" i="22"/>
  <c r="BO15" i="22"/>
  <c r="BP15" i="22"/>
  <c r="BQ15" i="22"/>
  <c r="BR15" i="22"/>
  <c r="BS15" i="22"/>
  <c r="BT15" i="22"/>
  <c r="BU15" i="22"/>
  <c r="BV15" i="22"/>
  <c r="BW15" i="22"/>
  <c r="BX15" i="22"/>
  <c r="BY15" i="22"/>
  <c r="BZ15" i="22"/>
  <c r="CA15" i="22"/>
  <c r="CB15" i="22"/>
  <c r="CC15" i="22"/>
  <c r="CD15" i="22"/>
  <c r="CE15" i="22"/>
  <c r="CF15" i="22"/>
  <c r="CG15" i="22"/>
  <c r="CH15" i="22"/>
  <c r="CI15" i="22"/>
  <c r="CJ15" i="22"/>
  <c r="CK15" i="22"/>
  <c r="CL15" i="22"/>
  <c r="CM15" i="22"/>
  <c r="CN15" i="22"/>
  <c r="CO15" i="22"/>
  <c r="CP15" i="22"/>
  <c r="CQ15" i="22"/>
  <c r="CR15" i="22"/>
  <c r="C16" i="22"/>
  <c r="D16" i="22"/>
  <c r="E16" i="22"/>
  <c r="F16" i="22"/>
  <c r="G16" i="22"/>
  <c r="H16" i="22"/>
  <c r="I16" i="22"/>
  <c r="J16" i="22"/>
  <c r="K16" i="22"/>
  <c r="L16" i="22"/>
  <c r="M16" i="22"/>
  <c r="N16" i="22"/>
  <c r="O16" i="22"/>
  <c r="P16" i="22"/>
  <c r="Q16" i="22"/>
  <c r="R16" i="22"/>
  <c r="S16" i="22"/>
  <c r="T16" i="22"/>
  <c r="U16" i="22"/>
  <c r="V16" i="22"/>
  <c r="W16" i="22"/>
  <c r="X16" i="22"/>
  <c r="Y16" i="22"/>
  <c r="Z16" i="22"/>
  <c r="AA16" i="22"/>
  <c r="AB16" i="22"/>
  <c r="AC16" i="22"/>
  <c r="AD16" i="22"/>
  <c r="AE16" i="22"/>
  <c r="AF16" i="22"/>
  <c r="AG16" i="22"/>
  <c r="AH16" i="22"/>
  <c r="AI16" i="22"/>
  <c r="AJ16" i="22"/>
  <c r="AK16" i="22"/>
  <c r="AL16" i="22"/>
  <c r="AM16" i="22"/>
  <c r="AN16" i="22"/>
  <c r="AO16" i="22"/>
  <c r="AP16" i="22"/>
  <c r="AQ16" i="22"/>
  <c r="AR16" i="22"/>
  <c r="AS16" i="22"/>
  <c r="AT16" i="22"/>
  <c r="AU16" i="22"/>
  <c r="AV16" i="22"/>
  <c r="AW16" i="22"/>
  <c r="AX16" i="22"/>
  <c r="AY16" i="22"/>
  <c r="AZ16" i="22"/>
  <c r="BA16" i="22"/>
  <c r="BB16" i="22"/>
  <c r="BC16" i="22"/>
  <c r="BD16" i="22"/>
  <c r="BE16" i="22"/>
  <c r="BF16" i="22"/>
  <c r="BG16" i="22"/>
  <c r="BH16" i="22"/>
  <c r="BI16" i="22"/>
  <c r="BJ16" i="22"/>
  <c r="BK16" i="22"/>
  <c r="BL16" i="22"/>
  <c r="BM16" i="22"/>
  <c r="BN16" i="22"/>
  <c r="BO16" i="22"/>
  <c r="BP16" i="22"/>
  <c r="BQ16" i="22"/>
  <c r="BR16" i="22"/>
  <c r="BS16" i="22"/>
  <c r="BT16" i="22"/>
  <c r="BU16" i="22"/>
  <c r="BV16" i="22"/>
  <c r="BW16" i="22"/>
  <c r="BX16" i="22"/>
  <c r="BY16" i="22"/>
  <c r="BZ16" i="22"/>
  <c r="CA16" i="22"/>
  <c r="CB16" i="22"/>
  <c r="CC16" i="22"/>
  <c r="CD16" i="22"/>
  <c r="CE16" i="22"/>
  <c r="CF16" i="22"/>
  <c r="CG16" i="22"/>
  <c r="CH16" i="22"/>
  <c r="CI16" i="22"/>
  <c r="CJ16" i="22"/>
  <c r="CK16" i="22"/>
  <c r="CL16" i="22"/>
  <c r="CM16" i="22"/>
  <c r="CN16" i="22"/>
  <c r="CO16" i="22"/>
  <c r="CP16" i="22"/>
  <c r="CQ16" i="22"/>
  <c r="CR16" i="22"/>
  <c r="C17" i="22"/>
  <c r="D17" i="22"/>
  <c r="E17" i="22"/>
  <c r="F17" i="22"/>
  <c r="G17" i="22"/>
  <c r="H17" i="22"/>
  <c r="I17" i="22"/>
  <c r="J17" i="22"/>
  <c r="K17" i="22"/>
  <c r="L17" i="22"/>
  <c r="M17" i="22"/>
  <c r="N17" i="22"/>
  <c r="O17" i="22"/>
  <c r="P17" i="22"/>
  <c r="Q17" i="22"/>
  <c r="R17" i="22"/>
  <c r="S17" i="22"/>
  <c r="T17" i="22"/>
  <c r="U17" i="22"/>
  <c r="V17" i="22"/>
  <c r="W17" i="22"/>
  <c r="X17" i="22"/>
  <c r="Y17" i="22"/>
  <c r="Z17" i="22"/>
  <c r="AA17" i="22"/>
  <c r="AB17" i="22"/>
  <c r="AC17" i="22"/>
  <c r="AD17" i="22"/>
  <c r="AE17" i="22"/>
  <c r="AF17" i="22"/>
  <c r="AG17" i="22"/>
  <c r="AH17" i="22"/>
  <c r="AI17" i="22"/>
  <c r="AJ17" i="22"/>
  <c r="AK17" i="22"/>
  <c r="AL17" i="22"/>
  <c r="AM17" i="22"/>
  <c r="AN17" i="22"/>
  <c r="AO17" i="22"/>
  <c r="AP17" i="22"/>
  <c r="AQ17" i="22"/>
  <c r="AR17" i="22"/>
  <c r="AS17" i="22"/>
  <c r="AT17" i="22"/>
  <c r="AU17" i="22"/>
  <c r="AV17" i="22"/>
  <c r="AW17" i="22"/>
  <c r="AX17" i="22"/>
  <c r="AY17" i="22"/>
  <c r="AZ17" i="22"/>
  <c r="BA17" i="22"/>
  <c r="BB17" i="22"/>
  <c r="BC17" i="22"/>
  <c r="BD17" i="22"/>
  <c r="BE17" i="22"/>
  <c r="BF17" i="22"/>
  <c r="BG17" i="22"/>
  <c r="BH17" i="22"/>
  <c r="BI17" i="22"/>
  <c r="BJ17" i="22"/>
  <c r="BK17" i="22"/>
  <c r="BL17" i="22"/>
  <c r="BM17" i="22"/>
  <c r="BN17" i="22"/>
  <c r="BO17" i="22"/>
  <c r="BP17" i="22"/>
  <c r="BQ17" i="22"/>
  <c r="BR17" i="22"/>
  <c r="BS17" i="22"/>
  <c r="BT17" i="22"/>
  <c r="BU17" i="22"/>
  <c r="BV17" i="22"/>
  <c r="BW17" i="22"/>
  <c r="BX17" i="22"/>
  <c r="BY17" i="22"/>
  <c r="BZ17" i="22"/>
  <c r="CA17" i="22"/>
  <c r="CB17" i="22"/>
  <c r="CC17" i="22"/>
  <c r="CD17" i="22"/>
  <c r="CE17" i="22"/>
  <c r="CF17" i="22"/>
  <c r="CG17" i="22"/>
  <c r="CH17" i="22"/>
  <c r="CI17" i="22"/>
  <c r="CJ17" i="22"/>
  <c r="CK17" i="22"/>
  <c r="CL17" i="22"/>
  <c r="CM17" i="22"/>
  <c r="CN17" i="22"/>
  <c r="CO17" i="22"/>
  <c r="CP17" i="22"/>
  <c r="CQ17" i="22"/>
  <c r="CR17" i="22"/>
  <c r="C18" i="22"/>
  <c r="D18" i="22"/>
  <c r="E18" i="22"/>
  <c r="F18" i="22"/>
  <c r="G18" i="22"/>
  <c r="H18" i="22"/>
  <c r="I18" i="22"/>
  <c r="J18" i="22"/>
  <c r="K18" i="22"/>
  <c r="L18" i="22"/>
  <c r="M18" i="22"/>
  <c r="N18" i="22"/>
  <c r="O18" i="22"/>
  <c r="P18" i="22"/>
  <c r="Q18" i="22"/>
  <c r="R18" i="22"/>
  <c r="S18" i="22"/>
  <c r="T18" i="22"/>
  <c r="U18" i="22"/>
  <c r="V18" i="22"/>
  <c r="W18" i="22"/>
  <c r="X18" i="22"/>
  <c r="Y18" i="22"/>
  <c r="Z18" i="22"/>
  <c r="AA18" i="22"/>
  <c r="AB18" i="22"/>
  <c r="AC18" i="22"/>
  <c r="AD18" i="22"/>
  <c r="AE18" i="22"/>
  <c r="AF18" i="22"/>
  <c r="AG18" i="22"/>
  <c r="AH18" i="22"/>
  <c r="AI18" i="22"/>
  <c r="AJ18" i="22"/>
  <c r="AK18" i="22"/>
  <c r="AL18" i="22"/>
  <c r="AM18" i="22"/>
  <c r="AN18" i="22"/>
  <c r="AO18" i="22"/>
  <c r="AP18" i="22"/>
  <c r="AQ18" i="22"/>
  <c r="AR18" i="22"/>
  <c r="AS18" i="22"/>
  <c r="AT18" i="22"/>
  <c r="AU18" i="22"/>
  <c r="AV18" i="22"/>
  <c r="AW18" i="22"/>
  <c r="AX18" i="22"/>
  <c r="AY18" i="22"/>
  <c r="AZ18" i="22"/>
  <c r="BA18" i="22"/>
  <c r="BB18" i="22"/>
  <c r="BC18" i="22"/>
  <c r="BD18" i="22"/>
  <c r="BE18" i="22"/>
  <c r="BF18" i="22"/>
  <c r="BG18" i="22"/>
  <c r="BH18" i="22"/>
  <c r="BI18" i="22"/>
  <c r="BJ18" i="22"/>
  <c r="BK18" i="22"/>
  <c r="BL18" i="22"/>
  <c r="BM18" i="22"/>
  <c r="BN18" i="22"/>
  <c r="BO18" i="22"/>
  <c r="BP18" i="22"/>
  <c r="BQ18" i="22"/>
  <c r="BR18" i="22"/>
  <c r="BS18" i="22"/>
  <c r="BT18" i="22"/>
  <c r="BU18" i="22"/>
  <c r="BV18" i="22"/>
  <c r="BW18" i="22"/>
  <c r="BX18" i="22"/>
  <c r="BY18" i="22"/>
  <c r="BZ18" i="22"/>
  <c r="CA18" i="22"/>
  <c r="CB18" i="22"/>
  <c r="CC18" i="22"/>
  <c r="CD18" i="22"/>
  <c r="CE18" i="22"/>
  <c r="CF18" i="22"/>
  <c r="CG18" i="22"/>
  <c r="CH18" i="22"/>
  <c r="CI18" i="22"/>
  <c r="CJ18" i="22"/>
  <c r="CK18" i="22"/>
  <c r="CL18" i="22"/>
  <c r="CM18" i="22"/>
  <c r="CN18" i="22"/>
  <c r="CO18" i="22"/>
  <c r="CP18" i="22"/>
  <c r="CQ18" i="22"/>
  <c r="CR18" i="22"/>
  <c r="C19" i="22"/>
  <c r="D19" i="22"/>
  <c r="E19" i="22"/>
  <c r="F19" i="22"/>
  <c r="G19" i="22"/>
  <c r="H19" i="22"/>
  <c r="I19" i="22"/>
  <c r="J19" i="22"/>
  <c r="K19" i="22"/>
  <c r="L19" i="22"/>
  <c r="M19" i="22"/>
  <c r="N19" i="22"/>
  <c r="O19" i="22"/>
  <c r="P19" i="22"/>
  <c r="Q19" i="22"/>
  <c r="R19" i="22"/>
  <c r="S19" i="22"/>
  <c r="T19" i="22"/>
  <c r="U19" i="22"/>
  <c r="V19" i="22"/>
  <c r="W19" i="22"/>
  <c r="X19" i="22"/>
  <c r="Y19" i="22"/>
  <c r="Z19" i="22"/>
  <c r="AA19" i="22"/>
  <c r="AB19" i="22"/>
  <c r="AC19" i="22"/>
  <c r="AD19" i="22"/>
  <c r="AE19" i="22"/>
  <c r="AF19" i="22"/>
  <c r="AG19" i="22"/>
  <c r="AH19" i="22"/>
  <c r="AI19" i="22"/>
  <c r="AJ19" i="22"/>
  <c r="AK19" i="22"/>
  <c r="AL19" i="22"/>
  <c r="AM19" i="22"/>
  <c r="AN19" i="22"/>
  <c r="AO19" i="22"/>
  <c r="AP19" i="22"/>
  <c r="AQ19" i="22"/>
  <c r="AR19" i="22"/>
  <c r="AS19" i="22"/>
  <c r="AT19" i="22"/>
  <c r="AU19" i="22"/>
  <c r="AV19" i="22"/>
  <c r="AW19" i="22"/>
  <c r="AX19" i="22"/>
  <c r="AY19" i="22"/>
  <c r="AZ19" i="22"/>
  <c r="BA19" i="22"/>
  <c r="BB19" i="22"/>
  <c r="BC19" i="22"/>
  <c r="BD19" i="22"/>
  <c r="BE19" i="22"/>
  <c r="BF19" i="22"/>
  <c r="BG19" i="22"/>
  <c r="BH19" i="22"/>
  <c r="BI19" i="22"/>
  <c r="BJ19" i="22"/>
  <c r="BK19" i="22"/>
  <c r="BL19" i="22"/>
  <c r="BM19" i="22"/>
  <c r="BN19" i="22"/>
  <c r="BO19" i="22"/>
  <c r="BP19" i="22"/>
  <c r="BQ19" i="22"/>
  <c r="BR19" i="22"/>
  <c r="BS19" i="22"/>
  <c r="BT19" i="22"/>
  <c r="BU19" i="22"/>
  <c r="BV19" i="22"/>
  <c r="BW19" i="22"/>
  <c r="BX19" i="22"/>
  <c r="BY19" i="22"/>
  <c r="BZ19" i="22"/>
  <c r="CA19" i="22"/>
  <c r="CB19" i="22"/>
  <c r="CC19" i="22"/>
  <c r="CD19" i="22"/>
  <c r="CE19" i="22"/>
  <c r="CF19" i="22"/>
  <c r="CG19" i="22"/>
  <c r="CH19" i="22"/>
  <c r="CI19" i="22"/>
  <c r="CJ19" i="22"/>
  <c r="CK19" i="22"/>
  <c r="CL19" i="22"/>
  <c r="CM19" i="22"/>
  <c r="CN19" i="22"/>
  <c r="CO19" i="22"/>
  <c r="CP19" i="22"/>
  <c r="CQ19" i="22"/>
  <c r="CR19" i="22"/>
  <c r="C20" i="22"/>
  <c r="D20" i="22"/>
  <c r="E20" i="22"/>
  <c r="F20" i="22"/>
  <c r="G20" i="22"/>
  <c r="H20" i="22"/>
  <c r="I20" i="22"/>
  <c r="J20" i="22"/>
  <c r="K20" i="22"/>
  <c r="L20" i="22"/>
  <c r="M20" i="22"/>
  <c r="N20" i="22"/>
  <c r="O20" i="22"/>
  <c r="P20" i="22"/>
  <c r="Q20" i="22"/>
  <c r="R20" i="22"/>
  <c r="S20" i="22"/>
  <c r="T20" i="22"/>
  <c r="U20" i="22"/>
  <c r="V20" i="22"/>
  <c r="W20" i="22"/>
  <c r="X20" i="22"/>
  <c r="Y20" i="22"/>
  <c r="Z20" i="22"/>
  <c r="AA20" i="22"/>
  <c r="AB20" i="22"/>
  <c r="AC20" i="22"/>
  <c r="AD20" i="22"/>
  <c r="AE20" i="22"/>
  <c r="AF20" i="22"/>
  <c r="AG20" i="22"/>
  <c r="AH20" i="22"/>
  <c r="AI20" i="22"/>
  <c r="AJ20" i="22"/>
  <c r="AK20" i="22"/>
  <c r="AL20" i="22"/>
  <c r="AM20" i="22"/>
  <c r="AN20" i="22"/>
  <c r="AO20" i="22"/>
  <c r="AP20" i="22"/>
  <c r="AQ20" i="22"/>
  <c r="AR20" i="22"/>
  <c r="AS20" i="22"/>
  <c r="AT20" i="22"/>
  <c r="AU20" i="22"/>
  <c r="AV20" i="22"/>
  <c r="AW20" i="22"/>
  <c r="AX20" i="22"/>
  <c r="AY20" i="22"/>
  <c r="AZ20" i="22"/>
  <c r="BA20" i="22"/>
  <c r="BB20" i="22"/>
  <c r="BC20" i="22"/>
  <c r="BD20" i="22"/>
  <c r="BE20" i="22"/>
  <c r="BF20" i="22"/>
  <c r="BG20" i="22"/>
  <c r="BH20" i="22"/>
  <c r="BI20" i="22"/>
  <c r="BJ20" i="22"/>
  <c r="BK20" i="22"/>
  <c r="BL20" i="22"/>
  <c r="BM20" i="22"/>
  <c r="BN20" i="22"/>
  <c r="BO20" i="22"/>
  <c r="BP20" i="22"/>
  <c r="BQ20" i="22"/>
  <c r="BR20" i="22"/>
  <c r="BS20" i="22"/>
  <c r="BT20" i="22"/>
  <c r="BU20" i="22"/>
  <c r="BV20" i="22"/>
  <c r="BW20" i="22"/>
  <c r="BX20" i="22"/>
  <c r="BY20" i="22"/>
  <c r="BZ20" i="22"/>
  <c r="CA20" i="22"/>
  <c r="CB20" i="22"/>
  <c r="CC20" i="22"/>
  <c r="CD20" i="22"/>
  <c r="CE20" i="22"/>
  <c r="CF20" i="22"/>
  <c r="CG20" i="22"/>
  <c r="CH20" i="22"/>
  <c r="CI20" i="22"/>
  <c r="CJ20" i="22"/>
  <c r="CK20" i="22"/>
  <c r="CL20" i="22"/>
  <c r="CM20" i="22"/>
  <c r="CN20" i="22"/>
  <c r="CO20" i="22"/>
  <c r="CP20" i="22"/>
  <c r="CQ20" i="22"/>
  <c r="CR20" i="22"/>
  <c r="C21" i="22"/>
  <c r="D21" i="22"/>
  <c r="E21" i="22"/>
  <c r="F21" i="22"/>
  <c r="G21" i="22"/>
  <c r="H21" i="22"/>
  <c r="I21" i="22"/>
  <c r="J21" i="22"/>
  <c r="K21" i="22"/>
  <c r="L21" i="22"/>
  <c r="M21" i="22"/>
  <c r="N21" i="22"/>
  <c r="O21" i="22"/>
  <c r="P21" i="22"/>
  <c r="Q21" i="22"/>
  <c r="R21" i="22"/>
  <c r="S21" i="22"/>
  <c r="T21" i="22"/>
  <c r="U21" i="22"/>
  <c r="V21" i="22"/>
  <c r="W21" i="22"/>
  <c r="X21" i="22"/>
  <c r="Y21" i="22"/>
  <c r="Z21" i="22"/>
  <c r="AA21" i="22"/>
  <c r="AB21" i="22"/>
  <c r="AC21" i="22"/>
  <c r="AD21" i="22"/>
  <c r="AE21" i="22"/>
  <c r="AF21" i="22"/>
  <c r="AG21" i="22"/>
  <c r="AH21" i="22"/>
  <c r="AI21" i="22"/>
  <c r="AJ21" i="22"/>
  <c r="AK21" i="22"/>
  <c r="AL21" i="22"/>
  <c r="AM21" i="22"/>
  <c r="AN21" i="22"/>
  <c r="AO21" i="22"/>
  <c r="AP21" i="22"/>
  <c r="AQ21" i="22"/>
  <c r="AR21" i="22"/>
  <c r="AS21" i="22"/>
  <c r="AT21" i="22"/>
  <c r="AU21" i="22"/>
  <c r="AV21" i="22"/>
  <c r="AW21" i="22"/>
  <c r="AX21" i="22"/>
  <c r="AY21" i="22"/>
  <c r="AZ21" i="22"/>
  <c r="BA21" i="22"/>
  <c r="BB21" i="22"/>
  <c r="BC21" i="22"/>
  <c r="BD21" i="22"/>
  <c r="BE21" i="22"/>
  <c r="BF21" i="22"/>
  <c r="BG21" i="22"/>
  <c r="BH21" i="22"/>
  <c r="BI21" i="22"/>
  <c r="BJ21" i="22"/>
  <c r="BK21" i="22"/>
  <c r="BL21" i="22"/>
  <c r="BM21" i="22"/>
  <c r="BN21" i="22"/>
  <c r="BO21" i="22"/>
  <c r="BP21" i="22"/>
  <c r="BQ21" i="22"/>
  <c r="BR21" i="22"/>
  <c r="BS21" i="22"/>
  <c r="BT21" i="22"/>
  <c r="BU21" i="22"/>
  <c r="BV21" i="22"/>
  <c r="BW21" i="22"/>
  <c r="BX21" i="22"/>
  <c r="BY21" i="22"/>
  <c r="BZ21" i="22"/>
  <c r="CA21" i="22"/>
  <c r="CB21" i="22"/>
  <c r="CC21" i="22"/>
  <c r="CD21" i="22"/>
  <c r="CE21" i="22"/>
  <c r="CF21" i="22"/>
  <c r="CG21" i="22"/>
  <c r="CH21" i="22"/>
  <c r="CI21" i="22"/>
  <c r="CJ21" i="22"/>
  <c r="CK21" i="22"/>
  <c r="CL21" i="22"/>
  <c r="CM21" i="22"/>
  <c r="CN21" i="22"/>
  <c r="CO21" i="22"/>
  <c r="CP21" i="22"/>
  <c r="CQ21" i="22"/>
  <c r="CR21" i="22"/>
  <c r="C22" i="22"/>
  <c r="D22" i="22"/>
  <c r="E22" i="22"/>
  <c r="F22" i="22"/>
  <c r="G22" i="22"/>
  <c r="H22" i="22"/>
  <c r="I22" i="22"/>
  <c r="J22" i="22"/>
  <c r="K22" i="22"/>
  <c r="L22" i="22"/>
  <c r="M22" i="22"/>
  <c r="N22" i="22"/>
  <c r="O22" i="22"/>
  <c r="P22" i="22"/>
  <c r="Q22" i="22"/>
  <c r="R22" i="22"/>
  <c r="S22" i="22"/>
  <c r="T22" i="22"/>
  <c r="U22" i="22"/>
  <c r="V22" i="22"/>
  <c r="W22" i="22"/>
  <c r="X22" i="22"/>
  <c r="Y22" i="22"/>
  <c r="Z22" i="22"/>
  <c r="AA22" i="22"/>
  <c r="AB22" i="22"/>
  <c r="AC22" i="22"/>
  <c r="AD22" i="22"/>
  <c r="AE22" i="22"/>
  <c r="AF22" i="22"/>
  <c r="AG22" i="22"/>
  <c r="AH22" i="22"/>
  <c r="AI22" i="22"/>
  <c r="AJ22" i="22"/>
  <c r="AK22" i="22"/>
  <c r="AL22" i="22"/>
  <c r="AM22" i="22"/>
  <c r="AN22" i="22"/>
  <c r="AO22" i="22"/>
  <c r="AP22" i="22"/>
  <c r="AQ22" i="22"/>
  <c r="AR22" i="22"/>
  <c r="AS22" i="22"/>
  <c r="AT22" i="22"/>
  <c r="AU22" i="22"/>
  <c r="AV22" i="22"/>
  <c r="AW22" i="22"/>
  <c r="AX22" i="22"/>
  <c r="AY22" i="22"/>
  <c r="AZ22" i="22"/>
  <c r="BA22" i="22"/>
  <c r="BB22" i="22"/>
  <c r="BC22" i="22"/>
  <c r="BD22" i="22"/>
  <c r="BE22" i="22"/>
  <c r="BF22" i="22"/>
  <c r="BG22" i="22"/>
  <c r="BH22" i="22"/>
  <c r="BI22" i="22"/>
  <c r="BJ22" i="22"/>
  <c r="BK22" i="22"/>
  <c r="BL22" i="22"/>
  <c r="BM22" i="22"/>
  <c r="BN22" i="22"/>
  <c r="BO22" i="22"/>
  <c r="BP22" i="22"/>
  <c r="BQ22" i="22"/>
  <c r="BR22" i="22"/>
  <c r="BS22" i="22"/>
  <c r="BT22" i="22"/>
  <c r="BU22" i="22"/>
  <c r="BV22" i="22"/>
  <c r="BW22" i="22"/>
  <c r="BX22" i="22"/>
  <c r="BY22" i="22"/>
  <c r="BZ22" i="22"/>
  <c r="CA22" i="22"/>
  <c r="CB22" i="22"/>
  <c r="CC22" i="22"/>
  <c r="CD22" i="22"/>
  <c r="CE22" i="22"/>
  <c r="CF22" i="22"/>
  <c r="CG22" i="22"/>
  <c r="CH22" i="22"/>
  <c r="CI22" i="22"/>
  <c r="CJ22" i="22"/>
  <c r="CK22" i="22"/>
  <c r="CL22" i="22"/>
  <c r="CM22" i="22"/>
  <c r="CN22" i="22"/>
  <c r="CO22" i="22"/>
  <c r="CP22" i="22"/>
  <c r="CQ22" i="22"/>
  <c r="CR22" i="22"/>
  <c r="C23" i="22"/>
  <c r="D23" i="22"/>
  <c r="E23" i="22"/>
  <c r="F23" i="22"/>
  <c r="G23" i="22"/>
  <c r="H23" i="22"/>
  <c r="I23" i="22"/>
  <c r="J23" i="22"/>
  <c r="K23" i="22"/>
  <c r="L23" i="22"/>
  <c r="M23" i="22"/>
  <c r="N23" i="22"/>
  <c r="O23" i="22"/>
  <c r="P23" i="22"/>
  <c r="Q23" i="22"/>
  <c r="R23" i="22"/>
  <c r="S23" i="22"/>
  <c r="T23" i="22"/>
  <c r="U23" i="22"/>
  <c r="V23" i="22"/>
  <c r="W23" i="22"/>
  <c r="X23" i="22"/>
  <c r="Y23" i="22"/>
  <c r="Z23" i="22"/>
  <c r="AA23" i="22"/>
  <c r="AB23" i="22"/>
  <c r="AC23" i="22"/>
  <c r="AD23" i="22"/>
  <c r="AE23" i="22"/>
  <c r="AF23" i="22"/>
  <c r="AG23" i="22"/>
  <c r="AH23" i="22"/>
  <c r="AI23" i="22"/>
  <c r="AJ23" i="22"/>
  <c r="AK23" i="22"/>
  <c r="AL23" i="22"/>
  <c r="AM23" i="22"/>
  <c r="AN23" i="22"/>
  <c r="AO23" i="22"/>
  <c r="AP23" i="22"/>
  <c r="AQ23" i="22"/>
  <c r="AR23" i="22"/>
  <c r="AS23" i="22"/>
  <c r="AT23" i="22"/>
  <c r="AU23" i="22"/>
  <c r="AV23" i="22"/>
  <c r="AW23" i="22"/>
  <c r="AX23" i="22"/>
  <c r="AY23" i="22"/>
  <c r="AZ23" i="22"/>
  <c r="BA23" i="22"/>
  <c r="BB23" i="22"/>
  <c r="BC23" i="22"/>
  <c r="BD23" i="22"/>
  <c r="BE23" i="22"/>
  <c r="BF23" i="22"/>
  <c r="BG23" i="22"/>
  <c r="BH23" i="22"/>
  <c r="BI23" i="22"/>
  <c r="BJ23" i="22"/>
  <c r="BK23" i="22"/>
  <c r="BL23" i="22"/>
  <c r="BM23" i="22"/>
  <c r="BN23" i="22"/>
  <c r="BO23" i="22"/>
  <c r="BP23" i="22"/>
  <c r="BQ23" i="22"/>
  <c r="BR23" i="22"/>
  <c r="BS23" i="22"/>
  <c r="BT23" i="22"/>
  <c r="BU23" i="22"/>
  <c r="BV23" i="22"/>
  <c r="BW23" i="22"/>
  <c r="BX23" i="22"/>
  <c r="BY23" i="22"/>
  <c r="BZ23" i="22"/>
  <c r="CA23" i="22"/>
  <c r="CB23" i="22"/>
  <c r="CC23" i="22"/>
  <c r="CD23" i="22"/>
  <c r="CE23" i="22"/>
  <c r="CF23" i="22"/>
  <c r="CG23" i="22"/>
  <c r="CH23" i="22"/>
  <c r="CI23" i="22"/>
  <c r="CJ23" i="22"/>
  <c r="CK23" i="22"/>
  <c r="CL23" i="22"/>
  <c r="CM23" i="22"/>
  <c r="CN23" i="22"/>
  <c r="CO23" i="22"/>
  <c r="CP23" i="22"/>
  <c r="CQ23" i="22"/>
  <c r="CR23" i="22"/>
  <c r="C24" i="22"/>
  <c r="D24" i="22"/>
  <c r="E24" i="22"/>
  <c r="F24" i="22"/>
  <c r="G24" i="22"/>
  <c r="H24" i="22"/>
  <c r="I24" i="22"/>
  <c r="J24" i="22"/>
  <c r="K24" i="22"/>
  <c r="L24" i="22"/>
  <c r="M24" i="22"/>
  <c r="N24" i="22"/>
  <c r="O24" i="22"/>
  <c r="P24" i="22"/>
  <c r="Q24" i="22"/>
  <c r="R24" i="22"/>
  <c r="S24" i="22"/>
  <c r="T24" i="22"/>
  <c r="U24" i="22"/>
  <c r="V24" i="22"/>
  <c r="W24" i="22"/>
  <c r="X24" i="22"/>
  <c r="Y24" i="22"/>
  <c r="Z24" i="22"/>
  <c r="AA24" i="22"/>
  <c r="AB24" i="22"/>
  <c r="AC24" i="22"/>
  <c r="AD24" i="22"/>
  <c r="AE24" i="22"/>
  <c r="AF24" i="22"/>
  <c r="AG24" i="22"/>
  <c r="AH24" i="22"/>
  <c r="AI24" i="22"/>
  <c r="AJ24" i="22"/>
  <c r="AK24" i="22"/>
  <c r="AL24" i="22"/>
  <c r="AM24" i="22"/>
  <c r="AN24" i="22"/>
  <c r="AO24" i="22"/>
  <c r="AP24" i="22"/>
  <c r="AQ24" i="22"/>
  <c r="AR24" i="22"/>
  <c r="AS24" i="22"/>
  <c r="AT24" i="22"/>
  <c r="AU24" i="22"/>
  <c r="AV24" i="22"/>
  <c r="AW24" i="22"/>
  <c r="AX24" i="22"/>
  <c r="AY24" i="22"/>
  <c r="AZ24" i="22"/>
  <c r="BA24" i="22"/>
  <c r="BB24" i="22"/>
  <c r="BC24" i="22"/>
  <c r="BD24" i="22"/>
  <c r="BE24" i="22"/>
  <c r="BF24" i="22"/>
  <c r="BG24" i="22"/>
  <c r="BH24" i="22"/>
  <c r="BI24" i="22"/>
  <c r="BJ24" i="22"/>
  <c r="BK24" i="22"/>
  <c r="BL24" i="22"/>
  <c r="BM24" i="22"/>
  <c r="BN24" i="22"/>
  <c r="BO24" i="22"/>
  <c r="BP24" i="22"/>
  <c r="BQ24" i="22"/>
  <c r="BR24" i="22"/>
  <c r="BS24" i="22"/>
  <c r="BT24" i="22"/>
  <c r="BU24" i="22"/>
  <c r="BV24" i="22"/>
  <c r="BW24" i="22"/>
  <c r="BX24" i="22"/>
  <c r="BY24" i="22"/>
  <c r="BZ24" i="22"/>
  <c r="CA24" i="22"/>
  <c r="CB24" i="22"/>
  <c r="CC24" i="22"/>
  <c r="CD24" i="22"/>
  <c r="CE24" i="22"/>
  <c r="CF24" i="22"/>
  <c r="CG24" i="22"/>
  <c r="CH24" i="22"/>
  <c r="CI24" i="22"/>
  <c r="CJ24" i="22"/>
  <c r="CK24" i="22"/>
  <c r="CL24" i="22"/>
  <c r="CM24" i="22"/>
  <c r="CN24" i="22"/>
  <c r="CO24" i="22"/>
  <c r="CP24" i="22"/>
  <c r="CQ24" i="22"/>
  <c r="CR24" i="22"/>
  <c r="C25" i="22"/>
  <c r="D25" i="22"/>
  <c r="E25" i="22"/>
  <c r="F25" i="22"/>
  <c r="G25" i="22"/>
  <c r="H25" i="22"/>
  <c r="I25" i="22"/>
  <c r="J25" i="22"/>
  <c r="K25" i="22"/>
  <c r="L25" i="22"/>
  <c r="M25" i="22"/>
  <c r="N25" i="22"/>
  <c r="O25" i="22"/>
  <c r="P25" i="22"/>
  <c r="Q25" i="22"/>
  <c r="R25" i="22"/>
  <c r="S25" i="22"/>
  <c r="T25" i="22"/>
  <c r="U25" i="22"/>
  <c r="V25" i="22"/>
  <c r="W25" i="22"/>
  <c r="X25" i="22"/>
  <c r="Y25" i="22"/>
  <c r="Z25" i="22"/>
  <c r="AA25" i="22"/>
  <c r="AB25" i="22"/>
  <c r="AC25" i="22"/>
  <c r="AD25" i="22"/>
  <c r="AE25" i="22"/>
  <c r="AF25" i="22"/>
  <c r="AG25" i="22"/>
  <c r="AH25" i="22"/>
  <c r="AI25" i="22"/>
  <c r="AJ25" i="22"/>
  <c r="AK25" i="22"/>
  <c r="AL25" i="22"/>
  <c r="AM25" i="22"/>
  <c r="AN25" i="22"/>
  <c r="AO25" i="22"/>
  <c r="AP25" i="22"/>
  <c r="AQ25" i="22"/>
  <c r="AR25" i="22"/>
  <c r="AS25" i="22"/>
  <c r="AT25" i="22"/>
  <c r="AU25" i="22"/>
  <c r="AV25" i="22"/>
  <c r="AW25" i="22"/>
  <c r="AX25" i="22"/>
  <c r="AY25" i="22"/>
  <c r="AZ25" i="22"/>
  <c r="BA25" i="22"/>
  <c r="BB25" i="22"/>
  <c r="BC25" i="22"/>
  <c r="BD25" i="22"/>
  <c r="BE25" i="22"/>
  <c r="BF25" i="22"/>
  <c r="BG25" i="22"/>
  <c r="BH25" i="22"/>
  <c r="BI25" i="22"/>
  <c r="BJ25" i="22"/>
  <c r="BK25" i="22"/>
  <c r="BL25" i="22"/>
  <c r="BM25" i="22"/>
  <c r="BN25" i="22"/>
  <c r="BO25" i="22"/>
  <c r="BP25" i="22"/>
  <c r="BQ25" i="22"/>
  <c r="BR25" i="22"/>
  <c r="BS25" i="22"/>
  <c r="BT25" i="22"/>
  <c r="BU25" i="22"/>
  <c r="BV25" i="22"/>
  <c r="BW25" i="22"/>
  <c r="BX25" i="22"/>
  <c r="BY25" i="22"/>
  <c r="BZ25" i="22"/>
  <c r="CA25" i="22"/>
  <c r="CB25" i="22"/>
  <c r="CC25" i="22"/>
  <c r="CD25" i="22"/>
  <c r="CE25" i="22"/>
  <c r="CF25" i="22"/>
  <c r="CG25" i="22"/>
  <c r="CH25" i="22"/>
  <c r="CI25" i="22"/>
  <c r="CJ25" i="22"/>
  <c r="CK25" i="22"/>
  <c r="CL25" i="22"/>
  <c r="CM25" i="22"/>
  <c r="CN25" i="22"/>
  <c r="CO25" i="22"/>
  <c r="CP25" i="22"/>
  <c r="CQ25" i="22"/>
  <c r="CR25" i="22"/>
  <c r="C26" i="22"/>
  <c r="D26" i="22"/>
  <c r="E26" i="22"/>
  <c r="F26" i="22"/>
  <c r="G26" i="22"/>
  <c r="H26" i="22"/>
  <c r="I26" i="22"/>
  <c r="J26" i="22"/>
  <c r="K26" i="22"/>
  <c r="L26" i="22"/>
  <c r="M26" i="22"/>
  <c r="N26" i="22"/>
  <c r="O26" i="22"/>
  <c r="P26" i="22"/>
  <c r="Q26" i="22"/>
  <c r="R26" i="22"/>
  <c r="S26" i="22"/>
  <c r="T26" i="22"/>
  <c r="U26" i="22"/>
  <c r="V26" i="22"/>
  <c r="W26" i="22"/>
  <c r="X26" i="22"/>
  <c r="Y26" i="22"/>
  <c r="Z26" i="22"/>
  <c r="AA26" i="22"/>
  <c r="AB26" i="22"/>
  <c r="AC26" i="22"/>
  <c r="AD26" i="22"/>
  <c r="AE26" i="22"/>
  <c r="AF26" i="22"/>
  <c r="AG26" i="22"/>
  <c r="AH26" i="22"/>
  <c r="AI26" i="22"/>
  <c r="AJ26" i="22"/>
  <c r="AK26" i="22"/>
  <c r="AL26" i="22"/>
  <c r="AM26" i="22"/>
  <c r="AN26" i="22"/>
  <c r="AO26" i="22"/>
  <c r="AP26" i="22"/>
  <c r="AQ26" i="22"/>
  <c r="AR26" i="22"/>
  <c r="AS26" i="22"/>
  <c r="AT26" i="22"/>
  <c r="AU26" i="22"/>
  <c r="AV26" i="22"/>
  <c r="AW26" i="22"/>
  <c r="AX26" i="22"/>
  <c r="AY26" i="22"/>
  <c r="AZ26" i="22"/>
  <c r="BA26" i="22"/>
  <c r="BB26" i="22"/>
  <c r="BC26" i="22"/>
  <c r="BD26" i="22"/>
  <c r="BE26" i="22"/>
  <c r="BF26" i="22"/>
  <c r="BG26" i="22"/>
  <c r="BH26" i="22"/>
  <c r="BI26" i="22"/>
  <c r="BJ26" i="22"/>
  <c r="BK26" i="22"/>
  <c r="BL26" i="22"/>
  <c r="BM26" i="22"/>
  <c r="BN26" i="22"/>
  <c r="BO26" i="22"/>
  <c r="BP26" i="22"/>
  <c r="BQ26" i="22"/>
  <c r="BR26" i="22"/>
  <c r="BS26" i="22"/>
  <c r="BT26" i="22"/>
  <c r="BU26" i="22"/>
  <c r="BV26" i="22"/>
  <c r="BW26" i="22"/>
  <c r="BX26" i="22"/>
  <c r="BY26" i="22"/>
  <c r="BZ26" i="22"/>
  <c r="CA26" i="22"/>
  <c r="CB26" i="22"/>
  <c r="CC26" i="22"/>
  <c r="CD26" i="22"/>
  <c r="CE26" i="22"/>
  <c r="CF26" i="22"/>
  <c r="CG26" i="22"/>
  <c r="CH26" i="22"/>
  <c r="CI26" i="22"/>
  <c r="CJ26" i="22"/>
  <c r="CK26" i="22"/>
  <c r="CL26" i="22"/>
  <c r="CM26" i="22"/>
  <c r="CN26" i="22"/>
  <c r="CO26" i="22"/>
  <c r="CP26" i="22"/>
  <c r="CQ26" i="22"/>
  <c r="CR26" i="22"/>
  <c r="C27" i="22"/>
  <c r="D27" i="22"/>
  <c r="E27" i="22"/>
  <c r="F27" i="22"/>
  <c r="G27" i="22"/>
  <c r="H27" i="22"/>
  <c r="I27" i="22"/>
  <c r="J27" i="22"/>
  <c r="K27" i="22"/>
  <c r="L27" i="22"/>
  <c r="M27" i="22"/>
  <c r="N27" i="22"/>
  <c r="O27" i="22"/>
  <c r="P27" i="22"/>
  <c r="Q27" i="22"/>
  <c r="R27" i="22"/>
  <c r="S27" i="22"/>
  <c r="T27" i="22"/>
  <c r="U27" i="22"/>
  <c r="V27" i="22"/>
  <c r="W27" i="22"/>
  <c r="X27" i="22"/>
  <c r="Y27" i="22"/>
  <c r="Z27" i="22"/>
  <c r="AA27" i="22"/>
  <c r="AB27" i="22"/>
  <c r="AC27" i="22"/>
  <c r="AD27" i="22"/>
  <c r="AE27" i="22"/>
  <c r="AF27" i="22"/>
  <c r="AG27" i="22"/>
  <c r="AH27" i="22"/>
  <c r="AI27" i="22"/>
  <c r="AJ27" i="22"/>
  <c r="AK27" i="22"/>
  <c r="AL27" i="22"/>
  <c r="AM27" i="22"/>
  <c r="AN27" i="22"/>
  <c r="AO27" i="22"/>
  <c r="AP27" i="22"/>
  <c r="AQ27" i="22"/>
  <c r="AR27" i="22"/>
  <c r="AS27" i="22"/>
  <c r="AT27" i="22"/>
  <c r="AU27" i="22"/>
  <c r="AV27" i="22"/>
  <c r="AW27" i="22"/>
  <c r="AX27" i="22"/>
  <c r="AY27" i="22"/>
  <c r="AZ27" i="22"/>
  <c r="BA27" i="22"/>
  <c r="BB27" i="22"/>
  <c r="BC27" i="22"/>
  <c r="BD27" i="22"/>
  <c r="BE27" i="22"/>
  <c r="BF27" i="22"/>
  <c r="BG27" i="22"/>
  <c r="BH27" i="22"/>
  <c r="BI27" i="22"/>
  <c r="BJ27" i="22"/>
  <c r="BK27" i="22"/>
  <c r="BL27" i="22"/>
  <c r="BM27" i="22"/>
  <c r="BN27" i="22"/>
  <c r="BO27" i="22"/>
  <c r="BP27" i="22"/>
  <c r="BQ27" i="22"/>
  <c r="BR27" i="22"/>
  <c r="BS27" i="22"/>
  <c r="BT27" i="22"/>
  <c r="BU27" i="22"/>
  <c r="BV27" i="22"/>
  <c r="BW27" i="22"/>
  <c r="BX27" i="22"/>
  <c r="BY27" i="22"/>
  <c r="BZ27" i="22"/>
  <c r="CA27" i="22"/>
  <c r="CB27" i="22"/>
  <c r="CC27" i="22"/>
  <c r="CD27" i="22"/>
  <c r="CE27" i="22"/>
  <c r="CF27" i="22"/>
  <c r="CG27" i="22"/>
  <c r="CH27" i="22"/>
  <c r="CI27" i="22"/>
  <c r="CJ27" i="22"/>
  <c r="CK27" i="22"/>
  <c r="CL27" i="22"/>
  <c r="CM27" i="22"/>
  <c r="CN27" i="22"/>
  <c r="CO27" i="22"/>
  <c r="CP27" i="22"/>
  <c r="CQ27" i="22"/>
  <c r="CR27" i="22"/>
  <c r="C28" i="22"/>
  <c r="D28" i="22"/>
  <c r="E28" i="22"/>
  <c r="F28" i="22"/>
  <c r="G28" i="22"/>
  <c r="H28" i="22"/>
  <c r="I28" i="22"/>
  <c r="J28" i="22"/>
  <c r="K28" i="22"/>
  <c r="L28" i="22"/>
  <c r="M28" i="22"/>
  <c r="N28" i="22"/>
  <c r="O28" i="22"/>
  <c r="P28" i="22"/>
  <c r="Q28" i="22"/>
  <c r="R28" i="22"/>
  <c r="S28" i="22"/>
  <c r="T28" i="22"/>
  <c r="U28" i="22"/>
  <c r="V28" i="22"/>
  <c r="W28" i="22"/>
  <c r="X28" i="22"/>
  <c r="Y28" i="22"/>
  <c r="Z28" i="22"/>
  <c r="AA28" i="22"/>
  <c r="AB28" i="22"/>
  <c r="AC28" i="22"/>
  <c r="AD28" i="22"/>
  <c r="AE28" i="22"/>
  <c r="AF28" i="22"/>
  <c r="AG28" i="22"/>
  <c r="AH28" i="22"/>
  <c r="AI28" i="22"/>
  <c r="AJ28" i="22"/>
  <c r="AK28" i="22"/>
  <c r="AL28" i="22"/>
  <c r="AM28" i="22"/>
  <c r="AN28" i="22"/>
  <c r="AO28" i="22"/>
  <c r="AP28" i="22"/>
  <c r="AQ28" i="22"/>
  <c r="AR28" i="22"/>
  <c r="AS28" i="22"/>
  <c r="AT28" i="22"/>
  <c r="AU28" i="22"/>
  <c r="AV28" i="22"/>
  <c r="AW28" i="22"/>
  <c r="AX28" i="22"/>
  <c r="AY28" i="22"/>
  <c r="AZ28" i="22"/>
  <c r="BA28" i="22"/>
  <c r="BB28" i="22"/>
  <c r="BC28" i="22"/>
  <c r="BD28" i="22"/>
  <c r="BE28" i="22"/>
  <c r="BF28" i="22"/>
  <c r="BG28" i="22"/>
  <c r="BH28" i="22"/>
  <c r="BI28" i="22"/>
  <c r="BJ28" i="22"/>
  <c r="BK28" i="22"/>
  <c r="BL28" i="22"/>
  <c r="BM28" i="22"/>
  <c r="BN28" i="22"/>
  <c r="BO28" i="22"/>
  <c r="BP28" i="22"/>
  <c r="BQ28" i="22"/>
  <c r="BR28" i="22"/>
  <c r="BS28" i="22"/>
  <c r="BT28" i="22"/>
  <c r="BU28" i="22"/>
  <c r="BV28" i="22"/>
  <c r="BW28" i="22"/>
  <c r="BX28" i="22"/>
  <c r="BY28" i="22"/>
  <c r="BZ28" i="22"/>
  <c r="CA28" i="22"/>
  <c r="CB28" i="22"/>
  <c r="CC28" i="22"/>
  <c r="CD28" i="22"/>
  <c r="CE28" i="22"/>
  <c r="CF28" i="22"/>
  <c r="CG28" i="22"/>
  <c r="CH28" i="22"/>
  <c r="CI28" i="22"/>
  <c r="CJ28" i="22"/>
  <c r="CK28" i="22"/>
  <c r="CL28" i="22"/>
  <c r="CM28" i="22"/>
  <c r="CN28" i="22"/>
  <c r="CO28" i="22"/>
  <c r="CP28" i="22"/>
  <c r="CQ28" i="22"/>
  <c r="CR28" i="22"/>
  <c r="C29" i="22"/>
  <c r="D29" i="22"/>
  <c r="E29" i="22"/>
  <c r="F29" i="22"/>
  <c r="G29" i="22"/>
  <c r="H29" i="22"/>
  <c r="I29" i="22"/>
  <c r="J29" i="22"/>
  <c r="K29" i="22"/>
  <c r="L29" i="22"/>
  <c r="M29" i="22"/>
  <c r="N29" i="22"/>
  <c r="O29" i="22"/>
  <c r="P29" i="22"/>
  <c r="Q29" i="22"/>
  <c r="R29" i="22"/>
  <c r="S29" i="22"/>
  <c r="T29" i="22"/>
  <c r="U29" i="22"/>
  <c r="V29" i="22"/>
  <c r="W29" i="22"/>
  <c r="X29" i="22"/>
  <c r="Y29" i="22"/>
  <c r="Z29" i="22"/>
  <c r="AA29" i="22"/>
  <c r="AB29" i="22"/>
  <c r="AC29" i="22"/>
  <c r="AD29" i="22"/>
  <c r="AE29" i="22"/>
  <c r="AF29" i="22"/>
  <c r="AG29" i="22"/>
  <c r="AH29" i="22"/>
  <c r="AI29" i="22"/>
  <c r="AJ29" i="22"/>
  <c r="AK29" i="22"/>
  <c r="AL29" i="22"/>
  <c r="AM29" i="22"/>
  <c r="AN29" i="22"/>
  <c r="AO29" i="22"/>
  <c r="AP29" i="22"/>
  <c r="AQ29" i="22"/>
  <c r="AR29" i="22"/>
  <c r="AS29" i="22"/>
  <c r="AT29" i="22"/>
  <c r="AU29" i="22"/>
  <c r="AV29" i="22"/>
  <c r="AW29" i="22"/>
  <c r="AX29" i="22"/>
  <c r="AY29" i="22"/>
  <c r="AZ29" i="22"/>
  <c r="BA29" i="22"/>
  <c r="BB29" i="22"/>
  <c r="BC29" i="22"/>
  <c r="BD29" i="22"/>
  <c r="BE29" i="22"/>
  <c r="BF29" i="22"/>
  <c r="BG29" i="22"/>
  <c r="BH29" i="22"/>
  <c r="BI29" i="22"/>
  <c r="BJ29" i="22"/>
  <c r="BK29" i="22"/>
  <c r="BL29" i="22"/>
  <c r="BM29" i="22"/>
  <c r="BN29" i="22"/>
  <c r="BO29" i="22"/>
  <c r="BP29" i="22"/>
  <c r="BQ29" i="22"/>
  <c r="BR29" i="22"/>
  <c r="BS29" i="22"/>
  <c r="BT29" i="22"/>
  <c r="BU29" i="22"/>
  <c r="BV29" i="22"/>
  <c r="BW29" i="22"/>
  <c r="BX29" i="22"/>
  <c r="BY29" i="22"/>
  <c r="BZ29" i="22"/>
  <c r="CA29" i="22"/>
  <c r="CB29" i="22"/>
  <c r="CC29" i="22"/>
  <c r="CD29" i="22"/>
  <c r="CE29" i="22"/>
  <c r="CF29" i="22"/>
  <c r="CG29" i="22"/>
  <c r="CH29" i="22"/>
  <c r="CI29" i="22"/>
  <c r="CJ29" i="22"/>
  <c r="CK29" i="22"/>
  <c r="CL29" i="22"/>
  <c r="CM29" i="22"/>
  <c r="CN29" i="22"/>
  <c r="CO29" i="22"/>
  <c r="CP29" i="22"/>
  <c r="CQ29" i="22"/>
  <c r="CR29" i="22"/>
  <c r="C30" i="22"/>
  <c r="D30" i="22"/>
  <c r="E30" i="22"/>
  <c r="F30" i="22"/>
  <c r="G30" i="22"/>
  <c r="H30" i="22"/>
  <c r="I30" i="22"/>
  <c r="J30" i="22"/>
  <c r="K30" i="22"/>
  <c r="L30" i="22"/>
  <c r="M30" i="22"/>
  <c r="N30" i="22"/>
  <c r="O30" i="22"/>
  <c r="P30" i="22"/>
  <c r="Q30" i="22"/>
  <c r="R30" i="22"/>
  <c r="S30" i="22"/>
  <c r="T30" i="22"/>
  <c r="U30" i="22"/>
  <c r="V30" i="22"/>
  <c r="W30" i="22"/>
  <c r="X30" i="22"/>
  <c r="Y30" i="22"/>
  <c r="Z30" i="22"/>
  <c r="AA30" i="22"/>
  <c r="AB30" i="22"/>
  <c r="AC30" i="22"/>
  <c r="AD30" i="22"/>
  <c r="AE30" i="22"/>
  <c r="AF30" i="22"/>
  <c r="AG30" i="22"/>
  <c r="AH30" i="22"/>
  <c r="AI30" i="22"/>
  <c r="AJ30" i="22"/>
  <c r="AK30" i="22"/>
  <c r="AL30" i="22"/>
  <c r="AM30" i="22"/>
  <c r="AN30" i="22"/>
  <c r="AO30" i="22"/>
  <c r="AP30" i="22"/>
  <c r="AQ30" i="22"/>
  <c r="AR30" i="22"/>
  <c r="AS30" i="22"/>
  <c r="AT30" i="22"/>
  <c r="AU30" i="22"/>
  <c r="AV30" i="22"/>
  <c r="AW30" i="22"/>
  <c r="AX30" i="22"/>
  <c r="AY30" i="22"/>
  <c r="AZ30" i="22"/>
  <c r="BA30" i="22"/>
  <c r="BB30" i="22"/>
  <c r="BC30" i="22"/>
  <c r="BD30" i="22"/>
  <c r="BE30" i="22"/>
  <c r="BF30" i="22"/>
  <c r="BG30" i="22"/>
  <c r="BH30" i="22"/>
  <c r="BI30" i="22"/>
  <c r="BJ30" i="22"/>
  <c r="BK30" i="22"/>
  <c r="BL30" i="22"/>
  <c r="BM30" i="22"/>
  <c r="BN30" i="22"/>
  <c r="BO30" i="22"/>
  <c r="BP30" i="22"/>
  <c r="BQ30" i="22"/>
  <c r="BR30" i="22"/>
  <c r="BS30" i="22"/>
  <c r="BT30" i="22"/>
  <c r="BU30" i="22"/>
  <c r="BV30" i="22"/>
  <c r="BW30" i="22"/>
  <c r="BX30" i="22"/>
  <c r="BY30" i="22"/>
  <c r="BZ30" i="22"/>
  <c r="CA30" i="22"/>
  <c r="CB30" i="22"/>
  <c r="CC30" i="22"/>
  <c r="CD30" i="22"/>
  <c r="CE30" i="22"/>
  <c r="CF30" i="22"/>
  <c r="CG30" i="22"/>
  <c r="CH30" i="22"/>
  <c r="CI30" i="22"/>
  <c r="CJ30" i="22"/>
  <c r="CK30" i="22"/>
  <c r="CL30" i="22"/>
  <c r="CM30" i="22"/>
  <c r="CN30" i="22"/>
  <c r="CO30" i="22"/>
  <c r="CP30" i="22"/>
  <c r="CQ30" i="22"/>
  <c r="CR30" i="22"/>
  <c r="C31" i="22"/>
  <c r="D31" i="22"/>
  <c r="E31" i="22"/>
  <c r="F31" i="22"/>
  <c r="G31" i="22"/>
  <c r="H31" i="22"/>
  <c r="I31" i="22"/>
  <c r="J31" i="22"/>
  <c r="K31" i="22"/>
  <c r="L31" i="22"/>
  <c r="M31" i="22"/>
  <c r="N31" i="22"/>
  <c r="O31" i="22"/>
  <c r="P31" i="22"/>
  <c r="Q31" i="22"/>
  <c r="R31" i="22"/>
  <c r="S31" i="22"/>
  <c r="T31" i="22"/>
  <c r="U31" i="22"/>
  <c r="V31" i="22"/>
  <c r="W31" i="22"/>
  <c r="X31" i="22"/>
  <c r="Y31" i="22"/>
  <c r="Z31" i="22"/>
  <c r="AA31" i="22"/>
  <c r="AB31" i="22"/>
  <c r="AC31" i="22"/>
  <c r="AD31" i="22"/>
  <c r="AE31" i="22"/>
  <c r="AF31" i="22"/>
  <c r="AG31" i="22"/>
  <c r="AH31" i="22"/>
  <c r="AI31" i="22"/>
  <c r="AJ31" i="22"/>
  <c r="AK31" i="22"/>
  <c r="AL31" i="22"/>
  <c r="AM31" i="22"/>
  <c r="AN31" i="22"/>
  <c r="AO31" i="22"/>
  <c r="AP31" i="22"/>
  <c r="AQ31" i="22"/>
  <c r="AR31" i="22"/>
  <c r="AS31" i="22"/>
  <c r="AT31" i="22"/>
  <c r="AU31" i="22"/>
  <c r="AV31" i="22"/>
  <c r="AW31" i="22"/>
  <c r="AX31" i="22"/>
  <c r="AY31" i="22"/>
  <c r="AZ31" i="22"/>
  <c r="BA31" i="22"/>
  <c r="BB31" i="22"/>
  <c r="BC31" i="22"/>
  <c r="BD31" i="22"/>
  <c r="BE31" i="22"/>
  <c r="BF31" i="22"/>
  <c r="BG31" i="22"/>
  <c r="BH31" i="22"/>
  <c r="BI31" i="22"/>
  <c r="BJ31" i="22"/>
  <c r="BK31" i="22"/>
  <c r="BL31" i="22"/>
  <c r="BM31" i="22"/>
  <c r="BN31" i="22"/>
  <c r="BO31" i="22"/>
  <c r="BP31" i="22"/>
  <c r="BQ31" i="22"/>
  <c r="BR31" i="22"/>
  <c r="BS31" i="22"/>
  <c r="BT31" i="22"/>
  <c r="BU31" i="22"/>
  <c r="BV31" i="22"/>
  <c r="BW31" i="22"/>
  <c r="BX31" i="22"/>
  <c r="BY31" i="22"/>
  <c r="BZ31" i="22"/>
  <c r="CA31" i="22"/>
  <c r="CB31" i="22"/>
  <c r="CC31" i="22"/>
  <c r="CD31" i="22"/>
  <c r="CE31" i="22"/>
  <c r="CF31" i="22"/>
  <c r="CG31" i="22"/>
  <c r="CH31" i="22"/>
  <c r="CI31" i="22"/>
  <c r="CJ31" i="22"/>
  <c r="CK31" i="22"/>
  <c r="CL31" i="22"/>
  <c r="CM31" i="22"/>
  <c r="CN31" i="22"/>
  <c r="CO31" i="22"/>
  <c r="CP31" i="22"/>
  <c r="CQ31" i="22"/>
  <c r="CR31" i="22"/>
  <c r="C32" i="22"/>
  <c r="D32" i="22"/>
  <c r="E32" i="22"/>
  <c r="F32" i="22"/>
  <c r="G32" i="22"/>
  <c r="H32" i="22"/>
  <c r="I32" i="22"/>
  <c r="J32" i="22"/>
  <c r="K32" i="22"/>
  <c r="L32" i="22"/>
  <c r="M32" i="22"/>
  <c r="N32" i="22"/>
  <c r="O32" i="22"/>
  <c r="P32" i="22"/>
  <c r="Q32" i="22"/>
  <c r="R32" i="22"/>
  <c r="S32" i="22"/>
  <c r="T32" i="22"/>
  <c r="U32" i="22"/>
  <c r="V32" i="22"/>
  <c r="W32" i="22"/>
  <c r="X32" i="22"/>
  <c r="Y32" i="22"/>
  <c r="Z32" i="22"/>
  <c r="AA32" i="22"/>
  <c r="AB32" i="22"/>
  <c r="AC32" i="22"/>
  <c r="AD32" i="22"/>
  <c r="AE32" i="22"/>
  <c r="AF32" i="22"/>
  <c r="AG32" i="22"/>
  <c r="AH32" i="22"/>
  <c r="AI32" i="22"/>
  <c r="AJ32" i="22"/>
  <c r="AK32" i="22"/>
  <c r="AL32" i="22"/>
  <c r="AM32" i="22"/>
  <c r="AN32" i="22"/>
  <c r="AO32" i="22"/>
  <c r="AP32" i="22"/>
  <c r="AQ32" i="22"/>
  <c r="AR32" i="22"/>
  <c r="AS32" i="22"/>
  <c r="AT32" i="22"/>
  <c r="AU32" i="22"/>
  <c r="AV32" i="22"/>
  <c r="AW32" i="22"/>
  <c r="AX32" i="22"/>
  <c r="AY32" i="22"/>
  <c r="AZ32" i="22"/>
  <c r="BA32" i="22"/>
  <c r="BB32" i="22"/>
  <c r="BC32" i="22"/>
  <c r="BD32" i="22"/>
  <c r="BE32" i="22"/>
  <c r="BF32" i="22"/>
  <c r="BG32" i="22"/>
  <c r="BH32" i="22"/>
  <c r="BI32" i="22"/>
  <c r="BJ32" i="22"/>
  <c r="BK32" i="22"/>
  <c r="BL32" i="22"/>
  <c r="BM32" i="22"/>
  <c r="BN32" i="22"/>
  <c r="BO32" i="22"/>
  <c r="BP32" i="22"/>
  <c r="BQ32" i="22"/>
  <c r="BR32" i="22"/>
  <c r="BS32" i="22"/>
  <c r="BT32" i="22"/>
  <c r="BU32" i="22"/>
  <c r="BV32" i="22"/>
  <c r="BW32" i="22"/>
  <c r="BX32" i="22"/>
  <c r="BY32" i="22"/>
  <c r="BZ32" i="22"/>
  <c r="CA32" i="22"/>
  <c r="CB32" i="22"/>
  <c r="CC32" i="22"/>
  <c r="CD32" i="22"/>
  <c r="CE32" i="22"/>
  <c r="CF32" i="22"/>
  <c r="CG32" i="22"/>
  <c r="CH32" i="22"/>
  <c r="CI32" i="22"/>
  <c r="CJ32" i="22"/>
  <c r="CK32" i="22"/>
  <c r="CL32" i="22"/>
  <c r="CM32" i="22"/>
  <c r="CN32" i="22"/>
  <c r="CO32" i="22"/>
  <c r="CP32" i="22"/>
  <c r="CQ32" i="22"/>
  <c r="CR32" i="22"/>
  <c r="C33" i="22"/>
  <c r="D33" i="22"/>
  <c r="E33" i="22"/>
  <c r="F33" i="22"/>
  <c r="G33" i="22"/>
  <c r="H33" i="22"/>
  <c r="I33" i="22"/>
  <c r="J33" i="22"/>
  <c r="K33" i="22"/>
  <c r="L33" i="22"/>
  <c r="M33" i="22"/>
  <c r="N33" i="22"/>
  <c r="O33" i="22"/>
  <c r="P33" i="22"/>
  <c r="Q33" i="22"/>
  <c r="R33" i="22"/>
  <c r="S33" i="22"/>
  <c r="T33" i="22"/>
  <c r="U33" i="22"/>
  <c r="V33" i="22"/>
  <c r="W33" i="22"/>
  <c r="X33" i="22"/>
  <c r="Y33" i="22"/>
  <c r="Z33" i="22"/>
  <c r="AA33" i="22"/>
  <c r="AB33" i="22"/>
  <c r="AC33" i="22"/>
  <c r="AD33" i="22"/>
  <c r="AE33" i="22"/>
  <c r="AF33" i="22"/>
  <c r="AG33" i="22"/>
  <c r="AH33" i="22"/>
  <c r="AI33" i="22"/>
  <c r="AJ33" i="22"/>
  <c r="AK33" i="22"/>
  <c r="AL33" i="22"/>
  <c r="AM33" i="22"/>
  <c r="AN33" i="22"/>
  <c r="AO33" i="22"/>
  <c r="AP33" i="22"/>
  <c r="AQ33" i="22"/>
  <c r="AR33" i="22"/>
  <c r="AS33" i="22"/>
  <c r="AT33" i="22"/>
  <c r="AU33" i="22"/>
  <c r="AV33" i="22"/>
  <c r="AW33" i="22"/>
  <c r="AX33" i="22"/>
  <c r="AY33" i="22"/>
  <c r="AZ33" i="22"/>
  <c r="BA33" i="22"/>
  <c r="BB33" i="22"/>
  <c r="BC33" i="22"/>
  <c r="BD33" i="22"/>
  <c r="BE33" i="22"/>
  <c r="BF33" i="22"/>
  <c r="BG33" i="22"/>
  <c r="BH33" i="22"/>
  <c r="BI33" i="22"/>
  <c r="BJ33" i="22"/>
  <c r="BK33" i="22"/>
  <c r="BL33" i="22"/>
  <c r="BM33" i="22"/>
  <c r="BN33" i="22"/>
  <c r="BO33" i="22"/>
  <c r="BP33" i="22"/>
  <c r="BQ33" i="22"/>
  <c r="BR33" i="22"/>
  <c r="BS33" i="22"/>
  <c r="BT33" i="22"/>
  <c r="BU33" i="22"/>
  <c r="BV33" i="22"/>
  <c r="BW33" i="22"/>
  <c r="BX33" i="22"/>
  <c r="BY33" i="22"/>
  <c r="BZ33" i="22"/>
  <c r="CA33" i="22"/>
  <c r="CB33" i="22"/>
  <c r="CC33" i="22"/>
  <c r="CD33" i="22"/>
  <c r="CE33" i="22"/>
  <c r="CF33" i="22"/>
  <c r="CG33" i="22"/>
  <c r="CH33" i="22"/>
  <c r="CI33" i="22"/>
  <c r="CJ33" i="22"/>
  <c r="CK33" i="22"/>
  <c r="CL33" i="22"/>
  <c r="CM33" i="22"/>
  <c r="CN33" i="22"/>
  <c r="CO33" i="22"/>
  <c r="CP33" i="22"/>
  <c r="CQ33" i="22"/>
  <c r="CR33" i="22"/>
  <c r="C34" i="22"/>
  <c r="D34" i="22"/>
  <c r="E34" i="22"/>
  <c r="F34" i="22"/>
  <c r="G34" i="22"/>
  <c r="H34" i="22"/>
  <c r="I34" i="22"/>
  <c r="J34" i="22"/>
  <c r="K34" i="22"/>
  <c r="L34" i="22"/>
  <c r="M34" i="22"/>
  <c r="N34" i="22"/>
  <c r="O34" i="22"/>
  <c r="P34" i="22"/>
  <c r="Q34" i="22"/>
  <c r="R34" i="22"/>
  <c r="S34" i="22"/>
  <c r="T34" i="22"/>
  <c r="U34" i="22"/>
  <c r="V34" i="22"/>
  <c r="W34" i="22"/>
  <c r="X34" i="22"/>
  <c r="Y34" i="22"/>
  <c r="Z34" i="22"/>
  <c r="AA34" i="22"/>
  <c r="AB34" i="22"/>
  <c r="AC34" i="22"/>
  <c r="AD34" i="22"/>
  <c r="AE34" i="22"/>
  <c r="AF34" i="22"/>
  <c r="AG34" i="22"/>
  <c r="AH34" i="22"/>
  <c r="AI34" i="22"/>
  <c r="AJ34" i="22"/>
  <c r="AK34" i="22"/>
  <c r="AL34" i="22"/>
  <c r="AM34" i="22"/>
  <c r="AN34" i="22"/>
  <c r="AO34" i="22"/>
  <c r="AP34" i="22"/>
  <c r="AQ34" i="22"/>
  <c r="AR34" i="22"/>
  <c r="AS34" i="22"/>
  <c r="AT34" i="22"/>
  <c r="AU34" i="22"/>
  <c r="AV34" i="22"/>
  <c r="AW34" i="22"/>
  <c r="AX34" i="22"/>
  <c r="AY34" i="22"/>
  <c r="AZ34" i="22"/>
  <c r="BA34" i="22"/>
  <c r="BB34" i="22"/>
  <c r="BC34" i="22"/>
  <c r="BD34" i="22"/>
  <c r="BE34" i="22"/>
  <c r="BF34" i="22"/>
  <c r="BG34" i="22"/>
  <c r="BH34" i="22"/>
  <c r="BI34" i="22"/>
  <c r="BJ34" i="22"/>
  <c r="BK34" i="22"/>
  <c r="BL34" i="22"/>
  <c r="BM34" i="22"/>
  <c r="BN34" i="22"/>
  <c r="BO34" i="22"/>
  <c r="BP34" i="22"/>
  <c r="BQ34" i="22"/>
  <c r="BR34" i="22"/>
  <c r="BS34" i="22"/>
  <c r="BT34" i="22"/>
  <c r="BU34" i="22"/>
  <c r="BV34" i="22"/>
  <c r="BW34" i="22"/>
  <c r="BX34" i="22"/>
  <c r="BY34" i="22"/>
  <c r="BZ34" i="22"/>
  <c r="CA34" i="22"/>
  <c r="CB34" i="22"/>
  <c r="CC34" i="22"/>
  <c r="CD34" i="22"/>
  <c r="CE34" i="22"/>
  <c r="CF34" i="22"/>
  <c r="CG34" i="22"/>
  <c r="CH34" i="22"/>
  <c r="CI34" i="22"/>
  <c r="CJ34" i="22"/>
  <c r="CK34" i="22"/>
  <c r="CL34" i="22"/>
  <c r="CM34" i="22"/>
  <c r="CN34" i="22"/>
  <c r="CO34" i="22"/>
  <c r="CP34" i="22"/>
  <c r="CQ34" i="22"/>
  <c r="CR34" i="22"/>
  <c r="C35" i="22"/>
  <c r="D35" i="22"/>
  <c r="E35" i="22"/>
  <c r="F35" i="22"/>
  <c r="G35" i="22"/>
  <c r="H35" i="22"/>
  <c r="I35" i="22"/>
  <c r="J35" i="22"/>
  <c r="K35" i="22"/>
  <c r="L35" i="22"/>
  <c r="M35" i="22"/>
  <c r="N35" i="22"/>
  <c r="O35" i="22"/>
  <c r="P35" i="22"/>
  <c r="Q35" i="22"/>
  <c r="R35" i="22"/>
  <c r="S35" i="22"/>
  <c r="T35" i="22"/>
  <c r="U35" i="22"/>
  <c r="V35" i="22"/>
  <c r="W35" i="22"/>
  <c r="X35" i="22"/>
  <c r="Y35" i="22"/>
  <c r="Z35" i="22"/>
  <c r="AA35" i="22"/>
  <c r="AB35" i="22"/>
  <c r="AC35" i="22"/>
  <c r="AD35" i="22"/>
  <c r="AE35" i="22"/>
  <c r="AF35" i="22"/>
  <c r="AG35" i="22"/>
  <c r="AH35" i="22"/>
  <c r="AI35" i="22"/>
  <c r="AJ35" i="22"/>
  <c r="AK35" i="22"/>
  <c r="AL35" i="22"/>
  <c r="AM35" i="22"/>
  <c r="AN35" i="22"/>
  <c r="AO35" i="22"/>
  <c r="AP35" i="22"/>
  <c r="AQ35" i="22"/>
  <c r="AR35" i="22"/>
  <c r="AS35" i="22"/>
  <c r="AT35" i="22"/>
  <c r="AU35" i="22"/>
  <c r="AV35" i="22"/>
  <c r="AW35" i="22"/>
  <c r="AX35" i="22"/>
  <c r="AY35" i="22"/>
  <c r="AZ35" i="22"/>
  <c r="BA35" i="22"/>
  <c r="BB35" i="22"/>
  <c r="BC35" i="22"/>
  <c r="BD35" i="22"/>
  <c r="BE35" i="22"/>
  <c r="BF35" i="22"/>
  <c r="BG35" i="22"/>
  <c r="BH35" i="22"/>
  <c r="BI35" i="22"/>
  <c r="BJ35" i="22"/>
  <c r="BK35" i="22"/>
  <c r="BL35" i="22"/>
  <c r="BM35" i="22"/>
  <c r="BN35" i="22"/>
  <c r="BO35" i="22"/>
  <c r="BP35" i="22"/>
  <c r="BQ35" i="22"/>
  <c r="BR35" i="22"/>
  <c r="BS35" i="22"/>
  <c r="BT35" i="22"/>
  <c r="BU35" i="22"/>
  <c r="BV35" i="22"/>
  <c r="BW35" i="22"/>
  <c r="BX35" i="22"/>
  <c r="BY35" i="22"/>
  <c r="BZ35" i="22"/>
  <c r="CA35" i="22"/>
  <c r="CB35" i="22"/>
  <c r="CC35" i="22"/>
  <c r="CD35" i="22"/>
  <c r="CE35" i="22"/>
  <c r="CF35" i="22"/>
  <c r="CG35" i="22"/>
  <c r="CH35" i="22"/>
  <c r="CI35" i="22"/>
  <c r="CJ35" i="22"/>
  <c r="CK35" i="22"/>
  <c r="CL35" i="22"/>
  <c r="CM35" i="22"/>
  <c r="CN35" i="22"/>
  <c r="CO35" i="22"/>
  <c r="CP35" i="22"/>
  <c r="CQ35" i="22"/>
  <c r="CR35" i="22"/>
  <c r="C36" i="22"/>
  <c r="D36" i="22"/>
  <c r="E36" i="22"/>
  <c r="F36" i="22"/>
  <c r="G36" i="22"/>
  <c r="H36" i="22"/>
  <c r="I36" i="22"/>
  <c r="J36" i="22"/>
  <c r="K36" i="22"/>
  <c r="L36" i="22"/>
  <c r="M36" i="22"/>
  <c r="N36" i="22"/>
  <c r="O36" i="22"/>
  <c r="P36" i="22"/>
  <c r="Q36" i="22"/>
  <c r="R36" i="22"/>
  <c r="S36" i="22"/>
  <c r="T36" i="22"/>
  <c r="U36" i="22"/>
  <c r="V36" i="22"/>
  <c r="W36" i="22"/>
  <c r="X36" i="22"/>
  <c r="Y36" i="22"/>
  <c r="Z36" i="22"/>
  <c r="AA36" i="22"/>
  <c r="AB36" i="22"/>
  <c r="AC36" i="22"/>
  <c r="AD36" i="22"/>
  <c r="AE36" i="22"/>
  <c r="AF36" i="22"/>
  <c r="AG36" i="22"/>
  <c r="AH36" i="22"/>
  <c r="AI36" i="22"/>
  <c r="AJ36" i="22"/>
  <c r="AK36" i="22"/>
  <c r="AL36" i="22"/>
  <c r="AM36" i="22"/>
  <c r="AN36" i="22"/>
  <c r="AO36" i="22"/>
  <c r="AP36" i="22"/>
  <c r="AQ36" i="22"/>
  <c r="AR36" i="22"/>
  <c r="AS36" i="22"/>
  <c r="AT36" i="22"/>
  <c r="AU36" i="22"/>
  <c r="AV36" i="22"/>
  <c r="AW36" i="22"/>
  <c r="AX36" i="22"/>
  <c r="AY36" i="22"/>
  <c r="AZ36" i="22"/>
  <c r="BA36" i="22"/>
  <c r="BB36" i="22"/>
  <c r="BC36" i="22"/>
  <c r="BD36" i="22"/>
  <c r="BE36" i="22"/>
  <c r="BF36" i="22"/>
  <c r="BG36" i="22"/>
  <c r="BH36" i="22"/>
  <c r="BI36" i="22"/>
  <c r="BJ36" i="22"/>
  <c r="BK36" i="22"/>
  <c r="BL36" i="22"/>
  <c r="BM36" i="22"/>
  <c r="BN36" i="22"/>
  <c r="BO36" i="22"/>
  <c r="BP36" i="22"/>
  <c r="BQ36" i="22"/>
  <c r="BR36" i="22"/>
  <c r="BS36" i="22"/>
  <c r="BT36" i="22"/>
  <c r="BU36" i="22"/>
  <c r="BV36" i="22"/>
  <c r="BW36" i="22"/>
  <c r="BX36" i="22"/>
  <c r="BY36" i="22"/>
  <c r="BZ36" i="22"/>
  <c r="CA36" i="22"/>
  <c r="CB36" i="22"/>
  <c r="CC36" i="22"/>
  <c r="CD36" i="22"/>
  <c r="CE36" i="22"/>
  <c r="CF36" i="22"/>
  <c r="CG36" i="22"/>
  <c r="CH36" i="22"/>
  <c r="CI36" i="22"/>
  <c r="CJ36" i="22"/>
  <c r="CK36" i="22"/>
  <c r="CL36" i="22"/>
  <c r="CM36" i="22"/>
  <c r="CN36" i="22"/>
  <c r="CO36" i="22"/>
  <c r="CP36" i="22"/>
  <c r="CQ36" i="22"/>
  <c r="CR36" i="22"/>
  <c r="C37" i="22"/>
  <c r="D37" i="22"/>
  <c r="E37" i="22"/>
  <c r="F37" i="22"/>
  <c r="G37" i="22"/>
  <c r="H37" i="22"/>
  <c r="I37" i="22"/>
  <c r="J37" i="22"/>
  <c r="K37" i="22"/>
  <c r="L37" i="22"/>
  <c r="M37" i="22"/>
  <c r="N37" i="22"/>
  <c r="O37" i="22"/>
  <c r="P37" i="22"/>
  <c r="Q37" i="22"/>
  <c r="R37" i="22"/>
  <c r="S37" i="22"/>
  <c r="T37" i="22"/>
  <c r="U37" i="22"/>
  <c r="V37" i="22"/>
  <c r="W37" i="22"/>
  <c r="X37" i="22"/>
  <c r="Y37" i="22"/>
  <c r="Z37" i="22"/>
  <c r="AA37" i="22"/>
  <c r="AB37" i="22"/>
  <c r="AC37" i="22"/>
  <c r="AD37" i="22"/>
  <c r="AE37" i="22"/>
  <c r="AF37" i="22"/>
  <c r="AG37" i="22"/>
  <c r="AH37" i="22"/>
  <c r="AI37" i="22"/>
  <c r="AJ37" i="22"/>
  <c r="AK37" i="22"/>
  <c r="AL37" i="22"/>
  <c r="AM37" i="22"/>
  <c r="AN37" i="22"/>
  <c r="AO37" i="22"/>
  <c r="AP37" i="22"/>
  <c r="AQ37" i="22"/>
  <c r="AR37" i="22"/>
  <c r="AS37" i="22"/>
  <c r="AT37" i="22"/>
  <c r="AU37" i="22"/>
  <c r="AV37" i="22"/>
  <c r="AW37" i="22"/>
  <c r="AX37" i="22"/>
  <c r="AY37" i="22"/>
  <c r="AZ37" i="22"/>
  <c r="BA37" i="22"/>
  <c r="BB37" i="22"/>
  <c r="BC37" i="22"/>
  <c r="BD37" i="22"/>
  <c r="BE37" i="22"/>
  <c r="BF37" i="22"/>
  <c r="BG37" i="22"/>
  <c r="BH37" i="22"/>
  <c r="BI37" i="22"/>
  <c r="BJ37" i="22"/>
  <c r="BK37" i="22"/>
  <c r="BL37" i="22"/>
  <c r="BM37" i="22"/>
  <c r="BN37" i="22"/>
  <c r="BO37" i="22"/>
  <c r="BP37" i="22"/>
  <c r="BQ37" i="22"/>
  <c r="BR37" i="22"/>
  <c r="BS37" i="22"/>
  <c r="BT37" i="22"/>
  <c r="BU37" i="22"/>
  <c r="BV37" i="22"/>
  <c r="BW37" i="22"/>
  <c r="BX37" i="22"/>
  <c r="BY37" i="22"/>
  <c r="BZ37" i="22"/>
  <c r="CA37" i="22"/>
  <c r="CB37" i="22"/>
  <c r="CC37" i="22"/>
  <c r="CD37" i="22"/>
  <c r="CE37" i="22"/>
  <c r="CF37" i="22"/>
  <c r="CG37" i="22"/>
  <c r="CH37" i="22"/>
  <c r="CI37" i="22"/>
  <c r="CJ37" i="22"/>
  <c r="CK37" i="22"/>
  <c r="CL37" i="22"/>
  <c r="CM37" i="22"/>
  <c r="CN37" i="22"/>
  <c r="CO37" i="22"/>
  <c r="CP37" i="22"/>
  <c r="CQ37" i="22"/>
  <c r="CR37" i="22"/>
  <c r="C38" i="22"/>
  <c r="D38" i="22"/>
  <c r="E38" i="22"/>
  <c r="F38" i="22"/>
  <c r="G38" i="22"/>
  <c r="H38" i="22"/>
  <c r="I38" i="22"/>
  <c r="J38" i="22"/>
  <c r="K38" i="22"/>
  <c r="L38" i="22"/>
  <c r="M38" i="22"/>
  <c r="N38" i="22"/>
  <c r="O38" i="22"/>
  <c r="P38" i="22"/>
  <c r="Q38" i="22"/>
  <c r="R38" i="22"/>
  <c r="S38" i="22"/>
  <c r="T38" i="22"/>
  <c r="U38" i="22"/>
  <c r="V38" i="22"/>
  <c r="W38" i="22"/>
  <c r="X38" i="22"/>
  <c r="Y38" i="22"/>
  <c r="Z38" i="22"/>
  <c r="AA38" i="22"/>
  <c r="AB38" i="22"/>
  <c r="AC38" i="22"/>
  <c r="AD38" i="22"/>
  <c r="AE38" i="22"/>
  <c r="AF38" i="22"/>
  <c r="AG38" i="22"/>
  <c r="AH38" i="22"/>
  <c r="AI38" i="22"/>
  <c r="AJ38" i="22"/>
  <c r="AK38" i="22"/>
  <c r="AL38" i="22"/>
  <c r="AM38" i="22"/>
  <c r="AN38" i="22"/>
  <c r="AO38" i="22"/>
  <c r="AP38" i="22"/>
  <c r="AQ38" i="22"/>
  <c r="AR38" i="22"/>
  <c r="AS38" i="22"/>
  <c r="AT38" i="22"/>
  <c r="AU38" i="22"/>
  <c r="AV38" i="22"/>
  <c r="AW38" i="22"/>
  <c r="AX38" i="22"/>
  <c r="AY38" i="22"/>
  <c r="AZ38" i="22"/>
  <c r="BA38" i="22"/>
  <c r="BB38" i="22"/>
  <c r="BC38" i="22"/>
  <c r="BD38" i="22"/>
  <c r="BE38" i="22"/>
  <c r="BF38" i="22"/>
  <c r="BG38" i="22"/>
  <c r="BH38" i="22"/>
  <c r="BI38" i="22"/>
  <c r="BJ38" i="22"/>
  <c r="BK38" i="22"/>
  <c r="BL38" i="22"/>
  <c r="BM38" i="22"/>
  <c r="BN38" i="22"/>
  <c r="BO38" i="22"/>
  <c r="BP38" i="22"/>
  <c r="BQ38" i="22"/>
  <c r="BR38" i="22"/>
  <c r="BS38" i="22"/>
  <c r="BT38" i="22"/>
  <c r="BU38" i="22"/>
  <c r="BV38" i="22"/>
  <c r="BW38" i="22"/>
  <c r="BX38" i="22"/>
  <c r="BY38" i="22"/>
  <c r="BZ38" i="22"/>
  <c r="CA38" i="22"/>
  <c r="CB38" i="22"/>
  <c r="CC38" i="22"/>
  <c r="CD38" i="22"/>
  <c r="CE38" i="22"/>
  <c r="CF38" i="22"/>
  <c r="CG38" i="22"/>
  <c r="CH38" i="22"/>
  <c r="CI38" i="22"/>
  <c r="CJ38" i="22"/>
  <c r="CK38" i="22"/>
  <c r="CL38" i="22"/>
  <c r="CM38" i="22"/>
  <c r="CN38" i="22"/>
  <c r="CO38" i="22"/>
  <c r="CP38" i="22"/>
  <c r="CQ38" i="22"/>
  <c r="CR38" i="22"/>
  <c r="C39" i="22"/>
  <c r="D39" i="22"/>
  <c r="E39" i="22"/>
  <c r="F39" i="22"/>
  <c r="G39" i="22"/>
  <c r="H39" i="22"/>
  <c r="I39" i="22"/>
  <c r="J39" i="22"/>
  <c r="K39" i="22"/>
  <c r="L39" i="22"/>
  <c r="M39" i="22"/>
  <c r="N39" i="22"/>
  <c r="O39" i="22"/>
  <c r="P39" i="22"/>
  <c r="Q39" i="22"/>
  <c r="R39" i="22"/>
  <c r="S39" i="22"/>
  <c r="T39" i="22"/>
  <c r="U39" i="22"/>
  <c r="V39" i="22"/>
  <c r="W39" i="22"/>
  <c r="X39" i="22"/>
  <c r="Y39" i="22"/>
  <c r="Z39" i="22"/>
  <c r="AA39" i="22"/>
  <c r="AB39" i="22"/>
  <c r="AC39" i="22"/>
  <c r="AD39" i="22"/>
  <c r="AE39" i="22"/>
  <c r="AF39" i="22"/>
  <c r="AG39" i="22"/>
  <c r="AH39" i="22"/>
  <c r="AI39" i="22"/>
  <c r="AJ39" i="22"/>
  <c r="AK39" i="22"/>
  <c r="AL39" i="22"/>
  <c r="AM39" i="22"/>
  <c r="AN39" i="22"/>
  <c r="AO39" i="22"/>
  <c r="AP39" i="22"/>
  <c r="AQ39" i="22"/>
  <c r="AR39" i="22"/>
  <c r="AS39" i="22"/>
  <c r="AT39" i="22"/>
  <c r="AU39" i="22"/>
  <c r="AV39" i="22"/>
  <c r="AW39" i="22"/>
  <c r="AX39" i="22"/>
  <c r="AY39" i="22"/>
  <c r="AZ39" i="22"/>
  <c r="BA39" i="22"/>
  <c r="BB39" i="22"/>
  <c r="BC39" i="22"/>
  <c r="BD39" i="22"/>
  <c r="BE39" i="22"/>
  <c r="BF39" i="22"/>
  <c r="BG39" i="22"/>
  <c r="BH39" i="22"/>
  <c r="BI39" i="22"/>
  <c r="BJ39" i="22"/>
  <c r="BK39" i="22"/>
  <c r="BL39" i="22"/>
  <c r="BM39" i="22"/>
  <c r="BN39" i="22"/>
  <c r="BO39" i="22"/>
  <c r="BP39" i="22"/>
  <c r="BQ39" i="22"/>
  <c r="BR39" i="22"/>
  <c r="BS39" i="22"/>
  <c r="BT39" i="22"/>
  <c r="BU39" i="22"/>
  <c r="BV39" i="22"/>
  <c r="BW39" i="22"/>
  <c r="BX39" i="22"/>
  <c r="BY39" i="22"/>
  <c r="BZ39" i="22"/>
  <c r="CA39" i="22"/>
  <c r="CB39" i="22"/>
  <c r="CC39" i="22"/>
  <c r="CD39" i="22"/>
  <c r="CE39" i="22"/>
  <c r="CF39" i="22"/>
  <c r="CG39" i="22"/>
  <c r="CH39" i="22"/>
  <c r="CI39" i="22"/>
  <c r="CJ39" i="22"/>
  <c r="CK39" i="22"/>
  <c r="CL39" i="22"/>
  <c r="CM39" i="22"/>
  <c r="CN39" i="22"/>
  <c r="CO39" i="22"/>
  <c r="CP39" i="22"/>
  <c r="CQ39" i="22"/>
  <c r="CR39" i="22"/>
  <c r="C40" i="22"/>
  <c r="D40" i="22"/>
  <c r="E40" i="22"/>
  <c r="F40" i="22"/>
  <c r="G40" i="22"/>
  <c r="H40" i="22"/>
  <c r="I40" i="22"/>
  <c r="J40" i="22"/>
  <c r="K40" i="22"/>
  <c r="L40" i="22"/>
  <c r="M40" i="22"/>
  <c r="N40" i="22"/>
  <c r="O40" i="22"/>
  <c r="P40" i="22"/>
  <c r="Q40" i="22"/>
  <c r="R40" i="22"/>
  <c r="S40" i="22"/>
  <c r="T40" i="22"/>
  <c r="U40" i="22"/>
  <c r="V40" i="22"/>
  <c r="W40" i="22"/>
  <c r="X40" i="22"/>
  <c r="Y40" i="22"/>
  <c r="Z40" i="22"/>
  <c r="AA40" i="22"/>
  <c r="AB40" i="22"/>
  <c r="AC40" i="22"/>
  <c r="AD40" i="22"/>
  <c r="AE40" i="22"/>
  <c r="AF40" i="22"/>
  <c r="AG40" i="22"/>
  <c r="AH40" i="22"/>
  <c r="AI40" i="22"/>
  <c r="AJ40" i="22"/>
  <c r="AK40" i="22"/>
  <c r="AL40" i="22"/>
  <c r="AM40" i="22"/>
  <c r="AN40" i="22"/>
  <c r="AO40" i="22"/>
  <c r="AP40" i="22"/>
  <c r="AQ40" i="22"/>
  <c r="AR40" i="22"/>
  <c r="AS40" i="22"/>
  <c r="AT40" i="22"/>
  <c r="AU40" i="22"/>
  <c r="AV40" i="22"/>
  <c r="AW40" i="22"/>
  <c r="AX40" i="22"/>
  <c r="AY40" i="22"/>
  <c r="AZ40" i="22"/>
  <c r="BA40" i="22"/>
  <c r="BB40" i="22"/>
  <c r="BC40" i="22"/>
  <c r="BD40" i="22"/>
  <c r="BE40" i="22"/>
  <c r="BF40" i="22"/>
  <c r="BG40" i="22"/>
  <c r="BH40" i="22"/>
  <c r="BI40" i="22"/>
  <c r="BJ40" i="22"/>
  <c r="BK40" i="22"/>
  <c r="BL40" i="22"/>
  <c r="BM40" i="22"/>
  <c r="BN40" i="22"/>
  <c r="BO40" i="22"/>
  <c r="BP40" i="22"/>
  <c r="BQ40" i="22"/>
  <c r="BR40" i="22"/>
  <c r="BS40" i="22"/>
  <c r="BT40" i="22"/>
  <c r="BU40" i="22"/>
  <c r="BV40" i="22"/>
  <c r="BW40" i="22"/>
  <c r="BX40" i="22"/>
  <c r="BY40" i="22"/>
  <c r="BZ40" i="22"/>
  <c r="CA40" i="22"/>
  <c r="CB40" i="22"/>
  <c r="CC40" i="22"/>
  <c r="CD40" i="22"/>
  <c r="CE40" i="22"/>
  <c r="CF40" i="22"/>
  <c r="CG40" i="22"/>
  <c r="CH40" i="22"/>
  <c r="CI40" i="22"/>
  <c r="CJ40" i="22"/>
  <c r="CK40" i="22"/>
  <c r="CL40" i="22"/>
  <c r="CM40" i="22"/>
  <c r="CN40" i="22"/>
  <c r="CO40" i="22"/>
  <c r="CP40" i="22"/>
  <c r="CQ40" i="22"/>
  <c r="CR40" i="22"/>
  <c r="C41" i="22"/>
  <c r="D41" i="22"/>
  <c r="E41" i="22"/>
  <c r="F41" i="22"/>
  <c r="G41" i="22"/>
  <c r="H41" i="22"/>
  <c r="I41" i="22"/>
  <c r="J41" i="22"/>
  <c r="K41" i="22"/>
  <c r="L41" i="22"/>
  <c r="M41" i="22"/>
  <c r="N41" i="22"/>
  <c r="O41" i="22"/>
  <c r="P41" i="22"/>
  <c r="Q41" i="22"/>
  <c r="R41" i="22"/>
  <c r="S41" i="22"/>
  <c r="T41" i="22"/>
  <c r="U41" i="22"/>
  <c r="V41" i="22"/>
  <c r="W41" i="22"/>
  <c r="X41" i="22"/>
  <c r="Y41" i="22"/>
  <c r="Z41" i="22"/>
  <c r="AA41" i="22"/>
  <c r="AB41" i="22"/>
  <c r="AC41" i="22"/>
  <c r="AD41" i="22"/>
  <c r="AE41" i="22"/>
  <c r="AF41" i="22"/>
  <c r="AG41" i="22"/>
  <c r="AH41" i="22"/>
  <c r="AI41" i="22"/>
  <c r="AJ41" i="22"/>
  <c r="AK41" i="22"/>
  <c r="AL41" i="22"/>
  <c r="AM41" i="22"/>
  <c r="AN41" i="22"/>
  <c r="AO41" i="22"/>
  <c r="AP41" i="22"/>
  <c r="AQ41" i="22"/>
  <c r="AR41" i="22"/>
  <c r="AS41" i="22"/>
  <c r="AT41" i="22"/>
  <c r="AU41" i="22"/>
  <c r="AV41" i="22"/>
  <c r="AW41" i="22"/>
  <c r="AX41" i="22"/>
  <c r="AY41" i="22"/>
  <c r="AZ41" i="22"/>
  <c r="BA41" i="22"/>
  <c r="BB41" i="22"/>
  <c r="BC41" i="22"/>
  <c r="BD41" i="22"/>
  <c r="BE41" i="22"/>
  <c r="BF41" i="22"/>
  <c r="BG41" i="22"/>
  <c r="BH41" i="22"/>
  <c r="BI41" i="22"/>
  <c r="BJ41" i="22"/>
  <c r="BK41" i="22"/>
  <c r="BL41" i="22"/>
  <c r="BM41" i="22"/>
  <c r="BN41" i="22"/>
  <c r="BO41" i="22"/>
  <c r="BP41" i="22"/>
  <c r="BQ41" i="22"/>
  <c r="BR41" i="22"/>
  <c r="BS41" i="22"/>
  <c r="BT41" i="22"/>
  <c r="BU41" i="22"/>
  <c r="BV41" i="22"/>
  <c r="BW41" i="22"/>
  <c r="BX41" i="22"/>
  <c r="BY41" i="22"/>
  <c r="BZ41" i="22"/>
  <c r="CA41" i="22"/>
  <c r="CB41" i="22"/>
  <c r="CC41" i="22"/>
  <c r="CD41" i="22"/>
  <c r="CE41" i="22"/>
  <c r="CF41" i="22"/>
  <c r="CG41" i="22"/>
  <c r="CH41" i="22"/>
  <c r="CI41" i="22"/>
  <c r="CJ41" i="22"/>
  <c r="CK41" i="22"/>
  <c r="CL41" i="22"/>
  <c r="CM41" i="22"/>
  <c r="CN41" i="22"/>
  <c r="CO41" i="22"/>
  <c r="CP41" i="22"/>
  <c r="CQ41" i="22"/>
  <c r="CR41" i="22"/>
  <c r="C42" i="22"/>
  <c r="D42" i="22"/>
  <c r="E42" i="22"/>
  <c r="F42" i="22"/>
  <c r="G42" i="22"/>
  <c r="H42" i="22"/>
  <c r="I42" i="22"/>
  <c r="J42" i="22"/>
  <c r="K42" i="22"/>
  <c r="L42" i="22"/>
  <c r="M42" i="22"/>
  <c r="N42" i="22"/>
  <c r="O42" i="22"/>
  <c r="P42" i="22"/>
  <c r="Q42" i="22"/>
  <c r="R42" i="22"/>
  <c r="S42" i="22"/>
  <c r="T42" i="22"/>
  <c r="U42" i="22"/>
  <c r="V42" i="22"/>
  <c r="W42" i="22"/>
  <c r="X42" i="22"/>
  <c r="Y42" i="22"/>
  <c r="Z42" i="22"/>
  <c r="AA42" i="22"/>
  <c r="AB42" i="22"/>
  <c r="AC42" i="22"/>
  <c r="AD42" i="22"/>
  <c r="AE42" i="22"/>
  <c r="AF42" i="22"/>
  <c r="AG42" i="22"/>
  <c r="AH42" i="22"/>
  <c r="AI42" i="22"/>
  <c r="AJ42" i="22"/>
  <c r="AK42" i="22"/>
  <c r="AL42" i="22"/>
  <c r="AM42" i="22"/>
  <c r="AN42" i="22"/>
  <c r="AO42" i="22"/>
  <c r="AP42" i="22"/>
  <c r="AQ42" i="22"/>
  <c r="AR42" i="22"/>
  <c r="AS42" i="22"/>
  <c r="AT42" i="22"/>
  <c r="AU42" i="22"/>
  <c r="AV42" i="22"/>
  <c r="AW42" i="22"/>
  <c r="AX42" i="22"/>
  <c r="AY42" i="22"/>
  <c r="AZ42" i="22"/>
  <c r="BA42" i="22"/>
  <c r="BB42" i="22"/>
  <c r="BC42" i="22"/>
  <c r="BD42" i="22"/>
  <c r="BE42" i="22"/>
  <c r="BF42" i="22"/>
  <c r="BG42" i="22"/>
  <c r="BH42" i="22"/>
  <c r="BI42" i="22"/>
  <c r="BJ42" i="22"/>
  <c r="BK42" i="22"/>
  <c r="BL42" i="22"/>
  <c r="BM42" i="22"/>
  <c r="BN42" i="22"/>
  <c r="BO42" i="22"/>
  <c r="BP42" i="22"/>
  <c r="BQ42" i="22"/>
  <c r="BR42" i="22"/>
  <c r="BS42" i="22"/>
  <c r="BT42" i="22"/>
  <c r="BU42" i="22"/>
  <c r="BV42" i="22"/>
  <c r="BW42" i="22"/>
  <c r="BX42" i="22"/>
  <c r="BY42" i="22"/>
  <c r="BZ42" i="22"/>
  <c r="CA42" i="22"/>
  <c r="CB42" i="22"/>
  <c r="CC42" i="22"/>
  <c r="CD42" i="22"/>
  <c r="CE42" i="22"/>
  <c r="CF42" i="22"/>
  <c r="CG42" i="22"/>
  <c r="CH42" i="22"/>
  <c r="CI42" i="22"/>
  <c r="CJ42" i="22"/>
  <c r="CK42" i="22"/>
  <c r="CL42" i="22"/>
  <c r="CM42" i="22"/>
  <c r="CN42" i="22"/>
  <c r="CO42" i="22"/>
  <c r="CP42" i="22"/>
  <c r="CQ42" i="22"/>
  <c r="CR42" i="22"/>
  <c r="C43" i="22"/>
  <c r="D43" i="22"/>
  <c r="E43" i="22"/>
  <c r="F43" i="22"/>
  <c r="G43" i="22"/>
  <c r="H43" i="22"/>
  <c r="I43" i="22"/>
  <c r="J43" i="22"/>
  <c r="K43" i="22"/>
  <c r="L43" i="22"/>
  <c r="M43" i="22"/>
  <c r="N43" i="22"/>
  <c r="O43" i="22"/>
  <c r="P43" i="22"/>
  <c r="Q43" i="22"/>
  <c r="R43" i="22"/>
  <c r="S43" i="22"/>
  <c r="T43" i="22"/>
  <c r="U43" i="22"/>
  <c r="V43" i="22"/>
  <c r="W43" i="22"/>
  <c r="X43" i="22"/>
  <c r="Y43" i="22"/>
  <c r="Z43" i="22"/>
  <c r="AA43" i="22"/>
  <c r="AB43" i="22"/>
  <c r="AC43" i="22"/>
  <c r="AD43" i="22"/>
  <c r="AE43" i="22"/>
  <c r="AF43" i="22"/>
  <c r="AG43" i="22"/>
  <c r="AH43" i="22"/>
  <c r="AI43" i="22"/>
  <c r="AJ43" i="22"/>
  <c r="AK43" i="22"/>
  <c r="AL43" i="22"/>
  <c r="AM43" i="22"/>
  <c r="AN43" i="22"/>
  <c r="AO43" i="22"/>
  <c r="AP43" i="22"/>
  <c r="AQ43" i="22"/>
  <c r="AR43" i="22"/>
  <c r="AS43" i="22"/>
  <c r="AT43" i="22"/>
  <c r="AU43" i="22"/>
  <c r="AV43" i="22"/>
  <c r="AW43" i="22"/>
  <c r="AX43" i="22"/>
  <c r="AY43" i="22"/>
  <c r="AZ43" i="22"/>
  <c r="BA43" i="22"/>
  <c r="BB43" i="22"/>
  <c r="BC43" i="22"/>
  <c r="BD43" i="22"/>
  <c r="BE43" i="22"/>
  <c r="BF43" i="22"/>
  <c r="BG43" i="22"/>
  <c r="BH43" i="22"/>
  <c r="BI43" i="22"/>
  <c r="BJ43" i="22"/>
  <c r="BK43" i="22"/>
  <c r="BL43" i="22"/>
  <c r="BM43" i="22"/>
  <c r="BN43" i="22"/>
  <c r="BO43" i="22"/>
  <c r="BP43" i="22"/>
  <c r="BQ43" i="22"/>
  <c r="BR43" i="22"/>
  <c r="BS43" i="22"/>
  <c r="BT43" i="22"/>
  <c r="BU43" i="22"/>
  <c r="BV43" i="22"/>
  <c r="BW43" i="22"/>
  <c r="BX43" i="22"/>
  <c r="BY43" i="22"/>
  <c r="BZ43" i="22"/>
  <c r="CA43" i="22"/>
  <c r="CB43" i="22"/>
  <c r="CC43" i="22"/>
  <c r="CD43" i="22"/>
  <c r="CE43" i="22"/>
  <c r="CF43" i="22"/>
  <c r="CG43" i="22"/>
  <c r="CH43" i="22"/>
  <c r="CI43" i="22"/>
  <c r="CJ43" i="22"/>
  <c r="CK43" i="22"/>
  <c r="CL43" i="22"/>
  <c r="CM43" i="22"/>
  <c r="CN43" i="22"/>
  <c r="CO43" i="22"/>
  <c r="CP43" i="22"/>
  <c r="CQ43" i="22"/>
  <c r="CR43" i="22"/>
  <c r="C44" i="22"/>
  <c r="D44" i="22"/>
  <c r="E44" i="22"/>
  <c r="F44" i="22"/>
  <c r="G44" i="22"/>
  <c r="H44" i="22"/>
  <c r="I44" i="22"/>
  <c r="J44" i="22"/>
  <c r="K44" i="22"/>
  <c r="L44" i="22"/>
  <c r="M44" i="22"/>
  <c r="N44" i="22"/>
  <c r="O44" i="22"/>
  <c r="P44" i="22"/>
  <c r="Q44" i="22"/>
  <c r="R44" i="22"/>
  <c r="S44" i="22"/>
  <c r="T44" i="22"/>
  <c r="U44" i="22"/>
  <c r="V44" i="22"/>
  <c r="W44" i="22"/>
  <c r="X44" i="22"/>
  <c r="Y44" i="22"/>
  <c r="Z44" i="22"/>
  <c r="AA44" i="22"/>
  <c r="AB44" i="22"/>
  <c r="AC44" i="22"/>
  <c r="AD44" i="22"/>
  <c r="AE44" i="22"/>
  <c r="AF44" i="22"/>
  <c r="AG44" i="22"/>
  <c r="AH44" i="22"/>
  <c r="AI44" i="22"/>
  <c r="AJ44" i="22"/>
  <c r="AK44" i="22"/>
  <c r="AL44" i="22"/>
  <c r="AM44" i="22"/>
  <c r="AN44" i="22"/>
  <c r="AO44" i="22"/>
  <c r="AP44" i="22"/>
  <c r="AQ44" i="22"/>
  <c r="AR44" i="22"/>
  <c r="AS44" i="22"/>
  <c r="AT44" i="22"/>
  <c r="AU44" i="22"/>
  <c r="AV44" i="22"/>
  <c r="AW44" i="22"/>
  <c r="AX44" i="22"/>
  <c r="AY44" i="22"/>
  <c r="AZ44" i="22"/>
  <c r="BA44" i="22"/>
  <c r="BB44" i="22"/>
  <c r="BC44" i="22"/>
  <c r="BD44" i="22"/>
  <c r="BE44" i="22"/>
  <c r="BF44" i="22"/>
  <c r="BG44" i="22"/>
  <c r="BH44" i="22"/>
  <c r="BI44" i="22"/>
  <c r="BJ44" i="22"/>
  <c r="BK44" i="22"/>
  <c r="BL44" i="22"/>
  <c r="BM44" i="22"/>
  <c r="BN44" i="22"/>
  <c r="BO44" i="22"/>
  <c r="BP44" i="22"/>
  <c r="BQ44" i="22"/>
  <c r="BR44" i="22"/>
  <c r="BS44" i="22"/>
  <c r="BT44" i="22"/>
  <c r="BU44" i="22"/>
  <c r="BV44" i="22"/>
  <c r="BW44" i="22"/>
  <c r="BX44" i="22"/>
  <c r="BY44" i="22"/>
  <c r="BZ44" i="22"/>
  <c r="CA44" i="22"/>
  <c r="CB44" i="22"/>
  <c r="CC44" i="22"/>
  <c r="CD44" i="22"/>
  <c r="CE44" i="22"/>
  <c r="CF44" i="22"/>
  <c r="CG44" i="22"/>
  <c r="CH44" i="22"/>
  <c r="CI44" i="22"/>
  <c r="CJ44" i="22"/>
  <c r="CK44" i="22"/>
  <c r="CL44" i="22"/>
  <c r="CM44" i="22"/>
  <c r="CN44" i="22"/>
  <c r="CO44" i="22"/>
  <c r="CP44" i="22"/>
  <c r="CQ44" i="22"/>
  <c r="CR44" i="22"/>
  <c r="C45" i="22"/>
  <c r="D45" i="22"/>
  <c r="E45" i="22"/>
  <c r="F45" i="22"/>
  <c r="G45" i="22"/>
  <c r="H45" i="22"/>
  <c r="I45" i="22"/>
  <c r="J45" i="22"/>
  <c r="K45" i="22"/>
  <c r="L45" i="22"/>
  <c r="M45" i="22"/>
  <c r="N45" i="22"/>
  <c r="O45" i="22"/>
  <c r="P45" i="22"/>
  <c r="Q45" i="22"/>
  <c r="R45" i="22"/>
  <c r="S45" i="22"/>
  <c r="T45" i="22"/>
  <c r="U45" i="22"/>
  <c r="V45" i="22"/>
  <c r="W45" i="22"/>
  <c r="X45" i="22"/>
  <c r="Y45" i="22"/>
  <c r="Z45" i="22"/>
  <c r="AA45" i="22"/>
  <c r="AB45" i="22"/>
  <c r="AC45" i="22"/>
  <c r="AD45" i="22"/>
  <c r="AE45" i="22"/>
  <c r="AF45" i="22"/>
  <c r="AG45" i="22"/>
  <c r="AH45" i="22"/>
  <c r="AI45" i="22"/>
  <c r="AJ45" i="22"/>
  <c r="AK45" i="22"/>
  <c r="AL45" i="22"/>
  <c r="AM45" i="22"/>
  <c r="AN45" i="22"/>
  <c r="AO45" i="22"/>
  <c r="AP45" i="22"/>
  <c r="AQ45" i="22"/>
  <c r="AR45" i="22"/>
  <c r="AS45" i="22"/>
  <c r="AT45" i="22"/>
  <c r="AU45" i="22"/>
  <c r="AV45" i="22"/>
  <c r="AW45" i="22"/>
  <c r="AX45" i="22"/>
  <c r="AY45" i="22"/>
  <c r="AZ45" i="22"/>
  <c r="BA45" i="22"/>
  <c r="BB45" i="22"/>
  <c r="BC45" i="22"/>
  <c r="BD45" i="22"/>
  <c r="BE45" i="22"/>
  <c r="BF45" i="22"/>
  <c r="BG45" i="22"/>
  <c r="BH45" i="22"/>
  <c r="BI45" i="22"/>
  <c r="BJ45" i="22"/>
  <c r="BK45" i="22"/>
  <c r="BL45" i="22"/>
  <c r="BM45" i="22"/>
  <c r="BN45" i="22"/>
  <c r="BO45" i="22"/>
  <c r="BP45" i="22"/>
  <c r="BQ45" i="22"/>
  <c r="BR45" i="22"/>
  <c r="BS45" i="22"/>
  <c r="BT45" i="22"/>
  <c r="BU45" i="22"/>
  <c r="BV45" i="22"/>
  <c r="BW45" i="22"/>
  <c r="BX45" i="22"/>
  <c r="BY45" i="22"/>
  <c r="BZ45" i="22"/>
  <c r="CA45" i="22"/>
  <c r="CB45" i="22"/>
  <c r="CC45" i="22"/>
  <c r="CD45" i="22"/>
  <c r="CE45" i="22"/>
  <c r="CF45" i="22"/>
  <c r="CG45" i="22"/>
  <c r="CH45" i="22"/>
  <c r="CI45" i="22"/>
  <c r="CJ45" i="22"/>
  <c r="CK45" i="22"/>
  <c r="CL45" i="22"/>
  <c r="CM45" i="22"/>
  <c r="CN45" i="22"/>
  <c r="CO45" i="22"/>
  <c r="CP45" i="22"/>
  <c r="CQ45" i="22"/>
  <c r="CR45" i="22"/>
  <c r="C46" i="22"/>
  <c r="D46" i="22"/>
  <c r="E46" i="22"/>
  <c r="F46" i="22"/>
  <c r="G46" i="22"/>
  <c r="H46" i="22"/>
  <c r="I46" i="22"/>
  <c r="J46" i="22"/>
  <c r="K46" i="22"/>
  <c r="L46" i="22"/>
  <c r="M46" i="22"/>
  <c r="N46" i="22"/>
  <c r="O46" i="22"/>
  <c r="P46" i="22"/>
  <c r="Q46" i="22"/>
  <c r="R46" i="22"/>
  <c r="S46" i="22"/>
  <c r="T46" i="22"/>
  <c r="U46" i="22"/>
  <c r="V46" i="22"/>
  <c r="W46" i="22"/>
  <c r="X46" i="22"/>
  <c r="Y46" i="22"/>
  <c r="Z46" i="22"/>
  <c r="AA46" i="22"/>
  <c r="AB46" i="22"/>
  <c r="AC46" i="22"/>
  <c r="AD46" i="22"/>
  <c r="AE46" i="22"/>
  <c r="AF46" i="22"/>
  <c r="AG46" i="22"/>
  <c r="AH46" i="22"/>
  <c r="AI46" i="22"/>
  <c r="AJ46" i="22"/>
  <c r="AK46" i="22"/>
  <c r="AL46" i="22"/>
  <c r="AM46" i="22"/>
  <c r="AN46" i="22"/>
  <c r="AO46" i="22"/>
  <c r="AP46" i="22"/>
  <c r="AQ46" i="22"/>
  <c r="AR46" i="22"/>
  <c r="AS46" i="22"/>
  <c r="AT46" i="22"/>
  <c r="AU46" i="22"/>
  <c r="AV46" i="22"/>
  <c r="AW46" i="22"/>
  <c r="AX46" i="22"/>
  <c r="AY46" i="22"/>
  <c r="AZ46" i="22"/>
  <c r="BA46" i="22"/>
  <c r="BB46" i="22"/>
  <c r="BC46" i="22"/>
  <c r="BD46" i="22"/>
  <c r="BE46" i="22"/>
  <c r="BF46" i="22"/>
  <c r="BG46" i="22"/>
  <c r="BH46" i="22"/>
  <c r="BI46" i="22"/>
  <c r="BJ46" i="22"/>
  <c r="BK46" i="22"/>
  <c r="BL46" i="22"/>
  <c r="BM46" i="22"/>
  <c r="BN46" i="22"/>
  <c r="BO46" i="22"/>
  <c r="BP46" i="22"/>
  <c r="BQ46" i="22"/>
  <c r="BR46" i="22"/>
  <c r="BS46" i="22"/>
  <c r="BT46" i="22"/>
  <c r="BU46" i="22"/>
  <c r="BV46" i="22"/>
  <c r="BW46" i="22"/>
  <c r="BX46" i="22"/>
  <c r="BY46" i="22"/>
  <c r="BZ46" i="22"/>
  <c r="CA46" i="22"/>
  <c r="CB46" i="22"/>
  <c r="CC46" i="22"/>
  <c r="CD46" i="22"/>
  <c r="CE46" i="22"/>
  <c r="CF46" i="22"/>
  <c r="CG46" i="22"/>
  <c r="CH46" i="22"/>
  <c r="CI46" i="22"/>
  <c r="CJ46" i="22"/>
  <c r="CK46" i="22"/>
  <c r="CL46" i="22"/>
  <c r="CM46" i="22"/>
  <c r="CN46" i="22"/>
  <c r="CO46" i="22"/>
  <c r="CP46" i="22"/>
  <c r="CQ46" i="22"/>
  <c r="CR46" i="22"/>
  <c r="C47" i="22"/>
  <c r="D47" i="22"/>
  <c r="E47" i="22"/>
  <c r="F47" i="22"/>
  <c r="G47" i="22"/>
  <c r="H47" i="22"/>
  <c r="I47" i="22"/>
  <c r="J47" i="22"/>
  <c r="K47" i="22"/>
  <c r="L47" i="22"/>
  <c r="M47" i="22"/>
  <c r="N47" i="22"/>
  <c r="O47" i="22"/>
  <c r="P47" i="22"/>
  <c r="Q47" i="22"/>
  <c r="R47" i="22"/>
  <c r="S47" i="22"/>
  <c r="T47" i="22"/>
  <c r="U47" i="22"/>
  <c r="V47" i="22"/>
  <c r="W47" i="22"/>
  <c r="X47" i="22"/>
  <c r="Y47" i="22"/>
  <c r="Z47" i="22"/>
  <c r="AA47" i="22"/>
  <c r="AB47" i="22"/>
  <c r="AC47" i="22"/>
  <c r="AD47" i="22"/>
  <c r="AE47" i="22"/>
  <c r="AF47" i="22"/>
  <c r="AG47" i="22"/>
  <c r="AH47" i="22"/>
  <c r="AI47" i="22"/>
  <c r="AJ47" i="22"/>
  <c r="AK47" i="22"/>
  <c r="AL47" i="22"/>
  <c r="AM47" i="22"/>
  <c r="AN47" i="22"/>
  <c r="AO47" i="22"/>
  <c r="AP47" i="22"/>
  <c r="AQ47" i="22"/>
  <c r="AR47" i="22"/>
  <c r="AS47" i="22"/>
  <c r="AT47" i="22"/>
  <c r="AU47" i="22"/>
  <c r="AV47" i="22"/>
  <c r="AW47" i="22"/>
  <c r="AX47" i="22"/>
  <c r="AY47" i="22"/>
  <c r="AZ47" i="22"/>
  <c r="BA47" i="22"/>
  <c r="BB47" i="22"/>
  <c r="BC47" i="22"/>
  <c r="BD47" i="22"/>
  <c r="BE47" i="22"/>
  <c r="BF47" i="22"/>
  <c r="BG47" i="22"/>
  <c r="BH47" i="22"/>
  <c r="BI47" i="22"/>
  <c r="BJ47" i="22"/>
  <c r="BK47" i="22"/>
  <c r="BL47" i="22"/>
  <c r="BM47" i="22"/>
  <c r="BN47" i="22"/>
  <c r="BO47" i="22"/>
  <c r="BP47" i="22"/>
  <c r="BQ47" i="22"/>
  <c r="BR47" i="22"/>
  <c r="BS47" i="22"/>
  <c r="BT47" i="22"/>
  <c r="BU47" i="22"/>
  <c r="BV47" i="22"/>
  <c r="BW47" i="22"/>
  <c r="BX47" i="22"/>
  <c r="BY47" i="22"/>
  <c r="BZ47" i="22"/>
  <c r="CA47" i="22"/>
  <c r="CB47" i="22"/>
  <c r="CC47" i="22"/>
  <c r="CD47" i="22"/>
  <c r="CE47" i="22"/>
  <c r="CF47" i="22"/>
  <c r="CG47" i="22"/>
  <c r="CH47" i="22"/>
  <c r="CI47" i="22"/>
  <c r="CJ47" i="22"/>
  <c r="CK47" i="22"/>
  <c r="CL47" i="22"/>
  <c r="CM47" i="22"/>
  <c r="CN47" i="22"/>
  <c r="CO47" i="22"/>
  <c r="CP47" i="22"/>
  <c r="CQ47" i="22"/>
  <c r="CR47" i="22"/>
  <c r="C48" i="22"/>
  <c r="D48" i="22"/>
  <c r="E48" i="22"/>
  <c r="F48" i="22"/>
  <c r="G48" i="22"/>
  <c r="H48" i="22"/>
  <c r="I48" i="22"/>
  <c r="J48" i="22"/>
  <c r="K48" i="22"/>
  <c r="L48" i="22"/>
  <c r="M48" i="22"/>
  <c r="N48" i="22"/>
  <c r="O48" i="22"/>
  <c r="P48" i="22"/>
  <c r="Q48" i="22"/>
  <c r="R48" i="22"/>
  <c r="S48" i="22"/>
  <c r="T48" i="22"/>
  <c r="U48" i="22"/>
  <c r="V48" i="22"/>
  <c r="W48" i="22"/>
  <c r="X48" i="22"/>
  <c r="Y48" i="22"/>
  <c r="Z48" i="22"/>
  <c r="AA48" i="22"/>
  <c r="AB48" i="22"/>
  <c r="AC48" i="22"/>
  <c r="AD48" i="22"/>
  <c r="AE48" i="22"/>
  <c r="AF48" i="22"/>
  <c r="AG48" i="22"/>
  <c r="AH48" i="22"/>
  <c r="AI48" i="22"/>
  <c r="AJ48" i="22"/>
  <c r="AK48" i="22"/>
  <c r="AL48" i="22"/>
  <c r="AM48" i="22"/>
  <c r="AN48" i="22"/>
  <c r="AO48" i="22"/>
  <c r="AP48" i="22"/>
  <c r="AQ48" i="22"/>
  <c r="AR48" i="22"/>
  <c r="AS48" i="22"/>
  <c r="AT48" i="22"/>
  <c r="AU48" i="22"/>
  <c r="AV48" i="22"/>
  <c r="AW48" i="22"/>
  <c r="AX48" i="22"/>
  <c r="AY48" i="22"/>
  <c r="AZ48" i="22"/>
  <c r="BA48" i="22"/>
  <c r="BB48" i="22"/>
  <c r="BC48" i="22"/>
  <c r="BD48" i="22"/>
  <c r="BE48" i="22"/>
  <c r="BF48" i="22"/>
  <c r="BG48" i="22"/>
  <c r="BH48" i="22"/>
  <c r="BI48" i="22"/>
  <c r="BJ48" i="22"/>
  <c r="BK48" i="22"/>
  <c r="BL48" i="22"/>
  <c r="BM48" i="22"/>
  <c r="BN48" i="22"/>
  <c r="BO48" i="22"/>
  <c r="BP48" i="22"/>
  <c r="BQ48" i="22"/>
  <c r="BR48" i="22"/>
  <c r="BS48" i="22"/>
  <c r="BT48" i="22"/>
  <c r="BU48" i="22"/>
  <c r="BV48" i="22"/>
  <c r="BW48" i="22"/>
  <c r="BX48" i="22"/>
  <c r="BY48" i="22"/>
  <c r="BZ48" i="22"/>
  <c r="CA48" i="22"/>
  <c r="CB48" i="22"/>
  <c r="CC48" i="22"/>
  <c r="CD48" i="22"/>
  <c r="CE48" i="22"/>
  <c r="CF48" i="22"/>
  <c r="CG48" i="22"/>
  <c r="CH48" i="22"/>
  <c r="CI48" i="22"/>
  <c r="CJ48" i="22"/>
  <c r="CK48" i="22"/>
  <c r="CL48" i="22"/>
  <c r="CM48" i="22"/>
  <c r="CN48" i="22"/>
  <c r="CO48" i="22"/>
  <c r="CP48" i="22"/>
  <c r="CQ48" i="22"/>
  <c r="CR48" i="22"/>
  <c r="C49" i="22"/>
  <c r="D49" i="22"/>
  <c r="E49" i="22"/>
  <c r="F49" i="22"/>
  <c r="G49" i="22"/>
  <c r="H49" i="22"/>
  <c r="I49" i="22"/>
  <c r="J49" i="22"/>
  <c r="K49" i="22"/>
  <c r="L49" i="22"/>
  <c r="M49" i="22"/>
  <c r="N49" i="22"/>
  <c r="O49" i="22"/>
  <c r="P49" i="22"/>
  <c r="Q49" i="22"/>
  <c r="R49" i="22"/>
  <c r="S49" i="22"/>
  <c r="T49" i="22"/>
  <c r="U49" i="22"/>
  <c r="V49" i="22"/>
  <c r="W49" i="22"/>
  <c r="X49" i="22"/>
  <c r="Y49" i="22"/>
  <c r="Z49" i="22"/>
  <c r="AA49" i="22"/>
  <c r="AB49" i="22"/>
  <c r="AC49" i="22"/>
  <c r="AD49" i="22"/>
  <c r="AE49" i="22"/>
  <c r="AF49" i="22"/>
  <c r="AG49" i="22"/>
  <c r="AH49" i="22"/>
  <c r="AI49" i="22"/>
  <c r="AJ49" i="22"/>
  <c r="AK49" i="22"/>
  <c r="AL49" i="22"/>
  <c r="AM49" i="22"/>
  <c r="AN49" i="22"/>
  <c r="AO49" i="22"/>
  <c r="AP49" i="22"/>
  <c r="AQ49" i="22"/>
  <c r="AR49" i="22"/>
  <c r="AS49" i="22"/>
  <c r="AT49" i="22"/>
  <c r="AU49" i="22"/>
  <c r="AV49" i="22"/>
  <c r="AW49" i="22"/>
  <c r="AX49" i="22"/>
  <c r="AY49" i="22"/>
  <c r="AZ49" i="22"/>
  <c r="BA49" i="22"/>
  <c r="BB49" i="22"/>
  <c r="BC49" i="22"/>
  <c r="BD49" i="22"/>
  <c r="BE49" i="22"/>
  <c r="BF49" i="22"/>
  <c r="BG49" i="22"/>
  <c r="BH49" i="22"/>
  <c r="BI49" i="22"/>
  <c r="BJ49" i="22"/>
  <c r="BK49" i="22"/>
  <c r="BL49" i="22"/>
  <c r="BM49" i="22"/>
  <c r="BN49" i="22"/>
  <c r="BO49" i="22"/>
  <c r="BP49" i="22"/>
  <c r="BQ49" i="22"/>
  <c r="BR49" i="22"/>
  <c r="BS49" i="22"/>
  <c r="BT49" i="22"/>
  <c r="BU49" i="22"/>
  <c r="BV49" i="22"/>
  <c r="BW49" i="22"/>
  <c r="BX49" i="22"/>
  <c r="BY49" i="22"/>
  <c r="BZ49" i="22"/>
  <c r="CA49" i="22"/>
  <c r="CB49" i="22"/>
  <c r="CC49" i="22"/>
  <c r="CD49" i="22"/>
  <c r="CE49" i="22"/>
  <c r="CF49" i="22"/>
  <c r="CG49" i="22"/>
  <c r="CH49" i="22"/>
  <c r="CI49" i="22"/>
  <c r="CJ49" i="22"/>
  <c r="CK49" i="22"/>
  <c r="CL49" i="22"/>
  <c r="CM49" i="22"/>
  <c r="CN49" i="22"/>
  <c r="CO49" i="22"/>
  <c r="CP49" i="22"/>
  <c r="CQ49" i="22"/>
  <c r="CR49" i="22"/>
  <c r="C50" i="22"/>
  <c r="D50" i="22"/>
  <c r="E50" i="22"/>
  <c r="F50" i="22"/>
  <c r="G50" i="22"/>
  <c r="H50" i="22"/>
  <c r="I50" i="22"/>
  <c r="J50" i="22"/>
  <c r="K50" i="22"/>
  <c r="L50" i="22"/>
  <c r="M50" i="22"/>
  <c r="N50" i="22"/>
  <c r="O50" i="22"/>
  <c r="P50" i="22"/>
  <c r="Q50" i="22"/>
  <c r="R50" i="22"/>
  <c r="S50" i="22"/>
  <c r="T50" i="22"/>
  <c r="U50" i="22"/>
  <c r="V50" i="22"/>
  <c r="W50" i="22"/>
  <c r="X50" i="22"/>
  <c r="Y50" i="22"/>
  <c r="Z50" i="22"/>
  <c r="AA50" i="22"/>
  <c r="AB50" i="22"/>
  <c r="AC50" i="22"/>
  <c r="AD50" i="22"/>
  <c r="AE50" i="22"/>
  <c r="AF50" i="22"/>
  <c r="AG50" i="22"/>
  <c r="AH50" i="22"/>
  <c r="AI50" i="22"/>
  <c r="AJ50" i="22"/>
  <c r="AK50" i="22"/>
  <c r="AL50" i="22"/>
  <c r="AM50" i="22"/>
  <c r="AN50" i="22"/>
  <c r="AO50" i="22"/>
  <c r="AP50" i="22"/>
  <c r="AQ50" i="22"/>
  <c r="AR50" i="22"/>
  <c r="AS50" i="22"/>
  <c r="AT50" i="22"/>
  <c r="AU50" i="22"/>
  <c r="AV50" i="22"/>
  <c r="AW50" i="22"/>
  <c r="AX50" i="22"/>
  <c r="AY50" i="22"/>
  <c r="AZ50" i="22"/>
  <c r="BA50" i="22"/>
  <c r="BB50" i="22"/>
  <c r="BC50" i="22"/>
  <c r="BD50" i="22"/>
  <c r="BE50" i="22"/>
  <c r="BF50" i="22"/>
  <c r="BG50" i="22"/>
  <c r="BH50" i="22"/>
  <c r="BI50" i="22"/>
  <c r="BJ50" i="22"/>
  <c r="BK50" i="22"/>
  <c r="BL50" i="22"/>
  <c r="BM50" i="22"/>
  <c r="BN50" i="22"/>
  <c r="BO50" i="22"/>
  <c r="BP50" i="22"/>
  <c r="BQ50" i="22"/>
  <c r="BR50" i="22"/>
  <c r="BS50" i="22"/>
  <c r="BT50" i="22"/>
  <c r="BU50" i="22"/>
  <c r="BV50" i="22"/>
  <c r="BW50" i="22"/>
  <c r="BX50" i="22"/>
  <c r="BY50" i="22"/>
  <c r="BZ50" i="22"/>
  <c r="CA50" i="22"/>
  <c r="CB50" i="22"/>
  <c r="CC50" i="22"/>
  <c r="CD50" i="22"/>
  <c r="CE50" i="22"/>
  <c r="CF50" i="22"/>
  <c r="CG50" i="22"/>
  <c r="CH50" i="22"/>
  <c r="CI50" i="22"/>
  <c r="CJ50" i="22"/>
  <c r="CK50" i="22"/>
  <c r="CL50" i="22"/>
  <c r="CM50" i="22"/>
  <c r="CN50" i="22"/>
  <c r="CO50" i="22"/>
  <c r="CP50" i="22"/>
  <c r="CQ50" i="22"/>
  <c r="CR50" i="22"/>
  <c r="C51" i="22"/>
  <c r="D51" i="22"/>
  <c r="E51" i="22"/>
  <c r="F51" i="22"/>
  <c r="G51" i="22"/>
  <c r="H51" i="22"/>
  <c r="I51" i="22"/>
  <c r="J51" i="22"/>
  <c r="K51" i="22"/>
  <c r="L51" i="22"/>
  <c r="M51" i="22"/>
  <c r="N51" i="22"/>
  <c r="O51" i="22"/>
  <c r="P51" i="22"/>
  <c r="Q51" i="22"/>
  <c r="R51" i="22"/>
  <c r="S51" i="22"/>
  <c r="T51" i="22"/>
  <c r="U51" i="22"/>
  <c r="V51" i="22"/>
  <c r="W51" i="22"/>
  <c r="X51" i="22"/>
  <c r="Y51" i="22"/>
  <c r="Z51" i="22"/>
  <c r="AA51" i="22"/>
  <c r="AB51" i="22"/>
  <c r="AC51" i="22"/>
  <c r="AD51" i="22"/>
  <c r="AE51" i="22"/>
  <c r="AF51" i="22"/>
  <c r="AG51" i="22"/>
  <c r="AH51" i="22"/>
  <c r="AI51" i="22"/>
  <c r="AJ51" i="22"/>
  <c r="AK51" i="22"/>
  <c r="AL51" i="22"/>
  <c r="AM51" i="22"/>
  <c r="AN51" i="22"/>
  <c r="AO51" i="22"/>
  <c r="AP51" i="22"/>
  <c r="AQ51" i="22"/>
  <c r="AR51" i="22"/>
  <c r="AS51" i="22"/>
  <c r="AT51" i="22"/>
  <c r="AU51" i="22"/>
  <c r="AV51" i="22"/>
  <c r="AW51" i="22"/>
  <c r="AX51" i="22"/>
  <c r="AY51" i="22"/>
  <c r="AZ51" i="22"/>
  <c r="BA51" i="22"/>
  <c r="BB51" i="22"/>
  <c r="BC51" i="22"/>
  <c r="BD51" i="22"/>
  <c r="BE51" i="22"/>
  <c r="BF51" i="22"/>
  <c r="BG51" i="22"/>
  <c r="BH51" i="22"/>
  <c r="BI51" i="22"/>
  <c r="BJ51" i="22"/>
  <c r="BK51" i="22"/>
  <c r="BL51" i="22"/>
  <c r="BM51" i="22"/>
  <c r="BN51" i="22"/>
  <c r="BO51" i="22"/>
  <c r="BP51" i="22"/>
  <c r="BQ51" i="22"/>
  <c r="BR51" i="22"/>
  <c r="BS51" i="22"/>
  <c r="BT51" i="22"/>
  <c r="BU51" i="22"/>
  <c r="BV51" i="22"/>
  <c r="BW51" i="22"/>
  <c r="BX51" i="22"/>
  <c r="BY51" i="22"/>
  <c r="BZ51" i="22"/>
  <c r="CA51" i="22"/>
  <c r="CB51" i="22"/>
  <c r="CC51" i="22"/>
  <c r="CD51" i="22"/>
  <c r="CE51" i="22"/>
  <c r="CF51" i="22"/>
  <c r="CG51" i="22"/>
  <c r="CH51" i="22"/>
  <c r="CI51" i="22"/>
  <c r="CJ51" i="22"/>
  <c r="CK51" i="22"/>
  <c r="CL51" i="22"/>
  <c r="CM51" i="22"/>
  <c r="CN51" i="22"/>
  <c r="CO51" i="22"/>
  <c r="CP51" i="22"/>
  <c r="CQ51" i="22"/>
  <c r="CR51" i="22"/>
  <c r="C52" i="22"/>
  <c r="D52" i="22"/>
  <c r="E52" i="22"/>
  <c r="F52" i="22"/>
  <c r="G52" i="22"/>
  <c r="H52" i="22"/>
  <c r="I52" i="22"/>
  <c r="J52" i="22"/>
  <c r="K52" i="22"/>
  <c r="L52" i="22"/>
  <c r="M52" i="22"/>
  <c r="N52" i="22"/>
  <c r="O52" i="22"/>
  <c r="P52" i="22"/>
  <c r="Q52" i="22"/>
  <c r="R52" i="22"/>
  <c r="S52" i="22"/>
  <c r="T52" i="22"/>
  <c r="U52" i="22"/>
  <c r="V52" i="22"/>
  <c r="W52" i="22"/>
  <c r="X52" i="22"/>
  <c r="Y52" i="22"/>
  <c r="Z52" i="22"/>
  <c r="AA52" i="22"/>
  <c r="AB52" i="22"/>
  <c r="AC52" i="22"/>
  <c r="AD52" i="22"/>
  <c r="AE52" i="22"/>
  <c r="AF52" i="22"/>
  <c r="AG52" i="22"/>
  <c r="AH52" i="22"/>
  <c r="AI52" i="22"/>
  <c r="AJ52" i="22"/>
  <c r="AK52" i="22"/>
  <c r="AL52" i="22"/>
  <c r="AM52" i="22"/>
  <c r="AN52" i="22"/>
  <c r="AO52" i="22"/>
  <c r="AP52" i="22"/>
  <c r="AQ52" i="22"/>
  <c r="AR52" i="22"/>
  <c r="AS52" i="22"/>
  <c r="AT52" i="22"/>
  <c r="AU52" i="22"/>
  <c r="AV52" i="22"/>
  <c r="AW52" i="22"/>
  <c r="AX52" i="22"/>
  <c r="AY52" i="22"/>
  <c r="AZ52" i="22"/>
  <c r="BA52" i="22"/>
  <c r="BB52" i="22"/>
  <c r="BC52" i="22"/>
  <c r="BD52" i="22"/>
  <c r="BE52" i="22"/>
  <c r="BF52" i="22"/>
  <c r="BG52" i="22"/>
  <c r="BH52" i="22"/>
  <c r="BI52" i="22"/>
  <c r="BJ52" i="22"/>
  <c r="BK52" i="22"/>
  <c r="BL52" i="22"/>
  <c r="BM52" i="22"/>
  <c r="BN52" i="22"/>
  <c r="BO52" i="22"/>
  <c r="BP52" i="22"/>
  <c r="BQ52" i="22"/>
  <c r="BR52" i="22"/>
  <c r="BS52" i="22"/>
  <c r="BT52" i="22"/>
  <c r="BU52" i="22"/>
  <c r="BV52" i="22"/>
  <c r="BW52" i="22"/>
  <c r="BX52" i="22"/>
  <c r="BY52" i="22"/>
  <c r="BZ52" i="22"/>
  <c r="CA52" i="22"/>
  <c r="CB52" i="22"/>
  <c r="CC52" i="22"/>
  <c r="CD52" i="22"/>
  <c r="CE52" i="22"/>
  <c r="CF52" i="22"/>
  <c r="CG52" i="22"/>
  <c r="CH52" i="22"/>
  <c r="CI52" i="22"/>
  <c r="CJ52" i="22"/>
  <c r="CK52" i="22"/>
  <c r="CL52" i="22"/>
  <c r="CM52" i="22"/>
  <c r="CN52" i="22"/>
  <c r="CO52" i="22"/>
  <c r="CP52" i="22"/>
  <c r="CQ52" i="22"/>
  <c r="CR52" i="22"/>
  <c r="C53" i="22"/>
  <c r="D53" i="22"/>
  <c r="E53" i="22"/>
  <c r="F53" i="22"/>
  <c r="G53" i="22"/>
  <c r="H53" i="22"/>
  <c r="I53" i="22"/>
  <c r="J53" i="22"/>
  <c r="K53" i="22"/>
  <c r="L53" i="22"/>
  <c r="M53" i="22"/>
  <c r="N53" i="22"/>
  <c r="O53" i="22"/>
  <c r="P53" i="22"/>
  <c r="Q53" i="22"/>
  <c r="R53" i="22"/>
  <c r="S53" i="22"/>
  <c r="T53" i="22"/>
  <c r="U53" i="22"/>
  <c r="V53" i="22"/>
  <c r="W53" i="22"/>
  <c r="X53" i="22"/>
  <c r="Y53" i="22"/>
  <c r="Z53" i="22"/>
  <c r="AA53" i="22"/>
  <c r="AB53" i="22"/>
  <c r="AC53" i="22"/>
  <c r="AD53" i="22"/>
  <c r="AE53" i="22"/>
  <c r="AF53" i="22"/>
  <c r="AG53" i="22"/>
  <c r="AH53" i="22"/>
  <c r="AI53" i="22"/>
  <c r="AJ53" i="22"/>
  <c r="AK53" i="22"/>
  <c r="AL53" i="22"/>
  <c r="AM53" i="22"/>
  <c r="AN53" i="22"/>
  <c r="AO53" i="22"/>
  <c r="AP53" i="22"/>
  <c r="AQ53" i="22"/>
  <c r="AR53" i="22"/>
  <c r="AS53" i="22"/>
  <c r="AT53" i="22"/>
  <c r="AU53" i="22"/>
  <c r="AV53" i="22"/>
  <c r="AW53" i="22"/>
  <c r="AX53" i="22"/>
  <c r="AY53" i="22"/>
  <c r="AZ53" i="22"/>
  <c r="BA53" i="22"/>
  <c r="BB53" i="22"/>
  <c r="BC53" i="22"/>
  <c r="BD53" i="22"/>
  <c r="BE53" i="22"/>
  <c r="BF53" i="22"/>
  <c r="BG53" i="22"/>
  <c r="BH53" i="22"/>
  <c r="BI53" i="22"/>
  <c r="BJ53" i="22"/>
  <c r="BK53" i="22"/>
  <c r="BL53" i="22"/>
  <c r="BM53" i="22"/>
  <c r="BN53" i="22"/>
  <c r="BO53" i="22"/>
  <c r="BP53" i="22"/>
  <c r="BQ53" i="22"/>
  <c r="BR53" i="22"/>
  <c r="BS53" i="22"/>
  <c r="BT53" i="22"/>
  <c r="BU53" i="22"/>
  <c r="BV53" i="22"/>
  <c r="BW53" i="22"/>
  <c r="BX53" i="22"/>
  <c r="BY53" i="22"/>
  <c r="BZ53" i="22"/>
  <c r="CA53" i="22"/>
  <c r="CB53" i="22"/>
  <c r="CC53" i="22"/>
  <c r="CD53" i="22"/>
  <c r="CE53" i="22"/>
  <c r="CF53" i="22"/>
  <c r="CG53" i="22"/>
  <c r="CH53" i="22"/>
  <c r="CI53" i="22"/>
  <c r="CJ53" i="22"/>
  <c r="CK53" i="22"/>
  <c r="CL53" i="22"/>
  <c r="CM53" i="22"/>
  <c r="CN53" i="22"/>
  <c r="CO53" i="22"/>
  <c r="CP53" i="22"/>
  <c r="CQ53" i="22"/>
  <c r="CR53" i="22"/>
  <c r="C54" i="22"/>
  <c r="D54" i="22"/>
  <c r="E54" i="22"/>
  <c r="F54" i="22"/>
  <c r="G54" i="22"/>
  <c r="H54" i="22"/>
  <c r="I54" i="22"/>
  <c r="J54" i="22"/>
  <c r="K54" i="22"/>
  <c r="L54" i="22"/>
  <c r="M54" i="22"/>
  <c r="N54" i="22"/>
  <c r="O54" i="22"/>
  <c r="P54" i="22"/>
  <c r="Q54" i="22"/>
  <c r="R54" i="22"/>
  <c r="S54" i="22"/>
  <c r="T54" i="22"/>
  <c r="U54" i="22"/>
  <c r="V54" i="22"/>
  <c r="W54" i="22"/>
  <c r="X54" i="22"/>
  <c r="Y54" i="22"/>
  <c r="Z54" i="22"/>
  <c r="AA54" i="22"/>
  <c r="AB54" i="22"/>
  <c r="AC54" i="22"/>
  <c r="AD54" i="22"/>
  <c r="AE54" i="22"/>
  <c r="AF54" i="22"/>
  <c r="AG54" i="22"/>
  <c r="AH54" i="22"/>
  <c r="AI54" i="22"/>
  <c r="AJ54" i="22"/>
  <c r="AK54" i="22"/>
  <c r="AL54" i="22"/>
  <c r="AM54" i="22"/>
  <c r="AN54" i="22"/>
  <c r="AO54" i="22"/>
  <c r="AP54" i="22"/>
  <c r="AQ54" i="22"/>
  <c r="AR54" i="22"/>
  <c r="AS54" i="22"/>
  <c r="AT54" i="22"/>
  <c r="AU54" i="22"/>
  <c r="AV54" i="22"/>
  <c r="AW54" i="22"/>
  <c r="AX54" i="22"/>
  <c r="AY54" i="22"/>
  <c r="AZ54" i="22"/>
  <c r="BA54" i="22"/>
  <c r="BB54" i="22"/>
  <c r="BC54" i="22"/>
  <c r="BD54" i="22"/>
  <c r="BE54" i="22"/>
  <c r="BF54" i="22"/>
  <c r="BG54" i="22"/>
  <c r="BH54" i="22"/>
  <c r="BI54" i="22"/>
  <c r="BJ54" i="22"/>
  <c r="BK54" i="22"/>
  <c r="BL54" i="22"/>
  <c r="BM54" i="22"/>
  <c r="BN54" i="22"/>
  <c r="BO54" i="22"/>
  <c r="BP54" i="22"/>
  <c r="BQ54" i="22"/>
  <c r="BR54" i="22"/>
  <c r="BS54" i="22"/>
  <c r="BT54" i="22"/>
  <c r="BU54" i="22"/>
  <c r="BV54" i="22"/>
  <c r="BW54" i="22"/>
  <c r="BX54" i="22"/>
  <c r="BY54" i="22"/>
  <c r="BZ54" i="22"/>
  <c r="CA54" i="22"/>
  <c r="CB54" i="22"/>
  <c r="CC54" i="22"/>
  <c r="CD54" i="22"/>
  <c r="CE54" i="22"/>
  <c r="CF54" i="22"/>
  <c r="CG54" i="22"/>
  <c r="CH54" i="22"/>
  <c r="CI54" i="22"/>
  <c r="CJ54" i="22"/>
  <c r="CK54" i="22"/>
  <c r="CL54" i="22"/>
  <c r="CM54" i="22"/>
  <c r="CN54" i="22"/>
  <c r="CO54" i="22"/>
  <c r="CP54" i="22"/>
  <c r="CQ54" i="22"/>
  <c r="CR54" i="22"/>
  <c r="C55" i="22"/>
  <c r="D55" i="22"/>
  <c r="E55" i="22"/>
  <c r="F55" i="22"/>
  <c r="G55" i="22"/>
  <c r="H55" i="22"/>
  <c r="I55" i="22"/>
  <c r="J55" i="22"/>
  <c r="K55" i="22"/>
  <c r="L55" i="22"/>
  <c r="M55" i="22"/>
  <c r="N55" i="22"/>
  <c r="O55" i="22"/>
  <c r="P55" i="22"/>
  <c r="Q55" i="22"/>
  <c r="R55" i="22"/>
  <c r="S55" i="22"/>
  <c r="T55" i="22"/>
  <c r="U55" i="22"/>
  <c r="V55" i="22"/>
  <c r="W55" i="22"/>
  <c r="X55" i="22"/>
  <c r="Y55" i="22"/>
  <c r="Z55" i="22"/>
  <c r="AA55" i="22"/>
  <c r="AB55" i="22"/>
  <c r="AC55" i="22"/>
  <c r="AD55" i="22"/>
  <c r="AE55" i="22"/>
  <c r="AF55" i="22"/>
  <c r="AG55" i="22"/>
  <c r="AH55" i="22"/>
  <c r="AI55" i="22"/>
  <c r="AJ55" i="22"/>
  <c r="AK55" i="22"/>
  <c r="AL55" i="22"/>
  <c r="AM55" i="22"/>
  <c r="AN55" i="22"/>
  <c r="AO55" i="22"/>
  <c r="AP55" i="22"/>
  <c r="AQ55" i="22"/>
  <c r="AR55" i="22"/>
  <c r="AS55" i="22"/>
  <c r="AT55" i="22"/>
  <c r="AU55" i="22"/>
  <c r="AV55" i="22"/>
  <c r="AW55" i="22"/>
  <c r="AX55" i="22"/>
  <c r="AY55" i="22"/>
  <c r="AZ55" i="22"/>
  <c r="BA55" i="22"/>
  <c r="BB55" i="22"/>
  <c r="BC55" i="22"/>
  <c r="BD55" i="22"/>
  <c r="BE55" i="22"/>
  <c r="BF55" i="22"/>
  <c r="BG55" i="22"/>
  <c r="BH55" i="22"/>
  <c r="BI55" i="22"/>
  <c r="BJ55" i="22"/>
  <c r="BK55" i="22"/>
  <c r="BL55" i="22"/>
  <c r="BM55" i="22"/>
  <c r="BN55" i="22"/>
  <c r="BO55" i="22"/>
  <c r="BP55" i="22"/>
  <c r="BQ55" i="22"/>
  <c r="BR55" i="22"/>
  <c r="BS55" i="22"/>
  <c r="BT55" i="22"/>
  <c r="BU55" i="22"/>
  <c r="BV55" i="22"/>
  <c r="BW55" i="22"/>
  <c r="BX55" i="22"/>
  <c r="BY55" i="22"/>
  <c r="BZ55" i="22"/>
  <c r="CA55" i="22"/>
  <c r="CB55" i="22"/>
  <c r="CC55" i="22"/>
  <c r="CD55" i="22"/>
  <c r="CE55" i="22"/>
  <c r="CF55" i="22"/>
  <c r="CG55" i="22"/>
  <c r="CH55" i="22"/>
  <c r="CI55" i="22"/>
  <c r="CJ55" i="22"/>
  <c r="CK55" i="22"/>
  <c r="CL55" i="22"/>
  <c r="CM55" i="22"/>
  <c r="CN55" i="22"/>
  <c r="CO55" i="22"/>
  <c r="CP55" i="22"/>
  <c r="CQ55" i="22"/>
  <c r="CR55" i="22"/>
  <c r="C56" i="22"/>
  <c r="D56" i="22"/>
  <c r="E56" i="22"/>
  <c r="F56" i="22"/>
  <c r="G56" i="22"/>
  <c r="H56" i="22"/>
  <c r="I56" i="22"/>
  <c r="J56" i="22"/>
  <c r="K56" i="22"/>
  <c r="L56" i="22"/>
  <c r="M56" i="22"/>
  <c r="N56" i="22"/>
  <c r="O56" i="22"/>
  <c r="P56" i="22"/>
  <c r="Q56" i="22"/>
  <c r="R56" i="22"/>
  <c r="S56" i="22"/>
  <c r="T56" i="22"/>
  <c r="U56" i="22"/>
  <c r="V56" i="22"/>
  <c r="W56" i="22"/>
  <c r="X56" i="22"/>
  <c r="Y56" i="22"/>
  <c r="Z56" i="22"/>
  <c r="AA56" i="22"/>
  <c r="AB56" i="22"/>
  <c r="AC56" i="22"/>
  <c r="AD56" i="22"/>
  <c r="AE56" i="22"/>
  <c r="AF56" i="22"/>
  <c r="AG56" i="22"/>
  <c r="AH56" i="22"/>
  <c r="AI56" i="22"/>
  <c r="AJ56" i="22"/>
  <c r="AK56" i="22"/>
  <c r="AL56" i="22"/>
  <c r="AM56" i="22"/>
  <c r="AN56" i="22"/>
  <c r="AO56" i="22"/>
  <c r="AP56" i="22"/>
  <c r="AQ56" i="22"/>
  <c r="AR56" i="22"/>
  <c r="AS56" i="22"/>
  <c r="AT56" i="22"/>
  <c r="AU56" i="22"/>
  <c r="AV56" i="22"/>
  <c r="AW56" i="22"/>
  <c r="AX56" i="22"/>
  <c r="AY56" i="22"/>
  <c r="AZ56" i="22"/>
  <c r="BA56" i="22"/>
  <c r="BB56" i="22"/>
  <c r="BC56" i="22"/>
  <c r="BD56" i="22"/>
  <c r="BE56" i="22"/>
  <c r="BF56" i="22"/>
  <c r="BG56" i="22"/>
  <c r="BH56" i="22"/>
  <c r="BI56" i="22"/>
  <c r="BJ56" i="22"/>
  <c r="BK56" i="22"/>
  <c r="BL56" i="22"/>
  <c r="BM56" i="22"/>
  <c r="BN56" i="22"/>
  <c r="BO56" i="22"/>
  <c r="BP56" i="22"/>
  <c r="BQ56" i="22"/>
  <c r="BR56" i="22"/>
  <c r="BS56" i="22"/>
  <c r="BT56" i="22"/>
  <c r="BU56" i="22"/>
  <c r="BV56" i="22"/>
  <c r="BW56" i="22"/>
  <c r="BX56" i="22"/>
  <c r="BY56" i="22"/>
  <c r="BZ56" i="22"/>
  <c r="CA56" i="22"/>
  <c r="CB56" i="22"/>
  <c r="CC56" i="22"/>
  <c r="CD56" i="22"/>
  <c r="CE56" i="22"/>
  <c r="CF56" i="22"/>
  <c r="CG56" i="22"/>
  <c r="CH56" i="22"/>
  <c r="CI56" i="22"/>
  <c r="CJ56" i="22"/>
  <c r="CK56" i="22"/>
  <c r="CL56" i="22"/>
  <c r="CM56" i="22"/>
  <c r="CN56" i="22"/>
  <c r="CO56" i="22"/>
  <c r="CP56" i="22"/>
  <c r="CQ56" i="22"/>
  <c r="CR56" i="22"/>
  <c r="C57" i="22"/>
  <c r="D57" i="22"/>
  <c r="E57" i="22"/>
  <c r="F57" i="22"/>
  <c r="G57" i="22"/>
  <c r="H57" i="22"/>
  <c r="I57" i="22"/>
  <c r="J57" i="22"/>
  <c r="K57" i="22"/>
  <c r="L57" i="22"/>
  <c r="M57" i="22"/>
  <c r="N57" i="22"/>
  <c r="O57" i="22"/>
  <c r="P57" i="22"/>
  <c r="Q57" i="22"/>
  <c r="R57" i="22"/>
  <c r="S57" i="22"/>
  <c r="T57" i="22"/>
  <c r="U57" i="22"/>
  <c r="V57" i="22"/>
  <c r="W57" i="22"/>
  <c r="X57" i="22"/>
  <c r="Y57" i="22"/>
  <c r="Z57" i="22"/>
  <c r="AA57" i="22"/>
  <c r="AB57" i="22"/>
  <c r="AC57" i="22"/>
  <c r="AD57" i="22"/>
  <c r="AE57" i="22"/>
  <c r="AF57" i="22"/>
  <c r="AG57" i="22"/>
  <c r="AH57" i="22"/>
  <c r="AI57" i="22"/>
  <c r="AJ57" i="22"/>
  <c r="AK57" i="22"/>
  <c r="AL57" i="22"/>
  <c r="AM57" i="22"/>
  <c r="AN57" i="22"/>
  <c r="AO57" i="22"/>
  <c r="AP57" i="22"/>
  <c r="AQ57" i="22"/>
  <c r="AR57" i="22"/>
  <c r="AS57" i="22"/>
  <c r="AT57" i="22"/>
  <c r="AU57" i="22"/>
  <c r="AV57" i="22"/>
  <c r="AW57" i="22"/>
  <c r="AX57" i="22"/>
  <c r="AY57" i="22"/>
  <c r="AZ57" i="22"/>
  <c r="BA57" i="22"/>
  <c r="BB57" i="22"/>
  <c r="BC57" i="22"/>
  <c r="BD57" i="22"/>
  <c r="BE57" i="22"/>
  <c r="BF57" i="22"/>
  <c r="BG57" i="22"/>
  <c r="BH57" i="22"/>
  <c r="BI57" i="22"/>
  <c r="BJ57" i="22"/>
  <c r="BK57" i="22"/>
  <c r="BL57" i="22"/>
  <c r="BM57" i="22"/>
  <c r="BN57" i="22"/>
  <c r="BO57" i="22"/>
  <c r="BP57" i="22"/>
  <c r="BQ57" i="22"/>
  <c r="BR57" i="22"/>
  <c r="BS57" i="22"/>
  <c r="BT57" i="22"/>
  <c r="BU57" i="22"/>
  <c r="BV57" i="22"/>
  <c r="BW57" i="22"/>
  <c r="BX57" i="22"/>
  <c r="BY57" i="22"/>
  <c r="BZ57" i="22"/>
  <c r="CA57" i="22"/>
  <c r="CB57" i="22"/>
  <c r="CC57" i="22"/>
  <c r="CD57" i="22"/>
  <c r="CE57" i="22"/>
  <c r="CF57" i="22"/>
  <c r="CG57" i="22"/>
  <c r="CH57" i="22"/>
  <c r="CI57" i="22"/>
  <c r="CJ57" i="22"/>
  <c r="CK57" i="22"/>
  <c r="CL57" i="22"/>
  <c r="CM57" i="22"/>
  <c r="CN57" i="22"/>
  <c r="CO57" i="22"/>
  <c r="CP57" i="22"/>
  <c r="CQ57" i="22"/>
  <c r="CR57" i="22"/>
  <c r="C58" i="22"/>
  <c r="D58" i="22"/>
  <c r="E58" i="22"/>
  <c r="F58" i="22"/>
  <c r="G58" i="22"/>
  <c r="H58" i="22"/>
  <c r="I58" i="22"/>
  <c r="J58" i="22"/>
  <c r="K58" i="22"/>
  <c r="L58" i="22"/>
  <c r="M58" i="22"/>
  <c r="N58" i="22"/>
  <c r="O58" i="22"/>
  <c r="P58" i="22"/>
  <c r="Q58" i="22"/>
  <c r="R58" i="22"/>
  <c r="S58" i="22"/>
  <c r="T58" i="22"/>
  <c r="U58" i="22"/>
  <c r="V58" i="22"/>
  <c r="W58" i="22"/>
  <c r="X58" i="22"/>
  <c r="Y58" i="22"/>
  <c r="Z58" i="22"/>
  <c r="AA58" i="22"/>
  <c r="AB58" i="22"/>
  <c r="AC58" i="22"/>
  <c r="AD58" i="22"/>
  <c r="AE58" i="22"/>
  <c r="AF58" i="22"/>
  <c r="AG58" i="22"/>
  <c r="AH58" i="22"/>
  <c r="AI58" i="22"/>
  <c r="AJ58" i="22"/>
  <c r="AK58" i="22"/>
  <c r="AL58" i="22"/>
  <c r="AM58" i="22"/>
  <c r="AN58" i="22"/>
  <c r="AO58" i="22"/>
  <c r="AP58" i="22"/>
  <c r="AQ58" i="22"/>
  <c r="AR58" i="22"/>
  <c r="AS58" i="22"/>
  <c r="AT58" i="22"/>
  <c r="AU58" i="22"/>
  <c r="AV58" i="22"/>
  <c r="AW58" i="22"/>
  <c r="AX58" i="22"/>
  <c r="AY58" i="22"/>
  <c r="AZ58" i="22"/>
  <c r="BA58" i="22"/>
  <c r="BB58" i="22"/>
  <c r="BC58" i="22"/>
  <c r="BD58" i="22"/>
  <c r="BE58" i="22"/>
  <c r="BF58" i="22"/>
  <c r="BG58" i="22"/>
  <c r="BH58" i="22"/>
  <c r="BI58" i="22"/>
  <c r="BJ58" i="22"/>
  <c r="BK58" i="22"/>
  <c r="BL58" i="22"/>
  <c r="BM58" i="22"/>
  <c r="BN58" i="22"/>
  <c r="BO58" i="22"/>
  <c r="BP58" i="22"/>
  <c r="BQ58" i="22"/>
  <c r="BR58" i="22"/>
  <c r="BS58" i="22"/>
  <c r="BT58" i="22"/>
  <c r="BU58" i="22"/>
  <c r="BV58" i="22"/>
  <c r="BW58" i="22"/>
  <c r="BX58" i="22"/>
  <c r="BY58" i="22"/>
  <c r="BZ58" i="22"/>
  <c r="CA58" i="22"/>
  <c r="CB58" i="22"/>
  <c r="CC58" i="22"/>
  <c r="CD58" i="22"/>
  <c r="CE58" i="22"/>
  <c r="CF58" i="22"/>
  <c r="CG58" i="22"/>
  <c r="CH58" i="22"/>
  <c r="CI58" i="22"/>
  <c r="CJ58" i="22"/>
  <c r="CK58" i="22"/>
  <c r="CL58" i="22"/>
  <c r="CM58" i="22"/>
  <c r="CN58" i="22"/>
  <c r="CO58" i="22"/>
  <c r="CP58" i="22"/>
  <c r="CQ58" i="22"/>
  <c r="CR58" i="22"/>
  <c r="C59" i="22"/>
  <c r="D59" i="22"/>
  <c r="E59" i="22"/>
  <c r="F59" i="22"/>
  <c r="G59" i="22"/>
  <c r="H59" i="22"/>
  <c r="I59" i="22"/>
  <c r="J59" i="22"/>
  <c r="K59" i="22"/>
  <c r="L59" i="22"/>
  <c r="M59" i="22"/>
  <c r="N59" i="22"/>
  <c r="O59" i="22"/>
  <c r="P59" i="22"/>
  <c r="Q59" i="22"/>
  <c r="R59" i="22"/>
  <c r="S59" i="22"/>
  <c r="T59" i="22"/>
  <c r="U59" i="22"/>
  <c r="V59" i="22"/>
  <c r="W59" i="22"/>
  <c r="X59" i="22"/>
  <c r="Y59" i="22"/>
  <c r="Z59" i="22"/>
  <c r="AA59" i="22"/>
  <c r="AB59" i="22"/>
  <c r="AC59" i="22"/>
  <c r="AD59" i="22"/>
  <c r="AE59" i="22"/>
  <c r="AF59" i="22"/>
  <c r="AG59" i="22"/>
  <c r="AH59" i="22"/>
  <c r="AI59" i="22"/>
  <c r="AJ59" i="22"/>
  <c r="AK59" i="22"/>
  <c r="AL59" i="22"/>
  <c r="AM59" i="22"/>
  <c r="AN59" i="22"/>
  <c r="AO59" i="22"/>
  <c r="AP59" i="22"/>
  <c r="AQ59" i="22"/>
  <c r="AR59" i="22"/>
  <c r="AS59" i="22"/>
  <c r="AT59" i="22"/>
  <c r="AU59" i="22"/>
  <c r="AV59" i="22"/>
  <c r="AW59" i="22"/>
  <c r="AX59" i="22"/>
  <c r="AY59" i="22"/>
  <c r="AZ59" i="22"/>
  <c r="BA59" i="22"/>
  <c r="BB59" i="22"/>
  <c r="BC59" i="22"/>
  <c r="BD59" i="22"/>
  <c r="BE59" i="22"/>
  <c r="BF59" i="22"/>
  <c r="BG59" i="22"/>
  <c r="BH59" i="22"/>
  <c r="BI59" i="22"/>
  <c r="BJ59" i="22"/>
  <c r="BK59" i="22"/>
  <c r="BL59" i="22"/>
  <c r="BM59" i="22"/>
  <c r="BN59" i="22"/>
  <c r="BO59" i="22"/>
  <c r="BP59" i="22"/>
  <c r="BQ59" i="22"/>
  <c r="BR59" i="22"/>
  <c r="BS59" i="22"/>
  <c r="BT59" i="22"/>
  <c r="BU59" i="22"/>
  <c r="BV59" i="22"/>
  <c r="BW59" i="22"/>
  <c r="BX59" i="22"/>
  <c r="BY59" i="22"/>
  <c r="BZ59" i="22"/>
  <c r="CA59" i="22"/>
  <c r="CB59" i="22"/>
  <c r="CC59" i="22"/>
  <c r="CD59" i="22"/>
  <c r="CE59" i="22"/>
  <c r="CF59" i="22"/>
  <c r="CG59" i="22"/>
  <c r="CH59" i="22"/>
  <c r="CI59" i="22"/>
  <c r="CJ59" i="22"/>
  <c r="CK59" i="22"/>
  <c r="CL59" i="22"/>
  <c r="CM59" i="22"/>
  <c r="CN59" i="22"/>
  <c r="CO59" i="22"/>
  <c r="CP59" i="22"/>
  <c r="CQ59" i="22"/>
  <c r="CR59" i="22"/>
  <c r="C60" i="22"/>
  <c r="D60" i="22"/>
  <c r="E60" i="22"/>
  <c r="F60" i="22"/>
  <c r="G60" i="22"/>
  <c r="H60" i="22"/>
  <c r="I60" i="22"/>
  <c r="J60" i="22"/>
  <c r="K60" i="22"/>
  <c r="L60" i="22"/>
  <c r="M60" i="22"/>
  <c r="N60" i="22"/>
  <c r="O60" i="22"/>
  <c r="P60" i="22"/>
  <c r="Q60" i="22"/>
  <c r="R60" i="22"/>
  <c r="S60" i="22"/>
  <c r="T60" i="22"/>
  <c r="U60" i="22"/>
  <c r="V60" i="22"/>
  <c r="W60" i="22"/>
  <c r="X60" i="22"/>
  <c r="Y60" i="22"/>
  <c r="Z60" i="22"/>
  <c r="AA60" i="22"/>
  <c r="AB60" i="22"/>
  <c r="AC60" i="22"/>
  <c r="AD60" i="22"/>
  <c r="AE60" i="22"/>
  <c r="AF60" i="22"/>
  <c r="AG60" i="22"/>
  <c r="AH60" i="22"/>
  <c r="AI60" i="22"/>
  <c r="AJ60" i="22"/>
  <c r="AK60" i="22"/>
  <c r="AL60" i="22"/>
  <c r="AM60" i="22"/>
  <c r="AN60" i="22"/>
  <c r="AO60" i="22"/>
  <c r="AP60" i="22"/>
  <c r="AQ60" i="22"/>
  <c r="AR60" i="22"/>
  <c r="AS60" i="22"/>
  <c r="AT60" i="22"/>
  <c r="AU60" i="22"/>
  <c r="AV60" i="22"/>
  <c r="AW60" i="22"/>
  <c r="AX60" i="22"/>
  <c r="AY60" i="22"/>
  <c r="AZ60" i="22"/>
  <c r="BA60" i="22"/>
  <c r="BB60" i="22"/>
  <c r="BC60" i="22"/>
  <c r="BD60" i="22"/>
  <c r="BE60" i="22"/>
  <c r="BF60" i="22"/>
  <c r="BG60" i="22"/>
  <c r="BH60" i="22"/>
  <c r="BI60" i="22"/>
  <c r="BJ60" i="22"/>
  <c r="BK60" i="22"/>
  <c r="BL60" i="22"/>
  <c r="BM60" i="22"/>
  <c r="BN60" i="22"/>
  <c r="BO60" i="22"/>
  <c r="BP60" i="22"/>
  <c r="BQ60" i="22"/>
  <c r="BR60" i="22"/>
  <c r="BS60" i="22"/>
  <c r="BT60" i="22"/>
  <c r="BU60" i="22"/>
  <c r="BV60" i="22"/>
  <c r="BW60" i="22"/>
  <c r="BX60" i="22"/>
  <c r="BY60" i="22"/>
  <c r="BZ60" i="22"/>
  <c r="CA60" i="22"/>
  <c r="CB60" i="22"/>
  <c r="CC60" i="22"/>
  <c r="CD60" i="22"/>
  <c r="CE60" i="22"/>
  <c r="CF60" i="22"/>
  <c r="CG60" i="22"/>
  <c r="CH60" i="22"/>
  <c r="CI60" i="22"/>
  <c r="CJ60" i="22"/>
  <c r="CK60" i="22"/>
  <c r="CL60" i="22"/>
  <c r="CM60" i="22"/>
  <c r="CN60" i="22"/>
  <c r="CO60" i="22"/>
  <c r="CP60" i="22"/>
  <c r="CQ60" i="22"/>
  <c r="CR60" i="22"/>
  <c r="C61" i="22"/>
  <c r="D61" i="22"/>
  <c r="E61" i="22"/>
  <c r="F61" i="22"/>
  <c r="G61" i="22"/>
  <c r="H61" i="22"/>
  <c r="I61" i="22"/>
  <c r="J61" i="22"/>
  <c r="K61" i="22"/>
  <c r="L61" i="22"/>
  <c r="M61" i="22"/>
  <c r="N61" i="22"/>
  <c r="O61" i="22"/>
  <c r="P61" i="22"/>
  <c r="Q61" i="22"/>
  <c r="R61" i="22"/>
  <c r="S61" i="22"/>
  <c r="T61" i="22"/>
  <c r="U61" i="22"/>
  <c r="V61" i="22"/>
  <c r="W61" i="22"/>
  <c r="X61" i="22"/>
  <c r="Y61" i="22"/>
  <c r="Z61" i="22"/>
  <c r="AA61" i="22"/>
  <c r="AB61" i="22"/>
  <c r="AC61" i="22"/>
  <c r="AD61" i="22"/>
  <c r="AE61" i="22"/>
  <c r="AF61" i="22"/>
  <c r="AG61" i="22"/>
  <c r="AH61" i="22"/>
  <c r="AI61" i="22"/>
  <c r="AJ61" i="22"/>
  <c r="AK61" i="22"/>
  <c r="AL61" i="22"/>
  <c r="AM61" i="22"/>
  <c r="AN61" i="22"/>
  <c r="AO61" i="22"/>
  <c r="AP61" i="22"/>
  <c r="AQ61" i="22"/>
  <c r="AR61" i="22"/>
  <c r="AS61" i="22"/>
  <c r="AT61" i="22"/>
  <c r="AU61" i="22"/>
  <c r="AV61" i="22"/>
  <c r="AW61" i="22"/>
  <c r="AX61" i="22"/>
  <c r="AY61" i="22"/>
  <c r="AZ61" i="22"/>
  <c r="BA61" i="22"/>
  <c r="BB61" i="22"/>
  <c r="BC61" i="22"/>
  <c r="BD61" i="22"/>
  <c r="BE61" i="22"/>
  <c r="BF61" i="22"/>
  <c r="BG61" i="22"/>
  <c r="BH61" i="22"/>
  <c r="BI61" i="22"/>
  <c r="BJ61" i="22"/>
  <c r="BK61" i="22"/>
  <c r="BL61" i="22"/>
  <c r="BM61" i="22"/>
  <c r="BN61" i="22"/>
  <c r="BO61" i="22"/>
  <c r="BP61" i="22"/>
  <c r="BQ61" i="22"/>
  <c r="BR61" i="22"/>
  <c r="BS61" i="22"/>
  <c r="BT61" i="22"/>
  <c r="BU61" i="22"/>
  <c r="BV61" i="22"/>
  <c r="BW61" i="22"/>
  <c r="BX61" i="22"/>
  <c r="BY61" i="22"/>
  <c r="BZ61" i="22"/>
  <c r="CA61" i="22"/>
  <c r="CB61" i="22"/>
  <c r="CC61" i="22"/>
  <c r="CD61" i="22"/>
  <c r="CE61" i="22"/>
  <c r="CF61" i="22"/>
  <c r="CG61" i="22"/>
  <c r="CH61" i="22"/>
  <c r="CI61" i="22"/>
  <c r="CJ61" i="22"/>
  <c r="CK61" i="22"/>
  <c r="CL61" i="22"/>
  <c r="CM61" i="22"/>
  <c r="CN61" i="22"/>
  <c r="CO61" i="22"/>
  <c r="CP61" i="22"/>
  <c r="CQ61" i="22"/>
  <c r="CR61" i="22"/>
  <c r="C62" i="22"/>
  <c r="D62" i="22"/>
  <c r="E62" i="22"/>
  <c r="F62" i="22"/>
  <c r="G62" i="22"/>
  <c r="H62" i="22"/>
  <c r="I62" i="22"/>
  <c r="J62" i="22"/>
  <c r="K62" i="22"/>
  <c r="L62" i="22"/>
  <c r="M62" i="22"/>
  <c r="N62" i="22"/>
  <c r="O62" i="22"/>
  <c r="P62" i="22"/>
  <c r="Q62" i="22"/>
  <c r="R62" i="22"/>
  <c r="S62" i="22"/>
  <c r="T62" i="22"/>
  <c r="U62" i="22"/>
  <c r="V62" i="22"/>
  <c r="W62" i="22"/>
  <c r="X62" i="22"/>
  <c r="Y62" i="22"/>
  <c r="Z62" i="22"/>
  <c r="AA62" i="22"/>
  <c r="AB62" i="22"/>
  <c r="AC62" i="22"/>
  <c r="AD62" i="22"/>
  <c r="AE62" i="22"/>
  <c r="AF62" i="22"/>
  <c r="AG62" i="22"/>
  <c r="AH62" i="22"/>
  <c r="AI62" i="22"/>
  <c r="AJ62" i="22"/>
  <c r="AK62" i="22"/>
  <c r="AL62" i="22"/>
  <c r="AM62" i="22"/>
  <c r="AN62" i="22"/>
  <c r="AO62" i="22"/>
  <c r="AP62" i="22"/>
  <c r="AQ62" i="22"/>
  <c r="AR62" i="22"/>
  <c r="AS62" i="22"/>
  <c r="AT62" i="22"/>
  <c r="AU62" i="22"/>
  <c r="AV62" i="22"/>
  <c r="AW62" i="22"/>
  <c r="AX62" i="22"/>
  <c r="AY62" i="22"/>
  <c r="AZ62" i="22"/>
  <c r="BA62" i="22"/>
  <c r="BB62" i="22"/>
  <c r="BC62" i="22"/>
  <c r="BD62" i="22"/>
  <c r="BE62" i="22"/>
  <c r="BF62" i="22"/>
  <c r="BG62" i="22"/>
  <c r="BH62" i="22"/>
  <c r="BI62" i="22"/>
  <c r="BJ62" i="22"/>
  <c r="BK62" i="22"/>
  <c r="BL62" i="22"/>
  <c r="BM62" i="22"/>
  <c r="BN62" i="22"/>
  <c r="BO62" i="22"/>
  <c r="BP62" i="22"/>
  <c r="BQ62" i="22"/>
  <c r="BR62" i="22"/>
  <c r="BS62" i="22"/>
  <c r="BT62" i="22"/>
  <c r="BU62" i="22"/>
  <c r="BV62" i="22"/>
  <c r="BW62" i="22"/>
  <c r="BX62" i="22"/>
  <c r="BY62" i="22"/>
  <c r="BZ62" i="22"/>
  <c r="CA62" i="22"/>
  <c r="CB62" i="22"/>
  <c r="CC62" i="22"/>
  <c r="CD62" i="22"/>
  <c r="CE62" i="22"/>
  <c r="CF62" i="22"/>
  <c r="CG62" i="22"/>
  <c r="CH62" i="22"/>
  <c r="CI62" i="22"/>
  <c r="CJ62" i="22"/>
  <c r="CK62" i="22"/>
  <c r="CL62" i="22"/>
  <c r="CM62" i="22"/>
  <c r="CN62" i="22"/>
  <c r="CO62" i="22"/>
  <c r="CP62" i="22"/>
  <c r="CQ62" i="22"/>
  <c r="CR62" i="22"/>
  <c r="C63" i="22"/>
  <c r="D63" i="22"/>
  <c r="E63" i="22"/>
  <c r="F63" i="22"/>
  <c r="G63" i="22"/>
  <c r="H63" i="22"/>
  <c r="I63" i="22"/>
  <c r="J63" i="22"/>
  <c r="K63" i="22"/>
  <c r="L63" i="22"/>
  <c r="M63" i="22"/>
  <c r="N63" i="22"/>
  <c r="O63" i="22"/>
  <c r="P63" i="22"/>
  <c r="Q63" i="22"/>
  <c r="R63" i="22"/>
  <c r="S63" i="22"/>
  <c r="T63" i="22"/>
  <c r="U63" i="22"/>
  <c r="V63" i="22"/>
  <c r="W63" i="22"/>
  <c r="X63" i="22"/>
  <c r="Y63" i="22"/>
  <c r="Z63" i="22"/>
  <c r="AA63" i="22"/>
  <c r="AB63" i="22"/>
  <c r="AC63" i="22"/>
  <c r="AD63" i="22"/>
  <c r="AE63" i="22"/>
  <c r="AF63" i="22"/>
  <c r="AG63" i="22"/>
  <c r="AH63" i="22"/>
  <c r="AI63" i="22"/>
  <c r="AJ63" i="22"/>
  <c r="AK63" i="22"/>
  <c r="AL63" i="22"/>
  <c r="AM63" i="22"/>
  <c r="AN63" i="22"/>
  <c r="AO63" i="22"/>
  <c r="AP63" i="22"/>
  <c r="AQ63" i="22"/>
  <c r="AR63" i="22"/>
  <c r="AS63" i="22"/>
  <c r="AT63" i="22"/>
  <c r="AU63" i="22"/>
  <c r="AV63" i="22"/>
  <c r="AW63" i="22"/>
  <c r="AX63" i="22"/>
  <c r="AY63" i="22"/>
  <c r="AZ63" i="22"/>
  <c r="BA63" i="22"/>
  <c r="BB63" i="22"/>
  <c r="BC63" i="22"/>
  <c r="BD63" i="22"/>
  <c r="BE63" i="22"/>
  <c r="BF63" i="22"/>
  <c r="BG63" i="22"/>
  <c r="BH63" i="22"/>
  <c r="BI63" i="22"/>
  <c r="BJ63" i="22"/>
  <c r="BK63" i="22"/>
  <c r="BL63" i="22"/>
  <c r="BM63" i="22"/>
  <c r="BN63" i="22"/>
  <c r="BO63" i="22"/>
  <c r="BP63" i="22"/>
  <c r="BQ63" i="22"/>
  <c r="BR63" i="22"/>
  <c r="BS63" i="22"/>
  <c r="BT63" i="22"/>
  <c r="BU63" i="22"/>
  <c r="BV63" i="22"/>
  <c r="BW63" i="22"/>
  <c r="BX63" i="22"/>
  <c r="BY63" i="22"/>
  <c r="BZ63" i="22"/>
  <c r="CA63" i="22"/>
  <c r="CB63" i="22"/>
  <c r="CC63" i="22"/>
  <c r="CD63" i="22"/>
  <c r="CE63" i="22"/>
  <c r="CF63" i="22"/>
  <c r="CG63" i="22"/>
  <c r="CH63" i="22"/>
  <c r="CI63" i="22"/>
  <c r="CJ63" i="22"/>
  <c r="CK63" i="22"/>
  <c r="CL63" i="22"/>
  <c r="CM63" i="22"/>
  <c r="CN63" i="22"/>
  <c r="CO63" i="22"/>
  <c r="CP63" i="22"/>
  <c r="CQ63" i="22"/>
  <c r="CR63" i="22"/>
  <c r="C64" i="22"/>
  <c r="D64" i="22"/>
  <c r="E64" i="22"/>
  <c r="F64" i="22"/>
  <c r="G64" i="22"/>
  <c r="H64" i="22"/>
  <c r="I64" i="22"/>
  <c r="J64" i="22"/>
  <c r="K64" i="22"/>
  <c r="L64" i="22"/>
  <c r="M64" i="22"/>
  <c r="N64" i="22"/>
  <c r="O64" i="22"/>
  <c r="P64" i="22"/>
  <c r="Q64" i="22"/>
  <c r="R64" i="22"/>
  <c r="S64" i="22"/>
  <c r="T64" i="22"/>
  <c r="U64" i="22"/>
  <c r="V64" i="22"/>
  <c r="W64" i="22"/>
  <c r="X64" i="22"/>
  <c r="Y64" i="22"/>
  <c r="Z64" i="22"/>
  <c r="AA64" i="22"/>
  <c r="AB64" i="22"/>
  <c r="AC64" i="22"/>
  <c r="AD64" i="22"/>
  <c r="AE64" i="22"/>
  <c r="AF64" i="22"/>
  <c r="AG64" i="22"/>
  <c r="AH64" i="22"/>
  <c r="AI64" i="22"/>
  <c r="AJ64" i="22"/>
  <c r="AK64" i="22"/>
  <c r="AL64" i="22"/>
  <c r="AM64" i="22"/>
  <c r="AN64" i="22"/>
  <c r="AO64" i="22"/>
  <c r="AP64" i="22"/>
  <c r="AQ64" i="22"/>
  <c r="AR64" i="22"/>
  <c r="AS64" i="22"/>
  <c r="AT64" i="22"/>
  <c r="AU64" i="22"/>
  <c r="AV64" i="22"/>
  <c r="AW64" i="22"/>
  <c r="AX64" i="22"/>
  <c r="AY64" i="22"/>
  <c r="AZ64" i="22"/>
  <c r="BA64" i="22"/>
  <c r="BB64" i="22"/>
  <c r="BC64" i="22"/>
  <c r="BD64" i="22"/>
  <c r="BE64" i="22"/>
  <c r="BF64" i="22"/>
  <c r="BG64" i="22"/>
  <c r="BH64" i="22"/>
  <c r="BI64" i="22"/>
  <c r="BJ64" i="22"/>
  <c r="BK64" i="22"/>
  <c r="BL64" i="22"/>
  <c r="BM64" i="22"/>
  <c r="BN64" i="22"/>
  <c r="BO64" i="22"/>
  <c r="BP64" i="22"/>
  <c r="BQ64" i="22"/>
  <c r="BR64" i="22"/>
  <c r="BS64" i="22"/>
  <c r="BT64" i="22"/>
  <c r="BU64" i="22"/>
  <c r="BV64" i="22"/>
  <c r="BW64" i="22"/>
  <c r="BX64" i="22"/>
  <c r="BY64" i="22"/>
  <c r="BZ64" i="22"/>
  <c r="CA64" i="22"/>
  <c r="CB64" i="22"/>
  <c r="CC64" i="22"/>
  <c r="CD64" i="22"/>
  <c r="CE64" i="22"/>
  <c r="CF64" i="22"/>
  <c r="CG64" i="22"/>
  <c r="CH64" i="22"/>
  <c r="CI64" i="22"/>
  <c r="CJ64" i="22"/>
  <c r="CK64" i="22"/>
  <c r="CL64" i="22"/>
  <c r="CM64" i="22"/>
  <c r="CN64" i="22"/>
  <c r="CO64" i="22"/>
  <c r="CP64" i="22"/>
  <c r="CQ64" i="22"/>
  <c r="CR64" i="22"/>
  <c r="C65" i="22"/>
  <c r="D65" i="22"/>
  <c r="E65" i="22"/>
  <c r="F65" i="22"/>
  <c r="G65" i="22"/>
  <c r="H65" i="22"/>
  <c r="I65" i="22"/>
  <c r="J65" i="22"/>
  <c r="K65" i="22"/>
  <c r="L65" i="22"/>
  <c r="M65" i="22"/>
  <c r="N65" i="22"/>
  <c r="O65" i="22"/>
  <c r="P65" i="22"/>
  <c r="Q65" i="22"/>
  <c r="R65" i="22"/>
  <c r="S65" i="22"/>
  <c r="T65" i="22"/>
  <c r="U65" i="22"/>
  <c r="V65" i="22"/>
  <c r="W65" i="22"/>
  <c r="X65" i="22"/>
  <c r="Y65" i="22"/>
  <c r="Z65" i="22"/>
  <c r="AA65" i="22"/>
  <c r="AB65" i="22"/>
  <c r="AC65" i="22"/>
  <c r="AD65" i="22"/>
  <c r="AE65" i="22"/>
  <c r="AF65" i="22"/>
  <c r="AG65" i="22"/>
  <c r="AH65" i="22"/>
  <c r="AI65" i="22"/>
  <c r="AJ65" i="22"/>
  <c r="AK65" i="22"/>
  <c r="AL65" i="22"/>
  <c r="AM65" i="22"/>
  <c r="AN65" i="22"/>
  <c r="AO65" i="22"/>
  <c r="AP65" i="22"/>
  <c r="AQ65" i="22"/>
  <c r="AR65" i="22"/>
  <c r="AS65" i="22"/>
  <c r="AT65" i="22"/>
  <c r="AU65" i="22"/>
  <c r="AV65" i="22"/>
  <c r="AW65" i="22"/>
  <c r="AX65" i="22"/>
  <c r="AY65" i="22"/>
  <c r="AZ65" i="22"/>
  <c r="BA65" i="22"/>
  <c r="BB65" i="22"/>
  <c r="BC65" i="22"/>
  <c r="BD65" i="22"/>
  <c r="BE65" i="22"/>
  <c r="BF65" i="22"/>
  <c r="BG65" i="22"/>
  <c r="BH65" i="22"/>
  <c r="BI65" i="22"/>
  <c r="BJ65" i="22"/>
  <c r="BK65" i="22"/>
  <c r="BL65" i="22"/>
  <c r="BM65" i="22"/>
  <c r="BN65" i="22"/>
  <c r="BO65" i="22"/>
  <c r="BP65" i="22"/>
  <c r="BQ65" i="22"/>
  <c r="BR65" i="22"/>
  <c r="BS65" i="22"/>
  <c r="BT65" i="22"/>
  <c r="BU65" i="22"/>
  <c r="BV65" i="22"/>
  <c r="BW65" i="22"/>
  <c r="BX65" i="22"/>
  <c r="BY65" i="22"/>
  <c r="BZ65" i="22"/>
  <c r="CA65" i="22"/>
  <c r="CB65" i="22"/>
  <c r="CC65" i="22"/>
  <c r="CD65" i="22"/>
  <c r="CE65" i="22"/>
  <c r="CF65" i="22"/>
  <c r="CG65" i="22"/>
  <c r="CH65" i="22"/>
  <c r="CI65" i="22"/>
  <c r="CJ65" i="22"/>
  <c r="CK65" i="22"/>
  <c r="CL65" i="22"/>
  <c r="CM65" i="22"/>
  <c r="CN65" i="22"/>
  <c r="CO65" i="22"/>
  <c r="CP65" i="22"/>
  <c r="CQ65" i="22"/>
  <c r="CR65" i="22"/>
  <c r="C66" i="22"/>
  <c r="D66" i="22"/>
  <c r="E66" i="22"/>
  <c r="F66" i="22"/>
  <c r="G66" i="22"/>
  <c r="H66" i="22"/>
  <c r="I66" i="22"/>
  <c r="J66" i="22"/>
  <c r="K66" i="22"/>
  <c r="L66" i="22"/>
  <c r="M66" i="22"/>
  <c r="N66" i="22"/>
  <c r="O66" i="22"/>
  <c r="P66" i="22"/>
  <c r="Q66" i="22"/>
  <c r="R66" i="22"/>
  <c r="S66" i="22"/>
  <c r="T66" i="22"/>
  <c r="U66" i="22"/>
  <c r="V66" i="22"/>
  <c r="W66" i="22"/>
  <c r="X66" i="22"/>
  <c r="Y66" i="22"/>
  <c r="Z66" i="22"/>
  <c r="AA66" i="22"/>
  <c r="AB66" i="22"/>
  <c r="AC66" i="22"/>
  <c r="AD66" i="22"/>
  <c r="AE66" i="22"/>
  <c r="AF66" i="22"/>
  <c r="AG66" i="22"/>
  <c r="AH66" i="22"/>
  <c r="AI66" i="22"/>
  <c r="AJ66" i="22"/>
  <c r="AK66" i="22"/>
  <c r="AL66" i="22"/>
  <c r="AM66" i="22"/>
  <c r="AN66" i="22"/>
  <c r="AO66" i="22"/>
  <c r="AP66" i="22"/>
  <c r="AQ66" i="22"/>
  <c r="AR66" i="22"/>
  <c r="AS66" i="22"/>
  <c r="AT66" i="22"/>
  <c r="AU66" i="22"/>
  <c r="AV66" i="22"/>
  <c r="AW66" i="22"/>
  <c r="AX66" i="22"/>
  <c r="AY66" i="22"/>
  <c r="AZ66" i="22"/>
  <c r="BA66" i="22"/>
  <c r="BB66" i="22"/>
  <c r="BC66" i="22"/>
  <c r="BD66" i="22"/>
  <c r="BE66" i="22"/>
  <c r="BF66" i="22"/>
  <c r="BG66" i="22"/>
  <c r="BH66" i="22"/>
  <c r="BI66" i="22"/>
  <c r="BJ66" i="22"/>
  <c r="BK66" i="22"/>
  <c r="BL66" i="22"/>
  <c r="BM66" i="22"/>
  <c r="BN66" i="22"/>
  <c r="BO66" i="22"/>
  <c r="BP66" i="22"/>
  <c r="BQ66" i="22"/>
  <c r="BR66" i="22"/>
  <c r="BS66" i="22"/>
  <c r="BT66" i="22"/>
  <c r="BU66" i="22"/>
  <c r="BV66" i="22"/>
  <c r="BW66" i="22"/>
  <c r="BX66" i="22"/>
  <c r="BY66" i="22"/>
  <c r="BZ66" i="22"/>
  <c r="CA66" i="22"/>
  <c r="CB66" i="22"/>
  <c r="CC66" i="22"/>
  <c r="CD66" i="22"/>
  <c r="CE66" i="22"/>
  <c r="CF66" i="22"/>
  <c r="CG66" i="22"/>
  <c r="CH66" i="22"/>
  <c r="CI66" i="22"/>
  <c r="CJ66" i="22"/>
  <c r="CK66" i="22"/>
  <c r="CL66" i="22"/>
  <c r="CM66" i="22"/>
  <c r="CN66" i="22"/>
  <c r="CO66" i="22"/>
  <c r="CP66" i="22"/>
  <c r="CQ66" i="22"/>
  <c r="CR66" i="22"/>
  <c r="C67" i="22"/>
  <c r="D67" i="22"/>
  <c r="E67" i="22"/>
  <c r="F67" i="22"/>
  <c r="G67" i="22"/>
  <c r="H67" i="22"/>
  <c r="I67" i="22"/>
  <c r="J67" i="22"/>
  <c r="K67" i="22"/>
  <c r="L67" i="22"/>
  <c r="M67" i="22"/>
  <c r="N67" i="22"/>
  <c r="O67" i="22"/>
  <c r="P67" i="22"/>
  <c r="Q67" i="22"/>
  <c r="R67" i="22"/>
  <c r="S67" i="22"/>
  <c r="T67" i="22"/>
  <c r="U67" i="22"/>
  <c r="V67" i="22"/>
  <c r="W67" i="22"/>
  <c r="X67" i="22"/>
  <c r="Y67" i="22"/>
  <c r="Z67" i="22"/>
  <c r="AA67" i="22"/>
  <c r="AB67" i="22"/>
  <c r="AC67" i="22"/>
  <c r="AD67" i="22"/>
  <c r="AE67" i="22"/>
  <c r="AF67" i="22"/>
  <c r="AG67" i="22"/>
  <c r="AH67" i="22"/>
  <c r="AI67" i="22"/>
  <c r="AJ67" i="22"/>
  <c r="AK67" i="22"/>
  <c r="AL67" i="22"/>
  <c r="AM67" i="22"/>
  <c r="AN67" i="22"/>
  <c r="AO67" i="22"/>
  <c r="AP67" i="22"/>
  <c r="AQ67" i="22"/>
  <c r="AR67" i="22"/>
  <c r="AS67" i="22"/>
  <c r="AT67" i="22"/>
  <c r="AU67" i="22"/>
  <c r="AV67" i="22"/>
  <c r="AW67" i="22"/>
  <c r="AX67" i="22"/>
  <c r="AY67" i="22"/>
  <c r="AZ67" i="22"/>
  <c r="BA67" i="22"/>
  <c r="BB67" i="22"/>
  <c r="BC67" i="22"/>
  <c r="BD67" i="22"/>
  <c r="BE67" i="22"/>
  <c r="BF67" i="22"/>
  <c r="BG67" i="22"/>
  <c r="BH67" i="22"/>
  <c r="BI67" i="22"/>
  <c r="BJ67" i="22"/>
  <c r="BK67" i="22"/>
  <c r="BL67" i="22"/>
  <c r="BM67" i="22"/>
  <c r="BN67" i="22"/>
  <c r="BO67" i="22"/>
  <c r="BP67" i="22"/>
  <c r="BQ67" i="22"/>
  <c r="BR67" i="22"/>
  <c r="BS67" i="22"/>
  <c r="BT67" i="22"/>
  <c r="BU67" i="22"/>
  <c r="BV67" i="22"/>
  <c r="BW67" i="22"/>
  <c r="BX67" i="22"/>
  <c r="BY67" i="22"/>
  <c r="BZ67" i="22"/>
  <c r="CA67" i="22"/>
  <c r="CB67" i="22"/>
  <c r="CC67" i="22"/>
  <c r="CD67" i="22"/>
  <c r="CE67" i="22"/>
  <c r="CF67" i="22"/>
  <c r="CG67" i="22"/>
  <c r="CH67" i="22"/>
  <c r="CI67" i="22"/>
  <c r="CJ67" i="22"/>
  <c r="CK67" i="22"/>
  <c r="CL67" i="22"/>
  <c r="CM67" i="22"/>
  <c r="CN67" i="22"/>
  <c r="CO67" i="22"/>
  <c r="CP67" i="22"/>
  <c r="CQ67" i="22"/>
  <c r="CR67" i="22"/>
  <c r="C68" i="22"/>
  <c r="D68" i="22"/>
  <c r="E68" i="22"/>
  <c r="F68" i="22"/>
  <c r="G68" i="22"/>
  <c r="H68" i="22"/>
  <c r="I68" i="22"/>
  <c r="J68" i="22"/>
  <c r="K68" i="22"/>
  <c r="L68" i="22"/>
  <c r="M68" i="22"/>
  <c r="N68" i="22"/>
  <c r="O68" i="22"/>
  <c r="P68" i="22"/>
  <c r="Q68" i="22"/>
  <c r="R68" i="22"/>
  <c r="S68" i="22"/>
  <c r="T68" i="22"/>
  <c r="U68" i="22"/>
  <c r="V68" i="22"/>
  <c r="W68" i="22"/>
  <c r="X68" i="22"/>
  <c r="Y68" i="22"/>
  <c r="Z68" i="22"/>
  <c r="AA68" i="22"/>
  <c r="AB68" i="22"/>
  <c r="AC68" i="22"/>
  <c r="AD68" i="22"/>
  <c r="AE68" i="22"/>
  <c r="AF68" i="22"/>
  <c r="AG68" i="22"/>
  <c r="AH68" i="22"/>
  <c r="AI68" i="22"/>
  <c r="AJ68" i="22"/>
  <c r="AK68" i="22"/>
  <c r="AL68" i="22"/>
  <c r="AM68" i="22"/>
  <c r="AN68" i="22"/>
  <c r="AO68" i="22"/>
  <c r="AP68" i="22"/>
  <c r="AQ68" i="22"/>
  <c r="AR68" i="22"/>
  <c r="AS68" i="22"/>
  <c r="AT68" i="22"/>
  <c r="AU68" i="22"/>
  <c r="AV68" i="22"/>
  <c r="AW68" i="22"/>
  <c r="AX68" i="22"/>
  <c r="AY68" i="22"/>
  <c r="AZ68" i="22"/>
  <c r="BA68" i="22"/>
  <c r="BB68" i="22"/>
  <c r="BC68" i="22"/>
  <c r="BD68" i="22"/>
  <c r="BE68" i="22"/>
  <c r="BF68" i="22"/>
  <c r="BG68" i="22"/>
  <c r="BH68" i="22"/>
  <c r="BI68" i="22"/>
  <c r="BJ68" i="22"/>
  <c r="BK68" i="22"/>
  <c r="BL68" i="22"/>
  <c r="BM68" i="22"/>
  <c r="BN68" i="22"/>
  <c r="BO68" i="22"/>
  <c r="BP68" i="22"/>
  <c r="BQ68" i="22"/>
  <c r="BR68" i="22"/>
  <c r="BS68" i="22"/>
  <c r="BT68" i="22"/>
  <c r="BU68" i="22"/>
  <c r="BV68" i="22"/>
  <c r="BW68" i="22"/>
  <c r="BX68" i="22"/>
  <c r="BY68" i="22"/>
  <c r="BZ68" i="22"/>
  <c r="CA68" i="22"/>
  <c r="CB68" i="22"/>
  <c r="CC68" i="22"/>
  <c r="CD68" i="22"/>
  <c r="CE68" i="22"/>
  <c r="CF68" i="22"/>
  <c r="CG68" i="22"/>
  <c r="CH68" i="22"/>
  <c r="CI68" i="22"/>
  <c r="CJ68" i="22"/>
  <c r="CK68" i="22"/>
  <c r="CL68" i="22"/>
  <c r="CM68" i="22"/>
  <c r="CN68" i="22"/>
  <c r="CO68" i="22"/>
  <c r="CP68" i="22"/>
  <c r="CQ68" i="22"/>
  <c r="CR68" i="22"/>
  <c r="C69" i="22"/>
  <c r="D69" i="22"/>
  <c r="E69" i="22"/>
  <c r="F69" i="22"/>
  <c r="G69" i="22"/>
  <c r="H69" i="22"/>
  <c r="I69" i="22"/>
  <c r="J69" i="22"/>
  <c r="K69" i="22"/>
  <c r="L69" i="22"/>
  <c r="M69" i="22"/>
  <c r="N69" i="22"/>
  <c r="O69" i="22"/>
  <c r="P69" i="22"/>
  <c r="Q69" i="22"/>
  <c r="R69" i="22"/>
  <c r="S69" i="22"/>
  <c r="T69" i="22"/>
  <c r="U69" i="22"/>
  <c r="V69" i="22"/>
  <c r="W69" i="22"/>
  <c r="X69" i="22"/>
  <c r="Y69" i="22"/>
  <c r="Z69" i="22"/>
  <c r="AA69" i="22"/>
  <c r="AB69" i="22"/>
  <c r="AC69" i="22"/>
  <c r="AD69" i="22"/>
  <c r="AE69" i="22"/>
  <c r="AF69" i="22"/>
  <c r="AG69" i="22"/>
  <c r="AH69" i="22"/>
  <c r="AI69" i="22"/>
  <c r="AJ69" i="22"/>
  <c r="AK69" i="22"/>
  <c r="AL69" i="22"/>
  <c r="AM69" i="22"/>
  <c r="AN69" i="22"/>
  <c r="AO69" i="22"/>
  <c r="AP69" i="22"/>
  <c r="AQ69" i="22"/>
  <c r="AR69" i="22"/>
  <c r="AS69" i="22"/>
  <c r="AT69" i="22"/>
  <c r="AU69" i="22"/>
  <c r="AV69" i="22"/>
  <c r="AW69" i="22"/>
  <c r="AX69" i="22"/>
  <c r="AY69" i="22"/>
  <c r="AZ69" i="22"/>
  <c r="BA69" i="22"/>
  <c r="BB69" i="22"/>
  <c r="BC69" i="22"/>
  <c r="BD69" i="22"/>
  <c r="BE69" i="22"/>
  <c r="BF69" i="22"/>
  <c r="BG69" i="22"/>
  <c r="BH69" i="22"/>
  <c r="BI69" i="22"/>
  <c r="BJ69" i="22"/>
  <c r="BK69" i="22"/>
  <c r="BL69" i="22"/>
  <c r="BM69" i="22"/>
  <c r="BN69" i="22"/>
  <c r="BO69" i="22"/>
  <c r="BP69" i="22"/>
  <c r="BQ69" i="22"/>
  <c r="BR69" i="22"/>
  <c r="BS69" i="22"/>
  <c r="BT69" i="22"/>
  <c r="BU69" i="22"/>
  <c r="BV69" i="22"/>
  <c r="BW69" i="22"/>
  <c r="BX69" i="22"/>
  <c r="BY69" i="22"/>
  <c r="BZ69" i="22"/>
  <c r="CA69" i="22"/>
  <c r="CB69" i="22"/>
  <c r="CC69" i="22"/>
  <c r="CD69" i="22"/>
  <c r="CE69" i="22"/>
  <c r="CF69" i="22"/>
  <c r="CG69" i="22"/>
  <c r="CH69" i="22"/>
  <c r="CI69" i="22"/>
  <c r="CJ69" i="22"/>
  <c r="CK69" i="22"/>
  <c r="CL69" i="22"/>
  <c r="CM69" i="22"/>
  <c r="CN69" i="22"/>
  <c r="CO69" i="22"/>
  <c r="CP69" i="22"/>
  <c r="CQ69" i="22"/>
  <c r="CR69" i="22"/>
  <c r="C70" i="22"/>
  <c r="D70" i="22"/>
  <c r="E70" i="22"/>
  <c r="F70" i="22"/>
  <c r="G70" i="22"/>
  <c r="H70" i="22"/>
  <c r="I70" i="22"/>
  <c r="J70" i="22"/>
  <c r="K70" i="22"/>
  <c r="L70" i="22"/>
  <c r="M70" i="22"/>
  <c r="N70" i="22"/>
  <c r="O70" i="22"/>
  <c r="P70" i="22"/>
  <c r="Q70" i="22"/>
  <c r="R70" i="22"/>
  <c r="S70" i="22"/>
  <c r="T70" i="22"/>
  <c r="U70" i="22"/>
  <c r="V70" i="22"/>
  <c r="W70" i="22"/>
  <c r="X70" i="22"/>
  <c r="Y70" i="22"/>
  <c r="Z70" i="22"/>
  <c r="AA70" i="22"/>
  <c r="AB70" i="22"/>
  <c r="AC70" i="22"/>
  <c r="AD70" i="22"/>
  <c r="AE70" i="22"/>
  <c r="AF70" i="22"/>
  <c r="AG70" i="22"/>
  <c r="AH70" i="22"/>
  <c r="AI70" i="22"/>
  <c r="AJ70" i="22"/>
  <c r="AK70" i="22"/>
  <c r="AL70" i="22"/>
  <c r="AM70" i="22"/>
  <c r="AN70" i="22"/>
  <c r="AO70" i="22"/>
  <c r="AP70" i="22"/>
  <c r="AQ70" i="22"/>
  <c r="AR70" i="22"/>
  <c r="AS70" i="22"/>
  <c r="AT70" i="22"/>
  <c r="AU70" i="22"/>
  <c r="AV70" i="22"/>
  <c r="AW70" i="22"/>
  <c r="AX70" i="22"/>
  <c r="AY70" i="22"/>
  <c r="AZ70" i="22"/>
  <c r="BA70" i="22"/>
  <c r="BB70" i="22"/>
  <c r="BC70" i="22"/>
  <c r="BD70" i="22"/>
  <c r="BE70" i="22"/>
  <c r="BF70" i="22"/>
  <c r="BG70" i="22"/>
  <c r="BH70" i="22"/>
  <c r="BI70" i="22"/>
  <c r="BJ70" i="22"/>
  <c r="BK70" i="22"/>
  <c r="BL70" i="22"/>
  <c r="BM70" i="22"/>
  <c r="BN70" i="22"/>
  <c r="BO70" i="22"/>
  <c r="BP70" i="22"/>
  <c r="BQ70" i="22"/>
  <c r="BR70" i="22"/>
  <c r="BS70" i="22"/>
  <c r="BT70" i="22"/>
  <c r="BU70" i="22"/>
  <c r="BV70" i="22"/>
  <c r="BW70" i="22"/>
  <c r="BX70" i="22"/>
  <c r="BY70" i="22"/>
  <c r="BZ70" i="22"/>
  <c r="CA70" i="22"/>
  <c r="CB70" i="22"/>
  <c r="CC70" i="22"/>
  <c r="CD70" i="22"/>
  <c r="CE70" i="22"/>
  <c r="CF70" i="22"/>
  <c r="CG70" i="22"/>
  <c r="CH70" i="22"/>
  <c r="CI70" i="22"/>
  <c r="CJ70" i="22"/>
  <c r="CK70" i="22"/>
  <c r="CL70" i="22"/>
  <c r="CM70" i="22"/>
  <c r="CN70" i="22"/>
  <c r="CO70" i="22"/>
  <c r="CP70" i="22"/>
  <c r="CQ70" i="22"/>
  <c r="CR70" i="22"/>
  <c r="C71" i="22"/>
  <c r="D71" i="22"/>
  <c r="E71" i="22"/>
  <c r="F71" i="22"/>
  <c r="G71" i="22"/>
  <c r="H71" i="22"/>
  <c r="I71" i="22"/>
  <c r="J71" i="22"/>
  <c r="K71" i="22"/>
  <c r="L71" i="22"/>
  <c r="M71" i="22"/>
  <c r="N71" i="22"/>
  <c r="O71" i="22"/>
  <c r="P71" i="22"/>
  <c r="Q71" i="22"/>
  <c r="R71" i="22"/>
  <c r="S71" i="22"/>
  <c r="T71" i="22"/>
  <c r="U71" i="22"/>
  <c r="V71" i="22"/>
  <c r="W71" i="22"/>
  <c r="X71" i="22"/>
  <c r="Y71" i="22"/>
  <c r="Z71" i="22"/>
  <c r="AA71" i="22"/>
  <c r="AB71" i="22"/>
  <c r="AC71" i="22"/>
  <c r="AD71" i="22"/>
  <c r="AE71" i="22"/>
  <c r="AF71" i="22"/>
  <c r="AG71" i="22"/>
  <c r="AH71" i="22"/>
  <c r="AI71" i="22"/>
  <c r="AJ71" i="22"/>
  <c r="AK71" i="22"/>
  <c r="AL71" i="22"/>
  <c r="AM71" i="22"/>
  <c r="AN71" i="22"/>
  <c r="AO71" i="22"/>
  <c r="AP71" i="22"/>
  <c r="AQ71" i="22"/>
  <c r="AR71" i="22"/>
  <c r="AS71" i="22"/>
  <c r="AT71" i="22"/>
  <c r="AU71" i="22"/>
  <c r="AV71" i="22"/>
  <c r="AW71" i="22"/>
  <c r="AX71" i="22"/>
  <c r="AY71" i="22"/>
  <c r="AZ71" i="22"/>
  <c r="BA71" i="22"/>
  <c r="BB71" i="22"/>
  <c r="BC71" i="22"/>
  <c r="BD71" i="22"/>
  <c r="BE71" i="22"/>
  <c r="BF71" i="22"/>
  <c r="BG71" i="22"/>
  <c r="BH71" i="22"/>
  <c r="BI71" i="22"/>
  <c r="BJ71" i="22"/>
  <c r="BK71" i="22"/>
  <c r="BL71" i="22"/>
  <c r="BM71" i="22"/>
  <c r="BN71" i="22"/>
  <c r="BO71" i="22"/>
  <c r="BP71" i="22"/>
  <c r="BQ71" i="22"/>
  <c r="BR71" i="22"/>
  <c r="BS71" i="22"/>
  <c r="BT71" i="22"/>
  <c r="BU71" i="22"/>
  <c r="BV71" i="22"/>
  <c r="BW71" i="22"/>
  <c r="BX71" i="22"/>
  <c r="BY71" i="22"/>
  <c r="BZ71" i="22"/>
  <c r="CA71" i="22"/>
  <c r="CB71" i="22"/>
  <c r="CC71" i="22"/>
  <c r="CD71" i="22"/>
  <c r="CE71" i="22"/>
  <c r="CF71" i="22"/>
  <c r="CG71" i="22"/>
  <c r="CH71" i="22"/>
  <c r="CI71" i="22"/>
  <c r="CJ71" i="22"/>
  <c r="CK71" i="22"/>
  <c r="CL71" i="22"/>
  <c r="CM71" i="22"/>
  <c r="CN71" i="22"/>
  <c r="CO71" i="22"/>
  <c r="CP71" i="22"/>
  <c r="CQ71" i="22"/>
  <c r="CR71" i="22"/>
  <c r="C72" i="22"/>
  <c r="D72" i="22"/>
  <c r="E72" i="22"/>
  <c r="F72" i="22"/>
  <c r="G72" i="22"/>
  <c r="H72" i="22"/>
  <c r="I72" i="22"/>
  <c r="J72" i="22"/>
  <c r="K72" i="22"/>
  <c r="L72" i="22"/>
  <c r="M72" i="22"/>
  <c r="N72" i="22"/>
  <c r="O72" i="22"/>
  <c r="P72" i="22"/>
  <c r="Q72" i="22"/>
  <c r="R72" i="22"/>
  <c r="S72" i="22"/>
  <c r="T72" i="22"/>
  <c r="U72" i="22"/>
  <c r="V72" i="22"/>
  <c r="W72" i="22"/>
  <c r="X72" i="22"/>
  <c r="Y72" i="22"/>
  <c r="Z72" i="22"/>
  <c r="AA72" i="22"/>
  <c r="AB72" i="22"/>
  <c r="AC72" i="22"/>
  <c r="AD72" i="22"/>
  <c r="AE72" i="22"/>
  <c r="AF72" i="22"/>
  <c r="AG72" i="22"/>
  <c r="AH72" i="22"/>
  <c r="AI72" i="22"/>
  <c r="AJ72" i="22"/>
  <c r="AK72" i="22"/>
  <c r="AL72" i="22"/>
  <c r="AM72" i="22"/>
  <c r="AN72" i="22"/>
  <c r="AO72" i="22"/>
  <c r="AP72" i="22"/>
  <c r="AQ72" i="22"/>
  <c r="AR72" i="22"/>
  <c r="AS72" i="22"/>
  <c r="AT72" i="22"/>
  <c r="AU72" i="22"/>
  <c r="AV72" i="22"/>
  <c r="AW72" i="22"/>
  <c r="AX72" i="22"/>
  <c r="AY72" i="22"/>
  <c r="AZ72" i="22"/>
  <c r="BA72" i="22"/>
  <c r="BB72" i="22"/>
  <c r="BC72" i="22"/>
  <c r="BD72" i="22"/>
  <c r="BE72" i="22"/>
  <c r="BF72" i="22"/>
  <c r="BG72" i="22"/>
  <c r="BH72" i="22"/>
  <c r="BI72" i="22"/>
  <c r="BJ72" i="22"/>
  <c r="BK72" i="22"/>
  <c r="BL72" i="22"/>
  <c r="BM72" i="22"/>
  <c r="BN72" i="22"/>
  <c r="BO72" i="22"/>
  <c r="BP72" i="22"/>
  <c r="BQ72" i="22"/>
  <c r="BR72" i="22"/>
  <c r="BS72" i="22"/>
  <c r="BT72" i="22"/>
  <c r="BU72" i="22"/>
  <c r="BV72" i="22"/>
  <c r="BW72" i="22"/>
  <c r="BX72" i="22"/>
  <c r="BY72" i="22"/>
  <c r="BZ72" i="22"/>
  <c r="CA72" i="22"/>
  <c r="CB72" i="22"/>
  <c r="CC72" i="22"/>
  <c r="CD72" i="22"/>
  <c r="CE72" i="22"/>
  <c r="CF72" i="22"/>
  <c r="CG72" i="22"/>
  <c r="CH72" i="22"/>
  <c r="CI72" i="22"/>
  <c r="CJ72" i="22"/>
  <c r="CK72" i="22"/>
  <c r="CL72" i="22"/>
  <c r="CM72" i="22"/>
  <c r="CN72" i="22"/>
  <c r="CO72" i="22"/>
  <c r="CP72" i="22"/>
  <c r="CQ72" i="22"/>
  <c r="CR72" i="22"/>
  <c r="C73" i="22"/>
  <c r="D73" i="22"/>
  <c r="E73" i="22"/>
  <c r="F73" i="22"/>
  <c r="G73" i="22"/>
  <c r="H73" i="22"/>
  <c r="I73" i="22"/>
  <c r="J73" i="22"/>
  <c r="K73" i="22"/>
  <c r="L73" i="22"/>
  <c r="M73" i="22"/>
  <c r="N73" i="22"/>
  <c r="O73" i="22"/>
  <c r="P73" i="22"/>
  <c r="Q73" i="22"/>
  <c r="R73" i="22"/>
  <c r="S73" i="22"/>
  <c r="T73" i="22"/>
  <c r="U73" i="22"/>
  <c r="V73" i="22"/>
  <c r="W73" i="22"/>
  <c r="X73" i="22"/>
  <c r="Y73" i="22"/>
  <c r="Z73" i="22"/>
  <c r="AA73" i="22"/>
  <c r="AB73" i="22"/>
  <c r="AC73" i="22"/>
  <c r="AD73" i="22"/>
  <c r="AE73" i="22"/>
  <c r="AF73" i="22"/>
  <c r="AG73" i="22"/>
  <c r="AH73" i="22"/>
  <c r="AI73" i="22"/>
  <c r="AJ73" i="22"/>
  <c r="AK73" i="22"/>
  <c r="AL73" i="22"/>
  <c r="AM73" i="22"/>
  <c r="AN73" i="22"/>
  <c r="AO73" i="22"/>
  <c r="AP73" i="22"/>
  <c r="AQ73" i="22"/>
  <c r="AR73" i="22"/>
  <c r="AS73" i="22"/>
  <c r="AT73" i="22"/>
  <c r="AU73" i="22"/>
  <c r="AV73" i="22"/>
  <c r="AW73" i="22"/>
  <c r="AX73" i="22"/>
  <c r="AY73" i="22"/>
  <c r="AZ73" i="22"/>
  <c r="BA73" i="22"/>
  <c r="BB73" i="22"/>
  <c r="BC73" i="22"/>
  <c r="BD73" i="22"/>
  <c r="BE73" i="22"/>
  <c r="BF73" i="22"/>
  <c r="BG73" i="22"/>
  <c r="BH73" i="22"/>
  <c r="BI73" i="22"/>
  <c r="BJ73" i="22"/>
  <c r="BK73" i="22"/>
  <c r="BL73" i="22"/>
  <c r="BM73" i="22"/>
  <c r="BN73" i="22"/>
  <c r="BO73" i="22"/>
  <c r="BP73" i="22"/>
  <c r="BQ73" i="22"/>
  <c r="BR73" i="22"/>
  <c r="BS73" i="22"/>
  <c r="BT73" i="22"/>
  <c r="BU73" i="22"/>
  <c r="BV73" i="22"/>
  <c r="BW73" i="22"/>
  <c r="BX73" i="22"/>
  <c r="BY73" i="22"/>
  <c r="BZ73" i="22"/>
  <c r="CA73" i="22"/>
  <c r="CB73" i="22"/>
  <c r="CC73" i="22"/>
  <c r="CD73" i="22"/>
  <c r="CE73" i="22"/>
  <c r="CF73" i="22"/>
  <c r="CG73" i="22"/>
  <c r="CH73" i="22"/>
  <c r="CI73" i="22"/>
  <c r="CJ73" i="22"/>
  <c r="CK73" i="22"/>
  <c r="CL73" i="22"/>
  <c r="CM73" i="22"/>
  <c r="CN73" i="22"/>
  <c r="CO73" i="22"/>
  <c r="CP73" i="22"/>
  <c r="CQ73" i="22"/>
  <c r="CR73" i="22"/>
  <c r="C74" i="22"/>
  <c r="D74" i="22"/>
  <c r="E74" i="22"/>
  <c r="F74" i="22"/>
  <c r="G74" i="22"/>
  <c r="H74" i="22"/>
  <c r="I74" i="22"/>
  <c r="J74" i="22"/>
  <c r="K74" i="22"/>
  <c r="L74" i="22"/>
  <c r="M74" i="22"/>
  <c r="N74" i="22"/>
  <c r="O74" i="22"/>
  <c r="P74" i="22"/>
  <c r="Q74" i="22"/>
  <c r="R74" i="22"/>
  <c r="S74" i="22"/>
  <c r="T74" i="22"/>
  <c r="U74" i="22"/>
  <c r="V74" i="22"/>
  <c r="W74" i="22"/>
  <c r="X74" i="22"/>
  <c r="Y74" i="22"/>
  <c r="Z74" i="22"/>
  <c r="AA74" i="22"/>
  <c r="AB74" i="22"/>
  <c r="AC74" i="22"/>
  <c r="AD74" i="22"/>
  <c r="AE74" i="22"/>
  <c r="AF74" i="22"/>
  <c r="AG74" i="22"/>
  <c r="AH74" i="22"/>
  <c r="AI74" i="22"/>
  <c r="AJ74" i="22"/>
  <c r="AK74" i="22"/>
  <c r="AL74" i="22"/>
  <c r="AM74" i="22"/>
  <c r="AN74" i="22"/>
  <c r="AO74" i="22"/>
  <c r="AP74" i="22"/>
  <c r="AQ74" i="22"/>
  <c r="AR74" i="22"/>
  <c r="AS74" i="22"/>
  <c r="AT74" i="22"/>
  <c r="AU74" i="22"/>
  <c r="AV74" i="22"/>
  <c r="AW74" i="22"/>
  <c r="AX74" i="22"/>
  <c r="AY74" i="22"/>
  <c r="AZ74" i="22"/>
  <c r="BA74" i="22"/>
  <c r="BB74" i="22"/>
  <c r="BC74" i="22"/>
  <c r="BD74" i="22"/>
  <c r="BE74" i="22"/>
  <c r="BF74" i="22"/>
  <c r="BG74" i="22"/>
  <c r="BH74" i="22"/>
  <c r="BI74" i="22"/>
  <c r="BJ74" i="22"/>
  <c r="BK74" i="22"/>
  <c r="BL74" i="22"/>
  <c r="BM74" i="22"/>
  <c r="BN74" i="22"/>
  <c r="BO74" i="22"/>
  <c r="BP74" i="22"/>
  <c r="BQ74" i="22"/>
  <c r="BR74" i="22"/>
  <c r="BS74" i="22"/>
  <c r="BT74" i="22"/>
  <c r="BU74" i="22"/>
  <c r="BV74" i="22"/>
  <c r="BW74" i="22"/>
  <c r="BX74" i="22"/>
  <c r="BY74" i="22"/>
  <c r="BZ74" i="22"/>
  <c r="CA74" i="22"/>
  <c r="CB74" i="22"/>
  <c r="CC74" i="22"/>
  <c r="CD74" i="22"/>
  <c r="CE74" i="22"/>
  <c r="CF74" i="22"/>
  <c r="CG74" i="22"/>
  <c r="CH74" i="22"/>
  <c r="CI74" i="22"/>
  <c r="CJ74" i="22"/>
  <c r="CK74" i="22"/>
  <c r="CL74" i="22"/>
  <c r="CM74" i="22"/>
  <c r="CN74" i="22"/>
  <c r="CO74" i="22"/>
  <c r="CP74" i="22"/>
  <c r="CQ74" i="22"/>
  <c r="CR74" i="22"/>
  <c r="C75" i="22"/>
  <c r="D75" i="22"/>
  <c r="E75" i="22"/>
  <c r="F75" i="22"/>
  <c r="G75" i="22"/>
  <c r="H75" i="22"/>
  <c r="I75" i="22"/>
  <c r="J75" i="22"/>
  <c r="K75" i="22"/>
  <c r="L75" i="22"/>
  <c r="M75" i="22"/>
  <c r="N75" i="22"/>
  <c r="O75" i="22"/>
  <c r="P75" i="22"/>
  <c r="Q75" i="22"/>
  <c r="R75" i="22"/>
  <c r="S75" i="22"/>
  <c r="T75" i="22"/>
  <c r="U75" i="22"/>
  <c r="V75" i="22"/>
  <c r="W75" i="22"/>
  <c r="X75" i="22"/>
  <c r="Y75" i="22"/>
  <c r="Z75" i="22"/>
  <c r="AA75" i="22"/>
  <c r="AB75" i="22"/>
  <c r="AC75" i="22"/>
  <c r="AD75" i="22"/>
  <c r="AE75" i="22"/>
  <c r="AF75" i="22"/>
  <c r="AG75" i="22"/>
  <c r="AH75" i="22"/>
  <c r="AI75" i="22"/>
  <c r="AJ75" i="22"/>
  <c r="AK75" i="22"/>
  <c r="AL75" i="22"/>
  <c r="AM75" i="22"/>
  <c r="AN75" i="22"/>
  <c r="AO75" i="22"/>
  <c r="AP75" i="22"/>
  <c r="AQ75" i="22"/>
  <c r="AR75" i="22"/>
  <c r="AS75" i="22"/>
  <c r="AT75" i="22"/>
  <c r="AU75" i="22"/>
  <c r="AV75" i="22"/>
  <c r="AW75" i="22"/>
  <c r="AX75" i="22"/>
  <c r="AY75" i="22"/>
  <c r="AZ75" i="22"/>
  <c r="BA75" i="22"/>
  <c r="BB75" i="22"/>
  <c r="BC75" i="22"/>
  <c r="BD75" i="22"/>
  <c r="BE75" i="22"/>
  <c r="BF75" i="22"/>
  <c r="BG75" i="22"/>
  <c r="BH75" i="22"/>
  <c r="BI75" i="22"/>
  <c r="BJ75" i="22"/>
  <c r="BK75" i="22"/>
  <c r="BL75" i="22"/>
  <c r="BM75" i="22"/>
  <c r="BN75" i="22"/>
  <c r="BO75" i="22"/>
  <c r="BP75" i="22"/>
  <c r="BQ75" i="22"/>
  <c r="BR75" i="22"/>
  <c r="BS75" i="22"/>
  <c r="BT75" i="22"/>
  <c r="BU75" i="22"/>
  <c r="BV75" i="22"/>
  <c r="BW75" i="22"/>
  <c r="BX75" i="22"/>
  <c r="BY75" i="22"/>
  <c r="BZ75" i="22"/>
  <c r="CA75" i="22"/>
  <c r="CB75" i="22"/>
  <c r="CC75" i="22"/>
  <c r="CD75" i="22"/>
  <c r="CE75" i="22"/>
  <c r="CF75" i="22"/>
  <c r="CG75" i="22"/>
  <c r="CH75" i="22"/>
  <c r="CI75" i="22"/>
  <c r="CJ75" i="22"/>
  <c r="CK75" i="22"/>
  <c r="CL75" i="22"/>
  <c r="CM75" i="22"/>
  <c r="CN75" i="22"/>
  <c r="CO75" i="22"/>
  <c r="CP75" i="22"/>
  <c r="CQ75" i="22"/>
  <c r="CR75" i="22"/>
  <c r="C76" i="22"/>
  <c r="D76" i="22"/>
  <c r="E76" i="22"/>
  <c r="F76" i="22"/>
  <c r="G76" i="22"/>
  <c r="H76" i="22"/>
  <c r="I76" i="22"/>
  <c r="J76" i="22"/>
  <c r="K76" i="22"/>
  <c r="L76" i="22"/>
  <c r="M76" i="22"/>
  <c r="N76" i="22"/>
  <c r="O76" i="22"/>
  <c r="P76" i="22"/>
  <c r="Q76" i="22"/>
  <c r="R76" i="22"/>
  <c r="S76" i="22"/>
  <c r="T76" i="22"/>
  <c r="U76" i="22"/>
  <c r="V76" i="22"/>
  <c r="W76" i="22"/>
  <c r="X76" i="22"/>
  <c r="Y76" i="22"/>
  <c r="Z76" i="22"/>
  <c r="AA76" i="22"/>
  <c r="AB76" i="22"/>
  <c r="AC76" i="22"/>
  <c r="AD76" i="22"/>
  <c r="AE76" i="22"/>
  <c r="AF76" i="22"/>
  <c r="AG76" i="22"/>
  <c r="AH76" i="22"/>
  <c r="AI76" i="22"/>
  <c r="AJ76" i="22"/>
  <c r="AK76" i="22"/>
  <c r="AL76" i="22"/>
  <c r="AM76" i="22"/>
  <c r="AN76" i="22"/>
  <c r="AO76" i="22"/>
  <c r="AP76" i="22"/>
  <c r="AQ76" i="22"/>
  <c r="AR76" i="22"/>
  <c r="AS76" i="22"/>
  <c r="AT76" i="22"/>
  <c r="AU76" i="22"/>
  <c r="AV76" i="22"/>
  <c r="AW76" i="22"/>
  <c r="AX76" i="22"/>
  <c r="AY76" i="22"/>
  <c r="AZ76" i="22"/>
  <c r="BA76" i="22"/>
  <c r="BB76" i="22"/>
  <c r="BC76" i="22"/>
  <c r="BD76" i="22"/>
  <c r="BE76" i="22"/>
  <c r="BF76" i="22"/>
  <c r="BG76" i="22"/>
  <c r="BH76" i="22"/>
  <c r="BI76" i="22"/>
  <c r="BJ76" i="22"/>
  <c r="BK76" i="22"/>
  <c r="BL76" i="22"/>
  <c r="BM76" i="22"/>
  <c r="BN76" i="22"/>
  <c r="BO76" i="22"/>
  <c r="BP76" i="22"/>
  <c r="BQ76" i="22"/>
  <c r="BR76" i="22"/>
  <c r="BS76" i="22"/>
  <c r="BT76" i="22"/>
  <c r="BU76" i="22"/>
  <c r="BV76" i="22"/>
  <c r="BW76" i="22"/>
  <c r="BX76" i="22"/>
  <c r="BY76" i="22"/>
  <c r="BZ76" i="22"/>
  <c r="CA76" i="22"/>
  <c r="CB76" i="22"/>
  <c r="CC76" i="22"/>
  <c r="CD76" i="22"/>
  <c r="CE76" i="22"/>
  <c r="CF76" i="22"/>
  <c r="CG76" i="22"/>
  <c r="CH76" i="22"/>
  <c r="CI76" i="22"/>
  <c r="CJ76" i="22"/>
  <c r="CK76" i="22"/>
  <c r="CL76" i="22"/>
  <c r="CM76" i="22"/>
  <c r="CN76" i="22"/>
  <c r="CO76" i="22"/>
  <c r="CP76" i="22"/>
  <c r="CQ76" i="22"/>
  <c r="CR76" i="22"/>
  <c r="C77" i="22"/>
  <c r="D77" i="22"/>
  <c r="E77" i="22"/>
  <c r="F77" i="22"/>
  <c r="G77" i="22"/>
  <c r="H77" i="22"/>
  <c r="I77" i="22"/>
  <c r="J77" i="22"/>
  <c r="K77" i="22"/>
  <c r="L77" i="22"/>
  <c r="M77" i="22"/>
  <c r="N77" i="22"/>
  <c r="O77" i="22"/>
  <c r="P77" i="22"/>
  <c r="Q77" i="22"/>
  <c r="R77" i="22"/>
  <c r="S77" i="22"/>
  <c r="T77" i="22"/>
  <c r="U77" i="22"/>
  <c r="V77" i="22"/>
  <c r="W77" i="22"/>
  <c r="X77" i="22"/>
  <c r="Y77" i="22"/>
  <c r="Z77" i="22"/>
  <c r="AA77" i="22"/>
  <c r="AB77" i="22"/>
  <c r="AC77" i="22"/>
  <c r="AD77" i="22"/>
  <c r="AE77" i="22"/>
  <c r="AF77" i="22"/>
  <c r="AG77" i="22"/>
  <c r="AH77" i="22"/>
  <c r="AI77" i="22"/>
  <c r="AJ77" i="22"/>
  <c r="AK77" i="22"/>
  <c r="AL77" i="22"/>
  <c r="AM77" i="22"/>
  <c r="AN77" i="22"/>
  <c r="AO77" i="22"/>
  <c r="AP77" i="22"/>
  <c r="AQ77" i="22"/>
  <c r="AR77" i="22"/>
  <c r="AS77" i="22"/>
  <c r="AT77" i="22"/>
  <c r="AU77" i="22"/>
  <c r="AV77" i="22"/>
  <c r="AW77" i="22"/>
  <c r="AX77" i="22"/>
  <c r="AY77" i="22"/>
  <c r="AZ77" i="22"/>
  <c r="BA77" i="22"/>
  <c r="BB77" i="22"/>
  <c r="BC77" i="22"/>
  <c r="BD77" i="22"/>
  <c r="BE77" i="22"/>
  <c r="BF77" i="22"/>
  <c r="BG77" i="22"/>
  <c r="BH77" i="22"/>
  <c r="BI77" i="22"/>
  <c r="BJ77" i="22"/>
  <c r="BK77" i="22"/>
  <c r="BL77" i="22"/>
  <c r="BM77" i="22"/>
  <c r="BN77" i="22"/>
  <c r="BO77" i="22"/>
  <c r="BP77" i="22"/>
  <c r="BQ77" i="22"/>
  <c r="BR77" i="22"/>
  <c r="BS77" i="22"/>
  <c r="BT77" i="22"/>
  <c r="BU77" i="22"/>
  <c r="BV77" i="22"/>
  <c r="BW77" i="22"/>
  <c r="BX77" i="22"/>
  <c r="BY77" i="22"/>
  <c r="BZ77" i="22"/>
  <c r="CA77" i="22"/>
  <c r="CB77" i="22"/>
  <c r="CC77" i="22"/>
  <c r="CD77" i="22"/>
  <c r="CE77" i="22"/>
  <c r="CF77" i="22"/>
  <c r="CG77" i="22"/>
  <c r="CH77" i="22"/>
  <c r="CI77" i="22"/>
  <c r="CJ77" i="22"/>
  <c r="CK77" i="22"/>
  <c r="CL77" i="22"/>
  <c r="CM77" i="22"/>
  <c r="CN77" i="22"/>
  <c r="CO77" i="22"/>
  <c r="CP77" i="22"/>
  <c r="CQ77" i="22"/>
  <c r="CR77" i="22"/>
  <c r="C78" i="22"/>
  <c r="D78" i="22"/>
  <c r="E78" i="22"/>
  <c r="F78" i="22"/>
  <c r="G78" i="22"/>
  <c r="H78" i="22"/>
  <c r="I78" i="22"/>
  <c r="J78" i="22"/>
  <c r="K78" i="22"/>
  <c r="L78" i="22"/>
  <c r="M78" i="22"/>
  <c r="N78" i="22"/>
  <c r="O78" i="22"/>
  <c r="P78" i="22"/>
  <c r="Q78" i="22"/>
  <c r="R78" i="22"/>
  <c r="S78" i="22"/>
  <c r="T78" i="22"/>
  <c r="U78" i="22"/>
  <c r="V78" i="22"/>
  <c r="W78" i="22"/>
  <c r="X78" i="22"/>
  <c r="Y78" i="22"/>
  <c r="Z78" i="22"/>
  <c r="AA78" i="22"/>
  <c r="AB78" i="22"/>
  <c r="AC78" i="22"/>
  <c r="AD78" i="22"/>
  <c r="AE78" i="22"/>
  <c r="AF78" i="22"/>
  <c r="AG78" i="22"/>
  <c r="AH78" i="22"/>
  <c r="AI78" i="22"/>
  <c r="AJ78" i="22"/>
  <c r="AK78" i="22"/>
  <c r="AL78" i="22"/>
  <c r="AM78" i="22"/>
  <c r="AN78" i="22"/>
  <c r="AO78" i="22"/>
  <c r="AP78" i="22"/>
  <c r="AQ78" i="22"/>
  <c r="AR78" i="22"/>
  <c r="AS78" i="22"/>
  <c r="AT78" i="22"/>
  <c r="AU78" i="22"/>
  <c r="AV78" i="22"/>
  <c r="AW78" i="22"/>
  <c r="AX78" i="22"/>
  <c r="AY78" i="22"/>
  <c r="AZ78" i="22"/>
  <c r="BA78" i="22"/>
  <c r="BB78" i="22"/>
  <c r="BC78" i="22"/>
  <c r="BD78" i="22"/>
  <c r="BE78" i="22"/>
  <c r="BF78" i="22"/>
  <c r="BG78" i="22"/>
  <c r="BH78" i="22"/>
  <c r="BI78" i="22"/>
  <c r="BJ78" i="22"/>
  <c r="BK78" i="22"/>
  <c r="BL78" i="22"/>
  <c r="BM78" i="22"/>
  <c r="BN78" i="22"/>
  <c r="BO78" i="22"/>
  <c r="BP78" i="22"/>
  <c r="BQ78" i="22"/>
  <c r="BR78" i="22"/>
  <c r="BS78" i="22"/>
  <c r="BT78" i="22"/>
  <c r="BU78" i="22"/>
  <c r="BV78" i="22"/>
  <c r="BW78" i="22"/>
  <c r="BX78" i="22"/>
  <c r="BY78" i="22"/>
  <c r="BZ78" i="22"/>
  <c r="CA78" i="22"/>
  <c r="CB78" i="22"/>
  <c r="CC78" i="22"/>
  <c r="CD78" i="22"/>
  <c r="CE78" i="22"/>
  <c r="CF78" i="22"/>
  <c r="CG78" i="22"/>
  <c r="CH78" i="22"/>
  <c r="CI78" i="22"/>
  <c r="CJ78" i="22"/>
  <c r="CK78" i="22"/>
  <c r="CL78" i="22"/>
  <c r="CM78" i="22"/>
  <c r="CN78" i="22"/>
  <c r="CO78" i="22"/>
  <c r="CP78" i="22"/>
  <c r="CQ78" i="22"/>
  <c r="CR78" i="22"/>
  <c r="C79" i="22"/>
  <c r="D79" i="22"/>
  <c r="E79" i="22"/>
  <c r="F79" i="22"/>
  <c r="G79" i="22"/>
  <c r="H79" i="22"/>
  <c r="I79" i="22"/>
  <c r="J79" i="22"/>
  <c r="K79" i="22"/>
  <c r="L79" i="22"/>
  <c r="M79" i="22"/>
  <c r="N79" i="22"/>
  <c r="O79" i="22"/>
  <c r="P79" i="22"/>
  <c r="Q79" i="22"/>
  <c r="R79" i="22"/>
  <c r="S79" i="22"/>
  <c r="T79" i="22"/>
  <c r="U79" i="22"/>
  <c r="V79" i="22"/>
  <c r="W79" i="22"/>
  <c r="X79" i="22"/>
  <c r="Y79" i="22"/>
  <c r="Z79" i="22"/>
  <c r="AA79" i="22"/>
  <c r="AB79" i="22"/>
  <c r="AC79" i="22"/>
  <c r="AD79" i="22"/>
  <c r="AE79" i="22"/>
  <c r="AF79" i="22"/>
  <c r="AG79" i="22"/>
  <c r="AH79" i="22"/>
  <c r="AI79" i="22"/>
  <c r="AJ79" i="22"/>
  <c r="AK79" i="22"/>
  <c r="AL79" i="22"/>
  <c r="AM79" i="22"/>
  <c r="AN79" i="22"/>
  <c r="AO79" i="22"/>
  <c r="AP79" i="22"/>
  <c r="AQ79" i="22"/>
  <c r="AR79" i="22"/>
  <c r="AS79" i="22"/>
  <c r="AT79" i="22"/>
  <c r="AU79" i="22"/>
  <c r="AV79" i="22"/>
  <c r="AW79" i="22"/>
  <c r="AX79" i="22"/>
  <c r="AY79" i="22"/>
  <c r="AZ79" i="22"/>
  <c r="BA79" i="22"/>
  <c r="BB79" i="22"/>
  <c r="BC79" i="22"/>
  <c r="BD79" i="22"/>
  <c r="BE79" i="22"/>
  <c r="BF79" i="22"/>
  <c r="BG79" i="22"/>
  <c r="BH79" i="22"/>
  <c r="BI79" i="22"/>
  <c r="BJ79" i="22"/>
  <c r="BK79" i="22"/>
  <c r="BL79" i="22"/>
  <c r="BM79" i="22"/>
  <c r="BN79" i="22"/>
  <c r="BO79" i="22"/>
  <c r="BP79" i="22"/>
  <c r="BQ79" i="22"/>
  <c r="BR79" i="22"/>
  <c r="BS79" i="22"/>
  <c r="BT79" i="22"/>
  <c r="BU79" i="22"/>
  <c r="BV79" i="22"/>
  <c r="BW79" i="22"/>
  <c r="BX79" i="22"/>
  <c r="BY79" i="22"/>
  <c r="BZ79" i="22"/>
  <c r="CA79" i="22"/>
  <c r="CB79" i="22"/>
  <c r="CC79" i="22"/>
  <c r="CD79" i="22"/>
  <c r="CE79" i="22"/>
  <c r="CF79" i="22"/>
  <c r="CG79" i="22"/>
  <c r="CH79" i="22"/>
  <c r="CI79" i="22"/>
  <c r="CJ79" i="22"/>
  <c r="CK79" i="22"/>
  <c r="CL79" i="22"/>
  <c r="CM79" i="22"/>
  <c r="CN79" i="22"/>
  <c r="CO79" i="22"/>
  <c r="CP79" i="22"/>
  <c r="CQ79" i="22"/>
  <c r="CR79" i="22"/>
  <c r="C80" i="22"/>
  <c r="D80" i="22"/>
  <c r="E80" i="22"/>
  <c r="F80" i="22"/>
  <c r="G80" i="22"/>
  <c r="H80" i="22"/>
  <c r="I80" i="22"/>
  <c r="J80" i="22"/>
  <c r="K80" i="22"/>
  <c r="L80" i="22"/>
  <c r="M80" i="22"/>
  <c r="N80" i="22"/>
  <c r="O80" i="22"/>
  <c r="P80" i="22"/>
  <c r="Q80" i="22"/>
  <c r="R80" i="22"/>
  <c r="S80" i="22"/>
  <c r="T80" i="22"/>
  <c r="U80" i="22"/>
  <c r="V80" i="22"/>
  <c r="W80" i="22"/>
  <c r="X80" i="22"/>
  <c r="Y80" i="22"/>
  <c r="Z80" i="22"/>
  <c r="AA80" i="22"/>
  <c r="AB80" i="22"/>
  <c r="AC80" i="22"/>
  <c r="AD80" i="22"/>
  <c r="AE80" i="22"/>
  <c r="AF80" i="22"/>
  <c r="AG80" i="22"/>
  <c r="AH80" i="22"/>
  <c r="AI80" i="22"/>
  <c r="AJ80" i="22"/>
  <c r="AK80" i="22"/>
  <c r="AL80" i="22"/>
  <c r="AM80" i="22"/>
  <c r="AN80" i="22"/>
  <c r="AO80" i="22"/>
  <c r="AP80" i="22"/>
  <c r="AQ80" i="22"/>
  <c r="AR80" i="22"/>
  <c r="AS80" i="22"/>
  <c r="AT80" i="22"/>
  <c r="AU80" i="22"/>
  <c r="AV80" i="22"/>
  <c r="AW80" i="22"/>
  <c r="AX80" i="22"/>
  <c r="AY80" i="22"/>
  <c r="AZ80" i="22"/>
  <c r="BA80" i="22"/>
  <c r="BB80" i="22"/>
  <c r="BC80" i="22"/>
  <c r="BD80" i="22"/>
  <c r="BE80" i="22"/>
  <c r="BF80" i="22"/>
  <c r="BG80" i="22"/>
  <c r="BH80" i="22"/>
  <c r="BI80" i="22"/>
  <c r="BJ80" i="22"/>
  <c r="BK80" i="22"/>
  <c r="BL80" i="22"/>
  <c r="BM80" i="22"/>
  <c r="BN80" i="22"/>
  <c r="BO80" i="22"/>
  <c r="BP80" i="22"/>
  <c r="BQ80" i="22"/>
  <c r="BR80" i="22"/>
  <c r="BS80" i="22"/>
  <c r="BT80" i="22"/>
  <c r="BU80" i="22"/>
  <c r="BV80" i="22"/>
  <c r="BW80" i="22"/>
  <c r="BX80" i="22"/>
  <c r="BY80" i="22"/>
  <c r="BZ80" i="22"/>
  <c r="CA80" i="22"/>
  <c r="CB80" i="22"/>
  <c r="CC80" i="22"/>
  <c r="CD80" i="22"/>
  <c r="CE80" i="22"/>
  <c r="CF80" i="22"/>
  <c r="CG80" i="22"/>
  <c r="CH80" i="22"/>
  <c r="CI80" i="22"/>
  <c r="CJ80" i="22"/>
  <c r="CK80" i="22"/>
  <c r="CL80" i="22"/>
  <c r="CM80" i="22"/>
  <c r="CN80" i="22"/>
  <c r="CO80" i="22"/>
  <c r="CP80" i="22"/>
  <c r="CQ80" i="22"/>
  <c r="CR80" i="22"/>
  <c r="C81" i="22"/>
  <c r="D81" i="22"/>
  <c r="E81" i="22"/>
  <c r="F81" i="22"/>
  <c r="G81" i="22"/>
  <c r="H81" i="22"/>
  <c r="I81" i="22"/>
  <c r="J81" i="22"/>
  <c r="K81" i="22"/>
  <c r="L81" i="22"/>
  <c r="M81" i="22"/>
  <c r="N81" i="22"/>
  <c r="O81" i="22"/>
  <c r="P81" i="22"/>
  <c r="Q81" i="22"/>
  <c r="R81" i="22"/>
  <c r="S81" i="22"/>
  <c r="T81" i="22"/>
  <c r="U81" i="22"/>
  <c r="V81" i="22"/>
  <c r="W81" i="22"/>
  <c r="X81" i="22"/>
  <c r="Y81" i="22"/>
  <c r="Z81" i="22"/>
  <c r="AA81" i="22"/>
  <c r="AB81" i="22"/>
  <c r="AC81" i="22"/>
  <c r="AD81" i="22"/>
  <c r="AE81" i="22"/>
  <c r="AF81" i="22"/>
  <c r="AG81" i="22"/>
  <c r="AH81" i="22"/>
  <c r="AI81" i="22"/>
  <c r="AJ81" i="22"/>
  <c r="AK81" i="22"/>
  <c r="AL81" i="22"/>
  <c r="AM81" i="22"/>
  <c r="AN81" i="22"/>
  <c r="AO81" i="22"/>
  <c r="AP81" i="22"/>
  <c r="AQ81" i="22"/>
  <c r="AR81" i="22"/>
  <c r="AS81" i="22"/>
  <c r="AT81" i="22"/>
  <c r="AU81" i="22"/>
  <c r="AV81" i="22"/>
  <c r="AW81" i="22"/>
  <c r="AX81" i="22"/>
  <c r="AY81" i="22"/>
  <c r="AZ81" i="22"/>
  <c r="BA81" i="22"/>
  <c r="BB81" i="22"/>
  <c r="BC81" i="22"/>
  <c r="BD81" i="22"/>
  <c r="BE81" i="22"/>
  <c r="BF81" i="22"/>
  <c r="BG81" i="22"/>
  <c r="BH81" i="22"/>
  <c r="BI81" i="22"/>
  <c r="BJ81" i="22"/>
  <c r="BK81" i="22"/>
  <c r="BL81" i="22"/>
  <c r="BM81" i="22"/>
  <c r="BN81" i="22"/>
  <c r="BO81" i="22"/>
  <c r="BP81" i="22"/>
  <c r="BQ81" i="22"/>
  <c r="BR81" i="22"/>
  <c r="BS81" i="22"/>
  <c r="BT81" i="22"/>
  <c r="BU81" i="22"/>
  <c r="BV81" i="22"/>
  <c r="BW81" i="22"/>
  <c r="BX81" i="22"/>
  <c r="BY81" i="22"/>
  <c r="BZ81" i="22"/>
  <c r="CA81" i="22"/>
  <c r="CB81" i="22"/>
  <c r="CC81" i="22"/>
  <c r="CD81" i="22"/>
  <c r="CE81" i="22"/>
  <c r="CF81" i="22"/>
  <c r="CG81" i="22"/>
  <c r="CH81" i="22"/>
  <c r="CI81" i="22"/>
  <c r="CJ81" i="22"/>
  <c r="CK81" i="22"/>
  <c r="CL81" i="22"/>
  <c r="CM81" i="22"/>
  <c r="CN81" i="22"/>
  <c r="CO81" i="22"/>
  <c r="CP81" i="22"/>
  <c r="CQ81" i="22"/>
  <c r="CR81" i="22"/>
  <c r="C82" i="22"/>
  <c r="D82" i="22"/>
  <c r="E82" i="22"/>
  <c r="F82" i="22"/>
  <c r="G82" i="22"/>
  <c r="H82" i="22"/>
  <c r="I82" i="22"/>
  <c r="J82" i="22"/>
  <c r="K82" i="22"/>
  <c r="L82" i="22"/>
  <c r="M82" i="22"/>
  <c r="N82" i="22"/>
  <c r="O82" i="22"/>
  <c r="P82" i="22"/>
  <c r="Q82" i="22"/>
  <c r="R82" i="22"/>
  <c r="S82" i="22"/>
  <c r="T82" i="22"/>
  <c r="U82" i="22"/>
  <c r="V82" i="22"/>
  <c r="W82" i="22"/>
  <c r="X82" i="22"/>
  <c r="Y82" i="22"/>
  <c r="Z82" i="22"/>
  <c r="AA82" i="22"/>
  <c r="AB82" i="22"/>
  <c r="AC82" i="22"/>
  <c r="AD82" i="22"/>
  <c r="AE82" i="22"/>
  <c r="AF82" i="22"/>
  <c r="AG82" i="22"/>
  <c r="AH82" i="22"/>
  <c r="AI82" i="22"/>
  <c r="AJ82" i="22"/>
  <c r="AK82" i="22"/>
  <c r="AL82" i="22"/>
  <c r="AM82" i="22"/>
  <c r="AN82" i="22"/>
  <c r="AO82" i="22"/>
  <c r="AP82" i="22"/>
  <c r="AQ82" i="22"/>
  <c r="AR82" i="22"/>
  <c r="AS82" i="22"/>
  <c r="AT82" i="22"/>
  <c r="AU82" i="22"/>
  <c r="AV82" i="22"/>
  <c r="AW82" i="22"/>
  <c r="AX82" i="22"/>
  <c r="AY82" i="22"/>
  <c r="AZ82" i="22"/>
  <c r="BA82" i="22"/>
  <c r="BB82" i="22"/>
  <c r="BC82" i="22"/>
  <c r="BD82" i="22"/>
  <c r="BE82" i="22"/>
  <c r="BF82" i="22"/>
  <c r="BG82" i="22"/>
  <c r="BH82" i="22"/>
  <c r="BI82" i="22"/>
  <c r="BJ82" i="22"/>
  <c r="BK82" i="22"/>
  <c r="BL82" i="22"/>
  <c r="BM82" i="22"/>
  <c r="BN82" i="22"/>
  <c r="BO82" i="22"/>
  <c r="BP82" i="22"/>
  <c r="BQ82" i="22"/>
  <c r="BR82" i="22"/>
  <c r="BS82" i="22"/>
  <c r="BT82" i="22"/>
  <c r="BU82" i="22"/>
  <c r="BV82" i="22"/>
  <c r="BW82" i="22"/>
  <c r="BX82" i="22"/>
  <c r="BY82" i="22"/>
  <c r="BZ82" i="22"/>
  <c r="CA82" i="22"/>
  <c r="CB82" i="22"/>
  <c r="CC82" i="22"/>
  <c r="CD82" i="22"/>
  <c r="CE82" i="22"/>
  <c r="CF82" i="22"/>
  <c r="CG82" i="22"/>
  <c r="CH82" i="22"/>
  <c r="CI82" i="22"/>
  <c r="CJ82" i="22"/>
  <c r="CK82" i="22"/>
  <c r="CL82" i="22"/>
  <c r="CM82" i="22"/>
  <c r="CN82" i="22"/>
  <c r="CO82" i="22"/>
  <c r="CP82" i="22"/>
  <c r="CQ82" i="22"/>
  <c r="CR82" i="22"/>
  <c r="C83" i="22"/>
  <c r="D83" i="22"/>
  <c r="E83" i="22"/>
  <c r="F83" i="22"/>
  <c r="G83" i="22"/>
  <c r="H83" i="22"/>
  <c r="I83" i="22"/>
  <c r="J83" i="22"/>
  <c r="K83" i="22"/>
  <c r="L83" i="22"/>
  <c r="M83" i="22"/>
  <c r="N83" i="22"/>
  <c r="O83" i="22"/>
  <c r="P83" i="22"/>
  <c r="Q83" i="22"/>
  <c r="R83" i="22"/>
  <c r="S83" i="22"/>
  <c r="T83" i="22"/>
  <c r="U83" i="22"/>
  <c r="V83" i="22"/>
  <c r="W83" i="22"/>
  <c r="X83" i="22"/>
  <c r="Y83" i="22"/>
  <c r="Z83" i="22"/>
  <c r="AA83" i="22"/>
  <c r="AB83" i="22"/>
  <c r="AC83" i="22"/>
  <c r="AD83" i="22"/>
  <c r="AE83" i="22"/>
  <c r="AF83" i="22"/>
  <c r="AG83" i="22"/>
  <c r="AH83" i="22"/>
  <c r="AI83" i="22"/>
  <c r="AJ83" i="22"/>
  <c r="AK83" i="22"/>
  <c r="AL83" i="22"/>
  <c r="AM83" i="22"/>
  <c r="AN83" i="22"/>
  <c r="AO83" i="22"/>
  <c r="AP83" i="22"/>
  <c r="AQ83" i="22"/>
  <c r="AR83" i="22"/>
  <c r="AS83" i="22"/>
  <c r="AT83" i="22"/>
  <c r="AU83" i="22"/>
  <c r="AV83" i="22"/>
  <c r="AW83" i="22"/>
  <c r="AX83" i="22"/>
  <c r="AY83" i="22"/>
  <c r="AZ83" i="22"/>
  <c r="BA83" i="22"/>
  <c r="BB83" i="22"/>
  <c r="BC83" i="22"/>
  <c r="BD83" i="22"/>
  <c r="BE83" i="22"/>
  <c r="BF83" i="22"/>
  <c r="BG83" i="22"/>
  <c r="BH83" i="22"/>
  <c r="BI83" i="22"/>
  <c r="BJ83" i="22"/>
  <c r="BK83" i="22"/>
  <c r="BL83" i="22"/>
  <c r="BM83" i="22"/>
  <c r="BN83" i="22"/>
  <c r="BO83" i="22"/>
  <c r="BP83" i="22"/>
  <c r="BQ83" i="22"/>
  <c r="BR83" i="22"/>
  <c r="BS83" i="22"/>
  <c r="BT83" i="22"/>
  <c r="BU83" i="22"/>
  <c r="BV83" i="22"/>
  <c r="BW83" i="22"/>
  <c r="BX83" i="22"/>
  <c r="BY83" i="22"/>
  <c r="BZ83" i="22"/>
  <c r="CA83" i="22"/>
  <c r="CB83" i="22"/>
  <c r="CC83" i="22"/>
  <c r="CD83" i="22"/>
  <c r="CE83" i="22"/>
  <c r="CF83" i="22"/>
  <c r="CG83" i="22"/>
  <c r="CH83" i="22"/>
  <c r="CI83" i="22"/>
  <c r="CJ83" i="22"/>
  <c r="CK83" i="22"/>
  <c r="CL83" i="22"/>
  <c r="CM83" i="22"/>
  <c r="CN83" i="22"/>
  <c r="CO83" i="22"/>
  <c r="CP83" i="22"/>
  <c r="CQ83" i="22"/>
  <c r="CR83" i="22"/>
  <c r="C84" i="22"/>
  <c r="D84" i="22"/>
  <c r="E84" i="22"/>
  <c r="F84" i="22"/>
  <c r="G84" i="22"/>
  <c r="H84" i="22"/>
  <c r="I84" i="22"/>
  <c r="J84" i="22"/>
  <c r="K84" i="22"/>
  <c r="L84" i="22"/>
  <c r="M84" i="22"/>
  <c r="N84" i="22"/>
  <c r="O84" i="22"/>
  <c r="P84" i="22"/>
  <c r="Q84" i="22"/>
  <c r="R84" i="22"/>
  <c r="S84" i="22"/>
  <c r="T84" i="22"/>
  <c r="U84" i="22"/>
  <c r="V84" i="22"/>
  <c r="W84" i="22"/>
  <c r="X84" i="22"/>
  <c r="Y84" i="22"/>
  <c r="Z84" i="22"/>
  <c r="AA84" i="22"/>
  <c r="AB84" i="22"/>
  <c r="AC84" i="22"/>
  <c r="AD84" i="22"/>
  <c r="AE84" i="22"/>
  <c r="AF84" i="22"/>
  <c r="AG84" i="22"/>
  <c r="AH84" i="22"/>
  <c r="AI84" i="22"/>
  <c r="AJ84" i="22"/>
  <c r="AK84" i="22"/>
  <c r="AL84" i="22"/>
  <c r="AM84" i="22"/>
  <c r="AN84" i="22"/>
  <c r="AO84" i="22"/>
  <c r="AP84" i="22"/>
  <c r="AQ84" i="22"/>
  <c r="AR84" i="22"/>
  <c r="AS84" i="22"/>
  <c r="AT84" i="22"/>
  <c r="AU84" i="22"/>
  <c r="AV84" i="22"/>
  <c r="AW84" i="22"/>
  <c r="AX84" i="22"/>
  <c r="AY84" i="22"/>
  <c r="AZ84" i="22"/>
  <c r="BA84" i="22"/>
  <c r="BB84" i="22"/>
  <c r="BC84" i="22"/>
  <c r="BD84" i="22"/>
  <c r="BE84" i="22"/>
  <c r="BF84" i="22"/>
  <c r="BG84" i="22"/>
  <c r="BH84" i="22"/>
  <c r="BI84" i="22"/>
  <c r="BJ84" i="22"/>
  <c r="BK84" i="22"/>
  <c r="BL84" i="22"/>
  <c r="BM84" i="22"/>
  <c r="BN84" i="22"/>
  <c r="BO84" i="22"/>
  <c r="BP84" i="22"/>
  <c r="BQ84" i="22"/>
  <c r="BR84" i="22"/>
  <c r="BS84" i="22"/>
  <c r="BT84" i="22"/>
  <c r="BU84" i="22"/>
  <c r="BV84" i="22"/>
  <c r="BW84" i="22"/>
  <c r="BX84" i="22"/>
  <c r="BY84" i="22"/>
  <c r="BZ84" i="22"/>
  <c r="CA84" i="22"/>
  <c r="CB84" i="22"/>
  <c r="CC84" i="22"/>
  <c r="CD84" i="22"/>
  <c r="CE84" i="22"/>
  <c r="CF84" i="22"/>
  <c r="CG84" i="22"/>
  <c r="CH84" i="22"/>
  <c r="CI84" i="22"/>
  <c r="CJ84" i="22"/>
  <c r="CK84" i="22"/>
  <c r="CL84" i="22"/>
  <c r="CM84" i="22"/>
  <c r="CN84" i="22"/>
  <c r="CO84" i="22"/>
  <c r="CP84" i="22"/>
  <c r="CQ84" i="22"/>
  <c r="CR84" i="22"/>
  <c r="C85" i="22"/>
  <c r="D85" i="22"/>
  <c r="E85" i="22"/>
  <c r="F85" i="22"/>
  <c r="G85" i="22"/>
  <c r="H85" i="22"/>
  <c r="I85" i="22"/>
  <c r="J85" i="22"/>
  <c r="K85" i="22"/>
  <c r="L85" i="22"/>
  <c r="M85" i="22"/>
  <c r="N85" i="22"/>
  <c r="O85" i="22"/>
  <c r="P85" i="22"/>
  <c r="Q85" i="22"/>
  <c r="R85" i="22"/>
  <c r="S85" i="22"/>
  <c r="T85" i="22"/>
  <c r="U85" i="22"/>
  <c r="V85" i="22"/>
  <c r="W85" i="22"/>
  <c r="X85" i="22"/>
  <c r="Y85" i="22"/>
  <c r="Z85" i="22"/>
  <c r="AA85" i="22"/>
  <c r="AB85" i="22"/>
  <c r="AC85" i="22"/>
  <c r="AD85" i="22"/>
  <c r="AE85" i="22"/>
  <c r="AF85" i="22"/>
  <c r="AG85" i="22"/>
  <c r="AH85" i="22"/>
  <c r="AI85" i="22"/>
  <c r="AJ85" i="22"/>
  <c r="AK85" i="22"/>
  <c r="AL85" i="22"/>
  <c r="AM85" i="22"/>
  <c r="AN85" i="22"/>
  <c r="AO85" i="22"/>
  <c r="AP85" i="22"/>
  <c r="AQ85" i="22"/>
  <c r="AR85" i="22"/>
  <c r="AS85" i="22"/>
  <c r="AT85" i="22"/>
  <c r="AU85" i="22"/>
  <c r="AV85" i="22"/>
  <c r="AW85" i="22"/>
  <c r="AX85" i="22"/>
  <c r="AY85" i="22"/>
  <c r="AZ85" i="22"/>
  <c r="BA85" i="22"/>
  <c r="BB85" i="22"/>
  <c r="BC85" i="22"/>
  <c r="BD85" i="22"/>
  <c r="BE85" i="22"/>
  <c r="BF85" i="22"/>
  <c r="BG85" i="22"/>
  <c r="BH85" i="22"/>
  <c r="BI85" i="22"/>
  <c r="BJ85" i="22"/>
  <c r="BK85" i="22"/>
  <c r="BL85" i="22"/>
  <c r="BM85" i="22"/>
  <c r="BN85" i="22"/>
  <c r="BO85" i="22"/>
  <c r="BP85" i="22"/>
  <c r="BQ85" i="22"/>
  <c r="BR85" i="22"/>
  <c r="BS85" i="22"/>
  <c r="BT85" i="22"/>
  <c r="BU85" i="22"/>
  <c r="BV85" i="22"/>
  <c r="BW85" i="22"/>
  <c r="BX85" i="22"/>
  <c r="BY85" i="22"/>
  <c r="BZ85" i="22"/>
  <c r="CA85" i="22"/>
  <c r="CB85" i="22"/>
  <c r="CC85" i="22"/>
  <c r="CD85" i="22"/>
  <c r="CE85" i="22"/>
  <c r="CF85" i="22"/>
  <c r="CG85" i="22"/>
  <c r="CH85" i="22"/>
  <c r="CI85" i="22"/>
  <c r="CJ85" i="22"/>
  <c r="CK85" i="22"/>
  <c r="CL85" i="22"/>
  <c r="CM85" i="22"/>
  <c r="CN85" i="22"/>
  <c r="CO85" i="22"/>
  <c r="CP85" i="22"/>
  <c r="CQ85" i="22"/>
  <c r="CR85" i="22"/>
  <c r="C86" i="22"/>
  <c r="D86" i="22"/>
  <c r="E86" i="22"/>
  <c r="F86" i="22"/>
  <c r="G86" i="22"/>
  <c r="H86" i="22"/>
  <c r="I86" i="22"/>
  <c r="J86" i="22"/>
  <c r="K86" i="22"/>
  <c r="L86" i="22"/>
  <c r="M86" i="22"/>
  <c r="N86" i="22"/>
  <c r="O86" i="22"/>
  <c r="P86" i="22"/>
  <c r="Q86" i="22"/>
  <c r="R86" i="22"/>
  <c r="S86" i="22"/>
  <c r="T86" i="22"/>
  <c r="U86" i="22"/>
  <c r="V86" i="22"/>
  <c r="W86" i="22"/>
  <c r="X86" i="22"/>
  <c r="Y86" i="22"/>
  <c r="Z86" i="22"/>
  <c r="AA86" i="22"/>
  <c r="AB86" i="22"/>
  <c r="AC86" i="22"/>
  <c r="AD86" i="22"/>
  <c r="AE86" i="22"/>
  <c r="AF86" i="22"/>
  <c r="AG86" i="22"/>
  <c r="AH86" i="22"/>
  <c r="AI86" i="22"/>
  <c r="AJ86" i="22"/>
  <c r="AK86" i="22"/>
  <c r="AL86" i="22"/>
  <c r="AM86" i="22"/>
  <c r="AN86" i="22"/>
  <c r="AO86" i="22"/>
  <c r="AP86" i="22"/>
  <c r="AQ86" i="22"/>
  <c r="AR86" i="22"/>
  <c r="AS86" i="22"/>
  <c r="AT86" i="22"/>
  <c r="AU86" i="22"/>
  <c r="AV86" i="22"/>
  <c r="AW86" i="22"/>
  <c r="AX86" i="22"/>
  <c r="AY86" i="22"/>
  <c r="AZ86" i="22"/>
  <c r="BA86" i="22"/>
  <c r="BB86" i="22"/>
  <c r="BC86" i="22"/>
  <c r="BD86" i="22"/>
  <c r="BE86" i="22"/>
  <c r="BF86" i="22"/>
  <c r="BG86" i="22"/>
  <c r="BH86" i="22"/>
  <c r="BI86" i="22"/>
  <c r="BJ86" i="22"/>
  <c r="BK86" i="22"/>
  <c r="BL86" i="22"/>
  <c r="BM86" i="22"/>
  <c r="BN86" i="22"/>
  <c r="BO86" i="22"/>
  <c r="BP86" i="22"/>
  <c r="BQ86" i="22"/>
  <c r="BR86" i="22"/>
  <c r="BS86" i="22"/>
  <c r="BT86" i="22"/>
  <c r="BU86" i="22"/>
  <c r="BV86" i="22"/>
  <c r="BW86" i="22"/>
  <c r="BX86" i="22"/>
  <c r="BY86" i="22"/>
  <c r="BZ86" i="22"/>
  <c r="CA86" i="22"/>
  <c r="CB86" i="22"/>
  <c r="CC86" i="22"/>
  <c r="CD86" i="22"/>
  <c r="CE86" i="22"/>
  <c r="CF86" i="22"/>
  <c r="CG86" i="22"/>
  <c r="CH86" i="22"/>
  <c r="CI86" i="22"/>
  <c r="CJ86" i="22"/>
  <c r="CK86" i="22"/>
  <c r="CL86" i="22"/>
  <c r="CM86" i="22"/>
  <c r="CN86" i="22"/>
  <c r="CO86" i="22"/>
  <c r="CP86" i="22"/>
  <c r="CQ86" i="22"/>
  <c r="CR86" i="22"/>
  <c r="C87" i="22"/>
  <c r="D87" i="22"/>
  <c r="E87" i="22"/>
  <c r="F87" i="22"/>
  <c r="G87" i="22"/>
  <c r="H87" i="22"/>
  <c r="I87" i="22"/>
  <c r="J87" i="22"/>
  <c r="K87" i="22"/>
  <c r="L87" i="22"/>
  <c r="M87" i="22"/>
  <c r="N87" i="22"/>
  <c r="O87" i="22"/>
  <c r="P87" i="22"/>
  <c r="Q87" i="22"/>
  <c r="R87" i="22"/>
  <c r="S87" i="22"/>
  <c r="T87" i="22"/>
  <c r="U87" i="22"/>
  <c r="V87" i="22"/>
  <c r="W87" i="22"/>
  <c r="X87" i="22"/>
  <c r="Y87" i="22"/>
  <c r="Z87" i="22"/>
  <c r="AA87" i="22"/>
  <c r="AB87" i="22"/>
  <c r="AC87" i="22"/>
  <c r="AD87" i="22"/>
  <c r="AE87" i="22"/>
  <c r="AF87" i="22"/>
  <c r="AG87" i="22"/>
  <c r="AH87" i="22"/>
  <c r="AI87" i="22"/>
  <c r="AJ87" i="22"/>
  <c r="AK87" i="22"/>
  <c r="AL87" i="22"/>
  <c r="AM87" i="22"/>
  <c r="AN87" i="22"/>
  <c r="AO87" i="22"/>
  <c r="AP87" i="22"/>
  <c r="AQ87" i="22"/>
  <c r="AR87" i="22"/>
  <c r="AS87" i="22"/>
  <c r="AT87" i="22"/>
  <c r="AU87" i="22"/>
  <c r="AV87" i="22"/>
  <c r="AW87" i="22"/>
  <c r="AX87" i="22"/>
  <c r="AY87" i="22"/>
  <c r="AZ87" i="22"/>
  <c r="BA87" i="22"/>
  <c r="BB87" i="22"/>
  <c r="BC87" i="22"/>
  <c r="BD87" i="22"/>
  <c r="BE87" i="22"/>
  <c r="BF87" i="22"/>
  <c r="BG87" i="22"/>
  <c r="BH87" i="22"/>
  <c r="BI87" i="22"/>
  <c r="BJ87" i="22"/>
  <c r="BK87" i="22"/>
  <c r="BL87" i="22"/>
  <c r="BM87" i="22"/>
  <c r="BN87" i="22"/>
  <c r="BO87" i="22"/>
  <c r="BP87" i="22"/>
  <c r="BQ87" i="22"/>
  <c r="BR87" i="22"/>
  <c r="BS87" i="22"/>
  <c r="BT87" i="22"/>
  <c r="BU87" i="22"/>
  <c r="BV87" i="22"/>
  <c r="BW87" i="22"/>
  <c r="BX87" i="22"/>
  <c r="BY87" i="22"/>
  <c r="BZ87" i="22"/>
  <c r="CA87" i="22"/>
  <c r="CB87" i="22"/>
  <c r="CC87" i="22"/>
  <c r="CD87" i="22"/>
  <c r="CE87" i="22"/>
  <c r="CF87" i="22"/>
  <c r="CG87" i="22"/>
  <c r="CH87" i="22"/>
  <c r="CI87" i="22"/>
  <c r="CJ87" i="22"/>
  <c r="CK87" i="22"/>
  <c r="CL87" i="22"/>
  <c r="CM87" i="22"/>
  <c r="CN87" i="22"/>
  <c r="CO87" i="22"/>
  <c r="CP87" i="22"/>
  <c r="CQ87" i="22"/>
  <c r="CR87" i="22"/>
  <c r="C88" i="22"/>
  <c r="D88" i="22"/>
  <c r="E88" i="22"/>
  <c r="F88" i="22"/>
  <c r="G88" i="22"/>
  <c r="H88" i="22"/>
  <c r="I88" i="22"/>
  <c r="J88" i="22"/>
  <c r="K88" i="22"/>
  <c r="L88" i="22"/>
  <c r="M88" i="22"/>
  <c r="N88" i="22"/>
  <c r="O88" i="22"/>
  <c r="P88" i="22"/>
  <c r="Q88" i="22"/>
  <c r="R88" i="22"/>
  <c r="S88" i="22"/>
  <c r="T88" i="22"/>
  <c r="U88" i="22"/>
  <c r="V88" i="22"/>
  <c r="W88" i="22"/>
  <c r="X88" i="22"/>
  <c r="Y88" i="22"/>
  <c r="Z88" i="22"/>
  <c r="AA88" i="22"/>
  <c r="AB88" i="22"/>
  <c r="AC88" i="22"/>
  <c r="AD88" i="22"/>
  <c r="AE88" i="22"/>
  <c r="AF88" i="22"/>
  <c r="AG88" i="22"/>
  <c r="AH88" i="22"/>
  <c r="AI88" i="22"/>
  <c r="AJ88" i="22"/>
  <c r="AK88" i="22"/>
  <c r="AL88" i="22"/>
  <c r="AM88" i="22"/>
  <c r="AN88" i="22"/>
  <c r="AO88" i="22"/>
  <c r="AP88" i="22"/>
  <c r="AQ88" i="22"/>
  <c r="AR88" i="22"/>
  <c r="AS88" i="22"/>
  <c r="AT88" i="22"/>
  <c r="AU88" i="22"/>
  <c r="AV88" i="22"/>
  <c r="AW88" i="22"/>
  <c r="AX88" i="22"/>
  <c r="AY88" i="22"/>
  <c r="AZ88" i="22"/>
  <c r="BA88" i="22"/>
  <c r="BB88" i="22"/>
  <c r="BC88" i="22"/>
  <c r="BD88" i="22"/>
  <c r="BE88" i="22"/>
  <c r="BF88" i="22"/>
  <c r="BG88" i="22"/>
  <c r="BH88" i="22"/>
  <c r="BI88" i="22"/>
  <c r="BJ88" i="22"/>
  <c r="BK88" i="22"/>
  <c r="BL88" i="22"/>
  <c r="BM88" i="22"/>
  <c r="BN88" i="22"/>
  <c r="BO88" i="22"/>
  <c r="BP88" i="22"/>
  <c r="BQ88" i="22"/>
  <c r="BR88" i="22"/>
  <c r="BS88" i="22"/>
  <c r="BT88" i="22"/>
  <c r="BU88" i="22"/>
  <c r="BV88" i="22"/>
  <c r="BW88" i="22"/>
  <c r="BX88" i="22"/>
  <c r="BY88" i="22"/>
  <c r="BZ88" i="22"/>
  <c r="CA88" i="22"/>
  <c r="CB88" i="22"/>
  <c r="CC88" i="22"/>
  <c r="CD88" i="22"/>
  <c r="CE88" i="22"/>
  <c r="CF88" i="22"/>
  <c r="CG88" i="22"/>
  <c r="CH88" i="22"/>
  <c r="CI88" i="22"/>
  <c r="CJ88" i="22"/>
  <c r="CK88" i="22"/>
  <c r="CL88" i="22"/>
  <c r="CM88" i="22"/>
  <c r="CN88" i="22"/>
  <c r="CO88" i="22"/>
  <c r="CP88" i="22"/>
  <c r="CQ88" i="22"/>
  <c r="CR88" i="22"/>
  <c r="C89" i="22"/>
  <c r="D89" i="22"/>
  <c r="E89" i="22"/>
  <c r="F89" i="22"/>
  <c r="G89" i="22"/>
  <c r="H89" i="22"/>
  <c r="I89" i="22"/>
  <c r="J89" i="22"/>
  <c r="K89" i="22"/>
  <c r="L89" i="22"/>
  <c r="M89" i="22"/>
  <c r="N89" i="22"/>
  <c r="O89" i="22"/>
  <c r="P89" i="22"/>
  <c r="Q89" i="22"/>
  <c r="R89" i="22"/>
  <c r="S89" i="22"/>
  <c r="T89" i="22"/>
  <c r="U89" i="22"/>
  <c r="V89" i="22"/>
  <c r="W89" i="22"/>
  <c r="X89" i="22"/>
  <c r="Y89" i="22"/>
  <c r="Z89" i="22"/>
  <c r="AA89" i="22"/>
  <c r="AB89" i="22"/>
  <c r="AC89" i="22"/>
  <c r="AD89" i="22"/>
  <c r="AE89" i="22"/>
  <c r="AF89" i="22"/>
  <c r="AG89" i="22"/>
  <c r="AH89" i="22"/>
  <c r="AI89" i="22"/>
  <c r="AJ89" i="22"/>
  <c r="AK89" i="22"/>
  <c r="AL89" i="22"/>
  <c r="AM89" i="22"/>
  <c r="AN89" i="22"/>
  <c r="AO89" i="22"/>
  <c r="AP89" i="22"/>
  <c r="AQ89" i="22"/>
  <c r="AR89" i="22"/>
  <c r="AS89" i="22"/>
  <c r="AT89" i="22"/>
  <c r="AU89" i="22"/>
  <c r="AV89" i="22"/>
  <c r="AW89" i="22"/>
  <c r="AX89" i="22"/>
  <c r="AY89" i="22"/>
  <c r="AZ89" i="22"/>
  <c r="BA89" i="22"/>
  <c r="BB89" i="22"/>
  <c r="BC89" i="22"/>
  <c r="BD89" i="22"/>
  <c r="BE89" i="22"/>
  <c r="BF89" i="22"/>
  <c r="BG89" i="22"/>
  <c r="BH89" i="22"/>
  <c r="BI89" i="22"/>
  <c r="BJ89" i="22"/>
  <c r="BK89" i="22"/>
  <c r="BL89" i="22"/>
  <c r="BM89" i="22"/>
  <c r="BN89" i="22"/>
  <c r="BO89" i="22"/>
  <c r="BP89" i="22"/>
  <c r="BQ89" i="22"/>
  <c r="BR89" i="22"/>
  <c r="BS89" i="22"/>
  <c r="BT89" i="22"/>
  <c r="BU89" i="22"/>
  <c r="BV89" i="22"/>
  <c r="BW89" i="22"/>
  <c r="BX89" i="22"/>
  <c r="BY89" i="22"/>
  <c r="BZ89" i="22"/>
  <c r="CA89" i="22"/>
  <c r="CB89" i="22"/>
  <c r="CC89" i="22"/>
  <c r="CD89" i="22"/>
  <c r="CE89" i="22"/>
  <c r="CF89" i="22"/>
  <c r="CG89" i="22"/>
  <c r="CH89" i="22"/>
  <c r="CI89" i="22"/>
  <c r="CJ89" i="22"/>
  <c r="CK89" i="22"/>
  <c r="CL89" i="22"/>
  <c r="CM89" i="22"/>
  <c r="CN89" i="22"/>
  <c r="CO89" i="22"/>
  <c r="CP89" i="22"/>
  <c r="CQ89" i="22"/>
  <c r="CR89" i="22"/>
  <c r="C90" i="22"/>
  <c r="D90" i="22"/>
  <c r="E90" i="22"/>
  <c r="F90" i="22"/>
  <c r="G90" i="22"/>
  <c r="H90" i="22"/>
  <c r="I90" i="22"/>
  <c r="J90" i="22"/>
  <c r="K90" i="22"/>
  <c r="L90" i="22"/>
  <c r="M90" i="22"/>
  <c r="N90" i="22"/>
  <c r="O90" i="22"/>
  <c r="P90" i="22"/>
  <c r="Q90" i="22"/>
  <c r="R90" i="22"/>
  <c r="S90" i="22"/>
  <c r="T90" i="22"/>
  <c r="U90" i="22"/>
  <c r="V90" i="22"/>
  <c r="W90" i="22"/>
  <c r="X90" i="22"/>
  <c r="Y90" i="22"/>
  <c r="Z90" i="22"/>
  <c r="AA90" i="22"/>
  <c r="AB90" i="22"/>
  <c r="AC90" i="22"/>
  <c r="AD90" i="22"/>
  <c r="AE90" i="22"/>
  <c r="AF90" i="22"/>
  <c r="AG90" i="22"/>
  <c r="AH90" i="22"/>
  <c r="AI90" i="22"/>
  <c r="AJ90" i="22"/>
  <c r="AK90" i="22"/>
  <c r="AL90" i="22"/>
  <c r="AM90" i="22"/>
  <c r="AN90" i="22"/>
  <c r="AO90" i="22"/>
  <c r="AP90" i="22"/>
  <c r="AQ90" i="22"/>
  <c r="AR90" i="22"/>
  <c r="AS90" i="22"/>
  <c r="AT90" i="22"/>
  <c r="AU90" i="22"/>
  <c r="AV90" i="22"/>
  <c r="AW90" i="22"/>
  <c r="AX90" i="22"/>
  <c r="AY90" i="22"/>
  <c r="AZ90" i="22"/>
  <c r="BA90" i="22"/>
  <c r="BB90" i="22"/>
  <c r="BC90" i="22"/>
  <c r="BD90" i="22"/>
  <c r="BE90" i="22"/>
  <c r="BF90" i="22"/>
  <c r="BG90" i="22"/>
  <c r="BH90" i="22"/>
  <c r="BI90" i="22"/>
  <c r="BJ90" i="22"/>
  <c r="BK90" i="22"/>
  <c r="BL90" i="22"/>
  <c r="BM90" i="22"/>
  <c r="BN90" i="22"/>
  <c r="BO90" i="22"/>
  <c r="BP90" i="22"/>
  <c r="BQ90" i="22"/>
  <c r="BR90" i="22"/>
  <c r="BS90" i="22"/>
  <c r="BT90" i="22"/>
  <c r="BU90" i="22"/>
  <c r="BV90" i="22"/>
  <c r="BW90" i="22"/>
  <c r="BX90" i="22"/>
  <c r="BY90" i="22"/>
  <c r="BZ90" i="22"/>
  <c r="CA90" i="22"/>
  <c r="CB90" i="22"/>
  <c r="CC90" i="22"/>
  <c r="CD90" i="22"/>
  <c r="CE90" i="22"/>
  <c r="CF90" i="22"/>
  <c r="CG90" i="22"/>
  <c r="CH90" i="22"/>
  <c r="CI90" i="22"/>
  <c r="CJ90" i="22"/>
  <c r="CK90" i="22"/>
  <c r="CL90" i="22"/>
  <c r="CM90" i="22"/>
  <c r="CN90" i="22"/>
  <c r="CO90" i="22"/>
  <c r="CP90" i="22"/>
  <c r="CQ90" i="22"/>
  <c r="CR90" i="22"/>
  <c r="C91" i="22"/>
  <c r="D91" i="22"/>
  <c r="E91" i="22"/>
  <c r="F91" i="22"/>
  <c r="G91" i="22"/>
  <c r="H91" i="22"/>
  <c r="I91" i="22"/>
  <c r="J91" i="22"/>
  <c r="K91" i="22"/>
  <c r="L91" i="22"/>
  <c r="M91" i="22"/>
  <c r="N91" i="22"/>
  <c r="O91" i="22"/>
  <c r="P91" i="22"/>
  <c r="Q91" i="22"/>
  <c r="R91" i="22"/>
  <c r="S91" i="22"/>
  <c r="T91" i="22"/>
  <c r="U91" i="22"/>
  <c r="V91" i="22"/>
  <c r="W91" i="22"/>
  <c r="X91" i="22"/>
  <c r="Y91" i="22"/>
  <c r="Z91" i="22"/>
  <c r="AA91" i="22"/>
  <c r="AB91" i="22"/>
  <c r="AC91" i="22"/>
  <c r="AD91" i="22"/>
  <c r="AE91" i="22"/>
  <c r="AF91" i="22"/>
  <c r="AG91" i="22"/>
  <c r="AH91" i="22"/>
  <c r="AI91" i="22"/>
  <c r="AJ91" i="22"/>
  <c r="AK91" i="22"/>
  <c r="AL91" i="22"/>
  <c r="AM91" i="22"/>
  <c r="AN91" i="22"/>
  <c r="AO91" i="22"/>
  <c r="AP91" i="22"/>
  <c r="AQ91" i="22"/>
  <c r="AR91" i="22"/>
  <c r="AS91" i="22"/>
  <c r="AT91" i="22"/>
  <c r="AU91" i="22"/>
  <c r="AV91" i="22"/>
  <c r="AW91" i="22"/>
  <c r="AX91" i="22"/>
  <c r="AY91" i="22"/>
  <c r="AZ91" i="22"/>
  <c r="BA91" i="22"/>
  <c r="BB91" i="22"/>
  <c r="BC91" i="22"/>
  <c r="BD91" i="22"/>
  <c r="BE91" i="22"/>
  <c r="BF91" i="22"/>
  <c r="BG91" i="22"/>
  <c r="BH91" i="22"/>
  <c r="BI91" i="22"/>
  <c r="BJ91" i="22"/>
  <c r="BK91" i="22"/>
  <c r="BL91" i="22"/>
  <c r="BM91" i="22"/>
  <c r="BN91" i="22"/>
  <c r="BO91" i="22"/>
  <c r="BP91" i="22"/>
  <c r="BQ91" i="22"/>
  <c r="BR91" i="22"/>
  <c r="BS91" i="22"/>
  <c r="BT91" i="22"/>
  <c r="BU91" i="22"/>
  <c r="BV91" i="22"/>
  <c r="BW91" i="22"/>
  <c r="BX91" i="22"/>
  <c r="BY91" i="22"/>
  <c r="BZ91" i="22"/>
  <c r="CA91" i="22"/>
  <c r="CB91" i="22"/>
  <c r="CC91" i="22"/>
  <c r="CD91" i="22"/>
  <c r="CE91" i="22"/>
  <c r="CF91" i="22"/>
  <c r="CG91" i="22"/>
  <c r="CH91" i="22"/>
  <c r="CI91" i="22"/>
  <c r="CJ91" i="22"/>
  <c r="CK91" i="22"/>
  <c r="CL91" i="22"/>
  <c r="CM91" i="22"/>
  <c r="CN91" i="22"/>
  <c r="CO91" i="22"/>
  <c r="CP91" i="22"/>
  <c r="CQ91" i="22"/>
  <c r="CR91" i="22"/>
  <c r="C92" i="22"/>
  <c r="D92" i="22"/>
  <c r="E92" i="22"/>
  <c r="F92" i="22"/>
  <c r="G92" i="22"/>
  <c r="H92" i="22"/>
  <c r="I92" i="22"/>
  <c r="J92" i="22"/>
  <c r="K92" i="22"/>
  <c r="L92" i="22"/>
  <c r="M92" i="22"/>
  <c r="N92" i="22"/>
  <c r="O92" i="22"/>
  <c r="P92" i="22"/>
  <c r="Q92" i="22"/>
  <c r="R92" i="22"/>
  <c r="S92" i="22"/>
  <c r="T92" i="22"/>
  <c r="U92" i="22"/>
  <c r="V92" i="22"/>
  <c r="W92" i="22"/>
  <c r="X92" i="22"/>
  <c r="Y92" i="22"/>
  <c r="Z92" i="22"/>
  <c r="AA92" i="22"/>
  <c r="AB92" i="22"/>
  <c r="AC92" i="22"/>
  <c r="AD92" i="22"/>
  <c r="AE92" i="22"/>
  <c r="AF92" i="22"/>
  <c r="AG92" i="22"/>
  <c r="AH92" i="22"/>
  <c r="AI92" i="22"/>
  <c r="AJ92" i="22"/>
  <c r="AK92" i="22"/>
  <c r="AL92" i="22"/>
  <c r="AM92" i="22"/>
  <c r="AN92" i="22"/>
  <c r="AO92" i="22"/>
  <c r="AP92" i="22"/>
  <c r="AQ92" i="22"/>
  <c r="AR92" i="22"/>
  <c r="AS92" i="22"/>
  <c r="AT92" i="22"/>
  <c r="AU92" i="22"/>
  <c r="AV92" i="22"/>
  <c r="AW92" i="22"/>
  <c r="AX92" i="22"/>
  <c r="AY92" i="22"/>
  <c r="AZ92" i="22"/>
  <c r="BA92" i="22"/>
  <c r="BB92" i="22"/>
  <c r="BC92" i="22"/>
  <c r="BD92" i="22"/>
  <c r="BE92" i="22"/>
  <c r="BF92" i="22"/>
  <c r="BG92" i="22"/>
  <c r="BH92" i="22"/>
  <c r="BI92" i="22"/>
  <c r="BJ92" i="22"/>
  <c r="BK92" i="22"/>
  <c r="BL92" i="22"/>
  <c r="BM92" i="22"/>
  <c r="BN92" i="22"/>
  <c r="BO92" i="22"/>
  <c r="BP92" i="22"/>
  <c r="BQ92" i="22"/>
  <c r="BR92" i="22"/>
  <c r="BS92" i="22"/>
  <c r="BT92" i="22"/>
  <c r="BU92" i="22"/>
  <c r="BV92" i="22"/>
  <c r="BW92" i="22"/>
  <c r="BX92" i="22"/>
  <c r="BY92" i="22"/>
  <c r="BZ92" i="22"/>
  <c r="CA92" i="22"/>
  <c r="CB92" i="22"/>
  <c r="CC92" i="22"/>
  <c r="CD92" i="22"/>
  <c r="CE92" i="22"/>
  <c r="CF92" i="22"/>
  <c r="CG92" i="22"/>
  <c r="CH92" i="22"/>
  <c r="CI92" i="22"/>
  <c r="CJ92" i="22"/>
  <c r="CK92" i="22"/>
  <c r="CL92" i="22"/>
  <c r="CM92" i="22"/>
  <c r="CN92" i="22"/>
  <c r="CO92" i="22"/>
  <c r="CP92" i="22"/>
  <c r="CQ92" i="22"/>
  <c r="CR92" i="22"/>
  <c r="C93" i="22"/>
  <c r="D93" i="22"/>
  <c r="E93" i="22"/>
  <c r="F93" i="22"/>
  <c r="G93" i="22"/>
  <c r="H93" i="22"/>
  <c r="I93" i="22"/>
  <c r="J93" i="22"/>
  <c r="K93" i="22"/>
  <c r="L93" i="22"/>
  <c r="M93" i="22"/>
  <c r="N93" i="22"/>
  <c r="O93" i="22"/>
  <c r="P93" i="22"/>
  <c r="Q93" i="22"/>
  <c r="R93" i="22"/>
  <c r="S93" i="22"/>
  <c r="T93" i="22"/>
  <c r="U93" i="22"/>
  <c r="V93" i="22"/>
  <c r="W93" i="22"/>
  <c r="X93" i="22"/>
  <c r="Y93" i="22"/>
  <c r="Z93" i="22"/>
  <c r="AA93" i="22"/>
  <c r="AB93" i="22"/>
  <c r="AC93" i="22"/>
  <c r="AD93" i="22"/>
  <c r="AE93" i="22"/>
  <c r="AF93" i="22"/>
  <c r="AG93" i="22"/>
  <c r="AH93" i="22"/>
  <c r="AI93" i="22"/>
  <c r="AJ93" i="22"/>
  <c r="AK93" i="22"/>
  <c r="AL93" i="22"/>
  <c r="AM93" i="22"/>
  <c r="AN93" i="22"/>
  <c r="AO93" i="22"/>
  <c r="AP93" i="22"/>
  <c r="AQ93" i="22"/>
  <c r="AR93" i="22"/>
  <c r="AS93" i="22"/>
  <c r="AT93" i="22"/>
  <c r="AU93" i="22"/>
  <c r="AV93" i="22"/>
  <c r="AW93" i="22"/>
  <c r="AX93" i="22"/>
  <c r="AY93" i="22"/>
  <c r="AZ93" i="22"/>
  <c r="BA93" i="22"/>
  <c r="BB93" i="22"/>
  <c r="BC93" i="22"/>
  <c r="BD93" i="22"/>
  <c r="BE93" i="22"/>
  <c r="BF93" i="22"/>
  <c r="BG93" i="22"/>
  <c r="BH93" i="22"/>
  <c r="BI93" i="22"/>
  <c r="BJ93" i="22"/>
  <c r="BK93" i="22"/>
  <c r="BL93" i="22"/>
  <c r="BM93" i="22"/>
  <c r="BN93" i="22"/>
  <c r="BO93" i="22"/>
  <c r="BP93" i="22"/>
  <c r="BQ93" i="22"/>
  <c r="BR93" i="22"/>
  <c r="BS93" i="22"/>
  <c r="BT93" i="22"/>
  <c r="BU93" i="22"/>
  <c r="BV93" i="22"/>
  <c r="BW93" i="22"/>
  <c r="BX93" i="22"/>
  <c r="BY93" i="22"/>
  <c r="BZ93" i="22"/>
  <c r="CA93" i="22"/>
  <c r="CB93" i="22"/>
  <c r="CC93" i="22"/>
  <c r="CD93" i="22"/>
  <c r="CE93" i="22"/>
  <c r="CF93" i="22"/>
  <c r="CG93" i="22"/>
  <c r="CH93" i="22"/>
  <c r="CI93" i="22"/>
  <c r="CJ93" i="22"/>
  <c r="CK93" i="22"/>
  <c r="CL93" i="22"/>
  <c r="CM93" i="22"/>
  <c r="CN93" i="22"/>
  <c r="CO93" i="22"/>
  <c r="CP93" i="22"/>
  <c r="CQ93" i="22"/>
  <c r="CR93" i="22"/>
  <c r="C94" i="22"/>
  <c r="D94" i="22"/>
  <c r="E94" i="22"/>
  <c r="F94" i="22"/>
  <c r="G94" i="22"/>
  <c r="H94" i="22"/>
  <c r="I94" i="22"/>
  <c r="J94" i="22"/>
  <c r="K94" i="22"/>
  <c r="L94" i="22"/>
  <c r="M94" i="22"/>
  <c r="N94" i="22"/>
  <c r="O94" i="22"/>
  <c r="P94" i="22"/>
  <c r="Q94" i="22"/>
  <c r="R94" i="22"/>
  <c r="S94" i="22"/>
  <c r="T94" i="22"/>
  <c r="U94" i="22"/>
  <c r="V94" i="22"/>
  <c r="W94" i="22"/>
  <c r="X94" i="22"/>
  <c r="Y94" i="22"/>
  <c r="Z94" i="22"/>
  <c r="AA94" i="22"/>
  <c r="AB94" i="22"/>
  <c r="AC94" i="22"/>
  <c r="AD94" i="22"/>
  <c r="AE94" i="22"/>
  <c r="AF94" i="22"/>
  <c r="AG94" i="22"/>
  <c r="AH94" i="22"/>
  <c r="AI94" i="22"/>
  <c r="AJ94" i="22"/>
  <c r="AK94" i="22"/>
  <c r="AL94" i="22"/>
  <c r="AM94" i="22"/>
  <c r="AN94" i="22"/>
  <c r="AO94" i="22"/>
  <c r="AP94" i="22"/>
  <c r="AQ94" i="22"/>
  <c r="AR94" i="22"/>
  <c r="AS94" i="22"/>
  <c r="AT94" i="22"/>
  <c r="AU94" i="22"/>
  <c r="AV94" i="22"/>
  <c r="AW94" i="22"/>
  <c r="AX94" i="22"/>
  <c r="AY94" i="22"/>
  <c r="AZ94" i="22"/>
  <c r="BA94" i="22"/>
  <c r="BB94" i="22"/>
  <c r="BC94" i="22"/>
  <c r="BD94" i="22"/>
  <c r="BE94" i="22"/>
  <c r="BF94" i="22"/>
  <c r="BG94" i="22"/>
  <c r="BH94" i="22"/>
  <c r="BI94" i="22"/>
  <c r="BJ94" i="22"/>
  <c r="BK94" i="22"/>
  <c r="BL94" i="22"/>
  <c r="BM94" i="22"/>
  <c r="BN94" i="22"/>
  <c r="BO94" i="22"/>
  <c r="BP94" i="22"/>
  <c r="BQ94" i="22"/>
  <c r="BR94" i="22"/>
  <c r="BS94" i="22"/>
  <c r="BT94" i="22"/>
  <c r="BU94" i="22"/>
  <c r="BV94" i="22"/>
  <c r="BW94" i="22"/>
  <c r="BX94" i="22"/>
  <c r="BY94" i="22"/>
  <c r="BZ94" i="22"/>
  <c r="CA94" i="22"/>
  <c r="CB94" i="22"/>
  <c r="CC94" i="22"/>
  <c r="CD94" i="22"/>
  <c r="CE94" i="22"/>
  <c r="CF94" i="22"/>
  <c r="CG94" i="22"/>
  <c r="CH94" i="22"/>
  <c r="CI94" i="22"/>
  <c r="CJ94" i="22"/>
  <c r="CK94" i="22"/>
  <c r="CL94" i="22"/>
  <c r="CM94" i="22"/>
  <c r="CN94" i="22"/>
  <c r="CO94" i="22"/>
  <c r="CP94" i="22"/>
  <c r="CQ94" i="22"/>
  <c r="CR94" i="22"/>
  <c r="C95" i="22"/>
  <c r="D95" i="22"/>
  <c r="E95" i="22"/>
  <c r="F95" i="22"/>
  <c r="G95" i="22"/>
  <c r="H95" i="22"/>
  <c r="I95" i="22"/>
  <c r="J95" i="22"/>
  <c r="K95" i="22"/>
  <c r="L95" i="22"/>
  <c r="M95" i="22"/>
  <c r="N95" i="22"/>
  <c r="O95" i="22"/>
  <c r="P95" i="22"/>
  <c r="Q95" i="22"/>
  <c r="R95" i="22"/>
  <c r="S95" i="22"/>
  <c r="T95" i="22"/>
  <c r="U95" i="22"/>
  <c r="V95" i="22"/>
  <c r="W95" i="22"/>
  <c r="X95" i="22"/>
  <c r="Y95" i="22"/>
  <c r="Z95" i="22"/>
  <c r="AA95" i="22"/>
  <c r="AB95" i="22"/>
  <c r="AC95" i="22"/>
  <c r="AD95" i="22"/>
  <c r="AE95" i="22"/>
  <c r="AF95" i="22"/>
  <c r="AG95" i="22"/>
  <c r="AH95" i="22"/>
  <c r="AI95" i="22"/>
  <c r="AJ95" i="22"/>
  <c r="AK95" i="22"/>
  <c r="AL95" i="22"/>
  <c r="AM95" i="22"/>
  <c r="AN95" i="22"/>
  <c r="AO95" i="22"/>
  <c r="AP95" i="22"/>
  <c r="AQ95" i="22"/>
  <c r="AR95" i="22"/>
  <c r="AS95" i="22"/>
  <c r="AT95" i="22"/>
  <c r="AU95" i="22"/>
  <c r="AV95" i="22"/>
  <c r="AW95" i="22"/>
  <c r="AX95" i="22"/>
  <c r="AY95" i="22"/>
  <c r="AZ95" i="22"/>
  <c r="BA95" i="22"/>
  <c r="BB95" i="22"/>
  <c r="BC95" i="22"/>
  <c r="BD95" i="22"/>
  <c r="BE95" i="22"/>
  <c r="BF95" i="22"/>
  <c r="BG95" i="22"/>
  <c r="BH95" i="22"/>
  <c r="BI95" i="22"/>
  <c r="BJ95" i="22"/>
  <c r="BK95" i="22"/>
  <c r="BL95" i="22"/>
  <c r="BM95" i="22"/>
  <c r="BN95" i="22"/>
  <c r="BO95" i="22"/>
  <c r="BP95" i="22"/>
  <c r="BQ95" i="22"/>
  <c r="BR95" i="22"/>
  <c r="BS95" i="22"/>
  <c r="BT95" i="22"/>
  <c r="BU95" i="22"/>
  <c r="BV95" i="22"/>
  <c r="BW95" i="22"/>
  <c r="BX95" i="22"/>
  <c r="BY95" i="22"/>
  <c r="BZ95" i="22"/>
  <c r="CA95" i="22"/>
  <c r="CB95" i="22"/>
  <c r="CC95" i="22"/>
  <c r="CD95" i="22"/>
  <c r="CE95" i="22"/>
  <c r="CF95" i="22"/>
  <c r="CG95" i="22"/>
  <c r="CH95" i="22"/>
  <c r="CI95" i="22"/>
  <c r="CJ95" i="22"/>
  <c r="CK95" i="22"/>
  <c r="CL95" i="22"/>
  <c r="CM95" i="22"/>
  <c r="CN95" i="22"/>
  <c r="CO95" i="22"/>
  <c r="CP95" i="22"/>
  <c r="CQ95" i="22"/>
  <c r="CR95" i="22"/>
  <c r="C96" i="22"/>
  <c r="D96" i="22"/>
  <c r="E96" i="22"/>
  <c r="F96" i="22"/>
  <c r="G96" i="22"/>
  <c r="H96" i="22"/>
  <c r="I96" i="22"/>
  <c r="J96" i="22"/>
  <c r="K96" i="22"/>
  <c r="L96" i="22"/>
  <c r="M96" i="22"/>
  <c r="N96" i="22"/>
  <c r="O96" i="22"/>
  <c r="P96" i="22"/>
  <c r="Q96" i="22"/>
  <c r="R96" i="22"/>
  <c r="S96" i="22"/>
  <c r="T96" i="22"/>
  <c r="U96" i="22"/>
  <c r="V96" i="22"/>
  <c r="W96" i="22"/>
  <c r="X96" i="22"/>
  <c r="Y96" i="22"/>
  <c r="Z96" i="22"/>
  <c r="AA96" i="22"/>
  <c r="AB96" i="22"/>
  <c r="AC96" i="22"/>
  <c r="AD96" i="22"/>
  <c r="AE96" i="22"/>
  <c r="AF96" i="22"/>
  <c r="AG96" i="22"/>
  <c r="AH96" i="22"/>
  <c r="AI96" i="22"/>
  <c r="AJ96" i="22"/>
  <c r="AK96" i="22"/>
  <c r="AL96" i="22"/>
  <c r="AM96" i="22"/>
  <c r="AN96" i="22"/>
  <c r="AO96" i="22"/>
  <c r="AP96" i="22"/>
  <c r="AQ96" i="22"/>
  <c r="AR96" i="22"/>
  <c r="AS96" i="22"/>
  <c r="AT96" i="22"/>
  <c r="AU96" i="22"/>
  <c r="AV96" i="22"/>
  <c r="AW96" i="22"/>
  <c r="AX96" i="22"/>
  <c r="AY96" i="22"/>
  <c r="AZ96" i="22"/>
  <c r="BA96" i="22"/>
  <c r="BB96" i="22"/>
  <c r="BC96" i="22"/>
  <c r="BD96" i="22"/>
  <c r="BE96" i="22"/>
  <c r="BF96" i="22"/>
  <c r="BG96" i="22"/>
  <c r="BH96" i="22"/>
  <c r="BI96" i="22"/>
  <c r="BJ96" i="22"/>
  <c r="BK96" i="22"/>
  <c r="BL96" i="22"/>
  <c r="BM96" i="22"/>
  <c r="BN96" i="22"/>
  <c r="BO96" i="22"/>
  <c r="BP96" i="22"/>
  <c r="BQ96" i="22"/>
  <c r="BR96" i="22"/>
  <c r="BS96" i="22"/>
  <c r="BT96" i="22"/>
  <c r="BU96" i="22"/>
  <c r="BV96" i="22"/>
  <c r="BW96" i="22"/>
  <c r="BX96" i="22"/>
  <c r="BY96" i="22"/>
  <c r="BZ96" i="22"/>
  <c r="CA96" i="22"/>
  <c r="CB96" i="22"/>
  <c r="CC96" i="22"/>
  <c r="CD96" i="22"/>
  <c r="CE96" i="22"/>
  <c r="CF96" i="22"/>
  <c r="CG96" i="22"/>
  <c r="CH96" i="22"/>
  <c r="CI96" i="22"/>
  <c r="CJ96" i="22"/>
  <c r="CK96" i="22"/>
  <c r="CL96" i="22"/>
  <c r="CM96" i="22"/>
  <c r="CN96" i="22"/>
  <c r="CO96" i="22"/>
  <c r="CP96" i="22"/>
  <c r="CQ96" i="22"/>
  <c r="CR96" i="22"/>
  <c r="C97" i="22"/>
  <c r="D97" i="22"/>
  <c r="E97" i="22"/>
  <c r="F97" i="22"/>
  <c r="G97" i="22"/>
  <c r="H97" i="22"/>
  <c r="I97" i="22"/>
  <c r="J97" i="22"/>
  <c r="K97" i="22"/>
  <c r="L97" i="22"/>
  <c r="M97" i="22"/>
  <c r="N97" i="22"/>
  <c r="O97" i="22"/>
  <c r="P97" i="22"/>
  <c r="Q97" i="22"/>
  <c r="R97" i="22"/>
  <c r="S97" i="22"/>
  <c r="T97" i="22"/>
  <c r="U97" i="22"/>
  <c r="V97" i="22"/>
  <c r="W97" i="22"/>
  <c r="X97" i="22"/>
  <c r="Y97" i="22"/>
  <c r="Z97" i="22"/>
  <c r="AA97" i="22"/>
  <c r="AB97" i="22"/>
  <c r="AC97" i="22"/>
  <c r="AD97" i="22"/>
  <c r="AE97" i="22"/>
  <c r="AF97" i="22"/>
  <c r="AG97" i="22"/>
  <c r="AH97" i="22"/>
  <c r="AI97" i="22"/>
  <c r="AJ97" i="22"/>
  <c r="AK97" i="22"/>
  <c r="AL97" i="22"/>
  <c r="AM97" i="22"/>
  <c r="AN97" i="22"/>
  <c r="AO97" i="22"/>
  <c r="AP97" i="22"/>
  <c r="AQ97" i="22"/>
  <c r="AR97" i="22"/>
  <c r="AS97" i="22"/>
  <c r="AT97" i="22"/>
  <c r="AU97" i="22"/>
  <c r="AV97" i="22"/>
  <c r="AW97" i="22"/>
  <c r="AX97" i="22"/>
  <c r="AY97" i="22"/>
  <c r="AZ97" i="22"/>
  <c r="BA97" i="22"/>
  <c r="BB97" i="22"/>
  <c r="BC97" i="22"/>
  <c r="BD97" i="22"/>
  <c r="BE97" i="22"/>
  <c r="BF97" i="22"/>
  <c r="BG97" i="22"/>
  <c r="BH97" i="22"/>
  <c r="BI97" i="22"/>
  <c r="BJ97" i="22"/>
  <c r="BK97" i="22"/>
  <c r="BL97" i="22"/>
  <c r="BM97" i="22"/>
  <c r="BN97" i="22"/>
  <c r="BO97" i="22"/>
  <c r="BP97" i="22"/>
  <c r="BQ97" i="22"/>
  <c r="BR97" i="22"/>
  <c r="BS97" i="22"/>
  <c r="BT97" i="22"/>
  <c r="BU97" i="22"/>
  <c r="BV97" i="22"/>
  <c r="BW97" i="22"/>
  <c r="BX97" i="22"/>
  <c r="BY97" i="22"/>
  <c r="BZ97" i="22"/>
  <c r="CA97" i="22"/>
  <c r="CB97" i="22"/>
  <c r="CC97" i="22"/>
  <c r="CD97" i="22"/>
  <c r="CE97" i="22"/>
  <c r="CF97" i="22"/>
  <c r="CG97" i="22"/>
  <c r="CH97" i="22"/>
  <c r="CI97" i="22"/>
  <c r="CJ97" i="22"/>
  <c r="CK97" i="22"/>
  <c r="CL97" i="22"/>
  <c r="CM97" i="22"/>
  <c r="CN97" i="22"/>
  <c r="CO97" i="22"/>
  <c r="CP97" i="22"/>
  <c r="CQ97" i="22"/>
  <c r="CR97" i="22"/>
  <c r="C98" i="22"/>
  <c r="D98" i="22"/>
  <c r="E98" i="22"/>
  <c r="F98" i="22"/>
  <c r="G98" i="22"/>
  <c r="H98" i="22"/>
  <c r="I98" i="22"/>
  <c r="J98" i="22"/>
  <c r="K98" i="22"/>
  <c r="L98" i="22"/>
  <c r="M98" i="22"/>
  <c r="N98" i="22"/>
  <c r="O98" i="22"/>
  <c r="P98" i="22"/>
  <c r="Q98" i="22"/>
  <c r="R98" i="22"/>
  <c r="S98" i="22"/>
  <c r="T98" i="22"/>
  <c r="U98" i="22"/>
  <c r="V98" i="22"/>
  <c r="W98" i="22"/>
  <c r="X98" i="22"/>
  <c r="Y98" i="22"/>
  <c r="Z98" i="22"/>
  <c r="AA98" i="22"/>
  <c r="AB98" i="22"/>
  <c r="AC98" i="22"/>
  <c r="AD98" i="22"/>
  <c r="AE98" i="22"/>
  <c r="AF98" i="22"/>
  <c r="AG98" i="22"/>
  <c r="AH98" i="22"/>
  <c r="AI98" i="22"/>
  <c r="AJ98" i="22"/>
  <c r="AK98" i="22"/>
  <c r="AL98" i="22"/>
  <c r="AM98" i="22"/>
  <c r="AN98" i="22"/>
  <c r="AO98" i="22"/>
  <c r="AP98" i="22"/>
  <c r="AQ98" i="22"/>
  <c r="AR98" i="22"/>
  <c r="AS98" i="22"/>
  <c r="AT98" i="22"/>
  <c r="AU98" i="22"/>
  <c r="AV98" i="22"/>
  <c r="AW98" i="22"/>
  <c r="AX98" i="22"/>
  <c r="AY98" i="22"/>
  <c r="AZ98" i="22"/>
  <c r="BA98" i="22"/>
  <c r="BB98" i="22"/>
  <c r="BC98" i="22"/>
  <c r="BD98" i="22"/>
  <c r="BE98" i="22"/>
  <c r="BF98" i="22"/>
  <c r="BG98" i="22"/>
  <c r="BH98" i="22"/>
  <c r="BI98" i="22"/>
  <c r="BJ98" i="22"/>
  <c r="BK98" i="22"/>
  <c r="BL98" i="22"/>
  <c r="BM98" i="22"/>
  <c r="BN98" i="22"/>
  <c r="BO98" i="22"/>
  <c r="BP98" i="22"/>
  <c r="BQ98" i="22"/>
  <c r="BR98" i="22"/>
  <c r="BS98" i="22"/>
  <c r="BT98" i="22"/>
  <c r="BU98" i="22"/>
  <c r="BV98" i="22"/>
  <c r="BW98" i="22"/>
  <c r="BX98" i="22"/>
  <c r="BY98" i="22"/>
  <c r="BZ98" i="22"/>
  <c r="CA98" i="22"/>
  <c r="CB98" i="22"/>
  <c r="CC98" i="22"/>
  <c r="CD98" i="22"/>
  <c r="CE98" i="22"/>
  <c r="CF98" i="22"/>
  <c r="CG98" i="22"/>
  <c r="CH98" i="22"/>
  <c r="CI98" i="22"/>
  <c r="CJ98" i="22"/>
  <c r="CK98" i="22"/>
  <c r="CL98" i="22"/>
  <c r="CM98" i="22"/>
  <c r="CN98" i="22"/>
  <c r="CO98" i="22"/>
  <c r="CP98" i="22"/>
  <c r="CQ98" i="22"/>
  <c r="CR98" i="22"/>
  <c r="C99" i="22"/>
  <c r="D99" i="22"/>
  <c r="E99" i="22"/>
  <c r="F99" i="22"/>
  <c r="G99" i="22"/>
  <c r="H99" i="22"/>
  <c r="I99" i="22"/>
  <c r="J99" i="22"/>
  <c r="K99" i="22"/>
  <c r="L99" i="22"/>
  <c r="M99" i="22"/>
  <c r="N99" i="22"/>
  <c r="O99" i="22"/>
  <c r="P99" i="22"/>
  <c r="Q99" i="22"/>
  <c r="R99" i="22"/>
  <c r="S99" i="22"/>
  <c r="T99" i="22"/>
  <c r="U99" i="22"/>
  <c r="V99" i="22"/>
  <c r="W99" i="22"/>
  <c r="X99" i="22"/>
  <c r="Y99" i="22"/>
  <c r="Z99" i="22"/>
  <c r="AA99" i="22"/>
  <c r="AB99" i="22"/>
  <c r="AC99" i="22"/>
  <c r="AD99" i="22"/>
  <c r="AE99" i="22"/>
  <c r="AF99" i="22"/>
  <c r="AG99" i="22"/>
  <c r="AH99" i="22"/>
  <c r="AI99" i="22"/>
  <c r="AJ99" i="22"/>
  <c r="AK99" i="22"/>
  <c r="AL99" i="22"/>
  <c r="AM99" i="22"/>
  <c r="AN99" i="22"/>
  <c r="AO99" i="22"/>
  <c r="AP99" i="22"/>
  <c r="AQ99" i="22"/>
  <c r="AR99" i="22"/>
  <c r="AS99" i="22"/>
  <c r="AT99" i="22"/>
  <c r="AU99" i="22"/>
  <c r="AV99" i="22"/>
  <c r="AW99" i="22"/>
  <c r="AX99" i="22"/>
  <c r="AY99" i="22"/>
  <c r="AZ99" i="22"/>
  <c r="BA99" i="22"/>
  <c r="BB99" i="22"/>
  <c r="BC99" i="22"/>
  <c r="BD99" i="22"/>
  <c r="BE99" i="22"/>
  <c r="BF99" i="22"/>
  <c r="BG99" i="22"/>
  <c r="BH99" i="22"/>
  <c r="BI99" i="22"/>
  <c r="BJ99" i="22"/>
  <c r="BK99" i="22"/>
  <c r="BL99" i="22"/>
  <c r="BM99" i="22"/>
  <c r="BN99" i="22"/>
  <c r="BO99" i="22"/>
  <c r="BP99" i="22"/>
  <c r="BQ99" i="22"/>
  <c r="BR99" i="22"/>
  <c r="BS99" i="22"/>
  <c r="BT99" i="22"/>
  <c r="BU99" i="22"/>
  <c r="BV99" i="22"/>
  <c r="BW99" i="22"/>
  <c r="BX99" i="22"/>
  <c r="BY99" i="22"/>
  <c r="BZ99" i="22"/>
  <c r="CA99" i="22"/>
  <c r="CB99" i="22"/>
  <c r="CC99" i="22"/>
  <c r="CD99" i="22"/>
  <c r="CE99" i="22"/>
  <c r="CF99" i="22"/>
  <c r="CG99" i="22"/>
  <c r="CH99" i="22"/>
  <c r="CI99" i="22"/>
  <c r="CJ99" i="22"/>
  <c r="CK99" i="22"/>
  <c r="CL99" i="22"/>
  <c r="CM99" i="22"/>
  <c r="CN99" i="22"/>
  <c r="CO99" i="22"/>
  <c r="CP99" i="22"/>
  <c r="CQ99" i="22"/>
  <c r="CR99" i="22"/>
  <c r="C100" i="22"/>
  <c r="D100" i="22"/>
  <c r="E100" i="22"/>
  <c r="F100" i="22"/>
  <c r="G100" i="22"/>
  <c r="H100" i="22"/>
  <c r="I100" i="22"/>
  <c r="J100" i="22"/>
  <c r="K100" i="22"/>
  <c r="L100" i="22"/>
  <c r="M100" i="22"/>
  <c r="N100" i="22"/>
  <c r="O100" i="22"/>
  <c r="P100" i="22"/>
  <c r="Q100" i="22"/>
  <c r="R100" i="22"/>
  <c r="S100" i="22"/>
  <c r="T100" i="22"/>
  <c r="U100" i="22"/>
  <c r="V100" i="22"/>
  <c r="W100" i="22"/>
  <c r="X100" i="22"/>
  <c r="Y100" i="22"/>
  <c r="Z100" i="22"/>
  <c r="AA100" i="22"/>
  <c r="AB100" i="22"/>
  <c r="AC100" i="22"/>
  <c r="AD100" i="22"/>
  <c r="AE100" i="22"/>
  <c r="AF100" i="22"/>
  <c r="AG100" i="22"/>
  <c r="AH100" i="22"/>
  <c r="AI100" i="22"/>
  <c r="AJ100" i="22"/>
  <c r="AK100" i="22"/>
  <c r="AL100" i="22"/>
  <c r="AM100" i="22"/>
  <c r="AN100" i="22"/>
  <c r="AO100" i="22"/>
  <c r="AP100" i="22"/>
  <c r="AQ100" i="22"/>
  <c r="AR100" i="22"/>
  <c r="AS100" i="22"/>
  <c r="AT100" i="22"/>
  <c r="AU100" i="22"/>
  <c r="AV100" i="22"/>
  <c r="AW100" i="22"/>
  <c r="AX100" i="22"/>
  <c r="AY100" i="22"/>
  <c r="AZ100" i="22"/>
  <c r="BA100" i="22"/>
  <c r="BB100" i="22"/>
  <c r="BC100" i="22"/>
  <c r="BD100" i="22"/>
  <c r="BE100" i="22"/>
  <c r="BF100" i="22"/>
  <c r="BG100" i="22"/>
  <c r="BH100" i="22"/>
  <c r="BI100" i="22"/>
  <c r="BJ100" i="22"/>
  <c r="BK100" i="22"/>
  <c r="BL100" i="22"/>
  <c r="BM100" i="22"/>
  <c r="BN100" i="22"/>
  <c r="BO100" i="22"/>
  <c r="BP100" i="22"/>
  <c r="BQ100" i="22"/>
  <c r="BR100" i="22"/>
  <c r="BS100" i="22"/>
  <c r="BT100" i="22"/>
  <c r="BU100" i="22"/>
  <c r="BV100" i="22"/>
  <c r="BW100" i="22"/>
  <c r="BX100" i="22"/>
  <c r="BY100" i="22"/>
  <c r="BZ100" i="22"/>
  <c r="CA100" i="22"/>
  <c r="CB100" i="22"/>
  <c r="CC100" i="22"/>
  <c r="CD100" i="22"/>
  <c r="CE100" i="22"/>
  <c r="CF100" i="22"/>
  <c r="CG100" i="22"/>
  <c r="CH100" i="22"/>
  <c r="CI100" i="22"/>
  <c r="CJ100" i="22"/>
  <c r="CK100" i="22"/>
  <c r="CL100" i="22"/>
  <c r="CM100" i="22"/>
  <c r="CN100" i="22"/>
  <c r="CO100" i="22"/>
  <c r="CP100" i="22"/>
  <c r="CQ100" i="22"/>
  <c r="CR100" i="22"/>
  <c r="C101" i="22"/>
  <c r="D101" i="22"/>
  <c r="E101" i="22"/>
  <c r="F101" i="22"/>
  <c r="G101" i="22"/>
  <c r="H101" i="22"/>
  <c r="I101" i="22"/>
  <c r="J101" i="22"/>
  <c r="K101" i="22"/>
  <c r="L101" i="22"/>
  <c r="M101" i="22"/>
  <c r="N101" i="22"/>
  <c r="O101" i="22"/>
  <c r="P101" i="22"/>
  <c r="Q101" i="22"/>
  <c r="R101" i="22"/>
  <c r="S101" i="22"/>
  <c r="T101" i="22"/>
  <c r="U101" i="22"/>
  <c r="V101" i="22"/>
  <c r="W101" i="22"/>
  <c r="X101" i="22"/>
  <c r="Y101" i="22"/>
  <c r="Z101" i="22"/>
  <c r="AA101" i="22"/>
  <c r="AB101" i="22"/>
  <c r="AC101" i="22"/>
  <c r="AD101" i="22"/>
  <c r="AE101" i="22"/>
  <c r="AF101" i="22"/>
  <c r="AG101" i="22"/>
  <c r="AH101" i="22"/>
  <c r="AI101" i="22"/>
  <c r="AJ101" i="22"/>
  <c r="AK101" i="22"/>
  <c r="AL101" i="22"/>
  <c r="AM101" i="22"/>
  <c r="AN101" i="22"/>
  <c r="AO101" i="22"/>
  <c r="AP101" i="22"/>
  <c r="AQ101" i="22"/>
  <c r="AR101" i="22"/>
  <c r="AS101" i="22"/>
  <c r="AT101" i="22"/>
  <c r="AU101" i="22"/>
  <c r="AV101" i="22"/>
  <c r="AW101" i="22"/>
  <c r="AX101" i="22"/>
  <c r="AY101" i="22"/>
  <c r="AZ101" i="22"/>
  <c r="BA101" i="22"/>
  <c r="BB101" i="22"/>
  <c r="BC101" i="22"/>
  <c r="BD101" i="22"/>
  <c r="BE101" i="22"/>
  <c r="BF101" i="22"/>
  <c r="BG101" i="22"/>
  <c r="BH101" i="22"/>
  <c r="BI101" i="22"/>
  <c r="BJ101" i="22"/>
  <c r="BK101" i="22"/>
  <c r="BL101" i="22"/>
  <c r="BM101" i="22"/>
  <c r="BN101" i="22"/>
  <c r="BO101" i="22"/>
  <c r="BP101" i="22"/>
  <c r="BQ101" i="22"/>
  <c r="BR101" i="22"/>
  <c r="BS101" i="22"/>
  <c r="BT101" i="22"/>
  <c r="BU101" i="22"/>
  <c r="BV101" i="22"/>
  <c r="BW101" i="22"/>
  <c r="BX101" i="22"/>
  <c r="BY101" i="22"/>
  <c r="BZ101" i="22"/>
  <c r="CA101" i="22"/>
  <c r="CB101" i="22"/>
  <c r="CC101" i="22"/>
  <c r="CD101" i="22"/>
  <c r="CE101" i="22"/>
  <c r="CF101" i="22"/>
  <c r="CG101" i="22"/>
  <c r="CH101" i="22"/>
  <c r="CI101" i="22"/>
  <c r="CJ101" i="22"/>
  <c r="CK101" i="22"/>
  <c r="CL101" i="22"/>
  <c r="CM101" i="22"/>
  <c r="CN101" i="22"/>
  <c r="CO101" i="22"/>
  <c r="CP101" i="22"/>
  <c r="CQ101" i="22"/>
  <c r="CR101" i="22"/>
  <c r="C102" i="22"/>
  <c r="D102" i="22"/>
  <c r="E102" i="22"/>
  <c r="F102" i="22"/>
  <c r="G102" i="22"/>
  <c r="H102" i="22"/>
  <c r="I102" i="22"/>
  <c r="J102" i="22"/>
  <c r="K102" i="22"/>
  <c r="L102" i="22"/>
  <c r="M102" i="22"/>
  <c r="N102" i="22"/>
  <c r="O102" i="22"/>
  <c r="P102" i="22"/>
  <c r="Q102" i="22"/>
  <c r="R102" i="22"/>
  <c r="S102" i="22"/>
  <c r="T102" i="22"/>
  <c r="U102" i="22"/>
  <c r="V102" i="22"/>
  <c r="W102" i="22"/>
  <c r="X102" i="22"/>
  <c r="Y102" i="22"/>
  <c r="Z102" i="22"/>
  <c r="AA102" i="22"/>
  <c r="AB102" i="22"/>
  <c r="AC102" i="22"/>
  <c r="AD102" i="22"/>
  <c r="AE102" i="22"/>
  <c r="AF102" i="22"/>
  <c r="AG102" i="22"/>
  <c r="AH102" i="22"/>
  <c r="AI102" i="22"/>
  <c r="AJ102" i="22"/>
  <c r="AK102" i="22"/>
  <c r="AL102" i="22"/>
  <c r="AM102" i="22"/>
  <c r="AN102" i="22"/>
  <c r="AO102" i="22"/>
  <c r="AP102" i="22"/>
  <c r="AQ102" i="22"/>
  <c r="AR102" i="22"/>
  <c r="AS102" i="22"/>
  <c r="AT102" i="22"/>
  <c r="AU102" i="22"/>
  <c r="AV102" i="22"/>
  <c r="AW102" i="22"/>
  <c r="AX102" i="22"/>
  <c r="AY102" i="22"/>
  <c r="AZ102" i="22"/>
  <c r="BA102" i="22"/>
  <c r="BB102" i="22"/>
  <c r="BC102" i="22"/>
  <c r="BD102" i="22"/>
  <c r="BE102" i="22"/>
  <c r="BF102" i="22"/>
  <c r="BG102" i="22"/>
  <c r="BH102" i="22"/>
  <c r="BI102" i="22"/>
  <c r="BJ102" i="22"/>
  <c r="BK102" i="22"/>
  <c r="BL102" i="22"/>
  <c r="BM102" i="22"/>
  <c r="BN102" i="22"/>
  <c r="BO102" i="22"/>
  <c r="BP102" i="22"/>
  <c r="BQ102" i="22"/>
  <c r="BR102" i="22"/>
  <c r="BS102" i="22"/>
  <c r="BT102" i="22"/>
  <c r="BU102" i="22"/>
  <c r="BV102" i="22"/>
  <c r="BW102" i="22"/>
  <c r="BX102" i="22"/>
  <c r="BY102" i="22"/>
  <c r="BZ102" i="22"/>
  <c r="CA102" i="22"/>
  <c r="CB102" i="22"/>
  <c r="CC102" i="22"/>
  <c r="CD102" i="22"/>
  <c r="CE102" i="22"/>
  <c r="CF102" i="22"/>
  <c r="CG102" i="22"/>
  <c r="CH102" i="22"/>
  <c r="CI102" i="22"/>
  <c r="CJ102" i="22"/>
  <c r="CK102" i="22"/>
  <c r="CL102" i="22"/>
  <c r="CM102" i="22"/>
  <c r="CN102" i="22"/>
  <c r="CO102" i="22"/>
  <c r="CP102" i="22"/>
  <c r="CQ102" i="22"/>
  <c r="CR102" i="22"/>
  <c r="C103" i="22"/>
  <c r="D103" i="22"/>
  <c r="E103" i="22"/>
  <c r="F103" i="22"/>
  <c r="G103" i="22"/>
  <c r="H103" i="22"/>
  <c r="I103" i="22"/>
  <c r="J103" i="22"/>
  <c r="K103" i="22"/>
  <c r="L103" i="22"/>
  <c r="M103" i="22"/>
  <c r="N103" i="22"/>
  <c r="O103" i="22"/>
  <c r="P103" i="22"/>
  <c r="Q103" i="22"/>
  <c r="R103" i="22"/>
  <c r="S103" i="22"/>
  <c r="T103" i="22"/>
  <c r="U103" i="22"/>
  <c r="V103" i="22"/>
  <c r="W103" i="22"/>
  <c r="X103" i="22"/>
  <c r="Y103" i="22"/>
  <c r="Z103" i="22"/>
  <c r="AA103" i="22"/>
  <c r="AB103" i="22"/>
  <c r="AC103" i="22"/>
  <c r="AD103" i="22"/>
  <c r="AE103" i="22"/>
  <c r="AF103" i="22"/>
  <c r="AG103" i="22"/>
  <c r="AH103" i="22"/>
  <c r="AI103" i="22"/>
  <c r="AJ103" i="22"/>
  <c r="AK103" i="22"/>
  <c r="AL103" i="22"/>
  <c r="AM103" i="22"/>
  <c r="AN103" i="22"/>
  <c r="AO103" i="22"/>
  <c r="AP103" i="22"/>
  <c r="AQ103" i="22"/>
  <c r="AR103" i="22"/>
  <c r="AS103" i="22"/>
  <c r="AT103" i="22"/>
  <c r="AU103" i="22"/>
  <c r="AV103" i="22"/>
  <c r="AW103" i="22"/>
  <c r="AX103" i="22"/>
  <c r="AY103" i="22"/>
  <c r="AZ103" i="22"/>
  <c r="BA103" i="22"/>
  <c r="BB103" i="22"/>
  <c r="BC103" i="22"/>
  <c r="BD103" i="22"/>
  <c r="BE103" i="22"/>
  <c r="BF103" i="22"/>
  <c r="BG103" i="22"/>
  <c r="BH103" i="22"/>
  <c r="BI103" i="22"/>
  <c r="BJ103" i="22"/>
  <c r="BK103" i="22"/>
  <c r="BL103" i="22"/>
  <c r="BM103" i="22"/>
  <c r="BN103" i="22"/>
  <c r="BO103" i="22"/>
  <c r="BP103" i="22"/>
  <c r="BQ103" i="22"/>
  <c r="BR103" i="22"/>
  <c r="BS103" i="22"/>
  <c r="BT103" i="22"/>
  <c r="BU103" i="22"/>
  <c r="BV103" i="22"/>
  <c r="BW103" i="22"/>
  <c r="BX103" i="22"/>
  <c r="BY103" i="22"/>
  <c r="BZ103" i="22"/>
  <c r="CA103" i="22"/>
  <c r="CB103" i="22"/>
  <c r="CC103" i="22"/>
  <c r="CD103" i="22"/>
  <c r="CE103" i="22"/>
  <c r="CF103" i="22"/>
  <c r="CG103" i="22"/>
  <c r="CH103" i="22"/>
  <c r="CI103" i="22"/>
  <c r="CJ103" i="22"/>
  <c r="CK103" i="22"/>
  <c r="CL103" i="22"/>
  <c r="CM103" i="22"/>
  <c r="CN103" i="22"/>
  <c r="CO103" i="22"/>
  <c r="CP103" i="22"/>
  <c r="CQ103" i="22"/>
  <c r="CR103" i="22"/>
  <c r="C104" i="22"/>
  <c r="D104" i="22"/>
  <c r="E104" i="22"/>
  <c r="F104" i="22"/>
  <c r="G104" i="22"/>
  <c r="H104" i="22"/>
  <c r="I104" i="22"/>
  <c r="J104" i="22"/>
  <c r="K104" i="22"/>
  <c r="L104" i="22"/>
  <c r="M104" i="22"/>
  <c r="N104" i="22"/>
  <c r="O104" i="22"/>
  <c r="P104" i="22"/>
  <c r="Q104" i="22"/>
  <c r="R104" i="22"/>
  <c r="S104" i="22"/>
  <c r="T104" i="22"/>
  <c r="U104" i="22"/>
  <c r="V104" i="22"/>
  <c r="W104" i="22"/>
  <c r="X104" i="22"/>
  <c r="Y104" i="22"/>
  <c r="Z104" i="22"/>
  <c r="AA104" i="22"/>
  <c r="AB104" i="22"/>
  <c r="AC104" i="22"/>
  <c r="AD104" i="22"/>
  <c r="AE104" i="22"/>
  <c r="AF104" i="22"/>
  <c r="AG104" i="22"/>
  <c r="AH104" i="22"/>
  <c r="AI104" i="22"/>
  <c r="AJ104" i="22"/>
  <c r="AK104" i="22"/>
  <c r="AL104" i="22"/>
  <c r="AM104" i="22"/>
  <c r="AN104" i="22"/>
  <c r="AO104" i="22"/>
  <c r="AP104" i="22"/>
  <c r="AQ104" i="22"/>
  <c r="AR104" i="22"/>
  <c r="AS104" i="22"/>
  <c r="AT104" i="22"/>
  <c r="AU104" i="22"/>
  <c r="AV104" i="22"/>
  <c r="AW104" i="22"/>
  <c r="AX104" i="22"/>
  <c r="AY104" i="22"/>
  <c r="AZ104" i="22"/>
  <c r="BA104" i="22"/>
  <c r="BB104" i="22"/>
  <c r="BC104" i="22"/>
  <c r="BD104" i="22"/>
  <c r="BE104" i="22"/>
  <c r="BF104" i="22"/>
  <c r="BG104" i="22"/>
  <c r="BH104" i="22"/>
  <c r="BI104" i="22"/>
  <c r="BJ104" i="22"/>
  <c r="BK104" i="22"/>
  <c r="BL104" i="22"/>
  <c r="BM104" i="22"/>
  <c r="BN104" i="22"/>
  <c r="BO104" i="22"/>
  <c r="BP104" i="22"/>
  <c r="BQ104" i="22"/>
  <c r="BR104" i="22"/>
  <c r="BS104" i="22"/>
  <c r="BT104" i="22"/>
  <c r="BU104" i="22"/>
  <c r="BV104" i="22"/>
  <c r="BW104" i="22"/>
  <c r="BX104" i="22"/>
  <c r="BY104" i="22"/>
  <c r="BZ104" i="22"/>
  <c r="CA104" i="22"/>
  <c r="CB104" i="22"/>
  <c r="CC104" i="22"/>
  <c r="CD104" i="22"/>
  <c r="CE104" i="22"/>
  <c r="CF104" i="22"/>
  <c r="CG104" i="22"/>
  <c r="CH104" i="22"/>
  <c r="CI104" i="22"/>
  <c r="CJ104" i="22"/>
  <c r="CK104" i="22"/>
  <c r="CL104" i="22"/>
  <c r="CM104" i="22"/>
  <c r="CN104" i="22"/>
  <c r="CO104" i="22"/>
  <c r="CP104" i="22"/>
  <c r="CQ104" i="22"/>
  <c r="CR104" i="22"/>
  <c r="C105" i="22"/>
  <c r="D105" i="22"/>
  <c r="E105" i="22"/>
  <c r="F105" i="22"/>
  <c r="G105" i="22"/>
  <c r="H105" i="22"/>
  <c r="I105" i="22"/>
  <c r="J105" i="22"/>
  <c r="K105" i="22"/>
  <c r="L105" i="22"/>
  <c r="M105" i="22"/>
  <c r="N105" i="22"/>
  <c r="O105" i="22"/>
  <c r="P105" i="22"/>
  <c r="Q105" i="22"/>
  <c r="R105" i="22"/>
  <c r="S105" i="22"/>
  <c r="T105" i="22"/>
  <c r="U105" i="22"/>
  <c r="V105" i="22"/>
  <c r="W105" i="22"/>
  <c r="X105" i="22"/>
  <c r="Y105" i="22"/>
  <c r="Z105" i="22"/>
  <c r="AA105" i="22"/>
  <c r="AB105" i="22"/>
  <c r="AC105" i="22"/>
  <c r="AD105" i="22"/>
  <c r="AE105" i="22"/>
  <c r="AF105" i="22"/>
  <c r="AG105" i="22"/>
  <c r="AH105" i="22"/>
  <c r="AI105" i="22"/>
  <c r="AJ105" i="22"/>
  <c r="AK105" i="22"/>
  <c r="AL105" i="22"/>
  <c r="AM105" i="22"/>
  <c r="AN105" i="22"/>
  <c r="AO105" i="22"/>
  <c r="AP105" i="22"/>
  <c r="AQ105" i="22"/>
  <c r="AR105" i="22"/>
  <c r="AS105" i="22"/>
  <c r="AT105" i="22"/>
  <c r="AU105" i="22"/>
  <c r="AV105" i="22"/>
  <c r="AW105" i="22"/>
  <c r="AX105" i="22"/>
  <c r="AY105" i="22"/>
  <c r="AZ105" i="22"/>
  <c r="BA105" i="22"/>
  <c r="BB105" i="22"/>
  <c r="BC105" i="22"/>
  <c r="BD105" i="22"/>
  <c r="BE105" i="22"/>
  <c r="BF105" i="22"/>
  <c r="BG105" i="22"/>
  <c r="BH105" i="22"/>
  <c r="BI105" i="22"/>
  <c r="BJ105" i="22"/>
  <c r="BK105" i="22"/>
  <c r="BL105" i="22"/>
  <c r="BM105" i="22"/>
  <c r="BN105" i="22"/>
  <c r="BO105" i="22"/>
  <c r="BP105" i="22"/>
  <c r="BQ105" i="22"/>
  <c r="BR105" i="22"/>
  <c r="BS105" i="22"/>
  <c r="BT105" i="22"/>
  <c r="BU105" i="22"/>
  <c r="BV105" i="22"/>
  <c r="BW105" i="22"/>
  <c r="BX105" i="22"/>
  <c r="BY105" i="22"/>
  <c r="BZ105" i="22"/>
  <c r="CA105" i="22"/>
  <c r="CB105" i="22"/>
  <c r="CC105" i="22"/>
  <c r="CD105" i="22"/>
  <c r="CE105" i="22"/>
  <c r="CF105" i="22"/>
  <c r="CG105" i="22"/>
  <c r="CH105" i="22"/>
  <c r="CI105" i="22"/>
  <c r="CJ105" i="22"/>
  <c r="CK105" i="22"/>
  <c r="CL105" i="22"/>
  <c r="CM105" i="22"/>
  <c r="CN105" i="22"/>
  <c r="CO105" i="22"/>
  <c r="CP105" i="22"/>
  <c r="CQ105" i="22"/>
  <c r="CR105" i="22"/>
  <c r="C106" i="22"/>
  <c r="D106" i="22"/>
  <c r="E106" i="22"/>
  <c r="F106" i="22"/>
  <c r="G106" i="22"/>
  <c r="H106" i="22"/>
  <c r="I106" i="22"/>
  <c r="J106" i="22"/>
  <c r="K106" i="22"/>
  <c r="L106" i="22"/>
  <c r="M106" i="22"/>
  <c r="N106" i="22"/>
  <c r="O106" i="22"/>
  <c r="P106" i="22"/>
  <c r="Q106" i="22"/>
  <c r="R106" i="22"/>
  <c r="S106" i="22"/>
  <c r="T106" i="22"/>
  <c r="U106" i="22"/>
  <c r="V106" i="22"/>
  <c r="W106" i="22"/>
  <c r="X106" i="22"/>
  <c r="Y106" i="22"/>
  <c r="Z106" i="22"/>
  <c r="AA106" i="22"/>
  <c r="AB106" i="22"/>
  <c r="AC106" i="22"/>
  <c r="AD106" i="22"/>
  <c r="AE106" i="22"/>
  <c r="AF106" i="22"/>
  <c r="AG106" i="22"/>
  <c r="AH106" i="22"/>
  <c r="AI106" i="22"/>
  <c r="AJ106" i="22"/>
  <c r="AK106" i="22"/>
  <c r="AL106" i="22"/>
  <c r="AM106" i="22"/>
  <c r="AN106" i="22"/>
  <c r="AO106" i="22"/>
  <c r="AP106" i="22"/>
  <c r="AQ106" i="22"/>
  <c r="AR106" i="22"/>
  <c r="AS106" i="22"/>
  <c r="AT106" i="22"/>
  <c r="AU106" i="22"/>
  <c r="AV106" i="22"/>
  <c r="AW106" i="22"/>
  <c r="AX106" i="22"/>
  <c r="AY106" i="22"/>
  <c r="AZ106" i="22"/>
  <c r="BA106" i="22"/>
  <c r="BB106" i="22"/>
  <c r="BC106" i="22"/>
  <c r="BD106" i="22"/>
  <c r="BE106" i="22"/>
  <c r="BF106" i="22"/>
  <c r="BG106" i="22"/>
  <c r="BH106" i="22"/>
  <c r="BI106" i="22"/>
  <c r="BJ106" i="22"/>
  <c r="BK106" i="22"/>
  <c r="BL106" i="22"/>
  <c r="BM106" i="22"/>
  <c r="BN106" i="22"/>
  <c r="BO106" i="22"/>
  <c r="BP106" i="22"/>
  <c r="BQ106" i="22"/>
  <c r="BR106" i="22"/>
  <c r="BS106" i="22"/>
  <c r="BT106" i="22"/>
  <c r="BU106" i="22"/>
  <c r="BV106" i="22"/>
  <c r="BW106" i="22"/>
  <c r="BX106" i="22"/>
  <c r="BY106" i="22"/>
  <c r="BZ106" i="22"/>
  <c r="CA106" i="22"/>
  <c r="CB106" i="22"/>
  <c r="CC106" i="22"/>
  <c r="CD106" i="22"/>
  <c r="CE106" i="22"/>
  <c r="CF106" i="22"/>
  <c r="CG106" i="22"/>
  <c r="CH106" i="22"/>
  <c r="CI106" i="22"/>
  <c r="CJ106" i="22"/>
  <c r="CK106" i="22"/>
  <c r="CL106" i="22"/>
  <c r="CM106" i="22"/>
  <c r="CN106" i="22"/>
  <c r="CO106" i="22"/>
  <c r="CP106" i="22"/>
  <c r="CQ106" i="22"/>
  <c r="CR106" i="22"/>
  <c r="C107" i="22"/>
  <c r="D107" i="22"/>
  <c r="E107" i="22"/>
  <c r="F107" i="22"/>
  <c r="G107" i="22"/>
  <c r="H107" i="22"/>
  <c r="I107" i="22"/>
  <c r="J107" i="22"/>
  <c r="K107" i="22"/>
  <c r="L107" i="22"/>
  <c r="M107" i="22"/>
  <c r="N107" i="22"/>
  <c r="O107" i="22"/>
  <c r="P107" i="22"/>
  <c r="Q107" i="22"/>
  <c r="R107" i="22"/>
  <c r="S107" i="22"/>
  <c r="T107" i="22"/>
  <c r="U107" i="22"/>
  <c r="V107" i="22"/>
  <c r="W107" i="22"/>
  <c r="X107" i="22"/>
  <c r="Y107" i="22"/>
  <c r="Z107" i="22"/>
  <c r="AA107" i="22"/>
  <c r="AB107" i="22"/>
  <c r="AC107" i="22"/>
  <c r="AD107" i="22"/>
  <c r="AE107" i="22"/>
  <c r="AF107" i="22"/>
  <c r="AG107" i="22"/>
  <c r="AH107" i="22"/>
  <c r="AI107" i="22"/>
  <c r="AJ107" i="22"/>
  <c r="AK107" i="22"/>
  <c r="AL107" i="22"/>
  <c r="AM107" i="22"/>
  <c r="AN107" i="22"/>
  <c r="AO107" i="22"/>
  <c r="AP107" i="22"/>
  <c r="AQ107" i="22"/>
  <c r="AR107" i="22"/>
  <c r="AS107" i="22"/>
  <c r="AT107" i="22"/>
  <c r="AU107" i="22"/>
  <c r="AV107" i="22"/>
  <c r="AW107" i="22"/>
  <c r="AX107" i="22"/>
  <c r="AY107" i="22"/>
  <c r="AZ107" i="22"/>
  <c r="BA107" i="22"/>
  <c r="BB107" i="22"/>
  <c r="BC107" i="22"/>
  <c r="BD107" i="22"/>
  <c r="BE107" i="22"/>
  <c r="BF107" i="22"/>
  <c r="BG107" i="22"/>
  <c r="BH107" i="22"/>
  <c r="BI107" i="22"/>
  <c r="BJ107" i="22"/>
  <c r="BK107" i="22"/>
  <c r="BL107" i="22"/>
  <c r="BM107" i="22"/>
  <c r="BN107" i="22"/>
  <c r="BO107" i="22"/>
  <c r="BP107" i="22"/>
  <c r="BQ107" i="22"/>
  <c r="BR107" i="22"/>
  <c r="BS107" i="22"/>
  <c r="BT107" i="22"/>
  <c r="BU107" i="22"/>
  <c r="BV107" i="22"/>
  <c r="BW107" i="22"/>
  <c r="BX107" i="22"/>
  <c r="BY107" i="22"/>
  <c r="BZ107" i="22"/>
  <c r="CA107" i="22"/>
  <c r="CB107" i="22"/>
  <c r="CC107" i="22"/>
  <c r="CD107" i="22"/>
  <c r="CE107" i="22"/>
  <c r="CF107" i="22"/>
  <c r="CG107" i="22"/>
  <c r="CH107" i="22"/>
  <c r="CI107" i="22"/>
  <c r="CJ107" i="22"/>
  <c r="CK107" i="22"/>
  <c r="CL107" i="22"/>
  <c r="CM107" i="22"/>
  <c r="CN107" i="22"/>
  <c r="CO107" i="22"/>
  <c r="CP107" i="22"/>
  <c r="CQ107" i="22"/>
  <c r="CR107" i="22"/>
  <c r="C108" i="22"/>
  <c r="D108" i="22"/>
  <c r="E108" i="22"/>
  <c r="F108" i="22"/>
  <c r="G108" i="22"/>
  <c r="H108" i="22"/>
  <c r="I108" i="22"/>
  <c r="J108" i="22"/>
  <c r="K108" i="22"/>
  <c r="L108" i="22"/>
  <c r="M108" i="22"/>
  <c r="N108" i="22"/>
  <c r="O108" i="22"/>
  <c r="P108" i="22"/>
  <c r="Q108" i="22"/>
  <c r="R108" i="22"/>
  <c r="S108" i="22"/>
  <c r="T108" i="22"/>
  <c r="U108" i="22"/>
  <c r="V108" i="22"/>
  <c r="W108" i="22"/>
  <c r="X108" i="22"/>
  <c r="Y108" i="22"/>
  <c r="Z108" i="22"/>
  <c r="AA108" i="22"/>
  <c r="AB108" i="22"/>
  <c r="AC108" i="22"/>
  <c r="AD108" i="22"/>
  <c r="AE108" i="22"/>
  <c r="AF108" i="22"/>
  <c r="AG108" i="22"/>
  <c r="AH108" i="22"/>
  <c r="AI108" i="22"/>
  <c r="AJ108" i="22"/>
  <c r="AK108" i="22"/>
  <c r="AL108" i="22"/>
  <c r="AM108" i="22"/>
  <c r="AN108" i="22"/>
  <c r="AO108" i="22"/>
  <c r="AP108" i="22"/>
  <c r="AQ108" i="22"/>
  <c r="AR108" i="22"/>
  <c r="AS108" i="22"/>
  <c r="AT108" i="22"/>
  <c r="AU108" i="22"/>
  <c r="AV108" i="22"/>
  <c r="AW108" i="22"/>
  <c r="AX108" i="22"/>
  <c r="AY108" i="22"/>
  <c r="AZ108" i="22"/>
  <c r="BA108" i="22"/>
  <c r="BB108" i="22"/>
  <c r="BC108" i="22"/>
  <c r="BD108" i="22"/>
  <c r="BE108" i="22"/>
  <c r="BF108" i="22"/>
  <c r="BG108" i="22"/>
  <c r="BH108" i="22"/>
  <c r="BI108" i="22"/>
  <c r="BJ108" i="22"/>
  <c r="BK108" i="22"/>
  <c r="BL108" i="22"/>
  <c r="BM108" i="22"/>
  <c r="BN108" i="22"/>
  <c r="BO108" i="22"/>
  <c r="BP108" i="22"/>
  <c r="BQ108" i="22"/>
  <c r="BR108" i="22"/>
  <c r="BS108" i="22"/>
  <c r="BT108" i="22"/>
  <c r="BU108" i="22"/>
  <c r="BV108" i="22"/>
  <c r="BW108" i="22"/>
  <c r="BX108" i="22"/>
  <c r="BY108" i="22"/>
  <c r="BZ108" i="22"/>
  <c r="CA108" i="22"/>
  <c r="CB108" i="22"/>
  <c r="CC108" i="22"/>
  <c r="CD108" i="22"/>
  <c r="CE108" i="22"/>
  <c r="CF108" i="22"/>
  <c r="CG108" i="22"/>
  <c r="CH108" i="22"/>
  <c r="CI108" i="22"/>
  <c r="CJ108" i="22"/>
  <c r="CK108" i="22"/>
  <c r="CL108" i="22"/>
  <c r="CM108" i="22"/>
  <c r="CN108" i="22"/>
  <c r="CO108" i="22"/>
  <c r="CP108" i="22"/>
  <c r="CQ108" i="22"/>
  <c r="CR108" i="22"/>
  <c r="C109" i="22"/>
  <c r="D109" i="22"/>
  <c r="E109" i="22"/>
  <c r="F109" i="22"/>
  <c r="G109" i="22"/>
  <c r="H109" i="22"/>
  <c r="I109" i="22"/>
  <c r="J109" i="22"/>
  <c r="K109" i="22"/>
  <c r="L109" i="22"/>
  <c r="M109" i="22"/>
  <c r="N109" i="22"/>
  <c r="O109" i="22"/>
  <c r="P109" i="22"/>
  <c r="Q109" i="22"/>
  <c r="R109" i="22"/>
  <c r="S109" i="22"/>
  <c r="T109" i="22"/>
  <c r="U109" i="22"/>
  <c r="V109" i="22"/>
  <c r="W109" i="22"/>
  <c r="X109" i="22"/>
  <c r="Y109" i="22"/>
  <c r="Z109" i="22"/>
  <c r="AA109" i="22"/>
  <c r="AB109" i="22"/>
  <c r="AC109" i="22"/>
  <c r="AD109" i="22"/>
  <c r="AE109" i="22"/>
  <c r="AF109" i="22"/>
  <c r="AG109" i="22"/>
  <c r="AH109" i="22"/>
  <c r="AI109" i="22"/>
  <c r="AJ109" i="22"/>
  <c r="AK109" i="22"/>
  <c r="AL109" i="22"/>
  <c r="AM109" i="22"/>
  <c r="AN109" i="22"/>
  <c r="AO109" i="22"/>
  <c r="AP109" i="22"/>
  <c r="AQ109" i="22"/>
  <c r="AR109" i="22"/>
  <c r="AS109" i="22"/>
  <c r="AT109" i="22"/>
  <c r="AU109" i="22"/>
  <c r="AV109" i="22"/>
  <c r="AW109" i="22"/>
  <c r="AX109" i="22"/>
  <c r="AY109" i="22"/>
  <c r="AZ109" i="22"/>
  <c r="BA109" i="22"/>
  <c r="BB109" i="22"/>
  <c r="BC109" i="22"/>
  <c r="BD109" i="22"/>
  <c r="BE109" i="22"/>
  <c r="BF109" i="22"/>
  <c r="BG109" i="22"/>
  <c r="BH109" i="22"/>
  <c r="BI109" i="22"/>
  <c r="BJ109" i="22"/>
  <c r="BK109" i="22"/>
  <c r="BL109" i="22"/>
  <c r="BM109" i="22"/>
  <c r="BN109" i="22"/>
  <c r="BO109" i="22"/>
  <c r="BP109" i="22"/>
  <c r="BQ109" i="22"/>
  <c r="BR109" i="22"/>
  <c r="BS109" i="22"/>
  <c r="BT109" i="22"/>
  <c r="BU109" i="22"/>
  <c r="BV109" i="22"/>
  <c r="BW109" i="22"/>
  <c r="BX109" i="22"/>
  <c r="BY109" i="22"/>
  <c r="BZ109" i="22"/>
  <c r="CA109" i="22"/>
  <c r="CB109" i="22"/>
  <c r="CC109" i="22"/>
  <c r="CD109" i="22"/>
  <c r="CE109" i="22"/>
  <c r="CF109" i="22"/>
  <c r="CG109" i="22"/>
  <c r="CH109" i="22"/>
  <c r="CI109" i="22"/>
  <c r="CJ109" i="22"/>
  <c r="CK109" i="22"/>
  <c r="CL109" i="22"/>
  <c r="CM109" i="22"/>
  <c r="CN109" i="22"/>
  <c r="CO109" i="22"/>
  <c r="CP109" i="22"/>
  <c r="CQ109" i="22"/>
  <c r="CR109" i="22"/>
  <c r="C110" i="22"/>
  <c r="D110" i="22"/>
  <c r="E110" i="22"/>
  <c r="F110" i="22"/>
  <c r="G110" i="22"/>
  <c r="H110" i="22"/>
  <c r="I110" i="22"/>
  <c r="J110" i="22"/>
  <c r="K110" i="22"/>
  <c r="L110" i="22"/>
  <c r="M110" i="22"/>
  <c r="N110" i="22"/>
  <c r="O110" i="22"/>
  <c r="P110" i="22"/>
  <c r="Q110" i="22"/>
  <c r="R110" i="22"/>
  <c r="S110" i="22"/>
  <c r="T110" i="22"/>
  <c r="U110" i="22"/>
  <c r="V110" i="22"/>
  <c r="W110" i="22"/>
  <c r="X110" i="22"/>
  <c r="Y110" i="22"/>
  <c r="Z110" i="22"/>
  <c r="AA110" i="22"/>
  <c r="AB110" i="22"/>
  <c r="AC110" i="22"/>
  <c r="AD110" i="22"/>
  <c r="AE110" i="22"/>
  <c r="AF110" i="22"/>
  <c r="AG110" i="22"/>
  <c r="AH110" i="22"/>
  <c r="AI110" i="22"/>
  <c r="AJ110" i="22"/>
  <c r="AK110" i="22"/>
  <c r="AL110" i="22"/>
  <c r="AM110" i="22"/>
  <c r="AN110" i="22"/>
  <c r="AO110" i="22"/>
  <c r="AP110" i="22"/>
  <c r="AQ110" i="22"/>
  <c r="AR110" i="22"/>
  <c r="AS110" i="22"/>
  <c r="AT110" i="22"/>
  <c r="AU110" i="22"/>
  <c r="AV110" i="22"/>
  <c r="AW110" i="22"/>
  <c r="AX110" i="22"/>
  <c r="AY110" i="22"/>
  <c r="AZ110" i="22"/>
  <c r="BA110" i="22"/>
  <c r="BB110" i="22"/>
  <c r="BC110" i="22"/>
  <c r="BD110" i="22"/>
  <c r="BE110" i="22"/>
  <c r="BF110" i="22"/>
  <c r="BG110" i="22"/>
  <c r="BH110" i="22"/>
  <c r="BI110" i="22"/>
  <c r="BJ110" i="22"/>
  <c r="BK110" i="22"/>
  <c r="BL110" i="22"/>
  <c r="BM110" i="22"/>
  <c r="BN110" i="22"/>
  <c r="BO110" i="22"/>
  <c r="BP110" i="22"/>
  <c r="BQ110" i="22"/>
  <c r="BR110" i="22"/>
  <c r="BS110" i="22"/>
  <c r="BT110" i="22"/>
  <c r="BU110" i="22"/>
  <c r="BV110" i="22"/>
  <c r="BW110" i="22"/>
  <c r="BX110" i="22"/>
  <c r="BY110" i="22"/>
  <c r="BZ110" i="22"/>
  <c r="CA110" i="22"/>
  <c r="CB110" i="22"/>
  <c r="CC110" i="22"/>
  <c r="CD110" i="22"/>
  <c r="CE110" i="22"/>
  <c r="CF110" i="22"/>
  <c r="CG110" i="22"/>
  <c r="CH110" i="22"/>
  <c r="CI110" i="22"/>
  <c r="CJ110" i="22"/>
  <c r="CK110" i="22"/>
  <c r="CL110" i="22"/>
  <c r="CM110" i="22"/>
  <c r="CN110" i="22"/>
  <c r="CO110" i="22"/>
  <c r="CP110" i="22"/>
  <c r="CQ110" i="22"/>
  <c r="CR110" i="22"/>
  <c r="C111" i="22"/>
  <c r="D111" i="22"/>
  <c r="E111" i="22"/>
  <c r="F111" i="22"/>
  <c r="G111" i="22"/>
  <c r="H111" i="22"/>
  <c r="I111" i="22"/>
  <c r="J111" i="22"/>
  <c r="K111" i="22"/>
  <c r="L111" i="22"/>
  <c r="M111" i="22"/>
  <c r="N111" i="22"/>
  <c r="O111" i="22"/>
  <c r="P111" i="22"/>
  <c r="Q111" i="22"/>
  <c r="R111" i="22"/>
  <c r="S111" i="22"/>
  <c r="T111" i="22"/>
  <c r="U111" i="22"/>
  <c r="V111" i="22"/>
  <c r="W111" i="22"/>
  <c r="X111" i="22"/>
  <c r="Y111" i="22"/>
  <c r="Z111" i="22"/>
  <c r="AA111" i="22"/>
  <c r="AB111" i="22"/>
  <c r="AC111" i="22"/>
  <c r="AD111" i="22"/>
  <c r="AE111" i="22"/>
  <c r="AF111" i="22"/>
  <c r="AG111" i="22"/>
  <c r="AH111" i="22"/>
  <c r="AI111" i="22"/>
  <c r="AJ111" i="22"/>
  <c r="AK111" i="22"/>
  <c r="AL111" i="22"/>
  <c r="AM111" i="22"/>
  <c r="AN111" i="22"/>
  <c r="AO111" i="22"/>
  <c r="AP111" i="22"/>
  <c r="AQ111" i="22"/>
  <c r="AR111" i="22"/>
  <c r="AS111" i="22"/>
  <c r="AT111" i="22"/>
  <c r="AU111" i="22"/>
  <c r="AV111" i="22"/>
  <c r="AW111" i="22"/>
  <c r="AX111" i="22"/>
  <c r="AY111" i="22"/>
  <c r="AZ111" i="22"/>
  <c r="BA111" i="22"/>
  <c r="BB111" i="22"/>
  <c r="BC111" i="22"/>
  <c r="BD111" i="22"/>
  <c r="BE111" i="22"/>
  <c r="BF111" i="22"/>
  <c r="BG111" i="22"/>
  <c r="BH111" i="22"/>
  <c r="BI111" i="22"/>
  <c r="BJ111" i="22"/>
  <c r="BK111" i="22"/>
  <c r="BL111" i="22"/>
  <c r="BM111" i="22"/>
  <c r="BN111" i="22"/>
  <c r="BO111" i="22"/>
  <c r="BP111" i="22"/>
  <c r="BQ111" i="22"/>
  <c r="BR111" i="22"/>
  <c r="BS111" i="22"/>
  <c r="BT111" i="22"/>
  <c r="BU111" i="22"/>
  <c r="BV111" i="22"/>
  <c r="BW111" i="22"/>
  <c r="BX111" i="22"/>
  <c r="BY111" i="22"/>
  <c r="BZ111" i="22"/>
  <c r="CA111" i="22"/>
  <c r="CB111" i="22"/>
  <c r="CC111" i="22"/>
  <c r="CD111" i="22"/>
  <c r="CE111" i="22"/>
  <c r="CF111" i="22"/>
  <c r="CG111" i="22"/>
  <c r="CH111" i="22"/>
  <c r="CI111" i="22"/>
  <c r="CJ111" i="22"/>
  <c r="CK111" i="22"/>
  <c r="CL111" i="22"/>
  <c r="CM111" i="22"/>
  <c r="CN111" i="22"/>
  <c r="CO111" i="22"/>
  <c r="CP111" i="22"/>
  <c r="CQ111" i="22"/>
  <c r="CR111" i="22"/>
  <c r="C112" i="22"/>
  <c r="D112" i="22"/>
  <c r="E112" i="22"/>
  <c r="F112" i="22"/>
  <c r="G112" i="22"/>
  <c r="H112" i="22"/>
  <c r="I112" i="22"/>
  <c r="J112" i="22"/>
  <c r="K112" i="22"/>
  <c r="L112" i="22"/>
  <c r="M112" i="22"/>
  <c r="N112" i="22"/>
  <c r="O112" i="22"/>
  <c r="P112" i="22"/>
  <c r="Q112" i="22"/>
  <c r="R112" i="22"/>
  <c r="S112" i="22"/>
  <c r="T112" i="22"/>
  <c r="U112" i="22"/>
  <c r="V112" i="22"/>
  <c r="W112" i="22"/>
  <c r="X112" i="22"/>
  <c r="Y112" i="22"/>
  <c r="Z112" i="22"/>
  <c r="AA112" i="22"/>
  <c r="AB112" i="22"/>
  <c r="AC112" i="22"/>
  <c r="AD112" i="22"/>
  <c r="AE112" i="22"/>
  <c r="AF112" i="22"/>
  <c r="AG112" i="22"/>
  <c r="AH112" i="22"/>
  <c r="AI112" i="22"/>
  <c r="AJ112" i="22"/>
  <c r="AK112" i="22"/>
  <c r="AL112" i="22"/>
  <c r="AM112" i="22"/>
  <c r="AN112" i="22"/>
  <c r="AO112" i="22"/>
  <c r="AP112" i="22"/>
  <c r="AQ112" i="22"/>
  <c r="AR112" i="22"/>
  <c r="AS112" i="22"/>
  <c r="AT112" i="22"/>
  <c r="AU112" i="22"/>
  <c r="AV112" i="22"/>
  <c r="AW112" i="22"/>
  <c r="AX112" i="22"/>
  <c r="AY112" i="22"/>
  <c r="AZ112" i="22"/>
  <c r="BA112" i="22"/>
  <c r="BB112" i="22"/>
  <c r="BC112" i="22"/>
  <c r="BD112" i="22"/>
  <c r="BE112" i="22"/>
  <c r="BF112" i="22"/>
  <c r="BG112" i="22"/>
  <c r="BH112" i="22"/>
  <c r="BI112" i="22"/>
  <c r="BJ112" i="22"/>
  <c r="BK112" i="22"/>
  <c r="BL112" i="22"/>
  <c r="BM112" i="22"/>
  <c r="BN112" i="22"/>
  <c r="BO112" i="22"/>
  <c r="BP112" i="22"/>
  <c r="BQ112" i="22"/>
  <c r="BR112" i="22"/>
  <c r="BS112" i="22"/>
  <c r="BT112" i="22"/>
  <c r="BU112" i="22"/>
  <c r="BV112" i="22"/>
  <c r="BW112" i="22"/>
  <c r="BX112" i="22"/>
  <c r="BY112" i="22"/>
  <c r="BZ112" i="22"/>
  <c r="CA112" i="22"/>
  <c r="CB112" i="22"/>
  <c r="CC112" i="22"/>
  <c r="CD112" i="22"/>
  <c r="CE112" i="22"/>
  <c r="CF112" i="22"/>
  <c r="CG112" i="22"/>
  <c r="CH112" i="22"/>
  <c r="CI112" i="22"/>
  <c r="CJ112" i="22"/>
  <c r="CK112" i="22"/>
  <c r="CL112" i="22"/>
  <c r="CM112" i="22"/>
  <c r="CN112" i="22"/>
  <c r="CO112" i="22"/>
  <c r="CP112" i="22"/>
  <c r="CQ112" i="22"/>
  <c r="CR112" i="22"/>
  <c r="C113" i="22"/>
  <c r="D113" i="22"/>
  <c r="E113" i="22"/>
  <c r="F113" i="22"/>
  <c r="G113" i="22"/>
  <c r="H113" i="22"/>
  <c r="I113" i="22"/>
  <c r="J113" i="22"/>
  <c r="K113" i="22"/>
  <c r="L113" i="22"/>
  <c r="M113" i="22"/>
  <c r="N113" i="22"/>
  <c r="O113" i="22"/>
  <c r="P113" i="22"/>
  <c r="Q113" i="22"/>
  <c r="R113" i="22"/>
  <c r="S113" i="22"/>
  <c r="T113" i="22"/>
  <c r="U113" i="22"/>
  <c r="V113" i="22"/>
  <c r="W113" i="22"/>
  <c r="X113" i="22"/>
  <c r="Y113" i="22"/>
  <c r="Z113" i="22"/>
  <c r="AA113" i="22"/>
  <c r="AB113" i="22"/>
  <c r="AC113" i="22"/>
  <c r="AD113" i="22"/>
  <c r="AE113" i="22"/>
  <c r="AF113" i="22"/>
  <c r="AG113" i="22"/>
  <c r="AH113" i="22"/>
  <c r="AI113" i="22"/>
  <c r="AJ113" i="22"/>
  <c r="AK113" i="22"/>
  <c r="AL113" i="22"/>
  <c r="AM113" i="22"/>
  <c r="AN113" i="22"/>
  <c r="AO113" i="22"/>
  <c r="AP113" i="22"/>
  <c r="AQ113" i="22"/>
  <c r="AR113" i="22"/>
  <c r="AS113" i="22"/>
  <c r="AT113" i="22"/>
  <c r="AU113" i="22"/>
  <c r="AV113" i="22"/>
  <c r="AW113" i="22"/>
  <c r="AX113" i="22"/>
  <c r="AY113" i="22"/>
  <c r="AZ113" i="22"/>
  <c r="BA113" i="22"/>
  <c r="BB113" i="22"/>
  <c r="BC113" i="22"/>
  <c r="BD113" i="22"/>
  <c r="BE113" i="22"/>
  <c r="BF113" i="22"/>
  <c r="BG113" i="22"/>
  <c r="BH113" i="22"/>
  <c r="BI113" i="22"/>
  <c r="BJ113" i="22"/>
  <c r="BK113" i="22"/>
  <c r="BL113" i="22"/>
  <c r="BM113" i="22"/>
  <c r="BN113" i="22"/>
  <c r="BO113" i="22"/>
  <c r="BP113" i="22"/>
  <c r="BQ113" i="22"/>
  <c r="BR113" i="22"/>
  <c r="BS113" i="22"/>
  <c r="BT113" i="22"/>
  <c r="BU113" i="22"/>
  <c r="BV113" i="22"/>
  <c r="BW113" i="22"/>
  <c r="BX113" i="22"/>
  <c r="BY113" i="22"/>
  <c r="BZ113" i="22"/>
  <c r="CA113" i="22"/>
  <c r="CB113" i="22"/>
  <c r="CC113" i="22"/>
  <c r="CD113" i="22"/>
  <c r="CE113" i="22"/>
  <c r="CF113" i="22"/>
  <c r="CG113" i="22"/>
  <c r="CH113" i="22"/>
  <c r="CI113" i="22"/>
  <c r="CJ113" i="22"/>
  <c r="CK113" i="22"/>
  <c r="CL113" i="22"/>
  <c r="CM113" i="22"/>
  <c r="CN113" i="22"/>
  <c r="CO113" i="22"/>
  <c r="CP113" i="22"/>
  <c r="CQ113" i="22"/>
  <c r="CR113" i="22"/>
  <c r="C114" i="22"/>
  <c r="D114" i="22"/>
  <c r="E114" i="22"/>
  <c r="F114" i="22"/>
  <c r="G114" i="22"/>
  <c r="H114" i="22"/>
  <c r="I114" i="22"/>
  <c r="J114" i="22"/>
  <c r="K114" i="22"/>
  <c r="L114" i="22"/>
  <c r="M114" i="22"/>
  <c r="N114" i="22"/>
  <c r="O114" i="22"/>
  <c r="P114" i="22"/>
  <c r="Q114" i="22"/>
  <c r="R114" i="22"/>
  <c r="S114" i="22"/>
  <c r="T114" i="22"/>
  <c r="U114" i="22"/>
  <c r="V114" i="22"/>
  <c r="W114" i="22"/>
  <c r="X114" i="22"/>
  <c r="Y114" i="22"/>
  <c r="Z114" i="22"/>
  <c r="AA114" i="22"/>
  <c r="AB114" i="22"/>
  <c r="AC114" i="22"/>
  <c r="AD114" i="22"/>
  <c r="AE114" i="22"/>
  <c r="AF114" i="22"/>
  <c r="AG114" i="22"/>
  <c r="AH114" i="22"/>
  <c r="AI114" i="22"/>
  <c r="AJ114" i="22"/>
  <c r="AK114" i="22"/>
  <c r="AL114" i="22"/>
  <c r="AM114" i="22"/>
  <c r="AN114" i="22"/>
  <c r="AO114" i="22"/>
  <c r="AP114" i="22"/>
  <c r="AQ114" i="22"/>
  <c r="AR114" i="22"/>
  <c r="AS114" i="22"/>
  <c r="AT114" i="22"/>
  <c r="AU114" i="22"/>
  <c r="AV114" i="22"/>
  <c r="AW114" i="22"/>
  <c r="AX114" i="22"/>
  <c r="AY114" i="22"/>
  <c r="AZ114" i="22"/>
  <c r="BA114" i="22"/>
  <c r="BB114" i="22"/>
  <c r="BC114" i="22"/>
  <c r="BD114" i="22"/>
  <c r="BE114" i="22"/>
  <c r="BF114" i="22"/>
  <c r="BG114" i="22"/>
  <c r="BH114" i="22"/>
  <c r="BI114" i="22"/>
  <c r="BJ114" i="22"/>
  <c r="BK114" i="22"/>
  <c r="BL114" i="22"/>
  <c r="BM114" i="22"/>
  <c r="BN114" i="22"/>
  <c r="BO114" i="22"/>
  <c r="BP114" i="22"/>
  <c r="BQ114" i="22"/>
  <c r="BR114" i="22"/>
  <c r="BS114" i="22"/>
  <c r="BT114" i="22"/>
  <c r="BU114" i="22"/>
  <c r="BV114" i="22"/>
  <c r="BW114" i="22"/>
  <c r="BX114" i="22"/>
  <c r="BY114" i="22"/>
  <c r="BZ114" i="22"/>
  <c r="CA114" i="22"/>
  <c r="CB114" i="22"/>
  <c r="CC114" i="22"/>
  <c r="CD114" i="22"/>
  <c r="CE114" i="22"/>
  <c r="CF114" i="22"/>
  <c r="CG114" i="22"/>
  <c r="CH114" i="22"/>
  <c r="CI114" i="22"/>
  <c r="CJ114" i="22"/>
  <c r="CK114" i="22"/>
  <c r="CL114" i="22"/>
  <c r="CM114" i="22"/>
  <c r="CN114" i="22"/>
  <c r="CO114" i="22"/>
  <c r="CP114" i="22"/>
  <c r="CQ114" i="22"/>
  <c r="CR114" i="22"/>
  <c r="C115" i="22"/>
  <c r="D115" i="22"/>
  <c r="E115" i="22"/>
  <c r="F115" i="22"/>
  <c r="G115" i="22"/>
  <c r="H115" i="22"/>
  <c r="I115" i="22"/>
  <c r="J115" i="22"/>
  <c r="K115" i="22"/>
  <c r="L115" i="22"/>
  <c r="M115" i="22"/>
  <c r="N115" i="22"/>
  <c r="O115" i="22"/>
  <c r="P115" i="22"/>
  <c r="Q115" i="22"/>
  <c r="R115" i="22"/>
  <c r="S115" i="22"/>
  <c r="T115" i="22"/>
  <c r="U115" i="22"/>
  <c r="V115" i="22"/>
  <c r="W115" i="22"/>
  <c r="X115" i="22"/>
  <c r="Y115" i="22"/>
  <c r="Z115" i="22"/>
  <c r="AA115" i="22"/>
  <c r="AB115" i="22"/>
  <c r="AC115" i="22"/>
  <c r="AD115" i="22"/>
  <c r="AE115" i="22"/>
  <c r="AF115" i="22"/>
  <c r="AG115" i="22"/>
  <c r="AH115" i="22"/>
  <c r="AI115" i="22"/>
  <c r="AJ115" i="22"/>
  <c r="AK115" i="22"/>
  <c r="AL115" i="22"/>
  <c r="AM115" i="22"/>
  <c r="AN115" i="22"/>
  <c r="AO115" i="22"/>
  <c r="AP115" i="22"/>
  <c r="AQ115" i="22"/>
  <c r="AR115" i="22"/>
  <c r="AS115" i="22"/>
  <c r="AT115" i="22"/>
  <c r="AU115" i="22"/>
  <c r="AV115" i="22"/>
  <c r="AW115" i="22"/>
  <c r="AX115" i="22"/>
  <c r="AY115" i="22"/>
  <c r="AZ115" i="22"/>
  <c r="BA115" i="22"/>
  <c r="BB115" i="22"/>
  <c r="BC115" i="22"/>
  <c r="BD115" i="22"/>
  <c r="BE115" i="22"/>
  <c r="BF115" i="22"/>
  <c r="BG115" i="22"/>
  <c r="BH115" i="22"/>
  <c r="BI115" i="22"/>
  <c r="BJ115" i="22"/>
  <c r="BK115" i="22"/>
  <c r="BL115" i="22"/>
  <c r="BM115" i="22"/>
  <c r="BN115" i="22"/>
  <c r="BO115" i="22"/>
  <c r="BP115" i="22"/>
  <c r="BQ115" i="22"/>
  <c r="BR115" i="22"/>
  <c r="BS115" i="22"/>
  <c r="BT115" i="22"/>
  <c r="BU115" i="22"/>
  <c r="BV115" i="22"/>
  <c r="BW115" i="22"/>
  <c r="BX115" i="22"/>
  <c r="BY115" i="22"/>
  <c r="BZ115" i="22"/>
  <c r="CA115" i="22"/>
  <c r="CB115" i="22"/>
  <c r="CC115" i="22"/>
  <c r="CD115" i="22"/>
  <c r="CE115" i="22"/>
  <c r="CF115" i="22"/>
  <c r="CG115" i="22"/>
  <c r="CH115" i="22"/>
  <c r="CI115" i="22"/>
  <c r="CJ115" i="22"/>
  <c r="CK115" i="22"/>
  <c r="CL115" i="22"/>
  <c r="CM115" i="22"/>
  <c r="CN115" i="22"/>
  <c r="CO115" i="22"/>
  <c r="CP115" i="22"/>
  <c r="CQ115" i="22"/>
  <c r="CR115" i="22"/>
  <c r="C116" i="22"/>
  <c r="D116" i="22"/>
  <c r="E116" i="22"/>
  <c r="F116" i="22"/>
  <c r="G116" i="22"/>
  <c r="H116" i="22"/>
  <c r="I116" i="22"/>
  <c r="J116" i="22"/>
  <c r="K116" i="22"/>
  <c r="L116" i="22"/>
  <c r="M116" i="22"/>
  <c r="N116" i="22"/>
  <c r="O116" i="22"/>
  <c r="P116" i="22"/>
  <c r="Q116" i="22"/>
  <c r="R116" i="22"/>
  <c r="S116" i="22"/>
  <c r="T116" i="22"/>
  <c r="U116" i="22"/>
  <c r="V116" i="22"/>
  <c r="W116" i="22"/>
  <c r="X116" i="22"/>
  <c r="Y116" i="22"/>
  <c r="Z116" i="22"/>
  <c r="AA116" i="22"/>
  <c r="AB116" i="22"/>
  <c r="AC116" i="22"/>
  <c r="AD116" i="22"/>
  <c r="AE116" i="22"/>
  <c r="AF116" i="22"/>
  <c r="AG116" i="22"/>
  <c r="AH116" i="22"/>
  <c r="AI116" i="22"/>
  <c r="AJ116" i="22"/>
  <c r="AK116" i="22"/>
  <c r="AL116" i="22"/>
  <c r="AM116" i="22"/>
  <c r="AN116" i="22"/>
  <c r="AO116" i="22"/>
  <c r="AP116" i="22"/>
  <c r="AQ116" i="22"/>
  <c r="AR116" i="22"/>
  <c r="AS116" i="22"/>
  <c r="AT116" i="22"/>
  <c r="AU116" i="22"/>
  <c r="AV116" i="22"/>
  <c r="AW116" i="22"/>
  <c r="AX116" i="22"/>
  <c r="AY116" i="22"/>
  <c r="AZ116" i="22"/>
  <c r="BA116" i="22"/>
  <c r="BB116" i="22"/>
  <c r="BC116" i="22"/>
  <c r="BD116" i="22"/>
  <c r="BE116" i="22"/>
  <c r="BF116" i="22"/>
  <c r="BG116" i="22"/>
  <c r="BH116" i="22"/>
  <c r="BI116" i="22"/>
  <c r="BJ116" i="22"/>
  <c r="BK116" i="22"/>
  <c r="BL116" i="22"/>
  <c r="BM116" i="22"/>
  <c r="BN116" i="22"/>
  <c r="BO116" i="22"/>
  <c r="BP116" i="22"/>
  <c r="BQ116" i="22"/>
  <c r="BR116" i="22"/>
  <c r="BS116" i="22"/>
  <c r="BT116" i="22"/>
  <c r="BU116" i="22"/>
  <c r="BV116" i="22"/>
  <c r="BW116" i="22"/>
  <c r="BX116" i="22"/>
  <c r="BY116" i="22"/>
  <c r="BZ116" i="22"/>
  <c r="CA116" i="22"/>
  <c r="CB116" i="22"/>
  <c r="CC116" i="22"/>
  <c r="CD116" i="22"/>
  <c r="CE116" i="22"/>
  <c r="CF116" i="22"/>
  <c r="CG116" i="22"/>
  <c r="CH116" i="22"/>
  <c r="CI116" i="22"/>
  <c r="CJ116" i="22"/>
  <c r="CK116" i="22"/>
  <c r="CL116" i="22"/>
  <c r="CM116" i="22"/>
  <c r="CN116" i="22"/>
  <c r="CO116" i="22"/>
  <c r="CP116" i="22"/>
  <c r="CQ116" i="22"/>
  <c r="CR116" i="22"/>
  <c r="C117" i="22"/>
  <c r="D117" i="22"/>
  <c r="E117" i="22"/>
  <c r="F117" i="22"/>
  <c r="G117" i="22"/>
  <c r="H117" i="22"/>
  <c r="I117" i="22"/>
  <c r="J117" i="22"/>
  <c r="K117" i="22"/>
  <c r="L117" i="22"/>
  <c r="M117" i="22"/>
  <c r="N117" i="22"/>
  <c r="O117" i="22"/>
  <c r="P117" i="22"/>
  <c r="Q117" i="22"/>
  <c r="R117" i="22"/>
  <c r="S117" i="22"/>
  <c r="T117" i="22"/>
  <c r="U117" i="22"/>
  <c r="V117" i="22"/>
  <c r="W117" i="22"/>
  <c r="X117" i="22"/>
  <c r="Y117" i="22"/>
  <c r="Z117" i="22"/>
  <c r="AA117" i="22"/>
  <c r="AB117" i="22"/>
  <c r="AC117" i="22"/>
  <c r="AD117" i="22"/>
  <c r="AE117" i="22"/>
  <c r="AF117" i="22"/>
  <c r="AG117" i="22"/>
  <c r="AH117" i="22"/>
  <c r="AI117" i="22"/>
  <c r="AJ117" i="22"/>
  <c r="AK117" i="22"/>
  <c r="AL117" i="22"/>
  <c r="AM117" i="22"/>
  <c r="AN117" i="22"/>
  <c r="AO117" i="22"/>
  <c r="AP117" i="22"/>
  <c r="AQ117" i="22"/>
  <c r="AR117" i="22"/>
  <c r="AS117" i="22"/>
  <c r="AT117" i="22"/>
  <c r="AU117" i="22"/>
  <c r="AV117" i="22"/>
  <c r="AW117" i="22"/>
  <c r="AX117" i="22"/>
  <c r="AY117" i="22"/>
  <c r="AZ117" i="22"/>
  <c r="BA117" i="22"/>
  <c r="BB117" i="22"/>
  <c r="BC117" i="22"/>
  <c r="BD117" i="22"/>
  <c r="BE117" i="22"/>
  <c r="BF117" i="22"/>
  <c r="BG117" i="22"/>
  <c r="BH117" i="22"/>
  <c r="BI117" i="22"/>
  <c r="BJ117" i="22"/>
  <c r="BK117" i="22"/>
  <c r="BL117" i="22"/>
  <c r="BM117" i="22"/>
  <c r="BN117" i="22"/>
  <c r="BO117" i="22"/>
  <c r="BP117" i="22"/>
  <c r="BQ117" i="22"/>
  <c r="BR117" i="22"/>
  <c r="BS117" i="22"/>
  <c r="BT117" i="22"/>
  <c r="BU117" i="22"/>
  <c r="BV117" i="22"/>
  <c r="BW117" i="22"/>
  <c r="BX117" i="22"/>
  <c r="BY117" i="22"/>
  <c r="BZ117" i="22"/>
  <c r="CA117" i="22"/>
  <c r="CB117" i="22"/>
  <c r="CC117" i="22"/>
  <c r="CD117" i="22"/>
  <c r="CE117" i="22"/>
  <c r="CF117" i="22"/>
  <c r="CG117" i="22"/>
  <c r="CH117" i="22"/>
  <c r="CI117" i="22"/>
  <c r="CJ117" i="22"/>
  <c r="CK117" i="22"/>
  <c r="CL117" i="22"/>
  <c r="CM117" i="22"/>
  <c r="CN117" i="22"/>
  <c r="CO117" i="22"/>
  <c r="CP117" i="22"/>
  <c r="CQ117" i="22"/>
  <c r="CR117" i="22"/>
  <c r="C118" i="22"/>
  <c r="D118" i="22"/>
  <c r="E118" i="22"/>
  <c r="F118" i="22"/>
  <c r="G118" i="22"/>
  <c r="H118" i="22"/>
  <c r="I118" i="22"/>
  <c r="J118" i="22"/>
  <c r="K118" i="22"/>
  <c r="L118" i="22"/>
  <c r="M118" i="22"/>
  <c r="N118" i="22"/>
  <c r="O118" i="22"/>
  <c r="P118" i="22"/>
  <c r="Q118" i="22"/>
  <c r="R118" i="22"/>
  <c r="S118" i="22"/>
  <c r="T118" i="22"/>
  <c r="U118" i="22"/>
  <c r="V118" i="22"/>
  <c r="W118" i="22"/>
  <c r="X118" i="22"/>
  <c r="Y118" i="22"/>
  <c r="Z118" i="22"/>
  <c r="AA118" i="22"/>
  <c r="AB118" i="22"/>
  <c r="AC118" i="22"/>
  <c r="AD118" i="22"/>
  <c r="AE118" i="22"/>
  <c r="AF118" i="22"/>
  <c r="AG118" i="22"/>
  <c r="AH118" i="22"/>
  <c r="AI118" i="22"/>
  <c r="AJ118" i="22"/>
  <c r="AK118" i="22"/>
  <c r="AL118" i="22"/>
  <c r="AM118" i="22"/>
  <c r="AN118" i="22"/>
  <c r="AO118" i="22"/>
  <c r="AP118" i="22"/>
  <c r="AQ118" i="22"/>
  <c r="AR118" i="22"/>
  <c r="AS118" i="22"/>
  <c r="AT118" i="22"/>
  <c r="AU118" i="22"/>
  <c r="AV118" i="22"/>
  <c r="AW118" i="22"/>
  <c r="AX118" i="22"/>
  <c r="AY118" i="22"/>
  <c r="AZ118" i="22"/>
  <c r="BA118" i="22"/>
  <c r="BB118" i="22"/>
  <c r="BC118" i="22"/>
  <c r="BD118" i="22"/>
  <c r="BE118" i="22"/>
  <c r="BF118" i="22"/>
  <c r="BG118" i="22"/>
  <c r="BH118" i="22"/>
  <c r="BI118" i="22"/>
  <c r="BJ118" i="22"/>
  <c r="BK118" i="22"/>
  <c r="BL118" i="22"/>
  <c r="BM118" i="22"/>
  <c r="BN118" i="22"/>
  <c r="BO118" i="22"/>
  <c r="BP118" i="22"/>
  <c r="BQ118" i="22"/>
  <c r="BR118" i="22"/>
  <c r="BS118" i="22"/>
  <c r="BT118" i="22"/>
  <c r="BU118" i="22"/>
  <c r="BV118" i="22"/>
  <c r="BW118" i="22"/>
  <c r="BX118" i="22"/>
  <c r="BY118" i="22"/>
  <c r="BZ118" i="22"/>
  <c r="CA118" i="22"/>
  <c r="CB118" i="22"/>
  <c r="CC118" i="22"/>
  <c r="CD118" i="22"/>
  <c r="CE118" i="22"/>
  <c r="CF118" i="22"/>
  <c r="CG118" i="22"/>
  <c r="CH118" i="22"/>
  <c r="CI118" i="22"/>
  <c r="CJ118" i="22"/>
  <c r="CK118" i="22"/>
  <c r="CL118" i="22"/>
  <c r="CM118" i="22"/>
  <c r="CN118" i="22"/>
  <c r="CO118" i="22"/>
  <c r="CP118" i="22"/>
  <c r="CQ118" i="22"/>
  <c r="CR118" i="22"/>
  <c r="B6" i="22"/>
  <c r="B7" i="22"/>
  <c r="B8" i="22"/>
  <c r="B9" i="22"/>
  <c r="B10" i="22"/>
  <c r="B11" i="22"/>
  <c r="B12" i="22"/>
  <c r="B13" i="22"/>
  <c r="B14" i="22"/>
  <c r="B15" i="22"/>
  <c r="B16" i="22"/>
  <c r="B17" i="22"/>
  <c r="B18" i="22"/>
  <c r="B19" i="22"/>
  <c r="B20" i="22"/>
  <c r="B21" i="22"/>
  <c r="B22" i="22"/>
  <c r="B23" i="22"/>
  <c r="B24" i="22"/>
  <c r="B25" i="22"/>
  <c r="B26" i="22"/>
  <c r="B27" i="22"/>
  <c r="B28" i="22"/>
  <c r="B29" i="22"/>
  <c r="B30" i="22"/>
  <c r="B31" i="22"/>
  <c r="B32" i="22"/>
  <c r="B33" i="22"/>
  <c r="B34" i="22"/>
  <c r="B35" i="22"/>
  <c r="B36" i="22"/>
  <c r="B37" i="22"/>
  <c r="B38" i="22"/>
  <c r="B39" i="22"/>
  <c r="B40" i="22"/>
  <c r="B41" i="22"/>
  <c r="B42" i="22"/>
  <c r="B43" i="22"/>
  <c r="B44" i="22"/>
  <c r="B45" i="22"/>
  <c r="B46" i="22"/>
  <c r="B47" i="22"/>
  <c r="B48" i="22"/>
  <c r="B49" i="22"/>
  <c r="B50" i="22"/>
  <c r="B51" i="22"/>
  <c r="B52" i="22"/>
  <c r="B53" i="22"/>
  <c r="B54" i="22"/>
  <c r="B55" i="22"/>
  <c r="B56" i="22"/>
  <c r="B57" i="22"/>
  <c r="B58" i="22"/>
  <c r="B59" i="22"/>
  <c r="B60" i="22"/>
  <c r="B61" i="22"/>
  <c r="B62" i="22"/>
  <c r="B63" i="22"/>
  <c r="B64" i="22"/>
  <c r="B65" i="22"/>
  <c r="B66" i="22"/>
  <c r="B67" i="22"/>
  <c r="B68" i="22"/>
  <c r="B69" i="22"/>
  <c r="B70" i="22"/>
  <c r="B71" i="22"/>
  <c r="B72" i="22"/>
  <c r="B73" i="22"/>
  <c r="B74" i="22"/>
  <c r="B75" i="22"/>
  <c r="B76" i="22"/>
  <c r="B77" i="22"/>
  <c r="B78" i="22"/>
  <c r="B79" i="22"/>
  <c r="B80" i="22"/>
  <c r="B81" i="22"/>
  <c r="B82" i="22"/>
  <c r="B83" i="22"/>
  <c r="B84" i="22"/>
  <c r="B85" i="22"/>
  <c r="B86" i="22"/>
  <c r="B87" i="22"/>
  <c r="B88" i="22"/>
  <c r="B89" i="22"/>
  <c r="B90" i="22"/>
  <c r="B91" i="22"/>
  <c r="B92" i="22"/>
  <c r="B93" i="22"/>
  <c r="B94" i="22"/>
  <c r="B95" i="22"/>
  <c r="B96" i="22"/>
  <c r="B97" i="22"/>
  <c r="B98" i="22"/>
  <c r="B99" i="22"/>
  <c r="B100" i="22"/>
  <c r="B101" i="22"/>
  <c r="B102" i="22"/>
  <c r="B103" i="22"/>
  <c r="B104" i="22"/>
  <c r="B105" i="22"/>
  <c r="B106" i="22"/>
  <c r="B107" i="22"/>
  <c r="B108" i="22"/>
  <c r="B109" i="22"/>
  <c r="B110" i="22"/>
  <c r="B111" i="22"/>
  <c r="B112" i="22"/>
  <c r="B113" i="22"/>
  <c r="B114" i="22"/>
  <c r="B115" i="22"/>
  <c r="B116" i="22"/>
  <c r="B117" i="22"/>
  <c r="B118" i="22"/>
  <c r="B5" i="22"/>
  <c r="A117" i="18" l="1"/>
  <c r="A116" i="18"/>
  <c r="A115" i="18"/>
  <c r="A114" i="18"/>
  <c r="A113" i="18"/>
  <c r="A112" i="18"/>
  <c r="A111" i="18"/>
  <c r="A110" i="18"/>
  <c r="A109" i="18"/>
  <c r="A108" i="18"/>
  <c r="A107" i="18"/>
  <c r="A106" i="18"/>
  <c r="A105" i="18"/>
  <c r="A104" i="18"/>
  <c r="A103" i="18"/>
  <c r="A102" i="18"/>
  <c r="A101" i="18"/>
  <c r="A100" i="18"/>
  <c r="A99" i="18"/>
  <c r="A98" i="18"/>
  <c r="A97" i="18"/>
  <c r="A96" i="18"/>
  <c r="A95" i="18"/>
  <c r="A94" i="18"/>
  <c r="A93" i="18"/>
  <c r="A92" i="18"/>
  <c r="A91" i="18"/>
  <c r="A90" i="18"/>
  <c r="A89" i="18"/>
  <c r="A88" i="18"/>
  <c r="A87" i="18"/>
  <c r="A86" i="18"/>
  <c r="A85" i="18"/>
  <c r="A84" i="18"/>
  <c r="A83" i="18"/>
  <c r="A82" i="18"/>
  <c r="A81" i="18"/>
  <c r="A80" i="18"/>
  <c r="A79" i="18"/>
  <c r="A78" i="18"/>
  <c r="A77" i="18"/>
  <c r="A76" i="18"/>
  <c r="A75" i="18"/>
  <c r="A74" i="18"/>
  <c r="A73" i="18"/>
  <c r="A72" i="18"/>
  <c r="A71" i="18"/>
  <c r="A70" i="18"/>
  <c r="A69" i="18"/>
  <c r="A68" i="18"/>
  <c r="A67" i="18"/>
  <c r="A66" i="18"/>
  <c r="A65" i="18"/>
  <c r="A64" i="18"/>
  <c r="A63" i="18"/>
  <c r="A62" i="18"/>
  <c r="A61" i="18"/>
  <c r="A60" i="18"/>
  <c r="A59" i="18"/>
  <c r="A58" i="18"/>
  <c r="A57" i="18"/>
  <c r="A56" i="18"/>
  <c r="A55" i="18"/>
  <c r="A54" i="18"/>
  <c r="A53" i="18"/>
  <c r="A52" i="18"/>
  <c r="A51" i="18"/>
  <c r="A50" i="18"/>
  <c r="A49" i="18"/>
  <c r="A48" i="18"/>
  <c r="A47" i="18"/>
  <c r="A46" i="18"/>
  <c r="A45" i="18"/>
  <c r="A44" i="18"/>
  <c r="A43" i="18"/>
  <c r="A42" i="18"/>
  <c r="A41" i="18"/>
  <c r="A40" i="18"/>
  <c r="A39" i="18"/>
  <c r="A38" i="18"/>
  <c r="A37" i="18"/>
  <c r="A36" i="18"/>
  <c r="A35" i="18"/>
  <c r="A34" i="18"/>
  <c r="A33" i="18"/>
  <c r="A32" i="18"/>
  <c r="A31" i="18"/>
  <c r="A30" i="18"/>
  <c r="A29" i="18"/>
  <c r="A28" i="18"/>
  <c r="A27" i="18"/>
  <c r="A26" i="18"/>
  <c r="A25" i="18"/>
  <c r="A24" i="18"/>
  <c r="A23" i="18"/>
  <c r="A22" i="18"/>
  <c r="A21" i="18"/>
  <c r="A20" i="18"/>
  <c r="A19" i="18"/>
  <c r="A18" i="18"/>
  <c r="A17" i="18"/>
  <c r="A16" i="18"/>
  <c r="A15" i="18"/>
  <c r="A14" i="18"/>
  <c r="A13" i="18"/>
  <c r="A12" i="18"/>
  <c r="A11" i="18"/>
  <c r="A10" i="18"/>
  <c r="A9" i="18"/>
  <c r="A8" i="18"/>
  <c r="A7" i="18"/>
  <c r="A6" i="18"/>
  <c r="A5" i="18"/>
  <c r="A4" i="18"/>
  <c r="CR3" i="18"/>
  <c r="CQ3" i="18"/>
  <c r="CP3" i="18"/>
  <c r="CO3" i="18"/>
  <c r="CN3" i="18"/>
  <c r="CM3" i="18"/>
  <c r="CL3" i="18"/>
  <c r="CK3" i="18"/>
  <c r="CJ3" i="18"/>
  <c r="CI3" i="18"/>
  <c r="CH3" i="18"/>
  <c r="CG3" i="18"/>
  <c r="CF3" i="18"/>
  <c r="CE3" i="18"/>
  <c r="CD3" i="18"/>
  <c r="CC3" i="18"/>
  <c r="CB3" i="18"/>
  <c r="CA3" i="18"/>
  <c r="BZ3" i="18"/>
  <c r="BY3" i="18"/>
  <c r="BX3" i="18"/>
  <c r="BW3" i="18"/>
  <c r="BV3" i="18"/>
  <c r="BU3" i="18"/>
  <c r="BT3" i="18"/>
  <c r="BS3" i="18"/>
  <c r="BR3" i="18"/>
  <c r="BQ3" i="18"/>
  <c r="BP3" i="18"/>
  <c r="BO3" i="18"/>
  <c r="BN3" i="18"/>
  <c r="BM3" i="18"/>
  <c r="BL3" i="18"/>
  <c r="BK3" i="18"/>
  <c r="BJ3" i="18"/>
  <c r="BI3" i="18"/>
  <c r="BH3" i="18"/>
  <c r="BG3" i="18"/>
  <c r="BF3" i="18"/>
  <c r="BE3" i="18"/>
  <c r="BD3" i="18"/>
  <c r="BC3" i="18"/>
  <c r="BB3" i="18"/>
  <c r="BA3" i="18"/>
  <c r="AZ3" i="18"/>
  <c r="AY3" i="18"/>
  <c r="AX3" i="18"/>
  <c r="AW3" i="18"/>
  <c r="AV3" i="18"/>
  <c r="AU3" i="18"/>
  <c r="AT3" i="18"/>
  <c r="AS3" i="18"/>
  <c r="AR3" i="18"/>
  <c r="AQ3" i="18"/>
  <c r="AP3" i="18"/>
  <c r="AO3" i="18"/>
  <c r="AN3" i="18"/>
  <c r="AM3" i="18"/>
  <c r="AL3" i="18"/>
  <c r="AK3" i="18"/>
  <c r="AJ3" i="18"/>
  <c r="AI3" i="18"/>
  <c r="AH3" i="18"/>
  <c r="AG3" i="18"/>
  <c r="AF3" i="18"/>
  <c r="AE3" i="18"/>
  <c r="AD3" i="18"/>
  <c r="AC3" i="18"/>
  <c r="AB3" i="18"/>
  <c r="AA3" i="18"/>
  <c r="Z3" i="18"/>
  <c r="Y3" i="18"/>
  <c r="X3" i="18"/>
  <c r="W3" i="18"/>
  <c r="V3" i="18"/>
  <c r="U3" i="18"/>
  <c r="T3" i="18"/>
  <c r="S3" i="18"/>
  <c r="R3" i="18"/>
  <c r="Q3" i="18"/>
  <c r="P3" i="18"/>
  <c r="O3" i="18"/>
  <c r="N3" i="18"/>
  <c r="M3" i="18"/>
  <c r="L3" i="18"/>
  <c r="K3" i="18"/>
  <c r="J3" i="18"/>
  <c r="I3" i="18"/>
  <c r="H3" i="18"/>
  <c r="G3" i="18"/>
  <c r="F3" i="18"/>
  <c r="E3" i="18"/>
  <c r="D3" i="18"/>
  <c r="C3" i="18"/>
  <c r="B3" i="18"/>
  <c r="A3" i="18"/>
  <c r="A5" i="15"/>
  <c r="A6" i="15"/>
  <c r="A7" i="15"/>
  <c r="A8" i="15"/>
  <c r="A9" i="15"/>
  <c r="A10" i="15"/>
  <c r="A11" i="15"/>
  <c r="A12" i="15"/>
  <c r="A13" i="15"/>
  <c r="A14" i="15"/>
  <c r="A15" i="15"/>
  <c r="A16" i="15"/>
  <c r="A17" i="15"/>
  <c r="A18" i="15"/>
  <c r="A19" i="15"/>
  <c r="A20" i="15"/>
  <c r="A21" i="15"/>
  <c r="A22" i="15"/>
  <c r="A23" i="15"/>
  <c r="A24" i="15"/>
  <c r="A25" i="15"/>
  <c r="A26" i="15"/>
  <c r="A27" i="15"/>
  <c r="A28" i="15"/>
  <c r="A29" i="15"/>
  <c r="A30" i="15"/>
  <c r="A31" i="15"/>
  <c r="A32" i="15"/>
  <c r="A33" i="15"/>
  <c r="A34" i="15"/>
  <c r="A35" i="15"/>
  <c r="A36" i="15"/>
  <c r="A37" i="15"/>
  <c r="A38" i="15"/>
  <c r="A39" i="15"/>
  <c r="A40" i="15"/>
  <c r="A41" i="15"/>
  <c r="A42" i="15"/>
  <c r="A43" i="15"/>
  <c r="A44" i="15"/>
  <c r="A45" i="15"/>
  <c r="A46" i="15"/>
  <c r="A47" i="15"/>
  <c r="A48" i="15"/>
  <c r="A49" i="15"/>
  <c r="A50" i="15"/>
  <c r="A51" i="15"/>
  <c r="A52" i="15"/>
  <c r="A53" i="15"/>
  <c r="A54" i="15"/>
  <c r="A55" i="15"/>
  <c r="A56" i="15"/>
  <c r="A57" i="15"/>
  <c r="A58" i="15"/>
  <c r="A59" i="15"/>
  <c r="A60" i="15"/>
  <c r="A61" i="15"/>
  <c r="A62" i="15"/>
  <c r="A63" i="15"/>
  <c r="A64" i="15"/>
  <c r="A65" i="15"/>
  <c r="A66" i="15"/>
  <c r="A67" i="15"/>
  <c r="A68" i="15"/>
  <c r="A69" i="15"/>
  <c r="A70" i="15"/>
  <c r="A71" i="15"/>
  <c r="A72" i="15"/>
  <c r="A73" i="15"/>
  <c r="A74" i="15"/>
  <c r="A75" i="15"/>
  <c r="A76" i="15"/>
  <c r="A77" i="15"/>
  <c r="A78" i="15"/>
  <c r="A79" i="15"/>
  <c r="A80" i="15"/>
  <c r="A81" i="15"/>
  <c r="A82" i="15"/>
  <c r="A83" i="15"/>
  <c r="A84" i="15"/>
  <c r="A85" i="15"/>
  <c r="A86" i="15"/>
  <c r="A87" i="15"/>
  <c r="A88" i="15"/>
  <c r="A89" i="15"/>
  <c r="A90" i="15"/>
  <c r="A91" i="15"/>
  <c r="A92" i="15"/>
  <c r="A93" i="15"/>
  <c r="A94" i="15"/>
  <c r="A95" i="15"/>
  <c r="A96" i="15"/>
  <c r="A97" i="15"/>
  <c r="A98" i="15"/>
  <c r="A99" i="15"/>
  <c r="A100" i="15"/>
  <c r="A101" i="15"/>
  <c r="A102" i="15"/>
  <c r="A103" i="15"/>
  <c r="A104" i="15"/>
  <c r="A105" i="15"/>
  <c r="A106" i="15"/>
  <c r="A107" i="15"/>
  <c r="A108" i="15"/>
  <c r="A109" i="15"/>
  <c r="A110" i="15"/>
  <c r="A111" i="15"/>
  <c r="A112" i="15"/>
  <c r="A113" i="15"/>
  <c r="A114" i="15"/>
  <c r="A115" i="15"/>
  <c r="A116" i="15"/>
  <c r="A117" i="15"/>
  <c r="A4" i="15"/>
  <c r="A5" i="5"/>
  <c r="A6" i="5"/>
  <c r="A7" i="5"/>
  <c r="A8" i="5"/>
  <c r="A9" i="5"/>
  <c r="A10" i="5"/>
  <c r="A11" i="5"/>
  <c r="A12" i="5"/>
  <c r="A13" i="5"/>
  <c r="A14" i="5"/>
  <c r="A15" i="5"/>
  <c r="A16" i="5"/>
  <c r="A17" i="5"/>
  <c r="A18" i="5"/>
  <c r="A19" i="5"/>
  <c r="A20" i="5"/>
  <c r="A21" i="5"/>
  <c r="A22" i="5"/>
  <c r="A23" i="5"/>
  <c r="A24" i="5"/>
  <c r="A25" i="5"/>
  <c r="A26" i="5"/>
  <c r="A27" i="5"/>
  <c r="A28" i="5"/>
  <c r="A29" i="5"/>
  <c r="A30" i="5"/>
  <c r="A31" i="5"/>
  <c r="A32" i="5"/>
  <c r="A33" i="5"/>
  <c r="A34" i="5"/>
  <c r="A35" i="5"/>
  <c r="A36" i="5"/>
  <c r="A37" i="5"/>
  <c r="A38" i="5"/>
  <c r="A39" i="5"/>
  <c r="A40" i="5"/>
  <c r="A41" i="5"/>
  <c r="A42" i="5"/>
  <c r="A43" i="5"/>
  <c r="A44" i="5"/>
  <c r="A45" i="5"/>
  <c r="A46" i="5"/>
  <c r="A47" i="5"/>
  <c r="A48" i="5"/>
  <c r="A49" i="5"/>
  <c r="A50" i="5"/>
  <c r="A51" i="5"/>
  <c r="A52" i="5"/>
  <c r="A53" i="5"/>
  <c r="A54" i="5"/>
  <c r="A55" i="5"/>
  <c r="A56" i="5"/>
  <c r="A57" i="5"/>
  <c r="A58" i="5"/>
  <c r="A59" i="5"/>
  <c r="A60" i="5"/>
  <c r="A61" i="5"/>
  <c r="A62" i="5"/>
  <c r="A63" i="5"/>
  <c r="A64" i="5"/>
  <c r="A65" i="5"/>
  <c r="A66" i="5"/>
  <c r="A67" i="5"/>
  <c r="A68" i="5"/>
  <c r="A69" i="5"/>
  <c r="A70" i="5"/>
  <c r="A71" i="5"/>
  <c r="A72" i="5"/>
  <c r="A73" i="5"/>
  <c r="A74" i="5"/>
  <c r="A75" i="5"/>
  <c r="A76" i="5"/>
  <c r="A77" i="5"/>
  <c r="A78" i="5"/>
  <c r="A79" i="5"/>
  <c r="A80" i="5"/>
  <c r="A81" i="5"/>
  <c r="A82" i="5"/>
  <c r="A83" i="5"/>
  <c r="A84" i="5"/>
  <c r="A85" i="5"/>
  <c r="A86" i="5"/>
  <c r="A87" i="5"/>
  <c r="A88" i="5"/>
  <c r="A89" i="5"/>
  <c r="A90" i="5"/>
  <c r="A91" i="5"/>
  <c r="A92" i="5"/>
  <c r="A93" i="5"/>
  <c r="A94" i="5"/>
  <c r="A95" i="5"/>
  <c r="A96" i="5"/>
  <c r="A97" i="5"/>
  <c r="A98" i="5"/>
  <c r="A99" i="5"/>
  <c r="A100" i="5"/>
  <c r="A101" i="5"/>
  <c r="A102" i="5"/>
  <c r="A103" i="5"/>
  <c r="A104" i="5"/>
  <c r="A105" i="5"/>
  <c r="A106" i="5"/>
  <c r="A107" i="5"/>
  <c r="A108" i="5"/>
  <c r="A109" i="5"/>
  <c r="A110" i="5"/>
  <c r="A111" i="5"/>
  <c r="A112" i="5"/>
  <c r="A113" i="5"/>
  <c r="A114" i="5"/>
  <c r="A115" i="5"/>
  <c r="A116" i="5"/>
  <c r="A117" i="5"/>
  <c r="A4" i="5"/>
  <c r="A6" i="2"/>
  <c r="A7" i="2"/>
  <c r="A8" i="2"/>
  <c r="A9" i="2"/>
  <c r="A10" i="2"/>
  <c r="A11" i="2"/>
  <c r="A12" i="2"/>
  <c r="A13" i="2"/>
  <c r="A14" i="2"/>
  <c r="A15" i="2"/>
  <c r="A16" i="2"/>
  <c r="A17" i="2"/>
  <c r="A18" i="2"/>
  <c r="A19" i="2"/>
  <c r="A20" i="2"/>
  <c r="A21" i="2"/>
  <c r="A22" i="2"/>
  <c r="A23" i="2"/>
  <c r="A24" i="2"/>
  <c r="A25" i="2"/>
  <c r="A26" i="2"/>
  <c r="A27" i="2"/>
  <c r="A28" i="2"/>
  <c r="A29" i="2"/>
  <c r="A30" i="2"/>
  <c r="A31" i="2"/>
  <c r="A32" i="2"/>
  <c r="A33" i="2"/>
  <c r="A34" i="2"/>
  <c r="A35" i="2"/>
  <c r="A36" i="2"/>
  <c r="A37" i="2"/>
  <c r="A38" i="2"/>
  <c r="A39" i="2"/>
  <c r="A40" i="2"/>
  <c r="A41" i="2"/>
  <c r="A42" i="2"/>
  <c r="A43" i="2"/>
  <c r="A44" i="2"/>
  <c r="A45" i="2"/>
  <c r="A46" i="2"/>
  <c r="A47" i="2"/>
  <c r="A48" i="2"/>
  <c r="A49" i="2"/>
  <c r="A50" i="2"/>
  <c r="A51" i="2"/>
  <c r="A52" i="2"/>
  <c r="A53" i="2"/>
  <c r="A54" i="2"/>
  <c r="A55" i="2"/>
  <c r="A56" i="2"/>
  <c r="A57" i="2"/>
  <c r="A58" i="2"/>
  <c r="A59" i="2"/>
  <c r="A60" i="2"/>
  <c r="A61" i="2"/>
  <c r="A62" i="2"/>
  <c r="A63" i="2"/>
  <c r="A64" i="2"/>
  <c r="A65" i="2"/>
  <c r="A66" i="2"/>
  <c r="A67" i="2"/>
  <c r="A68" i="2"/>
  <c r="A69" i="2"/>
  <c r="A70" i="2"/>
  <c r="A71" i="2"/>
  <c r="A72" i="2"/>
  <c r="A73" i="2"/>
  <c r="A74" i="2"/>
  <c r="A75" i="2"/>
  <c r="A76" i="2"/>
  <c r="A77" i="2"/>
  <c r="A78" i="2"/>
  <c r="A79" i="2"/>
  <c r="A80" i="2"/>
  <c r="A81" i="2"/>
  <c r="A82" i="2"/>
  <c r="A83" i="2"/>
  <c r="A84" i="2"/>
  <c r="A85" i="2"/>
  <c r="A86" i="2"/>
  <c r="A87" i="2"/>
  <c r="A88" i="2"/>
  <c r="A89" i="2"/>
  <c r="A90" i="2"/>
  <c r="A91" i="2"/>
  <c r="A92" i="2"/>
  <c r="A93" i="2"/>
  <c r="A94" i="2"/>
  <c r="A95" i="2"/>
  <c r="A96" i="2"/>
  <c r="A97" i="2"/>
  <c r="A98" i="2"/>
  <c r="A99" i="2"/>
  <c r="A100" i="2"/>
  <c r="A101" i="2"/>
  <c r="A102" i="2"/>
  <c r="A103" i="2"/>
  <c r="A104" i="2"/>
  <c r="A105" i="2"/>
  <c r="A106" i="2"/>
  <c r="A107" i="2"/>
  <c r="A108" i="2"/>
  <c r="A109" i="2"/>
  <c r="A110" i="2"/>
  <c r="A111" i="2"/>
  <c r="A112" i="2"/>
  <c r="A113" i="2"/>
  <c r="A114" i="2"/>
  <c r="A115" i="2"/>
  <c r="A116" i="2"/>
  <c r="A117" i="2"/>
  <c r="A118" i="2"/>
  <c r="A119" i="2"/>
  <c r="A120" i="2"/>
  <c r="A121" i="2"/>
  <c r="A122" i="2"/>
  <c r="A123" i="2"/>
  <c r="A124" i="2"/>
  <c r="A125" i="2"/>
  <c r="A126" i="2"/>
  <c r="A127" i="2"/>
  <c r="A128" i="2"/>
  <c r="A129" i="2"/>
  <c r="A130" i="2"/>
  <c r="A131" i="2"/>
  <c r="A132" i="2"/>
  <c r="A133" i="2"/>
  <c r="A134" i="2"/>
  <c r="A135" i="2"/>
  <c r="A136" i="2"/>
  <c r="A137" i="2"/>
  <c r="A138" i="2"/>
  <c r="A139" i="2"/>
  <c r="A140" i="2"/>
  <c r="A5" i="2"/>
  <c r="B5" i="2"/>
  <c r="C5" i="2"/>
  <c r="D5" i="2"/>
  <c r="E5" i="2"/>
  <c r="F5" i="2"/>
  <c r="G5" i="2"/>
  <c r="H5" i="2"/>
  <c r="I5" i="2"/>
  <c r="J5" i="2"/>
  <c r="K5" i="2"/>
  <c r="L5" i="2"/>
  <c r="M5" i="2"/>
  <c r="N5" i="2"/>
  <c r="O5" i="2"/>
  <c r="P5" i="2"/>
  <c r="Q5" i="2"/>
  <c r="R5" i="2"/>
  <c r="S5" i="2"/>
  <c r="T5" i="2"/>
  <c r="U5" i="2"/>
  <c r="V5" i="2"/>
  <c r="W5" i="2"/>
  <c r="X5" i="2"/>
  <c r="Y5" i="2"/>
  <c r="Z5" i="2"/>
  <c r="AA5" i="2"/>
  <c r="AB5" i="2"/>
  <c r="AC5" i="2"/>
  <c r="AD5" i="2"/>
  <c r="AE5" i="2"/>
  <c r="AF5" i="2"/>
  <c r="AG5" i="2"/>
  <c r="AH5" i="2"/>
  <c r="AI5" i="2"/>
  <c r="AJ5" i="2"/>
  <c r="AK5" i="2"/>
  <c r="AL5" i="2"/>
  <c r="AM5" i="2"/>
  <c r="AN5" i="2"/>
  <c r="AO5" i="2"/>
  <c r="AP5" i="2"/>
  <c r="AQ5" i="2"/>
  <c r="AR5" i="2"/>
  <c r="AS5" i="2"/>
  <c r="AT5" i="2"/>
  <c r="AU5" i="2"/>
  <c r="AV5" i="2"/>
  <c r="AW5" i="2"/>
  <c r="AX5" i="2"/>
  <c r="AY5" i="2"/>
  <c r="AZ5" i="2"/>
  <c r="BA5" i="2"/>
  <c r="BB5" i="2"/>
  <c r="BC5" i="2"/>
  <c r="BD5" i="2"/>
  <c r="BE5" i="2"/>
  <c r="BF5" i="2"/>
  <c r="BG5" i="2"/>
  <c r="BH5" i="2"/>
  <c r="BI5" i="2"/>
  <c r="BJ5" i="2"/>
  <c r="BK5" i="2"/>
  <c r="BL5" i="2"/>
  <c r="BM5" i="2"/>
  <c r="BN5" i="2"/>
  <c r="BO5" i="2"/>
  <c r="BP5" i="2"/>
  <c r="BQ5" i="2"/>
  <c r="BR5" i="2"/>
  <c r="BS5" i="2"/>
  <c r="BT5" i="2"/>
  <c r="BU5" i="2"/>
  <c r="BV5" i="2"/>
  <c r="BW5" i="2"/>
  <c r="BX5" i="2"/>
  <c r="BY5" i="2"/>
  <c r="BZ5" i="2"/>
  <c r="CA5" i="2"/>
  <c r="CB5" i="2"/>
  <c r="CC5" i="2"/>
  <c r="CD5" i="2"/>
  <c r="CE5" i="2"/>
  <c r="CF5" i="2"/>
  <c r="CG5" i="2"/>
  <c r="CH5" i="2"/>
  <c r="CI5" i="2"/>
  <c r="CJ5" i="2"/>
  <c r="CK5" i="2"/>
  <c r="CL5" i="2"/>
  <c r="CM5" i="2"/>
  <c r="CN5" i="2"/>
  <c r="CO5" i="2"/>
  <c r="CP5" i="2"/>
  <c r="CQ5" i="2"/>
  <c r="B6" i="2"/>
  <c r="C6" i="2"/>
  <c r="D6" i="2"/>
  <c r="E6" i="2"/>
  <c r="F6" i="2"/>
  <c r="G6" i="2"/>
  <c r="H6" i="2"/>
  <c r="I6" i="2"/>
  <c r="J6" i="2"/>
  <c r="K6" i="2"/>
  <c r="L6" i="2"/>
  <c r="M6" i="2"/>
  <c r="N6" i="2"/>
  <c r="O6" i="2"/>
  <c r="P6" i="2"/>
  <c r="Q6" i="2"/>
  <c r="R6" i="2"/>
  <c r="S6" i="2"/>
  <c r="T6" i="2"/>
  <c r="U6" i="2"/>
  <c r="V6" i="2"/>
  <c r="W6" i="2"/>
  <c r="X6" i="2"/>
  <c r="Y6" i="2"/>
  <c r="Z6" i="2"/>
  <c r="AA6" i="2"/>
  <c r="AB6" i="2"/>
  <c r="AC6" i="2"/>
  <c r="AD6" i="2"/>
  <c r="AE6" i="2"/>
  <c r="AF6" i="2"/>
  <c r="AG6" i="2"/>
  <c r="AH6" i="2"/>
  <c r="AI6" i="2"/>
  <c r="AJ6" i="2"/>
  <c r="AK6" i="2"/>
  <c r="AL6" i="2"/>
  <c r="AM6" i="2"/>
  <c r="AN6" i="2"/>
  <c r="AO6" i="2"/>
  <c r="AP6" i="2"/>
  <c r="AQ6" i="2"/>
  <c r="AR6" i="2"/>
  <c r="AS6" i="2"/>
  <c r="AT6" i="2"/>
  <c r="AU6" i="2"/>
  <c r="AV6" i="2"/>
  <c r="AW6" i="2"/>
  <c r="AX6" i="2"/>
  <c r="AY6" i="2"/>
  <c r="AZ6" i="2"/>
  <c r="BA6" i="2"/>
  <c r="BB6" i="2"/>
  <c r="BC6" i="2"/>
  <c r="BD6" i="2"/>
  <c r="BE6" i="2"/>
  <c r="BF6" i="2"/>
  <c r="BG6" i="2"/>
  <c r="BH6" i="2"/>
  <c r="BI6" i="2"/>
  <c r="BJ6" i="2"/>
  <c r="BK6" i="2"/>
  <c r="BL6" i="2"/>
  <c r="BM6" i="2"/>
  <c r="BN6" i="2"/>
  <c r="BO6" i="2"/>
  <c r="BP6" i="2"/>
  <c r="BQ6" i="2"/>
  <c r="BR6" i="2"/>
  <c r="BS6" i="2"/>
  <c r="BT6" i="2"/>
  <c r="BU6" i="2"/>
  <c r="BV6" i="2"/>
  <c r="BW6" i="2"/>
  <c r="BX6" i="2"/>
  <c r="BY6" i="2"/>
  <c r="BZ6" i="2"/>
  <c r="CA6" i="2"/>
  <c r="CB6" i="2"/>
  <c r="CC6" i="2"/>
  <c r="CD6" i="2"/>
  <c r="CE6" i="2"/>
  <c r="CF6" i="2"/>
  <c r="CG6" i="2"/>
  <c r="CH6" i="2"/>
  <c r="CI6" i="2"/>
  <c r="CJ6" i="2"/>
  <c r="CK6" i="2"/>
  <c r="CL6" i="2"/>
  <c r="CM6" i="2"/>
  <c r="CN6" i="2"/>
  <c r="CO6" i="2"/>
  <c r="CP6" i="2"/>
  <c r="CQ6" i="2"/>
  <c r="B7" i="2"/>
  <c r="C7" i="2"/>
  <c r="D7" i="2"/>
  <c r="E7" i="2"/>
  <c r="F7" i="2"/>
  <c r="G7" i="2"/>
  <c r="H7" i="2"/>
  <c r="I7" i="2"/>
  <c r="J7" i="2"/>
  <c r="K7" i="2"/>
  <c r="L7" i="2"/>
  <c r="M7" i="2"/>
  <c r="N7" i="2"/>
  <c r="O7" i="2"/>
  <c r="P7" i="2"/>
  <c r="Q7" i="2"/>
  <c r="R7" i="2"/>
  <c r="S7" i="2"/>
  <c r="T7" i="2"/>
  <c r="U7" i="2"/>
  <c r="V7" i="2"/>
  <c r="W7" i="2"/>
  <c r="X7" i="2"/>
  <c r="Y7" i="2"/>
  <c r="Z7" i="2"/>
  <c r="AA7" i="2"/>
  <c r="AB7" i="2"/>
  <c r="AC7" i="2"/>
  <c r="AD7" i="2"/>
  <c r="AE7" i="2"/>
  <c r="AF7" i="2"/>
  <c r="AG7" i="2"/>
  <c r="AH7" i="2"/>
  <c r="AI7" i="2"/>
  <c r="AJ7" i="2"/>
  <c r="AK7" i="2"/>
  <c r="AL7" i="2"/>
  <c r="AM7" i="2"/>
  <c r="AN7" i="2"/>
  <c r="AO7" i="2"/>
  <c r="AP7" i="2"/>
  <c r="AQ7" i="2"/>
  <c r="AR7" i="2"/>
  <c r="AS7" i="2"/>
  <c r="AT7" i="2"/>
  <c r="AU7" i="2"/>
  <c r="AV7" i="2"/>
  <c r="AW7" i="2"/>
  <c r="AX7" i="2"/>
  <c r="AY7" i="2"/>
  <c r="AZ7" i="2"/>
  <c r="BA7" i="2"/>
  <c r="BB7" i="2"/>
  <c r="BC7" i="2"/>
  <c r="BD7" i="2"/>
  <c r="BE7" i="2"/>
  <c r="BF7" i="2"/>
  <c r="BG7" i="2"/>
  <c r="BH7" i="2"/>
  <c r="BI7" i="2"/>
  <c r="BJ7" i="2"/>
  <c r="BK7" i="2"/>
  <c r="BL7" i="2"/>
  <c r="BM7" i="2"/>
  <c r="BN7" i="2"/>
  <c r="BO7" i="2"/>
  <c r="BP7" i="2"/>
  <c r="BQ7" i="2"/>
  <c r="BR7" i="2"/>
  <c r="BS7" i="2"/>
  <c r="BT7" i="2"/>
  <c r="BU7" i="2"/>
  <c r="BV7" i="2"/>
  <c r="BW7" i="2"/>
  <c r="BX7" i="2"/>
  <c r="BY7" i="2"/>
  <c r="BZ7" i="2"/>
  <c r="CA7" i="2"/>
  <c r="CB7" i="2"/>
  <c r="CC7" i="2"/>
  <c r="CD7" i="2"/>
  <c r="CE7" i="2"/>
  <c r="CF7" i="2"/>
  <c r="CG7" i="2"/>
  <c r="CH7" i="2"/>
  <c r="CI7" i="2"/>
  <c r="CJ7" i="2"/>
  <c r="CK7" i="2"/>
  <c r="CL7" i="2"/>
  <c r="CM7" i="2"/>
  <c r="CN7" i="2"/>
  <c r="CO7" i="2"/>
  <c r="CP7" i="2"/>
  <c r="CQ7" i="2"/>
  <c r="B8" i="2"/>
  <c r="C8" i="2"/>
  <c r="D8" i="2"/>
  <c r="E8" i="2"/>
  <c r="F8" i="2"/>
  <c r="G8" i="2"/>
  <c r="H8" i="2"/>
  <c r="I8" i="2"/>
  <c r="J8" i="2"/>
  <c r="K8" i="2"/>
  <c r="L8" i="2"/>
  <c r="M8" i="2"/>
  <c r="N8" i="2"/>
  <c r="O8" i="2"/>
  <c r="P8" i="2"/>
  <c r="Q8" i="2"/>
  <c r="R8" i="2"/>
  <c r="S8" i="2"/>
  <c r="T8" i="2"/>
  <c r="U8" i="2"/>
  <c r="V8" i="2"/>
  <c r="W8" i="2"/>
  <c r="X8" i="2"/>
  <c r="Y8" i="2"/>
  <c r="Z8" i="2"/>
  <c r="AA8" i="2"/>
  <c r="AB8" i="2"/>
  <c r="AC8" i="2"/>
  <c r="AD8" i="2"/>
  <c r="AE8" i="2"/>
  <c r="AF8" i="2"/>
  <c r="AG8" i="2"/>
  <c r="AH8" i="2"/>
  <c r="AI8" i="2"/>
  <c r="AJ8" i="2"/>
  <c r="AK8" i="2"/>
  <c r="AL8" i="2"/>
  <c r="AM8" i="2"/>
  <c r="AN8" i="2"/>
  <c r="AO8" i="2"/>
  <c r="AP8" i="2"/>
  <c r="AQ8" i="2"/>
  <c r="AR8" i="2"/>
  <c r="AS8" i="2"/>
  <c r="AT8" i="2"/>
  <c r="AU8" i="2"/>
  <c r="AV8" i="2"/>
  <c r="AW8" i="2"/>
  <c r="AX8" i="2"/>
  <c r="AY8" i="2"/>
  <c r="AZ8" i="2"/>
  <c r="BA8" i="2"/>
  <c r="BB8" i="2"/>
  <c r="BC8" i="2"/>
  <c r="BD8" i="2"/>
  <c r="BE8" i="2"/>
  <c r="BF8" i="2"/>
  <c r="BG8" i="2"/>
  <c r="BH8" i="2"/>
  <c r="BI8" i="2"/>
  <c r="BJ8" i="2"/>
  <c r="BK8" i="2"/>
  <c r="BL8" i="2"/>
  <c r="BM8" i="2"/>
  <c r="BN8" i="2"/>
  <c r="BO8" i="2"/>
  <c r="BP8" i="2"/>
  <c r="BQ8" i="2"/>
  <c r="BR8" i="2"/>
  <c r="BS8" i="2"/>
  <c r="BT8" i="2"/>
  <c r="BU8" i="2"/>
  <c r="BV8" i="2"/>
  <c r="BW8" i="2"/>
  <c r="BX8" i="2"/>
  <c r="BY8" i="2"/>
  <c r="BZ8" i="2"/>
  <c r="CA8" i="2"/>
  <c r="CB8" i="2"/>
  <c r="CC8" i="2"/>
  <c r="CD8" i="2"/>
  <c r="CE8" i="2"/>
  <c r="CF8" i="2"/>
  <c r="CG8" i="2"/>
  <c r="CH8" i="2"/>
  <c r="CI8" i="2"/>
  <c r="CJ8" i="2"/>
  <c r="CK8" i="2"/>
  <c r="CL8" i="2"/>
  <c r="CM8" i="2"/>
  <c r="CN8" i="2"/>
  <c r="CO8" i="2"/>
  <c r="CP8" i="2"/>
  <c r="CQ8" i="2"/>
  <c r="B9" i="2"/>
  <c r="C9" i="2"/>
  <c r="D9" i="2"/>
  <c r="E9" i="2"/>
  <c r="F9" i="2"/>
  <c r="G9" i="2"/>
  <c r="H9" i="2"/>
  <c r="I9" i="2"/>
  <c r="J9" i="2"/>
  <c r="K9" i="2"/>
  <c r="L9" i="2"/>
  <c r="M9" i="2"/>
  <c r="N9" i="2"/>
  <c r="O9" i="2"/>
  <c r="P9" i="2"/>
  <c r="Q9" i="2"/>
  <c r="R9" i="2"/>
  <c r="S9" i="2"/>
  <c r="T9" i="2"/>
  <c r="U9" i="2"/>
  <c r="V9" i="2"/>
  <c r="W9" i="2"/>
  <c r="X9" i="2"/>
  <c r="Y9" i="2"/>
  <c r="Z9" i="2"/>
  <c r="AA9" i="2"/>
  <c r="AB9" i="2"/>
  <c r="AC9" i="2"/>
  <c r="AD9" i="2"/>
  <c r="AE9" i="2"/>
  <c r="AF9" i="2"/>
  <c r="AG9" i="2"/>
  <c r="AH9" i="2"/>
  <c r="AI9" i="2"/>
  <c r="AJ9" i="2"/>
  <c r="AK9" i="2"/>
  <c r="AL9" i="2"/>
  <c r="AM9" i="2"/>
  <c r="AN9" i="2"/>
  <c r="AO9" i="2"/>
  <c r="AP9" i="2"/>
  <c r="AQ9" i="2"/>
  <c r="AR9" i="2"/>
  <c r="AS9" i="2"/>
  <c r="AT9" i="2"/>
  <c r="AU9" i="2"/>
  <c r="AV9" i="2"/>
  <c r="AW9" i="2"/>
  <c r="AX9" i="2"/>
  <c r="AY9" i="2"/>
  <c r="AZ9" i="2"/>
  <c r="BA9" i="2"/>
  <c r="BB9" i="2"/>
  <c r="BC9" i="2"/>
  <c r="BD9" i="2"/>
  <c r="BE9" i="2"/>
  <c r="BF9" i="2"/>
  <c r="BG9" i="2"/>
  <c r="BH9" i="2"/>
  <c r="BI9" i="2"/>
  <c r="BJ9" i="2"/>
  <c r="BK9" i="2"/>
  <c r="BL9" i="2"/>
  <c r="BM9" i="2"/>
  <c r="BN9" i="2"/>
  <c r="BO9" i="2"/>
  <c r="BP9" i="2"/>
  <c r="BQ9" i="2"/>
  <c r="BR9" i="2"/>
  <c r="BS9" i="2"/>
  <c r="BT9" i="2"/>
  <c r="BU9" i="2"/>
  <c r="BV9" i="2"/>
  <c r="BW9" i="2"/>
  <c r="BX9" i="2"/>
  <c r="BY9" i="2"/>
  <c r="BZ9" i="2"/>
  <c r="CA9" i="2"/>
  <c r="CB9" i="2"/>
  <c r="CC9" i="2"/>
  <c r="CD9" i="2"/>
  <c r="CE9" i="2"/>
  <c r="CF9" i="2"/>
  <c r="CG9" i="2"/>
  <c r="CH9" i="2"/>
  <c r="CI9" i="2"/>
  <c r="CJ9" i="2"/>
  <c r="CK9" i="2"/>
  <c r="CL9" i="2"/>
  <c r="CM9" i="2"/>
  <c r="CN9" i="2"/>
  <c r="CO9" i="2"/>
  <c r="CP9" i="2"/>
  <c r="CQ9" i="2"/>
  <c r="B10" i="2"/>
  <c r="C10" i="2"/>
  <c r="D10" i="2"/>
  <c r="E10" i="2"/>
  <c r="F10" i="2"/>
  <c r="G10" i="2"/>
  <c r="H10" i="2"/>
  <c r="I10" i="2"/>
  <c r="J10" i="2"/>
  <c r="K10" i="2"/>
  <c r="L10" i="2"/>
  <c r="M10" i="2"/>
  <c r="N10" i="2"/>
  <c r="O10" i="2"/>
  <c r="P10" i="2"/>
  <c r="Q10" i="2"/>
  <c r="R10" i="2"/>
  <c r="S10" i="2"/>
  <c r="T10" i="2"/>
  <c r="U10" i="2"/>
  <c r="V10" i="2"/>
  <c r="W10" i="2"/>
  <c r="X10" i="2"/>
  <c r="Y10" i="2"/>
  <c r="Z10" i="2"/>
  <c r="AA10" i="2"/>
  <c r="AB10" i="2"/>
  <c r="AC10" i="2"/>
  <c r="AD10" i="2"/>
  <c r="AE10" i="2"/>
  <c r="AF10" i="2"/>
  <c r="AG10" i="2"/>
  <c r="AH10" i="2"/>
  <c r="AI10" i="2"/>
  <c r="AJ10" i="2"/>
  <c r="AK10" i="2"/>
  <c r="AL10" i="2"/>
  <c r="AM10" i="2"/>
  <c r="AN10" i="2"/>
  <c r="AO10" i="2"/>
  <c r="AP10" i="2"/>
  <c r="AQ10" i="2"/>
  <c r="AR10" i="2"/>
  <c r="AS10" i="2"/>
  <c r="AT10" i="2"/>
  <c r="AU10" i="2"/>
  <c r="AV10" i="2"/>
  <c r="AW10" i="2"/>
  <c r="AX10" i="2"/>
  <c r="AY10" i="2"/>
  <c r="AZ10" i="2"/>
  <c r="BA10" i="2"/>
  <c r="BB10" i="2"/>
  <c r="BC10" i="2"/>
  <c r="BD10" i="2"/>
  <c r="BE10" i="2"/>
  <c r="BF10" i="2"/>
  <c r="BG10" i="2"/>
  <c r="BH10" i="2"/>
  <c r="BI10" i="2"/>
  <c r="BJ10" i="2"/>
  <c r="BK10" i="2"/>
  <c r="BL10" i="2"/>
  <c r="BM10" i="2"/>
  <c r="BN10" i="2"/>
  <c r="BO10" i="2"/>
  <c r="BP10" i="2"/>
  <c r="BQ10" i="2"/>
  <c r="BR10" i="2"/>
  <c r="BS10" i="2"/>
  <c r="BT10" i="2"/>
  <c r="BU10" i="2"/>
  <c r="BV10" i="2"/>
  <c r="BW10" i="2"/>
  <c r="BX10" i="2"/>
  <c r="BY10" i="2"/>
  <c r="BZ10" i="2"/>
  <c r="CA10" i="2"/>
  <c r="CB10" i="2"/>
  <c r="CC10" i="2"/>
  <c r="CD10" i="2"/>
  <c r="CE10" i="2"/>
  <c r="CF10" i="2"/>
  <c r="CG10" i="2"/>
  <c r="CH10" i="2"/>
  <c r="CI10" i="2"/>
  <c r="CJ10" i="2"/>
  <c r="CK10" i="2"/>
  <c r="CL10" i="2"/>
  <c r="CM10" i="2"/>
  <c r="CN10" i="2"/>
  <c r="CO10" i="2"/>
  <c r="CP10" i="2"/>
  <c r="CQ10" i="2"/>
  <c r="B11" i="2"/>
  <c r="C11" i="2"/>
  <c r="D11" i="2"/>
  <c r="E11" i="2"/>
  <c r="F11" i="2"/>
  <c r="G11" i="2"/>
  <c r="H11" i="2"/>
  <c r="I11" i="2"/>
  <c r="J11" i="2"/>
  <c r="K11" i="2"/>
  <c r="L11" i="2"/>
  <c r="M11" i="2"/>
  <c r="N11" i="2"/>
  <c r="O11" i="2"/>
  <c r="P11" i="2"/>
  <c r="Q11" i="2"/>
  <c r="R11" i="2"/>
  <c r="S11" i="2"/>
  <c r="T11" i="2"/>
  <c r="U11" i="2"/>
  <c r="V11" i="2"/>
  <c r="W11" i="2"/>
  <c r="X11" i="2"/>
  <c r="Y11" i="2"/>
  <c r="Z11" i="2"/>
  <c r="AA11" i="2"/>
  <c r="AB11" i="2"/>
  <c r="AC11" i="2"/>
  <c r="AD11" i="2"/>
  <c r="AE11" i="2"/>
  <c r="AF11" i="2"/>
  <c r="AG11" i="2"/>
  <c r="AH11" i="2"/>
  <c r="AI11" i="2"/>
  <c r="AJ11" i="2"/>
  <c r="AK11" i="2"/>
  <c r="AL11" i="2"/>
  <c r="AM11" i="2"/>
  <c r="AN11" i="2"/>
  <c r="AO11" i="2"/>
  <c r="AP11" i="2"/>
  <c r="AQ11" i="2"/>
  <c r="AR11" i="2"/>
  <c r="AS11" i="2"/>
  <c r="AT11" i="2"/>
  <c r="AU11" i="2"/>
  <c r="AV11" i="2"/>
  <c r="AW11" i="2"/>
  <c r="AX11" i="2"/>
  <c r="AY11" i="2"/>
  <c r="AZ11" i="2"/>
  <c r="BA11" i="2"/>
  <c r="BB11" i="2"/>
  <c r="BC11" i="2"/>
  <c r="BD11" i="2"/>
  <c r="BE11" i="2"/>
  <c r="BF11" i="2"/>
  <c r="BG11" i="2"/>
  <c r="BH11" i="2"/>
  <c r="BI11" i="2"/>
  <c r="BJ11" i="2"/>
  <c r="BK11" i="2"/>
  <c r="BL11" i="2"/>
  <c r="BM11" i="2"/>
  <c r="BN11" i="2"/>
  <c r="BO11" i="2"/>
  <c r="BP11" i="2"/>
  <c r="BQ11" i="2"/>
  <c r="BR11" i="2"/>
  <c r="BS11" i="2"/>
  <c r="BT11" i="2"/>
  <c r="BU11" i="2"/>
  <c r="BV11" i="2"/>
  <c r="BW11" i="2"/>
  <c r="BX11" i="2"/>
  <c r="BY11" i="2"/>
  <c r="BZ11" i="2"/>
  <c r="CA11" i="2"/>
  <c r="CB11" i="2"/>
  <c r="CC11" i="2"/>
  <c r="CD11" i="2"/>
  <c r="CE11" i="2"/>
  <c r="CF11" i="2"/>
  <c r="CG11" i="2"/>
  <c r="CH11" i="2"/>
  <c r="CI11" i="2"/>
  <c r="CJ11" i="2"/>
  <c r="CK11" i="2"/>
  <c r="CL11" i="2"/>
  <c r="CM11" i="2"/>
  <c r="CN11" i="2"/>
  <c r="CO11" i="2"/>
  <c r="CP11" i="2"/>
  <c r="CQ11" i="2"/>
  <c r="B12" i="2"/>
  <c r="C12" i="2"/>
  <c r="D12" i="2"/>
  <c r="E12" i="2"/>
  <c r="F12" i="2"/>
  <c r="G12" i="2"/>
  <c r="H12" i="2"/>
  <c r="I12" i="2"/>
  <c r="J12" i="2"/>
  <c r="K12" i="2"/>
  <c r="L12" i="2"/>
  <c r="M12" i="2"/>
  <c r="N12" i="2"/>
  <c r="O12" i="2"/>
  <c r="P12" i="2"/>
  <c r="Q12" i="2"/>
  <c r="R12" i="2"/>
  <c r="S12" i="2"/>
  <c r="T12" i="2"/>
  <c r="U12" i="2"/>
  <c r="V12" i="2"/>
  <c r="W12" i="2"/>
  <c r="X12" i="2"/>
  <c r="Y12" i="2"/>
  <c r="Z12" i="2"/>
  <c r="AA12" i="2"/>
  <c r="AB12" i="2"/>
  <c r="AC12" i="2"/>
  <c r="AD12" i="2"/>
  <c r="AE12" i="2"/>
  <c r="AF12" i="2"/>
  <c r="AG12" i="2"/>
  <c r="AH12" i="2"/>
  <c r="AI12" i="2"/>
  <c r="AJ12" i="2"/>
  <c r="AK12" i="2"/>
  <c r="AL12" i="2"/>
  <c r="AM12" i="2"/>
  <c r="AN12" i="2"/>
  <c r="AO12" i="2"/>
  <c r="AP12" i="2"/>
  <c r="AQ12" i="2"/>
  <c r="AR12" i="2"/>
  <c r="AS12" i="2"/>
  <c r="AT12" i="2"/>
  <c r="AU12" i="2"/>
  <c r="AV12" i="2"/>
  <c r="AW12" i="2"/>
  <c r="AX12" i="2"/>
  <c r="AY12" i="2"/>
  <c r="AZ12" i="2"/>
  <c r="BA12" i="2"/>
  <c r="BB12" i="2"/>
  <c r="BC12" i="2"/>
  <c r="BD12" i="2"/>
  <c r="BE12" i="2"/>
  <c r="BF12" i="2"/>
  <c r="BG12" i="2"/>
  <c r="BH12" i="2"/>
  <c r="BI12" i="2"/>
  <c r="BJ12" i="2"/>
  <c r="BK12" i="2"/>
  <c r="BL12" i="2"/>
  <c r="BM12" i="2"/>
  <c r="BN12" i="2"/>
  <c r="BO12" i="2"/>
  <c r="BP12" i="2"/>
  <c r="BQ12" i="2"/>
  <c r="BR12" i="2"/>
  <c r="BS12" i="2"/>
  <c r="BT12" i="2"/>
  <c r="BU12" i="2"/>
  <c r="BV12" i="2"/>
  <c r="BW12" i="2"/>
  <c r="BX12" i="2"/>
  <c r="BY12" i="2"/>
  <c r="BZ12" i="2"/>
  <c r="CA12" i="2"/>
  <c r="CB12" i="2"/>
  <c r="CC12" i="2"/>
  <c r="CD12" i="2"/>
  <c r="CE12" i="2"/>
  <c r="CF12" i="2"/>
  <c r="CG12" i="2"/>
  <c r="CH12" i="2"/>
  <c r="CI12" i="2"/>
  <c r="CJ12" i="2"/>
  <c r="CK12" i="2"/>
  <c r="CL12" i="2"/>
  <c r="CM12" i="2"/>
  <c r="CN12" i="2"/>
  <c r="CO12" i="2"/>
  <c r="CP12" i="2"/>
  <c r="CQ12" i="2"/>
  <c r="B13" i="2"/>
  <c r="C13" i="2"/>
  <c r="D13" i="2"/>
  <c r="E13" i="2"/>
  <c r="F13" i="2"/>
  <c r="G13" i="2"/>
  <c r="H13" i="2"/>
  <c r="I13" i="2"/>
  <c r="J13" i="2"/>
  <c r="K13" i="2"/>
  <c r="L13" i="2"/>
  <c r="M13" i="2"/>
  <c r="N13" i="2"/>
  <c r="O13" i="2"/>
  <c r="P13" i="2"/>
  <c r="Q13" i="2"/>
  <c r="R13" i="2"/>
  <c r="S13" i="2"/>
  <c r="T13" i="2"/>
  <c r="U13" i="2"/>
  <c r="V13" i="2"/>
  <c r="W13" i="2"/>
  <c r="X13" i="2"/>
  <c r="Y13" i="2"/>
  <c r="Z13" i="2"/>
  <c r="AA13" i="2"/>
  <c r="AB13" i="2"/>
  <c r="AC13" i="2"/>
  <c r="AD13" i="2"/>
  <c r="AE13" i="2"/>
  <c r="AF13" i="2"/>
  <c r="AG13" i="2"/>
  <c r="AH13" i="2"/>
  <c r="AI13" i="2"/>
  <c r="AJ13" i="2"/>
  <c r="AK13" i="2"/>
  <c r="AL13" i="2"/>
  <c r="AM13" i="2"/>
  <c r="AN13" i="2"/>
  <c r="AO13" i="2"/>
  <c r="AP13" i="2"/>
  <c r="AQ13" i="2"/>
  <c r="AR13" i="2"/>
  <c r="AS13" i="2"/>
  <c r="AT13" i="2"/>
  <c r="AU13" i="2"/>
  <c r="AV13" i="2"/>
  <c r="AW13" i="2"/>
  <c r="AX13" i="2"/>
  <c r="AY13" i="2"/>
  <c r="AZ13" i="2"/>
  <c r="BA13" i="2"/>
  <c r="BB13" i="2"/>
  <c r="BC13" i="2"/>
  <c r="BD13" i="2"/>
  <c r="BE13" i="2"/>
  <c r="BF13" i="2"/>
  <c r="BG13" i="2"/>
  <c r="BH13" i="2"/>
  <c r="BI13" i="2"/>
  <c r="BJ13" i="2"/>
  <c r="BK13" i="2"/>
  <c r="BL13" i="2"/>
  <c r="BM13" i="2"/>
  <c r="BN13" i="2"/>
  <c r="BO13" i="2"/>
  <c r="BP13" i="2"/>
  <c r="BQ13" i="2"/>
  <c r="BR13" i="2"/>
  <c r="BS13" i="2"/>
  <c r="BT13" i="2"/>
  <c r="BU13" i="2"/>
  <c r="BV13" i="2"/>
  <c r="BW13" i="2"/>
  <c r="BX13" i="2"/>
  <c r="BY13" i="2"/>
  <c r="BZ13" i="2"/>
  <c r="CA13" i="2"/>
  <c r="CB13" i="2"/>
  <c r="CC13" i="2"/>
  <c r="CD13" i="2"/>
  <c r="CE13" i="2"/>
  <c r="CF13" i="2"/>
  <c r="CG13" i="2"/>
  <c r="CH13" i="2"/>
  <c r="CI13" i="2"/>
  <c r="CJ13" i="2"/>
  <c r="CK13" i="2"/>
  <c r="CL13" i="2"/>
  <c r="CM13" i="2"/>
  <c r="CN13" i="2"/>
  <c r="CO13" i="2"/>
  <c r="CP13" i="2"/>
  <c r="CQ13" i="2"/>
  <c r="B14" i="2"/>
  <c r="C14" i="2"/>
  <c r="D14" i="2"/>
  <c r="E14" i="2"/>
  <c r="F14" i="2"/>
  <c r="G14" i="2"/>
  <c r="H14" i="2"/>
  <c r="I14" i="2"/>
  <c r="J14" i="2"/>
  <c r="K14" i="2"/>
  <c r="L14" i="2"/>
  <c r="M14" i="2"/>
  <c r="N14" i="2"/>
  <c r="O14" i="2"/>
  <c r="P14" i="2"/>
  <c r="Q14" i="2"/>
  <c r="R14" i="2"/>
  <c r="S14" i="2"/>
  <c r="T14" i="2"/>
  <c r="U14" i="2"/>
  <c r="V14" i="2"/>
  <c r="W14" i="2"/>
  <c r="X14" i="2"/>
  <c r="Y14" i="2"/>
  <c r="Z14" i="2"/>
  <c r="AA14" i="2"/>
  <c r="AB14" i="2"/>
  <c r="AC14" i="2"/>
  <c r="AD14" i="2"/>
  <c r="AE14" i="2"/>
  <c r="AF14" i="2"/>
  <c r="AG14" i="2"/>
  <c r="AH14" i="2"/>
  <c r="AI14" i="2"/>
  <c r="AJ14" i="2"/>
  <c r="AK14" i="2"/>
  <c r="AL14" i="2"/>
  <c r="AM14" i="2"/>
  <c r="AN14" i="2"/>
  <c r="AO14" i="2"/>
  <c r="AP14" i="2"/>
  <c r="AQ14" i="2"/>
  <c r="AR14" i="2"/>
  <c r="AS14" i="2"/>
  <c r="AT14" i="2"/>
  <c r="AU14" i="2"/>
  <c r="AV14" i="2"/>
  <c r="AW14" i="2"/>
  <c r="AX14" i="2"/>
  <c r="AY14" i="2"/>
  <c r="AZ14" i="2"/>
  <c r="BA14" i="2"/>
  <c r="BB14" i="2"/>
  <c r="BC14" i="2"/>
  <c r="BD14" i="2"/>
  <c r="BE14" i="2"/>
  <c r="BF14" i="2"/>
  <c r="BG14" i="2"/>
  <c r="BH14" i="2"/>
  <c r="BI14" i="2"/>
  <c r="BJ14" i="2"/>
  <c r="BK14" i="2"/>
  <c r="BL14" i="2"/>
  <c r="BM14" i="2"/>
  <c r="BN14" i="2"/>
  <c r="BO14" i="2"/>
  <c r="BP14" i="2"/>
  <c r="BQ14" i="2"/>
  <c r="BR14" i="2"/>
  <c r="BS14" i="2"/>
  <c r="BT14" i="2"/>
  <c r="BU14" i="2"/>
  <c r="BV14" i="2"/>
  <c r="BW14" i="2"/>
  <c r="BX14" i="2"/>
  <c r="BY14" i="2"/>
  <c r="BZ14" i="2"/>
  <c r="CA14" i="2"/>
  <c r="CB14" i="2"/>
  <c r="CC14" i="2"/>
  <c r="CD14" i="2"/>
  <c r="CE14" i="2"/>
  <c r="CF14" i="2"/>
  <c r="CG14" i="2"/>
  <c r="CH14" i="2"/>
  <c r="CI14" i="2"/>
  <c r="CJ14" i="2"/>
  <c r="CK14" i="2"/>
  <c r="CL14" i="2"/>
  <c r="CM14" i="2"/>
  <c r="CN14" i="2"/>
  <c r="CO14" i="2"/>
  <c r="CP14" i="2"/>
  <c r="CQ14" i="2"/>
  <c r="B15" i="2"/>
  <c r="C15" i="2"/>
  <c r="D15" i="2"/>
  <c r="E15" i="2"/>
  <c r="F15" i="2"/>
  <c r="G15" i="2"/>
  <c r="H15" i="2"/>
  <c r="I15" i="2"/>
  <c r="J15" i="2"/>
  <c r="K15" i="2"/>
  <c r="L15" i="2"/>
  <c r="M15" i="2"/>
  <c r="N15" i="2"/>
  <c r="O15" i="2"/>
  <c r="P15" i="2"/>
  <c r="Q15" i="2"/>
  <c r="R15" i="2"/>
  <c r="S15" i="2"/>
  <c r="T15" i="2"/>
  <c r="U15" i="2"/>
  <c r="V15" i="2"/>
  <c r="W15" i="2"/>
  <c r="X15" i="2"/>
  <c r="Y15" i="2"/>
  <c r="Z15" i="2"/>
  <c r="AA15" i="2"/>
  <c r="AB15" i="2"/>
  <c r="AC15" i="2"/>
  <c r="AD15" i="2"/>
  <c r="AE15" i="2"/>
  <c r="AF15" i="2"/>
  <c r="AG15" i="2"/>
  <c r="AH15" i="2"/>
  <c r="AI15" i="2"/>
  <c r="AJ15" i="2"/>
  <c r="AK15" i="2"/>
  <c r="AL15" i="2"/>
  <c r="AM15" i="2"/>
  <c r="AN15" i="2"/>
  <c r="AO15" i="2"/>
  <c r="AP15" i="2"/>
  <c r="AQ15" i="2"/>
  <c r="AR15" i="2"/>
  <c r="AS15" i="2"/>
  <c r="AT15" i="2"/>
  <c r="AU15" i="2"/>
  <c r="AV15" i="2"/>
  <c r="AW15" i="2"/>
  <c r="AX15" i="2"/>
  <c r="AY15" i="2"/>
  <c r="AZ15" i="2"/>
  <c r="BA15" i="2"/>
  <c r="BB15" i="2"/>
  <c r="BC15" i="2"/>
  <c r="BD15" i="2"/>
  <c r="BE15" i="2"/>
  <c r="BF15" i="2"/>
  <c r="BG15" i="2"/>
  <c r="BH15" i="2"/>
  <c r="BI15" i="2"/>
  <c r="BJ15" i="2"/>
  <c r="BK15" i="2"/>
  <c r="BL15" i="2"/>
  <c r="BM15" i="2"/>
  <c r="BN15" i="2"/>
  <c r="BO15" i="2"/>
  <c r="BP15" i="2"/>
  <c r="BQ15" i="2"/>
  <c r="BR15" i="2"/>
  <c r="BS15" i="2"/>
  <c r="BT15" i="2"/>
  <c r="BU15" i="2"/>
  <c r="BV15" i="2"/>
  <c r="BW15" i="2"/>
  <c r="BX15" i="2"/>
  <c r="BY15" i="2"/>
  <c r="BZ15" i="2"/>
  <c r="CA15" i="2"/>
  <c r="CB15" i="2"/>
  <c r="CC15" i="2"/>
  <c r="CD15" i="2"/>
  <c r="CE15" i="2"/>
  <c r="CF15" i="2"/>
  <c r="CG15" i="2"/>
  <c r="CH15" i="2"/>
  <c r="CI15" i="2"/>
  <c r="CJ15" i="2"/>
  <c r="CK15" i="2"/>
  <c r="CL15" i="2"/>
  <c r="CM15" i="2"/>
  <c r="CN15" i="2"/>
  <c r="CO15" i="2"/>
  <c r="CP15" i="2"/>
  <c r="CQ15" i="2"/>
  <c r="B16" i="2"/>
  <c r="C16" i="2"/>
  <c r="D16" i="2"/>
  <c r="E16" i="2"/>
  <c r="F16" i="2"/>
  <c r="G16" i="2"/>
  <c r="H16" i="2"/>
  <c r="I16" i="2"/>
  <c r="J16" i="2"/>
  <c r="K16" i="2"/>
  <c r="L16" i="2"/>
  <c r="M16" i="2"/>
  <c r="N16" i="2"/>
  <c r="O16" i="2"/>
  <c r="P16" i="2"/>
  <c r="Q16" i="2"/>
  <c r="R16" i="2"/>
  <c r="S16" i="2"/>
  <c r="T16" i="2"/>
  <c r="U16" i="2"/>
  <c r="V16" i="2"/>
  <c r="W16" i="2"/>
  <c r="X16" i="2"/>
  <c r="Y16" i="2"/>
  <c r="Z16" i="2"/>
  <c r="AA16" i="2"/>
  <c r="AB16" i="2"/>
  <c r="AC16" i="2"/>
  <c r="AD16" i="2"/>
  <c r="AE16" i="2"/>
  <c r="AF16" i="2"/>
  <c r="AG16" i="2"/>
  <c r="AH16" i="2"/>
  <c r="AI16" i="2"/>
  <c r="AJ16" i="2"/>
  <c r="AK16" i="2"/>
  <c r="AL16" i="2"/>
  <c r="AM16" i="2"/>
  <c r="AN16" i="2"/>
  <c r="AO16" i="2"/>
  <c r="AP16" i="2"/>
  <c r="AQ16" i="2"/>
  <c r="AR16" i="2"/>
  <c r="AS16" i="2"/>
  <c r="AT16" i="2"/>
  <c r="AU16" i="2"/>
  <c r="AV16" i="2"/>
  <c r="AW16" i="2"/>
  <c r="AX16" i="2"/>
  <c r="AY16" i="2"/>
  <c r="AZ16" i="2"/>
  <c r="BA16" i="2"/>
  <c r="BB16" i="2"/>
  <c r="BC16" i="2"/>
  <c r="BD16" i="2"/>
  <c r="BE16" i="2"/>
  <c r="BF16" i="2"/>
  <c r="BG16" i="2"/>
  <c r="BH16" i="2"/>
  <c r="BI16" i="2"/>
  <c r="BJ16" i="2"/>
  <c r="BK16" i="2"/>
  <c r="BL16" i="2"/>
  <c r="BM16" i="2"/>
  <c r="BN16" i="2"/>
  <c r="BO16" i="2"/>
  <c r="BP16" i="2"/>
  <c r="BQ16" i="2"/>
  <c r="BR16" i="2"/>
  <c r="BS16" i="2"/>
  <c r="BT16" i="2"/>
  <c r="BU16" i="2"/>
  <c r="BV16" i="2"/>
  <c r="BW16" i="2"/>
  <c r="BX16" i="2"/>
  <c r="BY16" i="2"/>
  <c r="BZ16" i="2"/>
  <c r="CA16" i="2"/>
  <c r="CB16" i="2"/>
  <c r="CC16" i="2"/>
  <c r="CD16" i="2"/>
  <c r="CE16" i="2"/>
  <c r="CF16" i="2"/>
  <c r="CG16" i="2"/>
  <c r="CH16" i="2"/>
  <c r="CI16" i="2"/>
  <c r="CJ16" i="2"/>
  <c r="CK16" i="2"/>
  <c r="CL16" i="2"/>
  <c r="CM16" i="2"/>
  <c r="CN16" i="2"/>
  <c r="CO16" i="2"/>
  <c r="CP16" i="2"/>
  <c r="CQ16" i="2"/>
  <c r="B17" i="2"/>
  <c r="C17" i="2"/>
  <c r="D17" i="2"/>
  <c r="E17" i="2"/>
  <c r="F17" i="2"/>
  <c r="G17" i="2"/>
  <c r="H17" i="2"/>
  <c r="I17" i="2"/>
  <c r="J17" i="2"/>
  <c r="K17" i="2"/>
  <c r="L17" i="2"/>
  <c r="M17" i="2"/>
  <c r="N17" i="2"/>
  <c r="O17" i="2"/>
  <c r="P17" i="2"/>
  <c r="Q17" i="2"/>
  <c r="R17" i="2"/>
  <c r="S17" i="2"/>
  <c r="T17" i="2"/>
  <c r="U17" i="2"/>
  <c r="V17" i="2"/>
  <c r="W17" i="2"/>
  <c r="X17" i="2"/>
  <c r="Y17" i="2"/>
  <c r="Z17" i="2"/>
  <c r="AA17" i="2"/>
  <c r="AB17" i="2"/>
  <c r="AC17" i="2"/>
  <c r="AD17" i="2"/>
  <c r="AE17" i="2"/>
  <c r="AF17" i="2"/>
  <c r="AG17" i="2"/>
  <c r="AH17" i="2"/>
  <c r="AI17" i="2"/>
  <c r="AJ17" i="2"/>
  <c r="AK17" i="2"/>
  <c r="AL17" i="2"/>
  <c r="AM17" i="2"/>
  <c r="AN17" i="2"/>
  <c r="AO17" i="2"/>
  <c r="AP17" i="2"/>
  <c r="AQ17" i="2"/>
  <c r="AR17" i="2"/>
  <c r="AS17" i="2"/>
  <c r="AT17" i="2"/>
  <c r="AU17" i="2"/>
  <c r="AV17" i="2"/>
  <c r="AW17" i="2"/>
  <c r="AX17" i="2"/>
  <c r="AY17" i="2"/>
  <c r="AZ17" i="2"/>
  <c r="BA17" i="2"/>
  <c r="BB17" i="2"/>
  <c r="BC17" i="2"/>
  <c r="BD17" i="2"/>
  <c r="BE17" i="2"/>
  <c r="BF17" i="2"/>
  <c r="BG17" i="2"/>
  <c r="BH17" i="2"/>
  <c r="BI17" i="2"/>
  <c r="BJ17" i="2"/>
  <c r="BK17" i="2"/>
  <c r="BL17" i="2"/>
  <c r="BM17" i="2"/>
  <c r="BN17" i="2"/>
  <c r="BO17" i="2"/>
  <c r="BP17" i="2"/>
  <c r="BQ17" i="2"/>
  <c r="BR17" i="2"/>
  <c r="BS17" i="2"/>
  <c r="BT17" i="2"/>
  <c r="BU17" i="2"/>
  <c r="BV17" i="2"/>
  <c r="BW17" i="2"/>
  <c r="BX17" i="2"/>
  <c r="BY17" i="2"/>
  <c r="BZ17" i="2"/>
  <c r="CA17" i="2"/>
  <c r="CB17" i="2"/>
  <c r="CC17" i="2"/>
  <c r="CD17" i="2"/>
  <c r="CE17" i="2"/>
  <c r="CF17" i="2"/>
  <c r="CG17" i="2"/>
  <c r="CH17" i="2"/>
  <c r="CI17" i="2"/>
  <c r="CJ17" i="2"/>
  <c r="CK17" i="2"/>
  <c r="CL17" i="2"/>
  <c r="CM17" i="2"/>
  <c r="CN17" i="2"/>
  <c r="CO17" i="2"/>
  <c r="CP17" i="2"/>
  <c r="CQ17" i="2"/>
  <c r="B18" i="2"/>
  <c r="C18" i="2"/>
  <c r="D18" i="2"/>
  <c r="E18" i="2"/>
  <c r="F18" i="2"/>
  <c r="G18" i="2"/>
  <c r="H18" i="2"/>
  <c r="I18" i="2"/>
  <c r="J18" i="2"/>
  <c r="K18" i="2"/>
  <c r="L18" i="2"/>
  <c r="M18" i="2"/>
  <c r="N18" i="2"/>
  <c r="O18" i="2"/>
  <c r="P18" i="2"/>
  <c r="Q18" i="2"/>
  <c r="R18" i="2"/>
  <c r="S18" i="2"/>
  <c r="T18" i="2"/>
  <c r="U18" i="2"/>
  <c r="V18" i="2"/>
  <c r="W18" i="2"/>
  <c r="X18" i="2"/>
  <c r="Y18" i="2"/>
  <c r="Z18" i="2"/>
  <c r="AA18" i="2"/>
  <c r="AB18" i="2"/>
  <c r="AC18" i="2"/>
  <c r="AD18" i="2"/>
  <c r="AE18" i="2"/>
  <c r="AF18" i="2"/>
  <c r="AG18" i="2"/>
  <c r="AH18" i="2"/>
  <c r="AI18" i="2"/>
  <c r="AJ18" i="2"/>
  <c r="AK18" i="2"/>
  <c r="AL18" i="2"/>
  <c r="AM18" i="2"/>
  <c r="AN18" i="2"/>
  <c r="AO18" i="2"/>
  <c r="AP18" i="2"/>
  <c r="AQ18" i="2"/>
  <c r="AR18" i="2"/>
  <c r="AS18" i="2"/>
  <c r="AT18" i="2"/>
  <c r="AU18" i="2"/>
  <c r="AV18" i="2"/>
  <c r="AW18" i="2"/>
  <c r="AX18" i="2"/>
  <c r="AY18" i="2"/>
  <c r="AZ18" i="2"/>
  <c r="BA18" i="2"/>
  <c r="BB18" i="2"/>
  <c r="BC18" i="2"/>
  <c r="BD18" i="2"/>
  <c r="BE18" i="2"/>
  <c r="BF18" i="2"/>
  <c r="BG18" i="2"/>
  <c r="BH18" i="2"/>
  <c r="BI18" i="2"/>
  <c r="BJ18" i="2"/>
  <c r="BK18" i="2"/>
  <c r="BL18" i="2"/>
  <c r="BM18" i="2"/>
  <c r="BN18" i="2"/>
  <c r="BO18" i="2"/>
  <c r="BP18" i="2"/>
  <c r="BQ18" i="2"/>
  <c r="BR18" i="2"/>
  <c r="BS18" i="2"/>
  <c r="BT18" i="2"/>
  <c r="BU18" i="2"/>
  <c r="BV18" i="2"/>
  <c r="BW18" i="2"/>
  <c r="BX18" i="2"/>
  <c r="BY18" i="2"/>
  <c r="BZ18" i="2"/>
  <c r="CA18" i="2"/>
  <c r="CB18" i="2"/>
  <c r="CC18" i="2"/>
  <c r="CD18" i="2"/>
  <c r="CE18" i="2"/>
  <c r="CF18" i="2"/>
  <c r="CG18" i="2"/>
  <c r="CH18" i="2"/>
  <c r="CI18" i="2"/>
  <c r="CJ18" i="2"/>
  <c r="CK18" i="2"/>
  <c r="CL18" i="2"/>
  <c r="CM18" i="2"/>
  <c r="CN18" i="2"/>
  <c r="CO18" i="2"/>
  <c r="CP18" i="2"/>
  <c r="CQ18" i="2"/>
  <c r="B19" i="2"/>
  <c r="C19" i="2"/>
  <c r="D19" i="2"/>
  <c r="E19" i="2"/>
  <c r="F19" i="2"/>
  <c r="G19" i="2"/>
  <c r="H19" i="2"/>
  <c r="I19" i="2"/>
  <c r="J19" i="2"/>
  <c r="K19" i="2"/>
  <c r="L19" i="2"/>
  <c r="M19" i="2"/>
  <c r="N19" i="2"/>
  <c r="O19" i="2"/>
  <c r="P19" i="2"/>
  <c r="Q19" i="2"/>
  <c r="R19" i="2"/>
  <c r="S19" i="2"/>
  <c r="T19" i="2"/>
  <c r="U19" i="2"/>
  <c r="V19" i="2"/>
  <c r="W19" i="2"/>
  <c r="X19" i="2"/>
  <c r="Y19" i="2"/>
  <c r="Z19" i="2"/>
  <c r="AA19" i="2"/>
  <c r="AB19" i="2"/>
  <c r="AC19" i="2"/>
  <c r="AD19" i="2"/>
  <c r="AE19" i="2"/>
  <c r="AF19" i="2"/>
  <c r="AG19" i="2"/>
  <c r="AH19" i="2"/>
  <c r="AI19" i="2"/>
  <c r="AJ19" i="2"/>
  <c r="AK19" i="2"/>
  <c r="AL19" i="2"/>
  <c r="AM19" i="2"/>
  <c r="AN19" i="2"/>
  <c r="AO19" i="2"/>
  <c r="AP19" i="2"/>
  <c r="AQ19" i="2"/>
  <c r="AR19" i="2"/>
  <c r="AS19" i="2"/>
  <c r="AT19" i="2"/>
  <c r="AU19" i="2"/>
  <c r="AV19" i="2"/>
  <c r="AW19" i="2"/>
  <c r="AX19" i="2"/>
  <c r="AY19" i="2"/>
  <c r="AZ19" i="2"/>
  <c r="BA19" i="2"/>
  <c r="BB19" i="2"/>
  <c r="BC19" i="2"/>
  <c r="BD19" i="2"/>
  <c r="BE19" i="2"/>
  <c r="BF19" i="2"/>
  <c r="BG19" i="2"/>
  <c r="BH19" i="2"/>
  <c r="BI19" i="2"/>
  <c r="BJ19" i="2"/>
  <c r="BK19" i="2"/>
  <c r="BL19" i="2"/>
  <c r="BM19" i="2"/>
  <c r="BN19" i="2"/>
  <c r="BO19" i="2"/>
  <c r="BP19" i="2"/>
  <c r="BQ19" i="2"/>
  <c r="BR19" i="2"/>
  <c r="BS19" i="2"/>
  <c r="BT19" i="2"/>
  <c r="BU19" i="2"/>
  <c r="BV19" i="2"/>
  <c r="BW19" i="2"/>
  <c r="BX19" i="2"/>
  <c r="BY19" i="2"/>
  <c r="BZ19" i="2"/>
  <c r="CA19" i="2"/>
  <c r="CB19" i="2"/>
  <c r="CC19" i="2"/>
  <c r="CD19" i="2"/>
  <c r="CE19" i="2"/>
  <c r="CF19" i="2"/>
  <c r="CG19" i="2"/>
  <c r="CH19" i="2"/>
  <c r="CI19" i="2"/>
  <c r="CJ19" i="2"/>
  <c r="CK19" i="2"/>
  <c r="CL19" i="2"/>
  <c r="CM19" i="2"/>
  <c r="CN19" i="2"/>
  <c r="CO19" i="2"/>
  <c r="CP19" i="2"/>
  <c r="CQ19" i="2"/>
  <c r="B20" i="2"/>
  <c r="C20" i="2"/>
  <c r="D20" i="2"/>
  <c r="E20" i="2"/>
  <c r="F20" i="2"/>
  <c r="G20" i="2"/>
  <c r="H20" i="2"/>
  <c r="I20" i="2"/>
  <c r="J20" i="2"/>
  <c r="K20" i="2"/>
  <c r="L20" i="2"/>
  <c r="M20" i="2"/>
  <c r="N20" i="2"/>
  <c r="O20" i="2"/>
  <c r="P20" i="2"/>
  <c r="Q20" i="2"/>
  <c r="R20" i="2"/>
  <c r="S20" i="2"/>
  <c r="T20" i="2"/>
  <c r="U20" i="2"/>
  <c r="V20" i="2"/>
  <c r="W20" i="2"/>
  <c r="X20" i="2"/>
  <c r="Y20" i="2"/>
  <c r="Z20" i="2"/>
  <c r="AA20" i="2"/>
  <c r="AB20" i="2"/>
  <c r="AC20" i="2"/>
  <c r="AD20" i="2"/>
  <c r="AE20" i="2"/>
  <c r="AF20" i="2"/>
  <c r="AG20" i="2"/>
  <c r="AH20" i="2"/>
  <c r="AI20" i="2"/>
  <c r="AJ20" i="2"/>
  <c r="AK20" i="2"/>
  <c r="AL20" i="2"/>
  <c r="AM20" i="2"/>
  <c r="AN20" i="2"/>
  <c r="AO20" i="2"/>
  <c r="AP20" i="2"/>
  <c r="AQ20" i="2"/>
  <c r="AR20" i="2"/>
  <c r="AS20" i="2"/>
  <c r="AT20" i="2"/>
  <c r="AU20" i="2"/>
  <c r="AV20" i="2"/>
  <c r="AW20" i="2"/>
  <c r="AX20" i="2"/>
  <c r="AY20" i="2"/>
  <c r="AZ20" i="2"/>
  <c r="BA20" i="2"/>
  <c r="BB20" i="2"/>
  <c r="BC20" i="2"/>
  <c r="BD20" i="2"/>
  <c r="BE20" i="2"/>
  <c r="BF20" i="2"/>
  <c r="BG20" i="2"/>
  <c r="BH20" i="2"/>
  <c r="BI20" i="2"/>
  <c r="BJ20" i="2"/>
  <c r="BK20" i="2"/>
  <c r="BL20" i="2"/>
  <c r="BM20" i="2"/>
  <c r="BN20" i="2"/>
  <c r="BO20" i="2"/>
  <c r="BP20" i="2"/>
  <c r="BQ20" i="2"/>
  <c r="BR20" i="2"/>
  <c r="BS20" i="2"/>
  <c r="BT20" i="2"/>
  <c r="BU20" i="2"/>
  <c r="BV20" i="2"/>
  <c r="BW20" i="2"/>
  <c r="BX20" i="2"/>
  <c r="BY20" i="2"/>
  <c r="BZ20" i="2"/>
  <c r="CA20" i="2"/>
  <c r="CB20" i="2"/>
  <c r="CC20" i="2"/>
  <c r="CD20" i="2"/>
  <c r="CE20" i="2"/>
  <c r="CF20" i="2"/>
  <c r="CG20" i="2"/>
  <c r="CH20" i="2"/>
  <c r="CI20" i="2"/>
  <c r="CJ20" i="2"/>
  <c r="CK20" i="2"/>
  <c r="CL20" i="2"/>
  <c r="CM20" i="2"/>
  <c r="CN20" i="2"/>
  <c r="CO20" i="2"/>
  <c r="CP20" i="2"/>
  <c r="CQ20" i="2"/>
  <c r="B21" i="2"/>
  <c r="C21" i="2"/>
  <c r="D21" i="2"/>
  <c r="E21" i="2"/>
  <c r="F21" i="2"/>
  <c r="G21" i="2"/>
  <c r="H21" i="2"/>
  <c r="I21" i="2"/>
  <c r="J21" i="2"/>
  <c r="K21" i="2"/>
  <c r="L21" i="2"/>
  <c r="M21" i="2"/>
  <c r="N21" i="2"/>
  <c r="O21" i="2"/>
  <c r="P21" i="2"/>
  <c r="Q21" i="2"/>
  <c r="R21" i="2"/>
  <c r="S21" i="2"/>
  <c r="T21" i="2"/>
  <c r="U21" i="2"/>
  <c r="V21" i="2"/>
  <c r="W21" i="2"/>
  <c r="X21" i="2"/>
  <c r="Y21" i="2"/>
  <c r="Z21" i="2"/>
  <c r="AA21" i="2"/>
  <c r="AB21" i="2"/>
  <c r="AC21" i="2"/>
  <c r="AD21" i="2"/>
  <c r="AE21" i="2"/>
  <c r="AF21" i="2"/>
  <c r="AG21" i="2"/>
  <c r="AH21" i="2"/>
  <c r="AI21" i="2"/>
  <c r="AJ21" i="2"/>
  <c r="AK21" i="2"/>
  <c r="AL21" i="2"/>
  <c r="AM21" i="2"/>
  <c r="AN21" i="2"/>
  <c r="AO21" i="2"/>
  <c r="AP21" i="2"/>
  <c r="AQ21" i="2"/>
  <c r="AR21" i="2"/>
  <c r="AS21" i="2"/>
  <c r="AT21" i="2"/>
  <c r="AU21" i="2"/>
  <c r="AV21" i="2"/>
  <c r="AW21" i="2"/>
  <c r="AX21" i="2"/>
  <c r="AY21" i="2"/>
  <c r="AZ21" i="2"/>
  <c r="BA21" i="2"/>
  <c r="BB21" i="2"/>
  <c r="BC21" i="2"/>
  <c r="BD21" i="2"/>
  <c r="BE21" i="2"/>
  <c r="BF21" i="2"/>
  <c r="BG21" i="2"/>
  <c r="BH21" i="2"/>
  <c r="BI21" i="2"/>
  <c r="BJ21" i="2"/>
  <c r="BK21" i="2"/>
  <c r="BL21" i="2"/>
  <c r="BM21" i="2"/>
  <c r="BN21" i="2"/>
  <c r="BO21" i="2"/>
  <c r="BP21" i="2"/>
  <c r="BQ21" i="2"/>
  <c r="BR21" i="2"/>
  <c r="BS21" i="2"/>
  <c r="BT21" i="2"/>
  <c r="BU21" i="2"/>
  <c r="BV21" i="2"/>
  <c r="BW21" i="2"/>
  <c r="BX21" i="2"/>
  <c r="BY21" i="2"/>
  <c r="BZ21" i="2"/>
  <c r="CA21" i="2"/>
  <c r="CB21" i="2"/>
  <c r="CC21" i="2"/>
  <c r="CD21" i="2"/>
  <c r="CE21" i="2"/>
  <c r="CF21" i="2"/>
  <c r="CG21" i="2"/>
  <c r="CH21" i="2"/>
  <c r="CI21" i="2"/>
  <c r="CJ21" i="2"/>
  <c r="CK21" i="2"/>
  <c r="CL21" i="2"/>
  <c r="CM21" i="2"/>
  <c r="CN21" i="2"/>
  <c r="CO21" i="2"/>
  <c r="CP21" i="2"/>
  <c r="CQ21" i="2"/>
  <c r="B22" i="2"/>
  <c r="C22" i="2"/>
  <c r="D22" i="2"/>
  <c r="E22" i="2"/>
  <c r="F22" i="2"/>
  <c r="G22" i="2"/>
  <c r="H22" i="2"/>
  <c r="I22" i="2"/>
  <c r="J22" i="2"/>
  <c r="K22" i="2"/>
  <c r="L22" i="2"/>
  <c r="M22" i="2"/>
  <c r="N22" i="2"/>
  <c r="O22" i="2"/>
  <c r="P22" i="2"/>
  <c r="Q22" i="2"/>
  <c r="R22" i="2"/>
  <c r="S22" i="2"/>
  <c r="T22" i="2"/>
  <c r="U22" i="2"/>
  <c r="V22" i="2"/>
  <c r="W22" i="2"/>
  <c r="X22" i="2"/>
  <c r="Y22" i="2"/>
  <c r="Z22" i="2"/>
  <c r="AA22" i="2"/>
  <c r="AB22" i="2"/>
  <c r="AC22" i="2"/>
  <c r="AD22" i="2"/>
  <c r="AE22" i="2"/>
  <c r="AF22" i="2"/>
  <c r="AG22" i="2"/>
  <c r="AH22" i="2"/>
  <c r="AI22" i="2"/>
  <c r="AJ22" i="2"/>
  <c r="AK22" i="2"/>
  <c r="AL22" i="2"/>
  <c r="AM22" i="2"/>
  <c r="AN22" i="2"/>
  <c r="AO22" i="2"/>
  <c r="AP22" i="2"/>
  <c r="AQ22" i="2"/>
  <c r="AR22" i="2"/>
  <c r="AS22" i="2"/>
  <c r="AT22" i="2"/>
  <c r="AU22" i="2"/>
  <c r="AV22" i="2"/>
  <c r="AW22" i="2"/>
  <c r="AX22" i="2"/>
  <c r="AY22" i="2"/>
  <c r="AZ22" i="2"/>
  <c r="BA22" i="2"/>
  <c r="BB22" i="2"/>
  <c r="BC22" i="2"/>
  <c r="BD22" i="2"/>
  <c r="BE22" i="2"/>
  <c r="BF22" i="2"/>
  <c r="BG22" i="2"/>
  <c r="BH22" i="2"/>
  <c r="BI22" i="2"/>
  <c r="BJ22" i="2"/>
  <c r="BK22" i="2"/>
  <c r="BL22" i="2"/>
  <c r="BM22" i="2"/>
  <c r="BN22" i="2"/>
  <c r="BO22" i="2"/>
  <c r="BP22" i="2"/>
  <c r="BQ22" i="2"/>
  <c r="BR22" i="2"/>
  <c r="BS22" i="2"/>
  <c r="BT22" i="2"/>
  <c r="BU22" i="2"/>
  <c r="BV22" i="2"/>
  <c r="BW22" i="2"/>
  <c r="BX22" i="2"/>
  <c r="BY22" i="2"/>
  <c r="BZ22" i="2"/>
  <c r="CA22" i="2"/>
  <c r="CB22" i="2"/>
  <c r="CC22" i="2"/>
  <c r="CD22" i="2"/>
  <c r="CE22" i="2"/>
  <c r="CF22" i="2"/>
  <c r="CG22" i="2"/>
  <c r="CH22" i="2"/>
  <c r="CI22" i="2"/>
  <c r="CJ22" i="2"/>
  <c r="CK22" i="2"/>
  <c r="CL22" i="2"/>
  <c r="CM22" i="2"/>
  <c r="CN22" i="2"/>
  <c r="CO22" i="2"/>
  <c r="CP22" i="2"/>
  <c r="CQ22" i="2"/>
  <c r="B23" i="2"/>
  <c r="C23" i="2"/>
  <c r="D23" i="2"/>
  <c r="E23" i="2"/>
  <c r="F23" i="2"/>
  <c r="G23" i="2"/>
  <c r="H23" i="2"/>
  <c r="I23" i="2"/>
  <c r="J23" i="2"/>
  <c r="K23" i="2"/>
  <c r="L23" i="2"/>
  <c r="M23" i="2"/>
  <c r="N23" i="2"/>
  <c r="O23" i="2"/>
  <c r="P23" i="2"/>
  <c r="Q23" i="2"/>
  <c r="R23" i="2"/>
  <c r="S23" i="2"/>
  <c r="T23" i="2"/>
  <c r="U23" i="2"/>
  <c r="V23" i="2"/>
  <c r="W23" i="2"/>
  <c r="X23" i="2"/>
  <c r="Y23" i="2"/>
  <c r="Z23" i="2"/>
  <c r="AA23" i="2"/>
  <c r="AB23" i="2"/>
  <c r="AC23" i="2"/>
  <c r="AD23" i="2"/>
  <c r="AE23" i="2"/>
  <c r="AF23" i="2"/>
  <c r="AG23" i="2"/>
  <c r="AH23" i="2"/>
  <c r="AI23" i="2"/>
  <c r="AJ23" i="2"/>
  <c r="AK23" i="2"/>
  <c r="AL23" i="2"/>
  <c r="AM23" i="2"/>
  <c r="AN23" i="2"/>
  <c r="AO23" i="2"/>
  <c r="AP23" i="2"/>
  <c r="AQ23" i="2"/>
  <c r="AR23" i="2"/>
  <c r="AS23" i="2"/>
  <c r="AT23" i="2"/>
  <c r="AU23" i="2"/>
  <c r="AV23" i="2"/>
  <c r="AW23" i="2"/>
  <c r="AX23" i="2"/>
  <c r="AY23" i="2"/>
  <c r="AZ23" i="2"/>
  <c r="BA23" i="2"/>
  <c r="BB23" i="2"/>
  <c r="BC23" i="2"/>
  <c r="BD23" i="2"/>
  <c r="BE23" i="2"/>
  <c r="BF23" i="2"/>
  <c r="BG23" i="2"/>
  <c r="BH23" i="2"/>
  <c r="BI23" i="2"/>
  <c r="BJ23" i="2"/>
  <c r="BK23" i="2"/>
  <c r="BL23" i="2"/>
  <c r="BM23" i="2"/>
  <c r="BN23" i="2"/>
  <c r="BO23" i="2"/>
  <c r="BP23" i="2"/>
  <c r="BQ23" i="2"/>
  <c r="BR23" i="2"/>
  <c r="BS23" i="2"/>
  <c r="BT23" i="2"/>
  <c r="BU23" i="2"/>
  <c r="BV23" i="2"/>
  <c r="BW23" i="2"/>
  <c r="BX23" i="2"/>
  <c r="BY23" i="2"/>
  <c r="BZ23" i="2"/>
  <c r="CA23" i="2"/>
  <c r="CB23" i="2"/>
  <c r="CC23" i="2"/>
  <c r="CD23" i="2"/>
  <c r="CE23" i="2"/>
  <c r="CF23" i="2"/>
  <c r="CG23" i="2"/>
  <c r="CH23" i="2"/>
  <c r="CI23" i="2"/>
  <c r="CJ23" i="2"/>
  <c r="CK23" i="2"/>
  <c r="CL23" i="2"/>
  <c r="CM23" i="2"/>
  <c r="CN23" i="2"/>
  <c r="CO23" i="2"/>
  <c r="CP23" i="2"/>
  <c r="CQ23" i="2"/>
  <c r="B24" i="2"/>
  <c r="C24" i="2"/>
  <c r="D24" i="2"/>
  <c r="E24" i="2"/>
  <c r="F24" i="2"/>
  <c r="G24" i="2"/>
  <c r="H24" i="2"/>
  <c r="I24" i="2"/>
  <c r="J24" i="2"/>
  <c r="K24" i="2"/>
  <c r="L24" i="2"/>
  <c r="M24" i="2"/>
  <c r="N24" i="2"/>
  <c r="O24" i="2"/>
  <c r="P24" i="2"/>
  <c r="Q24" i="2"/>
  <c r="R24" i="2"/>
  <c r="S24" i="2"/>
  <c r="T24" i="2"/>
  <c r="U24" i="2"/>
  <c r="V24" i="2"/>
  <c r="W24" i="2"/>
  <c r="X24" i="2"/>
  <c r="Y24" i="2"/>
  <c r="Z24" i="2"/>
  <c r="AA24" i="2"/>
  <c r="AB24" i="2"/>
  <c r="AC24" i="2"/>
  <c r="AD24" i="2"/>
  <c r="AE24" i="2"/>
  <c r="AF24" i="2"/>
  <c r="AG24" i="2"/>
  <c r="AH24" i="2"/>
  <c r="AI24" i="2"/>
  <c r="AJ24" i="2"/>
  <c r="AK24" i="2"/>
  <c r="AL24" i="2"/>
  <c r="AM24" i="2"/>
  <c r="AN24" i="2"/>
  <c r="AO24" i="2"/>
  <c r="AP24" i="2"/>
  <c r="AQ24" i="2"/>
  <c r="AR24" i="2"/>
  <c r="AS24" i="2"/>
  <c r="AT24" i="2"/>
  <c r="AU24" i="2"/>
  <c r="AV24" i="2"/>
  <c r="AW24" i="2"/>
  <c r="AX24" i="2"/>
  <c r="AY24" i="2"/>
  <c r="AZ24" i="2"/>
  <c r="BA24" i="2"/>
  <c r="BB24" i="2"/>
  <c r="BC24" i="2"/>
  <c r="BD24" i="2"/>
  <c r="BE24" i="2"/>
  <c r="BF24" i="2"/>
  <c r="BG24" i="2"/>
  <c r="BH24" i="2"/>
  <c r="BI24" i="2"/>
  <c r="BJ24" i="2"/>
  <c r="BK24" i="2"/>
  <c r="BL24" i="2"/>
  <c r="BM24" i="2"/>
  <c r="BN24" i="2"/>
  <c r="BO24" i="2"/>
  <c r="BP24" i="2"/>
  <c r="BQ24" i="2"/>
  <c r="BR24" i="2"/>
  <c r="BS24" i="2"/>
  <c r="BT24" i="2"/>
  <c r="BU24" i="2"/>
  <c r="BV24" i="2"/>
  <c r="BW24" i="2"/>
  <c r="BX24" i="2"/>
  <c r="BY24" i="2"/>
  <c r="BZ24" i="2"/>
  <c r="CA24" i="2"/>
  <c r="CB24" i="2"/>
  <c r="CC24" i="2"/>
  <c r="CD24" i="2"/>
  <c r="CE24" i="2"/>
  <c r="CF24" i="2"/>
  <c r="CG24" i="2"/>
  <c r="CH24" i="2"/>
  <c r="CI24" i="2"/>
  <c r="CJ24" i="2"/>
  <c r="CK24" i="2"/>
  <c r="CL24" i="2"/>
  <c r="CM24" i="2"/>
  <c r="CN24" i="2"/>
  <c r="CO24" i="2"/>
  <c r="CP24" i="2"/>
  <c r="CQ24" i="2"/>
  <c r="B25" i="2"/>
  <c r="C25" i="2"/>
  <c r="D25" i="2"/>
  <c r="E25" i="2"/>
  <c r="F25" i="2"/>
  <c r="G25" i="2"/>
  <c r="H25" i="2"/>
  <c r="I25" i="2"/>
  <c r="J25" i="2"/>
  <c r="K25" i="2"/>
  <c r="L25" i="2"/>
  <c r="M25" i="2"/>
  <c r="N25" i="2"/>
  <c r="O25" i="2"/>
  <c r="P25" i="2"/>
  <c r="Q25" i="2"/>
  <c r="R25" i="2"/>
  <c r="S25" i="2"/>
  <c r="T25" i="2"/>
  <c r="U25" i="2"/>
  <c r="V25" i="2"/>
  <c r="W25" i="2"/>
  <c r="X25" i="2"/>
  <c r="Y25" i="2"/>
  <c r="Z25" i="2"/>
  <c r="AA25" i="2"/>
  <c r="AB25" i="2"/>
  <c r="AC25" i="2"/>
  <c r="AD25" i="2"/>
  <c r="AE25" i="2"/>
  <c r="AF25" i="2"/>
  <c r="AG25" i="2"/>
  <c r="AH25" i="2"/>
  <c r="AI25" i="2"/>
  <c r="AJ25" i="2"/>
  <c r="AK25" i="2"/>
  <c r="AL25" i="2"/>
  <c r="AM25" i="2"/>
  <c r="AN25" i="2"/>
  <c r="AO25" i="2"/>
  <c r="AP25" i="2"/>
  <c r="AQ25" i="2"/>
  <c r="AR25" i="2"/>
  <c r="AS25" i="2"/>
  <c r="AT25" i="2"/>
  <c r="AU25" i="2"/>
  <c r="AV25" i="2"/>
  <c r="AW25" i="2"/>
  <c r="AX25" i="2"/>
  <c r="AY25" i="2"/>
  <c r="AZ25" i="2"/>
  <c r="BA25" i="2"/>
  <c r="BB25" i="2"/>
  <c r="BC25" i="2"/>
  <c r="BD25" i="2"/>
  <c r="BE25" i="2"/>
  <c r="BF25" i="2"/>
  <c r="BG25" i="2"/>
  <c r="BH25" i="2"/>
  <c r="BI25" i="2"/>
  <c r="BJ25" i="2"/>
  <c r="BK25" i="2"/>
  <c r="BL25" i="2"/>
  <c r="BM25" i="2"/>
  <c r="BN25" i="2"/>
  <c r="BO25" i="2"/>
  <c r="BP25" i="2"/>
  <c r="BQ25" i="2"/>
  <c r="BR25" i="2"/>
  <c r="BS25" i="2"/>
  <c r="BT25" i="2"/>
  <c r="BU25" i="2"/>
  <c r="BV25" i="2"/>
  <c r="BW25" i="2"/>
  <c r="BX25" i="2"/>
  <c r="BY25" i="2"/>
  <c r="BZ25" i="2"/>
  <c r="CA25" i="2"/>
  <c r="CB25" i="2"/>
  <c r="CC25" i="2"/>
  <c r="CD25" i="2"/>
  <c r="CE25" i="2"/>
  <c r="CF25" i="2"/>
  <c r="CG25" i="2"/>
  <c r="CH25" i="2"/>
  <c r="CI25" i="2"/>
  <c r="CJ25" i="2"/>
  <c r="CK25" i="2"/>
  <c r="CL25" i="2"/>
  <c r="CM25" i="2"/>
  <c r="CN25" i="2"/>
  <c r="CO25" i="2"/>
  <c r="CP25" i="2"/>
  <c r="CQ25" i="2"/>
  <c r="B26" i="2"/>
  <c r="C26" i="2"/>
  <c r="D26" i="2"/>
  <c r="E26" i="2"/>
  <c r="F26" i="2"/>
  <c r="G26" i="2"/>
  <c r="H26" i="2"/>
  <c r="I26" i="2"/>
  <c r="J26" i="2"/>
  <c r="K26" i="2"/>
  <c r="L26" i="2"/>
  <c r="M26" i="2"/>
  <c r="N26" i="2"/>
  <c r="O26" i="2"/>
  <c r="P26" i="2"/>
  <c r="Q26" i="2"/>
  <c r="R26" i="2"/>
  <c r="S26" i="2"/>
  <c r="T26" i="2"/>
  <c r="U26" i="2"/>
  <c r="V26" i="2"/>
  <c r="W26" i="2"/>
  <c r="X26" i="2"/>
  <c r="Y26" i="2"/>
  <c r="Z26" i="2"/>
  <c r="AA26" i="2"/>
  <c r="AB26" i="2"/>
  <c r="AC26" i="2"/>
  <c r="AD26" i="2"/>
  <c r="AE26" i="2"/>
  <c r="AF26" i="2"/>
  <c r="AG26" i="2"/>
  <c r="AH26" i="2"/>
  <c r="AI26" i="2"/>
  <c r="AJ26" i="2"/>
  <c r="AK26" i="2"/>
  <c r="AL26" i="2"/>
  <c r="AM26" i="2"/>
  <c r="AN26" i="2"/>
  <c r="AO26" i="2"/>
  <c r="AP26" i="2"/>
  <c r="AQ26" i="2"/>
  <c r="AR26" i="2"/>
  <c r="AS26" i="2"/>
  <c r="AT26" i="2"/>
  <c r="AU26" i="2"/>
  <c r="AV26" i="2"/>
  <c r="AW26" i="2"/>
  <c r="AX26" i="2"/>
  <c r="AY26" i="2"/>
  <c r="AZ26" i="2"/>
  <c r="BA26" i="2"/>
  <c r="BB26" i="2"/>
  <c r="BC26" i="2"/>
  <c r="BD26" i="2"/>
  <c r="BE26" i="2"/>
  <c r="BF26" i="2"/>
  <c r="BG26" i="2"/>
  <c r="BH26" i="2"/>
  <c r="BI26" i="2"/>
  <c r="BJ26" i="2"/>
  <c r="BK26" i="2"/>
  <c r="BL26" i="2"/>
  <c r="BM26" i="2"/>
  <c r="BN26" i="2"/>
  <c r="BO26" i="2"/>
  <c r="BP26" i="2"/>
  <c r="BQ26" i="2"/>
  <c r="BR26" i="2"/>
  <c r="BS26" i="2"/>
  <c r="BT26" i="2"/>
  <c r="BU26" i="2"/>
  <c r="BV26" i="2"/>
  <c r="BW26" i="2"/>
  <c r="BX26" i="2"/>
  <c r="BY26" i="2"/>
  <c r="BZ26" i="2"/>
  <c r="CA26" i="2"/>
  <c r="CB26" i="2"/>
  <c r="CC26" i="2"/>
  <c r="CD26" i="2"/>
  <c r="CE26" i="2"/>
  <c r="CF26" i="2"/>
  <c r="CG26" i="2"/>
  <c r="CH26" i="2"/>
  <c r="CI26" i="2"/>
  <c r="CJ26" i="2"/>
  <c r="CK26" i="2"/>
  <c r="CL26" i="2"/>
  <c r="CM26" i="2"/>
  <c r="CN26" i="2"/>
  <c r="CO26" i="2"/>
  <c r="CP26" i="2"/>
  <c r="CQ26" i="2"/>
  <c r="B27" i="2"/>
  <c r="C27" i="2"/>
  <c r="D27" i="2"/>
  <c r="E27" i="2"/>
  <c r="F27" i="2"/>
  <c r="G27" i="2"/>
  <c r="H27" i="2"/>
  <c r="I27" i="2"/>
  <c r="J27" i="2"/>
  <c r="K27" i="2"/>
  <c r="L27" i="2"/>
  <c r="M27" i="2"/>
  <c r="N27" i="2"/>
  <c r="O27" i="2"/>
  <c r="P27" i="2"/>
  <c r="Q27" i="2"/>
  <c r="R27" i="2"/>
  <c r="S27" i="2"/>
  <c r="T27" i="2"/>
  <c r="U27" i="2"/>
  <c r="V27" i="2"/>
  <c r="W27" i="2"/>
  <c r="X27" i="2"/>
  <c r="Y27" i="2"/>
  <c r="Z27" i="2"/>
  <c r="AA27" i="2"/>
  <c r="AB27" i="2"/>
  <c r="AC27" i="2"/>
  <c r="AD27" i="2"/>
  <c r="AE27" i="2"/>
  <c r="AF27" i="2"/>
  <c r="AG27" i="2"/>
  <c r="AH27" i="2"/>
  <c r="AI27" i="2"/>
  <c r="AJ27" i="2"/>
  <c r="AK27" i="2"/>
  <c r="AL27" i="2"/>
  <c r="AM27" i="2"/>
  <c r="AN27" i="2"/>
  <c r="AO27" i="2"/>
  <c r="AP27" i="2"/>
  <c r="AQ27" i="2"/>
  <c r="AR27" i="2"/>
  <c r="AS27" i="2"/>
  <c r="AT27" i="2"/>
  <c r="AU27" i="2"/>
  <c r="AV27" i="2"/>
  <c r="AW27" i="2"/>
  <c r="AX27" i="2"/>
  <c r="AY27" i="2"/>
  <c r="AZ27" i="2"/>
  <c r="BA27" i="2"/>
  <c r="BB27" i="2"/>
  <c r="BC27" i="2"/>
  <c r="BD27" i="2"/>
  <c r="BE27" i="2"/>
  <c r="BF27" i="2"/>
  <c r="BG27" i="2"/>
  <c r="BH27" i="2"/>
  <c r="BI27" i="2"/>
  <c r="BJ27" i="2"/>
  <c r="BK27" i="2"/>
  <c r="BL27" i="2"/>
  <c r="BM27" i="2"/>
  <c r="BN27" i="2"/>
  <c r="BO27" i="2"/>
  <c r="BP27" i="2"/>
  <c r="BQ27" i="2"/>
  <c r="BR27" i="2"/>
  <c r="BS27" i="2"/>
  <c r="BT27" i="2"/>
  <c r="BU27" i="2"/>
  <c r="BV27" i="2"/>
  <c r="BW27" i="2"/>
  <c r="BX27" i="2"/>
  <c r="BY27" i="2"/>
  <c r="BZ27" i="2"/>
  <c r="CA27" i="2"/>
  <c r="CB27" i="2"/>
  <c r="CC27" i="2"/>
  <c r="CD27" i="2"/>
  <c r="CE27" i="2"/>
  <c r="CF27" i="2"/>
  <c r="CG27" i="2"/>
  <c r="CH27" i="2"/>
  <c r="CI27" i="2"/>
  <c r="CJ27" i="2"/>
  <c r="CK27" i="2"/>
  <c r="CL27" i="2"/>
  <c r="CM27" i="2"/>
  <c r="CN27" i="2"/>
  <c r="CO27" i="2"/>
  <c r="CP27" i="2"/>
  <c r="CQ27" i="2"/>
  <c r="B28" i="2"/>
  <c r="C28" i="2"/>
  <c r="D28" i="2"/>
  <c r="E28" i="2"/>
  <c r="F28" i="2"/>
  <c r="G28" i="2"/>
  <c r="H28" i="2"/>
  <c r="I28" i="2"/>
  <c r="J28" i="2"/>
  <c r="K28" i="2"/>
  <c r="L28" i="2"/>
  <c r="M28" i="2"/>
  <c r="N28" i="2"/>
  <c r="O28" i="2"/>
  <c r="P28" i="2"/>
  <c r="Q28" i="2"/>
  <c r="R28" i="2"/>
  <c r="S28" i="2"/>
  <c r="T28" i="2"/>
  <c r="U28" i="2"/>
  <c r="V28" i="2"/>
  <c r="W28" i="2"/>
  <c r="X28" i="2"/>
  <c r="Y28" i="2"/>
  <c r="Z28" i="2"/>
  <c r="AA28" i="2"/>
  <c r="AB28" i="2"/>
  <c r="AC28" i="2"/>
  <c r="AD28" i="2"/>
  <c r="AE28" i="2"/>
  <c r="AF28" i="2"/>
  <c r="AG28" i="2"/>
  <c r="AH28" i="2"/>
  <c r="AI28" i="2"/>
  <c r="AJ28" i="2"/>
  <c r="AK28" i="2"/>
  <c r="AL28" i="2"/>
  <c r="AM28" i="2"/>
  <c r="AN28" i="2"/>
  <c r="AO28" i="2"/>
  <c r="AP28" i="2"/>
  <c r="AQ28" i="2"/>
  <c r="AR28" i="2"/>
  <c r="AS28" i="2"/>
  <c r="AT28" i="2"/>
  <c r="AU28" i="2"/>
  <c r="AV28" i="2"/>
  <c r="AW28" i="2"/>
  <c r="AX28" i="2"/>
  <c r="AY28" i="2"/>
  <c r="AZ28" i="2"/>
  <c r="BA28" i="2"/>
  <c r="BB28" i="2"/>
  <c r="BC28" i="2"/>
  <c r="BD28" i="2"/>
  <c r="BE28" i="2"/>
  <c r="BF28" i="2"/>
  <c r="BG28" i="2"/>
  <c r="BH28" i="2"/>
  <c r="BI28" i="2"/>
  <c r="BJ28" i="2"/>
  <c r="BK28" i="2"/>
  <c r="BL28" i="2"/>
  <c r="BM28" i="2"/>
  <c r="BN28" i="2"/>
  <c r="BO28" i="2"/>
  <c r="BP28" i="2"/>
  <c r="BQ28" i="2"/>
  <c r="BR28" i="2"/>
  <c r="BS28" i="2"/>
  <c r="BT28" i="2"/>
  <c r="BU28" i="2"/>
  <c r="BV28" i="2"/>
  <c r="BW28" i="2"/>
  <c r="BX28" i="2"/>
  <c r="BY28" i="2"/>
  <c r="BZ28" i="2"/>
  <c r="CA28" i="2"/>
  <c r="CB28" i="2"/>
  <c r="CC28" i="2"/>
  <c r="CD28" i="2"/>
  <c r="CE28" i="2"/>
  <c r="CF28" i="2"/>
  <c r="CG28" i="2"/>
  <c r="CH28" i="2"/>
  <c r="CI28" i="2"/>
  <c r="CJ28" i="2"/>
  <c r="CK28" i="2"/>
  <c r="CL28" i="2"/>
  <c r="CM28" i="2"/>
  <c r="CN28" i="2"/>
  <c r="CO28" i="2"/>
  <c r="CP28" i="2"/>
  <c r="CQ28" i="2"/>
  <c r="B29" i="2"/>
  <c r="C29" i="2"/>
  <c r="D29" i="2"/>
  <c r="E29" i="2"/>
  <c r="F29" i="2"/>
  <c r="G29" i="2"/>
  <c r="H29" i="2"/>
  <c r="I29" i="2"/>
  <c r="J29" i="2"/>
  <c r="K29" i="2"/>
  <c r="L29" i="2"/>
  <c r="M29" i="2"/>
  <c r="N29" i="2"/>
  <c r="O29" i="2"/>
  <c r="P29" i="2"/>
  <c r="Q29" i="2"/>
  <c r="R29" i="2"/>
  <c r="S29" i="2"/>
  <c r="T29" i="2"/>
  <c r="U29" i="2"/>
  <c r="V29" i="2"/>
  <c r="W29" i="2"/>
  <c r="X29" i="2"/>
  <c r="Y29" i="2"/>
  <c r="Z29" i="2"/>
  <c r="AA29" i="2"/>
  <c r="AB29" i="2"/>
  <c r="AC29" i="2"/>
  <c r="AD29" i="2"/>
  <c r="AE29" i="2"/>
  <c r="AF29" i="2"/>
  <c r="AG29" i="2"/>
  <c r="AH29" i="2"/>
  <c r="AI29" i="2"/>
  <c r="AJ29" i="2"/>
  <c r="AK29" i="2"/>
  <c r="AL29" i="2"/>
  <c r="AM29" i="2"/>
  <c r="AN29" i="2"/>
  <c r="AO29" i="2"/>
  <c r="AP29" i="2"/>
  <c r="AQ29" i="2"/>
  <c r="AR29" i="2"/>
  <c r="AS29" i="2"/>
  <c r="AT29" i="2"/>
  <c r="AU29" i="2"/>
  <c r="AV29" i="2"/>
  <c r="AW29" i="2"/>
  <c r="AX29" i="2"/>
  <c r="AY29" i="2"/>
  <c r="AZ29" i="2"/>
  <c r="BA29" i="2"/>
  <c r="BB29" i="2"/>
  <c r="BC29" i="2"/>
  <c r="BD29" i="2"/>
  <c r="BE29" i="2"/>
  <c r="BF29" i="2"/>
  <c r="BG29" i="2"/>
  <c r="BH29" i="2"/>
  <c r="BI29" i="2"/>
  <c r="BJ29" i="2"/>
  <c r="BK29" i="2"/>
  <c r="BL29" i="2"/>
  <c r="BM29" i="2"/>
  <c r="BN29" i="2"/>
  <c r="BO29" i="2"/>
  <c r="BP29" i="2"/>
  <c r="BQ29" i="2"/>
  <c r="BR29" i="2"/>
  <c r="BS29" i="2"/>
  <c r="BT29" i="2"/>
  <c r="BU29" i="2"/>
  <c r="BV29" i="2"/>
  <c r="BW29" i="2"/>
  <c r="BX29" i="2"/>
  <c r="BY29" i="2"/>
  <c r="BZ29" i="2"/>
  <c r="CA29" i="2"/>
  <c r="CB29" i="2"/>
  <c r="CC29" i="2"/>
  <c r="CD29" i="2"/>
  <c r="CE29" i="2"/>
  <c r="CF29" i="2"/>
  <c r="CG29" i="2"/>
  <c r="CH29" i="2"/>
  <c r="CI29" i="2"/>
  <c r="CJ29" i="2"/>
  <c r="CK29" i="2"/>
  <c r="CL29" i="2"/>
  <c r="CM29" i="2"/>
  <c r="CN29" i="2"/>
  <c r="CO29" i="2"/>
  <c r="CP29" i="2"/>
  <c r="CQ29" i="2"/>
  <c r="B30" i="2"/>
  <c r="C30" i="2"/>
  <c r="D30" i="2"/>
  <c r="E30" i="2"/>
  <c r="F30" i="2"/>
  <c r="G30" i="2"/>
  <c r="H30" i="2"/>
  <c r="I30" i="2"/>
  <c r="J30" i="2"/>
  <c r="K30" i="2"/>
  <c r="L30" i="2"/>
  <c r="M30" i="2"/>
  <c r="N30" i="2"/>
  <c r="O30" i="2"/>
  <c r="P30" i="2"/>
  <c r="Q30" i="2"/>
  <c r="R30" i="2"/>
  <c r="S30" i="2"/>
  <c r="T30" i="2"/>
  <c r="U30" i="2"/>
  <c r="V30" i="2"/>
  <c r="W30" i="2"/>
  <c r="X30" i="2"/>
  <c r="Y30" i="2"/>
  <c r="Z30" i="2"/>
  <c r="AA30" i="2"/>
  <c r="AB30" i="2"/>
  <c r="AC30" i="2"/>
  <c r="AD30" i="2"/>
  <c r="AE30" i="2"/>
  <c r="AF30" i="2"/>
  <c r="AG30" i="2"/>
  <c r="AH30" i="2"/>
  <c r="AI30" i="2"/>
  <c r="AJ30" i="2"/>
  <c r="AK30" i="2"/>
  <c r="AL30" i="2"/>
  <c r="AM30" i="2"/>
  <c r="AN30" i="2"/>
  <c r="AO30" i="2"/>
  <c r="AP30" i="2"/>
  <c r="AQ30" i="2"/>
  <c r="AR30" i="2"/>
  <c r="AS30" i="2"/>
  <c r="AT30" i="2"/>
  <c r="AU30" i="2"/>
  <c r="AV30" i="2"/>
  <c r="AW30" i="2"/>
  <c r="AX30" i="2"/>
  <c r="AY30" i="2"/>
  <c r="AZ30" i="2"/>
  <c r="BA30" i="2"/>
  <c r="BB30" i="2"/>
  <c r="BC30" i="2"/>
  <c r="BD30" i="2"/>
  <c r="BE30" i="2"/>
  <c r="BF30" i="2"/>
  <c r="BG30" i="2"/>
  <c r="BH30" i="2"/>
  <c r="BI30" i="2"/>
  <c r="BJ30" i="2"/>
  <c r="BK30" i="2"/>
  <c r="BL30" i="2"/>
  <c r="BM30" i="2"/>
  <c r="BN30" i="2"/>
  <c r="BO30" i="2"/>
  <c r="BP30" i="2"/>
  <c r="BQ30" i="2"/>
  <c r="BR30" i="2"/>
  <c r="BS30" i="2"/>
  <c r="BT30" i="2"/>
  <c r="BU30" i="2"/>
  <c r="BV30" i="2"/>
  <c r="BW30" i="2"/>
  <c r="BX30" i="2"/>
  <c r="BY30" i="2"/>
  <c r="BZ30" i="2"/>
  <c r="CA30" i="2"/>
  <c r="CB30" i="2"/>
  <c r="CC30" i="2"/>
  <c r="CD30" i="2"/>
  <c r="CE30" i="2"/>
  <c r="CF30" i="2"/>
  <c r="CG30" i="2"/>
  <c r="CH30" i="2"/>
  <c r="CI30" i="2"/>
  <c r="CJ30" i="2"/>
  <c r="CK30" i="2"/>
  <c r="CL30" i="2"/>
  <c r="CM30" i="2"/>
  <c r="CN30" i="2"/>
  <c r="CO30" i="2"/>
  <c r="CP30" i="2"/>
  <c r="CQ30" i="2"/>
  <c r="B31" i="2"/>
  <c r="C31" i="2"/>
  <c r="D31" i="2"/>
  <c r="E31" i="2"/>
  <c r="F31" i="2"/>
  <c r="G31" i="2"/>
  <c r="H31" i="2"/>
  <c r="I31" i="2"/>
  <c r="J31" i="2"/>
  <c r="K31" i="2"/>
  <c r="L31" i="2"/>
  <c r="M31" i="2"/>
  <c r="N31" i="2"/>
  <c r="O31" i="2"/>
  <c r="P31" i="2"/>
  <c r="Q31" i="2"/>
  <c r="R31" i="2"/>
  <c r="S31" i="2"/>
  <c r="T31" i="2"/>
  <c r="U31" i="2"/>
  <c r="V31" i="2"/>
  <c r="W31" i="2"/>
  <c r="X31" i="2"/>
  <c r="Y31" i="2"/>
  <c r="Z31" i="2"/>
  <c r="AA31" i="2"/>
  <c r="AB31" i="2"/>
  <c r="AC31" i="2"/>
  <c r="AD31" i="2"/>
  <c r="AE31" i="2"/>
  <c r="AF31" i="2"/>
  <c r="AG31" i="2"/>
  <c r="AH31" i="2"/>
  <c r="AI31" i="2"/>
  <c r="AJ31" i="2"/>
  <c r="AK31" i="2"/>
  <c r="AL31" i="2"/>
  <c r="AM31" i="2"/>
  <c r="AN31" i="2"/>
  <c r="AO31" i="2"/>
  <c r="AP31" i="2"/>
  <c r="AQ31" i="2"/>
  <c r="AR31" i="2"/>
  <c r="AS31" i="2"/>
  <c r="AT31" i="2"/>
  <c r="AU31" i="2"/>
  <c r="AV31" i="2"/>
  <c r="AW31" i="2"/>
  <c r="AX31" i="2"/>
  <c r="AY31" i="2"/>
  <c r="AZ31" i="2"/>
  <c r="BA31" i="2"/>
  <c r="BB31" i="2"/>
  <c r="BC31" i="2"/>
  <c r="BD31" i="2"/>
  <c r="BE31" i="2"/>
  <c r="BF31" i="2"/>
  <c r="BG31" i="2"/>
  <c r="BH31" i="2"/>
  <c r="BI31" i="2"/>
  <c r="BJ31" i="2"/>
  <c r="BK31" i="2"/>
  <c r="BL31" i="2"/>
  <c r="BM31" i="2"/>
  <c r="BN31" i="2"/>
  <c r="BO31" i="2"/>
  <c r="BP31" i="2"/>
  <c r="BQ31" i="2"/>
  <c r="BR31" i="2"/>
  <c r="BS31" i="2"/>
  <c r="BT31" i="2"/>
  <c r="BU31" i="2"/>
  <c r="BV31" i="2"/>
  <c r="BW31" i="2"/>
  <c r="BX31" i="2"/>
  <c r="BY31" i="2"/>
  <c r="BZ31" i="2"/>
  <c r="CA31" i="2"/>
  <c r="CB31" i="2"/>
  <c r="CC31" i="2"/>
  <c r="CD31" i="2"/>
  <c r="CE31" i="2"/>
  <c r="CF31" i="2"/>
  <c r="CG31" i="2"/>
  <c r="CH31" i="2"/>
  <c r="CI31" i="2"/>
  <c r="CJ31" i="2"/>
  <c r="CK31" i="2"/>
  <c r="CL31" i="2"/>
  <c r="CM31" i="2"/>
  <c r="CN31" i="2"/>
  <c r="CO31" i="2"/>
  <c r="CP31" i="2"/>
  <c r="CQ31" i="2"/>
  <c r="B32" i="2"/>
  <c r="C32" i="2"/>
  <c r="D32" i="2"/>
  <c r="E32" i="2"/>
  <c r="F32" i="2"/>
  <c r="G32" i="2"/>
  <c r="H32" i="2"/>
  <c r="I32" i="2"/>
  <c r="J32" i="2"/>
  <c r="K32" i="2"/>
  <c r="L32" i="2"/>
  <c r="M32" i="2"/>
  <c r="N32" i="2"/>
  <c r="O32" i="2"/>
  <c r="P32" i="2"/>
  <c r="Q32" i="2"/>
  <c r="R32" i="2"/>
  <c r="S32" i="2"/>
  <c r="T32" i="2"/>
  <c r="U32" i="2"/>
  <c r="V32" i="2"/>
  <c r="W32" i="2"/>
  <c r="X32" i="2"/>
  <c r="Y32" i="2"/>
  <c r="Z32" i="2"/>
  <c r="AA32" i="2"/>
  <c r="AB32" i="2"/>
  <c r="AC32" i="2"/>
  <c r="AD32" i="2"/>
  <c r="AE32" i="2"/>
  <c r="AF32" i="2"/>
  <c r="AG32" i="2"/>
  <c r="AH32" i="2"/>
  <c r="AI32" i="2"/>
  <c r="AJ32" i="2"/>
  <c r="AK32" i="2"/>
  <c r="AL32" i="2"/>
  <c r="AM32" i="2"/>
  <c r="AN32" i="2"/>
  <c r="AO32" i="2"/>
  <c r="AP32" i="2"/>
  <c r="AQ32" i="2"/>
  <c r="AR32" i="2"/>
  <c r="AS32" i="2"/>
  <c r="AT32" i="2"/>
  <c r="AU32" i="2"/>
  <c r="AV32" i="2"/>
  <c r="AW32" i="2"/>
  <c r="AX32" i="2"/>
  <c r="AY32" i="2"/>
  <c r="AZ32" i="2"/>
  <c r="BA32" i="2"/>
  <c r="BB32" i="2"/>
  <c r="BC32" i="2"/>
  <c r="BD32" i="2"/>
  <c r="BE32" i="2"/>
  <c r="BF32" i="2"/>
  <c r="BG32" i="2"/>
  <c r="BH32" i="2"/>
  <c r="BI32" i="2"/>
  <c r="BJ32" i="2"/>
  <c r="BK32" i="2"/>
  <c r="BL32" i="2"/>
  <c r="BM32" i="2"/>
  <c r="BN32" i="2"/>
  <c r="BO32" i="2"/>
  <c r="BP32" i="2"/>
  <c r="BQ32" i="2"/>
  <c r="BR32" i="2"/>
  <c r="BS32" i="2"/>
  <c r="BT32" i="2"/>
  <c r="BU32" i="2"/>
  <c r="BV32" i="2"/>
  <c r="BW32" i="2"/>
  <c r="BX32" i="2"/>
  <c r="BY32" i="2"/>
  <c r="BZ32" i="2"/>
  <c r="CA32" i="2"/>
  <c r="CB32" i="2"/>
  <c r="CC32" i="2"/>
  <c r="CD32" i="2"/>
  <c r="CE32" i="2"/>
  <c r="CF32" i="2"/>
  <c r="CG32" i="2"/>
  <c r="CH32" i="2"/>
  <c r="CI32" i="2"/>
  <c r="CJ32" i="2"/>
  <c r="CK32" i="2"/>
  <c r="CL32" i="2"/>
  <c r="CM32" i="2"/>
  <c r="CN32" i="2"/>
  <c r="CO32" i="2"/>
  <c r="CP32" i="2"/>
  <c r="CQ32" i="2"/>
  <c r="B33" i="2"/>
  <c r="C33" i="2"/>
  <c r="D33" i="2"/>
  <c r="E33" i="2"/>
  <c r="F33" i="2"/>
  <c r="G33" i="2"/>
  <c r="H33" i="2"/>
  <c r="I33" i="2"/>
  <c r="J33" i="2"/>
  <c r="K33" i="2"/>
  <c r="L33" i="2"/>
  <c r="M33" i="2"/>
  <c r="N33" i="2"/>
  <c r="O33" i="2"/>
  <c r="P33" i="2"/>
  <c r="Q33" i="2"/>
  <c r="R33" i="2"/>
  <c r="S33" i="2"/>
  <c r="T33" i="2"/>
  <c r="U33" i="2"/>
  <c r="V33" i="2"/>
  <c r="W33" i="2"/>
  <c r="X33" i="2"/>
  <c r="Y33" i="2"/>
  <c r="Z33" i="2"/>
  <c r="AA33" i="2"/>
  <c r="AB33" i="2"/>
  <c r="AC33" i="2"/>
  <c r="AD33" i="2"/>
  <c r="AE33" i="2"/>
  <c r="AF33" i="2"/>
  <c r="AG33" i="2"/>
  <c r="AH33" i="2"/>
  <c r="AI33" i="2"/>
  <c r="AJ33" i="2"/>
  <c r="AK33" i="2"/>
  <c r="AL33" i="2"/>
  <c r="AM33" i="2"/>
  <c r="AN33" i="2"/>
  <c r="AO33" i="2"/>
  <c r="AP33" i="2"/>
  <c r="AQ33" i="2"/>
  <c r="AR33" i="2"/>
  <c r="AS33" i="2"/>
  <c r="AT33" i="2"/>
  <c r="AU33" i="2"/>
  <c r="AV33" i="2"/>
  <c r="AW33" i="2"/>
  <c r="AX33" i="2"/>
  <c r="AY33" i="2"/>
  <c r="AZ33" i="2"/>
  <c r="BA33" i="2"/>
  <c r="BB33" i="2"/>
  <c r="BC33" i="2"/>
  <c r="BD33" i="2"/>
  <c r="BE33" i="2"/>
  <c r="BF33" i="2"/>
  <c r="BG33" i="2"/>
  <c r="BH33" i="2"/>
  <c r="BI33" i="2"/>
  <c r="BJ33" i="2"/>
  <c r="BK33" i="2"/>
  <c r="BL33" i="2"/>
  <c r="BM33" i="2"/>
  <c r="BN33" i="2"/>
  <c r="BO33" i="2"/>
  <c r="BP33" i="2"/>
  <c r="BQ33" i="2"/>
  <c r="BR33" i="2"/>
  <c r="BS33" i="2"/>
  <c r="BT33" i="2"/>
  <c r="BU33" i="2"/>
  <c r="BV33" i="2"/>
  <c r="BW33" i="2"/>
  <c r="BX33" i="2"/>
  <c r="BY33" i="2"/>
  <c r="BZ33" i="2"/>
  <c r="CA33" i="2"/>
  <c r="CB33" i="2"/>
  <c r="CC33" i="2"/>
  <c r="CD33" i="2"/>
  <c r="CE33" i="2"/>
  <c r="CF33" i="2"/>
  <c r="CG33" i="2"/>
  <c r="CH33" i="2"/>
  <c r="CI33" i="2"/>
  <c r="CJ33" i="2"/>
  <c r="CK33" i="2"/>
  <c r="CL33" i="2"/>
  <c r="CM33" i="2"/>
  <c r="CN33" i="2"/>
  <c r="CO33" i="2"/>
  <c r="CP33" i="2"/>
  <c r="CQ33" i="2"/>
  <c r="B34" i="2"/>
  <c r="C34" i="2"/>
  <c r="D34" i="2"/>
  <c r="E34" i="2"/>
  <c r="F34" i="2"/>
  <c r="G34" i="2"/>
  <c r="H34" i="2"/>
  <c r="I34" i="2"/>
  <c r="J34" i="2"/>
  <c r="K34" i="2"/>
  <c r="L34" i="2"/>
  <c r="M34" i="2"/>
  <c r="N34" i="2"/>
  <c r="O34" i="2"/>
  <c r="P34" i="2"/>
  <c r="Q34" i="2"/>
  <c r="R34" i="2"/>
  <c r="S34" i="2"/>
  <c r="T34" i="2"/>
  <c r="U34" i="2"/>
  <c r="V34" i="2"/>
  <c r="W34" i="2"/>
  <c r="X34" i="2"/>
  <c r="Y34" i="2"/>
  <c r="Z34" i="2"/>
  <c r="AA34" i="2"/>
  <c r="AB34" i="2"/>
  <c r="AC34" i="2"/>
  <c r="AD34" i="2"/>
  <c r="AE34" i="2"/>
  <c r="AF34" i="2"/>
  <c r="AG34" i="2"/>
  <c r="AH34" i="2"/>
  <c r="AI34" i="2"/>
  <c r="AJ34" i="2"/>
  <c r="AK34" i="2"/>
  <c r="AL34" i="2"/>
  <c r="AM34" i="2"/>
  <c r="AN34" i="2"/>
  <c r="AO34" i="2"/>
  <c r="AP34" i="2"/>
  <c r="AQ34" i="2"/>
  <c r="AR34" i="2"/>
  <c r="AS34" i="2"/>
  <c r="AT34" i="2"/>
  <c r="AU34" i="2"/>
  <c r="AV34" i="2"/>
  <c r="AW34" i="2"/>
  <c r="AX34" i="2"/>
  <c r="AY34" i="2"/>
  <c r="AZ34" i="2"/>
  <c r="BA34" i="2"/>
  <c r="BB34" i="2"/>
  <c r="BC34" i="2"/>
  <c r="BD34" i="2"/>
  <c r="BE34" i="2"/>
  <c r="BF34" i="2"/>
  <c r="BG34" i="2"/>
  <c r="BH34" i="2"/>
  <c r="BI34" i="2"/>
  <c r="BJ34" i="2"/>
  <c r="BK34" i="2"/>
  <c r="BL34" i="2"/>
  <c r="BM34" i="2"/>
  <c r="BN34" i="2"/>
  <c r="BO34" i="2"/>
  <c r="BP34" i="2"/>
  <c r="BQ34" i="2"/>
  <c r="BR34" i="2"/>
  <c r="BS34" i="2"/>
  <c r="BT34" i="2"/>
  <c r="BU34" i="2"/>
  <c r="BV34" i="2"/>
  <c r="BW34" i="2"/>
  <c r="BX34" i="2"/>
  <c r="BY34" i="2"/>
  <c r="BZ34" i="2"/>
  <c r="CA34" i="2"/>
  <c r="CB34" i="2"/>
  <c r="CC34" i="2"/>
  <c r="CD34" i="2"/>
  <c r="CE34" i="2"/>
  <c r="CF34" i="2"/>
  <c r="CG34" i="2"/>
  <c r="CH34" i="2"/>
  <c r="CI34" i="2"/>
  <c r="CJ34" i="2"/>
  <c r="CK34" i="2"/>
  <c r="CL34" i="2"/>
  <c r="CM34" i="2"/>
  <c r="CN34" i="2"/>
  <c r="CO34" i="2"/>
  <c r="CP34" i="2"/>
  <c r="CQ34" i="2"/>
  <c r="B35" i="2"/>
  <c r="C35" i="2"/>
  <c r="D35" i="2"/>
  <c r="E35" i="2"/>
  <c r="F35" i="2"/>
  <c r="G35" i="2"/>
  <c r="H35" i="2"/>
  <c r="I35" i="2"/>
  <c r="J35" i="2"/>
  <c r="K35" i="2"/>
  <c r="L35" i="2"/>
  <c r="M35" i="2"/>
  <c r="N35" i="2"/>
  <c r="O35" i="2"/>
  <c r="P35" i="2"/>
  <c r="Q35" i="2"/>
  <c r="R35" i="2"/>
  <c r="S35" i="2"/>
  <c r="T35" i="2"/>
  <c r="U35" i="2"/>
  <c r="V35" i="2"/>
  <c r="W35" i="2"/>
  <c r="X35" i="2"/>
  <c r="Y35" i="2"/>
  <c r="Z35" i="2"/>
  <c r="AA35" i="2"/>
  <c r="AB35" i="2"/>
  <c r="AC35" i="2"/>
  <c r="AD35" i="2"/>
  <c r="AE35" i="2"/>
  <c r="AF35" i="2"/>
  <c r="AG35" i="2"/>
  <c r="AH35" i="2"/>
  <c r="AI35" i="2"/>
  <c r="AJ35" i="2"/>
  <c r="AK35" i="2"/>
  <c r="AL35" i="2"/>
  <c r="AM35" i="2"/>
  <c r="AN35" i="2"/>
  <c r="AO35" i="2"/>
  <c r="AP35" i="2"/>
  <c r="AQ35" i="2"/>
  <c r="AR35" i="2"/>
  <c r="AS35" i="2"/>
  <c r="AT35" i="2"/>
  <c r="AU35" i="2"/>
  <c r="AV35" i="2"/>
  <c r="AW35" i="2"/>
  <c r="AX35" i="2"/>
  <c r="AY35" i="2"/>
  <c r="AZ35" i="2"/>
  <c r="BA35" i="2"/>
  <c r="BB35" i="2"/>
  <c r="BC35" i="2"/>
  <c r="BD35" i="2"/>
  <c r="BE35" i="2"/>
  <c r="BF35" i="2"/>
  <c r="BG35" i="2"/>
  <c r="BH35" i="2"/>
  <c r="BI35" i="2"/>
  <c r="BJ35" i="2"/>
  <c r="BK35" i="2"/>
  <c r="BL35" i="2"/>
  <c r="BM35" i="2"/>
  <c r="BN35" i="2"/>
  <c r="BO35" i="2"/>
  <c r="BP35" i="2"/>
  <c r="BQ35" i="2"/>
  <c r="BR35" i="2"/>
  <c r="BS35" i="2"/>
  <c r="BT35" i="2"/>
  <c r="BU35" i="2"/>
  <c r="BV35" i="2"/>
  <c r="BW35" i="2"/>
  <c r="BX35" i="2"/>
  <c r="BY35" i="2"/>
  <c r="BZ35" i="2"/>
  <c r="CA35" i="2"/>
  <c r="CB35" i="2"/>
  <c r="CC35" i="2"/>
  <c r="CD35" i="2"/>
  <c r="CE35" i="2"/>
  <c r="CF35" i="2"/>
  <c r="CG35" i="2"/>
  <c r="CH35" i="2"/>
  <c r="CI35" i="2"/>
  <c r="CJ35" i="2"/>
  <c r="CK35" i="2"/>
  <c r="CL35" i="2"/>
  <c r="CM35" i="2"/>
  <c r="CN35" i="2"/>
  <c r="CO35" i="2"/>
  <c r="CP35" i="2"/>
  <c r="CQ35" i="2"/>
  <c r="B36" i="2"/>
  <c r="C36" i="2"/>
  <c r="D36" i="2"/>
  <c r="E36" i="2"/>
  <c r="F36" i="2"/>
  <c r="G36" i="2"/>
  <c r="H36" i="2"/>
  <c r="I36" i="2"/>
  <c r="J36" i="2"/>
  <c r="K36" i="2"/>
  <c r="L36" i="2"/>
  <c r="M36" i="2"/>
  <c r="N36" i="2"/>
  <c r="O36" i="2"/>
  <c r="P36" i="2"/>
  <c r="Q36" i="2"/>
  <c r="R36" i="2"/>
  <c r="S36" i="2"/>
  <c r="T36" i="2"/>
  <c r="U36" i="2"/>
  <c r="V36" i="2"/>
  <c r="W36" i="2"/>
  <c r="X36" i="2"/>
  <c r="Y36" i="2"/>
  <c r="Z36" i="2"/>
  <c r="AA36" i="2"/>
  <c r="AB36" i="2"/>
  <c r="AC36" i="2"/>
  <c r="AD36" i="2"/>
  <c r="AE36" i="2"/>
  <c r="AF36" i="2"/>
  <c r="AG36" i="2"/>
  <c r="AH36" i="2"/>
  <c r="AI36" i="2"/>
  <c r="AJ36" i="2"/>
  <c r="AK36" i="2"/>
  <c r="AL36" i="2"/>
  <c r="AM36" i="2"/>
  <c r="AN36" i="2"/>
  <c r="AO36" i="2"/>
  <c r="AP36" i="2"/>
  <c r="AQ36" i="2"/>
  <c r="AR36" i="2"/>
  <c r="AS36" i="2"/>
  <c r="AT36" i="2"/>
  <c r="AU36" i="2"/>
  <c r="AV36" i="2"/>
  <c r="AW36" i="2"/>
  <c r="AX36" i="2"/>
  <c r="AY36" i="2"/>
  <c r="AZ36" i="2"/>
  <c r="BA36" i="2"/>
  <c r="BB36" i="2"/>
  <c r="BC36" i="2"/>
  <c r="BD36" i="2"/>
  <c r="BE36" i="2"/>
  <c r="BF36" i="2"/>
  <c r="BG36" i="2"/>
  <c r="BH36" i="2"/>
  <c r="BI36" i="2"/>
  <c r="BJ36" i="2"/>
  <c r="BK36" i="2"/>
  <c r="BL36" i="2"/>
  <c r="BM36" i="2"/>
  <c r="BN36" i="2"/>
  <c r="BO36" i="2"/>
  <c r="BP36" i="2"/>
  <c r="BQ36" i="2"/>
  <c r="BR36" i="2"/>
  <c r="BS36" i="2"/>
  <c r="BT36" i="2"/>
  <c r="BU36" i="2"/>
  <c r="BV36" i="2"/>
  <c r="BW36" i="2"/>
  <c r="BX36" i="2"/>
  <c r="BY36" i="2"/>
  <c r="BZ36" i="2"/>
  <c r="CA36" i="2"/>
  <c r="CB36" i="2"/>
  <c r="CC36" i="2"/>
  <c r="CD36" i="2"/>
  <c r="CE36" i="2"/>
  <c r="CF36" i="2"/>
  <c r="CG36" i="2"/>
  <c r="CH36" i="2"/>
  <c r="CI36" i="2"/>
  <c r="CJ36" i="2"/>
  <c r="CK36" i="2"/>
  <c r="CL36" i="2"/>
  <c r="CM36" i="2"/>
  <c r="CN36" i="2"/>
  <c r="CO36" i="2"/>
  <c r="CP36" i="2"/>
  <c r="CQ36" i="2"/>
  <c r="B37" i="2"/>
  <c r="C37" i="2"/>
  <c r="D37" i="2"/>
  <c r="E37" i="2"/>
  <c r="F37" i="2"/>
  <c r="G37" i="2"/>
  <c r="H37" i="2"/>
  <c r="I37" i="2"/>
  <c r="J37" i="2"/>
  <c r="K37" i="2"/>
  <c r="L37" i="2"/>
  <c r="M37" i="2"/>
  <c r="N37" i="2"/>
  <c r="O37" i="2"/>
  <c r="P37" i="2"/>
  <c r="Q37" i="2"/>
  <c r="R37" i="2"/>
  <c r="S37" i="2"/>
  <c r="T37" i="2"/>
  <c r="U37" i="2"/>
  <c r="V37" i="2"/>
  <c r="W37" i="2"/>
  <c r="X37" i="2"/>
  <c r="Y37" i="2"/>
  <c r="Z37" i="2"/>
  <c r="AA37" i="2"/>
  <c r="AB37" i="2"/>
  <c r="AC37" i="2"/>
  <c r="AD37" i="2"/>
  <c r="AE37" i="2"/>
  <c r="AF37" i="2"/>
  <c r="AG37" i="2"/>
  <c r="AH37" i="2"/>
  <c r="AI37" i="2"/>
  <c r="AJ37" i="2"/>
  <c r="AK37" i="2"/>
  <c r="AL37" i="2"/>
  <c r="AM37" i="2"/>
  <c r="AN37" i="2"/>
  <c r="AO37" i="2"/>
  <c r="AP37" i="2"/>
  <c r="AQ37" i="2"/>
  <c r="AR37" i="2"/>
  <c r="AS37" i="2"/>
  <c r="AT37" i="2"/>
  <c r="AU37" i="2"/>
  <c r="AV37" i="2"/>
  <c r="AW37" i="2"/>
  <c r="AX37" i="2"/>
  <c r="AY37" i="2"/>
  <c r="AZ37" i="2"/>
  <c r="BA37" i="2"/>
  <c r="BB37" i="2"/>
  <c r="BC37" i="2"/>
  <c r="BD37" i="2"/>
  <c r="BE37" i="2"/>
  <c r="BF37" i="2"/>
  <c r="BG37" i="2"/>
  <c r="BH37" i="2"/>
  <c r="BI37" i="2"/>
  <c r="BJ37" i="2"/>
  <c r="BK37" i="2"/>
  <c r="BL37" i="2"/>
  <c r="BM37" i="2"/>
  <c r="BN37" i="2"/>
  <c r="BO37" i="2"/>
  <c r="BP37" i="2"/>
  <c r="BQ37" i="2"/>
  <c r="BR37" i="2"/>
  <c r="BS37" i="2"/>
  <c r="BT37" i="2"/>
  <c r="BU37" i="2"/>
  <c r="BV37" i="2"/>
  <c r="BW37" i="2"/>
  <c r="BX37" i="2"/>
  <c r="BY37" i="2"/>
  <c r="BZ37" i="2"/>
  <c r="CA37" i="2"/>
  <c r="CB37" i="2"/>
  <c r="CC37" i="2"/>
  <c r="CD37" i="2"/>
  <c r="CE37" i="2"/>
  <c r="CF37" i="2"/>
  <c r="CG37" i="2"/>
  <c r="CH37" i="2"/>
  <c r="CI37" i="2"/>
  <c r="CJ37" i="2"/>
  <c r="CK37" i="2"/>
  <c r="CL37" i="2"/>
  <c r="CM37" i="2"/>
  <c r="CN37" i="2"/>
  <c r="CO37" i="2"/>
  <c r="CP37" i="2"/>
  <c r="CQ37" i="2"/>
  <c r="B38" i="2"/>
  <c r="C38" i="2"/>
  <c r="D38" i="2"/>
  <c r="E38" i="2"/>
  <c r="F38" i="2"/>
  <c r="G38" i="2"/>
  <c r="H38" i="2"/>
  <c r="I38" i="2"/>
  <c r="J38" i="2"/>
  <c r="K38" i="2"/>
  <c r="L38" i="2"/>
  <c r="M38" i="2"/>
  <c r="N38" i="2"/>
  <c r="O38" i="2"/>
  <c r="P38" i="2"/>
  <c r="Q38" i="2"/>
  <c r="R38" i="2"/>
  <c r="S38" i="2"/>
  <c r="T38" i="2"/>
  <c r="U38" i="2"/>
  <c r="V38" i="2"/>
  <c r="W38" i="2"/>
  <c r="X38" i="2"/>
  <c r="Y38" i="2"/>
  <c r="Z38" i="2"/>
  <c r="AA38" i="2"/>
  <c r="AB38" i="2"/>
  <c r="AC38" i="2"/>
  <c r="AD38" i="2"/>
  <c r="AE38" i="2"/>
  <c r="AF38" i="2"/>
  <c r="AG38" i="2"/>
  <c r="AH38" i="2"/>
  <c r="AI38" i="2"/>
  <c r="AJ38" i="2"/>
  <c r="AK38" i="2"/>
  <c r="AL38" i="2"/>
  <c r="AM38" i="2"/>
  <c r="AN38" i="2"/>
  <c r="AO38" i="2"/>
  <c r="AP38" i="2"/>
  <c r="AQ38" i="2"/>
  <c r="AR38" i="2"/>
  <c r="AS38" i="2"/>
  <c r="AT38" i="2"/>
  <c r="AU38" i="2"/>
  <c r="AV38" i="2"/>
  <c r="AW38" i="2"/>
  <c r="AX38" i="2"/>
  <c r="AY38" i="2"/>
  <c r="AZ38" i="2"/>
  <c r="BA38" i="2"/>
  <c r="BB38" i="2"/>
  <c r="BC38" i="2"/>
  <c r="BD38" i="2"/>
  <c r="BE38" i="2"/>
  <c r="BF38" i="2"/>
  <c r="BG38" i="2"/>
  <c r="BH38" i="2"/>
  <c r="BI38" i="2"/>
  <c r="BJ38" i="2"/>
  <c r="BK38" i="2"/>
  <c r="BL38" i="2"/>
  <c r="BM38" i="2"/>
  <c r="BN38" i="2"/>
  <c r="BO38" i="2"/>
  <c r="BP38" i="2"/>
  <c r="BQ38" i="2"/>
  <c r="BR38" i="2"/>
  <c r="BS38" i="2"/>
  <c r="BT38" i="2"/>
  <c r="BU38" i="2"/>
  <c r="BV38" i="2"/>
  <c r="BW38" i="2"/>
  <c r="BX38" i="2"/>
  <c r="BY38" i="2"/>
  <c r="BZ38" i="2"/>
  <c r="CA38" i="2"/>
  <c r="CB38" i="2"/>
  <c r="CC38" i="2"/>
  <c r="CD38" i="2"/>
  <c r="CE38" i="2"/>
  <c r="CF38" i="2"/>
  <c r="CG38" i="2"/>
  <c r="CH38" i="2"/>
  <c r="CI38" i="2"/>
  <c r="CJ38" i="2"/>
  <c r="CK38" i="2"/>
  <c r="CL38" i="2"/>
  <c r="CM38" i="2"/>
  <c r="CN38" i="2"/>
  <c r="CO38" i="2"/>
  <c r="CP38" i="2"/>
  <c r="CQ38" i="2"/>
  <c r="B39" i="2"/>
  <c r="C39" i="2"/>
  <c r="D39" i="2"/>
  <c r="E39" i="2"/>
  <c r="F39" i="2"/>
  <c r="G39" i="2"/>
  <c r="H39" i="2"/>
  <c r="I39" i="2"/>
  <c r="J39" i="2"/>
  <c r="K39" i="2"/>
  <c r="L39" i="2"/>
  <c r="M39" i="2"/>
  <c r="N39" i="2"/>
  <c r="O39" i="2"/>
  <c r="P39" i="2"/>
  <c r="Q39" i="2"/>
  <c r="R39" i="2"/>
  <c r="S39" i="2"/>
  <c r="T39" i="2"/>
  <c r="U39" i="2"/>
  <c r="V39" i="2"/>
  <c r="W39" i="2"/>
  <c r="X39" i="2"/>
  <c r="Y39" i="2"/>
  <c r="Z39" i="2"/>
  <c r="AA39" i="2"/>
  <c r="AB39" i="2"/>
  <c r="AC39" i="2"/>
  <c r="AD39" i="2"/>
  <c r="AE39" i="2"/>
  <c r="AF39" i="2"/>
  <c r="AG39" i="2"/>
  <c r="AH39" i="2"/>
  <c r="AI39" i="2"/>
  <c r="AJ39" i="2"/>
  <c r="AK39" i="2"/>
  <c r="AL39" i="2"/>
  <c r="AM39" i="2"/>
  <c r="AN39" i="2"/>
  <c r="AO39" i="2"/>
  <c r="AP39" i="2"/>
  <c r="AQ39" i="2"/>
  <c r="AR39" i="2"/>
  <c r="AS39" i="2"/>
  <c r="AT39" i="2"/>
  <c r="AU39" i="2"/>
  <c r="AV39" i="2"/>
  <c r="AW39" i="2"/>
  <c r="AX39" i="2"/>
  <c r="AY39" i="2"/>
  <c r="AZ39" i="2"/>
  <c r="BA39" i="2"/>
  <c r="BB39" i="2"/>
  <c r="BC39" i="2"/>
  <c r="BD39" i="2"/>
  <c r="BE39" i="2"/>
  <c r="BF39" i="2"/>
  <c r="BG39" i="2"/>
  <c r="BH39" i="2"/>
  <c r="BI39" i="2"/>
  <c r="BJ39" i="2"/>
  <c r="BK39" i="2"/>
  <c r="BL39" i="2"/>
  <c r="BM39" i="2"/>
  <c r="BN39" i="2"/>
  <c r="BO39" i="2"/>
  <c r="BP39" i="2"/>
  <c r="BQ39" i="2"/>
  <c r="BR39" i="2"/>
  <c r="BS39" i="2"/>
  <c r="BT39" i="2"/>
  <c r="BU39" i="2"/>
  <c r="BV39" i="2"/>
  <c r="BW39" i="2"/>
  <c r="BX39" i="2"/>
  <c r="BY39" i="2"/>
  <c r="BZ39" i="2"/>
  <c r="CA39" i="2"/>
  <c r="CB39" i="2"/>
  <c r="CC39" i="2"/>
  <c r="CD39" i="2"/>
  <c r="CE39" i="2"/>
  <c r="CF39" i="2"/>
  <c r="CG39" i="2"/>
  <c r="CH39" i="2"/>
  <c r="CI39" i="2"/>
  <c r="CJ39" i="2"/>
  <c r="CK39" i="2"/>
  <c r="CL39" i="2"/>
  <c r="CM39" i="2"/>
  <c r="CN39" i="2"/>
  <c r="CO39" i="2"/>
  <c r="CP39" i="2"/>
  <c r="CQ39" i="2"/>
  <c r="B40" i="2"/>
  <c r="C40" i="2"/>
  <c r="D40" i="2"/>
  <c r="E40" i="2"/>
  <c r="F40" i="2"/>
  <c r="G40" i="2"/>
  <c r="H40" i="2"/>
  <c r="I40" i="2"/>
  <c r="J40" i="2"/>
  <c r="K40" i="2"/>
  <c r="L40" i="2"/>
  <c r="M40" i="2"/>
  <c r="N40" i="2"/>
  <c r="O40" i="2"/>
  <c r="P40" i="2"/>
  <c r="Q40" i="2"/>
  <c r="R40" i="2"/>
  <c r="S40" i="2"/>
  <c r="T40" i="2"/>
  <c r="U40" i="2"/>
  <c r="V40" i="2"/>
  <c r="W40" i="2"/>
  <c r="X40" i="2"/>
  <c r="Y40" i="2"/>
  <c r="Z40" i="2"/>
  <c r="AA40" i="2"/>
  <c r="AB40" i="2"/>
  <c r="AC40" i="2"/>
  <c r="AD40" i="2"/>
  <c r="AE40" i="2"/>
  <c r="AF40" i="2"/>
  <c r="AG40" i="2"/>
  <c r="AH40" i="2"/>
  <c r="AI40" i="2"/>
  <c r="AJ40" i="2"/>
  <c r="AK40" i="2"/>
  <c r="AL40" i="2"/>
  <c r="AM40" i="2"/>
  <c r="AN40" i="2"/>
  <c r="AO40" i="2"/>
  <c r="AP40" i="2"/>
  <c r="AQ40" i="2"/>
  <c r="AR40" i="2"/>
  <c r="AS40" i="2"/>
  <c r="AT40" i="2"/>
  <c r="AU40" i="2"/>
  <c r="AV40" i="2"/>
  <c r="AW40" i="2"/>
  <c r="AX40" i="2"/>
  <c r="AY40" i="2"/>
  <c r="AZ40" i="2"/>
  <c r="BA40" i="2"/>
  <c r="BB40" i="2"/>
  <c r="BC40" i="2"/>
  <c r="BD40" i="2"/>
  <c r="BE40" i="2"/>
  <c r="BF40" i="2"/>
  <c r="BG40" i="2"/>
  <c r="BH40" i="2"/>
  <c r="BI40" i="2"/>
  <c r="BJ40" i="2"/>
  <c r="BK40" i="2"/>
  <c r="BL40" i="2"/>
  <c r="BM40" i="2"/>
  <c r="BN40" i="2"/>
  <c r="BO40" i="2"/>
  <c r="BP40" i="2"/>
  <c r="BQ40" i="2"/>
  <c r="BR40" i="2"/>
  <c r="BS40" i="2"/>
  <c r="BT40" i="2"/>
  <c r="BU40" i="2"/>
  <c r="BV40" i="2"/>
  <c r="BW40" i="2"/>
  <c r="BX40" i="2"/>
  <c r="BY40" i="2"/>
  <c r="BZ40" i="2"/>
  <c r="CA40" i="2"/>
  <c r="CB40" i="2"/>
  <c r="CC40" i="2"/>
  <c r="CD40" i="2"/>
  <c r="CE40" i="2"/>
  <c r="CF40" i="2"/>
  <c r="CG40" i="2"/>
  <c r="CH40" i="2"/>
  <c r="CI40" i="2"/>
  <c r="CJ40" i="2"/>
  <c r="CK40" i="2"/>
  <c r="CL40" i="2"/>
  <c r="CM40" i="2"/>
  <c r="CN40" i="2"/>
  <c r="CO40" i="2"/>
  <c r="CP40" i="2"/>
  <c r="CQ40" i="2"/>
  <c r="B41" i="2"/>
  <c r="C41" i="2"/>
  <c r="D41" i="2"/>
  <c r="E41" i="2"/>
  <c r="F41" i="2"/>
  <c r="G41" i="2"/>
  <c r="H41" i="2"/>
  <c r="I41" i="2"/>
  <c r="J41" i="2"/>
  <c r="K41" i="2"/>
  <c r="L41" i="2"/>
  <c r="M41" i="2"/>
  <c r="N41" i="2"/>
  <c r="O41" i="2"/>
  <c r="P41" i="2"/>
  <c r="Q41" i="2"/>
  <c r="R41" i="2"/>
  <c r="S41" i="2"/>
  <c r="T41" i="2"/>
  <c r="U41" i="2"/>
  <c r="V41" i="2"/>
  <c r="W41" i="2"/>
  <c r="X41" i="2"/>
  <c r="Y41" i="2"/>
  <c r="Z41" i="2"/>
  <c r="AA41" i="2"/>
  <c r="AB41" i="2"/>
  <c r="AC41" i="2"/>
  <c r="AD41" i="2"/>
  <c r="AE41" i="2"/>
  <c r="AF41" i="2"/>
  <c r="AG41" i="2"/>
  <c r="AH41" i="2"/>
  <c r="AI41" i="2"/>
  <c r="AJ41" i="2"/>
  <c r="AK41" i="2"/>
  <c r="AL41" i="2"/>
  <c r="AM41" i="2"/>
  <c r="AN41" i="2"/>
  <c r="AO41" i="2"/>
  <c r="AP41" i="2"/>
  <c r="AQ41" i="2"/>
  <c r="AR41" i="2"/>
  <c r="AS41" i="2"/>
  <c r="AT41" i="2"/>
  <c r="AU41" i="2"/>
  <c r="AV41" i="2"/>
  <c r="AW41" i="2"/>
  <c r="AX41" i="2"/>
  <c r="AY41" i="2"/>
  <c r="AZ41" i="2"/>
  <c r="BA41" i="2"/>
  <c r="BB41" i="2"/>
  <c r="BC41" i="2"/>
  <c r="BD41" i="2"/>
  <c r="BE41" i="2"/>
  <c r="BF41" i="2"/>
  <c r="BG41" i="2"/>
  <c r="BH41" i="2"/>
  <c r="BI41" i="2"/>
  <c r="BJ41" i="2"/>
  <c r="BK41" i="2"/>
  <c r="BL41" i="2"/>
  <c r="BM41" i="2"/>
  <c r="BN41" i="2"/>
  <c r="BO41" i="2"/>
  <c r="BP41" i="2"/>
  <c r="BQ41" i="2"/>
  <c r="BR41" i="2"/>
  <c r="BS41" i="2"/>
  <c r="BT41" i="2"/>
  <c r="BU41" i="2"/>
  <c r="BV41" i="2"/>
  <c r="BW41" i="2"/>
  <c r="BX41" i="2"/>
  <c r="BY41" i="2"/>
  <c r="BZ41" i="2"/>
  <c r="CA41" i="2"/>
  <c r="CB41" i="2"/>
  <c r="CC41" i="2"/>
  <c r="CD41" i="2"/>
  <c r="CE41" i="2"/>
  <c r="CF41" i="2"/>
  <c r="CG41" i="2"/>
  <c r="CH41" i="2"/>
  <c r="CI41" i="2"/>
  <c r="CJ41" i="2"/>
  <c r="CK41" i="2"/>
  <c r="CL41" i="2"/>
  <c r="CM41" i="2"/>
  <c r="CN41" i="2"/>
  <c r="CO41" i="2"/>
  <c r="CP41" i="2"/>
  <c r="CQ41" i="2"/>
  <c r="B42" i="2"/>
  <c r="C42" i="2"/>
  <c r="D42" i="2"/>
  <c r="E42" i="2"/>
  <c r="F42" i="2"/>
  <c r="G42" i="2"/>
  <c r="H42" i="2"/>
  <c r="I42" i="2"/>
  <c r="J42" i="2"/>
  <c r="K42" i="2"/>
  <c r="L42" i="2"/>
  <c r="M42" i="2"/>
  <c r="N42" i="2"/>
  <c r="O42" i="2"/>
  <c r="P42" i="2"/>
  <c r="Q42" i="2"/>
  <c r="R42" i="2"/>
  <c r="S42" i="2"/>
  <c r="T42" i="2"/>
  <c r="U42" i="2"/>
  <c r="V42" i="2"/>
  <c r="W42" i="2"/>
  <c r="X42" i="2"/>
  <c r="Y42" i="2"/>
  <c r="Z42" i="2"/>
  <c r="AA42" i="2"/>
  <c r="AB42" i="2"/>
  <c r="AC42" i="2"/>
  <c r="AD42" i="2"/>
  <c r="AE42" i="2"/>
  <c r="AF42" i="2"/>
  <c r="AG42" i="2"/>
  <c r="AH42" i="2"/>
  <c r="AI42" i="2"/>
  <c r="AJ42" i="2"/>
  <c r="AK42" i="2"/>
  <c r="AL42" i="2"/>
  <c r="AM42" i="2"/>
  <c r="AN42" i="2"/>
  <c r="AO42" i="2"/>
  <c r="AP42" i="2"/>
  <c r="AQ42" i="2"/>
  <c r="AR42" i="2"/>
  <c r="AS42" i="2"/>
  <c r="AT42" i="2"/>
  <c r="AU42" i="2"/>
  <c r="AV42" i="2"/>
  <c r="AW42" i="2"/>
  <c r="AX42" i="2"/>
  <c r="AY42" i="2"/>
  <c r="AZ42" i="2"/>
  <c r="BA42" i="2"/>
  <c r="BB42" i="2"/>
  <c r="BC42" i="2"/>
  <c r="BD42" i="2"/>
  <c r="BE42" i="2"/>
  <c r="BF42" i="2"/>
  <c r="BG42" i="2"/>
  <c r="BH42" i="2"/>
  <c r="BI42" i="2"/>
  <c r="BJ42" i="2"/>
  <c r="BK42" i="2"/>
  <c r="BL42" i="2"/>
  <c r="BM42" i="2"/>
  <c r="BN42" i="2"/>
  <c r="BO42" i="2"/>
  <c r="BP42" i="2"/>
  <c r="BQ42" i="2"/>
  <c r="BR42" i="2"/>
  <c r="BS42" i="2"/>
  <c r="BT42" i="2"/>
  <c r="BU42" i="2"/>
  <c r="BV42" i="2"/>
  <c r="BW42" i="2"/>
  <c r="BX42" i="2"/>
  <c r="BY42" i="2"/>
  <c r="BZ42" i="2"/>
  <c r="CA42" i="2"/>
  <c r="CB42" i="2"/>
  <c r="CC42" i="2"/>
  <c r="CD42" i="2"/>
  <c r="CE42" i="2"/>
  <c r="CF42" i="2"/>
  <c r="CG42" i="2"/>
  <c r="CH42" i="2"/>
  <c r="CI42" i="2"/>
  <c r="CJ42" i="2"/>
  <c r="CK42" i="2"/>
  <c r="CL42" i="2"/>
  <c r="CM42" i="2"/>
  <c r="CN42" i="2"/>
  <c r="CO42" i="2"/>
  <c r="CP42" i="2"/>
  <c r="CQ42" i="2"/>
  <c r="B43" i="2"/>
  <c r="C43" i="2"/>
  <c r="D43" i="2"/>
  <c r="E43" i="2"/>
  <c r="F43" i="2"/>
  <c r="G43" i="2"/>
  <c r="H43" i="2"/>
  <c r="I43" i="2"/>
  <c r="J43" i="2"/>
  <c r="K43" i="2"/>
  <c r="L43" i="2"/>
  <c r="M43" i="2"/>
  <c r="N43" i="2"/>
  <c r="O43" i="2"/>
  <c r="P43" i="2"/>
  <c r="Q43" i="2"/>
  <c r="R43" i="2"/>
  <c r="S43" i="2"/>
  <c r="T43" i="2"/>
  <c r="U43" i="2"/>
  <c r="V43" i="2"/>
  <c r="W43" i="2"/>
  <c r="X43" i="2"/>
  <c r="Y43" i="2"/>
  <c r="Z43" i="2"/>
  <c r="AA43" i="2"/>
  <c r="AB43" i="2"/>
  <c r="AC43" i="2"/>
  <c r="AD43" i="2"/>
  <c r="AE43" i="2"/>
  <c r="AF43" i="2"/>
  <c r="AG43" i="2"/>
  <c r="AH43" i="2"/>
  <c r="AI43" i="2"/>
  <c r="AJ43" i="2"/>
  <c r="AK43" i="2"/>
  <c r="AL43" i="2"/>
  <c r="AM43" i="2"/>
  <c r="AN43" i="2"/>
  <c r="AO43" i="2"/>
  <c r="AP43" i="2"/>
  <c r="AQ43" i="2"/>
  <c r="AR43" i="2"/>
  <c r="AS43" i="2"/>
  <c r="AT43" i="2"/>
  <c r="AU43" i="2"/>
  <c r="AV43" i="2"/>
  <c r="AW43" i="2"/>
  <c r="AX43" i="2"/>
  <c r="AY43" i="2"/>
  <c r="AZ43" i="2"/>
  <c r="BA43" i="2"/>
  <c r="BB43" i="2"/>
  <c r="BC43" i="2"/>
  <c r="BD43" i="2"/>
  <c r="BE43" i="2"/>
  <c r="BF43" i="2"/>
  <c r="BG43" i="2"/>
  <c r="BH43" i="2"/>
  <c r="BI43" i="2"/>
  <c r="BJ43" i="2"/>
  <c r="BK43" i="2"/>
  <c r="BL43" i="2"/>
  <c r="BM43" i="2"/>
  <c r="BN43" i="2"/>
  <c r="BO43" i="2"/>
  <c r="BP43" i="2"/>
  <c r="BQ43" i="2"/>
  <c r="BR43" i="2"/>
  <c r="BS43" i="2"/>
  <c r="BT43" i="2"/>
  <c r="BU43" i="2"/>
  <c r="BV43" i="2"/>
  <c r="BW43" i="2"/>
  <c r="BX43" i="2"/>
  <c r="BY43" i="2"/>
  <c r="BZ43" i="2"/>
  <c r="CA43" i="2"/>
  <c r="CB43" i="2"/>
  <c r="CC43" i="2"/>
  <c r="CD43" i="2"/>
  <c r="CE43" i="2"/>
  <c r="CF43" i="2"/>
  <c r="CG43" i="2"/>
  <c r="CH43" i="2"/>
  <c r="CI43" i="2"/>
  <c r="CJ43" i="2"/>
  <c r="CK43" i="2"/>
  <c r="CL43" i="2"/>
  <c r="CM43" i="2"/>
  <c r="CN43" i="2"/>
  <c r="CO43" i="2"/>
  <c r="CP43" i="2"/>
  <c r="CQ43" i="2"/>
  <c r="B44" i="2"/>
  <c r="C44" i="2"/>
  <c r="D44" i="2"/>
  <c r="E44" i="2"/>
  <c r="F44" i="2"/>
  <c r="G44" i="2"/>
  <c r="H44" i="2"/>
  <c r="I44" i="2"/>
  <c r="J44" i="2"/>
  <c r="K44" i="2"/>
  <c r="L44" i="2"/>
  <c r="M44" i="2"/>
  <c r="N44" i="2"/>
  <c r="O44" i="2"/>
  <c r="P44" i="2"/>
  <c r="Q44" i="2"/>
  <c r="R44" i="2"/>
  <c r="S44" i="2"/>
  <c r="T44" i="2"/>
  <c r="U44" i="2"/>
  <c r="V44" i="2"/>
  <c r="W44" i="2"/>
  <c r="X44" i="2"/>
  <c r="Y44" i="2"/>
  <c r="Z44" i="2"/>
  <c r="AA44" i="2"/>
  <c r="AB44" i="2"/>
  <c r="AC44" i="2"/>
  <c r="AD44" i="2"/>
  <c r="AE44" i="2"/>
  <c r="AF44" i="2"/>
  <c r="AG44" i="2"/>
  <c r="AH44" i="2"/>
  <c r="AI44" i="2"/>
  <c r="AJ44" i="2"/>
  <c r="AK44" i="2"/>
  <c r="AL44" i="2"/>
  <c r="AM44" i="2"/>
  <c r="AN44" i="2"/>
  <c r="AO44" i="2"/>
  <c r="AP44" i="2"/>
  <c r="AQ44" i="2"/>
  <c r="AR44" i="2"/>
  <c r="AS44" i="2"/>
  <c r="AT44" i="2"/>
  <c r="AU44" i="2"/>
  <c r="AV44" i="2"/>
  <c r="AW44" i="2"/>
  <c r="AX44" i="2"/>
  <c r="AY44" i="2"/>
  <c r="AZ44" i="2"/>
  <c r="BA44" i="2"/>
  <c r="BB44" i="2"/>
  <c r="BC44" i="2"/>
  <c r="BD44" i="2"/>
  <c r="BE44" i="2"/>
  <c r="BF44" i="2"/>
  <c r="BG44" i="2"/>
  <c r="BH44" i="2"/>
  <c r="BI44" i="2"/>
  <c r="BJ44" i="2"/>
  <c r="BK44" i="2"/>
  <c r="BL44" i="2"/>
  <c r="BM44" i="2"/>
  <c r="BN44" i="2"/>
  <c r="BO44" i="2"/>
  <c r="BP44" i="2"/>
  <c r="BQ44" i="2"/>
  <c r="BR44" i="2"/>
  <c r="BS44" i="2"/>
  <c r="BT44" i="2"/>
  <c r="BU44" i="2"/>
  <c r="BV44" i="2"/>
  <c r="BW44" i="2"/>
  <c r="BX44" i="2"/>
  <c r="BY44" i="2"/>
  <c r="BZ44" i="2"/>
  <c r="CA44" i="2"/>
  <c r="CB44" i="2"/>
  <c r="CC44" i="2"/>
  <c r="CD44" i="2"/>
  <c r="CE44" i="2"/>
  <c r="CF44" i="2"/>
  <c r="CG44" i="2"/>
  <c r="CH44" i="2"/>
  <c r="CI44" i="2"/>
  <c r="CJ44" i="2"/>
  <c r="CK44" i="2"/>
  <c r="CL44" i="2"/>
  <c r="CM44" i="2"/>
  <c r="CN44" i="2"/>
  <c r="CO44" i="2"/>
  <c r="CP44" i="2"/>
  <c r="CQ44" i="2"/>
  <c r="B45" i="2"/>
  <c r="C45" i="2"/>
  <c r="D45" i="2"/>
  <c r="E45" i="2"/>
  <c r="F45" i="2"/>
  <c r="G45" i="2"/>
  <c r="H45" i="2"/>
  <c r="I45" i="2"/>
  <c r="J45" i="2"/>
  <c r="K45" i="2"/>
  <c r="L45" i="2"/>
  <c r="M45" i="2"/>
  <c r="N45" i="2"/>
  <c r="O45" i="2"/>
  <c r="P45" i="2"/>
  <c r="Q45" i="2"/>
  <c r="R45" i="2"/>
  <c r="S45" i="2"/>
  <c r="T45" i="2"/>
  <c r="U45" i="2"/>
  <c r="V45" i="2"/>
  <c r="W45" i="2"/>
  <c r="X45" i="2"/>
  <c r="Y45" i="2"/>
  <c r="Z45" i="2"/>
  <c r="AA45" i="2"/>
  <c r="AB45" i="2"/>
  <c r="AC45" i="2"/>
  <c r="AD45" i="2"/>
  <c r="AE45" i="2"/>
  <c r="AF45" i="2"/>
  <c r="AG45" i="2"/>
  <c r="AH45" i="2"/>
  <c r="AI45" i="2"/>
  <c r="AJ45" i="2"/>
  <c r="AK45" i="2"/>
  <c r="AL45" i="2"/>
  <c r="AM45" i="2"/>
  <c r="AN45" i="2"/>
  <c r="AO45" i="2"/>
  <c r="AP45" i="2"/>
  <c r="AQ45" i="2"/>
  <c r="AR45" i="2"/>
  <c r="AS45" i="2"/>
  <c r="AT45" i="2"/>
  <c r="AU45" i="2"/>
  <c r="AV45" i="2"/>
  <c r="AW45" i="2"/>
  <c r="AX45" i="2"/>
  <c r="AY45" i="2"/>
  <c r="AZ45" i="2"/>
  <c r="BA45" i="2"/>
  <c r="BB45" i="2"/>
  <c r="BC45" i="2"/>
  <c r="BD45" i="2"/>
  <c r="BE45" i="2"/>
  <c r="BF45" i="2"/>
  <c r="BG45" i="2"/>
  <c r="BH45" i="2"/>
  <c r="BI45" i="2"/>
  <c r="BJ45" i="2"/>
  <c r="BK45" i="2"/>
  <c r="BL45" i="2"/>
  <c r="BM45" i="2"/>
  <c r="BN45" i="2"/>
  <c r="BO45" i="2"/>
  <c r="BP45" i="2"/>
  <c r="BQ45" i="2"/>
  <c r="BR45" i="2"/>
  <c r="BS45" i="2"/>
  <c r="BT45" i="2"/>
  <c r="BU45" i="2"/>
  <c r="BV45" i="2"/>
  <c r="BW45" i="2"/>
  <c r="BX45" i="2"/>
  <c r="BY45" i="2"/>
  <c r="BZ45" i="2"/>
  <c r="CA45" i="2"/>
  <c r="CB45" i="2"/>
  <c r="CC45" i="2"/>
  <c r="CD45" i="2"/>
  <c r="CE45" i="2"/>
  <c r="CF45" i="2"/>
  <c r="CG45" i="2"/>
  <c r="CH45" i="2"/>
  <c r="CI45" i="2"/>
  <c r="CJ45" i="2"/>
  <c r="CK45" i="2"/>
  <c r="CL45" i="2"/>
  <c r="CM45" i="2"/>
  <c r="CN45" i="2"/>
  <c r="CO45" i="2"/>
  <c r="CP45" i="2"/>
  <c r="CQ45" i="2"/>
  <c r="B46" i="2"/>
  <c r="C46" i="2"/>
  <c r="D46" i="2"/>
  <c r="E46" i="2"/>
  <c r="F46" i="2"/>
  <c r="G46" i="2"/>
  <c r="H46" i="2"/>
  <c r="I46" i="2"/>
  <c r="J46" i="2"/>
  <c r="K46" i="2"/>
  <c r="L46" i="2"/>
  <c r="M46" i="2"/>
  <c r="N46" i="2"/>
  <c r="O46" i="2"/>
  <c r="P46" i="2"/>
  <c r="Q46" i="2"/>
  <c r="R46" i="2"/>
  <c r="S46" i="2"/>
  <c r="T46" i="2"/>
  <c r="U46" i="2"/>
  <c r="V46" i="2"/>
  <c r="W46" i="2"/>
  <c r="X46" i="2"/>
  <c r="Y46" i="2"/>
  <c r="Z46" i="2"/>
  <c r="AA46" i="2"/>
  <c r="AB46" i="2"/>
  <c r="AC46" i="2"/>
  <c r="AD46" i="2"/>
  <c r="AE46" i="2"/>
  <c r="AF46" i="2"/>
  <c r="AG46" i="2"/>
  <c r="AH46" i="2"/>
  <c r="AI46" i="2"/>
  <c r="AJ46" i="2"/>
  <c r="AK46" i="2"/>
  <c r="AL46" i="2"/>
  <c r="AM46" i="2"/>
  <c r="AN46" i="2"/>
  <c r="AO46" i="2"/>
  <c r="AP46" i="2"/>
  <c r="AQ46" i="2"/>
  <c r="AR46" i="2"/>
  <c r="AS46" i="2"/>
  <c r="AT46" i="2"/>
  <c r="AU46" i="2"/>
  <c r="AV46" i="2"/>
  <c r="AW46" i="2"/>
  <c r="AX46" i="2"/>
  <c r="AY46" i="2"/>
  <c r="AZ46" i="2"/>
  <c r="BA46" i="2"/>
  <c r="BB46" i="2"/>
  <c r="BC46" i="2"/>
  <c r="BD46" i="2"/>
  <c r="BE46" i="2"/>
  <c r="BF46" i="2"/>
  <c r="BG46" i="2"/>
  <c r="BH46" i="2"/>
  <c r="BI46" i="2"/>
  <c r="BJ46" i="2"/>
  <c r="BK46" i="2"/>
  <c r="BL46" i="2"/>
  <c r="BM46" i="2"/>
  <c r="BN46" i="2"/>
  <c r="BO46" i="2"/>
  <c r="BP46" i="2"/>
  <c r="BQ46" i="2"/>
  <c r="BR46" i="2"/>
  <c r="BS46" i="2"/>
  <c r="BT46" i="2"/>
  <c r="BU46" i="2"/>
  <c r="BV46" i="2"/>
  <c r="BW46" i="2"/>
  <c r="BX46" i="2"/>
  <c r="BY46" i="2"/>
  <c r="BZ46" i="2"/>
  <c r="CA46" i="2"/>
  <c r="CB46" i="2"/>
  <c r="CC46" i="2"/>
  <c r="CD46" i="2"/>
  <c r="CE46" i="2"/>
  <c r="CF46" i="2"/>
  <c r="CG46" i="2"/>
  <c r="CH46" i="2"/>
  <c r="CI46" i="2"/>
  <c r="CJ46" i="2"/>
  <c r="CK46" i="2"/>
  <c r="CL46" i="2"/>
  <c r="CM46" i="2"/>
  <c r="CN46" i="2"/>
  <c r="CO46" i="2"/>
  <c r="CP46" i="2"/>
  <c r="CQ46" i="2"/>
  <c r="B47" i="2"/>
  <c r="C47" i="2"/>
  <c r="D47" i="2"/>
  <c r="E47" i="2"/>
  <c r="F47" i="2"/>
  <c r="G47" i="2"/>
  <c r="H47" i="2"/>
  <c r="I47" i="2"/>
  <c r="J47" i="2"/>
  <c r="K47" i="2"/>
  <c r="L47" i="2"/>
  <c r="M47" i="2"/>
  <c r="N47" i="2"/>
  <c r="O47" i="2"/>
  <c r="P47" i="2"/>
  <c r="Q47" i="2"/>
  <c r="R47" i="2"/>
  <c r="S47" i="2"/>
  <c r="T47" i="2"/>
  <c r="U47" i="2"/>
  <c r="V47" i="2"/>
  <c r="W47" i="2"/>
  <c r="X47" i="2"/>
  <c r="Y47" i="2"/>
  <c r="Z47" i="2"/>
  <c r="AA47" i="2"/>
  <c r="AB47" i="2"/>
  <c r="AC47" i="2"/>
  <c r="AD47" i="2"/>
  <c r="AE47" i="2"/>
  <c r="AF47" i="2"/>
  <c r="AG47" i="2"/>
  <c r="AH47" i="2"/>
  <c r="AI47" i="2"/>
  <c r="AJ47" i="2"/>
  <c r="AK47" i="2"/>
  <c r="AL47" i="2"/>
  <c r="AM47" i="2"/>
  <c r="AN47" i="2"/>
  <c r="AO47" i="2"/>
  <c r="AP47" i="2"/>
  <c r="AQ47" i="2"/>
  <c r="AR47" i="2"/>
  <c r="AS47" i="2"/>
  <c r="AT47" i="2"/>
  <c r="AU47" i="2"/>
  <c r="AV47" i="2"/>
  <c r="AW47" i="2"/>
  <c r="AX47" i="2"/>
  <c r="AY47" i="2"/>
  <c r="AZ47" i="2"/>
  <c r="BA47" i="2"/>
  <c r="BB47" i="2"/>
  <c r="BC47" i="2"/>
  <c r="BD47" i="2"/>
  <c r="BE47" i="2"/>
  <c r="BF47" i="2"/>
  <c r="BG47" i="2"/>
  <c r="BH47" i="2"/>
  <c r="BI47" i="2"/>
  <c r="BJ47" i="2"/>
  <c r="BK47" i="2"/>
  <c r="BL47" i="2"/>
  <c r="BM47" i="2"/>
  <c r="BN47" i="2"/>
  <c r="BO47" i="2"/>
  <c r="BP47" i="2"/>
  <c r="BQ47" i="2"/>
  <c r="BR47" i="2"/>
  <c r="BS47" i="2"/>
  <c r="BT47" i="2"/>
  <c r="BU47" i="2"/>
  <c r="BV47" i="2"/>
  <c r="BW47" i="2"/>
  <c r="BX47" i="2"/>
  <c r="BY47" i="2"/>
  <c r="BZ47" i="2"/>
  <c r="CA47" i="2"/>
  <c r="CB47" i="2"/>
  <c r="CC47" i="2"/>
  <c r="CD47" i="2"/>
  <c r="CE47" i="2"/>
  <c r="CF47" i="2"/>
  <c r="CG47" i="2"/>
  <c r="CH47" i="2"/>
  <c r="CI47" i="2"/>
  <c r="CJ47" i="2"/>
  <c r="CK47" i="2"/>
  <c r="CL47" i="2"/>
  <c r="CM47" i="2"/>
  <c r="CN47" i="2"/>
  <c r="CO47" i="2"/>
  <c r="CP47" i="2"/>
  <c r="CQ47" i="2"/>
  <c r="B48" i="2"/>
  <c r="C48" i="2"/>
  <c r="D48" i="2"/>
  <c r="E48" i="2"/>
  <c r="F48" i="2"/>
  <c r="G48" i="2"/>
  <c r="H48" i="2"/>
  <c r="I48" i="2"/>
  <c r="J48" i="2"/>
  <c r="K48" i="2"/>
  <c r="L48" i="2"/>
  <c r="M48" i="2"/>
  <c r="N48" i="2"/>
  <c r="O48" i="2"/>
  <c r="P48" i="2"/>
  <c r="Q48" i="2"/>
  <c r="R48" i="2"/>
  <c r="S48" i="2"/>
  <c r="T48" i="2"/>
  <c r="U48" i="2"/>
  <c r="V48" i="2"/>
  <c r="W48" i="2"/>
  <c r="X48" i="2"/>
  <c r="Y48" i="2"/>
  <c r="Z48" i="2"/>
  <c r="AA48" i="2"/>
  <c r="AB48" i="2"/>
  <c r="AC48" i="2"/>
  <c r="AD48" i="2"/>
  <c r="AE48" i="2"/>
  <c r="AF48" i="2"/>
  <c r="AG48" i="2"/>
  <c r="AH48" i="2"/>
  <c r="AI48" i="2"/>
  <c r="AJ48" i="2"/>
  <c r="AK48" i="2"/>
  <c r="AL48" i="2"/>
  <c r="AM48" i="2"/>
  <c r="AN48" i="2"/>
  <c r="AO48" i="2"/>
  <c r="AP48" i="2"/>
  <c r="AQ48" i="2"/>
  <c r="AR48" i="2"/>
  <c r="AS48" i="2"/>
  <c r="AT48" i="2"/>
  <c r="AU48" i="2"/>
  <c r="AV48" i="2"/>
  <c r="AW48" i="2"/>
  <c r="AX48" i="2"/>
  <c r="AY48" i="2"/>
  <c r="AZ48" i="2"/>
  <c r="BA48" i="2"/>
  <c r="BB48" i="2"/>
  <c r="BC48" i="2"/>
  <c r="BD48" i="2"/>
  <c r="BE48" i="2"/>
  <c r="BF48" i="2"/>
  <c r="BG48" i="2"/>
  <c r="BH48" i="2"/>
  <c r="BI48" i="2"/>
  <c r="BJ48" i="2"/>
  <c r="BK48" i="2"/>
  <c r="BL48" i="2"/>
  <c r="BM48" i="2"/>
  <c r="BN48" i="2"/>
  <c r="BO48" i="2"/>
  <c r="BP48" i="2"/>
  <c r="BQ48" i="2"/>
  <c r="BR48" i="2"/>
  <c r="BS48" i="2"/>
  <c r="BT48" i="2"/>
  <c r="BU48" i="2"/>
  <c r="BV48" i="2"/>
  <c r="BW48" i="2"/>
  <c r="BX48" i="2"/>
  <c r="BY48" i="2"/>
  <c r="BZ48" i="2"/>
  <c r="CA48" i="2"/>
  <c r="CB48" i="2"/>
  <c r="CC48" i="2"/>
  <c r="CD48" i="2"/>
  <c r="CE48" i="2"/>
  <c r="CF48" i="2"/>
  <c r="CG48" i="2"/>
  <c r="CH48" i="2"/>
  <c r="CI48" i="2"/>
  <c r="CJ48" i="2"/>
  <c r="CK48" i="2"/>
  <c r="CL48" i="2"/>
  <c r="CM48" i="2"/>
  <c r="CN48" i="2"/>
  <c r="CO48" i="2"/>
  <c r="CP48" i="2"/>
  <c r="CQ48" i="2"/>
  <c r="B49" i="2"/>
  <c r="C49" i="2"/>
  <c r="D49" i="2"/>
  <c r="E49" i="2"/>
  <c r="F49" i="2"/>
  <c r="G49" i="2"/>
  <c r="H49" i="2"/>
  <c r="I49" i="2"/>
  <c r="J49" i="2"/>
  <c r="K49" i="2"/>
  <c r="L49" i="2"/>
  <c r="M49" i="2"/>
  <c r="N49" i="2"/>
  <c r="O49" i="2"/>
  <c r="P49" i="2"/>
  <c r="Q49" i="2"/>
  <c r="R49" i="2"/>
  <c r="S49" i="2"/>
  <c r="T49" i="2"/>
  <c r="U49" i="2"/>
  <c r="V49" i="2"/>
  <c r="W49" i="2"/>
  <c r="X49" i="2"/>
  <c r="Y49" i="2"/>
  <c r="Z49" i="2"/>
  <c r="AA49" i="2"/>
  <c r="AB49" i="2"/>
  <c r="AC49" i="2"/>
  <c r="AD49" i="2"/>
  <c r="AE49" i="2"/>
  <c r="AF49" i="2"/>
  <c r="AG49" i="2"/>
  <c r="AH49" i="2"/>
  <c r="AI49" i="2"/>
  <c r="AJ49" i="2"/>
  <c r="AK49" i="2"/>
  <c r="AL49" i="2"/>
  <c r="AM49" i="2"/>
  <c r="AN49" i="2"/>
  <c r="AO49" i="2"/>
  <c r="AP49" i="2"/>
  <c r="AQ49" i="2"/>
  <c r="AR49" i="2"/>
  <c r="AS49" i="2"/>
  <c r="AT49" i="2"/>
  <c r="AU49" i="2"/>
  <c r="AV49" i="2"/>
  <c r="AW49" i="2"/>
  <c r="AX49" i="2"/>
  <c r="AY49" i="2"/>
  <c r="AZ49" i="2"/>
  <c r="BA49" i="2"/>
  <c r="BB49" i="2"/>
  <c r="BC49" i="2"/>
  <c r="BD49" i="2"/>
  <c r="BE49" i="2"/>
  <c r="BF49" i="2"/>
  <c r="BG49" i="2"/>
  <c r="BH49" i="2"/>
  <c r="BI49" i="2"/>
  <c r="BJ49" i="2"/>
  <c r="BK49" i="2"/>
  <c r="BL49" i="2"/>
  <c r="BM49" i="2"/>
  <c r="BN49" i="2"/>
  <c r="BO49" i="2"/>
  <c r="BP49" i="2"/>
  <c r="BQ49" i="2"/>
  <c r="BR49" i="2"/>
  <c r="BS49" i="2"/>
  <c r="BT49" i="2"/>
  <c r="BU49" i="2"/>
  <c r="BV49" i="2"/>
  <c r="BW49" i="2"/>
  <c r="BX49" i="2"/>
  <c r="BY49" i="2"/>
  <c r="BZ49" i="2"/>
  <c r="CA49" i="2"/>
  <c r="CB49" i="2"/>
  <c r="CC49" i="2"/>
  <c r="CD49" i="2"/>
  <c r="CE49" i="2"/>
  <c r="CF49" i="2"/>
  <c r="CG49" i="2"/>
  <c r="CH49" i="2"/>
  <c r="CI49" i="2"/>
  <c r="CJ49" i="2"/>
  <c r="CK49" i="2"/>
  <c r="CL49" i="2"/>
  <c r="CM49" i="2"/>
  <c r="CN49" i="2"/>
  <c r="CO49" i="2"/>
  <c r="CP49" i="2"/>
  <c r="CQ49" i="2"/>
  <c r="B50" i="2"/>
  <c r="C50" i="2"/>
  <c r="D50" i="2"/>
  <c r="E50" i="2"/>
  <c r="F50" i="2"/>
  <c r="G50" i="2"/>
  <c r="H50" i="2"/>
  <c r="I50" i="2"/>
  <c r="J50" i="2"/>
  <c r="K50" i="2"/>
  <c r="L50" i="2"/>
  <c r="M50" i="2"/>
  <c r="N50" i="2"/>
  <c r="O50" i="2"/>
  <c r="P50" i="2"/>
  <c r="Q50" i="2"/>
  <c r="R50" i="2"/>
  <c r="S50" i="2"/>
  <c r="T50" i="2"/>
  <c r="U50" i="2"/>
  <c r="V50" i="2"/>
  <c r="W50" i="2"/>
  <c r="X50" i="2"/>
  <c r="Y50" i="2"/>
  <c r="Z50" i="2"/>
  <c r="AA50" i="2"/>
  <c r="AB50" i="2"/>
  <c r="AC50" i="2"/>
  <c r="AD50" i="2"/>
  <c r="AE50" i="2"/>
  <c r="AF50" i="2"/>
  <c r="AG50" i="2"/>
  <c r="AH50" i="2"/>
  <c r="AI50" i="2"/>
  <c r="AJ50" i="2"/>
  <c r="AK50" i="2"/>
  <c r="AL50" i="2"/>
  <c r="AM50" i="2"/>
  <c r="AN50" i="2"/>
  <c r="AO50" i="2"/>
  <c r="AP50" i="2"/>
  <c r="AQ50" i="2"/>
  <c r="AR50" i="2"/>
  <c r="AS50" i="2"/>
  <c r="AT50" i="2"/>
  <c r="AU50" i="2"/>
  <c r="AV50" i="2"/>
  <c r="AW50" i="2"/>
  <c r="AX50" i="2"/>
  <c r="AY50" i="2"/>
  <c r="AZ50" i="2"/>
  <c r="BA50" i="2"/>
  <c r="BB50" i="2"/>
  <c r="BC50" i="2"/>
  <c r="BD50" i="2"/>
  <c r="BE50" i="2"/>
  <c r="BF50" i="2"/>
  <c r="BG50" i="2"/>
  <c r="BH50" i="2"/>
  <c r="BI50" i="2"/>
  <c r="BJ50" i="2"/>
  <c r="BK50" i="2"/>
  <c r="BL50" i="2"/>
  <c r="BM50" i="2"/>
  <c r="BN50" i="2"/>
  <c r="BO50" i="2"/>
  <c r="BP50" i="2"/>
  <c r="BQ50" i="2"/>
  <c r="BR50" i="2"/>
  <c r="BS50" i="2"/>
  <c r="BT50" i="2"/>
  <c r="BU50" i="2"/>
  <c r="BV50" i="2"/>
  <c r="BW50" i="2"/>
  <c r="BX50" i="2"/>
  <c r="BY50" i="2"/>
  <c r="BZ50" i="2"/>
  <c r="CA50" i="2"/>
  <c r="CB50" i="2"/>
  <c r="CC50" i="2"/>
  <c r="CD50" i="2"/>
  <c r="CE50" i="2"/>
  <c r="CF50" i="2"/>
  <c r="CG50" i="2"/>
  <c r="CH50" i="2"/>
  <c r="CI50" i="2"/>
  <c r="CJ50" i="2"/>
  <c r="CK50" i="2"/>
  <c r="CL50" i="2"/>
  <c r="CM50" i="2"/>
  <c r="CN50" i="2"/>
  <c r="CO50" i="2"/>
  <c r="CP50" i="2"/>
  <c r="CQ50" i="2"/>
  <c r="B51" i="2"/>
  <c r="C51" i="2"/>
  <c r="D51" i="2"/>
  <c r="E51" i="2"/>
  <c r="F51" i="2"/>
  <c r="G51" i="2"/>
  <c r="H51" i="2"/>
  <c r="I51" i="2"/>
  <c r="J51" i="2"/>
  <c r="K51" i="2"/>
  <c r="L51" i="2"/>
  <c r="M51" i="2"/>
  <c r="N51" i="2"/>
  <c r="O51" i="2"/>
  <c r="P51" i="2"/>
  <c r="Q51" i="2"/>
  <c r="R51" i="2"/>
  <c r="S51" i="2"/>
  <c r="T51" i="2"/>
  <c r="U51" i="2"/>
  <c r="V51" i="2"/>
  <c r="W51" i="2"/>
  <c r="X51" i="2"/>
  <c r="Y51" i="2"/>
  <c r="Z51" i="2"/>
  <c r="AA51" i="2"/>
  <c r="AB51" i="2"/>
  <c r="AC51" i="2"/>
  <c r="AD51" i="2"/>
  <c r="AE51" i="2"/>
  <c r="AF51" i="2"/>
  <c r="AG51" i="2"/>
  <c r="AH51" i="2"/>
  <c r="AI51" i="2"/>
  <c r="AJ51" i="2"/>
  <c r="AK51" i="2"/>
  <c r="AL51" i="2"/>
  <c r="AM51" i="2"/>
  <c r="AN51" i="2"/>
  <c r="AO51" i="2"/>
  <c r="AP51" i="2"/>
  <c r="AQ51" i="2"/>
  <c r="AR51" i="2"/>
  <c r="AS51" i="2"/>
  <c r="AT51" i="2"/>
  <c r="AU51" i="2"/>
  <c r="AV51" i="2"/>
  <c r="AW51" i="2"/>
  <c r="AX51" i="2"/>
  <c r="AY51" i="2"/>
  <c r="AZ51" i="2"/>
  <c r="BA51" i="2"/>
  <c r="BB51" i="2"/>
  <c r="BC51" i="2"/>
  <c r="BD51" i="2"/>
  <c r="BE51" i="2"/>
  <c r="BF51" i="2"/>
  <c r="BG51" i="2"/>
  <c r="BH51" i="2"/>
  <c r="BI51" i="2"/>
  <c r="BJ51" i="2"/>
  <c r="BK51" i="2"/>
  <c r="BL51" i="2"/>
  <c r="BM51" i="2"/>
  <c r="BN51" i="2"/>
  <c r="BO51" i="2"/>
  <c r="BP51" i="2"/>
  <c r="BQ51" i="2"/>
  <c r="BR51" i="2"/>
  <c r="BS51" i="2"/>
  <c r="BT51" i="2"/>
  <c r="BU51" i="2"/>
  <c r="BV51" i="2"/>
  <c r="BW51" i="2"/>
  <c r="BX51" i="2"/>
  <c r="BY51" i="2"/>
  <c r="BZ51" i="2"/>
  <c r="CA51" i="2"/>
  <c r="CB51" i="2"/>
  <c r="CC51" i="2"/>
  <c r="CD51" i="2"/>
  <c r="CE51" i="2"/>
  <c r="CF51" i="2"/>
  <c r="CG51" i="2"/>
  <c r="CH51" i="2"/>
  <c r="CI51" i="2"/>
  <c r="CJ51" i="2"/>
  <c r="CK51" i="2"/>
  <c r="CL51" i="2"/>
  <c r="CM51" i="2"/>
  <c r="CN51" i="2"/>
  <c r="CO51" i="2"/>
  <c r="CP51" i="2"/>
  <c r="CQ51" i="2"/>
  <c r="B52" i="2"/>
  <c r="C52" i="2"/>
  <c r="D52" i="2"/>
  <c r="E52" i="2"/>
  <c r="F52" i="2"/>
  <c r="G52" i="2"/>
  <c r="H52" i="2"/>
  <c r="I52" i="2"/>
  <c r="J52" i="2"/>
  <c r="K52" i="2"/>
  <c r="L52" i="2"/>
  <c r="M52" i="2"/>
  <c r="N52" i="2"/>
  <c r="O52" i="2"/>
  <c r="P52" i="2"/>
  <c r="Q52" i="2"/>
  <c r="R52" i="2"/>
  <c r="S52" i="2"/>
  <c r="T52" i="2"/>
  <c r="U52" i="2"/>
  <c r="V52" i="2"/>
  <c r="W52" i="2"/>
  <c r="X52" i="2"/>
  <c r="Y52" i="2"/>
  <c r="Z52" i="2"/>
  <c r="AA52" i="2"/>
  <c r="AB52" i="2"/>
  <c r="AC52" i="2"/>
  <c r="AD52" i="2"/>
  <c r="AE52" i="2"/>
  <c r="AF52" i="2"/>
  <c r="AG52" i="2"/>
  <c r="AH52" i="2"/>
  <c r="AI52" i="2"/>
  <c r="AJ52" i="2"/>
  <c r="AK52" i="2"/>
  <c r="AL52" i="2"/>
  <c r="AM52" i="2"/>
  <c r="AN52" i="2"/>
  <c r="AO52" i="2"/>
  <c r="AP52" i="2"/>
  <c r="AQ52" i="2"/>
  <c r="AR52" i="2"/>
  <c r="AS52" i="2"/>
  <c r="AT52" i="2"/>
  <c r="AU52" i="2"/>
  <c r="AV52" i="2"/>
  <c r="AW52" i="2"/>
  <c r="AX52" i="2"/>
  <c r="AY52" i="2"/>
  <c r="AZ52" i="2"/>
  <c r="BA52" i="2"/>
  <c r="BB52" i="2"/>
  <c r="BC52" i="2"/>
  <c r="BD52" i="2"/>
  <c r="BE52" i="2"/>
  <c r="BF52" i="2"/>
  <c r="BG52" i="2"/>
  <c r="BH52" i="2"/>
  <c r="BI52" i="2"/>
  <c r="BJ52" i="2"/>
  <c r="BK52" i="2"/>
  <c r="BL52" i="2"/>
  <c r="BM52" i="2"/>
  <c r="BN52" i="2"/>
  <c r="BO52" i="2"/>
  <c r="BP52" i="2"/>
  <c r="BQ52" i="2"/>
  <c r="BR52" i="2"/>
  <c r="BS52" i="2"/>
  <c r="BT52" i="2"/>
  <c r="BU52" i="2"/>
  <c r="BV52" i="2"/>
  <c r="BW52" i="2"/>
  <c r="BX52" i="2"/>
  <c r="BY52" i="2"/>
  <c r="BZ52" i="2"/>
  <c r="CA52" i="2"/>
  <c r="CB52" i="2"/>
  <c r="CC52" i="2"/>
  <c r="CD52" i="2"/>
  <c r="CE52" i="2"/>
  <c r="CF52" i="2"/>
  <c r="CG52" i="2"/>
  <c r="CH52" i="2"/>
  <c r="CI52" i="2"/>
  <c r="CJ52" i="2"/>
  <c r="CK52" i="2"/>
  <c r="CL52" i="2"/>
  <c r="CM52" i="2"/>
  <c r="CN52" i="2"/>
  <c r="CO52" i="2"/>
  <c r="CP52" i="2"/>
  <c r="CQ52" i="2"/>
  <c r="B53" i="2"/>
  <c r="C53" i="2"/>
  <c r="D53" i="2"/>
  <c r="E53" i="2"/>
  <c r="F53" i="2"/>
  <c r="G53" i="2"/>
  <c r="H53" i="2"/>
  <c r="I53" i="2"/>
  <c r="J53" i="2"/>
  <c r="K53" i="2"/>
  <c r="L53" i="2"/>
  <c r="M53" i="2"/>
  <c r="N53" i="2"/>
  <c r="O53" i="2"/>
  <c r="P53" i="2"/>
  <c r="Q53" i="2"/>
  <c r="R53" i="2"/>
  <c r="S53" i="2"/>
  <c r="T53" i="2"/>
  <c r="U53" i="2"/>
  <c r="V53" i="2"/>
  <c r="W53" i="2"/>
  <c r="X53" i="2"/>
  <c r="Y53" i="2"/>
  <c r="Z53" i="2"/>
  <c r="AA53" i="2"/>
  <c r="AB53" i="2"/>
  <c r="AC53" i="2"/>
  <c r="AD53" i="2"/>
  <c r="AE53" i="2"/>
  <c r="AF53" i="2"/>
  <c r="AG53" i="2"/>
  <c r="AH53" i="2"/>
  <c r="AI53" i="2"/>
  <c r="AJ53" i="2"/>
  <c r="AK53" i="2"/>
  <c r="AL53" i="2"/>
  <c r="AM53" i="2"/>
  <c r="AN53" i="2"/>
  <c r="AO53" i="2"/>
  <c r="AP53" i="2"/>
  <c r="AQ53" i="2"/>
  <c r="AR53" i="2"/>
  <c r="AS53" i="2"/>
  <c r="AT53" i="2"/>
  <c r="AU53" i="2"/>
  <c r="AV53" i="2"/>
  <c r="AW53" i="2"/>
  <c r="AX53" i="2"/>
  <c r="AY53" i="2"/>
  <c r="AZ53" i="2"/>
  <c r="BA53" i="2"/>
  <c r="BB53" i="2"/>
  <c r="BC53" i="2"/>
  <c r="BD53" i="2"/>
  <c r="BE53" i="2"/>
  <c r="BF53" i="2"/>
  <c r="BG53" i="2"/>
  <c r="BH53" i="2"/>
  <c r="BI53" i="2"/>
  <c r="BJ53" i="2"/>
  <c r="BK53" i="2"/>
  <c r="BL53" i="2"/>
  <c r="BM53" i="2"/>
  <c r="BN53" i="2"/>
  <c r="BO53" i="2"/>
  <c r="BP53" i="2"/>
  <c r="BQ53" i="2"/>
  <c r="BR53" i="2"/>
  <c r="BS53" i="2"/>
  <c r="BT53" i="2"/>
  <c r="BU53" i="2"/>
  <c r="BV53" i="2"/>
  <c r="BW53" i="2"/>
  <c r="BX53" i="2"/>
  <c r="BY53" i="2"/>
  <c r="BZ53" i="2"/>
  <c r="CA53" i="2"/>
  <c r="CB53" i="2"/>
  <c r="CC53" i="2"/>
  <c r="CD53" i="2"/>
  <c r="CE53" i="2"/>
  <c r="CF53" i="2"/>
  <c r="CG53" i="2"/>
  <c r="CH53" i="2"/>
  <c r="CI53" i="2"/>
  <c r="CJ53" i="2"/>
  <c r="CK53" i="2"/>
  <c r="CL53" i="2"/>
  <c r="CM53" i="2"/>
  <c r="CN53" i="2"/>
  <c r="CO53" i="2"/>
  <c r="CP53" i="2"/>
  <c r="CQ53" i="2"/>
  <c r="B54" i="2"/>
  <c r="C54" i="2"/>
  <c r="D54" i="2"/>
  <c r="E54" i="2"/>
  <c r="F54" i="2"/>
  <c r="G54" i="2"/>
  <c r="H54" i="2"/>
  <c r="I54" i="2"/>
  <c r="J54" i="2"/>
  <c r="K54" i="2"/>
  <c r="L54" i="2"/>
  <c r="M54" i="2"/>
  <c r="N54" i="2"/>
  <c r="O54" i="2"/>
  <c r="P54" i="2"/>
  <c r="Q54" i="2"/>
  <c r="R54" i="2"/>
  <c r="S54" i="2"/>
  <c r="T54" i="2"/>
  <c r="U54" i="2"/>
  <c r="V54" i="2"/>
  <c r="W54" i="2"/>
  <c r="X54" i="2"/>
  <c r="Y54" i="2"/>
  <c r="Z54" i="2"/>
  <c r="AA54" i="2"/>
  <c r="AB54" i="2"/>
  <c r="AC54" i="2"/>
  <c r="AD54" i="2"/>
  <c r="AE54" i="2"/>
  <c r="AF54" i="2"/>
  <c r="AG54" i="2"/>
  <c r="AH54" i="2"/>
  <c r="AI54" i="2"/>
  <c r="AJ54" i="2"/>
  <c r="AK54" i="2"/>
  <c r="AL54" i="2"/>
  <c r="AM54" i="2"/>
  <c r="AN54" i="2"/>
  <c r="AO54" i="2"/>
  <c r="AP54" i="2"/>
  <c r="AQ54" i="2"/>
  <c r="AR54" i="2"/>
  <c r="AS54" i="2"/>
  <c r="AT54" i="2"/>
  <c r="AU54" i="2"/>
  <c r="AV54" i="2"/>
  <c r="AW54" i="2"/>
  <c r="AX54" i="2"/>
  <c r="AY54" i="2"/>
  <c r="AZ54" i="2"/>
  <c r="BA54" i="2"/>
  <c r="BB54" i="2"/>
  <c r="BC54" i="2"/>
  <c r="BD54" i="2"/>
  <c r="BE54" i="2"/>
  <c r="BF54" i="2"/>
  <c r="BG54" i="2"/>
  <c r="BH54" i="2"/>
  <c r="BI54" i="2"/>
  <c r="BJ54" i="2"/>
  <c r="BK54" i="2"/>
  <c r="BL54" i="2"/>
  <c r="BM54" i="2"/>
  <c r="BN54" i="2"/>
  <c r="BO54" i="2"/>
  <c r="BP54" i="2"/>
  <c r="BQ54" i="2"/>
  <c r="BR54" i="2"/>
  <c r="BS54" i="2"/>
  <c r="BT54" i="2"/>
  <c r="BU54" i="2"/>
  <c r="BV54" i="2"/>
  <c r="BW54" i="2"/>
  <c r="BX54" i="2"/>
  <c r="BY54" i="2"/>
  <c r="BZ54" i="2"/>
  <c r="CA54" i="2"/>
  <c r="CB54" i="2"/>
  <c r="CC54" i="2"/>
  <c r="CD54" i="2"/>
  <c r="CE54" i="2"/>
  <c r="CF54" i="2"/>
  <c r="CG54" i="2"/>
  <c r="CH54" i="2"/>
  <c r="CI54" i="2"/>
  <c r="CJ54" i="2"/>
  <c r="CK54" i="2"/>
  <c r="CL54" i="2"/>
  <c r="CM54" i="2"/>
  <c r="CN54" i="2"/>
  <c r="CO54" i="2"/>
  <c r="CP54" i="2"/>
  <c r="CQ54" i="2"/>
  <c r="B55" i="2"/>
  <c r="C55" i="2"/>
  <c r="D55" i="2"/>
  <c r="E55" i="2"/>
  <c r="F55" i="2"/>
  <c r="G55" i="2"/>
  <c r="H55" i="2"/>
  <c r="I55" i="2"/>
  <c r="J55" i="2"/>
  <c r="K55" i="2"/>
  <c r="L55" i="2"/>
  <c r="M55" i="2"/>
  <c r="N55" i="2"/>
  <c r="O55" i="2"/>
  <c r="P55" i="2"/>
  <c r="Q55" i="2"/>
  <c r="R55" i="2"/>
  <c r="S55" i="2"/>
  <c r="T55" i="2"/>
  <c r="U55" i="2"/>
  <c r="V55" i="2"/>
  <c r="W55" i="2"/>
  <c r="X55" i="2"/>
  <c r="Y55" i="2"/>
  <c r="Z55" i="2"/>
  <c r="AA55" i="2"/>
  <c r="AB55" i="2"/>
  <c r="AC55" i="2"/>
  <c r="AD55" i="2"/>
  <c r="AE55" i="2"/>
  <c r="AF55" i="2"/>
  <c r="AG55" i="2"/>
  <c r="AH55" i="2"/>
  <c r="AI55" i="2"/>
  <c r="AJ55" i="2"/>
  <c r="AK55" i="2"/>
  <c r="AL55" i="2"/>
  <c r="AM55" i="2"/>
  <c r="AN55" i="2"/>
  <c r="AO55" i="2"/>
  <c r="AP55" i="2"/>
  <c r="AQ55" i="2"/>
  <c r="AR55" i="2"/>
  <c r="AS55" i="2"/>
  <c r="AT55" i="2"/>
  <c r="AU55" i="2"/>
  <c r="AV55" i="2"/>
  <c r="AW55" i="2"/>
  <c r="AX55" i="2"/>
  <c r="AY55" i="2"/>
  <c r="AZ55" i="2"/>
  <c r="BA55" i="2"/>
  <c r="BB55" i="2"/>
  <c r="BC55" i="2"/>
  <c r="BD55" i="2"/>
  <c r="BE55" i="2"/>
  <c r="BF55" i="2"/>
  <c r="BG55" i="2"/>
  <c r="BH55" i="2"/>
  <c r="BI55" i="2"/>
  <c r="BJ55" i="2"/>
  <c r="BK55" i="2"/>
  <c r="BL55" i="2"/>
  <c r="BM55" i="2"/>
  <c r="BN55" i="2"/>
  <c r="BO55" i="2"/>
  <c r="BP55" i="2"/>
  <c r="BQ55" i="2"/>
  <c r="BR55" i="2"/>
  <c r="BS55" i="2"/>
  <c r="BT55" i="2"/>
  <c r="BU55" i="2"/>
  <c r="BV55" i="2"/>
  <c r="BW55" i="2"/>
  <c r="BX55" i="2"/>
  <c r="BY55" i="2"/>
  <c r="BZ55" i="2"/>
  <c r="CA55" i="2"/>
  <c r="CB55" i="2"/>
  <c r="CC55" i="2"/>
  <c r="CD55" i="2"/>
  <c r="CE55" i="2"/>
  <c r="CF55" i="2"/>
  <c r="CG55" i="2"/>
  <c r="CH55" i="2"/>
  <c r="CI55" i="2"/>
  <c r="CJ55" i="2"/>
  <c r="CK55" i="2"/>
  <c r="CL55" i="2"/>
  <c r="CM55" i="2"/>
  <c r="CN55" i="2"/>
  <c r="CO55" i="2"/>
  <c r="CP55" i="2"/>
  <c r="CQ55" i="2"/>
  <c r="B56" i="2"/>
  <c r="C56" i="2"/>
  <c r="D56" i="2"/>
  <c r="E56" i="2"/>
  <c r="F56" i="2"/>
  <c r="G56" i="2"/>
  <c r="H56" i="2"/>
  <c r="I56" i="2"/>
  <c r="J56" i="2"/>
  <c r="K56" i="2"/>
  <c r="L56" i="2"/>
  <c r="M56" i="2"/>
  <c r="N56" i="2"/>
  <c r="O56" i="2"/>
  <c r="P56" i="2"/>
  <c r="Q56" i="2"/>
  <c r="R56" i="2"/>
  <c r="S56" i="2"/>
  <c r="T56" i="2"/>
  <c r="U56" i="2"/>
  <c r="V56" i="2"/>
  <c r="W56" i="2"/>
  <c r="X56" i="2"/>
  <c r="Y56" i="2"/>
  <c r="Z56" i="2"/>
  <c r="AA56" i="2"/>
  <c r="AB56" i="2"/>
  <c r="AC56" i="2"/>
  <c r="AD56" i="2"/>
  <c r="AE56" i="2"/>
  <c r="AF56" i="2"/>
  <c r="AG56" i="2"/>
  <c r="AH56" i="2"/>
  <c r="AI56" i="2"/>
  <c r="AJ56" i="2"/>
  <c r="AK56" i="2"/>
  <c r="AL56" i="2"/>
  <c r="AM56" i="2"/>
  <c r="AN56" i="2"/>
  <c r="AO56" i="2"/>
  <c r="AP56" i="2"/>
  <c r="AQ56" i="2"/>
  <c r="AR56" i="2"/>
  <c r="AS56" i="2"/>
  <c r="AT56" i="2"/>
  <c r="AU56" i="2"/>
  <c r="AV56" i="2"/>
  <c r="AW56" i="2"/>
  <c r="AX56" i="2"/>
  <c r="AY56" i="2"/>
  <c r="AZ56" i="2"/>
  <c r="BA56" i="2"/>
  <c r="BB56" i="2"/>
  <c r="BC56" i="2"/>
  <c r="BD56" i="2"/>
  <c r="BE56" i="2"/>
  <c r="BF56" i="2"/>
  <c r="BG56" i="2"/>
  <c r="BH56" i="2"/>
  <c r="BI56" i="2"/>
  <c r="BJ56" i="2"/>
  <c r="BK56" i="2"/>
  <c r="BL56" i="2"/>
  <c r="BM56" i="2"/>
  <c r="BN56" i="2"/>
  <c r="BO56" i="2"/>
  <c r="BP56" i="2"/>
  <c r="BQ56" i="2"/>
  <c r="BR56" i="2"/>
  <c r="BS56" i="2"/>
  <c r="BT56" i="2"/>
  <c r="BU56" i="2"/>
  <c r="BV56" i="2"/>
  <c r="BW56" i="2"/>
  <c r="BX56" i="2"/>
  <c r="BY56" i="2"/>
  <c r="BZ56" i="2"/>
  <c r="CA56" i="2"/>
  <c r="CB56" i="2"/>
  <c r="CC56" i="2"/>
  <c r="CD56" i="2"/>
  <c r="CE56" i="2"/>
  <c r="CF56" i="2"/>
  <c r="CG56" i="2"/>
  <c r="CH56" i="2"/>
  <c r="CI56" i="2"/>
  <c r="CJ56" i="2"/>
  <c r="CK56" i="2"/>
  <c r="CL56" i="2"/>
  <c r="CM56" i="2"/>
  <c r="CN56" i="2"/>
  <c r="CO56" i="2"/>
  <c r="CP56" i="2"/>
  <c r="CQ56" i="2"/>
  <c r="B57" i="2"/>
  <c r="C57" i="2"/>
  <c r="D57" i="2"/>
  <c r="E57" i="2"/>
  <c r="F57" i="2"/>
  <c r="G57" i="2"/>
  <c r="H57" i="2"/>
  <c r="I57" i="2"/>
  <c r="J57" i="2"/>
  <c r="K57" i="2"/>
  <c r="L57" i="2"/>
  <c r="M57" i="2"/>
  <c r="N57" i="2"/>
  <c r="O57" i="2"/>
  <c r="P57" i="2"/>
  <c r="Q57" i="2"/>
  <c r="R57" i="2"/>
  <c r="S57" i="2"/>
  <c r="T57" i="2"/>
  <c r="U57" i="2"/>
  <c r="V57" i="2"/>
  <c r="W57" i="2"/>
  <c r="X57" i="2"/>
  <c r="Y57" i="2"/>
  <c r="Z57" i="2"/>
  <c r="AA57" i="2"/>
  <c r="AB57" i="2"/>
  <c r="AC57" i="2"/>
  <c r="AD57" i="2"/>
  <c r="AE57" i="2"/>
  <c r="AF57" i="2"/>
  <c r="AG57" i="2"/>
  <c r="AH57" i="2"/>
  <c r="AI57" i="2"/>
  <c r="AJ57" i="2"/>
  <c r="AK57" i="2"/>
  <c r="AL57" i="2"/>
  <c r="AM57" i="2"/>
  <c r="AN57" i="2"/>
  <c r="AO57" i="2"/>
  <c r="AP57" i="2"/>
  <c r="AQ57" i="2"/>
  <c r="AR57" i="2"/>
  <c r="AS57" i="2"/>
  <c r="AT57" i="2"/>
  <c r="AU57" i="2"/>
  <c r="AV57" i="2"/>
  <c r="AW57" i="2"/>
  <c r="AX57" i="2"/>
  <c r="AY57" i="2"/>
  <c r="AZ57" i="2"/>
  <c r="BA57" i="2"/>
  <c r="BB57" i="2"/>
  <c r="BC57" i="2"/>
  <c r="BD57" i="2"/>
  <c r="BE57" i="2"/>
  <c r="BF57" i="2"/>
  <c r="BG57" i="2"/>
  <c r="BH57" i="2"/>
  <c r="BI57" i="2"/>
  <c r="BJ57" i="2"/>
  <c r="BK57" i="2"/>
  <c r="BL57" i="2"/>
  <c r="BM57" i="2"/>
  <c r="BN57" i="2"/>
  <c r="BO57" i="2"/>
  <c r="BP57" i="2"/>
  <c r="BQ57" i="2"/>
  <c r="BR57" i="2"/>
  <c r="BS57" i="2"/>
  <c r="BT57" i="2"/>
  <c r="BU57" i="2"/>
  <c r="BV57" i="2"/>
  <c r="BW57" i="2"/>
  <c r="BX57" i="2"/>
  <c r="BY57" i="2"/>
  <c r="BZ57" i="2"/>
  <c r="CA57" i="2"/>
  <c r="CB57" i="2"/>
  <c r="CC57" i="2"/>
  <c r="CD57" i="2"/>
  <c r="CE57" i="2"/>
  <c r="CF57" i="2"/>
  <c r="CG57" i="2"/>
  <c r="CH57" i="2"/>
  <c r="CI57" i="2"/>
  <c r="CJ57" i="2"/>
  <c r="CK57" i="2"/>
  <c r="CL57" i="2"/>
  <c r="CM57" i="2"/>
  <c r="CN57" i="2"/>
  <c r="CO57" i="2"/>
  <c r="CP57" i="2"/>
  <c r="CQ57" i="2"/>
  <c r="B58" i="2"/>
  <c r="C58" i="2"/>
  <c r="D58" i="2"/>
  <c r="E58" i="2"/>
  <c r="F58" i="2"/>
  <c r="G58" i="2"/>
  <c r="H58" i="2"/>
  <c r="I58" i="2"/>
  <c r="J58" i="2"/>
  <c r="K58" i="2"/>
  <c r="L58" i="2"/>
  <c r="M58" i="2"/>
  <c r="N58" i="2"/>
  <c r="O58" i="2"/>
  <c r="P58" i="2"/>
  <c r="Q58" i="2"/>
  <c r="R58" i="2"/>
  <c r="S58" i="2"/>
  <c r="T58" i="2"/>
  <c r="U58" i="2"/>
  <c r="V58" i="2"/>
  <c r="W58" i="2"/>
  <c r="X58" i="2"/>
  <c r="Y58" i="2"/>
  <c r="Z58" i="2"/>
  <c r="AA58" i="2"/>
  <c r="AB58" i="2"/>
  <c r="AC58" i="2"/>
  <c r="AD58" i="2"/>
  <c r="AE58" i="2"/>
  <c r="AF58" i="2"/>
  <c r="AG58" i="2"/>
  <c r="AH58" i="2"/>
  <c r="AI58" i="2"/>
  <c r="AJ58" i="2"/>
  <c r="AK58" i="2"/>
  <c r="AL58" i="2"/>
  <c r="AM58" i="2"/>
  <c r="AN58" i="2"/>
  <c r="AO58" i="2"/>
  <c r="AP58" i="2"/>
  <c r="AQ58" i="2"/>
  <c r="AR58" i="2"/>
  <c r="AS58" i="2"/>
  <c r="AT58" i="2"/>
  <c r="AU58" i="2"/>
  <c r="AV58" i="2"/>
  <c r="AW58" i="2"/>
  <c r="AX58" i="2"/>
  <c r="AY58" i="2"/>
  <c r="AZ58" i="2"/>
  <c r="BA58" i="2"/>
  <c r="BB58" i="2"/>
  <c r="BC58" i="2"/>
  <c r="BD58" i="2"/>
  <c r="BE58" i="2"/>
  <c r="BF58" i="2"/>
  <c r="BG58" i="2"/>
  <c r="BH58" i="2"/>
  <c r="BI58" i="2"/>
  <c r="BJ58" i="2"/>
  <c r="BK58" i="2"/>
  <c r="BL58" i="2"/>
  <c r="BM58" i="2"/>
  <c r="BN58" i="2"/>
  <c r="BO58" i="2"/>
  <c r="BP58" i="2"/>
  <c r="BQ58" i="2"/>
  <c r="BR58" i="2"/>
  <c r="BS58" i="2"/>
  <c r="BT58" i="2"/>
  <c r="BU58" i="2"/>
  <c r="BV58" i="2"/>
  <c r="BW58" i="2"/>
  <c r="BX58" i="2"/>
  <c r="BY58" i="2"/>
  <c r="BZ58" i="2"/>
  <c r="CA58" i="2"/>
  <c r="CB58" i="2"/>
  <c r="CC58" i="2"/>
  <c r="CD58" i="2"/>
  <c r="CE58" i="2"/>
  <c r="CF58" i="2"/>
  <c r="CG58" i="2"/>
  <c r="CH58" i="2"/>
  <c r="CI58" i="2"/>
  <c r="CJ58" i="2"/>
  <c r="CK58" i="2"/>
  <c r="CL58" i="2"/>
  <c r="CM58" i="2"/>
  <c r="CN58" i="2"/>
  <c r="CO58" i="2"/>
  <c r="CP58" i="2"/>
  <c r="CQ58" i="2"/>
  <c r="B59" i="2"/>
  <c r="C59" i="2"/>
  <c r="D59" i="2"/>
  <c r="E59" i="2"/>
  <c r="F59" i="2"/>
  <c r="G59" i="2"/>
  <c r="H59" i="2"/>
  <c r="I59" i="2"/>
  <c r="J59" i="2"/>
  <c r="K59" i="2"/>
  <c r="L59" i="2"/>
  <c r="M59" i="2"/>
  <c r="N59" i="2"/>
  <c r="O59" i="2"/>
  <c r="P59" i="2"/>
  <c r="Q59" i="2"/>
  <c r="R59" i="2"/>
  <c r="S59" i="2"/>
  <c r="T59" i="2"/>
  <c r="U59" i="2"/>
  <c r="V59" i="2"/>
  <c r="W59" i="2"/>
  <c r="X59" i="2"/>
  <c r="Y59" i="2"/>
  <c r="Z59" i="2"/>
  <c r="AA59" i="2"/>
  <c r="AB59" i="2"/>
  <c r="AC59" i="2"/>
  <c r="AD59" i="2"/>
  <c r="AE59" i="2"/>
  <c r="AF59" i="2"/>
  <c r="AG59" i="2"/>
  <c r="AH59" i="2"/>
  <c r="AI59" i="2"/>
  <c r="AJ59" i="2"/>
  <c r="AK59" i="2"/>
  <c r="AL59" i="2"/>
  <c r="AM59" i="2"/>
  <c r="AN59" i="2"/>
  <c r="AO59" i="2"/>
  <c r="AP59" i="2"/>
  <c r="AQ59" i="2"/>
  <c r="AR59" i="2"/>
  <c r="AS59" i="2"/>
  <c r="AT59" i="2"/>
  <c r="AU59" i="2"/>
  <c r="AV59" i="2"/>
  <c r="AW59" i="2"/>
  <c r="AX59" i="2"/>
  <c r="AY59" i="2"/>
  <c r="AZ59" i="2"/>
  <c r="BA59" i="2"/>
  <c r="BB59" i="2"/>
  <c r="BC59" i="2"/>
  <c r="BD59" i="2"/>
  <c r="BE59" i="2"/>
  <c r="BF59" i="2"/>
  <c r="BG59" i="2"/>
  <c r="BH59" i="2"/>
  <c r="BI59" i="2"/>
  <c r="BJ59" i="2"/>
  <c r="BK59" i="2"/>
  <c r="BL59" i="2"/>
  <c r="BM59" i="2"/>
  <c r="BN59" i="2"/>
  <c r="BO59" i="2"/>
  <c r="BP59" i="2"/>
  <c r="BQ59" i="2"/>
  <c r="BR59" i="2"/>
  <c r="BS59" i="2"/>
  <c r="BT59" i="2"/>
  <c r="BU59" i="2"/>
  <c r="BV59" i="2"/>
  <c r="BW59" i="2"/>
  <c r="BX59" i="2"/>
  <c r="BY59" i="2"/>
  <c r="BZ59" i="2"/>
  <c r="CA59" i="2"/>
  <c r="CB59" i="2"/>
  <c r="CC59" i="2"/>
  <c r="CD59" i="2"/>
  <c r="CE59" i="2"/>
  <c r="CF59" i="2"/>
  <c r="CG59" i="2"/>
  <c r="CH59" i="2"/>
  <c r="CI59" i="2"/>
  <c r="CJ59" i="2"/>
  <c r="CK59" i="2"/>
  <c r="CL59" i="2"/>
  <c r="CM59" i="2"/>
  <c r="CN59" i="2"/>
  <c r="CO59" i="2"/>
  <c r="CP59" i="2"/>
  <c r="CQ59" i="2"/>
  <c r="B60" i="2"/>
  <c r="C60" i="2"/>
  <c r="D60" i="2"/>
  <c r="E60" i="2"/>
  <c r="F60" i="2"/>
  <c r="G60" i="2"/>
  <c r="H60" i="2"/>
  <c r="I60" i="2"/>
  <c r="J60" i="2"/>
  <c r="K60" i="2"/>
  <c r="L60" i="2"/>
  <c r="M60" i="2"/>
  <c r="N60" i="2"/>
  <c r="O60" i="2"/>
  <c r="P60" i="2"/>
  <c r="Q60" i="2"/>
  <c r="R60" i="2"/>
  <c r="S60" i="2"/>
  <c r="T60" i="2"/>
  <c r="U60" i="2"/>
  <c r="V60" i="2"/>
  <c r="W60" i="2"/>
  <c r="X60" i="2"/>
  <c r="Y60" i="2"/>
  <c r="Z60" i="2"/>
  <c r="AA60" i="2"/>
  <c r="AB60" i="2"/>
  <c r="AC60" i="2"/>
  <c r="AD60" i="2"/>
  <c r="AE60" i="2"/>
  <c r="AF60" i="2"/>
  <c r="AG60" i="2"/>
  <c r="AH60" i="2"/>
  <c r="AI60" i="2"/>
  <c r="AJ60" i="2"/>
  <c r="AK60" i="2"/>
  <c r="AL60" i="2"/>
  <c r="AM60" i="2"/>
  <c r="AN60" i="2"/>
  <c r="AO60" i="2"/>
  <c r="AP60" i="2"/>
  <c r="AQ60" i="2"/>
  <c r="AR60" i="2"/>
  <c r="AS60" i="2"/>
  <c r="AT60" i="2"/>
  <c r="AU60" i="2"/>
  <c r="AV60" i="2"/>
  <c r="AW60" i="2"/>
  <c r="AX60" i="2"/>
  <c r="AY60" i="2"/>
  <c r="AZ60" i="2"/>
  <c r="BA60" i="2"/>
  <c r="BB60" i="2"/>
  <c r="BC60" i="2"/>
  <c r="BD60" i="2"/>
  <c r="BE60" i="2"/>
  <c r="BF60" i="2"/>
  <c r="BG60" i="2"/>
  <c r="BH60" i="2"/>
  <c r="BI60" i="2"/>
  <c r="BJ60" i="2"/>
  <c r="BK60" i="2"/>
  <c r="BL60" i="2"/>
  <c r="BM60" i="2"/>
  <c r="BN60" i="2"/>
  <c r="BO60" i="2"/>
  <c r="BP60" i="2"/>
  <c r="BQ60" i="2"/>
  <c r="BR60" i="2"/>
  <c r="BS60" i="2"/>
  <c r="BT60" i="2"/>
  <c r="BU60" i="2"/>
  <c r="BV60" i="2"/>
  <c r="BW60" i="2"/>
  <c r="BX60" i="2"/>
  <c r="BY60" i="2"/>
  <c r="BZ60" i="2"/>
  <c r="CA60" i="2"/>
  <c r="CB60" i="2"/>
  <c r="CC60" i="2"/>
  <c r="CD60" i="2"/>
  <c r="CE60" i="2"/>
  <c r="CF60" i="2"/>
  <c r="CG60" i="2"/>
  <c r="CH60" i="2"/>
  <c r="CI60" i="2"/>
  <c r="CJ60" i="2"/>
  <c r="CK60" i="2"/>
  <c r="CL60" i="2"/>
  <c r="CM60" i="2"/>
  <c r="CN60" i="2"/>
  <c r="CO60" i="2"/>
  <c r="CP60" i="2"/>
  <c r="CQ60" i="2"/>
  <c r="B61" i="2"/>
  <c r="C61" i="2"/>
  <c r="D61" i="2"/>
  <c r="E61" i="2"/>
  <c r="F61" i="2"/>
  <c r="G61" i="2"/>
  <c r="H61" i="2"/>
  <c r="I61" i="2"/>
  <c r="J61" i="2"/>
  <c r="K61" i="2"/>
  <c r="L61" i="2"/>
  <c r="M61" i="2"/>
  <c r="N61" i="2"/>
  <c r="O61" i="2"/>
  <c r="P61" i="2"/>
  <c r="Q61" i="2"/>
  <c r="R61" i="2"/>
  <c r="S61" i="2"/>
  <c r="T61" i="2"/>
  <c r="U61" i="2"/>
  <c r="V61" i="2"/>
  <c r="W61" i="2"/>
  <c r="X61" i="2"/>
  <c r="Y61" i="2"/>
  <c r="Z61" i="2"/>
  <c r="AA61" i="2"/>
  <c r="AB61" i="2"/>
  <c r="AC61" i="2"/>
  <c r="AD61" i="2"/>
  <c r="AE61" i="2"/>
  <c r="AF61" i="2"/>
  <c r="AG61" i="2"/>
  <c r="AH61" i="2"/>
  <c r="AI61" i="2"/>
  <c r="AJ61" i="2"/>
  <c r="AK61" i="2"/>
  <c r="AL61" i="2"/>
  <c r="AM61" i="2"/>
  <c r="AN61" i="2"/>
  <c r="AO61" i="2"/>
  <c r="AP61" i="2"/>
  <c r="AQ61" i="2"/>
  <c r="AR61" i="2"/>
  <c r="AS61" i="2"/>
  <c r="AT61" i="2"/>
  <c r="AU61" i="2"/>
  <c r="AV61" i="2"/>
  <c r="AW61" i="2"/>
  <c r="AX61" i="2"/>
  <c r="AY61" i="2"/>
  <c r="AZ61" i="2"/>
  <c r="BA61" i="2"/>
  <c r="BB61" i="2"/>
  <c r="BC61" i="2"/>
  <c r="BD61" i="2"/>
  <c r="BE61" i="2"/>
  <c r="BF61" i="2"/>
  <c r="BG61" i="2"/>
  <c r="BH61" i="2"/>
  <c r="BI61" i="2"/>
  <c r="BJ61" i="2"/>
  <c r="BK61" i="2"/>
  <c r="BL61" i="2"/>
  <c r="BM61" i="2"/>
  <c r="BN61" i="2"/>
  <c r="BO61" i="2"/>
  <c r="BP61" i="2"/>
  <c r="BQ61" i="2"/>
  <c r="BR61" i="2"/>
  <c r="BS61" i="2"/>
  <c r="BT61" i="2"/>
  <c r="BU61" i="2"/>
  <c r="BV61" i="2"/>
  <c r="BW61" i="2"/>
  <c r="BX61" i="2"/>
  <c r="BY61" i="2"/>
  <c r="BZ61" i="2"/>
  <c r="CA61" i="2"/>
  <c r="CB61" i="2"/>
  <c r="CC61" i="2"/>
  <c r="CD61" i="2"/>
  <c r="CE61" i="2"/>
  <c r="CF61" i="2"/>
  <c r="CG61" i="2"/>
  <c r="CH61" i="2"/>
  <c r="CI61" i="2"/>
  <c r="CJ61" i="2"/>
  <c r="CK61" i="2"/>
  <c r="CL61" i="2"/>
  <c r="CM61" i="2"/>
  <c r="CN61" i="2"/>
  <c r="CO61" i="2"/>
  <c r="CP61" i="2"/>
  <c r="CQ61" i="2"/>
  <c r="B62" i="2"/>
  <c r="C62" i="2"/>
  <c r="D62" i="2"/>
  <c r="E62" i="2"/>
  <c r="F62" i="2"/>
  <c r="G62" i="2"/>
  <c r="H62" i="2"/>
  <c r="I62" i="2"/>
  <c r="J62" i="2"/>
  <c r="K62" i="2"/>
  <c r="L62" i="2"/>
  <c r="M62" i="2"/>
  <c r="N62" i="2"/>
  <c r="O62" i="2"/>
  <c r="P62" i="2"/>
  <c r="Q62" i="2"/>
  <c r="R62" i="2"/>
  <c r="S62" i="2"/>
  <c r="T62" i="2"/>
  <c r="U62" i="2"/>
  <c r="V62" i="2"/>
  <c r="W62" i="2"/>
  <c r="X62" i="2"/>
  <c r="Y62" i="2"/>
  <c r="Z62" i="2"/>
  <c r="AA62" i="2"/>
  <c r="AB62" i="2"/>
  <c r="AC62" i="2"/>
  <c r="AD62" i="2"/>
  <c r="AE62" i="2"/>
  <c r="AF62" i="2"/>
  <c r="AG62" i="2"/>
  <c r="AH62" i="2"/>
  <c r="AI62" i="2"/>
  <c r="AJ62" i="2"/>
  <c r="AK62" i="2"/>
  <c r="AL62" i="2"/>
  <c r="AM62" i="2"/>
  <c r="AN62" i="2"/>
  <c r="AO62" i="2"/>
  <c r="AP62" i="2"/>
  <c r="AQ62" i="2"/>
  <c r="AR62" i="2"/>
  <c r="AS62" i="2"/>
  <c r="AT62" i="2"/>
  <c r="AU62" i="2"/>
  <c r="AV62" i="2"/>
  <c r="AW62" i="2"/>
  <c r="AX62" i="2"/>
  <c r="AY62" i="2"/>
  <c r="AZ62" i="2"/>
  <c r="BA62" i="2"/>
  <c r="BB62" i="2"/>
  <c r="BC62" i="2"/>
  <c r="BD62" i="2"/>
  <c r="BE62" i="2"/>
  <c r="BF62" i="2"/>
  <c r="BG62" i="2"/>
  <c r="BH62" i="2"/>
  <c r="BI62" i="2"/>
  <c r="BJ62" i="2"/>
  <c r="BK62" i="2"/>
  <c r="BL62" i="2"/>
  <c r="BM62" i="2"/>
  <c r="BN62" i="2"/>
  <c r="BO62" i="2"/>
  <c r="BP62" i="2"/>
  <c r="BQ62" i="2"/>
  <c r="BR62" i="2"/>
  <c r="BS62" i="2"/>
  <c r="BT62" i="2"/>
  <c r="BU62" i="2"/>
  <c r="BV62" i="2"/>
  <c r="BW62" i="2"/>
  <c r="BX62" i="2"/>
  <c r="BY62" i="2"/>
  <c r="BZ62" i="2"/>
  <c r="CA62" i="2"/>
  <c r="CB62" i="2"/>
  <c r="CC62" i="2"/>
  <c r="CD62" i="2"/>
  <c r="CE62" i="2"/>
  <c r="CF62" i="2"/>
  <c r="CG62" i="2"/>
  <c r="CH62" i="2"/>
  <c r="CI62" i="2"/>
  <c r="CJ62" i="2"/>
  <c r="CK62" i="2"/>
  <c r="CL62" i="2"/>
  <c r="CM62" i="2"/>
  <c r="CN62" i="2"/>
  <c r="CO62" i="2"/>
  <c r="CP62" i="2"/>
  <c r="CQ62" i="2"/>
  <c r="B63" i="2"/>
  <c r="C63" i="2"/>
  <c r="D63" i="2"/>
  <c r="E63" i="2"/>
  <c r="F63" i="2"/>
  <c r="G63" i="2"/>
  <c r="H63" i="2"/>
  <c r="I63" i="2"/>
  <c r="J63" i="2"/>
  <c r="K63" i="2"/>
  <c r="L63" i="2"/>
  <c r="M63" i="2"/>
  <c r="N63" i="2"/>
  <c r="O63" i="2"/>
  <c r="P63" i="2"/>
  <c r="Q63" i="2"/>
  <c r="R63" i="2"/>
  <c r="S63" i="2"/>
  <c r="T63" i="2"/>
  <c r="U63" i="2"/>
  <c r="V63" i="2"/>
  <c r="W63" i="2"/>
  <c r="X63" i="2"/>
  <c r="Y63" i="2"/>
  <c r="Z63" i="2"/>
  <c r="AA63" i="2"/>
  <c r="AB63" i="2"/>
  <c r="AC63" i="2"/>
  <c r="AD63" i="2"/>
  <c r="AE63" i="2"/>
  <c r="AF63" i="2"/>
  <c r="AG63" i="2"/>
  <c r="AH63" i="2"/>
  <c r="AI63" i="2"/>
  <c r="AJ63" i="2"/>
  <c r="AK63" i="2"/>
  <c r="AL63" i="2"/>
  <c r="AM63" i="2"/>
  <c r="AN63" i="2"/>
  <c r="AO63" i="2"/>
  <c r="AP63" i="2"/>
  <c r="AQ63" i="2"/>
  <c r="AR63" i="2"/>
  <c r="AS63" i="2"/>
  <c r="AT63" i="2"/>
  <c r="AU63" i="2"/>
  <c r="AV63" i="2"/>
  <c r="AW63" i="2"/>
  <c r="AX63" i="2"/>
  <c r="AY63" i="2"/>
  <c r="AZ63" i="2"/>
  <c r="BA63" i="2"/>
  <c r="BB63" i="2"/>
  <c r="BC63" i="2"/>
  <c r="BD63" i="2"/>
  <c r="BE63" i="2"/>
  <c r="BF63" i="2"/>
  <c r="BG63" i="2"/>
  <c r="BH63" i="2"/>
  <c r="BI63" i="2"/>
  <c r="BJ63" i="2"/>
  <c r="BK63" i="2"/>
  <c r="BL63" i="2"/>
  <c r="BM63" i="2"/>
  <c r="BN63" i="2"/>
  <c r="BO63" i="2"/>
  <c r="BP63" i="2"/>
  <c r="BQ63" i="2"/>
  <c r="BR63" i="2"/>
  <c r="BS63" i="2"/>
  <c r="BT63" i="2"/>
  <c r="BU63" i="2"/>
  <c r="BV63" i="2"/>
  <c r="BW63" i="2"/>
  <c r="BX63" i="2"/>
  <c r="BY63" i="2"/>
  <c r="BZ63" i="2"/>
  <c r="CA63" i="2"/>
  <c r="CB63" i="2"/>
  <c r="CC63" i="2"/>
  <c r="CD63" i="2"/>
  <c r="CE63" i="2"/>
  <c r="CF63" i="2"/>
  <c r="CG63" i="2"/>
  <c r="CH63" i="2"/>
  <c r="CI63" i="2"/>
  <c r="CJ63" i="2"/>
  <c r="CK63" i="2"/>
  <c r="CL63" i="2"/>
  <c r="CM63" i="2"/>
  <c r="CN63" i="2"/>
  <c r="CO63" i="2"/>
  <c r="CP63" i="2"/>
  <c r="CQ63" i="2"/>
  <c r="B64" i="2"/>
  <c r="C64" i="2"/>
  <c r="D64" i="2"/>
  <c r="E64" i="2"/>
  <c r="F64" i="2"/>
  <c r="G64" i="2"/>
  <c r="H64" i="2"/>
  <c r="I64" i="2"/>
  <c r="J64" i="2"/>
  <c r="K64" i="2"/>
  <c r="L64" i="2"/>
  <c r="M64" i="2"/>
  <c r="N64" i="2"/>
  <c r="O64" i="2"/>
  <c r="P64" i="2"/>
  <c r="Q64" i="2"/>
  <c r="R64" i="2"/>
  <c r="S64" i="2"/>
  <c r="T64" i="2"/>
  <c r="U64" i="2"/>
  <c r="V64" i="2"/>
  <c r="W64" i="2"/>
  <c r="X64" i="2"/>
  <c r="Y64" i="2"/>
  <c r="Z64" i="2"/>
  <c r="AA64" i="2"/>
  <c r="AB64" i="2"/>
  <c r="AC64" i="2"/>
  <c r="AD64" i="2"/>
  <c r="AE64" i="2"/>
  <c r="AF64" i="2"/>
  <c r="AG64" i="2"/>
  <c r="AH64" i="2"/>
  <c r="AI64" i="2"/>
  <c r="AJ64" i="2"/>
  <c r="AK64" i="2"/>
  <c r="AL64" i="2"/>
  <c r="AM64" i="2"/>
  <c r="AN64" i="2"/>
  <c r="AO64" i="2"/>
  <c r="AP64" i="2"/>
  <c r="AQ64" i="2"/>
  <c r="AR64" i="2"/>
  <c r="AS64" i="2"/>
  <c r="AT64" i="2"/>
  <c r="AU64" i="2"/>
  <c r="AV64" i="2"/>
  <c r="AW64" i="2"/>
  <c r="AX64" i="2"/>
  <c r="AY64" i="2"/>
  <c r="AZ64" i="2"/>
  <c r="BA64" i="2"/>
  <c r="BB64" i="2"/>
  <c r="BC64" i="2"/>
  <c r="BD64" i="2"/>
  <c r="BE64" i="2"/>
  <c r="BF64" i="2"/>
  <c r="BG64" i="2"/>
  <c r="BH64" i="2"/>
  <c r="BI64" i="2"/>
  <c r="BJ64" i="2"/>
  <c r="BK64" i="2"/>
  <c r="BL64" i="2"/>
  <c r="BM64" i="2"/>
  <c r="BN64" i="2"/>
  <c r="BO64" i="2"/>
  <c r="BP64" i="2"/>
  <c r="BQ64" i="2"/>
  <c r="BR64" i="2"/>
  <c r="BS64" i="2"/>
  <c r="BT64" i="2"/>
  <c r="BU64" i="2"/>
  <c r="BV64" i="2"/>
  <c r="BW64" i="2"/>
  <c r="BX64" i="2"/>
  <c r="BY64" i="2"/>
  <c r="BZ64" i="2"/>
  <c r="CA64" i="2"/>
  <c r="CB64" i="2"/>
  <c r="CC64" i="2"/>
  <c r="CD64" i="2"/>
  <c r="CE64" i="2"/>
  <c r="CF64" i="2"/>
  <c r="CG64" i="2"/>
  <c r="CH64" i="2"/>
  <c r="CI64" i="2"/>
  <c r="CJ64" i="2"/>
  <c r="CK64" i="2"/>
  <c r="CL64" i="2"/>
  <c r="CM64" i="2"/>
  <c r="CN64" i="2"/>
  <c r="CO64" i="2"/>
  <c r="CP64" i="2"/>
  <c r="CQ64" i="2"/>
  <c r="B65" i="2"/>
  <c r="C65" i="2"/>
  <c r="D65" i="2"/>
  <c r="E65" i="2"/>
  <c r="F65" i="2"/>
  <c r="G65" i="2"/>
  <c r="H65" i="2"/>
  <c r="I65" i="2"/>
  <c r="J65" i="2"/>
  <c r="K65" i="2"/>
  <c r="L65" i="2"/>
  <c r="M65" i="2"/>
  <c r="N65" i="2"/>
  <c r="O65" i="2"/>
  <c r="P65" i="2"/>
  <c r="Q65" i="2"/>
  <c r="R65" i="2"/>
  <c r="S65" i="2"/>
  <c r="T65" i="2"/>
  <c r="U65" i="2"/>
  <c r="V65" i="2"/>
  <c r="W65" i="2"/>
  <c r="X65" i="2"/>
  <c r="Y65" i="2"/>
  <c r="Z65" i="2"/>
  <c r="AA65" i="2"/>
  <c r="AB65" i="2"/>
  <c r="AC65" i="2"/>
  <c r="AD65" i="2"/>
  <c r="AE65" i="2"/>
  <c r="AF65" i="2"/>
  <c r="AG65" i="2"/>
  <c r="AH65" i="2"/>
  <c r="AI65" i="2"/>
  <c r="AJ65" i="2"/>
  <c r="AK65" i="2"/>
  <c r="AL65" i="2"/>
  <c r="AM65" i="2"/>
  <c r="AN65" i="2"/>
  <c r="AO65" i="2"/>
  <c r="AP65" i="2"/>
  <c r="AQ65" i="2"/>
  <c r="AR65" i="2"/>
  <c r="AS65" i="2"/>
  <c r="AT65" i="2"/>
  <c r="AU65" i="2"/>
  <c r="AV65" i="2"/>
  <c r="AW65" i="2"/>
  <c r="AX65" i="2"/>
  <c r="AY65" i="2"/>
  <c r="AZ65" i="2"/>
  <c r="BA65" i="2"/>
  <c r="BB65" i="2"/>
  <c r="BC65" i="2"/>
  <c r="BD65" i="2"/>
  <c r="BE65" i="2"/>
  <c r="BF65" i="2"/>
  <c r="BG65" i="2"/>
  <c r="BH65" i="2"/>
  <c r="BI65" i="2"/>
  <c r="BJ65" i="2"/>
  <c r="BK65" i="2"/>
  <c r="BL65" i="2"/>
  <c r="BM65" i="2"/>
  <c r="BN65" i="2"/>
  <c r="BO65" i="2"/>
  <c r="BP65" i="2"/>
  <c r="BQ65" i="2"/>
  <c r="BR65" i="2"/>
  <c r="BS65" i="2"/>
  <c r="BT65" i="2"/>
  <c r="BU65" i="2"/>
  <c r="BV65" i="2"/>
  <c r="BW65" i="2"/>
  <c r="BX65" i="2"/>
  <c r="BY65" i="2"/>
  <c r="BZ65" i="2"/>
  <c r="CA65" i="2"/>
  <c r="CB65" i="2"/>
  <c r="CC65" i="2"/>
  <c r="CD65" i="2"/>
  <c r="CE65" i="2"/>
  <c r="CF65" i="2"/>
  <c r="CG65" i="2"/>
  <c r="CH65" i="2"/>
  <c r="CI65" i="2"/>
  <c r="CJ65" i="2"/>
  <c r="CK65" i="2"/>
  <c r="CL65" i="2"/>
  <c r="CM65" i="2"/>
  <c r="CN65" i="2"/>
  <c r="CO65" i="2"/>
  <c r="CP65" i="2"/>
  <c r="CQ65" i="2"/>
  <c r="B66" i="2"/>
  <c r="C66" i="2"/>
  <c r="D66" i="2"/>
  <c r="E66" i="2"/>
  <c r="F66" i="2"/>
  <c r="G66" i="2"/>
  <c r="H66" i="2"/>
  <c r="I66" i="2"/>
  <c r="J66" i="2"/>
  <c r="K66" i="2"/>
  <c r="L66" i="2"/>
  <c r="M66" i="2"/>
  <c r="N66" i="2"/>
  <c r="O66" i="2"/>
  <c r="P66" i="2"/>
  <c r="Q66" i="2"/>
  <c r="R66" i="2"/>
  <c r="S66" i="2"/>
  <c r="T66" i="2"/>
  <c r="U66" i="2"/>
  <c r="V66" i="2"/>
  <c r="W66" i="2"/>
  <c r="X66" i="2"/>
  <c r="Y66" i="2"/>
  <c r="Z66" i="2"/>
  <c r="AA66" i="2"/>
  <c r="AB66" i="2"/>
  <c r="AC66" i="2"/>
  <c r="AD66" i="2"/>
  <c r="AE66" i="2"/>
  <c r="AF66" i="2"/>
  <c r="AG66" i="2"/>
  <c r="AH66" i="2"/>
  <c r="AI66" i="2"/>
  <c r="AJ66" i="2"/>
  <c r="AK66" i="2"/>
  <c r="AL66" i="2"/>
  <c r="AM66" i="2"/>
  <c r="AN66" i="2"/>
  <c r="AO66" i="2"/>
  <c r="AP66" i="2"/>
  <c r="AQ66" i="2"/>
  <c r="AR66" i="2"/>
  <c r="AS66" i="2"/>
  <c r="AT66" i="2"/>
  <c r="AU66" i="2"/>
  <c r="AV66" i="2"/>
  <c r="AW66" i="2"/>
  <c r="AX66" i="2"/>
  <c r="AY66" i="2"/>
  <c r="AZ66" i="2"/>
  <c r="BA66" i="2"/>
  <c r="BB66" i="2"/>
  <c r="BC66" i="2"/>
  <c r="BD66" i="2"/>
  <c r="BE66" i="2"/>
  <c r="BF66" i="2"/>
  <c r="BG66" i="2"/>
  <c r="BH66" i="2"/>
  <c r="BI66" i="2"/>
  <c r="BJ66" i="2"/>
  <c r="BK66" i="2"/>
  <c r="BL66" i="2"/>
  <c r="BM66" i="2"/>
  <c r="BN66" i="2"/>
  <c r="BO66" i="2"/>
  <c r="BP66" i="2"/>
  <c r="BQ66" i="2"/>
  <c r="BR66" i="2"/>
  <c r="BS66" i="2"/>
  <c r="BT66" i="2"/>
  <c r="BU66" i="2"/>
  <c r="BV66" i="2"/>
  <c r="BW66" i="2"/>
  <c r="BX66" i="2"/>
  <c r="BY66" i="2"/>
  <c r="BZ66" i="2"/>
  <c r="CA66" i="2"/>
  <c r="CB66" i="2"/>
  <c r="CC66" i="2"/>
  <c r="CD66" i="2"/>
  <c r="CE66" i="2"/>
  <c r="CF66" i="2"/>
  <c r="CG66" i="2"/>
  <c r="CH66" i="2"/>
  <c r="CI66" i="2"/>
  <c r="CJ66" i="2"/>
  <c r="CK66" i="2"/>
  <c r="CL66" i="2"/>
  <c r="CM66" i="2"/>
  <c r="CN66" i="2"/>
  <c r="CO66" i="2"/>
  <c r="CP66" i="2"/>
  <c r="CQ66" i="2"/>
  <c r="B67" i="2"/>
  <c r="C67" i="2"/>
  <c r="D67" i="2"/>
  <c r="E67" i="2"/>
  <c r="F67" i="2"/>
  <c r="G67" i="2"/>
  <c r="H67" i="2"/>
  <c r="I67" i="2"/>
  <c r="J67" i="2"/>
  <c r="K67" i="2"/>
  <c r="L67" i="2"/>
  <c r="M67" i="2"/>
  <c r="N67" i="2"/>
  <c r="O67" i="2"/>
  <c r="P67" i="2"/>
  <c r="Q67" i="2"/>
  <c r="R67" i="2"/>
  <c r="S67" i="2"/>
  <c r="T67" i="2"/>
  <c r="U67" i="2"/>
  <c r="V67" i="2"/>
  <c r="W67" i="2"/>
  <c r="X67" i="2"/>
  <c r="Y67" i="2"/>
  <c r="Z67" i="2"/>
  <c r="AA67" i="2"/>
  <c r="AB67" i="2"/>
  <c r="AC67" i="2"/>
  <c r="AD67" i="2"/>
  <c r="AE67" i="2"/>
  <c r="AF67" i="2"/>
  <c r="AG67" i="2"/>
  <c r="AH67" i="2"/>
  <c r="AI67" i="2"/>
  <c r="AJ67" i="2"/>
  <c r="AK67" i="2"/>
  <c r="AL67" i="2"/>
  <c r="AM67" i="2"/>
  <c r="AN67" i="2"/>
  <c r="AO67" i="2"/>
  <c r="AP67" i="2"/>
  <c r="AQ67" i="2"/>
  <c r="AR67" i="2"/>
  <c r="AS67" i="2"/>
  <c r="AT67" i="2"/>
  <c r="AU67" i="2"/>
  <c r="AV67" i="2"/>
  <c r="AW67" i="2"/>
  <c r="AX67" i="2"/>
  <c r="AY67" i="2"/>
  <c r="AZ67" i="2"/>
  <c r="BA67" i="2"/>
  <c r="BB67" i="2"/>
  <c r="BC67" i="2"/>
  <c r="BD67" i="2"/>
  <c r="BE67" i="2"/>
  <c r="BF67" i="2"/>
  <c r="BG67" i="2"/>
  <c r="BH67" i="2"/>
  <c r="BI67" i="2"/>
  <c r="BJ67" i="2"/>
  <c r="BK67" i="2"/>
  <c r="BL67" i="2"/>
  <c r="BM67" i="2"/>
  <c r="BN67" i="2"/>
  <c r="BO67" i="2"/>
  <c r="BP67" i="2"/>
  <c r="BQ67" i="2"/>
  <c r="BR67" i="2"/>
  <c r="BS67" i="2"/>
  <c r="BT67" i="2"/>
  <c r="BU67" i="2"/>
  <c r="BV67" i="2"/>
  <c r="BW67" i="2"/>
  <c r="BX67" i="2"/>
  <c r="BY67" i="2"/>
  <c r="BZ67" i="2"/>
  <c r="CA67" i="2"/>
  <c r="CB67" i="2"/>
  <c r="CC67" i="2"/>
  <c r="CD67" i="2"/>
  <c r="CE67" i="2"/>
  <c r="CF67" i="2"/>
  <c r="CG67" i="2"/>
  <c r="CH67" i="2"/>
  <c r="CI67" i="2"/>
  <c r="CJ67" i="2"/>
  <c r="CK67" i="2"/>
  <c r="CL67" i="2"/>
  <c r="CM67" i="2"/>
  <c r="CN67" i="2"/>
  <c r="CO67" i="2"/>
  <c r="CP67" i="2"/>
  <c r="CQ67" i="2"/>
  <c r="B68" i="2"/>
  <c r="C68" i="2"/>
  <c r="D68" i="2"/>
  <c r="E68" i="2"/>
  <c r="F68" i="2"/>
  <c r="G68" i="2"/>
  <c r="H68" i="2"/>
  <c r="I68" i="2"/>
  <c r="J68" i="2"/>
  <c r="K68" i="2"/>
  <c r="L68" i="2"/>
  <c r="M68" i="2"/>
  <c r="N68" i="2"/>
  <c r="O68" i="2"/>
  <c r="P68" i="2"/>
  <c r="Q68" i="2"/>
  <c r="R68" i="2"/>
  <c r="S68" i="2"/>
  <c r="T68" i="2"/>
  <c r="U68" i="2"/>
  <c r="V68" i="2"/>
  <c r="W68" i="2"/>
  <c r="X68" i="2"/>
  <c r="Y68" i="2"/>
  <c r="Z68" i="2"/>
  <c r="AA68" i="2"/>
  <c r="AB68" i="2"/>
  <c r="AC68" i="2"/>
  <c r="AD68" i="2"/>
  <c r="AE68" i="2"/>
  <c r="AF68" i="2"/>
  <c r="AG68" i="2"/>
  <c r="AH68" i="2"/>
  <c r="AI68" i="2"/>
  <c r="AJ68" i="2"/>
  <c r="AK68" i="2"/>
  <c r="AL68" i="2"/>
  <c r="AM68" i="2"/>
  <c r="AN68" i="2"/>
  <c r="AO68" i="2"/>
  <c r="AP68" i="2"/>
  <c r="AQ68" i="2"/>
  <c r="AR68" i="2"/>
  <c r="AS68" i="2"/>
  <c r="AT68" i="2"/>
  <c r="AU68" i="2"/>
  <c r="AV68" i="2"/>
  <c r="AW68" i="2"/>
  <c r="AX68" i="2"/>
  <c r="AY68" i="2"/>
  <c r="AZ68" i="2"/>
  <c r="BA68" i="2"/>
  <c r="BB68" i="2"/>
  <c r="BC68" i="2"/>
  <c r="BD68" i="2"/>
  <c r="BE68" i="2"/>
  <c r="BF68" i="2"/>
  <c r="BG68" i="2"/>
  <c r="BH68" i="2"/>
  <c r="BI68" i="2"/>
  <c r="BJ68" i="2"/>
  <c r="BK68" i="2"/>
  <c r="BL68" i="2"/>
  <c r="BM68" i="2"/>
  <c r="BN68" i="2"/>
  <c r="BO68" i="2"/>
  <c r="BP68" i="2"/>
  <c r="BQ68" i="2"/>
  <c r="BR68" i="2"/>
  <c r="BS68" i="2"/>
  <c r="BT68" i="2"/>
  <c r="BU68" i="2"/>
  <c r="BV68" i="2"/>
  <c r="BW68" i="2"/>
  <c r="BX68" i="2"/>
  <c r="BY68" i="2"/>
  <c r="BZ68" i="2"/>
  <c r="CA68" i="2"/>
  <c r="CB68" i="2"/>
  <c r="CC68" i="2"/>
  <c r="CD68" i="2"/>
  <c r="CE68" i="2"/>
  <c r="CF68" i="2"/>
  <c r="CG68" i="2"/>
  <c r="CH68" i="2"/>
  <c r="CI68" i="2"/>
  <c r="CJ68" i="2"/>
  <c r="CK68" i="2"/>
  <c r="CL68" i="2"/>
  <c r="CM68" i="2"/>
  <c r="CN68" i="2"/>
  <c r="CO68" i="2"/>
  <c r="CP68" i="2"/>
  <c r="CQ68" i="2"/>
  <c r="B69" i="2"/>
  <c r="C69" i="2"/>
  <c r="D69" i="2"/>
  <c r="E69" i="2"/>
  <c r="F69" i="2"/>
  <c r="G69" i="2"/>
  <c r="H69" i="2"/>
  <c r="I69" i="2"/>
  <c r="J69" i="2"/>
  <c r="K69" i="2"/>
  <c r="L69" i="2"/>
  <c r="M69" i="2"/>
  <c r="N69" i="2"/>
  <c r="O69" i="2"/>
  <c r="P69" i="2"/>
  <c r="Q69" i="2"/>
  <c r="R69" i="2"/>
  <c r="S69" i="2"/>
  <c r="T69" i="2"/>
  <c r="U69" i="2"/>
  <c r="V69" i="2"/>
  <c r="W69" i="2"/>
  <c r="X69" i="2"/>
  <c r="Y69" i="2"/>
  <c r="Z69" i="2"/>
  <c r="AA69" i="2"/>
  <c r="AB69" i="2"/>
  <c r="AC69" i="2"/>
  <c r="AD69" i="2"/>
  <c r="AE69" i="2"/>
  <c r="AF69" i="2"/>
  <c r="AG69" i="2"/>
  <c r="AH69" i="2"/>
  <c r="AI69" i="2"/>
  <c r="AJ69" i="2"/>
  <c r="AK69" i="2"/>
  <c r="AL69" i="2"/>
  <c r="AM69" i="2"/>
  <c r="AN69" i="2"/>
  <c r="AO69" i="2"/>
  <c r="AP69" i="2"/>
  <c r="AQ69" i="2"/>
  <c r="AR69" i="2"/>
  <c r="AS69" i="2"/>
  <c r="AT69" i="2"/>
  <c r="AU69" i="2"/>
  <c r="AV69" i="2"/>
  <c r="AW69" i="2"/>
  <c r="AX69" i="2"/>
  <c r="AY69" i="2"/>
  <c r="AZ69" i="2"/>
  <c r="BA69" i="2"/>
  <c r="BB69" i="2"/>
  <c r="BC69" i="2"/>
  <c r="BD69" i="2"/>
  <c r="BE69" i="2"/>
  <c r="BF69" i="2"/>
  <c r="BG69" i="2"/>
  <c r="BH69" i="2"/>
  <c r="BI69" i="2"/>
  <c r="BJ69" i="2"/>
  <c r="BK69" i="2"/>
  <c r="BL69" i="2"/>
  <c r="BM69" i="2"/>
  <c r="BN69" i="2"/>
  <c r="BO69" i="2"/>
  <c r="BP69" i="2"/>
  <c r="BQ69" i="2"/>
  <c r="BR69" i="2"/>
  <c r="BS69" i="2"/>
  <c r="BT69" i="2"/>
  <c r="BU69" i="2"/>
  <c r="BV69" i="2"/>
  <c r="BW69" i="2"/>
  <c r="BX69" i="2"/>
  <c r="BY69" i="2"/>
  <c r="BZ69" i="2"/>
  <c r="CA69" i="2"/>
  <c r="CB69" i="2"/>
  <c r="CC69" i="2"/>
  <c r="CD69" i="2"/>
  <c r="CE69" i="2"/>
  <c r="CF69" i="2"/>
  <c r="CG69" i="2"/>
  <c r="CH69" i="2"/>
  <c r="CI69" i="2"/>
  <c r="CJ69" i="2"/>
  <c r="CK69" i="2"/>
  <c r="CL69" i="2"/>
  <c r="CM69" i="2"/>
  <c r="CN69" i="2"/>
  <c r="CO69" i="2"/>
  <c r="CP69" i="2"/>
  <c r="CQ69" i="2"/>
  <c r="B70" i="2"/>
  <c r="C70" i="2"/>
  <c r="D70" i="2"/>
  <c r="E70" i="2"/>
  <c r="F70" i="2"/>
  <c r="G70" i="2"/>
  <c r="H70" i="2"/>
  <c r="I70" i="2"/>
  <c r="J70" i="2"/>
  <c r="K70" i="2"/>
  <c r="L70" i="2"/>
  <c r="M70" i="2"/>
  <c r="N70" i="2"/>
  <c r="O70" i="2"/>
  <c r="P70" i="2"/>
  <c r="Q70" i="2"/>
  <c r="R70" i="2"/>
  <c r="S70" i="2"/>
  <c r="T70" i="2"/>
  <c r="U70" i="2"/>
  <c r="V70" i="2"/>
  <c r="W70" i="2"/>
  <c r="X70" i="2"/>
  <c r="Y70" i="2"/>
  <c r="Z70" i="2"/>
  <c r="AA70" i="2"/>
  <c r="AB70" i="2"/>
  <c r="AC70" i="2"/>
  <c r="AD70" i="2"/>
  <c r="AE70" i="2"/>
  <c r="AF70" i="2"/>
  <c r="AG70" i="2"/>
  <c r="AH70" i="2"/>
  <c r="AI70" i="2"/>
  <c r="AJ70" i="2"/>
  <c r="AK70" i="2"/>
  <c r="AL70" i="2"/>
  <c r="AM70" i="2"/>
  <c r="AN70" i="2"/>
  <c r="AO70" i="2"/>
  <c r="AP70" i="2"/>
  <c r="AQ70" i="2"/>
  <c r="AR70" i="2"/>
  <c r="AS70" i="2"/>
  <c r="AT70" i="2"/>
  <c r="AU70" i="2"/>
  <c r="AV70" i="2"/>
  <c r="AW70" i="2"/>
  <c r="AX70" i="2"/>
  <c r="AY70" i="2"/>
  <c r="AZ70" i="2"/>
  <c r="BA70" i="2"/>
  <c r="BB70" i="2"/>
  <c r="BC70" i="2"/>
  <c r="BD70" i="2"/>
  <c r="BE70" i="2"/>
  <c r="BF70" i="2"/>
  <c r="BG70" i="2"/>
  <c r="BH70" i="2"/>
  <c r="BI70" i="2"/>
  <c r="BJ70" i="2"/>
  <c r="BK70" i="2"/>
  <c r="BL70" i="2"/>
  <c r="BM70" i="2"/>
  <c r="BN70" i="2"/>
  <c r="BO70" i="2"/>
  <c r="BP70" i="2"/>
  <c r="BQ70" i="2"/>
  <c r="BR70" i="2"/>
  <c r="BS70" i="2"/>
  <c r="BT70" i="2"/>
  <c r="BU70" i="2"/>
  <c r="BV70" i="2"/>
  <c r="BW70" i="2"/>
  <c r="BX70" i="2"/>
  <c r="BY70" i="2"/>
  <c r="BZ70" i="2"/>
  <c r="CA70" i="2"/>
  <c r="CB70" i="2"/>
  <c r="CC70" i="2"/>
  <c r="CD70" i="2"/>
  <c r="CE70" i="2"/>
  <c r="CF70" i="2"/>
  <c r="CG70" i="2"/>
  <c r="CH70" i="2"/>
  <c r="CI70" i="2"/>
  <c r="CJ70" i="2"/>
  <c r="CK70" i="2"/>
  <c r="CL70" i="2"/>
  <c r="CM70" i="2"/>
  <c r="CN70" i="2"/>
  <c r="CO70" i="2"/>
  <c r="CP70" i="2"/>
  <c r="CQ70" i="2"/>
  <c r="B71" i="2"/>
  <c r="C71" i="2"/>
  <c r="D71" i="2"/>
  <c r="E71" i="2"/>
  <c r="F71" i="2"/>
  <c r="G71" i="2"/>
  <c r="H71" i="2"/>
  <c r="I71" i="2"/>
  <c r="J71" i="2"/>
  <c r="K71" i="2"/>
  <c r="L71" i="2"/>
  <c r="M71" i="2"/>
  <c r="N71" i="2"/>
  <c r="O71" i="2"/>
  <c r="P71" i="2"/>
  <c r="Q71" i="2"/>
  <c r="R71" i="2"/>
  <c r="S71" i="2"/>
  <c r="T71" i="2"/>
  <c r="U71" i="2"/>
  <c r="V71" i="2"/>
  <c r="W71" i="2"/>
  <c r="X71" i="2"/>
  <c r="Y71" i="2"/>
  <c r="Z71" i="2"/>
  <c r="AA71" i="2"/>
  <c r="AB71" i="2"/>
  <c r="AC71" i="2"/>
  <c r="AD71" i="2"/>
  <c r="AE71" i="2"/>
  <c r="AF71" i="2"/>
  <c r="AG71" i="2"/>
  <c r="AH71" i="2"/>
  <c r="AI71" i="2"/>
  <c r="AJ71" i="2"/>
  <c r="AK71" i="2"/>
  <c r="AL71" i="2"/>
  <c r="AM71" i="2"/>
  <c r="AN71" i="2"/>
  <c r="AO71" i="2"/>
  <c r="AP71" i="2"/>
  <c r="AQ71" i="2"/>
  <c r="AR71" i="2"/>
  <c r="AS71" i="2"/>
  <c r="AT71" i="2"/>
  <c r="AU71" i="2"/>
  <c r="AV71" i="2"/>
  <c r="AW71" i="2"/>
  <c r="AX71" i="2"/>
  <c r="AY71" i="2"/>
  <c r="AZ71" i="2"/>
  <c r="BA71" i="2"/>
  <c r="BB71" i="2"/>
  <c r="BC71" i="2"/>
  <c r="BD71" i="2"/>
  <c r="BE71" i="2"/>
  <c r="BF71" i="2"/>
  <c r="BG71" i="2"/>
  <c r="BH71" i="2"/>
  <c r="BI71" i="2"/>
  <c r="BJ71" i="2"/>
  <c r="BK71" i="2"/>
  <c r="BL71" i="2"/>
  <c r="BM71" i="2"/>
  <c r="BN71" i="2"/>
  <c r="BO71" i="2"/>
  <c r="BP71" i="2"/>
  <c r="BQ71" i="2"/>
  <c r="BR71" i="2"/>
  <c r="BS71" i="2"/>
  <c r="BT71" i="2"/>
  <c r="BU71" i="2"/>
  <c r="BV71" i="2"/>
  <c r="BW71" i="2"/>
  <c r="BX71" i="2"/>
  <c r="BY71" i="2"/>
  <c r="BZ71" i="2"/>
  <c r="CA71" i="2"/>
  <c r="CB71" i="2"/>
  <c r="CC71" i="2"/>
  <c r="CD71" i="2"/>
  <c r="CE71" i="2"/>
  <c r="CF71" i="2"/>
  <c r="CG71" i="2"/>
  <c r="CH71" i="2"/>
  <c r="CI71" i="2"/>
  <c r="CJ71" i="2"/>
  <c r="CK71" i="2"/>
  <c r="CL71" i="2"/>
  <c r="CM71" i="2"/>
  <c r="CN71" i="2"/>
  <c r="CO71" i="2"/>
  <c r="CP71" i="2"/>
  <c r="CQ71" i="2"/>
  <c r="B72" i="2"/>
  <c r="C72" i="2"/>
  <c r="D72" i="2"/>
  <c r="E72" i="2"/>
  <c r="F72" i="2"/>
  <c r="G72" i="2"/>
  <c r="H72" i="2"/>
  <c r="I72" i="2"/>
  <c r="J72" i="2"/>
  <c r="K72" i="2"/>
  <c r="L72" i="2"/>
  <c r="M72" i="2"/>
  <c r="N72" i="2"/>
  <c r="O72" i="2"/>
  <c r="P72" i="2"/>
  <c r="Q72" i="2"/>
  <c r="R72" i="2"/>
  <c r="S72" i="2"/>
  <c r="T72" i="2"/>
  <c r="U72" i="2"/>
  <c r="V72" i="2"/>
  <c r="W72" i="2"/>
  <c r="X72" i="2"/>
  <c r="Y72" i="2"/>
  <c r="Z72" i="2"/>
  <c r="AA72" i="2"/>
  <c r="AB72" i="2"/>
  <c r="AC72" i="2"/>
  <c r="AD72" i="2"/>
  <c r="AE72" i="2"/>
  <c r="AF72" i="2"/>
  <c r="AG72" i="2"/>
  <c r="AH72" i="2"/>
  <c r="AI72" i="2"/>
  <c r="AJ72" i="2"/>
  <c r="AK72" i="2"/>
  <c r="AL72" i="2"/>
  <c r="AM72" i="2"/>
  <c r="AN72" i="2"/>
  <c r="AO72" i="2"/>
  <c r="AP72" i="2"/>
  <c r="AQ72" i="2"/>
  <c r="AR72" i="2"/>
  <c r="AS72" i="2"/>
  <c r="AT72" i="2"/>
  <c r="AU72" i="2"/>
  <c r="AV72" i="2"/>
  <c r="AW72" i="2"/>
  <c r="AX72" i="2"/>
  <c r="AY72" i="2"/>
  <c r="AZ72" i="2"/>
  <c r="BA72" i="2"/>
  <c r="BB72" i="2"/>
  <c r="BC72" i="2"/>
  <c r="BD72" i="2"/>
  <c r="BE72" i="2"/>
  <c r="BF72" i="2"/>
  <c r="BG72" i="2"/>
  <c r="BH72" i="2"/>
  <c r="BI72" i="2"/>
  <c r="BJ72" i="2"/>
  <c r="BK72" i="2"/>
  <c r="BL72" i="2"/>
  <c r="BM72" i="2"/>
  <c r="BN72" i="2"/>
  <c r="BO72" i="2"/>
  <c r="BP72" i="2"/>
  <c r="BQ72" i="2"/>
  <c r="BR72" i="2"/>
  <c r="BS72" i="2"/>
  <c r="BT72" i="2"/>
  <c r="BU72" i="2"/>
  <c r="BV72" i="2"/>
  <c r="BW72" i="2"/>
  <c r="BX72" i="2"/>
  <c r="BY72" i="2"/>
  <c r="BZ72" i="2"/>
  <c r="CA72" i="2"/>
  <c r="CB72" i="2"/>
  <c r="CC72" i="2"/>
  <c r="CD72" i="2"/>
  <c r="CE72" i="2"/>
  <c r="CF72" i="2"/>
  <c r="CG72" i="2"/>
  <c r="CH72" i="2"/>
  <c r="CI72" i="2"/>
  <c r="CJ72" i="2"/>
  <c r="CK72" i="2"/>
  <c r="CL72" i="2"/>
  <c r="CM72" i="2"/>
  <c r="CN72" i="2"/>
  <c r="CO72" i="2"/>
  <c r="CP72" i="2"/>
  <c r="CQ72" i="2"/>
  <c r="B73" i="2"/>
  <c r="C73" i="2"/>
  <c r="D73" i="2"/>
  <c r="E73" i="2"/>
  <c r="F73" i="2"/>
  <c r="G73" i="2"/>
  <c r="H73" i="2"/>
  <c r="I73" i="2"/>
  <c r="J73" i="2"/>
  <c r="K73" i="2"/>
  <c r="L73" i="2"/>
  <c r="M73" i="2"/>
  <c r="N73" i="2"/>
  <c r="O73" i="2"/>
  <c r="P73" i="2"/>
  <c r="Q73" i="2"/>
  <c r="R73" i="2"/>
  <c r="S73" i="2"/>
  <c r="T73" i="2"/>
  <c r="U73" i="2"/>
  <c r="V73" i="2"/>
  <c r="W73" i="2"/>
  <c r="X73" i="2"/>
  <c r="Y73" i="2"/>
  <c r="Z73" i="2"/>
  <c r="AA73" i="2"/>
  <c r="AB73" i="2"/>
  <c r="AC73" i="2"/>
  <c r="AD73" i="2"/>
  <c r="AE73" i="2"/>
  <c r="AF73" i="2"/>
  <c r="AG73" i="2"/>
  <c r="AH73" i="2"/>
  <c r="AI73" i="2"/>
  <c r="AJ73" i="2"/>
  <c r="AK73" i="2"/>
  <c r="AL73" i="2"/>
  <c r="AM73" i="2"/>
  <c r="AN73" i="2"/>
  <c r="AO73" i="2"/>
  <c r="AP73" i="2"/>
  <c r="AQ73" i="2"/>
  <c r="AR73" i="2"/>
  <c r="AS73" i="2"/>
  <c r="AT73" i="2"/>
  <c r="AU73" i="2"/>
  <c r="AV73" i="2"/>
  <c r="AW73" i="2"/>
  <c r="AX73" i="2"/>
  <c r="AY73" i="2"/>
  <c r="AZ73" i="2"/>
  <c r="BA73" i="2"/>
  <c r="BB73" i="2"/>
  <c r="BC73" i="2"/>
  <c r="BD73" i="2"/>
  <c r="BE73" i="2"/>
  <c r="BF73" i="2"/>
  <c r="BG73" i="2"/>
  <c r="BH73" i="2"/>
  <c r="BI73" i="2"/>
  <c r="BJ73" i="2"/>
  <c r="BK73" i="2"/>
  <c r="BL73" i="2"/>
  <c r="BM73" i="2"/>
  <c r="BN73" i="2"/>
  <c r="BO73" i="2"/>
  <c r="BP73" i="2"/>
  <c r="BQ73" i="2"/>
  <c r="BR73" i="2"/>
  <c r="BS73" i="2"/>
  <c r="BT73" i="2"/>
  <c r="BU73" i="2"/>
  <c r="BV73" i="2"/>
  <c r="BW73" i="2"/>
  <c r="BX73" i="2"/>
  <c r="BY73" i="2"/>
  <c r="BZ73" i="2"/>
  <c r="CA73" i="2"/>
  <c r="CB73" i="2"/>
  <c r="CC73" i="2"/>
  <c r="CD73" i="2"/>
  <c r="CE73" i="2"/>
  <c r="CF73" i="2"/>
  <c r="CG73" i="2"/>
  <c r="CH73" i="2"/>
  <c r="CI73" i="2"/>
  <c r="CJ73" i="2"/>
  <c r="CK73" i="2"/>
  <c r="CL73" i="2"/>
  <c r="CM73" i="2"/>
  <c r="CN73" i="2"/>
  <c r="CO73" i="2"/>
  <c r="CP73" i="2"/>
  <c r="CQ73" i="2"/>
  <c r="B74" i="2"/>
  <c r="C74" i="2"/>
  <c r="D74" i="2"/>
  <c r="E74" i="2"/>
  <c r="F74" i="2"/>
  <c r="G74" i="2"/>
  <c r="H74" i="2"/>
  <c r="I74" i="2"/>
  <c r="J74" i="2"/>
  <c r="K74" i="2"/>
  <c r="L74" i="2"/>
  <c r="M74" i="2"/>
  <c r="N74" i="2"/>
  <c r="O74" i="2"/>
  <c r="P74" i="2"/>
  <c r="Q74" i="2"/>
  <c r="R74" i="2"/>
  <c r="S74" i="2"/>
  <c r="T74" i="2"/>
  <c r="U74" i="2"/>
  <c r="V74" i="2"/>
  <c r="W74" i="2"/>
  <c r="X74" i="2"/>
  <c r="Y74" i="2"/>
  <c r="Z74" i="2"/>
  <c r="AA74" i="2"/>
  <c r="AB74" i="2"/>
  <c r="AC74" i="2"/>
  <c r="AD74" i="2"/>
  <c r="AE74" i="2"/>
  <c r="AF74" i="2"/>
  <c r="AG74" i="2"/>
  <c r="AH74" i="2"/>
  <c r="AI74" i="2"/>
  <c r="AJ74" i="2"/>
  <c r="AK74" i="2"/>
  <c r="AL74" i="2"/>
  <c r="AM74" i="2"/>
  <c r="AN74" i="2"/>
  <c r="AO74" i="2"/>
  <c r="AP74" i="2"/>
  <c r="AQ74" i="2"/>
  <c r="AR74" i="2"/>
  <c r="AS74" i="2"/>
  <c r="AT74" i="2"/>
  <c r="AU74" i="2"/>
  <c r="AV74" i="2"/>
  <c r="AW74" i="2"/>
  <c r="AX74" i="2"/>
  <c r="AY74" i="2"/>
  <c r="AZ74" i="2"/>
  <c r="BA74" i="2"/>
  <c r="BB74" i="2"/>
  <c r="BC74" i="2"/>
  <c r="BD74" i="2"/>
  <c r="BE74" i="2"/>
  <c r="BF74" i="2"/>
  <c r="BG74" i="2"/>
  <c r="BH74" i="2"/>
  <c r="BI74" i="2"/>
  <c r="BJ74" i="2"/>
  <c r="BK74" i="2"/>
  <c r="BL74" i="2"/>
  <c r="BM74" i="2"/>
  <c r="BN74" i="2"/>
  <c r="BO74" i="2"/>
  <c r="BP74" i="2"/>
  <c r="BQ74" i="2"/>
  <c r="BR74" i="2"/>
  <c r="BS74" i="2"/>
  <c r="BT74" i="2"/>
  <c r="BU74" i="2"/>
  <c r="BV74" i="2"/>
  <c r="BW74" i="2"/>
  <c r="BX74" i="2"/>
  <c r="BY74" i="2"/>
  <c r="BZ74" i="2"/>
  <c r="CA74" i="2"/>
  <c r="CB74" i="2"/>
  <c r="CC74" i="2"/>
  <c r="CD74" i="2"/>
  <c r="CE74" i="2"/>
  <c r="CF74" i="2"/>
  <c r="CG74" i="2"/>
  <c r="CH74" i="2"/>
  <c r="CI74" i="2"/>
  <c r="CJ74" i="2"/>
  <c r="CK74" i="2"/>
  <c r="CL74" i="2"/>
  <c r="CM74" i="2"/>
  <c r="CN74" i="2"/>
  <c r="CO74" i="2"/>
  <c r="CP74" i="2"/>
  <c r="CQ74" i="2"/>
  <c r="B75" i="2"/>
  <c r="C75" i="2"/>
  <c r="D75" i="2"/>
  <c r="E75" i="2"/>
  <c r="F75" i="2"/>
  <c r="G75" i="2"/>
  <c r="H75" i="2"/>
  <c r="I75" i="2"/>
  <c r="J75" i="2"/>
  <c r="K75" i="2"/>
  <c r="L75" i="2"/>
  <c r="M75" i="2"/>
  <c r="N75" i="2"/>
  <c r="O75" i="2"/>
  <c r="P75" i="2"/>
  <c r="Q75" i="2"/>
  <c r="R75" i="2"/>
  <c r="S75" i="2"/>
  <c r="T75" i="2"/>
  <c r="U75" i="2"/>
  <c r="V75" i="2"/>
  <c r="W75" i="2"/>
  <c r="X75" i="2"/>
  <c r="Y75" i="2"/>
  <c r="Z75" i="2"/>
  <c r="AA75" i="2"/>
  <c r="AB75" i="2"/>
  <c r="AC75" i="2"/>
  <c r="AD75" i="2"/>
  <c r="AE75" i="2"/>
  <c r="AF75" i="2"/>
  <c r="AG75" i="2"/>
  <c r="AH75" i="2"/>
  <c r="AI75" i="2"/>
  <c r="AJ75" i="2"/>
  <c r="AK75" i="2"/>
  <c r="AL75" i="2"/>
  <c r="AM75" i="2"/>
  <c r="AN75" i="2"/>
  <c r="AO75" i="2"/>
  <c r="AP75" i="2"/>
  <c r="AQ75" i="2"/>
  <c r="AR75" i="2"/>
  <c r="AS75" i="2"/>
  <c r="AT75" i="2"/>
  <c r="AU75" i="2"/>
  <c r="AV75" i="2"/>
  <c r="AW75" i="2"/>
  <c r="AX75" i="2"/>
  <c r="AY75" i="2"/>
  <c r="AZ75" i="2"/>
  <c r="BA75" i="2"/>
  <c r="BB75" i="2"/>
  <c r="BC75" i="2"/>
  <c r="BD75" i="2"/>
  <c r="BE75" i="2"/>
  <c r="BF75" i="2"/>
  <c r="BG75" i="2"/>
  <c r="BH75" i="2"/>
  <c r="BI75" i="2"/>
  <c r="BJ75" i="2"/>
  <c r="BK75" i="2"/>
  <c r="BL75" i="2"/>
  <c r="BM75" i="2"/>
  <c r="BN75" i="2"/>
  <c r="BO75" i="2"/>
  <c r="BP75" i="2"/>
  <c r="BQ75" i="2"/>
  <c r="BR75" i="2"/>
  <c r="BS75" i="2"/>
  <c r="BT75" i="2"/>
  <c r="BU75" i="2"/>
  <c r="BV75" i="2"/>
  <c r="BW75" i="2"/>
  <c r="BX75" i="2"/>
  <c r="BY75" i="2"/>
  <c r="BZ75" i="2"/>
  <c r="CA75" i="2"/>
  <c r="CB75" i="2"/>
  <c r="CC75" i="2"/>
  <c r="CD75" i="2"/>
  <c r="CE75" i="2"/>
  <c r="CF75" i="2"/>
  <c r="CG75" i="2"/>
  <c r="CH75" i="2"/>
  <c r="CI75" i="2"/>
  <c r="CJ75" i="2"/>
  <c r="CK75" i="2"/>
  <c r="CL75" i="2"/>
  <c r="CM75" i="2"/>
  <c r="CN75" i="2"/>
  <c r="CO75" i="2"/>
  <c r="CP75" i="2"/>
  <c r="CQ75" i="2"/>
  <c r="B76" i="2"/>
  <c r="C76" i="2"/>
  <c r="D76" i="2"/>
  <c r="E76" i="2"/>
  <c r="F76" i="2"/>
  <c r="G76" i="2"/>
  <c r="H76" i="2"/>
  <c r="I76" i="2"/>
  <c r="J76" i="2"/>
  <c r="K76" i="2"/>
  <c r="L76" i="2"/>
  <c r="M76" i="2"/>
  <c r="N76" i="2"/>
  <c r="O76" i="2"/>
  <c r="P76" i="2"/>
  <c r="Q76" i="2"/>
  <c r="R76" i="2"/>
  <c r="S76" i="2"/>
  <c r="T76" i="2"/>
  <c r="U76" i="2"/>
  <c r="V76" i="2"/>
  <c r="W76" i="2"/>
  <c r="X76" i="2"/>
  <c r="Y76" i="2"/>
  <c r="Z76" i="2"/>
  <c r="AA76" i="2"/>
  <c r="AB76" i="2"/>
  <c r="AC76" i="2"/>
  <c r="AD76" i="2"/>
  <c r="AE76" i="2"/>
  <c r="AF76" i="2"/>
  <c r="AG76" i="2"/>
  <c r="AH76" i="2"/>
  <c r="AI76" i="2"/>
  <c r="AJ76" i="2"/>
  <c r="AK76" i="2"/>
  <c r="AL76" i="2"/>
  <c r="AM76" i="2"/>
  <c r="AN76" i="2"/>
  <c r="AO76" i="2"/>
  <c r="AP76" i="2"/>
  <c r="AQ76" i="2"/>
  <c r="AR76" i="2"/>
  <c r="AS76" i="2"/>
  <c r="AT76" i="2"/>
  <c r="AU76" i="2"/>
  <c r="AV76" i="2"/>
  <c r="AW76" i="2"/>
  <c r="AX76" i="2"/>
  <c r="AY76" i="2"/>
  <c r="AZ76" i="2"/>
  <c r="BA76" i="2"/>
  <c r="BB76" i="2"/>
  <c r="BC76" i="2"/>
  <c r="BD76" i="2"/>
  <c r="BE76" i="2"/>
  <c r="BF76" i="2"/>
  <c r="BG76" i="2"/>
  <c r="BH76" i="2"/>
  <c r="BI76" i="2"/>
  <c r="BJ76" i="2"/>
  <c r="BK76" i="2"/>
  <c r="BL76" i="2"/>
  <c r="BM76" i="2"/>
  <c r="BN76" i="2"/>
  <c r="BO76" i="2"/>
  <c r="BP76" i="2"/>
  <c r="BQ76" i="2"/>
  <c r="BR76" i="2"/>
  <c r="BS76" i="2"/>
  <c r="BT76" i="2"/>
  <c r="BU76" i="2"/>
  <c r="BV76" i="2"/>
  <c r="BW76" i="2"/>
  <c r="BX76" i="2"/>
  <c r="BY76" i="2"/>
  <c r="BZ76" i="2"/>
  <c r="CA76" i="2"/>
  <c r="CB76" i="2"/>
  <c r="CC76" i="2"/>
  <c r="CD76" i="2"/>
  <c r="CE76" i="2"/>
  <c r="CF76" i="2"/>
  <c r="CG76" i="2"/>
  <c r="CH76" i="2"/>
  <c r="CI76" i="2"/>
  <c r="CJ76" i="2"/>
  <c r="CK76" i="2"/>
  <c r="CL76" i="2"/>
  <c r="CM76" i="2"/>
  <c r="CN76" i="2"/>
  <c r="CO76" i="2"/>
  <c r="CP76" i="2"/>
  <c r="CQ76" i="2"/>
  <c r="B77" i="2"/>
  <c r="C77" i="2"/>
  <c r="D77" i="2"/>
  <c r="E77" i="2"/>
  <c r="F77" i="2"/>
  <c r="G77" i="2"/>
  <c r="H77" i="2"/>
  <c r="I77" i="2"/>
  <c r="J77" i="2"/>
  <c r="K77" i="2"/>
  <c r="L77" i="2"/>
  <c r="M77" i="2"/>
  <c r="N77" i="2"/>
  <c r="O77" i="2"/>
  <c r="P77" i="2"/>
  <c r="Q77" i="2"/>
  <c r="R77" i="2"/>
  <c r="S77" i="2"/>
  <c r="T77" i="2"/>
  <c r="U77" i="2"/>
  <c r="V77" i="2"/>
  <c r="W77" i="2"/>
  <c r="X77" i="2"/>
  <c r="Y77" i="2"/>
  <c r="Z77" i="2"/>
  <c r="AA77" i="2"/>
  <c r="AB77" i="2"/>
  <c r="AC77" i="2"/>
  <c r="AD77" i="2"/>
  <c r="AE77" i="2"/>
  <c r="AF77" i="2"/>
  <c r="AG77" i="2"/>
  <c r="AH77" i="2"/>
  <c r="AI77" i="2"/>
  <c r="AJ77" i="2"/>
  <c r="AK77" i="2"/>
  <c r="AL77" i="2"/>
  <c r="AM77" i="2"/>
  <c r="AN77" i="2"/>
  <c r="AO77" i="2"/>
  <c r="AP77" i="2"/>
  <c r="AQ77" i="2"/>
  <c r="AR77" i="2"/>
  <c r="AS77" i="2"/>
  <c r="AT77" i="2"/>
  <c r="AU77" i="2"/>
  <c r="AV77" i="2"/>
  <c r="AW77" i="2"/>
  <c r="AX77" i="2"/>
  <c r="AY77" i="2"/>
  <c r="AZ77" i="2"/>
  <c r="BA77" i="2"/>
  <c r="BB77" i="2"/>
  <c r="BC77" i="2"/>
  <c r="BD77" i="2"/>
  <c r="BE77" i="2"/>
  <c r="BF77" i="2"/>
  <c r="BG77" i="2"/>
  <c r="BH77" i="2"/>
  <c r="BI77" i="2"/>
  <c r="BJ77" i="2"/>
  <c r="BK77" i="2"/>
  <c r="BL77" i="2"/>
  <c r="BM77" i="2"/>
  <c r="BN77" i="2"/>
  <c r="BO77" i="2"/>
  <c r="BP77" i="2"/>
  <c r="BQ77" i="2"/>
  <c r="BR77" i="2"/>
  <c r="BS77" i="2"/>
  <c r="BT77" i="2"/>
  <c r="BU77" i="2"/>
  <c r="BV77" i="2"/>
  <c r="BW77" i="2"/>
  <c r="BX77" i="2"/>
  <c r="BY77" i="2"/>
  <c r="BZ77" i="2"/>
  <c r="CA77" i="2"/>
  <c r="CB77" i="2"/>
  <c r="CC77" i="2"/>
  <c r="CD77" i="2"/>
  <c r="CE77" i="2"/>
  <c r="CF77" i="2"/>
  <c r="CG77" i="2"/>
  <c r="CH77" i="2"/>
  <c r="CI77" i="2"/>
  <c r="CJ77" i="2"/>
  <c r="CK77" i="2"/>
  <c r="CL77" i="2"/>
  <c r="CM77" i="2"/>
  <c r="CN77" i="2"/>
  <c r="CO77" i="2"/>
  <c r="CP77" i="2"/>
  <c r="CQ77" i="2"/>
  <c r="B78" i="2"/>
  <c r="C78" i="2"/>
  <c r="D78" i="2"/>
  <c r="E78" i="2"/>
  <c r="F78" i="2"/>
  <c r="G78" i="2"/>
  <c r="H78" i="2"/>
  <c r="I78" i="2"/>
  <c r="J78" i="2"/>
  <c r="K78" i="2"/>
  <c r="L78" i="2"/>
  <c r="M78" i="2"/>
  <c r="N78" i="2"/>
  <c r="O78" i="2"/>
  <c r="P78" i="2"/>
  <c r="Q78" i="2"/>
  <c r="R78" i="2"/>
  <c r="S78" i="2"/>
  <c r="T78" i="2"/>
  <c r="U78" i="2"/>
  <c r="V78" i="2"/>
  <c r="W78" i="2"/>
  <c r="X78" i="2"/>
  <c r="Y78" i="2"/>
  <c r="Z78" i="2"/>
  <c r="AA78" i="2"/>
  <c r="AB78" i="2"/>
  <c r="AC78" i="2"/>
  <c r="AD78" i="2"/>
  <c r="AE78" i="2"/>
  <c r="AF78" i="2"/>
  <c r="AG78" i="2"/>
  <c r="AH78" i="2"/>
  <c r="AI78" i="2"/>
  <c r="AJ78" i="2"/>
  <c r="AK78" i="2"/>
  <c r="AL78" i="2"/>
  <c r="AM78" i="2"/>
  <c r="AN78" i="2"/>
  <c r="AO78" i="2"/>
  <c r="AP78" i="2"/>
  <c r="AQ78" i="2"/>
  <c r="AR78" i="2"/>
  <c r="AS78" i="2"/>
  <c r="AT78" i="2"/>
  <c r="AU78" i="2"/>
  <c r="AV78" i="2"/>
  <c r="AW78" i="2"/>
  <c r="AX78" i="2"/>
  <c r="AY78" i="2"/>
  <c r="AZ78" i="2"/>
  <c r="BA78" i="2"/>
  <c r="BB78" i="2"/>
  <c r="BC78" i="2"/>
  <c r="BD78" i="2"/>
  <c r="BE78" i="2"/>
  <c r="BF78" i="2"/>
  <c r="BG78" i="2"/>
  <c r="BH78" i="2"/>
  <c r="BI78" i="2"/>
  <c r="BJ78" i="2"/>
  <c r="BK78" i="2"/>
  <c r="BL78" i="2"/>
  <c r="BM78" i="2"/>
  <c r="BN78" i="2"/>
  <c r="BO78" i="2"/>
  <c r="BP78" i="2"/>
  <c r="BQ78" i="2"/>
  <c r="BR78" i="2"/>
  <c r="BS78" i="2"/>
  <c r="BT78" i="2"/>
  <c r="BU78" i="2"/>
  <c r="BV78" i="2"/>
  <c r="BW78" i="2"/>
  <c r="BX78" i="2"/>
  <c r="BY78" i="2"/>
  <c r="BZ78" i="2"/>
  <c r="CA78" i="2"/>
  <c r="CB78" i="2"/>
  <c r="CC78" i="2"/>
  <c r="CD78" i="2"/>
  <c r="CE78" i="2"/>
  <c r="CF78" i="2"/>
  <c r="CG78" i="2"/>
  <c r="CH78" i="2"/>
  <c r="CI78" i="2"/>
  <c r="CJ78" i="2"/>
  <c r="CK78" i="2"/>
  <c r="CL78" i="2"/>
  <c r="CM78" i="2"/>
  <c r="CN78" i="2"/>
  <c r="CO78" i="2"/>
  <c r="CP78" i="2"/>
  <c r="CQ78" i="2"/>
  <c r="B79" i="2"/>
  <c r="C79" i="2"/>
  <c r="D79" i="2"/>
  <c r="E79" i="2"/>
  <c r="F79" i="2"/>
  <c r="G79" i="2"/>
  <c r="H79" i="2"/>
  <c r="I79" i="2"/>
  <c r="J79" i="2"/>
  <c r="K79" i="2"/>
  <c r="L79" i="2"/>
  <c r="M79" i="2"/>
  <c r="N79" i="2"/>
  <c r="O79" i="2"/>
  <c r="P79" i="2"/>
  <c r="Q79" i="2"/>
  <c r="R79" i="2"/>
  <c r="S79" i="2"/>
  <c r="T79" i="2"/>
  <c r="U79" i="2"/>
  <c r="V79" i="2"/>
  <c r="W79" i="2"/>
  <c r="X79" i="2"/>
  <c r="Y79" i="2"/>
  <c r="Z79" i="2"/>
  <c r="AA79" i="2"/>
  <c r="AB79" i="2"/>
  <c r="AC79" i="2"/>
  <c r="AD79" i="2"/>
  <c r="AE79" i="2"/>
  <c r="AF79" i="2"/>
  <c r="AG79" i="2"/>
  <c r="AH79" i="2"/>
  <c r="AI79" i="2"/>
  <c r="AJ79" i="2"/>
  <c r="AK79" i="2"/>
  <c r="AL79" i="2"/>
  <c r="AM79" i="2"/>
  <c r="AN79" i="2"/>
  <c r="AO79" i="2"/>
  <c r="AP79" i="2"/>
  <c r="AQ79" i="2"/>
  <c r="AR79" i="2"/>
  <c r="AS79" i="2"/>
  <c r="AT79" i="2"/>
  <c r="AU79" i="2"/>
  <c r="AV79" i="2"/>
  <c r="AW79" i="2"/>
  <c r="AX79" i="2"/>
  <c r="AY79" i="2"/>
  <c r="AZ79" i="2"/>
  <c r="BA79" i="2"/>
  <c r="BB79" i="2"/>
  <c r="BC79" i="2"/>
  <c r="BD79" i="2"/>
  <c r="BE79" i="2"/>
  <c r="BF79" i="2"/>
  <c r="BG79" i="2"/>
  <c r="BH79" i="2"/>
  <c r="BI79" i="2"/>
  <c r="BJ79" i="2"/>
  <c r="BK79" i="2"/>
  <c r="BL79" i="2"/>
  <c r="BM79" i="2"/>
  <c r="BN79" i="2"/>
  <c r="BO79" i="2"/>
  <c r="BP79" i="2"/>
  <c r="BQ79" i="2"/>
  <c r="BR79" i="2"/>
  <c r="BS79" i="2"/>
  <c r="BT79" i="2"/>
  <c r="BU79" i="2"/>
  <c r="BV79" i="2"/>
  <c r="BW79" i="2"/>
  <c r="BX79" i="2"/>
  <c r="BY79" i="2"/>
  <c r="BZ79" i="2"/>
  <c r="CA79" i="2"/>
  <c r="CB79" i="2"/>
  <c r="CC79" i="2"/>
  <c r="CD79" i="2"/>
  <c r="CE79" i="2"/>
  <c r="CF79" i="2"/>
  <c r="CG79" i="2"/>
  <c r="CH79" i="2"/>
  <c r="CI79" i="2"/>
  <c r="CJ79" i="2"/>
  <c r="CK79" i="2"/>
  <c r="CL79" i="2"/>
  <c r="CM79" i="2"/>
  <c r="CN79" i="2"/>
  <c r="CO79" i="2"/>
  <c r="CP79" i="2"/>
  <c r="CQ79" i="2"/>
  <c r="B80" i="2"/>
  <c r="C80" i="2"/>
  <c r="D80" i="2"/>
  <c r="E80" i="2"/>
  <c r="F80" i="2"/>
  <c r="G80" i="2"/>
  <c r="H80" i="2"/>
  <c r="I80" i="2"/>
  <c r="J80" i="2"/>
  <c r="K80" i="2"/>
  <c r="L80" i="2"/>
  <c r="M80" i="2"/>
  <c r="N80" i="2"/>
  <c r="O80" i="2"/>
  <c r="P80" i="2"/>
  <c r="Q80" i="2"/>
  <c r="R80" i="2"/>
  <c r="S80" i="2"/>
  <c r="T80" i="2"/>
  <c r="U80" i="2"/>
  <c r="V80" i="2"/>
  <c r="W80" i="2"/>
  <c r="X80" i="2"/>
  <c r="Y80" i="2"/>
  <c r="Z80" i="2"/>
  <c r="AA80" i="2"/>
  <c r="AB80" i="2"/>
  <c r="AC80" i="2"/>
  <c r="AD80" i="2"/>
  <c r="AE80" i="2"/>
  <c r="AF80" i="2"/>
  <c r="AG80" i="2"/>
  <c r="AH80" i="2"/>
  <c r="AI80" i="2"/>
  <c r="AJ80" i="2"/>
  <c r="AK80" i="2"/>
  <c r="AL80" i="2"/>
  <c r="AM80" i="2"/>
  <c r="AN80" i="2"/>
  <c r="AO80" i="2"/>
  <c r="AP80" i="2"/>
  <c r="AQ80" i="2"/>
  <c r="AR80" i="2"/>
  <c r="AS80" i="2"/>
  <c r="AT80" i="2"/>
  <c r="AU80" i="2"/>
  <c r="AV80" i="2"/>
  <c r="AW80" i="2"/>
  <c r="AX80" i="2"/>
  <c r="AY80" i="2"/>
  <c r="AZ80" i="2"/>
  <c r="BA80" i="2"/>
  <c r="BB80" i="2"/>
  <c r="BC80" i="2"/>
  <c r="BD80" i="2"/>
  <c r="BE80" i="2"/>
  <c r="BF80" i="2"/>
  <c r="BG80" i="2"/>
  <c r="BH80" i="2"/>
  <c r="BI80" i="2"/>
  <c r="BJ80" i="2"/>
  <c r="BK80" i="2"/>
  <c r="BL80" i="2"/>
  <c r="BM80" i="2"/>
  <c r="BN80" i="2"/>
  <c r="BO80" i="2"/>
  <c r="BP80" i="2"/>
  <c r="BQ80" i="2"/>
  <c r="BR80" i="2"/>
  <c r="BS80" i="2"/>
  <c r="BT80" i="2"/>
  <c r="BU80" i="2"/>
  <c r="BV80" i="2"/>
  <c r="BW80" i="2"/>
  <c r="BX80" i="2"/>
  <c r="BY80" i="2"/>
  <c r="BZ80" i="2"/>
  <c r="CA80" i="2"/>
  <c r="CB80" i="2"/>
  <c r="CC80" i="2"/>
  <c r="CD80" i="2"/>
  <c r="CE80" i="2"/>
  <c r="CF80" i="2"/>
  <c r="CG80" i="2"/>
  <c r="CH80" i="2"/>
  <c r="CI80" i="2"/>
  <c r="CJ80" i="2"/>
  <c r="CK80" i="2"/>
  <c r="CL80" i="2"/>
  <c r="CM80" i="2"/>
  <c r="CN80" i="2"/>
  <c r="CO80" i="2"/>
  <c r="CP80" i="2"/>
  <c r="CQ80" i="2"/>
  <c r="B81" i="2"/>
  <c r="C81" i="2"/>
  <c r="D81" i="2"/>
  <c r="E81" i="2"/>
  <c r="F81" i="2"/>
  <c r="G81" i="2"/>
  <c r="H81" i="2"/>
  <c r="I81" i="2"/>
  <c r="J81" i="2"/>
  <c r="K81" i="2"/>
  <c r="L81" i="2"/>
  <c r="M81" i="2"/>
  <c r="N81" i="2"/>
  <c r="O81" i="2"/>
  <c r="P81" i="2"/>
  <c r="Q81" i="2"/>
  <c r="R81" i="2"/>
  <c r="S81" i="2"/>
  <c r="T81" i="2"/>
  <c r="U81" i="2"/>
  <c r="V81" i="2"/>
  <c r="W81" i="2"/>
  <c r="X81" i="2"/>
  <c r="Y81" i="2"/>
  <c r="Z81" i="2"/>
  <c r="AA81" i="2"/>
  <c r="AB81" i="2"/>
  <c r="AC81" i="2"/>
  <c r="AD81" i="2"/>
  <c r="AE81" i="2"/>
  <c r="AF81" i="2"/>
  <c r="AG81" i="2"/>
  <c r="AH81" i="2"/>
  <c r="AI81" i="2"/>
  <c r="AJ81" i="2"/>
  <c r="AK81" i="2"/>
  <c r="AL81" i="2"/>
  <c r="AM81" i="2"/>
  <c r="AN81" i="2"/>
  <c r="AO81" i="2"/>
  <c r="AP81" i="2"/>
  <c r="AQ81" i="2"/>
  <c r="AR81" i="2"/>
  <c r="AS81" i="2"/>
  <c r="AT81" i="2"/>
  <c r="AU81" i="2"/>
  <c r="AV81" i="2"/>
  <c r="AW81" i="2"/>
  <c r="AX81" i="2"/>
  <c r="AY81" i="2"/>
  <c r="AZ81" i="2"/>
  <c r="BA81" i="2"/>
  <c r="BB81" i="2"/>
  <c r="BC81" i="2"/>
  <c r="BD81" i="2"/>
  <c r="BE81" i="2"/>
  <c r="BF81" i="2"/>
  <c r="BG81" i="2"/>
  <c r="BH81" i="2"/>
  <c r="BI81" i="2"/>
  <c r="BJ81" i="2"/>
  <c r="BK81" i="2"/>
  <c r="BL81" i="2"/>
  <c r="BM81" i="2"/>
  <c r="BN81" i="2"/>
  <c r="BO81" i="2"/>
  <c r="BP81" i="2"/>
  <c r="BQ81" i="2"/>
  <c r="BR81" i="2"/>
  <c r="BS81" i="2"/>
  <c r="BT81" i="2"/>
  <c r="BU81" i="2"/>
  <c r="BV81" i="2"/>
  <c r="BW81" i="2"/>
  <c r="BX81" i="2"/>
  <c r="BY81" i="2"/>
  <c r="BZ81" i="2"/>
  <c r="CA81" i="2"/>
  <c r="CB81" i="2"/>
  <c r="CC81" i="2"/>
  <c r="CD81" i="2"/>
  <c r="CE81" i="2"/>
  <c r="CF81" i="2"/>
  <c r="CG81" i="2"/>
  <c r="CH81" i="2"/>
  <c r="CI81" i="2"/>
  <c r="CJ81" i="2"/>
  <c r="CK81" i="2"/>
  <c r="CL81" i="2"/>
  <c r="CM81" i="2"/>
  <c r="CN81" i="2"/>
  <c r="CO81" i="2"/>
  <c r="CP81" i="2"/>
  <c r="CQ81" i="2"/>
  <c r="B82" i="2"/>
  <c r="C82" i="2"/>
  <c r="D82" i="2"/>
  <c r="E82" i="2"/>
  <c r="F82" i="2"/>
  <c r="G82" i="2"/>
  <c r="H82" i="2"/>
  <c r="I82" i="2"/>
  <c r="J82" i="2"/>
  <c r="K82" i="2"/>
  <c r="L82" i="2"/>
  <c r="M82" i="2"/>
  <c r="N82" i="2"/>
  <c r="O82" i="2"/>
  <c r="P82" i="2"/>
  <c r="Q82" i="2"/>
  <c r="R82" i="2"/>
  <c r="S82" i="2"/>
  <c r="T82" i="2"/>
  <c r="U82" i="2"/>
  <c r="V82" i="2"/>
  <c r="W82" i="2"/>
  <c r="X82" i="2"/>
  <c r="Y82" i="2"/>
  <c r="Z82" i="2"/>
  <c r="AA82" i="2"/>
  <c r="AB82" i="2"/>
  <c r="AC82" i="2"/>
  <c r="AD82" i="2"/>
  <c r="AE82" i="2"/>
  <c r="AF82" i="2"/>
  <c r="AG82" i="2"/>
  <c r="AH82" i="2"/>
  <c r="AI82" i="2"/>
  <c r="AJ82" i="2"/>
  <c r="AK82" i="2"/>
  <c r="AL82" i="2"/>
  <c r="AM82" i="2"/>
  <c r="AN82" i="2"/>
  <c r="AO82" i="2"/>
  <c r="AP82" i="2"/>
  <c r="AQ82" i="2"/>
  <c r="AR82" i="2"/>
  <c r="AS82" i="2"/>
  <c r="AT82" i="2"/>
  <c r="AU82" i="2"/>
  <c r="AV82" i="2"/>
  <c r="AW82" i="2"/>
  <c r="AX82" i="2"/>
  <c r="AY82" i="2"/>
  <c r="AZ82" i="2"/>
  <c r="BA82" i="2"/>
  <c r="BB82" i="2"/>
  <c r="BC82" i="2"/>
  <c r="BD82" i="2"/>
  <c r="BE82" i="2"/>
  <c r="BF82" i="2"/>
  <c r="BG82" i="2"/>
  <c r="BH82" i="2"/>
  <c r="BI82" i="2"/>
  <c r="BJ82" i="2"/>
  <c r="BK82" i="2"/>
  <c r="BL82" i="2"/>
  <c r="BM82" i="2"/>
  <c r="BN82" i="2"/>
  <c r="BO82" i="2"/>
  <c r="BP82" i="2"/>
  <c r="BQ82" i="2"/>
  <c r="BR82" i="2"/>
  <c r="BS82" i="2"/>
  <c r="BT82" i="2"/>
  <c r="BU82" i="2"/>
  <c r="BV82" i="2"/>
  <c r="BW82" i="2"/>
  <c r="BX82" i="2"/>
  <c r="BY82" i="2"/>
  <c r="BZ82" i="2"/>
  <c r="CA82" i="2"/>
  <c r="CB82" i="2"/>
  <c r="CC82" i="2"/>
  <c r="CD82" i="2"/>
  <c r="CE82" i="2"/>
  <c r="CF82" i="2"/>
  <c r="CG82" i="2"/>
  <c r="CH82" i="2"/>
  <c r="CI82" i="2"/>
  <c r="CJ82" i="2"/>
  <c r="CK82" i="2"/>
  <c r="CL82" i="2"/>
  <c r="CM82" i="2"/>
  <c r="CN82" i="2"/>
  <c r="CO82" i="2"/>
  <c r="CP82" i="2"/>
  <c r="CQ82" i="2"/>
  <c r="B83" i="2"/>
  <c r="C83" i="2"/>
  <c r="D83" i="2"/>
  <c r="E83" i="2"/>
  <c r="F83" i="2"/>
  <c r="G83" i="2"/>
  <c r="H83" i="2"/>
  <c r="I83" i="2"/>
  <c r="J83" i="2"/>
  <c r="K83" i="2"/>
  <c r="L83" i="2"/>
  <c r="M83" i="2"/>
  <c r="N83" i="2"/>
  <c r="O83" i="2"/>
  <c r="P83" i="2"/>
  <c r="Q83" i="2"/>
  <c r="R83" i="2"/>
  <c r="S83" i="2"/>
  <c r="T83" i="2"/>
  <c r="U83" i="2"/>
  <c r="V83" i="2"/>
  <c r="W83" i="2"/>
  <c r="X83" i="2"/>
  <c r="Y83" i="2"/>
  <c r="Z83" i="2"/>
  <c r="AA83" i="2"/>
  <c r="AB83" i="2"/>
  <c r="AC83" i="2"/>
  <c r="AD83" i="2"/>
  <c r="AE83" i="2"/>
  <c r="AF83" i="2"/>
  <c r="AG83" i="2"/>
  <c r="AH83" i="2"/>
  <c r="AI83" i="2"/>
  <c r="AJ83" i="2"/>
  <c r="AK83" i="2"/>
  <c r="AL83" i="2"/>
  <c r="AM83" i="2"/>
  <c r="AN83" i="2"/>
  <c r="AO83" i="2"/>
  <c r="AP83" i="2"/>
  <c r="AQ83" i="2"/>
  <c r="AR83" i="2"/>
  <c r="AS83" i="2"/>
  <c r="AT83" i="2"/>
  <c r="AU83" i="2"/>
  <c r="AV83" i="2"/>
  <c r="AW83" i="2"/>
  <c r="AX83" i="2"/>
  <c r="AY83" i="2"/>
  <c r="AZ83" i="2"/>
  <c r="BA83" i="2"/>
  <c r="BB83" i="2"/>
  <c r="BC83" i="2"/>
  <c r="BD83" i="2"/>
  <c r="BE83" i="2"/>
  <c r="BF83" i="2"/>
  <c r="BG83" i="2"/>
  <c r="BH83" i="2"/>
  <c r="BI83" i="2"/>
  <c r="BJ83" i="2"/>
  <c r="BK83" i="2"/>
  <c r="BL83" i="2"/>
  <c r="BM83" i="2"/>
  <c r="BN83" i="2"/>
  <c r="BO83" i="2"/>
  <c r="BP83" i="2"/>
  <c r="BQ83" i="2"/>
  <c r="BR83" i="2"/>
  <c r="BS83" i="2"/>
  <c r="BT83" i="2"/>
  <c r="BU83" i="2"/>
  <c r="BV83" i="2"/>
  <c r="BW83" i="2"/>
  <c r="BX83" i="2"/>
  <c r="BY83" i="2"/>
  <c r="BZ83" i="2"/>
  <c r="CA83" i="2"/>
  <c r="CB83" i="2"/>
  <c r="CC83" i="2"/>
  <c r="CD83" i="2"/>
  <c r="CE83" i="2"/>
  <c r="CF83" i="2"/>
  <c r="CG83" i="2"/>
  <c r="CH83" i="2"/>
  <c r="CI83" i="2"/>
  <c r="CJ83" i="2"/>
  <c r="CK83" i="2"/>
  <c r="CL83" i="2"/>
  <c r="CM83" i="2"/>
  <c r="CN83" i="2"/>
  <c r="CO83" i="2"/>
  <c r="CP83" i="2"/>
  <c r="CQ83" i="2"/>
  <c r="B84" i="2"/>
  <c r="C84" i="2"/>
  <c r="D84" i="2"/>
  <c r="E84" i="2"/>
  <c r="F84" i="2"/>
  <c r="G84" i="2"/>
  <c r="H84" i="2"/>
  <c r="I84" i="2"/>
  <c r="J84" i="2"/>
  <c r="K84" i="2"/>
  <c r="L84" i="2"/>
  <c r="M84" i="2"/>
  <c r="N84" i="2"/>
  <c r="O84" i="2"/>
  <c r="P84" i="2"/>
  <c r="Q84" i="2"/>
  <c r="R84" i="2"/>
  <c r="S84" i="2"/>
  <c r="T84" i="2"/>
  <c r="U84" i="2"/>
  <c r="V84" i="2"/>
  <c r="W84" i="2"/>
  <c r="X84" i="2"/>
  <c r="Y84" i="2"/>
  <c r="Z84" i="2"/>
  <c r="AA84" i="2"/>
  <c r="AB84" i="2"/>
  <c r="AC84" i="2"/>
  <c r="AD84" i="2"/>
  <c r="AE84" i="2"/>
  <c r="AF84" i="2"/>
  <c r="AG84" i="2"/>
  <c r="AH84" i="2"/>
  <c r="AI84" i="2"/>
  <c r="AJ84" i="2"/>
  <c r="AK84" i="2"/>
  <c r="AL84" i="2"/>
  <c r="AM84" i="2"/>
  <c r="AN84" i="2"/>
  <c r="AO84" i="2"/>
  <c r="AP84" i="2"/>
  <c r="AQ84" i="2"/>
  <c r="AR84" i="2"/>
  <c r="AS84" i="2"/>
  <c r="AT84" i="2"/>
  <c r="AU84" i="2"/>
  <c r="AV84" i="2"/>
  <c r="AW84" i="2"/>
  <c r="AX84" i="2"/>
  <c r="AY84" i="2"/>
  <c r="AZ84" i="2"/>
  <c r="BA84" i="2"/>
  <c r="BB84" i="2"/>
  <c r="BC84" i="2"/>
  <c r="BD84" i="2"/>
  <c r="BE84" i="2"/>
  <c r="BF84" i="2"/>
  <c r="BG84" i="2"/>
  <c r="BH84" i="2"/>
  <c r="BI84" i="2"/>
  <c r="BJ84" i="2"/>
  <c r="BK84" i="2"/>
  <c r="BL84" i="2"/>
  <c r="BM84" i="2"/>
  <c r="BN84" i="2"/>
  <c r="BO84" i="2"/>
  <c r="BP84" i="2"/>
  <c r="BQ84" i="2"/>
  <c r="BR84" i="2"/>
  <c r="BS84" i="2"/>
  <c r="BT84" i="2"/>
  <c r="BU84" i="2"/>
  <c r="BV84" i="2"/>
  <c r="BW84" i="2"/>
  <c r="BX84" i="2"/>
  <c r="BY84" i="2"/>
  <c r="BZ84" i="2"/>
  <c r="CA84" i="2"/>
  <c r="CB84" i="2"/>
  <c r="CC84" i="2"/>
  <c r="CD84" i="2"/>
  <c r="CE84" i="2"/>
  <c r="CF84" i="2"/>
  <c r="CG84" i="2"/>
  <c r="CH84" i="2"/>
  <c r="CI84" i="2"/>
  <c r="CJ84" i="2"/>
  <c r="CK84" i="2"/>
  <c r="CL84" i="2"/>
  <c r="CM84" i="2"/>
  <c r="CN84" i="2"/>
  <c r="CO84" i="2"/>
  <c r="CP84" i="2"/>
  <c r="CQ84" i="2"/>
  <c r="B85" i="2"/>
  <c r="C85" i="2"/>
  <c r="D85" i="2"/>
  <c r="E85" i="2"/>
  <c r="F85" i="2"/>
  <c r="G85" i="2"/>
  <c r="H85" i="2"/>
  <c r="I85" i="2"/>
  <c r="J85" i="2"/>
  <c r="K85" i="2"/>
  <c r="L85" i="2"/>
  <c r="M85" i="2"/>
  <c r="N85" i="2"/>
  <c r="O85" i="2"/>
  <c r="P85" i="2"/>
  <c r="Q85" i="2"/>
  <c r="R85" i="2"/>
  <c r="S85" i="2"/>
  <c r="T85" i="2"/>
  <c r="U85" i="2"/>
  <c r="V85" i="2"/>
  <c r="W85" i="2"/>
  <c r="X85" i="2"/>
  <c r="Y85" i="2"/>
  <c r="Z85" i="2"/>
  <c r="AA85" i="2"/>
  <c r="AB85" i="2"/>
  <c r="AC85" i="2"/>
  <c r="AD85" i="2"/>
  <c r="AE85" i="2"/>
  <c r="AF85" i="2"/>
  <c r="AG85" i="2"/>
  <c r="AH85" i="2"/>
  <c r="AI85" i="2"/>
  <c r="AJ85" i="2"/>
  <c r="AK85" i="2"/>
  <c r="AL85" i="2"/>
  <c r="AM85" i="2"/>
  <c r="AN85" i="2"/>
  <c r="AO85" i="2"/>
  <c r="AP85" i="2"/>
  <c r="AQ85" i="2"/>
  <c r="AR85" i="2"/>
  <c r="AS85" i="2"/>
  <c r="AT85" i="2"/>
  <c r="AU85" i="2"/>
  <c r="AV85" i="2"/>
  <c r="AW85" i="2"/>
  <c r="AX85" i="2"/>
  <c r="AY85" i="2"/>
  <c r="AZ85" i="2"/>
  <c r="BA85" i="2"/>
  <c r="BB85" i="2"/>
  <c r="BC85" i="2"/>
  <c r="BD85" i="2"/>
  <c r="BE85" i="2"/>
  <c r="BF85" i="2"/>
  <c r="BG85" i="2"/>
  <c r="BH85" i="2"/>
  <c r="BI85" i="2"/>
  <c r="BJ85" i="2"/>
  <c r="BK85" i="2"/>
  <c r="BL85" i="2"/>
  <c r="BM85" i="2"/>
  <c r="BN85" i="2"/>
  <c r="BO85" i="2"/>
  <c r="BP85" i="2"/>
  <c r="BQ85" i="2"/>
  <c r="BR85" i="2"/>
  <c r="BS85" i="2"/>
  <c r="BT85" i="2"/>
  <c r="BU85" i="2"/>
  <c r="BV85" i="2"/>
  <c r="BW85" i="2"/>
  <c r="BX85" i="2"/>
  <c r="BY85" i="2"/>
  <c r="BZ85" i="2"/>
  <c r="CA85" i="2"/>
  <c r="CB85" i="2"/>
  <c r="CC85" i="2"/>
  <c r="CD85" i="2"/>
  <c r="CE85" i="2"/>
  <c r="CF85" i="2"/>
  <c r="CG85" i="2"/>
  <c r="CH85" i="2"/>
  <c r="CI85" i="2"/>
  <c r="CJ85" i="2"/>
  <c r="CK85" i="2"/>
  <c r="CL85" i="2"/>
  <c r="CM85" i="2"/>
  <c r="CN85" i="2"/>
  <c r="CO85" i="2"/>
  <c r="CP85" i="2"/>
  <c r="CQ85" i="2"/>
  <c r="B86" i="2"/>
  <c r="C86" i="2"/>
  <c r="D86" i="2"/>
  <c r="E86" i="2"/>
  <c r="F86" i="2"/>
  <c r="G86" i="2"/>
  <c r="H86" i="2"/>
  <c r="I86" i="2"/>
  <c r="J86" i="2"/>
  <c r="K86" i="2"/>
  <c r="L86" i="2"/>
  <c r="M86" i="2"/>
  <c r="N86" i="2"/>
  <c r="O86" i="2"/>
  <c r="P86" i="2"/>
  <c r="Q86" i="2"/>
  <c r="R86" i="2"/>
  <c r="S86" i="2"/>
  <c r="T86" i="2"/>
  <c r="U86" i="2"/>
  <c r="V86" i="2"/>
  <c r="W86" i="2"/>
  <c r="X86" i="2"/>
  <c r="Y86" i="2"/>
  <c r="Z86" i="2"/>
  <c r="AA86" i="2"/>
  <c r="AB86" i="2"/>
  <c r="AC86" i="2"/>
  <c r="AD86" i="2"/>
  <c r="AE86" i="2"/>
  <c r="AF86" i="2"/>
  <c r="AG86" i="2"/>
  <c r="AH86" i="2"/>
  <c r="AI86" i="2"/>
  <c r="AJ86" i="2"/>
  <c r="AK86" i="2"/>
  <c r="AL86" i="2"/>
  <c r="AM86" i="2"/>
  <c r="AN86" i="2"/>
  <c r="AO86" i="2"/>
  <c r="AP86" i="2"/>
  <c r="AQ86" i="2"/>
  <c r="AR86" i="2"/>
  <c r="AS86" i="2"/>
  <c r="AT86" i="2"/>
  <c r="AU86" i="2"/>
  <c r="AV86" i="2"/>
  <c r="AW86" i="2"/>
  <c r="AX86" i="2"/>
  <c r="AY86" i="2"/>
  <c r="AZ86" i="2"/>
  <c r="BA86" i="2"/>
  <c r="BB86" i="2"/>
  <c r="BC86" i="2"/>
  <c r="BD86" i="2"/>
  <c r="BE86" i="2"/>
  <c r="BF86" i="2"/>
  <c r="BG86" i="2"/>
  <c r="BH86" i="2"/>
  <c r="BI86" i="2"/>
  <c r="BJ86" i="2"/>
  <c r="BK86" i="2"/>
  <c r="BL86" i="2"/>
  <c r="BM86" i="2"/>
  <c r="BN86" i="2"/>
  <c r="BO86" i="2"/>
  <c r="BP86" i="2"/>
  <c r="BQ86" i="2"/>
  <c r="BR86" i="2"/>
  <c r="BS86" i="2"/>
  <c r="BT86" i="2"/>
  <c r="BU86" i="2"/>
  <c r="BV86" i="2"/>
  <c r="BW86" i="2"/>
  <c r="BX86" i="2"/>
  <c r="BY86" i="2"/>
  <c r="BZ86" i="2"/>
  <c r="CA86" i="2"/>
  <c r="CB86" i="2"/>
  <c r="CC86" i="2"/>
  <c r="CD86" i="2"/>
  <c r="CE86" i="2"/>
  <c r="CF86" i="2"/>
  <c r="CG86" i="2"/>
  <c r="CH86" i="2"/>
  <c r="CI86" i="2"/>
  <c r="CJ86" i="2"/>
  <c r="CK86" i="2"/>
  <c r="CL86" i="2"/>
  <c r="CM86" i="2"/>
  <c r="CN86" i="2"/>
  <c r="CO86" i="2"/>
  <c r="CP86" i="2"/>
  <c r="CQ86" i="2"/>
  <c r="B87" i="2"/>
  <c r="C87" i="2"/>
  <c r="D87" i="2"/>
  <c r="E87" i="2"/>
  <c r="F87" i="2"/>
  <c r="G87" i="2"/>
  <c r="H87" i="2"/>
  <c r="I87" i="2"/>
  <c r="J87" i="2"/>
  <c r="K87" i="2"/>
  <c r="L87" i="2"/>
  <c r="M87" i="2"/>
  <c r="N87" i="2"/>
  <c r="O87" i="2"/>
  <c r="P87" i="2"/>
  <c r="Q87" i="2"/>
  <c r="R87" i="2"/>
  <c r="S87" i="2"/>
  <c r="T87" i="2"/>
  <c r="U87" i="2"/>
  <c r="V87" i="2"/>
  <c r="W87" i="2"/>
  <c r="X87" i="2"/>
  <c r="Y87" i="2"/>
  <c r="Z87" i="2"/>
  <c r="AA87" i="2"/>
  <c r="AB87" i="2"/>
  <c r="AC87" i="2"/>
  <c r="AD87" i="2"/>
  <c r="AE87" i="2"/>
  <c r="AF87" i="2"/>
  <c r="AG87" i="2"/>
  <c r="AH87" i="2"/>
  <c r="AI87" i="2"/>
  <c r="AJ87" i="2"/>
  <c r="AK87" i="2"/>
  <c r="AL87" i="2"/>
  <c r="AM87" i="2"/>
  <c r="AN87" i="2"/>
  <c r="AO87" i="2"/>
  <c r="AP87" i="2"/>
  <c r="AQ87" i="2"/>
  <c r="AR87" i="2"/>
  <c r="AS87" i="2"/>
  <c r="AT87" i="2"/>
  <c r="AU87" i="2"/>
  <c r="AV87" i="2"/>
  <c r="AW87" i="2"/>
  <c r="AX87" i="2"/>
  <c r="AY87" i="2"/>
  <c r="AZ87" i="2"/>
  <c r="BA87" i="2"/>
  <c r="BB87" i="2"/>
  <c r="BC87" i="2"/>
  <c r="BD87" i="2"/>
  <c r="BE87" i="2"/>
  <c r="BF87" i="2"/>
  <c r="BG87" i="2"/>
  <c r="BH87" i="2"/>
  <c r="BI87" i="2"/>
  <c r="BJ87" i="2"/>
  <c r="BK87" i="2"/>
  <c r="BL87" i="2"/>
  <c r="BM87" i="2"/>
  <c r="BN87" i="2"/>
  <c r="BO87" i="2"/>
  <c r="BP87" i="2"/>
  <c r="BQ87" i="2"/>
  <c r="BR87" i="2"/>
  <c r="BS87" i="2"/>
  <c r="BT87" i="2"/>
  <c r="BU87" i="2"/>
  <c r="BV87" i="2"/>
  <c r="BW87" i="2"/>
  <c r="BX87" i="2"/>
  <c r="BY87" i="2"/>
  <c r="BZ87" i="2"/>
  <c r="CA87" i="2"/>
  <c r="CB87" i="2"/>
  <c r="CC87" i="2"/>
  <c r="CD87" i="2"/>
  <c r="CE87" i="2"/>
  <c r="CF87" i="2"/>
  <c r="CG87" i="2"/>
  <c r="CH87" i="2"/>
  <c r="CI87" i="2"/>
  <c r="CJ87" i="2"/>
  <c r="CK87" i="2"/>
  <c r="CL87" i="2"/>
  <c r="CM87" i="2"/>
  <c r="CN87" i="2"/>
  <c r="CO87" i="2"/>
  <c r="CP87" i="2"/>
  <c r="CQ87" i="2"/>
  <c r="B88" i="2"/>
  <c r="C88" i="2"/>
  <c r="D88" i="2"/>
  <c r="E88" i="2"/>
  <c r="F88" i="2"/>
  <c r="G88" i="2"/>
  <c r="H88" i="2"/>
  <c r="I88" i="2"/>
  <c r="J88" i="2"/>
  <c r="K88" i="2"/>
  <c r="L88" i="2"/>
  <c r="M88" i="2"/>
  <c r="N88" i="2"/>
  <c r="O88" i="2"/>
  <c r="P88" i="2"/>
  <c r="Q88" i="2"/>
  <c r="R88" i="2"/>
  <c r="S88" i="2"/>
  <c r="T88" i="2"/>
  <c r="U88" i="2"/>
  <c r="V88" i="2"/>
  <c r="W88" i="2"/>
  <c r="X88" i="2"/>
  <c r="Y88" i="2"/>
  <c r="Z88" i="2"/>
  <c r="AA88" i="2"/>
  <c r="AB88" i="2"/>
  <c r="AC88" i="2"/>
  <c r="AD88" i="2"/>
  <c r="AE88" i="2"/>
  <c r="AF88" i="2"/>
  <c r="AG88" i="2"/>
  <c r="AH88" i="2"/>
  <c r="AI88" i="2"/>
  <c r="AJ88" i="2"/>
  <c r="AK88" i="2"/>
  <c r="AL88" i="2"/>
  <c r="AM88" i="2"/>
  <c r="AN88" i="2"/>
  <c r="AO88" i="2"/>
  <c r="AP88" i="2"/>
  <c r="AQ88" i="2"/>
  <c r="AR88" i="2"/>
  <c r="AS88" i="2"/>
  <c r="AT88" i="2"/>
  <c r="AU88" i="2"/>
  <c r="AV88" i="2"/>
  <c r="AW88" i="2"/>
  <c r="AX88" i="2"/>
  <c r="AY88" i="2"/>
  <c r="AZ88" i="2"/>
  <c r="BA88" i="2"/>
  <c r="BB88" i="2"/>
  <c r="BC88" i="2"/>
  <c r="BD88" i="2"/>
  <c r="BE88" i="2"/>
  <c r="BF88" i="2"/>
  <c r="BG88" i="2"/>
  <c r="BH88" i="2"/>
  <c r="BI88" i="2"/>
  <c r="BJ88" i="2"/>
  <c r="BK88" i="2"/>
  <c r="BL88" i="2"/>
  <c r="BM88" i="2"/>
  <c r="BN88" i="2"/>
  <c r="BO88" i="2"/>
  <c r="BP88" i="2"/>
  <c r="BQ88" i="2"/>
  <c r="BR88" i="2"/>
  <c r="BS88" i="2"/>
  <c r="BT88" i="2"/>
  <c r="BU88" i="2"/>
  <c r="BV88" i="2"/>
  <c r="BW88" i="2"/>
  <c r="BX88" i="2"/>
  <c r="BY88" i="2"/>
  <c r="BZ88" i="2"/>
  <c r="CA88" i="2"/>
  <c r="CB88" i="2"/>
  <c r="CC88" i="2"/>
  <c r="CD88" i="2"/>
  <c r="CE88" i="2"/>
  <c r="CF88" i="2"/>
  <c r="CG88" i="2"/>
  <c r="CH88" i="2"/>
  <c r="CI88" i="2"/>
  <c r="CJ88" i="2"/>
  <c r="CK88" i="2"/>
  <c r="CL88" i="2"/>
  <c r="CM88" i="2"/>
  <c r="CN88" i="2"/>
  <c r="CO88" i="2"/>
  <c r="CP88" i="2"/>
  <c r="CQ88" i="2"/>
  <c r="B89" i="2"/>
  <c r="C89" i="2"/>
  <c r="D89" i="2"/>
  <c r="E89" i="2"/>
  <c r="F89" i="2"/>
  <c r="G89" i="2"/>
  <c r="H89" i="2"/>
  <c r="I89" i="2"/>
  <c r="J89" i="2"/>
  <c r="K89" i="2"/>
  <c r="L89" i="2"/>
  <c r="M89" i="2"/>
  <c r="N89" i="2"/>
  <c r="O89" i="2"/>
  <c r="P89" i="2"/>
  <c r="Q89" i="2"/>
  <c r="R89" i="2"/>
  <c r="S89" i="2"/>
  <c r="T89" i="2"/>
  <c r="U89" i="2"/>
  <c r="V89" i="2"/>
  <c r="W89" i="2"/>
  <c r="X89" i="2"/>
  <c r="Y89" i="2"/>
  <c r="Z89" i="2"/>
  <c r="AA89" i="2"/>
  <c r="AB89" i="2"/>
  <c r="AC89" i="2"/>
  <c r="AD89" i="2"/>
  <c r="AE89" i="2"/>
  <c r="AF89" i="2"/>
  <c r="AG89" i="2"/>
  <c r="AH89" i="2"/>
  <c r="AI89" i="2"/>
  <c r="AJ89" i="2"/>
  <c r="AK89" i="2"/>
  <c r="AL89" i="2"/>
  <c r="AM89" i="2"/>
  <c r="AN89" i="2"/>
  <c r="AO89" i="2"/>
  <c r="AP89" i="2"/>
  <c r="AQ89" i="2"/>
  <c r="AR89" i="2"/>
  <c r="AS89" i="2"/>
  <c r="AT89" i="2"/>
  <c r="AU89" i="2"/>
  <c r="AV89" i="2"/>
  <c r="AW89" i="2"/>
  <c r="AX89" i="2"/>
  <c r="AY89" i="2"/>
  <c r="AZ89" i="2"/>
  <c r="BA89" i="2"/>
  <c r="BB89" i="2"/>
  <c r="BC89" i="2"/>
  <c r="BD89" i="2"/>
  <c r="BE89" i="2"/>
  <c r="BF89" i="2"/>
  <c r="BG89" i="2"/>
  <c r="BH89" i="2"/>
  <c r="BI89" i="2"/>
  <c r="BJ89" i="2"/>
  <c r="BK89" i="2"/>
  <c r="BL89" i="2"/>
  <c r="BM89" i="2"/>
  <c r="BN89" i="2"/>
  <c r="BO89" i="2"/>
  <c r="BP89" i="2"/>
  <c r="BQ89" i="2"/>
  <c r="BR89" i="2"/>
  <c r="BS89" i="2"/>
  <c r="BT89" i="2"/>
  <c r="BU89" i="2"/>
  <c r="BV89" i="2"/>
  <c r="BW89" i="2"/>
  <c r="BX89" i="2"/>
  <c r="BY89" i="2"/>
  <c r="BZ89" i="2"/>
  <c r="CA89" i="2"/>
  <c r="CB89" i="2"/>
  <c r="CC89" i="2"/>
  <c r="CD89" i="2"/>
  <c r="CE89" i="2"/>
  <c r="CF89" i="2"/>
  <c r="CG89" i="2"/>
  <c r="CH89" i="2"/>
  <c r="CI89" i="2"/>
  <c r="CJ89" i="2"/>
  <c r="CK89" i="2"/>
  <c r="CL89" i="2"/>
  <c r="CM89" i="2"/>
  <c r="CN89" i="2"/>
  <c r="CO89" i="2"/>
  <c r="CP89" i="2"/>
  <c r="CQ89" i="2"/>
  <c r="B90" i="2"/>
  <c r="C90" i="2"/>
  <c r="D90" i="2"/>
  <c r="E90" i="2"/>
  <c r="F90" i="2"/>
  <c r="G90" i="2"/>
  <c r="H90" i="2"/>
  <c r="I90" i="2"/>
  <c r="J90" i="2"/>
  <c r="K90" i="2"/>
  <c r="L90" i="2"/>
  <c r="M90" i="2"/>
  <c r="N90" i="2"/>
  <c r="O90" i="2"/>
  <c r="P90" i="2"/>
  <c r="Q90" i="2"/>
  <c r="R90" i="2"/>
  <c r="S90" i="2"/>
  <c r="T90" i="2"/>
  <c r="U90" i="2"/>
  <c r="V90" i="2"/>
  <c r="W90" i="2"/>
  <c r="X90" i="2"/>
  <c r="Y90" i="2"/>
  <c r="Z90" i="2"/>
  <c r="AA90" i="2"/>
  <c r="AB90" i="2"/>
  <c r="AC90" i="2"/>
  <c r="AD90" i="2"/>
  <c r="AE90" i="2"/>
  <c r="AF90" i="2"/>
  <c r="AG90" i="2"/>
  <c r="AH90" i="2"/>
  <c r="AI90" i="2"/>
  <c r="AJ90" i="2"/>
  <c r="AK90" i="2"/>
  <c r="AL90" i="2"/>
  <c r="AM90" i="2"/>
  <c r="AN90" i="2"/>
  <c r="AO90" i="2"/>
  <c r="AP90" i="2"/>
  <c r="AQ90" i="2"/>
  <c r="AR90" i="2"/>
  <c r="AS90" i="2"/>
  <c r="AT90" i="2"/>
  <c r="AU90" i="2"/>
  <c r="AV90" i="2"/>
  <c r="AW90" i="2"/>
  <c r="AX90" i="2"/>
  <c r="AY90" i="2"/>
  <c r="AZ90" i="2"/>
  <c r="BA90" i="2"/>
  <c r="BB90" i="2"/>
  <c r="BC90" i="2"/>
  <c r="BD90" i="2"/>
  <c r="BE90" i="2"/>
  <c r="BF90" i="2"/>
  <c r="BG90" i="2"/>
  <c r="BH90" i="2"/>
  <c r="BI90" i="2"/>
  <c r="BJ90" i="2"/>
  <c r="BK90" i="2"/>
  <c r="BL90" i="2"/>
  <c r="BM90" i="2"/>
  <c r="BN90" i="2"/>
  <c r="BO90" i="2"/>
  <c r="BP90" i="2"/>
  <c r="BQ90" i="2"/>
  <c r="BR90" i="2"/>
  <c r="BS90" i="2"/>
  <c r="BT90" i="2"/>
  <c r="BU90" i="2"/>
  <c r="BV90" i="2"/>
  <c r="BW90" i="2"/>
  <c r="BX90" i="2"/>
  <c r="BY90" i="2"/>
  <c r="BZ90" i="2"/>
  <c r="CA90" i="2"/>
  <c r="CB90" i="2"/>
  <c r="CC90" i="2"/>
  <c r="CD90" i="2"/>
  <c r="CE90" i="2"/>
  <c r="CF90" i="2"/>
  <c r="CG90" i="2"/>
  <c r="CH90" i="2"/>
  <c r="CI90" i="2"/>
  <c r="CJ90" i="2"/>
  <c r="CK90" i="2"/>
  <c r="CL90" i="2"/>
  <c r="CM90" i="2"/>
  <c r="CN90" i="2"/>
  <c r="CO90" i="2"/>
  <c r="CP90" i="2"/>
  <c r="CQ90" i="2"/>
  <c r="B91" i="2"/>
  <c r="C91" i="2"/>
  <c r="D91" i="2"/>
  <c r="E91" i="2"/>
  <c r="F91" i="2"/>
  <c r="G91" i="2"/>
  <c r="H91" i="2"/>
  <c r="I91" i="2"/>
  <c r="J91" i="2"/>
  <c r="K91" i="2"/>
  <c r="L91" i="2"/>
  <c r="M91" i="2"/>
  <c r="N91" i="2"/>
  <c r="O91" i="2"/>
  <c r="P91" i="2"/>
  <c r="Q91" i="2"/>
  <c r="R91" i="2"/>
  <c r="S91" i="2"/>
  <c r="T91" i="2"/>
  <c r="U91" i="2"/>
  <c r="V91" i="2"/>
  <c r="W91" i="2"/>
  <c r="X91" i="2"/>
  <c r="Y91" i="2"/>
  <c r="Z91" i="2"/>
  <c r="AA91" i="2"/>
  <c r="AB91" i="2"/>
  <c r="AC91" i="2"/>
  <c r="AD91" i="2"/>
  <c r="AE91" i="2"/>
  <c r="AF91" i="2"/>
  <c r="AG91" i="2"/>
  <c r="AH91" i="2"/>
  <c r="AI91" i="2"/>
  <c r="AJ91" i="2"/>
  <c r="AK91" i="2"/>
  <c r="AL91" i="2"/>
  <c r="AM91" i="2"/>
  <c r="AN91" i="2"/>
  <c r="AO91" i="2"/>
  <c r="AP91" i="2"/>
  <c r="AQ91" i="2"/>
  <c r="AR91" i="2"/>
  <c r="AS91" i="2"/>
  <c r="AT91" i="2"/>
  <c r="AU91" i="2"/>
  <c r="AV91" i="2"/>
  <c r="AW91" i="2"/>
  <c r="AX91" i="2"/>
  <c r="AY91" i="2"/>
  <c r="AZ91" i="2"/>
  <c r="BA91" i="2"/>
  <c r="BB91" i="2"/>
  <c r="BC91" i="2"/>
  <c r="BD91" i="2"/>
  <c r="BE91" i="2"/>
  <c r="BF91" i="2"/>
  <c r="BG91" i="2"/>
  <c r="BH91" i="2"/>
  <c r="BI91" i="2"/>
  <c r="BJ91" i="2"/>
  <c r="BK91" i="2"/>
  <c r="BL91" i="2"/>
  <c r="BM91" i="2"/>
  <c r="BN91" i="2"/>
  <c r="BO91" i="2"/>
  <c r="BP91" i="2"/>
  <c r="BQ91" i="2"/>
  <c r="BR91" i="2"/>
  <c r="BS91" i="2"/>
  <c r="BT91" i="2"/>
  <c r="BU91" i="2"/>
  <c r="BV91" i="2"/>
  <c r="BW91" i="2"/>
  <c r="BX91" i="2"/>
  <c r="BY91" i="2"/>
  <c r="BZ91" i="2"/>
  <c r="CA91" i="2"/>
  <c r="CB91" i="2"/>
  <c r="CC91" i="2"/>
  <c r="CD91" i="2"/>
  <c r="CE91" i="2"/>
  <c r="CF91" i="2"/>
  <c r="CG91" i="2"/>
  <c r="CH91" i="2"/>
  <c r="CI91" i="2"/>
  <c r="CJ91" i="2"/>
  <c r="CK91" i="2"/>
  <c r="CL91" i="2"/>
  <c r="CM91" i="2"/>
  <c r="CN91" i="2"/>
  <c r="CO91" i="2"/>
  <c r="CP91" i="2"/>
  <c r="CQ91" i="2"/>
  <c r="B92" i="2"/>
  <c r="C92" i="2"/>
  <c r="D92" i="2"/>
  <c r="E92" i="2"/>
  <c r="F92" i="2"/>
  <c r="G92" i="2"/>
  <c r="H92" i="2"/>
  <c r="I92" i="2"/>
  <c r="J92" i="2"/>
  <c r="K92" i="2"/>
  <c r="L92" i="2"/>
  <c r="M92" i="2"/>
  <c r="N92" i="2"/>
  <c r="O92" i="2"/>
  <c r="P92" i="2"/>
  <c r="Q92" i="2"/>
  <c r="R92" i="2"/>
  <c r="S92" i="2"/>
  <c r="T92" i="2"/>
  <c r="U92" i="2"/>
  <c r="V92" i="2"/>
  <c r="W92" i="2"/>
  <c r="X92" i="2"/>
  <c r="Y92" i="2"/>
  <c r="Z92" i="2"/>
  <c r="AA92" i="2"/>
  <c r="AB92" i="2"/>
  <c r="AC92" i="2"/>
  <c r="AD92" i="2"/>
  <c r="AE92" i="2"/>
  <c r="AF92" i="2"/>
  <c r="AG92" i="2"/>
  <c r="AH92" i="2"/>
  <c r="AI92" i="2"/>
  <c r="AJ92" i="2"/>
  <c r="AK92" i="2"/>
  <c r="AL92" i="2"/>
  <c r="AM92" i="2"/>
  <c r="AN92" i="2"/>
  <c r="AO92" i="2"/>
  <c r="AP92" i="2"/>
  <c r="AQ92" i="2"/>
  <c r="AR92" i="2"/>
  <c r="AS92" i="2"/>
  <c r="AT92" i="2"/>
  <c r="AU92" i="2"/>
  <c r="AV92" i="2"/>
  <c r="AW92" i="2"/>
  <c r="AX92" i="2"/>
  <c r="AY92" i="2"/>
  <c r="AZ92" i="2"/>
  <c r="BA92" i="2"/>
  <c r="BB92" i="2"/>
  <c r="BC92" i="2"/>
  <c r="BD92" i="2"/>
  <c r="BE92" i="2"/>
  <c r="BF92" i="2"/>
  <c r="BG92" i="2"/>
  <c r="BH92" i="2"/>
  <c r="BI92" i="2"/>
  <c r="BJ92" i="2"/>
  <c r="BK92" i="2"/>
  <c r="BL92" i="2"/>
  <c r="BM92" i="2"/>
  <c r="BN92" i="2"/>
  <c r="BO92" i="2"/>
  <c r="BP92" i="2"/>
  <c r="BQ92" i="2"/>
  <c r="BR92" i="2"/>
  <c r="BS92" i="2"/>
  <c r="BT92" i="2"/>
  <c r="BU92" i="2"/>
  <c r="BV92" i="2"/>
  <c r="BW92" i="2"/>
  <c r="BX92" i="2"/>
  <c r="BY92" i="2"/>
  <c r="BZ92" i="2"/>
  <c r="CA92" i="2"/>
  <c r="CB92" i="2"/>
  <c r="CC92" i="2"/>
  <c r="CD92" i="2"/>
  <c r="CE92" i="2"/>
  <c r="CF92" i="2"/>
  <c r="CG92" i="2"/>
  <c r="CH92" i="2"/>
  <c r="CI92" i="2"/>
  <c r="CJ92" i="2"/>
  <c r="CK92" i="2"/>
  <c r="CL92" i="2"/>
  <c r="CM92" i="2"/>
  <c r="CN92" i="2"/>
  <c r="CO92" i="2"/>
  <c r="CP92" i="2"/>
  <c r="CQ92" i="2"/>
  <c r="B93" i="2"/>
  <c r="C93" i="2"/>
  <c r="D93" i="2"/>
  <c r="E93" i="2"/>
  <c r="F93" i="2"/>
  <c r="G93" i="2"/>
  <c r="H93" i="2"/>
  <c r="I93" i="2"/>
  <c r="J93" i="2"/>
  <c r="K93" i="2"/>
  <c r="L93" i="2"/>
  <c r="M93" i="2"/>
  <c r="N93" i="2"/>
  <c r="O93" i="2"/>
  <c r="P93" i="2"/>
  <c r="Q93" i="2"/>
  <c r="R93" i="2"/>
  <c r="S93" i="2"/>
  <c r="T93" i="2"/>
  <c r="U93" i="2"/>
  <c r="V93" i="2"/>
  <c r="W93" i="2"/>
  <c r="X93" i="2"/>
  <c r="Y93" i="2"/>
  <c r="Z93" i="2"/>
  <c r="AA93" i="2"/>
  <c r="AB93" i="2"/>
  <c r="AC93" i="2"/>
  <c r="AD93" i="2"/>
  <c r="AE93" i="2"/>
  <c r="AF93" i="2"/>
  <c r="AG93" i="2"/>
  <c r="AH93" i="2"/>
  <c r="AI93" i="2"/>
  <c r="AJ93" i="2"/>
  <c r="AK93" i="2"/>
  <c r="AL93" i="2"/>
  <c r="AM93" i="2"/>
  <c r="AN93" i="2"/>
  <c r="AO93" i="2"/>
  <c r="AP93" i="2"/>
  <c r="AQ93" i="2"/>
  <c r="AR93" i="2"/>
  <c r="AS93" i="2"/>
  <c r="AT93" i="2"/>
  <c r="AU93" i="2"/>
  <c r="AV93" i="2"/>
  <c r="AW93" i="2"/>
  <c r="AX93" i="2"/>
  <c r="AY93" i="2"/>
  <c r="AZ93" i="2"/>
  <c r="BA93" i="2"/>
  <c r="BB93" i="2"/>
  <c r="BC93" i="2"/>
  <c r="BD93" i="2"/>
  <c r="BE93" i="2"/>
  <c r="BF93" i="2"/>
  <c r="BG93" i="2"/>
  <c r="BH93" i="2"/>
  <c r="BI93" i="2"/>
  <c r="BJ93" i="2"/>
  <c r="BK93" i="2"/>
  <c r="BL93" i="2"/>
  <c r="BM93" i="2"/>
  <c r="BN93" i="2"/>
  <c r="BO93" i="2"/>
  <c r="BP93" i="2"/>
  <c r="BQ93" i="2"/>
  <c r="BR93" i="2"/>
  <c r="BS93" i="2"/>
  <c r="BT93" i="2"/>
  <c r="BU93" i="2"/>
  <c r="BV93" i="2"/>
  <c r="BW93" i="2"/>
  <c r="BX93" i="2"/>
  <c r="BY93" i="2"/>
  <c r="BZ93" i="2"/>
  <c r="CA93" i="2"/>
  <c r="CB93" i="2"/>
  <c r="CC93" i="2"/>
  <c r="CD93" i="2"/>
  <c r="CE93" i="2"/>
  <c r="CF93" i="2"/>
  <c r="CG93" i="2"/>
  <c r="CH93" i="2"/>
  <c r="CI93" i="2"/>
  <c r="CJ93" i="2"/>
  <c r="CK93" i="2"/>
  <c r="CL93" i="2"/>
  <c r="CM93" i="2"/>
  <c r="CN93" i="2"/>
  <c r="CO93" i="2"/>
  <c r="CP93" i="2"/>
  <c r="CQ93" i="2"/>
  <c r="B94" i="2"/>
  <c r="C94" i="2"/>
  <c r="D94" i="2"/>
  <c r="E94" i="2"/>
  <c r="F94" i="2"/>
  <c r="G94" i="2"/>
  <c r="H94" i="2"/>
  <c r="I94" i="2"/>
  <c r="J94" i="2"/>
  <c r="K94" i="2"/>
  <c r="L94" i="2"/>
  <c r="M94" i="2"/>
  <c r="N94" i="2"/>
  <c r="O94" i="2"/>
  <c r="P94" i="2"/>
  <c r="Q94" i="2"/>
  <c r="R94" i="2"/>
  <c r="S94" i="2"/>
  <c r="T94" i="2"/>
  <c r="U94" i="2"/>
  <c r="V94" i="2"/>
  <c r="W94" i="2"/>
  <c r="X94" i="2"/>
  <c r="Y94" i="2"/>
  <c r="Z94" i="2"/>
  <c r="AA94" i="2"/>
  <c r="AB94" i="2"/>
  <c r="AC94" i="2"/>
  <c r="AD94" i="2"/>
  <c r="AE94" i="2"/>
  <c r="AF94" i="2"/>
  <c r="AG94" i="2"/>
  <c r="AH94" i="2"/>
  <c r="AI94" i="2"/>
  <c r="AJ94" i="2"/>
  <c r="AK94" i="2"/>
  <c r="AL94" i="2"/>
  <c r="AM94" i="2"/>
  <c r="AN94" i="2"/>
  <c r="AO94" i="2"/>
  <c r="AP94" i="2"/>
  <c r="AQ94" i="2"/>
  <c r="AR94" i="2"/>
  <c r="AS94" i="2"/>
  <c r="AT94" i="2"/>
  <c r="AU94" i="2"/>
  <c r="AV94" i="2"/>
  <c r="AW94" i="2"/>
  <c r="AX94" i="2"/>
  <c r="AY94" i="2"/>
  <c r="AZ94" i="2"/>
  <c r="BA94" i="2"/>
  <c r="BB94" i="2"/>
  <c r="BC94" i="2"/>
  <c r="BD94" i="2"/>
  <c r="BE94" i="2"/>
  <c r="BF94" i="2"/>
  <c r="BG94" i="2"/>
  <c r="BH94" i="2"/>
  <c r="BI94" i="2"/>
  <c r="BJ94" i="2"/>
  <c r="BK94" i="2"/>
  <c r="BL94" i="2"/>
  <c r="BM94" i="2"/>
  <c r="BN94" i="2"/>
  <c r="BO94" i="2"/>
  <c r="BP94" i="2"/>
  <c r="BQ94" i="2"/>
  <c r="BR94" i="2"/>
  <c r="BS94" i="2"/>
  <c r="BT94" i="2"/>
  <c r="BU94" i="2"/>
  <c r="BV94" i="2"/>
  <c r="BW94" i="2"/>
  <c r="BX94" i="2"/>
  <c r="BY94" i="2"/>
  <c r="BZ94" i="2"/>
  <c r="CA94" i="2"/>
  <c r="CB94" i="2"/>
  <c r="CC94" i="2"/>
  <c r="CD94" i="2"/>
  <c r="CE94" i="2"/>
  <c r="CF94" i="2"/>
  <c r="CG94" i="2"/>
  <c r="CH94" i="2"/>
  <c r="CI94" i="2"/>
  <c r="CJ94" i="2"/>
  <c r="CK94" i="2"/>
  <c r="CL94" i="2"/>
  <c r="CM94" i="2"/>
  <c r="CN94" i="2"/>
  <c r="CO94" i="2"/>
  <c r="CP94" i="2"/>
  <c r="CQ94" i="2"/>
  <c r="B95" i="2"/>
  <c r="C95" i="2"/>
  <c r="D95" i="2"/>
  <c r="E95" i="2"/>
  <c r="F95" i="2"/>
  <c r="G95" i="2"/>
  <c r="H95" i="2"/>
  <c r="I95" i="2"/>
  <c r="J95" i="2"/>
  <c r="K95" i="2"/>
  <c r="L95" i="2"/>
  <c r="M95" i="2"/>
  <c r="N95" i="2"/>
  <c r="O95" i="2"/>
  <c r="P95" i="2"/>
  <c r="Q95" i="2"/>
  <c r="R95" i="2"/>
  <c r="S95" i="2"/>
  <c r="T95" i="2"/>
  <c r="U95" i="2"/>
  <c r="V95" i="2"/>
  <c r="W95" i="2"/>
  <c r="X95" i="2"/>
  <c r="Y95" i="2"/>
  <c r="Z95" i="2"/>
  <c r="AA95" i="2"/>
  <c r="AB95" i="2"/>
  <c r="AC95" i="2"/>
  <c r="AD95" i="2"/>
  <c r="AE95" i="2"/>
  <c r="AF95" i="2"/>
  <c r="AG95" i="2"/>
  <c r="AH95" i="2"/>
  <c r="AI95" i="2"/>
  <c r="AJ95" i="2"/>
  <c r="AK95" i="2"/>
  <c r="AL95" i="2"/>
  <c r="AM95" i="2"/>
  <c r="AN95" i="2"/>
  <c r="AO95" i="2"/>
  <c r="AP95" i="2"/>
  <c r="AQ95" i="2"/>
  <c r="AR95" i="2"/>
  <c r="AS95" i="2"/>
  <c r="AT95" i="2"/>
  <c r="AU95" i="2"/>
  <c r="AV95" i="2"/>
  <c r="AW95" i="2"/>
  <c r="AX95" i="2"/>
  <c r="AY95" i="2"/>
  <c r="AZ95" i="2"/>
  <c r="BA95" i="2"/>
  <c r="BB95" i="2"/>
  <c r="BC95" i="2"/>
  <c r="BD95" i="2"/>
  <c r="BE95" i="2"/>
  <c r="BF95" i="2"/>
  <c r="BG95" i="2"/>
  <c r="BH95" i="2"/>
  <c r="BI95" i="2"/>
  <c r="BJ95" i="2"/>
  <c r="BK95" i="2"/>
  <c r="BL95" i="2"/>
  <c r="BM95" i="2"/>
  <c r="BN95" i="2"/>
  <c r="BO95" i="2"/>
  <c r="BP95" i="2"/>
  <c r="BQ95" i="2"/>
  <c r="BR95" i="2"/>
  <c r="BS95" i="2"/>
  <c r="BT95" i="2"/>
  <c r="BU95" i="2"/>
  <c r="BV95" i="2"/>
  <c r="BW95" i="2"/>
  <c r="BX95" i="2"/>
  <c r="BY95" i="2"/>
  <c r="BZ95" i="2"/>
  <c r="CA95" i="2"/>
  <c r="CB95" i="2"/>
  <c r="CC95" i="2"/>
  <c r="CD95" i="2"/>
  <c r="CE95" i="2"/>
  <c r="CF95" i="2"/>
  <c r="CG95" i="2"/>
  <c r="CH95" i="2"/>
  <c r="CI95" i="2"/>
  <c r="CJ95" i="2"/>
  <c r="CK95" i="2"/>
  <c r="CL95" i="2"/>
  <c r="CM95" i="2"/>
  <c r="CN95" i="2"/>
  <c r="CO95" i="2"/>
  <c r="CP95" i="2"/>
  <c r="CQ95" i="2"/>
  <c r="B96" i="2"/>
  <c r="C96" i="2"/>
  <c r="D96" i="2"/>
  <c r="E96" i="2"/>
  <c r="F96" i="2"/>
  <c r="G96" i="2"/>
  <c r="H96" i="2"/>
  <c r="I96" i="2"/>
  <c r="J96" i="2"/>
  <c r="K96" i="2"/>
  <c r="L96" i="2"/>
  <c r="M96" i="2"/>
  <c r="N96" i="2"/>
  <c r="O96" i="2"/>
  <c r="P96" i="2"/>
  <c r="Q96" i="2"/>
  <c r="R96" i="2"/>
  <c r="S96" i="2"/>
  <c r="T96" i="2"/>
  <c r="U96" i="2"/>
  <c r="V96" i="2"/>
  <c r="W96" i="2"/>
  <c r="X96" i="2"/>
  <c r="Y96" i="2"/>
  <c r="Z96" i="2"/>
  <c r="AA96" i="2"/>
  <c r="AB96" i="2"/>
  <c r="AC96" i="2"/>
  <c r="AD96" i="2"/>
  <c r="AE96" i="2"/>
  <c r="AF96" i="2"/>
  <c r="AG96" i="2"/>
  <c r="AH96" i="2"/>
  <c r="AI96" i="2"/>
  <c r="AJ96" i="2"/>
  <c r="AK96" i="2"/>
  <c r="AL96" i="2"/>
  <c r="AM96" i="2"/>
  <c r="AN96" i="2"/>
  <c r="AO96" i="2"/>
  <c r="AP96" i="2"/>
  <c r="AQ96" i="2"/>
  <c r="AR96" i="2"/>
  <c r="AS96" i="2"/>
  <c r="AT96" i="2"/>
  <c r="AU96" i="2"/>
  <c r="AV96" i="2"/>
  <c r="AW96" i="2"/>
  <c r="AX96" i="2"/>
  <c r="AY96" i="2"/>
  <c r="AZ96" i="2"/>
  <c r="BA96" i="2"/>
  <c r="BB96" i="2"/>
  <c r="BC96" i="2"/>
  <c r="BD96" i="2"/>
  <c r="BE96" i="2"/>
  <c r="BF96" i="2"/>
  <c r="BG96" i="2"/>
  <c r="BH96" i="2"/>
  <c r="BI96" i="2"/>
  <c r="BJ96" i="2"/>
  <c r="BK96" i="2"/>
  <c r="BL96" i="2"/>
  <c r="BM96" i="2"/>
  <c r="BN96" i="2"/>
  <c r="BO96" i="2"/>
  <c r="BP96" i="2"/>
  <c r="BQ96" i="2"/>
  <c r="BR96" i="2"/>
  <c r="BS96" i="2"/>
  <c r="BT96" i="2"/>
  <c r="BU96" i="2"/>
  <c r="BV96" i="2"/>
  <c r="BW96" i="2"/>
  <c r="BX96" i="2"/>
  <c r="BY96" i="2"/>
  <c r="BZ96" i="2"/>
  <c r="CA96" i="2"/>
  <c r="CB96" i="2"/>
  <c r="CC96" i="2"/>
  <c r="CD96" i="2"/>
  <c r="CE96" i="2"/>
  <c r="CF96" i="2"/>
  <c r="CG96" i="2"/>
  <c r="CH96" i="2"/>
  <c r="CI96" i="2"/>
  <c r="CJ96" i="2"/>
  <c r="CK96" i="2"/>
  <c r="CL96" i="2"/>
  <c r="CM96" i="2"/>
  <c r="CN96" i="2"/>
  <c r="CO96" i="2"/>
  <c r="CP96" i="2"/>
  <c r="CQ96" i="2"/>
  <c r="B97" i="2"/>
  <c r="C97" i="2"/>
  <c r="D97" i="2"/>
  <c r="E97" i="2"/>
  <c r="F97" i="2"/>
  <c r="G97" i="2"/>
  <c r="H97" i="2"/>
  <c r="I97" i="2"/>
  <c r="J97" i="2"/>
  <c r="K97" i="2"/>
  <c r="L97" i="2"/>
  <c r="M97" i="2"/>
  <c r="N97" i="2"/>
  <c r="O97" i="2"/>
  <c r="P97" i="2"/>
  <c r="Q97" i="2"/>
  <c r="R97" i="2"/>
  <c r="S97" i="2"/>
  <c r="T97" i="2"/>
  <c r="U97" i="2"/>
  <c r="V97" i="2"/>
  <c r="W97" i="2"/>
  <c r="X97" i="2"/>
  <c r="Y97" i="2"/>
  <c r="Z97" i="2"/>
  <c r="AA97" i="2"/>
  <c r="AB97" i="2"/>
  <c r="AC97" i="2"/>
  <c r="AD97" i="2"/>
  <c r="AE97" i="2"/>
  <c r="AF97" i="2"/>
  <c r="AG97" i="2"/>
  <c r="AH97" i="2"/>
  <c r="AI97" i="2"/>
  <c r="AJ97" i="2"/>
  <c r="AK97" i="2"/>
  <c r="AL97" i="2"/>
  <c r="AM97" i="2"/>
  <c r="AN97" i="2"/>
  <c r="AO97" i="2"/>
  <c r="AP97" i="2"/>
  <c r="AQ97" i="2"/>
  <c r="AR97" i="2"/>
  <c r="AS97" i="2"/>
  <c r="AT97" i="2"/>
  <c r="AU97" i="2"/>
  <c r="AV97" i="2"/>
  <c r="AW97" i="2"/>
  <c r="AX97" i="2"/>
  <c r="AY97" i="2"/>
  <c r="AZ97" i="2"/>
  <c r="BA97" i="2"/>
  <c r="BB97" i="2"/>
  <c r="BC97" i="2"/>
  <c r="BD97" i="2"/>
  <c r="BE97" i="2"/>
  <c r="BF97" i="2"/>
  <c r="BG97" i="2"/>
  <c r="BH97" i="2"/>
  <c r="BI97" i="2"/>
  <c r="BJ97" i="2"/>
  <c r="BK97" i="2"/>
  <c r="BL97" i="2"/>
  <c r="BM97" i="2"/>
  <c r="BN97" i="2"/>
  <c r="BO97" i="2"/>
  <c r="BP97" i="2"/>
  <c r="BQ97" i="2"/>
  <c r="BR97" i="2"/>
  <c r="BS97" i="2"/>
  <c r="BT97" i="2"/>
  <c r="BU97" i="2"/>
  <c r="BV97" i="2"/>
  <c r="BW97" i="2"/>
  <c r="BX97" i="2"/>
  <c r="BY97" i="2"/>
  <c r="BZ97" i="2"/>
  <c r="CA97" i="2"/>
  <c r="CB97" i="2"/>
  <c r="CC97" i="2"/>
  <c r="CD97" i="2"/>
  <c r="CE97" i="2"/>
  <c r="CF97" i="2"/>
  <c r="CG97" i="2"/>
  <c r="CH97" i="2"/>
  <c r="CI97" i="2"/>
  <c r="CJ97" i="2"/>
  <c r="CK97" i="2"/>
  <c r="CL97" i="2"/>
  <c r="CM97" i="2"/>
  <c r="CN97" i="2"/>
  <c r="CO97" i="2"/>
  <c r="CP97" i="2"/>
  <c r="CQ97" i="2"/>
  <c r="B98" i="2"/>
  <c r="C98" i="2"/>
  <c r="D98" i="2"/>
  <c r="E98" i="2"/>
  <c r="F98" i="2"/>
  <c r="G98" i="2"/>
  <c r="H98" i="2"/>
  <c r="I98" i="2"/>
  <c r="J98" i="2"/>
  <c r="K98" i="2"/>
  <c r="L98" i="2"/>
  <c r="M98" i="2"/>
  <c r="N98" i="2"/>
  <c r="O98" i="2"/>
  <c r="P98" i="2"/>
  <c r="Q98" i="2"/>
  <c r="R98" i="2"/>
  <c r="S98" i="2"/>
  <c r="T98" i="2"/>
  <c r="U98" i="2"/>
  <c r="V98" i="2"/>
  <c r="W98" i="2"/>
  <c r="X98" i="2"/>
  <c r="Y98" i="2"/>
  <c r="Z98" i="2"/>
  <c r="AA98" i="2"/>
  <c r="AB98" i="2"/>
  <c r="AC98" i="2"/>
  <c r="AD98" i="2"/>
  <c r="AE98" i="2"/>
  <c r="AF98" i="2"/>
  <c r="AG98" i="2"/>
  <c r="AH98" i="2"/>
  <c r="AI98" i="2"/>
  <c r="AJ98" i="2"/>
  <c r="AK98" i="2"/>
  <c r="AL98" i="2"/>
  <c r="AM98" i="2"/>
  <c r="AN98" i="2"/>
  <c r="AO98" i="2"/>
  <c r="AP98" i="2"/>
  <c r="AQ98" i="2"/>
  <c r="AR98" i="2"/>
  <c r="AS98" i="2"/>
  <c r="AT98" i="2"/>
  <c r="AU98" i="2"/>
  <c r="AV98" i="2"/>
  <c r="AW98" i="2"/>
  <c r="AX98" i="2"/>
  <c r="AY98" i="2"/>
  <c r="AZ98" i="2"/>
  <c r="BA98" i="2"/>
  <c r="BB98" i="2"/>
  <c r="BC98" i="2"/>
  <c r="BD98" i="2"/>
  <c r="BE98" i="2"/>
  <c r="BF98" i="2"/>
  <c r="BG98" i="2"/>
  <c r="BH98" i="2"/>
  <c r="BI98" i="2"/>
  <c r="BJ98" i="2"/>
  <c r="BK98" i="2"/>
  <c r="BL98" i="2"/>
  <c r="BM98" i="2"/>
  <c r="BN98" i="2"/>
  <c r="BO98" i="2"/>
  <c r="BP98" i="2"/>
  <c r="BQ98" i="2"/>
  <c r="BR98" i="2"/>
  <c r="BS98" i="2"/>
  <c r="BT98" i="2"/>
  <c r="BU98" i="2"/>
  <c r="BV98" i="2"/>
  <c r="BW98" i="2"/>
  <c r="BX98" i="2"/>
  <c r="BY98" i="2"/>
  <c r="BZ98" i="2"/>
  <c r="CA98" i="2"/>
  <c r="CB98" i="2"/>
  <c r="CC98" i="2"/>
  <c r="CD98" i="2"/>
  <c r="CE98" i="2"/>
  <c r="CF98" i="2"/>
  <c r="CG98" i="2"/>
  <c r="CH98" i="2"/>
  <c r="CI98" i="2"/>
  <c r="CJ98" i="2"/>
  <c r="CK98" i="2"/>
  <c r="CL98" i="2"/>
  <c r="CM98" i="2"/>
  <c r="CN98" i="2"/>
  <c r="CO98" i="2"/>
  <c r="CP98" i="2"/>
  <c r="CQ98" i="2"/>
  <c r="B99" i="2"/>
  <c r="C99" i="2"/>
  <c r="D99" i="2"/>
  <c r="E99" i="2"/>
  <c r="F99" i="2"/>
  <c r="G99" i="2"/>
  <c r="H99" i="2"/>
  <c r="I99" i="2"/>
  <c r="J99" i="2"/>
  <c r="K99" i="2"/>
  <c r="L99" i="2"/>
  <c r="M99" i="2"/>
  <c r="N99" i="2"/>
  <c r="O99" i="2"/>
  <c r="P99" i="2"/>
  <c r="Q99" i="2"/>
  <c r="R99" i="2"/>
  <c r="S99" i="2"/>
  <c r="T99" i="2"/>
  <c r="U99" i="2"/>
  <c r="V99" i="2"/>
  <c r="W99" i="2"/>
  <c r="X99" i="2"/>
  <c r="Y99" i="2"/>
  <c r="Z99" i="2"/>
  <c r="AA99" i="2"/>
  <c r="AB99" i="2"/>
  <c r="AC99" i="2"/>
  <c r="AD99" i="2"/>
  <c r="AE99" i="2"/>
  <c r="AF99" i="2"/>
  <c r="AG99" i="2"/>
  <c r="AH99" i="2"/>
  <c r="AI99" i="2"/>
  <c r="AJ99" i="2"/>
  <c r="AK99" i="2"/>
  <c r="AL99" i="2"/>
  <c r="AM99" i="2"/>
  <c r="AN99" i="2"/>
  <c r="AO99" i="2"/>
  <c r="AP99" i="2"/>
  <c r="AQ99" i="2"/>
  <c r="AR99" i="2"/>
  <c r="AS99" i="2"/>
  <c r="AT99" i="2"/>
  <c r="AU99" i="2"/>
  <c r="AV99" i="2"/>
  <c r="AW99" i="2"/>
  <c r="AX99" i="2"/>
  <c r="AY99" i="2"/>
  <c r="AZ99" i="2"/>
  <c r="BA99" i="2"/>
  <c r="BB99" i="2"/>
  <c r="BC99" i="2"/>
  <c r="BD99" i="2"/>
  <c r="BE99" i="2"/>
  <c r="BF99" i="2"/>
  <c r="BG99" i="2"/>
  <c r="BH99" i="2"/>
  <c r="BI99" i="2"/>
  <c r="BJ99" i="2"/>
  <c r="BK99" i="2"/>
  <c r="BL99" i="2"/>
  <c r="BM99" i="2"/>
  <c r="BN99" i="2"/>
  <c r="BO99" i="2"/>
  <c r="BP99" i="2"/>
  <c r="BQ99" i="2"/>
  <c r="BR99" i="2"/>
  <c r="BS99" i="2"/>
  <c r="BT99" i="2"/>
  <c r="BU99" i="2"/>
  <c r="BV99" i="2"/>
  <c r="BW99" i="2"/>
  <c r="BX99" i="2"/>
  <c r="BY99" i="2"/>
  <c r="BZ99" i="2"/>
  <c r="CA99" i="2"/>
  <c r="CB99" i="2"/>
  <c r="CC99" i="2"/>
  <c r="CD99" i="2"/>
  <c r="CE99" i="2"/>
  <c r="CF99" i="2"/>
  <c r="CG99" i="2"/>
  <c r="CH99" i="2"/>
  <c r="CI99" i="2"/>
  <c r="CJ99" i="2"/>
  <c r="CK99" i="2"/>
  <c r="CL99" i="2"/>
  <c r="CM99" i="2"/>
  <c r="CN99" i="2"/>
  <c r="CO99" i="2"/>
  <c r="CP99" i="2"/>
  <c r="CQ99" i="2"/>
  <c r="B100" i="2"/>
  <c r="C100" i="2"/>
  <c r="D100" i="2"/>
  <c r="E100" i="2"/>
  <c r="F100" i="2"/>
  <c r="G100" i="2"/>
  <c r="H100" i="2"/>
  <c r="I100" i="2"/>
  <c r="J100" i="2"/>
  <c r="K100" i="2"/>
  <c r="L100" i="2"/>
  <c r="M100" i="2"/>
  <c r="N100" i="2"/>
  <c r="O100" i="2"/>
  <c r="P100" i="2"/>
  <c r="Q100" i="2"/>
  <c r="R100" i="2"/>
  <c r="S100" i="2"/>
  <c r="T100" i="2"/>
  <c r="U100" i="2"/>
  <c r="V100" i="2"/>
  <c r="W100" i="2"/>
  <c r="X100" i="2"/>
  <c r="Y100" i="2"/>
  <c r="Z100" i="2"/>
  <c r="AA100" i="2"/>
  <c r="AB100" i="2"/>
  <c r="AC100" i="2"/>
  <c r="AD100" i="2"/>
  <c r="AE100" i="2"/>
  <c r="AF100" i="2"/>
  <c r="AG100" i="2"/>
  <c r="AH100" i="2"/>
  <c r="AI100" i="2"/>
  <c r="AJ100" i="2"/>
  <c r="AK100" i="2"/>
  <c r="AL100" i="2"/>
  <c r="AM100" i="2"/>
  <c r="AN100" i="2"/>
  <c r="AO100" i="2"/>
  <c r="AP100" i="2"/>
  <c r="AQ100" i="2"/>
  <c r="AR100" i="2"/>
  <c r="AS100" i="2"/>
  <c r="AT100" i="2"/>
  <c r="AU100" i="2"/>
  <c r="AV100" i="2"/>
  <c r="AW100" i="2"/>
  <c r="AX100" i="2"/>
  <c r="AY100" i="2"/>
  <c r="AZ100" i="2"/>
  <c r="BA100" i="2"/>
  <c r="BB100" i="2"/>
  <c r="BC100" i="2"/>
  <c r="BD100" i="2"/>
  <c r="BE100" i="2"/>
  <c r="BF100" i="2"/>
  <c r="BG100" i="2"/>
  <c r="BH100" i="2"/>
  <c r="BI100" i="2"/>
  <c r="BJ100" i="2"/>
  <c r="BK100" i="2"/>
  <c r="BL100" i="2"/>
  <c r="BM100" i="2"/>
  <c r="BN100" i="2"/>
  <c r="BO100" i="2"/>
  <c r="BP100" i="2"/>
  <c r="BQ100" i="2"/>
  <c r="BR100" i="2"/>
  <c r="BS100" i="2"/>
  <c r="BT100" i="2"/>
  <c r="BU100" i="2"/>
  <c r="BV100" i="2"/>
  <c r="BW100" i="2"/>
  <c r="BX100" i="2"/>
  <c r="BY100" i="2"/>
  <c r="BZ100" i="2"/>
  <c r="CA100" i="2"/>
  <c r="CB100" i="2"/>
  <c r="CC100" i="2"/>
  <c r="CD100" i="2"/>
  <c r="CE100" i="2"/>
  <c r="CF100" i="2"/>
  <c r="CG100" i="2"/>
  <c r="CH100" i="2"/>
  <c r="CI100" i="2"/>
  <c r="CJ100" i="2"/>
  <c r="CK100" i="2"/>
  <c r="CL100" i="2"/>
  <c r="CM100" i="2"/>
  <c r="CN100" i="2"/>
  <c r="CO100" i="2"/>
  <c r="CP100" i="2"/>
  <c r="CQ100" i="2"/>
  <c r="B101" i="2"/>
  <c r="C101" i="2"/>
  <c r="D101" i="2"/>
  <c r="E101" i="2"/>
  <c r="F101" i="2"/>
  <c r="G101" i="2"/>
  <c r="H101" i="2"/>
  <c r="I101" i="2"/>
  <c r="J101" i="2"/>
  <c r="K101" i="2"/>
  <c r="L101" i="2"/>
  <c r="M101" i="2"/>
  <c r="N101" i="2"/>
  <c r="O101" i="2"/>
  <c r="P101" i="2"/>
  <c r="Q101" i="2"/>
  <c r="R101" i="2"/>
  <c r="S101" i="2"/>
  <c r="T101" i="2"/>
  <c r="U101" i="2"/>
  <c r="V101" i="2"/>
  <c r="W101" i="2"/>
  <c r="X101" i="2"/>
  <c r="Y101" i="2"/>
  <c r="Z101" i="2"/>
  <c r="AA101" i="2"/>
  <c r="AB101" i="2"/>
  <c r="AC101" i="2"/>
  <c r="AD101" i="2"/>
  <c r="AE101" i="2"/>
  <c r="AF101" i="2"/>
  <c r="AG101" i="2"/>
  <c r="AH101" i="2"/>
  <c r="AI101" i="2"/>
  <c r="AJ101" i="2"/>
  <c r="AK101" i="2"/>
  <c r="AL101" i="2"/>
  <c r="AM101" i="2"/>
  <c r="AN101" i="2"/>
  <c r="AO101" i="2"/>
  <c r="AP101" i="2"/>
  <c r="AQ101" i="2"/>
  <c r="AR101" i="2"/>
  <c r="AS101" i="2"/>
  <c r="AT101" i="2"/>
  <c r="AU101" i="2"/>
  <c r="AV101" i="2"/>
  <c r="AW101" i="2"/>
  <c r="AX101" i="2"/>
  <c r="AY101" i="2"/>
  <c r="AZ101" i="2"/>
  <c r="BA101" i="2"/>
  <c r="BB101" i="2"/>
  <c r="BC101" i="2"/>
  <c r="BD101" i="2"/>
  <c r="BE101" i="2"/>
  <c r="BF101" i="2"/>
  <c r="BG101" i="2"/>
  <c r="BH101" i="2"/>
  <c r="BI101" i="2"/>
  <c r="BJ101" i="2"/>
  <c r="BK101" i="2"/>
  <c r="BL101" i="2"/>
  <c r="BM101" i="2"/>
  <c r="BN101" i="2"/>
  <c r="BO101" i="2"/>
  <c r="BP101" i="2"/>
  <c r="BQ101" i="2"/>
  <c r="BR101" i="2"/>
  <c r="BS101" i="2"/>
  <c r="BT101" i="2"/>
  <c r="BU101" i="2"/>
  <c r="BV101" i="2"/>
  <c r="BW101" i="2"/>
  <c r="BX101" i="2"/>
  <c r="BY101" i="2"/>
  <c r="BZ101" i="2"/>
  <c r="CA101" i="2"/>
  <c r="CB101" i="2"/>
  <c r="CC101" i="2"/>
  <c r="CD101" i="2"/>
  <c r="CE101" i="2"/>
  <c r="CF101" i="2"/>
  <c r="CG101" i="2"/>
  <c r="CH101" i="2"/>
  <c r="CI101" i="2"/>
  <c r="CJ101" i="2"/>
  <c r="CK101" i="2"/>
  <c r="CL101" i="2"/>
  <c r="CM101" i="2"/>
  <c r="CN101" i="2"/>
  <c r="CO101" i="2"/>
  <c r="CP101" i="2"/>
  <c r="CQ101" i="2"/>
  <c r="B102" i="2"/>
  <c r="C102" i="2"/>
  <c r="D102" i="2"/>
  <c r="E102" i="2"/>
  <c r="F102" i="2"/>
  <c r="G102" i="2"/>
  <c r="H102" i="2"/>
  <c r="I102" i="2"/>
  <c r="J102" i="2"/>
  <c r="K102" i="2"/>
  <c r="L102" i="2"/>
  <c r="M102" i="2"/>
  <c r="N102" i="2"/>
  <c r="O102" i="2"/>
  <c r="P102" i="2"/>
  <c r="Q102" i="2"/>
  <c r="R102" i="2"/>
  <c r="S102" i="2"/>
  <c r="T102" i="2"/>
  <c r="U102" i="2"/>
  <c r="V102" i="2"/>
  <c r="W102" i="2"/>
  <c r="X102" i="2"/>
  <c r="Y102" i="2"/>
  <c r="Z102" i="2"/>
  <c r="AA102" i="2"/>
  <c r="AB102" i="2"/>
  <c r="AC102" i="2"/>
  <c r="AD102" i="2"/>
  <c r="AE102" i="2"/>
  <c r="AF102" i="2"/>
  <c r="AG102" i="2"/>
  <c r="AH102" i="2"/>
  <c r="AI102" i="2"/>
  <c r="AJ102" i="2"/>
  <c r="AK102" i="2"/>
  <c r="AL102" i="2"/>
  <c r="AM102" i="2"/>
  <c r="AN102" i="2"/>
  <c r="AO102" i="2"/>
  <c r="AP102" i="2"/>
  <c r="AQ102" i="2"/>
  <c r="AR102" i="2"/>
  <c r="AS102" i="2"/>
  <c r="AT102" i="2"/>
  <c r="AU102" i="2"/>
  <c r="AV102" i="2"/>
  <c r="AW102" i="2"/>
  <c r="AX102" i="2"/>
  <c r="AY102" i="2"/>
  <c r="AZ102" i="2"/>
  <c r="BA102" i="2"/>
  <c r="BB102" i="2"/>
  <c r="BC102" i="2"/>
  <c r="BD102" i="2"/>
  <c r="BE102" i="2"/>
  <c r="BF102" i="2"/>
  <c r="BG102" i="2"/>
  <c r="BH102" i="2"/>
  <c r="BI102" i="2"/>
  <c r="BJ102" i="2"/>
  <c r="BK102" i="2"/>
  <c r="BL102" i="2"/>
  <c r="BM102" i="2"/>
  <c r="BN102" i="2"/>
  <c r="BO102" i="2"/>
  <c r="BP102" i="2"/>
  <c r="BQ102" i="2"/>
  <c r="BR102" i="2"/>
  <c r="BS102" i="2"/>
  <c r="BT102" i="2"/>
  <c r="BU102" i="2"/>
  <c r="BV102" i="2"/>
  <c r="BW102" i="2"/>
  <c r="BX102" i="2"/>
  <c r="BY102" i="2"/>
  <c r="BZ102" i="2"/>
  <c r="CA102" i="2"/>
  <c r="CB102" i="2"/>
  <c r="CC102" i="2"/>
  <c r="CD102" i="2"/>
  <c r="CE102" i="2"/>
  <c r="CF102" i="2"/>
  <c r="CG102" i="2"/>
  <c r="CH102" i="2"/>
  <c r="CI102" i="2"/>
  <c r="CJ102" i="2"/>
  <c r="CK102" i="2"/>
  <c r="CL102" i="2"/>
  <c r="CM102" i="2"/>
  <c r="CN102" i="2"/>
  <c r="CO102" i="2"/>
  <c r="CP102" i="2"/>
  <c r="CQ102" i="2"/>
  <c r="B103" i="2"/>
  <c r="C103" i="2"/>
  <c r="D103" i="2"/>
  <c r="E103" i="2"/>
  <c r="F103" i="2"/>
  <c r="G103" i="2"/>
  <c r="H103" i="2"/>
  <c r="I103" i="2"/>
  <c r="J103" i="2"/>
  <c r="K103" i="2"/>
  <c r="L103" i="2"/>
  <c r="M103" i="2"/>
  <c r="N103" i="2"/>
  <c r="O103" i="2"/>
  <c r="P103" i="2"/>
  <c r="Q103" i="2"/>
  <c r="R103" i="2"/>
  <c r="S103" i="2"/>
  <c r="T103" i="2"/>
  <c r="U103" i="2"/>
  <c r="V103" i="2"/>
  <c r="W103" i="2"/>
  <c r="X103" i="2"/>
  <c r="Y103" i="2"/>
  <c r="Z103" i="2"/>
  <c r="AA103" i="2"/>
  <c r="AB103" i="2"/>
  <c r="AC103" i="2"/>
  <c r="AD103" i="2"/>
  <c r="AE103" i="2"/>
  <c r="AF103" i="2"/>
  <c r="AG103" i="2"/>
  <c r="AH103" i="2"/>
  <c r="AI103" i="2"/>
  <c r="AJ103" i="2"/>
  <c r="AK103" i="2"/>
  <c r="AL103" i="2"/>
  <c r="AM103" i="2"/>
  <c r="AN103" i="2"/>
  <c r="AO103" i="2"/>
  <c r="AP103" i="2"/>
  <c r="AQ103" i="2"/>
  <c r="AR103" i="2"/>
  <c r="AS103" i="2"/>
  <c r="AT103" i="2"/>
  <c r="AU103" i="2"/>
  <c r="AV103" i="2"/>
  <c r="AW103" i="2"/>
  <c r="AX103" i="2"/>
  <c r="AY103" i="2"/>
  <c r="AZ103" i="2"/>
  <c r="BA103" i="2"/>
  <c r="BB103" i="2"/>
  <c r="BC103" i="2"/>
  <c r="BD103" i="2"/>
  <c r="BE103" i="2"/>
  <c r="BF103" i="2"/>
  <c r="BG103" i="2"/>
  <c r="BH103" i="2"/>
  <c r="BI103" i="2"/>
  <c r="BJ103" i="2"/>
  <c r="BK103" i="2"/>
  <c r="BL103" i="2"/>
  <c r="BM103" i="2"/>
  <c r="BN103" i="2"/>
  <c r="BO103" i="2"/>
  <c r="BP103" i="2"/>
  <c r="BQ103" i="2"/>
  <c r="BR103" i="2"/>
  <c r="BS103" i="2"/>
  <c r="BT103" i="2"/>
  <c r="BU103" i="2"/>
  <c r="BV103" i="2"/>
  <c r="BW103" i="2"/>
  <c r="BX103" i="2"/>
  <c r="BY103" i="2"/>
  <c r="BZ103" i="2"/>
  <c r="CA103" i="2"/>
  <c r="CB103" i="2"/>
  <c r="CC103" i="2"/>
  <c r="CD103" i="2"/>
  <c r="CE103" i="2"/>
  <c r="CF103" i="2"/>
  <c r="CG103" i="2"/>
  <c r="CH103" i="2"/>
  <c r="CI103" i="2"/>
  <c r="CJ103" i="2"/>
  <c r="CK103" i="2"/>
  <c r="CL103" i="2"/>
  <c r="CM103" i="2"/>
  <c r="CN103" i="2"/>
  <c r="CO103" i="2"/>
  <c r="CP103" i="2"/>
  <c r="CQ103" i="2"/>
  <c r="B104" i="2"/>
  <c r="C104" i="2"/>
  <c r="D104" i="2"/>
  <c r="E104" i="2"/>
  <c r="F104" i="2"/>
  <c r="G104" i="2"/>
  <c r="H104" i="2"/>
  <c r="I104" i="2"/>
  <c r="J104" i="2"/>
  <c r="K104" i="2"/>
  <c r="L104" i="2"/>
  <c r="M104" i="2"/>
  <c r="N104" i="2"/>
  <c r="O104" i="2"/>
  <c r="P104" i="2"/>
  <c r="Q104" i="2"/>
  <c r="R104" i="2"/>
  <c r="S104" i="2"/>
  <c r="T104" i="2"/>
  <c r="U104" i="2"/>
  <c r="V104" i="2"/>
  <c r="W104" i="2"/>
  <c r="X104" i="2"/>
  <c r="Y104" i="2"/>
  <c r="Z104" i="2"/>
  <c r="AA104" i="2"/>
  <c r="AB104" i="2"/>
  <c r="AC104" i="2"/>
  <c r="AD104" i="2"/>
  <c r="AE104" i="2"/>
  <c r="AF104" i="2"/>
  <c r="AG104" i="2"/>
  <c r="AH104" i="2"/>
  <c r="AI104" i="2"/>
  <c r="AJ104" i="2"/>
  <c r="AK104" i="2"/>
  <c r="AL104" i="2"/>
  <c r="AM104" i="2"/>
  <c r="AN104" i="2"/>
  <c r="AO104" i="2"/>
  <c r="AP104" i="2"/>
  <c r="AQ104" i="2"/>
  <c r="AR104" i="2"/>
  <c r="AS104" i="2"/>
  <c r="AT104" i="2"/>
  <c r="AU104" i="2"/>
  <c r="AV104" i="2"/>
  <c r="AW104" i="2"/>
  <c r="AX104" i="2"/>
  <c r="AY104" i="2"/>
  <c r="AZ104" i="2"/>
  <c r="BA104" i="2"/>
  <c r="BB104" i="2"/>
  <c r="BC104" i="2"/>
  <c r="BD104" i="2"/>
  <c r="BE104" i="2"/>
  <c r="BF104" i="2"/>
  <c r="BG104" i="2"/>
  <c r="BH104" i="2"/>
  <c r="BI104" i="2"/>
  <c r="BJ104" i="2"/>
  <c r="BK104" i="2"/>
  <c r="BL104" i="2"/>
  <c r="BM104" i="2"/>
  <c r="BN104" i="2"/>
  <c r="BO104" i="2"/>
  <c r="BP104" i="2"/>
  <c r="BQ104" i="2"/>
  <c r="BR104" i="2"/>
  <c r="BS104" i="2"/>
  <c r="BT104" i="2"/>
  <c r="BU104" i="2"/>
  <c r="BV104" i="2"/>
  <c r="BW104" i="2"/>
  <c r="BX104" i="2"/>
  <c r="BY104" i="2"/>
  <c r="BZ104" i="2"/>
  <c r="CA104" i="2"/>
  <c r="CB104" i="2"/>
  <c r="CC104" i="2"/>
  <c r="CD104" i="2"/>
  <c r="CE104" i="2"/>
  <c r="CF104" i="2"/>
  <c r="CG104" i="2"/>
  <c r="CH104" i="2"/>
  <c r="CI104" i="2"/>
  <c r="CJ104" i="2"/>
  <c r="CK104" i="2"/>
  <c r="CL104" i="2"/>
  <c r="CM104" i="2"/>
  <c r="CN104" i="2"/>
  <c r="CO104" i="2"/>
  <c r="CP104" i="2"/>
  <c r="CQ104" i="2"/>
  <c r="B105" i="2"/>
  <c r="C105" i="2"/>
  <c r="D105" i="2"/>
  <c r="E105" i="2"/>
  <c r="F105" i="2"/>
  <c r="G105" i="2"/>
  <c r="H105" i="2"/>
  <c r="I105" i="2"/>
  <c r="J105" i="2"/>
  <c r="K105" i="2"/>
  <c r="L105" i="2"/>
  <c r="M105" i="2"/>
  <c r="N105" i="2"/>
  <c r="O105" i="2"/>
  <c r="P105" i="2"/>
  <c r="Q105" i="2"/>
  <c r="R105" i="2"/>
  <c r="S105" i="2"/>
  <c r="T105" i="2"/>
  <c r="U105" i="2"/>
  <c r="V105" i="2"/>
  <c r="W105" i="2"/>
  <c r="X105" i="2"/>
  <c r="Y105" i="2"/>
  <c r="Z105" i="2"/>
  <c r="AA105" i="2"/>
  <c r="AB105" i="2"/>
  <c r="AC105" i="2"/>
  <c r="AD105" i="2"/>
  <c r="AE105" i="2"/>
  <c r="AF105" i="2"/>
  <c r="AG105" i="2"/>
  <c r="AH105" i="2"/>
  <c r="AI105" i="2"/>
  <c r="AJ105" i="2"/>
  <c r="AK105" i="2"/>
  <c r="AL105" i="2"/>
  <c r="AM105" i="2"/>
  <c r="AN105" i="2"/>
  <c r="AO105" i="2"/>
  <c r="AP105" i="2"/>
  <c r="AQ105" i="2"/>
  <c r="AR105" i="2"/>
  <c r="AS105" i="2"/>
  <c r="AT105" i="2"/>
  <c r="AU105" i="2"/>
  <c r="AV105" i="2"/>
  <c r="AW105" i="2"/>
  <c r="AX105" i="2"/>
  <c r="AY105" i="2"/>
  <c r="AZ105" i="2"/>
  <c r="BA105" i="2"/>
  <c r="BB105" i="2"/>
  <c r="BC105" i="2"/>
  <c r="BD105" i="2"/>
  <c r="BE105" i="2"/>
  <c r="BF105" i="2"/>
  <c r="BG105" i="2"/>
  <c r="BH105" i="2"/>
  <c r="BI105" i="2"/>
  <c r="BJ105" i="2"/>
  <c r="BK105" i="2"/>
  <c r="BL105" i="2"/>
  <c r="BM105" i="2"/>
  <c r="BN105" i="2"/>
  <c r="BO105" i="2"/>
  <c r="BP105" i="2"/>
  <c r="BQ105" i="2"/>
  <c r="BR105" i="2"/>
  <c r="BS105" i="2"/>
  <c r="BT105" i="2"/>
  <c r="BU105" i="2"/>
  <c r="BV105" i="2"/>
  <c r="BW105" i="2"/>
  <c r="BX105" i="2"/>
  <c r="BY105" i="2"/>
  <c r="BZ105" i="2"/>
  <c r="CA105" i="2"/>
  <c r="CB105" i="2"/>
  <c r="CC105" i="2"/>
  <c r="CD105" i="2"/>
  <c r="CE105" i="2"/>
  <c r="CF105" i="2"/>
  <c r="CG105" i="2"/>
  <c r="CH105" i="2"/>
  <c r="CI105" i="2"/>
  <c r="CJ105" i="2"/>
  <c r="CK105" i="2"/>
  <c r="CL105" i="2"/>
  <c r="CM105" i="2"/>
  <c r="CN105" i="2"/>
  <c r="CO105" i="2"/>
  <c r="CP105" i="2"/>
  <c r="CQ105" i="2"/>
  <c r="B106" i="2"/>
  <c r="C106" i="2"/>
  <c r="D106" i="2"/>
  <c r="E106" i="2"/>
  <c r="F106" i="2"/>
  <c r="G106" i="2"/>
  <c r="H106" i="2"/>
  <c r="I106" i="2"/>
  <c r="J106" i="2"/>
  <c r="K106" i="2"/>
  <c r="L106" i="2"/>
  <c r="M106" i="2"/>
  <c r="N106" i="2"/>
  <c r="O106" i="2"/>
  <c r="P106" i="2"/>
  <c r="Q106" i="2"/>
  <c r="R106" i="2"/>
  <c r="S106" i="2"/>
  <c r="T106" i="2"/>
  <c r="U106" i="2"/>
  <c r="V106" i="2"/>
  <c r="W106" i="2"/>
  <c r="X106" i="2"/>
  <c r="Y106" i="2"/>
  <c r="Z106" i="2"/>
  <c r="AA106" i="2"/>
  <c r="AB106" i="2"/>
  <c r="AC106" i="2"/>
  <c r="AD106" i="2"/>
  <c r="AE106" i="2"/>
  <c r="AF106" i="2"/>
  <c r="AG106" i="2"/>
  <c r="AH106" i="2"/>
  <c r="AI106" i="2"/>
  <c r="AJ106" i="2"/>
  <c r="AK106" i="2"/>
  <c r="AL106" i="2"/>
  <c r="AM106" i="2"/>
  <c r="AN106" i="2"/>
  <c r="AO106" i="2"/>
  <c r="AP106" i="2"/>
  <c r="AQ106" i="2"/>
  <c r="AR106" i="2"/>
  <c r="AS106" i="2"/>
  <c r="AT106" i="2"/>
  <c r="AU106" i="2"/>
  <c r="AV106" i="2"/>
  <c r="AW106" i="2"/>
  <c r="AX106" i="2"/>
  <c r="AY106" i="2"/>
  <c r="AZ106" i="2"/>
  <c r="BA106" i="2"/>
  <c r="BB106" i="2"/>
  <c r="BC106" i="2"/>
  <c r="BD106" i="2"/>
  <c r="BE106" i="2"/>
  <c r="BF106" i="2"/>
  <c r="BG106" i="2"/>
  <c r="BH106" i="2"/>
  <c r="BI106" i="2"/>
  <c r="BJ106" i="2"/>
  <c r="BK106" i="2"/>
  <c r="BL106" i="2"/>
  <c r="BM106" i="2"/>
  <c r="BN106" i="2"/>
  <c r="BO106" i="2"/>
  <c r="BP106" i="2"/>
  <c r="BQ106" i="2"/>
  <c r="BR106" i="2"/>
  <c r="BS106" i="2"/>
  <c r="BT106" i="2"/>
  <c r="BU106" i="2"/>
  <c r="BV106" i="2"/>
  <c r="BW106" i="2"/>
  <c r="BX106" i="2"/>
  <c r="BY106" i="2"/>
  <c r="BZ106" i="2"/>
  <c r="CA106" i="2"/>
  <c r="CB106" i="2"/>
  <c r="CC106" i="2"/>
  <c r="CD106" i="2"/>
  <c r="CE106" i="2"/>
  <c r="CF106" i="2"/>
  <c r="CG106" i="2"/>
  <c r="CH106" i="2"/>
  <c r="CI106" i="2"/>
  <c r="CJ106" i="2"/>
  <c r="CK106" i="2"/>
  <c r="CL106" i="2"/>
  <c r="CM106" i="2"/>
  <c r="CN106" i="2"/>
  <c r="CO106" i="2"/>
  <c r="CP106" i="2"/>
  <c r="CQ106" i="2"/>
  <c r="B107" i="2"/>
  <c r="C107" i="2"/>
  <c r="D107" i="2"/>
  <c r="E107" i="2"/>
  <c r="F107" i="2"/>
  <c r="G107" i="2"/>
  <c r="H107" i="2"/>
  <c r="I107" i="2"/>
  <c r="J107" i="2"/>
  <c r="K107" i="2"/>
  <c r="L107" i="2"/>
  <c r="M107" i="2"/>
  <c r="N107" i="2"/>
  <c r="O107" i="2"/>
  <c r="P107" i="2"/>
  <c r="Q107" i="2"/>
  <c r="R107" i="2"/>
  <c r="S107" i="2"/>
  <c r="T107" i="2"/>
  <c r="U107" i="2"/>
  <c r="V107" i="2"/>
  <c r="W107" i="2"/>
  <c r="X107" i="2"/>
  <c r="Y107" i="2"/>
  <c r="Z107" i="2"/>
  <c r="AA107" i="2"/>
  <c r="AB107" i="2"/>
  <c r="AC107" i="2"/>
  <c r="AD107" i="2"/>
  <c r="AE107" i="2"/>
  <c r="AF107" i="2"/>
  <c r="AG107" i="2"/>
  <c r="AH107" i="2"/>
  <c r="AI107" i="2"/>
  <c r="AJ107" i="2"/>
  <c r="AK107" i="2"/>
  <c r="AL107" i="2"/>
  <c r="AM107" i="2"/>
  <c r="AN107" i="2"/>
  <c r="AO107" i="2"/>
  <c r="AP107" i="2"/>
  <c r="AQ107" i="2"/>
  <c r="AR107" i="2"/>
  <c r="AS107" i="2"/>
  <c r="AT107" i="2"/>
  <c r="AU107" i="2"/>
  <c r="AV107" i="2"/>
  <c r="AW107" i="2"/>
  <c r="AX107" i="2"/>
  <c r="AY107" i="2"/>
  <c r="AZ107" i="2"/>
  <c r="BA107" i="2"/>
  <c r="BB107" i="2"/>
  <c r="BC107" i="2"/>
  <c r="BD107" i="2"/>
  <c r="BE107" i="2"/>
  <c r="BF107" i="2"/>
  <c r="BG107" i="2"/>
  <c r="BH107" i="2"/>
  <c r="BI107" i="2"/>
  <c r="BJ107" i="2"/>
  <c r="BK107" i="2"/>
  <c r="BL107" i="2"/>
  <c r="BM107" i="2"/>
  <c r="BN107" i="2"/>
  <c r="BO107" i="2"/>
  <c r="BP107" i="2"/>
  <c r="BQ107" i="2"/>
  <c r="BR107" i="2"/>
  <c r="BS107" i="2"/>
  <c r="BT107" i="2"/>
  <c r="BU107" i="2"/>
  <c r="BV107" i="2"/>
  <c r="BW107" i="2"/>
  <c r="BX107" i="2"/>
  <c r="BY107" i="2"/>
  <c r="BZ107" i="2"/>
  <c r="CA107" i="2"/>
  <c r="CB107" i="2"/>
  <c r="CC107" i="2"/>
  <c r="CD107" i="2"/>
  <c r="CE107" i="2"/>
  <c r="CF107" i="2"/>
  <c r="CG107" i="2"/>
  <c r="CH107" i="2"/>
  <c r="CI107" i="2"/>
  <c r="CJ107" i="2"/>
  <c r="CK107" i="2"/>
  <c r="CL107" i="2"/>
  <c r="CM107" i="2"/>
  <c r="CN107" i="2"/>
  <c r="CO107" i="2"/>
  <c r="CP107" i="2"/>
  <c r="CQ107" i="2"/>
  <c r="B108" i="2"/>
  <c r="C108" i="2"/>
  <c r="D108" i="2"/>
  <c r="E108" i="2"/>
  <c r="F108" i="2"/>
  <c r="G108" i="2"/>
  <c r="H108" i="2"/>
  <c r="I108" i="2"/>
  <c r="J108" i="2"/>
  <c r="K108" i="2"/>
  <c r="L108" i="2"/>
  <c r="M108" i="2"/>
  <c r="N108" i="2"/>
  <c r="O108" i="2"/>
  <c r="P108" i="2"/>
  <c r="Q108" i="2"/>
  <c r="R108" i="2"/>
  <c r="S108" i="2"/>
  <c r="T108" i="2"/>
  <c r="U108" i="2"/>
  <c r="V108" i="2"/>
  <c r="W108" i="2"/>
  <c r="X108" i="2"/>
  <c r="Y108" i="2"/>
  <c r="Z108" i="2"/>
  <c r="AA108" i="2"/>
  <c r="AB108" i="2"/>
  <c r="AC108" i="2"/>
  <c r="AD108" i="2"/>
  <c r="AE108" i="2"/>
  <c r="AF108" i="2"/>
  <c r="AG108" i="2"/>
  <c r="AH108" i="2"/>
  <c r="AI108" i="2"/>
  <c r="AJ108" i="2"/>
  <c r="AK108" i="2"/>
  <c r="AL108" i="2"/>
  <c r="AM108" i="2"/>
  <c r="AN108" i="2"/>
  <c r="AO108" i="2"/>
  <c r="AP108" i="2"/>
  <c r="AQ108" i="2"/>
  <c r="AR108" i="2"/>
  <c r="AS108" i="2"/>
  <c r="AT108" i="2"/>
  <c r="AU108" i="2"/>
  <c r="AV108" i="2"/>
  <c r="AW108" i="2"/>
  <c r="AX108" i="2"/>
  <c r="AY108" i="2"/>
  <c r="AZ108" i="2"/>
  <c r="BA108" i="2"/>
  <c r="BB108" i="2"/>
  <c r="BC108" i="2"/>
  <c r="BD108" i="2"/>
  <c r="BE108" i="2"/>
  <c r="BF108" i="2"/>
  <c r="BG108" i="2"/>
  <c r="BH108" i="2"/>
  <c r="BI108" i="2"/>
  <c r="BJ108" i="2"/>
  <c r="BK108" i="2"/>
  <c r="BL108" i="2"/>
  <c r="BM108" i="2"/>
  <c r="BN108" i="2"/>
  <c r="BO108" i="2"/>
  <c r="BP108" i="2"/>
  <c r="BQ108" i="2"/>
  <c r="BR108" i="2"/>
  <c r="BS108" i="2"/>
  <c r="BT108" i="2"/>
  <c r="BU108" i="2"/>
  <c r="BV108" i="2"/>
  <c r="BW108" i="2"/>
  <c r="BX108" i="2"/>
  <c r="BY108" i="2"/>
  <c r="BZ108" i="2"/>
  <c r="CA108" i="2"/>
  <c r="CB108" i="2"/>
  <c r="CC108" i="2"/>
  <c r="CD108" i="2"/>
  <c r="CE108" i="2"/>
  <c r="CF108" i="2"/>
  <c r="CG108" i="2"/>
  <c r="CH108" i="2"/>
  <c r="CI108" i="2"/>
  <c r="CJ108" i="2"/>
  <c r="CK108" i="2"/>
  <c r="CL108" i="2"/>
  <c r="CM108" i="2"/>
  <c r="CN108" i="2"/>
  <c r="CO108" i="2"/>
  <c r="CP108" i="2"/>
  <c r="CQ108" i="2"/>
  <c r="B109" i="2"/>
  <c r="C109" i="2"/>
  <c r="D109" i="2"/>
  <c r="E109" i="2"/>
  <c r="F109" i="2"/>
  <c r="G109" i="2"/>
  <c r="H109" i="2"/>
  <c r="I109" i="2"/>
  <c r="J109" i="2"/>
  <c r="K109" i="2"/>
  <c r="L109" i="2"/>
  <c r="M109" i="2"/>
  <c r="N109" i="2"/>
  <c r="O109" i="2"/>
  <c r="P109" i="2"/>
  <c r="Q109" i="2"/>
  <c r="R109" i="2"/>
  <c r="S109" i="2"/>
  <c r="T109" i="2"/>
  <c r="U109" i="2"/>
  <c r="V109" i="2"/>
  <c r="W109" i="2"/>
  <c r="X109" i="2"/>
  <c r="Y109" i="2"/>
  <c r="Z109" i="2"/>
  <c r="AA109" i="2"/>
  <c r="AB109" i="2"/>
  <c r="AC109" i="2"/>
  <c r="AD109" i="2"/>
  <c r="AE109" i="2"/>
  <c r="AF109" i="2"/>
  <c r="AG109" i="2"/>
  <c r="AH109" i="2"/>
  <c r="AI109" i="2"/>
  <c r="AJ109" i="2"/>
  <c r="AK109" i="2"/>
  <c r="AL109" i="2"/>
  <c r="AM109" i="2"/>
  <c r="AN109" i="2"/>
  <c r="AO109" i="2"/>
  <c r="AP109" i="2"/>
  <c r="AQ109" i="2"/>
  <c r="AR109" i="2"/>
  <c r="AS109" i="2"/>
  <c r="AT109" i="2"/>
  <c r="AU109" i="2"/>
  <c r="AV109" i="2"/>
  <c r="AW109" i="2"/>
  <c r="AX109" i="2"/>
  <c r="AY109" i="2"/>
  <c r="AZ109" i="2"/>
  <c r="BA109" i="2"/>
  <c r="BB109" i="2"/>
  <c r="BC109" i="2"/>
  <c r="BD109" i="2"/>
  <c r="BE109" i="2"/>
  <c r="BF109" i="2"/>
  <c r="BG109" i="2"/>
  <c r="BH109" i="2"/>
  <c r="BI109" i="2"/>
  <c r="BJ109" i="2"/>
  <c r="BK109" i="2"/>
  <c r="BL109" i="2"/>
  <c r="BM109" i="2"/>
  <c r="BN109" i="2"/>
  <c r="BO109" i="2"/>
  <c r="BP109" i="2"/>
  <c r="BQ109" i="2"/>
  <c r="BR109" i="2"/>
  <c r="BS109" i="2"/>
  <c r="BT109" i="2"/>
  <c r="BU109" i="2"/>
  <c r="BV109" i="2"/>
  <c r="BW109" i="2"/>
  <c r="BX109" i="2"/>
  <c r="BY109" i="2"/>
  <c r="BZ109" i="2"/>
  <c r="CA109" i="2"/>
  <c r="CB109" i="2"/>
  <c r="CC109" i="2"/>
  <c r="CD109" i="2"/>
  <c r="CE109" i="2"/>
  <c r="CF109" i="2"/>
  <c r="CG109" i="2"/>
  <c r="CH109" i="2"/>
  <c r="CI109" i="2"/>
  <c r="CJ109" i="2"/>
  <c r="CK109" i="2"/>
  <c r="CL109" i="2"/>
  <c r="CM109" i="2"/>
  <c r="CN109" i="2"/>
  <c r="CO109" i="2"/>
  <c r="CP109" i="2"/>
  <c r="CQ109" i="2"/>
  <c r="B110" i="2"/>
  <c r="C110" i="2"/>
  <c r="D110" i="2"/>
  <c r="E110" i="2"/>
  <c r="F110" i="2"/>
  <c r="G110" i="2"/>
  <c r="H110" i="2"/>
  <c r="I110" i="2"/>
  <c r="J110" i="2"/>
  <c r="K110" i="2"/>
  <c r="L110" i="2"/>
  <c r="M110" i="2"/>
  <c r="N110" i="2"/>
  <c r="O110" i="2"/>
  <c r="P110" i="2"/>
  <c r="Q110" i="2"/>
  <c r="R110" i="2"/>
  <c r="S110" i="2"/>
  <c r="T110" i="2"/>
  <c r="U110" i="2"/>
  <c r="V110" i="2"/>
  <c r="W110" i="2"/>
  <c r="X110" i="2"/>
  <c r="Y110" i="2"/>
  <c r="Z110" i="2"/>
  <c r="AA110" i="2"/>
  <c r="AB110" i="2"/>
  <c r="AC110" i="2"/>
  <c r="AD110" i="2"/>
  <c r="AE110" i="2"/>
  <c r="AF110" i="2"/>
  <c r="AG110" i="2"/>
  <c r="AH110" i="2"/>
  <c r="AI110" i="2"/>
  <c r="AJ110" i="2"/>
  <c r="AK110" i="2"/>
  <c r="AL110" i="2"/>
  <c r="AM110" i="2"/>
  <c r="AN110" i="2"/>
  <c r="AO110" i="2"/>
  <c r="AP110" i="2"/>
  <c r="AQ110" i="2"/>
  <c r="AR110" i="2"/>
  <c r="AS110" i="2"/>
  <c r="AT110" i="2"/>
  <c r="AU110" i="2"/>
  <c r="AV110" i="2"/>
  <c r="AW110" i="2"/>
  <c r="AX110" i="2"/>
  <c r="AY110" i="2"/>
  <c r="AZ110" i="2"/>
  <c r="BA110" i="2"/>
  <c r="BB110" i="2"/>
  <c r="BC110" i="2"/>
  <c r="BD110" i="2"/>
  <c r="BE110" i="2"/>
  <c r="BF110" i="2"/>
  <c r="BG110" i="2"/>
  <c r="BH110" i="2"/>
  <c r="BI110" i="2"/>
  <c r="BJ110" i="2"/>
  <c r="BK110" i="2"/>
  <c r="BL110" i="2"/>
  <c r="BM110" i="2"/>
  <c r="BN110" i="2"/>
  <c r="BO110" i="2"/>
  <c r="BP110" i="2"/>
  <c r="BQ110" i="2"/>
  <c r="BR110" i="2"/>
  <c r="BS110" i="2"/>
  <c r="BT110" i="2"/>
  <c r="BU110" i="2"/>
  <c r="BV110" i="2"/>
  <c r="BW110" i="2"/>
  <c r="BX110" i="2"/>
  <c r="BY110" i="2"/>
  <c r="BZ110" i="2"/>
  <c r="CA110" i="2"/>
  <c r="CB110" i="2"/>
  <c r="CC110" i="2"/>
  <c r="CD110" i="2"/>
  <c r="CE110" i="2"/>
  <c r="CF110" i="2"/>
  <c r="CG110" i="2"/>
  <c r="CH110" i="2"/>
  <c r="CI110" i="2"/>
  <c r="CJ110" i="2"/>
  <c r="CK110" i="2"/>
  <c r="CL110" i="2"/>
  <c r="CM110" i="2"/>
  <c r="CN110" i="2"/>
  <c r="CO110" i="2"/>
  <c r="CP110" i="2"/>
  <c r="CQ110" i="2"/>
  <c r="B111" i="2"/>
  <c r="C111" i="2"/>
  <c r="D111" i="2"/>
  <c r="E111" i="2"/>
  <c r="F111" i="2"/>
  <c r="G111" i="2"/>
  <c r="H111" i="2"/>
  <c r="I111" i="2"/>
  <c r="J111" i="2"/>
  <c r="K111" i="2"/>
  <c r="L111" i="2"/>
  <c r="M111" i="2"/>
  <c r="N111" i="2"/>
  <c r="O111" i="2"/>
  <c r="P111" i="2"/>
  <c r="Q111" i="2"/>
  <c r="R111" i="2"/>
  <c r="S111" i="2"/>
  <c r="T111" i="2"/>
  <c r="U111" i="2"/>
  <c r="V111" i="2"/>
  <c r="W111" i="2"/>
  <c r="X111" i="2"/>
  <c r="Y111" i="2"/>
  <c r="Z111" i="2"/>
  <c r="AA111" i="2"/>
  <c r="AB111" i="2"/>
  <c r="AC111" i="2"/>
  <c r="AD111" i="2"/>
  <c r="AE111" i="2"/>
  <c r="AF111" i="2"/>
  <c r="AG111" i="2"/>
  <c r="AH111" i="2"/>
  <c r="AI111" i="2"/>
  <c r="AJ111" i="2"/>
  <c r="AK111" i="2"/>
  <c r="AL111" i="2"/>
  <c r="AM111" i="2"/>
  <c r="AN111" i="2"/>
  <c r="AO111" i="2"/>
  <c r="AP111" i="2"/>
  <c r="AQ111" i="2"/>
  <c r="AR111" i="2"/>
  <c r="AS111" i="2"/>
  <c r="AT111" i="2"/>
  <c r="AU111" i="2"/>
  <c r="AV111" i="2"/>
  <c r="AW111" i="2"/>
  <c r="AX111" i="2"/>
  <c r="AY111" i="2"/>
  <c r="AZ111" i="2"/>
  <c r="BA111" i="2"/>
  <c r="BB111" i="2"/>
  <c r="BC111" i="2"/>
  <c r="BD111" i="2"/>
  <c r="BE111" i="2"/>
  <c r="BF111" i="2"/>
  <c r="BG111" i="2"/>
  <c r="BH111" i="2"/>
  <c r="BI111" i="2"/>
  <c r="BJ111" i="2"/>
  <c r="BK111" i="2"/>
  <c r="BL111" i="2"/>
  <c r="BM111" i="2"/>
  <c r="BN111" i="2"/>
  <c r="BO111" i="2"/>
  <c r="BP111" i="2"/>
  <c r="BQ111" i="2"/>
  <c r="BR111" i="2"/>
  <c r="BS111" i="2"/>
  <c r="BT111" i="2"/>
  <c r="BU111" i="2"/>
  <c r="BV111" i="2"/>
  <c r="BW111" i="2"/>
  <c r="BX111" i="2"/>
  <c r="BY111" i="2"/>
  <c r="BZ111" i="2"/>
  <c r="CA111" i="2"/>
  <c r="CB111" i="2"/>
  <c r="CC111" i="2"/>
  <c r="CD111" i="2"/>
  <c r="CE111" i="2"/>
  <c r="CF111" i="2"/>
  <c r="CG111" i="2"/>
  <c r="CH111" i="2"/>
  <c r="CI111" i="2"/>
  <c r="CJ111" i="2"/>
  <c r="CK111" i="2"/>
  <c r="CL111" i="2"/>
  <c r="CM111" i="2"/>
  <c r="CN111" i="2"/>
  <c r="CO111" i="2"/>
  <c r="CP111" i="2"/>
  <c r="CQ111" i="2"/>
  <c r="B112" i="2"/>
  <c r="C112" i="2"/>
  <c r="D112" i="2"/>
  <c r="E112" i="2"/>
  <c r="F112" i="2"/>
  <c r="G112" i="2"/>
  <c r="H112" i="2"/>
  <c r="I112" i="2"/>
  <c r="J112" i="2"/>
  <c r="K112" i="2"/>
  <c r="L112" i="2"/>
  <c r="M112" i="2"/>
  <c r="N112" i="2"/>
  <c r="O112" i="2"/>
  <c r="P112" i="2"/>
  <c r="Q112" i="2"/>
  <c r="R112" i="2"/>
  <c r="S112" i="2"/>
  <c r="T112" i="2"/>
  <c r="U112" i="2"/>
  <c r="V112" i="2"/>
  <c r="W112" i="2"/>
  <c r="X112" i="2"/>
  <c r="Y112" i="2"/>
  <c r="Z112" i="2"/>
  <c r="AA112" i="2"/>
  <c r="AB112" i="2"/>
  <c r="AC112" i="2"/>
  <c r="AD112" i="2"/>
  <c r="AE112" i="2"/>
  <c r="AF112" i="2"/>
  <c r="AG112" i="2"/>
  <c r="AH112" i="2"/>
  <c r="AI112" i="2"/>
  <c r="AJ112" i="2"/>
  <c r="AK112" i="2"/>
  <c r="AL112" i="2"/>
  <c r="AM112" i="2"/>
  <c r="AN112" i="2"/>
  <c r="AO112" i="2"/>
  <c r="AP112" i="2"/>
  <c r="AQ112" i="2"/>
  <c r="AR112" i="2"/>
  <c r="AS112" i="2"/>
  <c r="AT112" i="2"/>
  <c r="AU112" i="2"/>
  <c r="AV112" i="2"/>
  <c r="AW112" i="2"/>
  <c r="AX112" i="2"/>
  <c r="AY112" i="2"/>
  <c r="AZ112" i="2"/>
  <c r="BA112" i="2"/>
  <c r="BB112" i="2"/>
  <c r="BC112" i="2"/>
  <c r="BD112" i="2"/>
  <c r="BE112" i="2"/>
  <c r="BF112" i="2"/>
  <c r="BG112" i="2"/>
  <c r="BH112" i="2"/>
  <c r="BI112" i="2"/>
  <c r="BJ112" i="2"/>
  <c r="BK112" i="2"/>
  <c r="BL112" i="2"/>
  <c r="BM112" i="2"/>
  <c r="BN112" i="2"/>
  <c r="BO112" i="2"/>
  <c r="BP112" i="2"/>
  <c r="BQ112" i="2"/>
  <c r="BR112" i="2"/>
  <c r="BS112" i="2"/>
  <c r="BT112" i="2"/>
  <c r="BU112" i="2"/>
  <c r="BV112" i="2"/>
  <c r="BW112" i="2"/>
  <c r="BX112" i="2"/>
  <c r="BY112" i="2"/>
  <c r="BZ112" i="2"/>
  <c r="CA112" i="2"/>
  <c r="CB112" i="2"/>
  <c r="CC112" i="2"/>
  <c r="CD112" i="2"/>
  <c r="CE112" i="2"/>
  <c r="CF112" i="2"/>
  <c r="CG112" i="2"/>
  <c r="CH112" i="2"/>
  <c r="CI112" i="2"/>
  <c r="CJ112" i="2"/>
  <c r="CK112" i="2"/>
  <c r="CL112" i="2"/>
  <c r="CM112" i="2"/>
  <c r="CN112" i="2"/>
  <c r="CO112" i="2"/>
  <c r="CP112" i="2"/>
  <c r="CQ112" i="2"/>
  <c r="B113" i="2"/>
  <c r="C113" i="2"/>
  <c r="D113" i="2"/>
  <c r="E113" i="2"/>
  <c r="F113" i="2"/>
  <c r="G113" i="2"/>
  <c r="H113" i="2"/>
  <c r="I113" i="2"/>
  <c r="J113" i="2"/>
  <c r="K113" i="2"/>
  <c r="L113" i="2"/>
  <c r="M113" i="2"/>
  <c r="N113" i="2"/>
  <c r="O113" i="2"/>
  <c r="P113" i="2"/>
  <c r="Q113" i="2"/>
  <c r="R113" i="2"/>
  <c r="S113" i="2"/>
  <c r="T113" i="2"/>
  <c r="U113" i="2"/>
  <c r="V113" i="2"/>
  <c r="W113" i="2"/>
  <c r="X113" i="2"/>
  <c r="Y113" i="2"/>
  <c r="Z113" i="2"/>
  <c r="AA113" i="2"/>
  <c r="AB113" i="2"/>
  <c r="AC113" i="2"/>
  <c r="AD113" i="2"/>
  <c r="AE113" i="2"/>
  <c r="AF113" i="2"/>
  <c r="AG113" i="2"/>
  <c r="AH113" i="2"/>
  <c r="AI113" i="2"/>
  <c r="AJ113" i="2"/>
  <c r="AK113" i="2"/>
  <c r="AL113" i="2"/>
  <c r="AM113" i="2"/>
  <c r="AN113" i="2"/>
  <c r="AO113" i="2"/>
  <c r="AP113" i="2"/>
  <c r="AQ113" i="2"/>
  <c r="AR113" i="2"/>
  <c r="AS113" i="2"/>
  <c r="AT113" i="2"/>
  <c r="AU113" i="2"/>
  <c r="AV113" i="2"/>
  <c r="AW113" i="2"/>
  <c r="AX113" i="2"/>
  <c r="AY113" i="2"/>
  <c r="AZ113" i="2"/>
  <c r="BA113" i="2"/>
  <c r="BB113" i="2"/>
  <c r="BC113" i="2"/>
  <c r="BD113" i="2"/>
  <c r="BE113" i="2"/>
  <c r="BF113" i="2"/>
  <c r="BG113" i="2"/>
  <c r="BH113" i="2"/>
  <c r="BI113" i="2"/>
  <c r="BJ113" i="2"/>
  <c r="BK113" i="2"/>
  <c r="BL113" i="2"/>
  <c r="BM113" i="2"/>
  <c r="BN113" i="2"/>
  <c r="BO113" i="2"/>
  <c r="BP113" i="2"/>
  <c r="BQ113" i="2"/>
  <c r="BR113" i="2"/>
  <c r="BS113" i="2"/>
  <c r="BT113" i="2"/>
  <c r="BU113" i="2"/>
  <c r="BV113" i="2"/>
  <c r="BW113" i="2"/>
  <c r="BX113" i="2"/>
  <c r="BY113" i="2"/>
  <c r="BZ113" i="2"/>
  <c r="CA113" i="2"/>
  <c r="CB113" i="2"/>
  <c r="CC113" i="2"/>
  <c r="CD113" i="2"/>
  <c r="CE113" i="2"/>
  <c r="CF113" i="2"/>
  <c r="CG113" i="2"/>
  <c r="CH113" i="2"/>
  <c r="CI113" i="2"/>
  <c r="CJ113" i="2"/>
  <c r="CK113" i="2"/>
  <c r="CL113" i="2"/>
  <c r="CM113" i="2"/>
  <c r="CN113" i="2"/>
  <c r="CO113" i="2"/>
  <c r="CP113" i="2"/>
  <c r="CQ113" i="2"/>
  <c r="B114" i="2"/>
  <c r="C114" i="2"/>
  <c r="D114" i="2"/>
  <c r="E114" i="2"/>
  <c r="F114" i="2"/>
  <c r="G114" i="2"/>
  <c r="H114" i="2"/>
  <c r="I114" i="2"/>
  <c r="J114" i="2"/>
  <c r="K114" i="2"/>
  <c r="L114" i="2"/>
  <c r="M114" i="2"/>
  <c r="N114" i="2"/>
  <c r="O114" i="2"/>
  <c r="P114" i="2"/>
  <c r="Q114" i="2"/>
  <c r="R114" i="2"/>
  <c r="S114" i="2"/>
  <c r="T114" i="2"/>
  <c r="U114" i="2"/>
  <c r="V114" i="2"/>
  <c r="W114" i="2"/>
  <c r="X114" i="2"/>
  <c r="Y114" i="2"/>
  <c r="Z114" i="2"/>
  <c r="AA114" i="2"/>
  <c r="AB114" i="2"/>
  <c r="AC114" i="2"/>
  <c r="AD114" i="2"/>
  <c r="AE114" i="2"/>
  <c r="AF114" i="2"/>
  <c r="AG114" i="2"/>
  <c r="AH114" i="2"/>
  <c r="AI114" i="2"/>
  <c r="AJ114" i="2"/>
  <c r="AK114" i="2"/>
  <c r="AL114" i="2"/>
  <c r="AM114" i="2"/>
  <c r="AN114" i="2"/>
  <c r="AO114" i="2"/>
  <c r="AP114" i="2"/>
  <c r="AQ114" i="2"/>
  <c r="AR114" i="2"/>
  <c r="AS114" i="2"/>
  <c r="AT114" i="2"/>
  <c r="AU114" i="2"/>
  <c r="AV114" i="2"/>
  <c r="AW114" i="2"/>
  <c r="AX114" i="2"/>
  <c r="AY114" i="2"/>
  <c r="AZ114" i="2"/>
  <c r="BA114" i="2"/>
  <c r="BB114" i="2"/>
  <c r="BC114" i="2"/>
  <c r="BD114" i="2"/>
  <c r="BE114" i="2"/>
  <c r="BF114" i="2"/>
  <c r="BG114" i="2"/>
  <c r="BH114" i="2"/>
  <c r="BI114" i="2"/>
  <c r="BJ114" i="2"/>
  <c r="BK114" i="2"/>
  <c r="BL114" i="2"/>
  <c r="BM114" i="2"/>
  <c r="BN114" i="2"/>
  <c r="BO114" i="2"/>
  <c r="BP114" i="2"/>
  <c r="BQ114" i="2"/>
  <c r="BR114" i="2"/>
  <c r="BS114" i="2"/>
  <c r="BT114" i="2"/>
  <c r="BU114" i="2"/>
  <c r="BV114" i="2"/>
  <c r="BW114" i="2"/>
  <c r="BX114" i="2"/>
  <c r="BY114" i="2"/>
  <c r="BZ114" i="2"/>
  <c r="CA114" i="2"/>
  <c r="CB114" i="2"/>
  <c r="CC114" i="2"/>
  <c r="CD114" i="2"/>
  <c r="CE114" i="2"/>
  <c r="CF114" i="2"/>
  <c r="CG114" i="2"/>
  <c r="CH114" i="2"/>
  <c r="CI114" i="2"/>
  <c r="CJ114" i="2"/>
  <c r="CK114" i="2"/>
  <c r="CL114" i="2"/>
  <c r="CM114" i="2"/>
  <c r="CN114" i="2"/>
  <c r="CO114" i="2"/>
  <c r="CP114" i="2"/>
  <c r="CQ114" i="2"/>
  <c r="B115" i="2"/>
  <c r="C115" i="2"/>
  <c r="D115" i="2"/>
  <c r="E115" i="2"/>
  <c r="F115" i="2"/>
  <c r="G115" i="2"/>
  <c r="H115" i="2"/>
  <c r="I115" i="2"/>
  <c r="J115" i="2"/>
  <c r="K115" i="2"/>
  <c r="L115" i="2"/>
  <c r="M115" i="2"/>
  <c r="N115" i="2"/>
  <c r="O115" i="2"/>
  <c r="P115" i="2"/>
  <c r="Q115" i="2"/>
  <c r="R115" i="2"/>
  <c r="S115" i="2"/>
  <c r="T115" i="2"/>
  <c r="U115" i="2"/>
  <c r="V115" i="2"/>
  <c r="W115" i="2"/>
  <c r="X115" i="2"/>
  <c r="Y115" i="2"/>
  <c r="Z115" i="2"/>
  <c r="AA115" i="2"/>
  <c r="AB115" i="2"/>
  <c r="AC115" i="2"/>
  <c r="AD115" i="2"/>
  <c r="AE115" i="2"/>
  <c r="AF115" i="2"/>
  <c r="AG115" i="2"/>
  <c r="AH115" i="2"/>
  <c r="AI115" i="2"/>
  <c r="AJ115" i="2"/>
  <c r="AK115" i="2"/>
  <c r="AL115" i="2"/>
  <c r="AM115" i="2"/>
  <c r="AN115" i="2"/>
  <c r="AO115" i="2"/>
  <c r="AP115" i="2"/>
  <c r="AQ115" i="2"/>
  <c r="AR115" i="2"/>
  <c r="AS115" i="2"/>
  <c r="AT115" i="2"/>
  <c r="AU115" i="2"/>
  <c r="AV115" i="2"/>
  <c r="AW115" i="2"/>
  <c r="AX115" i="2"/>
  <c r="AY115" i="2"/>
  <c r="AZ115" i="2"/>
  <c r="BA115" i="2"/>
  <c r="BB115" i="2"/>
  <c r="BC115" i="2"/>
  <c r="BD115" i="2"/>
  <c r="BE115" i="2"/>
  <c r="BF115" i="2"/>
  <c r="BG115" i="2"/>
  <c r="BH115" i="2"/>
  <c r="BI115" i="2"/>
  <c r="BJ115" i="2"/>
  <c r="BK115" i="2"/>
  <c r="BL115" i="2"/>
  <c r="BM115" i="2"/>
  <c r="BN115" i="2"/>
  <c r="BO115" i="2"/>
  <c r="BP115" i="2"/>
  <c r="BQ115" i="2"/>
  <c r="BR115" i="2"/>
  <c r="BS115" i="2"/>
  <c r="BT115" i="2"/>
  <c r="BU115" i="2"/>
  <c r="BV115" i="2"/>
  <c r="BW115" i="2"/>
  <c r="BX115" i="2"/>
  <c r="BY115" i="2"/>
  <c r="BZ115" i="2"/>
  <c r="CA115" i="2"/>
  <c r="CB115" i="2"/>
  <c r="CC115" i="2"/>
  <c r="CD115" i="2"/>
  <c r="CE115" i="2"/>
  <c r="CF115" i="2"/>
  <c r="CG115" i="2"/>
  <c r="CH115" i="2"/>
  <c r="CI115" i="2"/>
  <c r="CJ115" i="2"/>
  <c r="CK115" i="2"/>
  <c r="CL115" i="2"/>
  <c r="CM115" i="2"/>
  <c r="CN115" i="2"/>
  <c r="CO115" i="2"/>
  <c r="CP115" i="2"/>
  <c r="CQ115" i="2"/>
  <c r="B116" i="2"/>
  <c r="C116" i="2"/>
  <c r="D116" i="2"/>
  <c r="E116" i="2"/>
  <c r="F116" i="2"/>
  <c r="G116" i="2"/>
  <c r="H116" i="2"/>
  <c r="I116" i="2"/>
  <c r="J116" i="2"/>
  <c r="K116" i="2"/>
  <c r="L116" i="2"/>
  <c r="M116" i="2"/>
  <c r="N116" i="2"/>
  <c r="O116" i="2"/>
  <c r="P116" i="2"/>
  <c r="Q116" i="2"/>
  <c r="R116" i="2"/>
  <c r="S116" i="2"/>
  <c r="T116" i="2"/>
  <c r="U116" i="2"/>
  <c r="V116" i="2"/>
  <c r="W116" i="2"/>
  <c r="X116" i="2"/>
  <c r="Y116" i="2"/>
  <c r="Z116" i="2"/>
  <c r="AA116" i="2"/>
  <c r="AB116" i="2"/>
  <c r="AC116" i="2"/>
  <c r="AD116" i="2"/>
  <c r="AE116" i="2"/>
  <c r="AF116" i="2"/>
  <c r="AG116" i="2"/>
  <c r="AH116" i="2"/>
  <c r="AI116" i="2"/>
  <c r="AJ116" i="2"/>
  <c r="AK116" i="2"/>
  <c r="AL116" i="2"/>
  <c r="AM116" i="2"/>
  <c r="AN116" i="2"/>
  <c r="AO116" i="2"/>
  <c r="AP116" i="2"/>
  <c r="AQ116" i="2"/>
  <c r="AR116" i="2"/>
  <c r="AS116" i="2"/>
  <c r="AT116" i="2"/>
  <c r="AU116" i="2"/>
  <c r="AV116" i="2"/>
  <c r="AW116" i="2"/>
  <c r="AX116" i="2"/>
  <c r="AY116" i="2"/>
  <c r="AZ116" i="2"/>
  <c r="BA116" i="2"/>
  <c r="BB116" i="2"/>
  <c r="BC116" i="2"/>
  <c r="BD116" i="2"/>
  <c r="BE116" i="2"/>
  <c r="BF116" i="2"/>
  <c r="BG116" i="2"/>
  <c r="BH116" i="2"/>
  <c r="BI116" i="2"/>
  <c r="BJ116" i="2"/>
  <c r="BK116" i="2"/>
  <c r="BL116" i="2"/>
  <c r="BM116" i="2"/>
  <c r="BN116" i="2"/>
  <c r="BO116" i="2"/>
  <c r="BP116" i="2"/>
  <c r="BQ116" i="2"/>
  <c r="BR116" i="2"/>
  <c r="BS116" i="2"/>
  <c r="BT116" i="2"/>
  <c r="BU116" i="2"/>
  <c r="BV116" i="2"/>
  <c r="BW116" i="2"/>
  <c r="BX116" i="2"/>
  <c r="BY116" i="2"/>
  <c r="BZ116" i="2"/>
  <c r="CA116" i="2"/>
  <c r="CB116" i="2"/>
  <c r="CC116" i="2"/>
  <c r="CD116" i="2"/>
  <c r="CE116" i="2"/>
  <c r="CF116" i="2"/>
  <c r="CG116" i="2"/>
  <c r="CH116" i="2"/>
  <c r="CI116" i="2"/>
  <c r="CJ116" i="2"/>
  <c r="CK116" i="2"/>
  <c r="CL116" i="2"/>
  <c r="CM116" i="2"/>
  <c r="CN116" i="2"/>
  <c r="CO116" i="2"/>
  <c r="CP116" i="2"/>
  <c r="CQ116" i="2"/>
  <c r="B117" i="2"/>
  <c r="C117" i="2"/>
  <c r="D117" i="2"/>
  <c r="E117" i="2"/>
  <c r="F117" i="2"/>
  <c r="G117" i="2"/>
  <c r="H117" i="2"/>
  <c r="I117" i="2"/>
  <c r="J117" i="2"/>
  <c r="K117" i="2"/>
  <c r="L117" i="2"/>
  <c r="M117" i="2"/>
  <c r="N117" i="2"/>
  <c r="O117" i="2"/>
  <c r="P117" i="2"/>
  <c r="Q117" i="2"/>
  <c r="R117" i="2"/>
  <c r="S117" i="2"/>
  <c r="T117" i="2"/>
  <c r="U117" i="2"/>
  <c r="V117" i="2"/>
  <c r="W117" i="2"/>
  <c r="X117" i="2"/>
  <c r="Y117" i="2"/>
  <c r="Z117" i="2"/>
  <c r="AA117" i="2"/>
  <c r="AB117" i="2"/>
  <c r="AC117" i="2"/>
  <c r="AD117" i="2"/>
  <c r="AE117" i="2"/>
  <c r="AF117" i="2"/>
  <c r="AG117" i="2"/>
  <c r="AH117" i="2"/>
  <c r="AI117" i="2"/>
  <c r="AJ117" i="2"/>
  <c r="AK117" i="2"/>
  <c r="AL117" i="2"/>
  <c r="AM117" i="2"/>
  <c r="AN117" i="2"/>
  <c r="AO117" i="2"/>
  <c r="AP117" i="2"/>
  <c r="AQ117" i="2"/>
  <c r="AR117" i="2"/>
  <c r="AS117" i="2"/>
  <c r="AT117" i="2"/>
  <c r="AU117" i="2"/>
  <c r="AV117" i="2"/>
  <c r="AW117" i="2"/>
  <c r="AX117" i="2"/>
  <c r="AY117" i="2"/>
  <c r="AZ117" i="2"/>
  <c r="BA117" i="2"/>
  <c r="BB117" i="2"/>
  <c r="BC117" i="2"/>
  <c r="BD117" i="2"/>
  <c r="BE117" i="2"/>
  <c r="BF117" i="2"/>
  <c r="BG117" i="2"/>
  <c r="BH117" i="2"/>
  <c r="BI117" i="2"/>
  <c r="BJ117" i="2"/>
  <c r="BK117" i="2"/>
  <c r="BL117" i="2"/>
  <c r="BM117" i="2"/>
  <c r="BN117" i="2"/>
  <c r="BO117" i="2"/>
  <c r="BP117" i="2"/>
  <c r="BQ117" i="2"/>
  <c r="BR117" i="2"/>
  <c r="BS117" i="2"/>
  <c r="BT117" i="2"/>
  <c r="BU117" i="2"/>
  <c r="BV117" i="2"/>
  <c r="BW117" i="2"/>
  <c r="BX117" i="2"/>
  <c r="BY117" i="2"/>
  <c r="BZ117" i="2"/>
  <c r="CA117" i="2"/>
  <c r="CB117" i="2"/>
  <c r="CC117" i="2"/>
  <c r="CD117" i="2"/>
  <c r="CE117" i="2"/>
  <c r="CF117" i="2"/>
  <c r="CG117" i="2"/>
  <c r="CH117" i="2"/>
  <c r="CI117" i="2"/>
  <c r="CJ117" i="2"/>
  <c r="CK117" i="2"/>
  <c r="CL117" i="2"/>
  <c r="CM117" i="2"/>
  <c r="CN117" i="2"/>
  <c r="CO117" i="2"/>
  <c r="CP117" i="2"/>
  <c r="CQ117" i="2"/>
  <c r="B118" i="2"/>
  <c r="C118" i="2"/>
  <c r="D118" i="2"/>
  <c r="E118" i="2"/>
  <c r="F118" i="2"/>
  <c r="G118" i="2"/>
  <c r="H118" i="2"/>
  <c r="I118" i="2"/>
  <c r="J118" i="2"/>
  <c r="K118" i="2"/>
  <c r="L118" i="2"/>
  <c r="M118" i="2"/>
  <c r="N118" i="2"/>
  <c r="O118" i="2"/>
  <c r="P118" i="2"/>
  <c r="Q118" i="2"/>
  <c r="R118" i="2"/>
  <c r="S118" i="2"/>
  <c r="T118" i="2"/>
  <c r="U118" i="2"/>
  <c r="V118" i="2"/>
  <c r="W118" i="2"/>
  <c r="X118" i="2"/>
  <c r="Y118" i="2"/>
  <c r="Z118" i="2"/>
  <c r="AA118" i="2"/>
  <c r="AB118" i="2"/>
  <c r="AC118" i="2"/>
  <c r="AD118" i="2"/>
  <c r="AE118" i="2"/>
  <c r="AF118" i="2"/>
  <c r="AG118" i="2"/>
  <c r="AH118" i="2"/>
  <c r="AI118" i="2"/>
  <c r="AJ118" i="2"/>
  <c r="AK118" i="2"/>
  <c r="AL118" i="2"/>
  <c r="AM118" i="2"/>
  <c r="AN118" i="2"/>
  <c r="AO118" i="2"/>
  <c r="AP118" i="2"/>
  <c r="AQ118" i="2"/>
  <c r="AR118" i="2"/>
  <c r="AS118" i="2"/>
  <c r="AT118" i="2"/>
  <c r="AU118" i="2"/>
  <c r="AV118" i="2"/>
  <c r="AW118" i="2"/>
  <c r="AX118" i="2"/>
  <c r="AY118" i="2"/>
  <c r="AZ118" i="2"/>
  <c r="BA118" i="2"/>
  <c r="BB118" i="2"/>
  <c r="BC118" i="2"/>
  <c r="BD118" i="2"/>
  <c r="BE118" i="2"/>
  <c r="BF118" i="2"/>
  <c r="BG118" i="2"/>
  <c r="BH118" i="2"/>
  <c r="BI118" i="2"/>
  <c r="BJ118" i="2"/>
  <c r="BK118" i="2"/>
  <c r="BL118" i="2"/>
  <c r="BM118" i="2"/>
  <c r="BN118" i="2"/>
  <c r="BO118" i="2"/>
  <c r="BP118" i="2"/>
  <c r="BQ118" i="2"/>
  <c r="BR118" i="2"/>
  <c r="BS118" i="2"/>
  <c r="BT118" i="2"/>
  <c r="BU118" i="2"/>
  <c r="BV118" i="2"/>
  <c r="BW118" i="2"/>
  <c r="BX118" i="2"/>
  <c r="BY118" i="2"/>
  <c r="BZ118" i="2"/>
  <c r="CA118" i="2"/>
  <c r="CB118" i="2"/>
  <c r="CC118" i="2"/>
  <c r="CD118" i="2"/>
  <c r="CE118" i="2"/>
  <c r="CF118" i="2"/>
  <c r="CG118" i="2"/>
  <c r="CH118" i="2"/>
  <c r="CI118" i="2"/>
  <c r="CJ118" i="2"/>
  <c r="CK118" i="2"/>
  <c r="CL118" i="2"/>
  <c r="CM118" i="2"/>
  <c r="CN118" i="2"/>
  <c r="CO118" i="2"/>
  <c r="CP118" i="2"/>
  <c r="CQ118" i="2"/>
  <c r="D119" i="2"/>
  <c r="L119" i="2"/>
  <c r="T119" i="2"/>
  <c r="AB119" i="2"/>
  <c r="AJ119" i="2"/>
  <c r="AR119" i="2"/>
  <c r="AZ119" i="2"/>
  <c r="BH119" i="2"/>
  <c r="BP119" i="2"/>
  <c r="BX119" i="2"/>
  <c r="CF119" i="2"/>
  <c r="CN119" i="2"/>
  <c r="B120" i="2"/>
  <c r="C120" i="2"/>
  <c r="D120" i="2"/>
  <c r="E120" i="2"/>
  <c r="F120" i="2"/>
  <c r="G120" i="2"/>
  <c r="H120" i="2"/>
  <c r="I120" i="2"/>
  <c r="J120" i="2"/>
  <c r="K120" i="2"/>
  <c r="L120" i="2"/>
  <c r="M120" i="2"/>
  <c r="N120" i="2"/>
  <c r="O120" i="2"/>
  <c r="P120" i="2"/>
  <c r="Q120" i="2"/>
  <c r="R120" i="2"/>
  <c r="S120" i="2"/>
  <c r="T120" i="2"/>
  <c r="U120" i="2"/>
  <c r="V120" i="2"/>
  <c r="W120" i="2"/>
  <c r="X120" i="2"/>
  <c r="Y120" i="2"/>
  <c r="Z120" i="2"/>
  <c r="AA120" i="2"/>
  <c r="AB120" i="2"/>
  <c r="AC120" i="2"/>
  <c r="AD120" i="2"/>
  <c r="AE120" i="2"/>
  <c r="AF120" i="2"/>
  <c r="AG120" i="2"/>
  <c r="AH120" i="2"/>
  <c r="AI120" i="2"/>
  <c r="AJ120" i="2"/>
  <c r="AK120" i="2"/>
  <c r="AL120" i="2"/>
  <c r="AM120" i="2"/>
  <c r="AN120" i="2"/>
  <c r="AO120" i="2"/>
  <c r="AP120" i="2"/>
  <c r="AQ120" i="2"/>
  <c r="AR120" i="2"/>
  <c r="AS120" i="2"/>
  <c r="AT120" i="2"/>
  <c r="AU120" i="2"/>
  <c r="AV120" i="2"/>
  <c r="AW120" i="2"/>
  <c r="AX120" i="2"/>
  <c r="AY120" i="2"/>
  <c r="AZ120" i="2"/>
  <c r="BA120" i="2"/>
  <c r="BB120" i="2"/>
  <c r="BC120" i="2"/>
  <c r="BD120" i="2"/>
  <c r="BE120" i="2"/>
  <c r="BF120" i="2"/>
  <c r="BG120" i="2"/>
  <c r="BH120" i="2"/>
  <c r="BI120" i="2"/>
  <c r="BJ120" i="2"/>
  <c r="BK120" i="2"/>
  <c r="BL120" i="2"/>
  <c r="BM120" i="2"/>
  <c r="BN120" i="2"/>
  <c r="BO120" i="2"/>
  <c r="BP120" i="2"/>
  <c r="BQ120" i="2"/>
  <c r="BR120" i="2"/>
  <c r="BS120" i="2"/>
  <c r="BT120" i="2"/>
  <c r="BU120" i="2"/>
  <c r="BV120" i="2"/>
  <c r="BW120" i="2"/>
  <c r="BX120" i="2"/>
  <c r="BY120" i="2"/>
  <c r="BZ120" i="2"/>
  <c r="CA120" i="2"/>
  <c r="CB120" i="2"/>
  <c r="CC120" i="2"/>
  <c r="CD120" i="2"/>
  <c r="CE120" i="2"/>
  <c r="CF120" i="2"/>
  <c r="CG120" i="2"/>
  <c r="CH120" i="2"/>
  <c r="CI120" i="2"/>
  <c r="CJ120" i="2"/>
  <c r="CK120" i="2"/>
  <c r="CL120" i="2"/>
  <c r="CM120" i="2"/>
  <c r="CN120" i="2"/>
  <c r="CO120" i="2"/>
  <c r="CP120" i="2"/>
  <c r="CQ120" i="2"/>
  <c r="B121" i="2"/>
  <c r="C121" i="2"/>
  <c r="D121" i="2"/>
  <c r="E121" i="2"/>
  <c r="F121" i="2"/>
  <c r="G121" i="2"/>
  <c r="H121" i="2"/>
  <c r="I121" i="2"/>
  <c r="J121" i="2"/>
  <c r="K121" i="2"/>
  <c r="L121" i="2"/>
  <c r="M121" i="2"/>
  <c r="N121" i="2"/>
  <c r="O121" i="2"/>
  <c r="P121" i="2"/>
  <c r="Q121" i="2"/>
  <c r="R121" i="2"/>
  <c r="S121" i="2"/>
  <c r="T121" i="2"/>
  <c r="U121" i="2"/>
  <c r="V121" i="2"/>
  <c r="W121" i="2"/>
  <c r="X121" i="2"/>
  <c r="Y121" i="2"/>
  <c r="Z121" i="2"/>
  <c r="AA121" i="2"/>
  <c r="AB121" i="2"/>
  <c r="AC121" i="2"/>
  <c r="AD121" i="2"/>
  <c r="AE121" i="2"/>
  <c r="AF121" i="2"/>
  <c r="AG121" i="2"/>
  <c r="AH121" i="2"/>
  <c r="AI121" i="2"/>
  <c r="AJ121" i="2"/>
  <c r="AK121" i="2"/>
  <c r="AL121" i="2"/>
  <c r="AM121" i="2"/>
  <c r="AN121" i="2"/>
  <c r="AO121" i="2"/>
  <c r="AP121" i="2"/>
  <c r="AQ121" i="2"/>
  <c r="AR121" i="2"/>
  <c r="AS121" i="2"/>
  <c r="AT121" i="2"/>
  <c r="AU121" i="2"/>
  <c r="AV121" i="2"/>
  <c r="AW121" i="2"/>
  <c r="AX121" i="2"/>
  <c r="AY121" i="2"/>
  <c r="AZ121" i="2"/>
  <c r="BA121" i="2"/>
  <c r="BB121" i="2"/>
  <c r="BC121" i="2"/>
  <c r="BD121" i="2"/>
  <c r="BE121" i="2"/>
  <c r="BF121" i="2"/>
  <c r="BG121" i="2"/>
  <c r="BH121" i="2"/>
  <c r="BI121" i="2"/>
  <c r="BJ121" i="2"/>
  <c r="BK121" i="2"/>
  <c r="BL121" i="2"/>
  <c r="BM121" i="2"/>
  <c r="BN121" i="2"/>
  <c r="BO121" i="2"/>
  <c r="BP121" i="2"/>
  <c r="BQ121" i="2"/>
  <c r="BR121" i="2"/>
  <c r="BS121" i="2"/>
  <c r="BT121" i="2"/>
  <c r="BU121" i="2"/>
  <c r="BV121" i="2"/>
  <c r="BW121" i="2"/>
  <c r="BX121" i="2"/>
  <c r="BY121" i="2"/>
  <c r="BZ121" i="2"/>
  <c r="CA121" i="2"/>
  <c r="CB121" i="2"/>
  <c r="CC121" i="2"/>
  <c r="CD121" i="2"/>
  <c r="CE121" i="2"/>
  <c r="CF121" i="2"/>
  <c r="CG121" i="2"/>
  <c r="CH121" i="2"/>
  <c r="CI121" i="2"/>
  <c r="CJ121" i="2"/>
  <c r="CK121" i="2"/>
  <c r="CL121" i="2"/>
  <c r="CM121" i="2"/>
  <c r="CN121" i="2"/>
  <c r="CO121" i="2"/>
  <c r="CP121" i="2"/>
  <c r="CQ121" i="2"/>
  <c r="B122" i="2"/>
  <c r="C122" i="2"/>
  <c r="D122" i="2"/>
  <c r="E122" i="2"/>
  <c r="F122" i="2"/>
  <c r="G122" i="2"/>
  <c r="H122" i="2"/>
  <c r="I122" i="2"/>
  <c r="J122" i="2"/>
  <c r="K122" i="2"/>
  <c r="L122" i="2"/>
  <c r="M122" i="2"/>
  <c r="N122" i="2"/>
  <c r="O122" i="2"/>
  <c r="P122" i="2"/>
  <c r="Q122" i="2"/>
  <c r="R122" i="2"/>
  <c r="S122" i="2"/>
  <c r="T122" i="2"/>
  <c r="U122" i="2"/>
  <c r="V122" i="2"/>
  <c r="W122" i="2"/>
  <c r="X122" i="2"/>
  <c r="Y122" i="2"/>
  <c r="Z122" i="2"/>
  <c r="AA122" i="2"/>
  <c r="AB122" i="2"/>
  <c r="AC122" i="2"/>
  <c r="AD122" i="2"/>
  <c r="AE122" i="2"/>
  <c r="AF122" i="2"/>
  <c r="AG122" i="2"/>
  <c r="AH122" i="2"/>
  <c r="AI122" i="2"/>
  <c r="AJ122" i="2"/>
  <c r="AK122" i="2"/>
  <c r="AL122" i="2"/>
  <c r="AM122" i="2"/>
  <c r="AN122" i="2"/>
  <c r="AO122" i="2"/>
  <c r="AP122" i="2"/>
  <c r="AQ122" i="2"/>
  <c r="AR122" i="2"/>
  <c r="AS122" i="2"/>
  <c r="AT122" i="2"/>
  <c r="AU122" i="2"/>
  <c r="AV122" i="2"/>
  <c r="AW122" i="2"/>
  <c r="AX122" i="2"/>
  <c r="AY122" i="2"/>
  <c r="AZ122" i="2"/>
  <c r="BA122" i="2"/>
  <c r="BB122" i="2"/>
  <c r="BC122" i="2"/>
  <c r="BD122" i="2"/>
  <c r="BE122" i="2"/>
  <c r="BF122" i="2"/>
  <c r="BG122" i="2"/>
  <c r="BH122" i="2"/>
  <c r="BI122" i="2"/>
  <c r="BJ122" i="2"/>
  <c r="BK122" i="2"/>
  <c r="BL122" i="2"/>
  <c r="BM122" i="2"/>
  <c r="BN122" i="2"/>
  <c r="BO122" i="2"/>
  <c r="BP122" i="2"/>
  <c r="BQ122" i="2"/>
  <c r="BR122" i="2"/>
  <c r="BS122" i="2"/>
  <c r="BT122" i="2"/>
  <c r="BU122" i="2"/>
  <c r="BV122" i="2"/>
  <c r="BW122" i="2"/>
  <c r="BX122" i="2"/>
  <c r="BY122" i="2"/>
  <c r="BZ122" i="2"/>
  <c r="CA122" i="2"/>
  <c r="CB122" i="2"/>
  <c r="CC122" i="2"/>
  <c r="CD122" i="2"/>
  <c r="CE122" i="2"/>
  <c r="CF122" i="2"/>
  <c r="CG122" i="2"/>
  <c r="CH122" i="2"/>
  <c r="CI122" i="2"/>
  <c r="CJ122" i="2"/>
  <c r="CK122" i="2"/>
  <c r="CL122" i="2"/>
  <c r="CM122" i="2"/>
  <c r="CN122" i="2"/>
  <c r="CO122" i="2"/>
  <c r="CP122" i="2"/>
  <c r="CQ122" i="2"/>
  <c r="B123" i="2"/>
  <c r="C123" i="2"/>
  <c r="D123" i="2"/>
  <c r="E123" i="2"/>
  <c r="F123" i="2"/>
  <c r="G123" i="2"/>
  <c r="H123" i="2"/>
  <c r="I123" i="2"/>
  <c r="J123" i="2"/>
  <c r="K123" i="2"/>
  <c r="L123" i="2"/>
  <c r="M123" i="2"/>
  <c r="N123" i="2"/>
  <c r="O123" i="2"/>
  <c r="P123" i="2"/>
  <c r="Q123" i="2"/>
  <c r="R123" i="2"/>
  <c r="S123" i="2"/>
  <c r="T123" i="2"/>
  <c r="U123" i="2"/>
  <c r="V123" i="2"/>
  <c r="W123" i="2"/>
  <c r="X123" i="2"/>
  <c r="Y123" i="2"/>
  <c r="Z123" i="2"/>
  <c r="AA123" i="2"/>
  <c r="AB123" i="2"/>
  <c r="AC123" i="2"/>
  <c r="AD123" i="2"/>
  <c r="AE123" i="2"/>
  <c r="AF123" i="2"/>
  <c r="AG123" i="2"/>
  <c r="AH123" i="2"/>
  <c r="AI123" i="2"/>
  <c r="AJ123" i="2"/>
  <c r="AK123" i="2"/>
  <c r="AL123" i="2"/>
  <c r="AM123" i="2"/>
  <c r="AN123" i="2"/>
  <c r="AO123" i="2"/>
  <c r="AP123" i="2"/>
  <c r="AQ123" i="2"/>
  <c r="AR123" i="2"/>
  <c r="AS123" i="2"/>
  <c r="AT123" i="2"/>
  <c r="AU123" i="2"/>
  <c r="AV123" i="2"/>
  <c r="AW123" i="2"/>
  <c r="AX123" i="2"/>
  <c r="AY123" i="2"/>
  <c r="AZ123" i="2"/>
  <c r="BA123" i="2"/>
  <c r="BB123" i="2"/>
  <c r="BC123" i="2"/>
  <c r="BD123" i="2"/>
  <c r="BE123" i="2"/>
  <c r="BF123" i="2"/>
  <c r="BG123" i="2"/>
  <c r="BH123" i="2"/>
  <c r="BI123" i="2"/>
  <c r="BJ123" i="2"/>
  <c r="BK123" i="2"/>
  <c r="BL123" i="2"/>
  <c r="BM123" i="2"/>
  <c r="BN123" i="2"/>
  <c r="BO123" i="2"/>
  <c r="BP123" i="2"/>
  <c r="BQ123" i="2"/>
  <c r="BR123" i="2"/>
  <c r="BS123" i="2"/>
  <c r="BT123" i="2"/>
  <c r="BU123" i="2"/>
  <c r="BV123" i="2"/>
  <c r="BW123" i="2"/>
  <c r="BX123" i="2"/>
  <c r="BY123" i="2"/>
  <c r="BZ123" i="2"/>
  <c r="CA123" i="2"/>
  <c r="CB123" i="2"/>
  <c r="CC123" i="2"/>
  <c r="CD123" i="2"/>
  <c r="CE123" i="2"/>
  <c r="CF123" i="2"/>
  <c r="CG123" i="2"/>
  <c r="CH123" i="2"/>
  <c r="CI123" i="2"/>
  <c r="CJ123" i="2"/>
  <c r="CK123" i="2"/>
  <c r="CL123" i="2"/>
  <c r="CM123" i="2"/>
  <c r="CN123" i="2"/>
  <c r="CO123" i="2"/>
  <c r="CP123" i="2"/>
  <c r="CQ123" i="2"/>
  <c r="B124" i="2"/>
  <c r="C124" i="2"/>
  <c r="D124" i="2"/>
  <c r="E124" i="2"/>
  <c r="F124" i="2"/>
  <c r="G124" i="2"/>
  <c r="H124" i="2"/>
  <c r="I124" i="2"/>
  <c r="J124" i="2"/>
  <c r="K124" i="2"/>
  <c r="L124" i="2"/>
  <c r="M124" i="2"/>
  <c r="N124" i="2"/>
  <c r="O124" i="2"/>
  <c r="P124" i="2"/>
  <c r="Q124" i="2"/>
  <c r="R124" i="2"/>
  <c r="S124" i="2"/>
  <c r="T124" i="2"/>
  <c r="U124" i="2"/>
  <c r="V124" i="2"/>
  <c r="W124" i="2"/>
  <c r="X124" i="2"/>
  <c r="Y124" i="2"/>
  <c r="Z124" i="2"/>
  <c r="AA124" i="2"/>
  <c r="AB124" i="2"/>
  <c r="AC124" i="2"/>
  <c r="AD124" i="2"/>
  <c r="AE124" i="2"/>
  <c r="AF124" i="2"/>
  <c r="AG124" i="2"/>
  <c r="AH124" i="2"/>
  <c r="AI124" i="2"/>
  <c r="AJ124" i="2"/>
  <c r="AK124" i="2"/>
  <c r="AL124" i="2"/>
  <c r="AM124" i="2"/>
  <c r="AN124" i="2"/>
  <c r="AO124" i="2"/>
  <c r="AP124" i="2"/>
  <c r="AQ124" i="2"/>
  <c r="AR124" i="2"/>
  <c r="AS124" i="2"/>
  <c r="AT124" i="2"/>
  <c r="AU124" i="2"/>
  <c r="AV124" i="2"/>
  <c r="AW124" i="2"/>
  <c r="AX124" i="2"/>
  <c r="AY124" i="2"/>
  <c r="AZ124" i="2"/>
  <c r="BA124" i="2"/>
  <c r="BB124" i="2"/>
  <c r="BC124" i="2"/>
  <c r="BD124" i="2"/>
  <c r="BE124" i="2"/>
  <c r="BF124" i="2"/>
  <c r="BG124" i="2"/>
  <c r="BH124" i="2"/>
  <c r="BI124" i="2"/>
  <c r="BJ124" i="2"/>
  <c r="BK124" i="2"/>
  <c r="BL124" i="2"/>
  <c r="BM124" i="2"/>
  <c r="BN124" i="2"/>
  <c r="BO124" i="2"/>
  <c r="BP124" i="2"/>
  <c r="BQ124" i="2"/>
  <c r="BR124" i="2"/>
  <c r="BS124" i="2"/>
  <c r="BT124" i="2"/>
  <c r="BU124" i="2"/>
  <c r="BV124" i="2"/>
  <c r="BW124" i="2"/>
  <c r="BX124" i="2"/>
  <c r="BY124" i="2"/>
  <c r="BZ124" i="2"/>
  <c r="CA124" i="2"/>
  <c r="CB124" i="2"/>
  <c r="CC124" i="2"/>
  <c r="CD124" i="2"/>
  <c r="CE124" i="2"/>
  <c r="CF124" i="2"/>
  <c r="CG124" i="2"/>
  <c r="CH124" i="2"/>
  <c r="CI124" i="2"/>
  <c r="CJ124" i="2"/>
  <c r="CK124" i="2"/>
  <c r="CL124" i="2"/>
  <c r="CM124" i="2"/>
  <c r="CN124" i="2"/>
  <c r="CO124" i="2"/>
  <c r="CP124" i="2"/>
  <c r="CQ124" i="2"/>
  <c r="B125" i="2"/>
  <c r="C125" i="2"/>
  <c r="D125" i="2"/>
  <c r="E125" i="2"/>
  <c r="F125" i="2"/>
  <c r="G125" i="2"/>
  <c r="H125" i="2"/>
  <c r="I125" i="2"/>
  <c r="J125" i="2"/>
  <c r="K125" i="2"/>
  <c r="L125" i="2"/>
  <c r="M125" i="2"/>
  <c r="N125" i="2"/>
  <c r="O125" i="2"/>
  <c r="P125" i="2"/>
  <c r="Q125" i="2"/>
  <c r="R125" i="2"/>
  <c r="S125" i="2"/>
  <c r="T125" i="2"/>
  <c r="U125" i="2"/>
  <c r="V125" i="2"/>
  <c r="W125" i="2"/>
  <c r="X125" i="2"/>
  <c r="Y125" i="2"/>
  <c r="Z125" i="2"/>
  <c r="AA125" i="2"/>
  <c r="AB125" i="2"/>
  <c r="AC125" i="2"/>
  <c r="AD125" i="2"/>
  <c r="AE125" i="2"/>
  <c r="AF125" i="2"/>
  <c r="AG125" i="2"/>
  <c r="AH125" i="2"/>
  <c r="AI125" i="2"/>
  <c r="AJ125" i="2"/>
  <c r="AK125" i="2"/>
  <c r="AL125" i="2"/>
  <c r="AM125" i="2"/>
  <c r="AN125" i="2"/>
  <c r="AO125" i="2"/>
  <c r="AP125" i="2"/>
  <c r="AQ125" i="2"/>
  <c r="AR125" i="2"/>
  <c r="AS125" i="2"/>
  <c r="AT125" i="2"/>
  <c r="AU125" i="2"/>
  <c r="AV125" i="2"/>
  <c r="AW125" i="2"/>
  <c r="AX125" i="2"/>
  <c r="AY125" i="2"/>
  <c r="AZ125" i="2"/>
  <c r="BA125" i="2"/>
  <c r="BB125" i="2"/>
  <c r="BC125" i="2"/>
  <c r="BD125" i="2"/>
  <c r="BE125" i="2"/>
  <c r="BF125" i="2"/>
  <c r="BG125" i="2"/>
  <c r="BH125" i="2"/>
  <c r="BI125" i="2"/>
  <c r="BJ125" i="2"/>
  <c r="BK125" i="2"/>
  <c r="BL125" i="2"/>
  <c r="BM125" i="2"/>
  <c r="BN125" i="2"/>
  <c r="BO125" i="2"/>
  <c r="BP125" i="2"/>
  <c r="BQ125" i="2"/>
  <c r="BR125" i="2"/>
  <c r="BS125" i="2"/>
  <c r="BT125" i="2"/>
  <c r="BU125" i="2"/>
  <c r="BV125" i="2"/>
  <c r="BW125" i="2"/>
  <c r="BX125" i="2"/>
  <c r="BY125" i="2"/>
  <c r="BZ125" i="2"/>
  <c r="CA125" i="2"/>
  <c r="CB125" i="2"/>
  <c r="CC125" i="2"/>
  <c r="CD125" i="2"/>
  <c r="CE125" i="2"/>
  <c r="CF125" i="2"/>
  <c r="CG125" i="2"/>
  <c r="CH125" i="2"/>
  <c r="CI125" i="2"/>
  <c r="CJ125" i="2"/>
  <c r="CK125" i="2"/>
  <c r="CL125" i="2"/>
  <c r="CM125" i="2"/>
  <c r="CN125" i="2"/>
  <c r="CO125" i="2"/>
  <c r="CP125" i="2"/>
  <c r="CQ125" i="2"/>
  <c r="B126" i="2"/>
  <c r="C126" i="2"/>
  <c r="D126" i="2"/>
  <c r="E126" i="2"/>
  <c r="F126" i="2"/>
  <c r="G126" i="2"/>
  <c r="H126" i="2"/>
  <c r="I126" i="2"/>
  <c r="J126" i="2"/>
  <c r="K126" i="2"/>
  <c r="L126" i="2"/>
  <c r="M126" i="2"/>
  <c r="N126" i="2"/>
  <c r="O126" i="2"/>
  <c r="P126" i="2"/>
  <c r="Q126" i="2"/>
  <c r="R126" i="2"/>
  <c r="S126" i="2"/>
  <c r="T126" i="2"/>
  <c r="U126" i="2"/>
  <c r="V126" i="2"/>
  <c r="W126" i="2"/>
  <c r="X126" i="2"/>
  <c r="Y126" i="2"/>
  <c r="Z126" i="2"/>
  <c r="AA126" i="2"/>
  <c r="AB126" i="2"/>
  <c r="AC126" i="2"/>
  <c r="AD126" i="2"/>
  <c r="AE126" i="2"/>
  <c r="AF126" i="2"/>
  <c r="AG126" i="2"/>
  <c r="AH126" i="2"/>
  <c r="AI126" i="2"/>
  <c r="AJ126" i="2"/>
  <c r="AK126" i="2"/>
  <c r="AL126" i="2"/>
  <c r="AM126" i="2"/>
  <c r="AN126" i="2"/>
  <c r="AO126" i="2"/>
  <c r="AP126" i="2"/>
  <c r="AQ126" i="2"/>
  <c r="AR126" i="2"/>
  <c r="AS126" i="2"/>
  <c r="AT126" i="2"/>
  <c r="AU126" i="2"/>
  <c r="AV126" i="2"/>
  <c r="AW126" i="2"/>
  <c r="AX126" i="2"/>
  <c r="AY126" i="2"/>
  <c r="AZ126" i="2"/>
  <c r="BA126" i="2"/>
  <c r="BB126" i="2"/>
  <c r="BC126" i="2"/>
  <c r="BD126" i="2"/>
  <c r="BE126" i="2"/>
  <c r="BF126" i="2"/>
  <c r="BG126" i="2"/>
  <c r="BH126" i="2"/>
  <c r="BI126" i="2"/>
  <c r="BJ126" i="2"/>
  <c r="BK126" i="2"/>
  <c r="BL126" i="2"/>
  <c r="BM126" i="2"/>
  <c r="BN126" i="2"/>
  <c r="BO126" i="2"/>
  <c r="BP126" i="2"/>
  <c r="BQ126" i="2"/>
  <c r="BR126" i="2"/>
  <c r="BS126" i="2"/>
  <c r="BT126" i="2"/>
  <c r="BU126" i="2"/>
  <c r="BV126" i="2"/>
  <c r="BW126" i="2"/>
  <c r="BX126" i="2"/>
  <c r="BY126" i="2"/>
  <c r="BZ126" i="2"/>
  <c r="CA126" i="2"/>
  <c r="CB126" i="2"/>
  <c r="CC126" i="2"/>
  <c r="CD126" i="2"/>
  <c r="CE126" i="2"/>
  <c r="CF126" i="2"/>
  <c r="CG126" i="2"/>
  <c r="CH126" i="2"/>
  <c r="CI126" i="2"/>
  <c r="CJ126" i="2"/>
  <c r="CK126" i="2"/>
  <c r="CL126" i="2"/>
  <c r="CM126" i="2"/>
  <c r="CN126" i="2"/>
  <c r="CO126" i="2"/>
  <c r="CP126" i="2"/>
  <c r="CQ126" i="2"/>
  <c r="B127" i="2"/>
  <c r="C127" i="2"/>
  <c r="D127" i="2"/>
  <c r="E127" i="2"/>
  <c r="F127" i="2"/>
  <c r="G127" i="2"/>
  <c r="H127" i="2"/>
  <c r="I127" i="2"/>
  <c r="J127" i="2"/>
  <c r="K127" i="2"/>
  <c r="L127" i="2"/>
  <c r="M127" i="2"/>
  <c r="N127" i="2"/>
  <c r="O127" i="2"/>
  <c r="P127" i="2"/>
  <c r="Q127" i="2"/>
  <c r="R127" i="2"/>
  <c r="S127" i="2"/>
  <c r="T127" i="2"/>
  <c r="U127" i="2"/>
  <c r="V127" i="2"/>
  <c r="W127" i="2"/>
  <c r="X127" i="2"/>
  <c r="Y127" i="2"/>
  <c r="Z127" i="2"/>
  <c r="AA127" i="2"/>
  <c r="AB127" i="2"/>
  <c r="AC127" i="2"/>
  <c r="AD127" i="2"/>
  <c r="AE127" i="2"/>
  <c r="AF127" i="2"/>
  <c r="AG127" i="2"/>
  <c r="AH127" i="2"/>
  <c r="AI127" i="2"/>
  <c r="AJ127" i="2"/>
  <c r="AK127" i="2"/>
  <c r="AL127" i="2"/>
  <c r="AM127" i="2"/>
  <c r="AN127" i="2"/>
  <c r="AO127" i="2"/>
  <c r="AP127" i="2"/>
  <c r="AQ127" i="2"/>
  <c r="AR127" i="2"/>
  <c r="AS127" i="2"/>
  <c r="AT127" i="2"/>
  <c r="AU127" i="2"/>
  <c r="AV127" i="2"/>
  <c r="AW127" i="2"/>
  <c r="AX127" i="2"/>
  <c r="AY127" i="2"/>
  <c r="AZ127" i="2"/>
  <c r="BA127" i="2"/>
  <c r="BB127" i="2"/>
  <c r="BC127" i="2"/>
  <c r="BD127" i="2"/>
  <c r="BE127" i="2"/>
  <c r="BF127" i="2"/>
  <c r="BG127" i="2"/>
  <c r="BH127" i="2"/>
  <c r="BI127" i="2"/>
  <c r="BJ127" i="2"/>
  <c r="BK127" i="2"/>
  <c r="BL127" i="2"/>
  <c r="BM127" i="2"/>
  <c r="BN127" i="2"/>
  <c r="BO127" i="2"/>
  <c r="BP127" i="2"/>
  <c r="BQ127" i="2"/>
  <c r="BR127" i="2"/>
  <c r="BS127" i="2"/>
  <c r="BT127" i="2"/>
  <c r="BU127" i="2"/>
  <c r="BV127" i="2"/>
  <c r="BW127" i="2"/>
  <c r="BX127" i="2"/>
  <c r="BY127" i="2"/>
  <c r="BZ127" i="2"/>
  <c r="CA127" i="2"/>
  <c r="CB127" i="2"/>
  <c r="CC127" i="2"/>
  <c r="CD127" i="2"/>
  <c r="CE127" i="2"/>
  <c r="CF127" i="2"/>
  <c r="CG127" i="2"/>
  <c r="CH127" i="2"/>
  <c r="CI127" i="2"/>
  <c r="CJ127" i="2"/>
  <c r="CK127" i="2"/>
  <c r="CL127" i="2"/>
  <c r="CM127" i="2"/>
  <c r="CN127" i="2"/>
  <c r="CO127" i="2"/>
  <c r="CP127" i="2"/>
  <c r="CQ127" i="2"/>
  <c r="B128" i="2"/>
  <c r="C128" i="2"/>
  <c r="D128" i="2"/>
  <c r="E128" i="2"/>
  <c r="F128" i="2"/>
  <c r="G128" i="2"/>
  <c r="H128" i="2"/>
  <c r="I128" i="2"/>
  <c r="J128" i="2"/>
  <c r="K128" i="2"/>
  <c r="L128" i="2"/>
  <c r="M128" i="2"/>
  <c r="N128" i="2"/>
  <c r="O128" i="2"/>
  <c r="P128" i="2"/>
  <c r="Q128" i="2"/>
  <c r="R128" i="2"/>
  <c r="S128" i="2"/>
  <c r="T128" i="2"/>
  <c r="U128" i="2"/>
  <c r="V128" i="2"/>
  <c r="W128" i="2"/>
  <c r="X128" i="2"/>
  <c r="Y128" i="2"/>
  <c r="Z128" i="2"/>
  <c r="AA128" i="2"/>
  <c r="AB128" i="2"/>
  <c r="AC128" i="2"/>
  <c r="AD128" i="2"/>
  <c r="AE128" i="2"/>
  <c r="AF128" i="2"/>
  <c r="AG128" i="2"/>
  <c r="AH128" i="2"/>
  <c r="AI128" i="2"/>
  <c r="AJ128" i="2"/>
  <c r="AK128" i="2"/>
  <c r="AL128" i="2"/>
  <c r="AM128" i="2"/>
  <c r="AN128" i="2"/>
  <c r="AO128" i="2"/>
  <c r="AP128" i="2"/>
  <c r="AQ128" i="2"/>
  <c r="AR128" i="2"/>
  <c r="AS128" i="2"/>
  <c r="AT128" i="2"/>
  <c r="AU128" i="2"/>
  <c r="AV128" i="2"/>
  <c r="AW128" i="2"/>
  <c r="AX128" i="2"/>
  <c r="AY128" i="2"/>
  <c r="AZ128" i="2"/>
  <c r="BA128" i="2"/>
  <c r="BB128" i="2"/>
  <c r="BC128" i="2"/>
  <c r="BD128" i="2"/>
  <c r="BE128" i="2"/>
  <c r="BF128" i="2"/>
  <c r="BG128" i="2"/>
  <c r="BH128" i="2"/>
  <c r="BI128" i="2"/>
  <c r="BJ128" i="2"/>
  <c r="BK128" i="2"/>
  <c r="BL128" i="2"/>
  <c r="BM128" i="2"/>
  <c r="BN128" i="2"/>
  <c r="BO128" i="2"/>
  <c r="BP128" i="2"/>
  <c r="BQ128" i="2"/>
  <c r="BR128" i="2"/>
  <c r="BS128" i="2"/>
  <c r="BT128" i="2"/>
  <c r="BU128" i="2"/>
  <c r="BV128" i="2"/>
  <c r="BW128" i="2"/>
  <c r="BX128" i="2"/>
  <c r="BY128" i="2"/>
  <c r="BZ128" i="2"/>
  <c r="CA128" i="2"/>
  <c r="CB128" i="2"/>
  <c r="CC128" i="2"/>
  <c r="CD128" i="2"/>
  <c r="CE128" i="2"/>
  <c r="CF128" i="2"/>
  <c r="CG128" i="2"/>
  <c r="CH128" i="2"/>
  <c r="CI128" i="2"/>
  <c r="CJ128" i="2"/>
  <c r="CK128" i="2"/>
  <c r="CL128" i="2"/>
  <c r="CM128" i="2"/>
  <c r="CN128" i="2"/>
  <c r="CO128" i="2"/>
  <c r="CP128" i="2"/>
  <c r="CQ128" i="2"/>
  <c r="B129" i="2"/>
  <c r="C129" i="2"/>
  <c r="D129" i="2"/>
  <c r="E129" i="2"/>
  <c r="F129" i="2"/>
  <c r="G129" i="2"/>
  <c r="H129" i="2"/>
  <c r="I129" i="2"/>
  <c r="J129" i="2"/>
  <c r="K129" i="2"/>
  <c r="L129" i="2"/>
  <c r="M129" i="2"/>
  <c r="N129" i="2"/>
  <c r="O129" i="2"/>
  <c r="P129" i="2"/>
  <c r="Q129" i="2"/>
  <c r="R129" i="2"/>
  <c r="S129" i="2"/>
  <c r="T129" i="2"/>
  <c r="U129" i="2"/>
  <c r="V129" i="2"/>
  <c r="W129" i="2"/>
  <c r="X129" i="2"/>
  <c r="Y129" i="2"/>
  <c r="Z129" i="2"/>
  <c r="AA129" i="2"/>
  <c r="AB129" i="2"/>
  <c r="AC129" i="2"/>
  <c r="AD129" i="2"/>
  <c r="AE129" i="2"/>
  <c r="AF129" i="2"/>
  <c r="AG129" i="2"/>
  <c r="AH129" i="2"/>
  <c r="AI129" i="2"/>
  <c r="AJ129" i="2"/>
  <c r="AK129" i="2"/>
  <c r="AL129" i="2"/>
  <c r="AM129" i="2"/>
  <c r="AN129" i="2"/>
  <c r="AO129" i="2"/>
  <c r="AP129" i="2"/>
  <c r="AQ129" i="2"/>
  <c r="AR129" i="2"/>
  <c r="AS129" i="2"/>
  <c r="AT129" i="2"/>
  <c r="AU129" i="2"/>
  <c r="AV129" i="2"/>
  <c r="AW129" i="2"/>
  <c r="AX129" i="2"/>
  <c r="AY129" i="2"/>
  <c r="AZ129" i="2"/>
  <c r="BA129" i="2"/>
  <c r="BB129" i="2"/>
  <c r="BC129" i="2"/>
  <c r="BD129" i="2"/>
  <c r="BE129" i="2"/>
  <c r="BF129" i="2"/>
  <c r="BG129" i="2"/>
  <c r="BH129" i="2"/>
  <c r="BI129" i="2"/>
  <c r="BJ129" i="2"/>
  <c r="BK129" i="2"/>
  <c r="BL129" i="2"/>
  <c r="BM129" i="2"/>
  <c r="BN129" i="2"/>
  <c r="BO129" i="2"/>
  <c r="BP129" i="2"/>
  <c r="BQ129" i="2"/>
  <c r="BR129" i="2"/>
  <c r="BS129" i="2"/>
  <c r="BT129" i="2"/>
  <c r="BU129" i="2"/>
  <c r="BV129" i="2"/>
  <c r="BW129" i="2"/>
  <c r="BX129" i="2"/>
  <c r="BY129" i="2"/>
  <c r="BZ129" i="2"/>
  <c r="CA129" i="2"/>
  <c r="CB129" i="2"/>
  <c r="CC129" i="2"/>
  <c r="CD129" i="2"/>
  <c r="CE129" i="2"/>
  <c r="CF129" i="2"/>
  <c r="CG129" i="2"/>
  <c r="CH129" i="2"/>
  <c r="CI129" i="2"/>
  <c r="CJ129" i="2"/>
  <c r="CK129" i="2"/>
  <c r="CL129" i="2"/>
  <c r="CM129" i="2"/>
  <c r="CN129" i="2"/>
  <c r="CO129" i="2"/>
  <c r="CP129" i="2"/>
  <c r="CQ129" i="2"/>
  <c r="B130" i="2"/>
  <c r="C130" i="2"/>
  <c r="D130" i="2"/>
  <c r="E130" i="2"/>
  <c r="F130" i="2"/>
  <c r="G130" i="2"/>
  <c r="H130" i="2"/>
  <c r="I130" i="2"/>
  <c r="J130" i="2"/>
  <c r="K130" i="2"/>
  <c r="L130" i="2"/>
  <c r="M130" i="2"/>
  <c r="N130" i="2"/>
  <c r="O130" i="2"/>
  <c r="P130" i="2"/>
  <c r="Q130" i="2"/>
  <c r="R130" i="2"/>
  <c r="S130" i="2"/>
  <c r="T130" i="2"/>
  <c r="U130" i="2"/>
  <c r="V130" i="2"/>
  <c r="W130" i="2"/>
  <c r="X130" i="2"/>
  <c r="Y130" i="2"/>
  <c r="Z130" i="2"/>
  <c r="AA130" i="2"/>
  <c r="AB130" i="2"/>
  <c r="AC130" i="2"/>
  <c r="AD130" i="2"/>
  <c r="AE130" i="2"/>
  <c r="AF130" i="2"/>
  <c r="AG130" i="2"/>
  <c r="AH130" i="2"/>
  <c r="AI130" i="2"/>
  <c r="AJ130" i="2"/>
  <c r="AK130" i="2"/>
  <c r="AL130" i="2"/>
  <c r="AM130" i="2"/>
  <c r="AN130" i="2"/>
  <c r="AO130" i="2"/>
  <c r="AP130" i="2"/>
  <c r="AQ130" i="2"/>
  <c r="AR130" i="2"/>
  <c r="AS130" i="2"/>
  <c r="AT130" i="2"/>
  <c r="AU130" i="2"/>
  <c r="AV130" i="2"/>
  <c r="AW130" i="2"/>
  <c r="AX130" i="2"/>
  <c r="AY130" i="2"/>
  <c r="AZ130" i="2"/>
  <c r="BA130" i="2"/>
  <c r="BB130" i="2"/>
  <c r="BC130" i="2"/>
  <c r="BD130" i="2"/>
  <c r="BE130" i="2"/>
  <c r="BF130" i="2"/>
  <c r="BG130" i="2"/>
  <c r="BH130" i="2"/>
  <c r="BI130" i="2"/>
  <c r="BJ130" i="2"/>
  <c r="BK130" i="2"/>
  <c r="BL130" i="2"/>
  <c r="BM130" i="2"/>
  <c r="BN130" i="2"/>
  <c r="BO130" i="2"/>
  <c r="BP130" i="2"/>
  <c r="BQ130" i="2"/>
  <c r="BR130" i="2"/>
  <c r="BS130" i="2"/>
  <c r="BT130" i="2"/>
  <c r="BU130" i="2"/>
  <c r="BV130" i="2"/>
  <c r="BW130" i="2"/>
  <c r="BX130" i="2"/>
  <c r="BY130" i="2"/>
  <c r="BZ130" i="2"/>
  <c r="CA130" i="2"/>
  <c r="CB130" i="2"/>
  <c r="CC130" i="2"/>
  <c r="CD130" i="2"/>
  <c r="CE130" i="2"/>
  <c r="CF130" i="2"/>
  <c r="CG130" i="2"/>
  <c r="CH130" i="2"/>
  <c r="CI130" i="2"/>
  <c r="CJ130" i="2"/>
  <c r="CK130" i="2"/>
  <c r="CL130" i="2"/>
  <c r="CM130" i="2"/>
  <c r="CN130" i="2"/>
  <c r="CO130" i="2"/>
  <c r="CP130" i="2"/>
  <c r="CQ130" i="2"/>
  <c r="B131" i="2"/>
  <c r="C131" i="2"/>
  <c r="D131" i="2"/>
  <c r="E131" i="2"/>
  <c r="F131" i="2"/>
  <c r="G131" i="2"/>
  <c r="H131" i="2"/>
  <c r="I131" i="2"/>
  <c r="J131" i="2"/>
  <c r="K131" i="2"/>
  <c r="L131" i="2"/>
  <c r="M131" i="2"/>
  <c r="N131" i="2"/>
  <c r="O131" i="2"/>
  <c r="P131" i="2"/>
  <c r="Q131" i="2"/>
  <c r="R131" i="2"/>
  <c r="S131" i="2"/>
  <c r="T131" i="2"/>
  <c r="U131" i="2"/>
  <c r="V131" i="2"/>
  <c r="W131" i="2"/>
  <c r="X131" i="2"/>
  <c r="Y131" i="2"/>
  <c r="Z131" i="2"/>
  <c r="AA131" i="2"/>
  <c r="AB131" i="2"/>
  <c r="AC131" i="2"/>
  <c r="AD131" i="2"/>
  <c r="AE131" i="2"/>
  <c r="AF131" i="2"/>
  <c r="AG131" i="2"/>
  <c r="AH131" i="2"/>
  <c r="AI131" i="2"/>
  <c r="AJ131" i="2"/>
  <c r="AK131" i="2"/>
  <c r="AL131" i="2"/>
  <c r="AM131" i="2"/>
  <c r="AN131" i="2"/>
  <c r="AO131" i="2"/>
  <c r="AP131" i="2"/>
  <c r="AQ131" i="2"/>
  <c r="AR131" i="2"/>
  <c r="AS131" i="2"/>
  <c r="AT131" i="2"/>
  <c r="AU131" i="2"/>
  <c r="AV131" i="2"/>
  <c r="AW131" i="2"/>
  <c r="AX131" i="2"/>
  <c r="AY131" i="2"/>
  <c r="AZ131" i="2"/>
  <c r="BA131" i="2"/>
  <c r="BB131" i="2"/>
  <c r="BC131" i="2"/>
  <c r="BD131" i="2"/>
  <c r="BE131" i="2"/>
  <c r="BF131" i="2"/>
  <c r="BG131" i="2"/>
  <c r="BH131" i="2"/>
  <c r="BI131" i="2"/>
  <c r="BJ131" i="2"/>
  <c r="BK131" i="2"/>
  <c r="BL131" i="2"/>
  <c r="BM131" i="2"/>
  <c r="BN131" i="2"/>
  <c r="BO131" i="2"/>
  <c r="BP131" i="2"/>
  <c r="BQ131" i="2"/>
  <c r="BR131" i="2"/>
  <c r="BS131" i="2"/>
  <c r="BT131" i="2"/>
  <c r="BU131" i="2"/>
  <c r="BV131" i="2"/>
  <c r="BW131" i="2"/>
  <c r="BX131" i="2"/>
  <c r="BY131" i="2"/>
  <c r="BZ131" i="2"/>
  <c r="CA131" i="2"/>
  <c r="CB131" i="2"/>
  <c r="CC131" i="2"/>
  <c r="CD131" i="2"/>
  <c r="CE131" i="2"/>
  <c r="CF131" i="2"/>
  <c r="CG131" i="2"/>
  <c r="CH131" i="2"/>
  <c r="CI131" i="2"/>
  <c r="CJ131" i="2"/>
  <c r="CK131" i="2"/>
  <c r="CL131" i="2"/>
  <c r="CM131" i="2"/>
  <c r="CN131" i="2"/>
  <c r="CO131" i="2"/>
  <c r="CP131" i="2"/>
  <c r="CQ131" i="2"/>
  <c r="B132" i="2"/>
  <c r="C132" i="2"/>
  <c r="D132" i="2"/>
  <c r="E132" i="2"/>
  <c r="F132" i="2"/>
  <c r="G132" i="2"/>
  <c r="H132" i="2"/>
  <c r="I132" i="2"/>
  <c r="J132" i="2"/>
  <c r="K132" i="2"/>
  <c r="L132" i="2"/>
  <c r="M132" i="2"/>
  <c r="N132" i="2"/>
  <c r="O132" i="2"/>
  <c r="P132" i="2"/>
  <c r="Q132" i="2"/>
  <c r="R132" i="2"/>
  <c r="S132" i="2"/>
  <c r="T132" i="2"/>
  <c r="U132" i="2"/>
  <c r="V132" i="2"/>
  <c r="W132" i="2"/>
  <c r="X132" i="2"/>
  <c r="Y132" i="2"/>
  <c r="Z132" i="2"/>
  <c r="AA132" i="2"/>
  <c r="AB132" i="2"/>
  <c r="AC132" i="2"/>
  <c r="AD132" i="2"/>
  <c r="AE132" i="2"/>
  <c r="AF132" i="2"/>
  <c r="AG132" i="2"/>
  <c r="AH132" i="2"/>
  <c r="AI132" i="2"/>
  <c r="AJ132" i="2"/>
  <c r="AK132" i="2"/>
  <c r="AL132" i="2"/>
  <c r="AM132" i="2"/>
  <c r="AN132" i="2"/>
  <c r="AO132" i="2"/>
  <c r="AP132" i="2"/>
  <c r="AQ132" i="2"/>
  <c r="AR132" i="2"/>
  <c r="AS132" i="2"/>
  <c r="AT132" i="2"/>
  <c r="AU132" i="2"/>
  <c r="AV132" i="2"/>
  <c r="AW132" i="2"/>
  <c r="AX132" i="2"/>
  <c r="AY132" i="2"/>
  <c r="AZ132" i="2"/>
  <c r="BA132" i="2"/>
  <c r="BB132" i="2"/>
  <c r="BC132" i="2"/>
  <c r="BD132" i="2"/>
  <c r="BE132" i="2"/>
  <c r="BF132" i="2"/>
  <c r="BG132" i="2"/>
  <c r="BH132" i="2"/>
  <c r="BI132" i="2"/>
  <c r="BJ132" i="2"/>
  <c r="BK132" i="2"/>
  <c r="BL132" i="2"/>
  <c r="BM132" i="2"/>
  <c r="BN132" i="2"/>
  <c r="BO132" i="2"/>
  <c r="BP132" i="2"/>
  <c r="BQ132" i="2"/>
  <c r="BR132" i="2"/>
  <c r="BS132" i="2"/>
  <c r="BT132" i="2"/>
  <c r="BU132" i="2"/>
  <c r="BV132" i="2"/>
  <c r="BW132" i="2"/>
  <c r="BX132" i="2"/>
  <c r="BY132" i="2"/>
  <c r="BZ132" i="2"/>
  <c r="CA132" i="2"/>
  <c r="CB132" i="2"/>
  <c r="CC132" i="2"/>
  <c r="CD132" i="2"/>
  <c r="CE132" i="2"/>
  <c r="CF132" i="2"/>
  <c r="CG132" i="2"/>
  <c r="CH132" i="2"/>
  <c r="CI132" i="2"/>
  <c r="CJ132" i="2"/>
  <c r="CK132" i="2"/>
  <c r="CL132" i="2"/>
  <c r="CM132" i="2"/>
  <c r="CN132" i="2"/>
  <c r="CO132" i="2"/>
  <c r="CP132" i="2"/>
  <c r="CQ132" i="2"/>
  <c r="B133" i="2"/>
  <c r="C133" i="2"/>
  <c r="D133" i="2"/>
  <c r="E133" i="2"/>
  <c r="F133" i="2"/>
  <c r="G133" i="2"/>
  <c r="H133" i="2"/>
  <c r="I133" i="2"/>
  <c r="J133" i="2"/>
  <c r="K133" i="2"/>
  <c r="L133" i="2"/>
  <c r="M133" i="2"/>
  <c r="N133" i="2"/>
  <c r="O133" i="2"/>
  <c r="P133" i="2"/>
  <c r="Q133" i="2"/>
  <c r="R133" i="2"/>
  <c r="S133" i="2"/>
  <c r="T133" i="2"/>
  <c r="U133" i="2"/>
  <c r="V133" i="2"/>
  <c r="W133" i="2"/>
  <c r="X133" i="2"/>
  <c r="Y133" i="2"/>
  <c r="Z133" i="2"/>
  <c r="AA133" i="2"/>
  <c r="AB133" i="2"/>
  <c r="AC133" i="2"/>
  <c r="AD133" i="2"/>
  <c r="AE133" i="2"/>
  <c r="AF133" i="2"/>
  <c r="AG133" i="2"/>
  <c r="AH133" i="2"/>
  <c r="AI133" i="2"/>
  <c r="AJ133" i="2"/>
  <c r="AK133" i="2"/>
  <c r="AL133" i="2"/>
  <c r="AM133" i="2"/>
  <c r="AN133" i="2"/>
  <c r="AO133" i="2"/>
  <c r="AP133" i="2"/>
  <c r="AQ133" i="2"/>
  <c r="AR133" i="2"/>
  <c r="AS133" i="2"/>
  <c r="AT133" i="2"/>
  <c r="AU133" i="2"/>
  <c r="AV133" i="2"/>
  <c r="AW133" i="2"/>
  <c r="AX133" i="2"/>
  <c r="AY133" i="2"/>
  <c r="AZ133" i="2"/>
  <c r="BA133" i="2"/>
  <c r="BB133" i="2"/>
  <c r="BC133" i="2"/>
  <c r="BD133" i="2"/>
  <c r="BE133" i="2"/>
  <c r="BF133" i="2"/>
  <c r="BG133" i="2"/>
  <c r="BH133" i="2"/>
  <c r="BI133" i="2"/>
  <c r="BJ133" i="2"/>
  <c r="BK133" i="2"/>
  <c r="BL133" i="2"/>
  <c r="BM133" i="2"/>
  <c r="BN133" i="2"/>
  <c r="BO133" i="2"/>
  <c r="BP133" i="2"/>
  <c r="BQ133" i="2"/>
  <c r="BR133" i="2"/>
  <c r="BS133" i="2"/>
  <c r="BT133" i="2"/>
  <c r="BU133" i="2"/>
  <c r="BV133" i="2"/>
  <c r="BW133" i="2"/>
  <c r="BX133" i="2"/>
  <c r="BY133" i="2"/>
  <c r="BZ133" i="2"/>
  <c r="CA133" i="2"/>
  <c r="CB133" i="2"/>
  <c r="CC133" i="2"/>
  <c r="CD133" i="2"/>
  <c r="CE133" i="2"/>
  <c r="CF133" i="2"/>
  <c r="CG133" i="2"/>
  <c r="CH133" i="2"/>
  <c r="CI133" i="2"/>
  <c r="CJ133" i="2"/>
  <c r="CK133" i="2"/>
  <c r="CL133" i="2"/>
  <c r="CM133" i="2"/>
  <c r="CN133" i="2"/>
  <c r="CO133" i="2"/>
  <c r="CP133" i="2"/>
  <c r="CQ133" i="2"/>
  <c r="B134" i="2"/>
  <c r="C134" i="2"/>
  <c r="D134" i="2"/>
  <c r="E134" i="2"/>
  <c r="F134" i="2"/>
  <c r="G134" i="2"/>
  <c r="H134" i="2"/>
  <c r="I134" i="2"/>
  <c r="J134" i="2"/>
  <c r="K134" i="2"/>
  <c r="L134" i="2"/>
  <c r="M134" i="2"/>
  <c r="N134" i="2"/>
  <c r="O134" i="2"/>
  <c r="P134" i="2"/>
  <c r="Q134" i="2"/>
  <c r="R134" i="2"/>
  <c r="S134" i="2"/>
  <c r="T134" i="2"/>
  <c r="U134" i="2"/>
  <c r="V134" i="2"/>
  <c r="W134" i="2"/>
  <c r="X134" i="2"/>
  <c r="Y134" i="2"/>
  <c r="Z134" i="2"/>
  <c r="AA134" i="2"/>
  <c r="AB134" i="2"/>
  <c r="AC134" i="2"/>
  <c r="AD134" i="2"/>
  <c r="AE134" i="2"/>
  <c r="AF134" i="2"/>
  <c r="AG134" i="2"/>
  <c r="AH134" i="2"/>
  <c r="AI134" i="2"/>
  <c r="AJ134" i="2"/>
  <c r="AK134" i="2"/>
  <c r="AL134" i="2"/>
  <c r="AM134" i="2"/>
  <c r="AN134" i="2"/>
  <c r="AO134" i="2"/>
  <c r="AP134" i="2"/>
  <c r="AQ134" i="2"/>
  <c r="AR134" i="2"/>
  <c r="AS134" i="2"/>
  <c r="AT134" i="2"/>
  <c r="AU134" i="2"/>
  <c r="AV134" i="2"/>
  <c r="AW134" i="2"/>
  <c r="AX134" i="2"/>
  <c r="AY134" i="2"/>
  <c r="AZ134" i="2"/>
  <c r="BA134" i="2"/>
  <c r="BB134" i="2"/>
  <c r="BC134" i="2"/>
  <c r="BD134" i="2"/>
  <c r="BE134" i="2"/>
  <c r="BF134" i="2"/>
  <c r="BG134" i="2"/>
  <c r="BH134" i="2"/>
  <c r="BI134" i="2"/>
  <c r="BJ134" i="2"/>
  <c r="BK134" i="2"/>
  <c r="BL134" i="2"/>
  <c r="BM134" i="2"/>
  <c r="BN134" i="2"/>
  <c r="BO134" i="2"/>
  <c r="BP134" i="2"/>
  <c r="BQ134" i="2"/>
  <c r="BR134" i="2"/>
  <c r="BS134" i="2"/>
  <c r="BT134" i="2"/>
  <c r="BU134" i="2"/>
  <c r="BV134" i="2"/>
  <c r="BW134" i="2"/>
  <c r="BX134" i="2"/>
  <c r="BY134" i="2"/>
  <c r="BZ134" i="2"/>
  <c r="CA134" i="2"/>
  <c r="CB134" i="2"/>
  <c r="CC134" i="2"/>
  <c r="CD134" i="2"/>
  <c r="CE134" i="2"/>
  <c r="CF134" i="2"/>
  <c r="CG134" i="2"/>
  <c r="CH134" i="2"/>
  <c r="CI134" i="2"/>
  <c r="CJ134" i="2"/>
  <c r="CK134" i="2"/>
  <c r="CL134" i="2"/>
  <c r="CM134" i="2"/>
  <c r="CN134" i="2"/>
  <c r="CO134" i="2"/>
  <c r="CP134" i="2"/>
  <c r="CQ134" i="2"/>
  <c r="B135" i="2"/>
  <c r="C135" i="2"/>
  <c r="D135" i="2"/>
  <c r="E135" i="2"/>
  <c r="F135" i="2"/>
  <c r="G135" i="2"/>
  <c r="H135" i="2"/>
  <c r="I135" i="2"/>
  <c r="J135" i="2"/>
  <c r="K135" i="2"/>
  <c r="L135" i="2"/>
  <c r="M135" i="2"/>
  <c r="N135" i="2"/>
  <c r="O135" i="2"/>
  <c r="P135" i="2"/>
  <c r="Q135" i="2"/>
  <c r="R135" i="2"/>
  <c r="S135" i="2"/>
  <c r="T135" i="2"/>
  <c r="U135" i="2"/>
  <c r="V135" i="2"/>
  <c r="W135" i="2"/>
  <c r="X135" i="2"/>
  <c r="Y135" i="2"/>
  <c r="Z135" i="2"/>
  <c r="AA135" i="2"/>
  <c r="AB135" i="2"/>
  <c r="AC135" i="2"/>
  <c r="AD135" i="2"/>
  <c r="AE135" i="2"/>
  <c r="AF135" i="2"/>
  <c r="AG135" i="2"/>
  <c r="AH135" i="2"/>
  <c r="AI135" i="2"/>
  <c r="AJ135" i="2"/>
  <c r="AK135" i="2"/>
  <c r="AL135" i="2"/>
  <c r="AM135" i="2"/>
  <c r="AN135" i="2"/>
  <c r="AO135" i="2"/>
  <c r="AP135" i="2"/>
  <c r="AQ135" i="2"/>
  <c r="AR135" i="2"/>
  <c r="AS135" i="2"/>
  <c r="AT135" i="2"/>
  <c r="AU135" i="2"/>
  <c r="AV135" i="2"/>
  <c r="AW135" i="2"/>
  <c r="AX135" i="2"/>
  <c r="AY135" i="2"/>
  <c r="AZ135" i="2"/>
  <c r="BA135" i="2"/>
  <c r="BB135" i="2"/>
  <c r="BC135" i="2"/>
  <c r="BD135" i="2"/>
  <c r="BE135" i="2"/>
  <c r="BF135" i="2"/>
  <c r="BG135" i="2"/>
  <c r="BH135" i="2"/>
  <c r="BI135" i="2"/>
  <c r="BJ135" i="2"/>
  <c r="BK135" i="2"/>
  <c r="BL135" i="2"/>
  <c r="BM135" i="2"/>
  <c r="BN135" i="2"/>
  <c r="BO135" i="2"/>
  <c r="BP135" i="2"/>
  <c r="BQ135" i="2"/>
  <c r="BR135" i="2"/>
  <c r="BS135" i="2"/>
  <c r="BT135" i="2"/>
  <c r="BU135" i="2"/>
  <c r="BV135" i="2"/>
  <c r="BW135" i="2"/>
  <c r="BX135" i="2"/>
  <c r="BY135" i="2"/>
  <c r="BZ135" i="2"/>
  <c r="CA135" i="2"/>
  <c r="CB135" i="2"/>
  <c r="CC135" i="2"/>
  <c r="CD135" i="2"/>
  <c r="CE135" i="2"/>
  <c r="CF135" i="2"/>
  <c r="CG135" i="2"/>
  <c r="CH135" i="2"/>
  <c r="CI135" i="2"/>
  <c r="CJ135" i="2"/>
  <c r="CK135" i="2"/>
  <c r="CL135" i="2"/>
  <c r="CM135" i="2"/>
  <c r="CN135" i="2"/>
  <c r="CO135" i="2"/>
  <c r="CP135" i="2"/>
  <c r="CQ135" i="2"/>
  <c r="B136" i="2"/>
  <c r="C136" i="2"/>
  <c r="D136" i="2"/>
  <c r="E136" i="2"/>
  <c r="F136" i="2"/>
  <c r="G136" i="2"/>
  <c r="H136" i="2"/>
  <c r="I136" i="2"/>
  <c r="J136" i="2"/>
  <c r="K136" i="2"/>
  <c r="L136" i="2"/>
  <c r="M136" i="2"/>
  <c r="N136" i="2"/>
  <c r="O136" i="2"/>
  <c r="P136" i="2"/>
  <c r="Q136" i="2"/>
  <c r="R136" i="2"/>
  <c r="S136" i="2"/>
  <c r="T136" i="2"/>
  <c r="U136" i="2"/>
  <c r="V136" i="2"/>
  <c r="W136" i="2"/>
  <c r="X136" i="2"/>
  <c r="Y136" i="2"/>
  <c r="Z136" i="2"/>
  <c r="AA136" i="2"/>
  <c r="AB136" i="2"/>
  <c r="AC136" i="2"/>
  <c r="AD136" i="2"/>
  <c r="AE136" i="2"/>
  <c r="AF136" i="2"/>
  <c r="AG136" i="2"/>
  <c r="AH136" i="2"/>
  <c r="AI136" i="2"/>
  <c r="AJ136" i="2"/>
  <c r="AK136" i="2"/>
  <c r="AL136" i="2"/>
  <c r="AM136" i="2"/>
  <c r="AN136" i="2"/>
  <c r="AO136" i="2"/>
  <c r="AP136" i="2"/>
  <c r="AQ136" i="2"/>
  <c r="AR136" i="2"/>
  <c r="AS136" i="2"/>
  <c r="AT136" i="2"/>
  <c r="AU136" i="2"/>
  <c r="AV136" i="2"/>
  <c r="AW136" i="2"/>
  <c r="AX136" i="2"/>
  <c r="AY136" i="2"/>
  <c r="AZ136" i="2"/>
  <c r="BA136" i="2"/>
  <c r="BB136" i="2"/>
  <c r="BC136" i="2"/>
  <c r="BD136" i="2"/>
  <c r="BE136" i="2"/>
  <c r="BF136" i="2"/>
  <c r="BG136" i="2"/>
  <c r="BH136" i="2"/>
  <c r="BI136" i="2"/>
  <c r="BJ136" i="2"/>
  <c r="BK136" i="2"/>
  <c r="BL136" i="2"/>
  <c r="BM136" i="2"/>
  <c r="BN136" i="2"/>
  <c r="BO136" i="2"/>
  <c r="BP136" i="2"/>
  <c r="BQ136" i="2"/>
  <c r="BR136" i="2"/>
  <c r="BS136" i="2"/>
  <c r="BT136" i="2"/>
  <c r="BU136" i="2"/>
  <c r="BV136" i="2"/>
  <c r="BW136" i="2"/>
  <c r="BX136" i="2"/>
  <c r="BY136" i="2"/>
  <c r="BZ136" i="2"/>
  <c r="CA136" i="2"/>
  <c r="CB136" i="2"/>
  <c r="CC136" i="2"/>
  <c r="CD136" i="2"/>
  <c r="CE136" i="2"/>
  <c r="CF136" i="2"/>
  <c r="CG136" i="2"/>
  <c r="CH136" i="2"/>
  <c r="CI136" i="2"/>
  <c r="CJ136" i="2"/>
  <c r="CK136" i="2"/>
  <c r="CL136" i="2"/>
  <c r="CM136" i="2"/>
  <c r="CN136" i="2"/>
  <c r="CO136" i="2"/>
  <c r="CP136" i="2"/>
  <c r="CQ136" i="2"/>
  <c r="B137" i="2"/>
  <c r="C137" i="2"/>
  <c r="D137" i="2"/>
  <c r="E137" i="2"/>
  <c r="F137" i="2"/>
  <c r="G137" i="2"/>
  <c r="H137" i="2"/>
  <c r="I137" i="2"/>
  <c r="J137" i="2"/>
  <c r="K137" i="2"/>
  <c r="L137" i="2"/>
  <c r="M137" i="2"/>
  <c r="N137" i="2"/>
  <c r="O137" i="2"/>
  <c r="P137" i="2"/>
  <c r="Q137" i="2"/>
  <c r="R137" i="2"/>
  <c r="S137" i="2"/>
  <c r="T137" i="2"/>
  <c r="U137" i="2"/>
  <c r="V137" i="2"/>
  <c r="W137" i="2"/>
  <c r="X137" i="2"/>
  <c r="Y137" i="2"/>
  <c r="Z137" i="2"/>
  <c r="AA137" i="2"/>
  <c r="AB137" i="2"/>
  <c r="AC137" i="2"/>
  <c r="AD137" i="2"/>
  <c r="AE137" i="2"/>
  <c r="AF137" i="2"/>
  <c r="AG137" i="2"/>
  <c r="AH137" i="2"/>
  <c r="AI137" i="2"/>
  <c r="AJ137" i="2"/>
  <c r="AK137" i="2"/>
  <c r="AL137" i="2"/>
  <c r="AM137" i="2"/>
  <c r="AN137" i="2"/>
  <c r="AO137" i="2"/>
  <c r="AP137" i="2"/>
  <c r="AQ137" i="2"/>
  <c r="AR137" i="2"/>
  <c r="AS137" i="2"/>
  <c r="AT137" i="2"/>
  <c r="AU137" i="2"/>
  <c r="AV137" i="2"/>
  <c r="AW137" i="2"/>
  <c r="AX137" i="2"/>
  <c r="AY137" i="2"/>
  <c r="AZ137" i="2"/>
  <c r="BA137" i="2"/>
  <c r="BB137" i="2"/>
  <c r="BC137" i="2"/>
  <c r="BD137" i="2"/>
  <c r="BE137" i="2"/>
  <c r="BF137" i="2"/>
  <c r="BG137" i="2"/>
  <c r="BH137" i="2"/>
  <c r="BI137" i="2"/>
  <c r="BJ137" i="2"/>
  <c r="BK137" i="2"/>
  <c r="BL137" i="2"/>
  <c r="BM137" i="2"/>
  <c r="BN137" i="2"/>
  <c r="BO137" i="2"/>
  <c r="BP137" i="2"/>
  <c r="BQ137" i="2"/>
  <c r="BR137" i="2"/>
  <c r="BS137" i="2"/>
  <c r="BT137" i="2"/>
  <c r="BU137" i="2"/>
  <c r="BV137" i="2"/>
  <c r="BW137" i="2"/>
  <c r="BX137" i="2"/>
  <c r="BY137" i="2"/>
  <c r="BZ137" i="2"/>
  <c r="CA137" i="2"/>
  <c r="CB137" i="2"/>
  <c r="CC137" i="2"/>
  <c r="CD137" i="2"/>
  <c r="CE137" i="2"/>
  <c r="CF137" i="2"/>
  <c r="CG137" i="2"/>
  <c r="CH137" i="2"/>
  <c r="CI137" i="2"/>
  <c r="CJ137" i="2"/>
  <c r="CK137" i="2"/>
  <c r="CL137" i="2"/>
  <c r="CM137" i="2"/>
  <c r="CN137" i="2"/>
  <c r="CO137" i="2"/>
  <c r="CP137" i="2"/>
  <c r="CQ137" i="2"/>
  <c r="B138" i="2"/>
  <c r="C138" i="2"/>
  <c r="D138" i="2"/>
  <c r="E138" i="2"/>
  <c r="F138" i="2"/>
  <c r="G138" i="2"/>
  <c r="H138" i="2"/>
  <c r="I138" i="2"/>
  <c r="J138" i="2"/>
  <c r="K138" i="2"/>
  <c r="L138" i="2"/>
  <c r="M138" i="2"/>
  <c r="N138" i="2"/>
  <c r="O138" i="2"/>
  <c r="P138" i="2"/>
  <c r="Q138" i="2"/>
  <c r="R138" i="2"/>
  <c r="S138" i="2"/>
  <c r="T138" i="2"/>
  <c r="U138" i="2"/>
  <c r="V138" i="2"/>
  <c r="W138" i="2"/>
  <c r="X138" i="2"/>
  <c r="Y138" i="2"/>
  <c r="Z138" i="2"/>
  <c r="AA138" i="2"/>
  <c r="AB138" i="2"/>
  <c r="AC138" i="2"/>
  <c r="AD138" i="2"/>
  <c r="AE138" i="2"/>
  <c r="AF138" i="2"/>
  <c r="AG138" i="2"/>
  <c r="AH138" i="2"/>
  <c r="AI138" i="2"/>
  <c r="AJ138" i="2"/>
  <c r="AK138" i="2"/>
  <c r="AL138" i="2"/>
  <c r="AM138" i="2"/>
  <c r="AN138" i="2"/>
  <c r="AO138" i="2"/>
  <c r="AP138" i="2"/>
  <c r="AQ138" i="2"/>
  <c r="AR138" i="2"/>
  <c r="AS138" i="2"/>
  <c r="AT138" i="2"/>
  <c r="AU138" i="2"/>
  <c r="AV138" i="2"/>
  <c r="AW138" i="2"/>
  <c r="AX138" i="2"/>
  <c r="AY138" i="2"/>
  <c r="AZ138" i="2"/>
  <c r="BA138" i="2"/>
  <c r="BB138" i="2"/>
  <c r="BC138" i="2"/>
  <c r="BD138" i="2"/>
  <c r="BE138" i="2"/>
  <c r="BF138" i="2"/>
  <c r="BG138" i="2"/>
  <c r="BH138" i="2"/>
  <c r="BI138" i="2"/>
  <c r="BJ138" i="2"/>
  <c r="BK138" i="2"/>
  <c r="BL138" i="2"/>
  <c r="BM138" i="2"/>
  <c r="BN138" i="2"/>
  <c r="BO138" i="2"/>
  <c r="BP138" i="2"/>
  <c r="BQ138" i="2"/>
  <c r="BR138" i="2"/>
  <c r="BS138" i="2"/>
  <c r="BT138" i="2"/>
  <c r="BU138" i="2"/>
  <c r="BV138" i="2"/>
  <c r="BW138" i="2"/>
  <c r="BX138" i="2"/>
  <c r="BY138" i="2"/>
  <c r="BZ138" i="2"/>
  <c r="CA138" i="2"/>
  <c r="CB138" i="2"/>
  <c r="CC138" i="2"/>
  <c r="CD138" i="2"/>
  <c r="CE138" i="2"/>
  <c r="CF138" i="2"/>
  <c r="CG138" i="2"/>
  <c r="CH138" i="2"/>
  <c r="CI138" i="2"/>
  <c r="CJ138" i="2"/>
  <c r="CK138" i="2"/>
  <c r="CL138" i="2"/>
  <c r="CM138" i="2"/>
  <c r="CN138" i="2"/>
  <c r="CO138" i="2"/>
  <c r="CP138" i="2"/>
  <c r="CQ138" i="2"/>
  <c r="B139" i="2"/>
  <c r="C139" i="2"/>
  <c r="D139" i="2"/>
  <c r="E139" i="2"/>
  <c r="F139" i="2"/>
  <c r="G139" i="2"/>
  <c r="H139" i="2"/>
  <c r="I139" i="2"/>
  <c r="J139" i="2"/>
  <c r="K139" i="2"/>
  <c r="L139" i="2"/>
  <c r="M139" i="2"/>
  <c r="N139" i="2"/>
  <c r="O139" i="2"/>
  <c r="P139" i="2"/>
  <c r="Q139" i="2"/>
  <c r="R139" i="2"/>
  <c r="S139" i="2"/>
  <c r="T139" i="2"/>
  <c r="U139" i="2"/>
  <c r="V139" i="2"/>
  <c r="W139" i="2"/>
  <c r="X139" i="2"/>
  <c r="Y139" i="2"/>
  <c r="Z139" i="2"/>
  <c r="AA139" i="2"/>
  <c r="AB139" i="2"/>
  <c r="AC139" i="2"/>
  <c r="AD139" i="2"/>
  <c r="AE139" i="2"/>
  <c r="AF139" i="2"/>
  <c r="AG139" i="2"/>
  <c r="AH139" i="2"/>
  <c r="AI139" i="2"/>
  <c r="AJ139" i="2"/>
  <c r="AK139" i="2"/>
  <c r="AL139" i="2"/>
  <c r="AM139" i="2"/>
  <c r="AN139" i="2"/>
  <c r="AO139" i="2"/>
  <c r="AP139" i="2"/>
  <c r="AQ139" i="2"/>
  <c r="AR139" i="2"/>
  <c r="AS139" i="2"/>
  <c r="AT139" i="2"/>
  <c r="AU139" i="2"/>
  <c r="AV139" i="2"/>
  <c r="AW139" i="2"/>
  <c r="AX139" i="2"/>
  <c r="AY139" i="2"/>
  <c r="AZ139" i="2"/>
  <c r="BA139" i="2"/>
  <c r="BB139" i="2"/>
  <c r="BC139" i="2"/>
  <c r="BD139" i="2"/>
  <c r="BE139" i="2"/>
  <c r="BF139" i="2"/>
  <c r="BG139" i="2"/>
  <c r="BH139" i="2"/>
  <c r="BI139" i="2"/>
  <c r="BJ139" i="2"/>
  <c r="BK139" i="2"/>
  <c r="BL139" i="2"/>
  <c r="BM139" i="2"/>
  <c r="BN139" i="2"/>
  <c r="BO139" i="2"/>
  <c r="BP139" i="2"/>
  <c r="BQ139" i="2"/>
  <c r="BR139" i="2"/>
  <c r="BS139" i="2"/>
  <c r="BT139" i="2"/>
  <c r="BU139" i="2"/>
  <c r="BV139" i="2"/>
  <c r="BW139" i="2"/>
  <c r="BX139" i="2"/>
  <c r="BY139" i="2"/>
  <c r="BZ139" i="2"/>
  <c r="CA139" i="2"/>
  <c r="CB139" i="2"/>
  <c r="CC139" i="2"/>
  <c r="CD139" i="2"/>
  <c r="CE139" i="2"/>
  <c r="CF139" i="2"/>
  <c r="CG139" i="2"/>
  <c r="CH139" i="2"/>
  <c r="CI139" i="2"/>
  <c r="CJ139" i="2"/>
  <c r="CK139" i="2"/>
  <c r="CL139" i="2"/>
  <c r="CM139" i="2"/>
  <c r="CN139" i="2"/>
  <c r="CO139" i="2"/>
  <c r="CP139" i="2"/>
  <c r="CQ139" i="2"/>
  <c r="B140" i="2"/>
  <c r="C140" i="2"/>
  <c r="D140" i="2"/>
  <c r="E140" i="2"/>
  <c r="F140" i="2"/>
  <c r="G140" i="2"/>
  <c r="H140" i="2"/>
  <c r="I140" i="2"/>
  <c r="J140" i="2"/>
  <c r="K140" i="2"/>
  <c r="L140" i="2"/>
  <c r="M140" i="2"/>
  <c r="N140" i="2"/>
  <c r="O140" i="2"/>
  <c r="P140" i="2"/>
  <c r="Q140" i="2"/>
  <c r="R140" i="2"/>
  <c r="S140" i="2"/>
  <c r="T140" i="2"/>
  <c r="U140" i="2"/>
  <c r="V140" i="2"/>
  <c r="W140" i="2"/>
  <c r="X140" i="2"/>
  <c r="Y140" i="2"/>
  <c r="Z140" i="2"/>
  <c r="AA140" i="2"/>
  <c r="AB140" i="2"/>
  <c r="AC140" i="2"/>
  <c r="AD140" i="2"/>
  <c r="AE140" i="2"/>
  <c r="AF140" i="2"/>
  <c r="AG140" i="2"/>
  <c r="AH140" i="2"/>
  <c r="AI140" i="2"/>
  <c r="AJ140" i="2"/>
  <c r="AK140" i="2"/>
  <c r="AL140" i="2"/>
  <c r="AM140" i="2"/>
  <c r="AN140" i="2"/>
  <c r="AO140" i="2"/>
  <c r="AP140" i="2"/>
  <c r="AQ140" i="2"/>
  <c r="AR140" i="2"/>
  <c r="AS140" i="2"/>
  <c r="AT140" i="2"/>
  <c r="AU140" i="2"/>
  <c r="AV140" i="2"/>
  <c r="AW140" i="2"/>
  <c r="AX140" i="2"/>
  <c r="AY140" i="2"/>
  <c r="AZ140" i="2"/>
  <c r="BA140" i="2"/>
  <c r="BB140" i="2"/>
  <c r="BC140" i="2"/>
  <c r="BD140" i="2"/>
  <c r="BE140" i="2"/>
  <c r="BF140" i="2"/>
  <c r="BG140" i="2"/>
  <c r="BH140" i="2"/>
  <c r="BI140" i="2"/>
  <c r="BJ140" i="2"/>
  <c r="BK140" i="2"/>
  <c r="BL140" i="2"/>
  <c r="BM140" i="2"/>
  <c r="BN140" i="2"/>
  <c r="BO140" i="2"/>
  <c r="BP140" i="2"/>
  <c r="BQ140" i="2"/>
  <c r="BR140" i="2"/>
  <c r="BS140" i="2"/>
  <c r="BT140" i="2"/>
  <c r="BU140" i="2"/>
  <c r="BV140" i="2"/>
  <c r="BW140" i="2"/>
  <c r="BX140" i="2"/>
  <c r="BY140" i="2"/>
  <c r="BZ140" i="2"/>
  <c r="CA140" i="2"/>
  <c r="CB140" i="2"/>
  <c r="CC140" i="2"/>
  <c r="CD140" i="2"/>
  <c r="CE140" i="2"/>
  <c r="CF140" i="2"/>
  <c r="CG140" i="2"/>
  <c r="CH140" i="2"/>
  <c r="CI140" i="2"/>
  <c r="CJ140" i="2"/>
  <c r="CK140" i="2"/>
  <c r="CL140" i="2"/>
  <c r="CM140" i="2"/>
  <c r="CN140" i="2"/>
  <c r="CO140" i="2"/>
  <c r="CP140" i="2"/>
  <c r="CQ140" i="2"/>
  <c r="CR6" i="2"/>
  <c r="CR7" i="2"/>
  <c r="CR8" i="2"/>
  <c r="CR9" i="2"/>
  <c r="CR10" i="2"/>
  <c r="CR11" i="2"/>
  <c r="CR12" i="2"/>
  <c r="CR13" i="2"/>
  <c r="CR14" i="2"/>
  <c r="CR15" i="2"/>
  <c r="CR16" i="2"/>
  <c r="CR17" i="2"/>
  <c r="CR18" i="2"/>
  <c r="CR19" i="2"/>
  <c r="CR20" i="2"/>
  <c r="CR21" i="2"/>
  <c r="CR22" i="2"/>
  <c r="CR23" i="2"/>
  <c r="CR24" i="2"/>
  <c r="CR25" i="2"/>
  <c r="CR26" i="2"/>
  <c r="CR27" i="2"/>
  <c r="CR28" i="2"/>
  <c r="CR29" i="2"/>
  <c r="CR30" i="2"/>
  <c r="CR31" i="2"/>
  <c r="CR32" i="2"/>
  <c r="CR33" i="2"/>
  <c r="CR34" i="2"/>
  <c r="CR35" i="2"/>
  <c r="CR36" i="2"/>
  <c r="CR37" i="2"/>
  <c r="CR38" i="2"/>
  <c r="CR39" i="2"/>
  <c r="CR40" i="2"/>
  <c r="CR41" i="2"/>
  <c r="CR42" i="2"/>
  <c r="CR43" i="2"/>
  <c r="CR44" i="2"/>
  <c r="CR45" i="2"/>
  <c r="CR46" i="2"/>
  <c r="CR47" i="2"/>
  <c r="CR48" i="2"/>
  <c r="CR49" i="2"/>
  <c r="CR50" i="2"/>
  <c r="CR51" i="2"/>
  <c r="CR52" i="2"/>
  <c r="CR53" i="2"/>
  <c r="CR54" i="2"/>
  <c r="CR55" i="2"/>
  <c r="CR56" i="2"/>
  <c r="CR57" i="2"/>
  <c r="CR58" i="2"/>
  <c r="CR59" i="2"/>
  <c r="CR60" i="2"/>
  <c r="CR61" i="2"/>
  <c r="CR62" i="2"/>
  <c r="CR63" i="2"/>
  <c r="CR64" i="2"/>
  <c r="CR65" i="2"/>
  <c r="CR66" i="2"/>
  <c r="CR67" i="2"/>
  <c r="CR68" i="2"/>
  <c r="CR69" i="2"/>
  <c r="CR70" i="2"/>
  <c r="CR71" i="2"/>
  <c r="CR72" i="2"/>
  <c r="CR73" i="2"/>
  <c r="CR74" i="2"/>
  <c r="CR75" i="2"/>
  <c r="CR76" i="2"/>
  <c r="CR77" i="2"/>
  <c r="CR78" i="2"/>
  <c r="CR79" i="2"/>
  <c r="CR80" i="2"/>
  <c r="CR81" i="2"/>
  <c r="CR82" i="2"/>
  <c r="CR83" i="2"/>
  <c r="CR84" i="2"/>
  <c r="CR85" i="2"/>
  <c r="CR86" i="2"/>
  <c r="CR87" i="2"/>
  <c r="CR88" i="2"/>
  <c r="CR89" i="2"/>
  <c r="CR90" i="2"/>
  <c r="CR91" i="2"/>
  <c r="CR92" i="2"/>
  <c r="CR93" i="2"/>
  <c r="CR94" i="2"/>
  <c r="CR95" i="2"/>
  <c r="CR96" i="2"/>
  <c r="CR97" i="2"/>
  <c r="CR98" i="2"/>
  <c r="CR99" i="2"/>
  <c r="CR100" i="2"/>
  <c r="CR101" i="2"/>
  <c r="CR102" i="2"/>
  <c r="CR103" i="2"/>
  <c r="CR104" i="2"/>
  <c r="CR105" i="2"/>
  <c r="CR106" i="2"/>
  <c r="CR107" i="2"/>
  <c r="CR108" i="2"/>
  <c r="CR109" i="2"/>
  <c r="CR110" i="2"/>
  <c r="CR111" i="2"/>
  <c r="CR112" i="2"/>
  <c r="CR113" i="2"/>
  <c r="CR114" i="2"/>
  <c r="CR115" i="2"/>
  <c r="CR116" i="2"/>
  <c r="CR117" i="2"/>
  <c r="CR118" i="2"/>
  <c r="CR120" i="2"/>
  <c r="CR121" i="2"/>
  <c r="CR122" i="2"/>
  <c r="CR123" i="2"/>
  <c r="CR124" i="2"/>
  <c r="CR125" i="2"/>
  <c r="CR126" i="2"/>
  <c r="CR127" i="2"/>
  <c r="CR128" i="2"/>
  <c r="CR129" i="2"/>
  <c r="CR130" i="2"/>
  <c r="CR131" i="2"/>
  <c r="CR132" i="2"/>
  <c r="CR133" i="2"/>
  <c r="CR134" i="2"/>
  <c r="CR135" i="2"/>
  <c r="CR136" i="2"/>
  <c r="CR137" i="2"/>
  <c r="CR138" i="2"/>
  <c r="CR139" i="2"/>
  <c r="CR140" i="2"/>
  <c r="CR5" i="2"/>
  <c r="C4" i="2"/>
  <c r="D4" i="2"/>
  <c r="E4" i="2"/>
  <c r="F4" i="2"/>
  <c r="G4" i="2"/>
  <c r="H4" i="2"/>
  <c r="I4" i="2"/>
  <c r="J4" i="2"/>
  <c r="K4" i="2"/>
  <c r="L4" i="2"/>
  <c r="M4" i="2"/>
  <c r="N4" i="2"/>
  <c r="O4" i="2"/>
  <c r="P4" i="2"/>
  <c r="Q4" i="2"/>
  <c r="R4" i="2"/>
  <c r="S4" i="2"/>
  <c r="T4" i="2"/>
  <c r="U4" i="2"/>
  <c r="V4" i="2"/>
  <c r="W4" i="2"/>
  <c r="X4" i="2"/>
  <c r="Y4" i="2"/>
  <c r="Z4" i="2"/>
  <c r="AA4" i="2"/>
  <c r="AB4" i="2"/>
  <c r="AC4" i="2"/>
  <c r="AD4" i="2"/>
  <c r="AE4" i="2"/>
  <c r="AF4" i="2"/>
  <c r="AG4" i="2"/>
  <c r="AH4" i="2"/>
  <c r="AI4" i="2"/>
  <c r="AJ4" i="2"/>
  <c r="AK4" i="2"/>
  <c r="AL4" i="2"/>
  <c r="AM4" i="2"/>
  <c r="AN4" i="2"/>
  <c r="AO4" i="2"/>
  <c r="AP4" i="2"/>
  <c r="AQ4" i="2"/>
  <c r="AR4" i="2"/>
  <c r="AS4" i="2"/>
  <c r="AT4" i="2"/>
  <c r="AU4" i="2"/>
  <c r="AV4" i="2"/>
  <c r="AW4" i="2"/>
  <c r="AX4" i="2"/>
  <c r="AY4" i="2"/>
  <c r="AZ4" i="2"/>
  <c r="BA4" i="2"/>
  <c r="BB4" i="2"/>
  <c r="BC4" i="2"/>
  <c r="BD4" i="2"/>
  <c r="BE4" i="2"/>
  <c r="BF4" i="2"/>
  <c r="BG4" i="2"/>
  <c r="BH4" i="2"/>
  <c r="BI4" i="2"/>
  <c r="BJ4" i="2"/>
  <c r="BK4" i="2"/>
  <c r="BL4" i="2"/>
  <c r="BM4" i="2"/>
  <c r="BN4" i="2"/>
  <c r="BO4" i="2"/>
  <c r="BP4" i="2"/>
  <c r="BQ4" i="2"/>
  <c r="BR4" i="2"/>
  <c r="BS4" i="2"/>
  <c r="BT4" i="2"/>
  <c r="BU4" i="2"/>
  <c r="BV4" i="2"/>
  <c r="BW4" i="2"/>
  <c r="BX4" i="2"/>
  <c r="BY4" i="2"/>
  <c r="BZ4" i="2"/>
  <c r="CA4" i="2"/>
  <c r="CB4" i="2"/>
  <c r="CC4" i="2"/>
  <c r="CD4" i="2"/>
  <c r="CE4" i="2"/>
  <c r="CF4" i="2"/>
  <c r="CG4" i="2"/>
  <c r="CH4" i="2"/>
  <c r="CI4" i="2"/>
  <c r="CJ4" i="2"/>
  <c r="CK4" i="2"/>
  <c r="CL4" i="2"/>
  <c r="CM4" i="2"/>
  <c r="CN4" i="2"/>
  <c r="CO4" i="2"/>
  <c r="CP4" i="2"/>
  <c r="CQ4" i="2"/>
  <c r="CR4" i="2"/>
  <c r="B4" i="2"/>
  <c r="CR116" i="16"/>
  <c r="CR119" i="2" s="1"/>
  <c r="CQ116" i="16"/>
  <c r="CQ119" i="2" s="1"/>
  <c r="CP116" i="16"/>
  <c r="CP119" i="2" s="1"/>
  <c r="CO116" i="16"/>
  <c r="CO119" i="2" s="1"/>
  <c r="CN116" i="16"/>
  <c r="CM116" i="16"/>
  <c r="CM119" i="2" s="1"/>
  <c r="CL116" i="16"/>
  <c r="CL119" i="2" s="1"/>
  <c r="CK116" i="16"/>
  <c r="CK119" i="2" s="1"/>
  <c r="CJ116" i="16"/>
  <c r="CJ119" i="2" s="1"/>
  <c r="CI116" i="16"/>
  <c r="CI119" i="2" s="1"/>
  <c r="CH116" i="16"/>
  <c r="CH119" i="2" s="1"/>
  <c r="CG116" i="16"/>
  <c r="CG119" i="2" s="1"/>
  <c r="CF116" i="16"/>
  <c r="CE116" i="16"/>
  <c r="CE119" i="2" s="1"/>
  <c r="CD116" i="16"/>
  <c r="CD119" i="2" s="1"/>
  <c r="CC116" i="16"/>
  <c r="CC119" i="2" s="1"/>
  <c r="CB116" i="16"/>
  <c r="CB119" i="2" s="1"/>
  <c r="CA116" i="16"/>
  <c r="CA119" i="2" s="1"/>
  <c r="BZ116" i="16"/>
  <c r="BZ119" i="2" s="1"/>
  <c r="BY116" i="16"/>
  <c r="BY119" i="2" s="1"/>
  <c r="BX116" i="16"/>
  <c r="BW116" i="16"/>
  <c r="BW119" i="2" s="1"/>
  <c r="BV116" i="16"/>
  <c r="BV119" i="2" s="1"/>
  <c r="BU116" i="16"/>
  <c r="BU119" i="2" s="1"/>
  <c r="BT116" i="16"/>
  <c r="BT119" i="2" s="1"/>
  <c r="BS116" i="16"/>
  <c r="BS119" i="2" s="1"/>
  <c r="BR116" i="16"/>
  <c r="BR119" i="2" s="1"/>
  <c r="BQ116" i="16"/>
  <c r="BQ119" i="2" s="1"/>
  <c r="BP116" i="16"/>
  <c r="BO116" i="16"/>
  <c r="BO119" i="2" s="1"/>
  <c r="BN116" i="16"/>
  <c r="BN119" i="2" s="1"/>
  <c r="BM116" i="16"/>
  <c r="BM119" i="2" s="1"/>
  <c r="BL116" i="16"/>
  <c r="BL119" i="2" s="1"/>
  <c r="BK116" i="16"/>
  <c r="BK119" i="2" s="1"/>
  <c r="BJ116" i="16"/>
  <c r="BJ119" i="2" s="1"/>
  <c r="BI116" i="16"/>
  <c r="BI119" i="2" s="1"/>
  <c r="BH116" i="16"/>
  <c r="BG116" i="16"/>
  <c r="BG119" i="2" s="1"/>
  <c r="BF116" i="16"/>
  <c r="BF119" i="2" s="1"/>
  <c r="BE116" i="16"/>
  <c r="BE119" i="2" s="1"/>
  <c r="BD116" i="16"/>
  <c r="BD119" i="2" s="1"/>
  <c r="BC116" i="16"/>
  <c r="BC119" i="2" s="1"/>
  <c r="BB116" i="16"/>
  <c r="BB119" i="2" s="1"/>
  <c r="BA116" i="16"/>
  <c r="BA119" i="2" s="1"/>
  <c r="AZ116" i="16"/>
  <c r="AY116" i="16"/>
  <c r="AY119" i="2" s="1"/>
  <c r="AX116" i="16"/>
  <c r="AX119" i="2" s="1"/>
  <c r="AW116" i="16"/>
  <c r="AW119" i="2" s="1"/>
  <c r="AV116" i="16"/>
  <c r="AV119" i="2" s="1"/>
  <c r="AU116" i="16"/>
  <c r="AU119" i="2" s="1"/>
  <c r="AT116" i="16"/>
  <c r="AT119" i="2" s="1"/>
  <c r="AS116" i="16"/>
  <c r="AS119" i="2" s="1"/>
  <c r="AR116" i="16"/>
  <c r="AQ116" i="16"/>
  <c r="AQ119" i="2" s="1"/>
  <c r="AP116" i="16"/>
  <c r="AP119" i="2" s="1"/>
  <c r="AO116" i="16"/>
  <c r="AO119" i="2" s="1"/>
  <c r="AN116" i="16"/>
  <c r="AN119" i="2" s="1"/>
  <c r="AM116" i="16"/>
  <c r="AM119" i="2" s="1"/>
  <c r="AL116" i="16"/>
  <c r="AL119" i="2" s="1"/>
  <c r="AK116" i="16"/>
  <c r="AK119" i="2" s="1"/>
  <c r="AJ116" i="16"/>
  <c r="AI116" i="16"/>
  <c r="AI119" i="2" s="1"/>
  <c r="AH116" i="16"/>
  <c r="AH119" i="2" s="1"/>
  <c r="AG116" i="16"/>
  <c r="AG119" i="2" s="1"/>
  <c r="AF116" i="16"/>
  <c r="AF119" i="2" s="1"/>
  <c r="AE116" i="16"/>
  <c r="AE119" i="2" s="1"/>
  <c r="AD116" i="16"/>
  <c r="AD119" i="2" s="1"/>
  <c r="AC116" i="16"/>
  <c r="AC119" i="2" s="1"/>
  <c r="AB116" i="16"/>
  <c r="AA116" i="16"/>
  <c r="AA119" i="2" s="1"/>
  <c r="Z116" i="16"/>
  <c r="Z119" i="2" s="1"/>
  <c r="Y116" i="16"/>
  <c r="Y119" i="2" s="1"/>
  <c r="X116" i="16"/>
  <c r="X119" i="2" s="1"/>
  <c r="W116" i="16"/>
  <c r="W119" i="2" s="1"/>
  <c r="V116" i="16"/>
  <c r="V119" i="2" s="1"/>
  <c r="U116" i="16"/>
  <c r="U119" i="2" s="1"/>
  <c r="T116" i="16"/>
  <c r="S116" i="16"/>
  <c r="S119" i="2" s="1"/>
  <c r="R116" i="16"/>
  <c r="R119" i="2" s="1"/>
  <c r="Q116" i="16"/>
  <c r="Q119" i="2" s="1"/>
  <c r="P116" i="16"/>
  <c r="P119" i="2" s="1"/>
  <c r="O116" i="16"/>
  <c r="O119" i="2" s="1"/>
  <c r="N116" i="16"/>
  <c r="N119" i="2" s="1"/>
  <c r="M116" i="16"/>
  <c r="M119" i="2" s="1"/>
  <c r="L116" i="16"/>
  <c r="K116" i="16"/>
  <c r="K119" i="2" s="1"/>
  <c r="J116" i="16"/>
  <c r="J119" i="2" s="1"/>
  <c r="I116" i="16"/>
  <c r="I119" i="2" s="1"/>
  <c r="H116" i="16"/>
  <c r="H119" i="2" s="1"/>
  <c r="G116" i="16"/>
  <c r="G119" i="2" s="1"/>
  <c r="F116" i="16"/>
  <c r="F119" i="2" s="1"/>
  <c r="E116" i="16"/>
  <c r="E119" i="2" s="1"/>
  <c r="D116" i="16"/>
  <c r="C116" i="16"/>
  <c r="C119" i="2" s="1"/>
  <c r="B116" i="16"/>
  <c r="CS115" i="16"/>
  <c r="CS114" i="16"/>
  <c r="CS113" i="16"/>
  <c r="CS112" i="16"/>
  <c r="CS111" i="16"/>
  <c r="CS110" i="16"/>
  <c r="CS109" i="16"/>
  <c r="CS108" i="16"/>
  <c r="CS107" i="16"/>
  <c r="CS106" i="16"/>
  <c r="CS105" i="16"/>
  <c r="CS104" i="16"/>
  <c r="CS103" i="16"/>
  <c r="CS102" i="16"/>
  <c r="CS101" i="16"/>
  <c r="CS100" i="16"/>
  <c r="CS99" i="16"/>
  <c r="CS98" i="16"/>
  <c r="CS97" i="16"/>
  <c r="CS96" i="16"/>
  <c r="CS95" i="16"/>
  <c r="CS94" i="16"/>
  <c r="CS93" i="16"/>
  <c r="CS92" i="16"/>
  <c r="CS91" i="16"/>
  <c r="CS90" i="16"/>
  <c r="CS89" i="16"/>
  <c r="CS88" i="16"/>
  <c r="CS87" i="16"/>
  <c r="CS86" i="16"/>
  <c r="CS85" i="16"/>
  <c r="CS84" i="16"/>
  <c r="CS83" i="16"/>
  <c r="CS82" i="16"/>
  <c r="CS81" i="16"/>
  <c r="CS80" i="16"/>
  <c r="CS79" i="16"/>
  <c r="CS78" i="16"/>
  <c r="CS77" i="16"/>
  <c r="CS76" i="16"/>
  <c r="CS75" i="16"/>
  <c r="CS74" i="16"/>
  <c r="CS73" i="16"/>
  <c r="CS72" i="16"/>
  <c r="CS71" i="16"/>
  <c r="CS70" i="16"/>
  <c r="CS69" i="16"/>
  <c r="CS68" i="16"/>
  <c r="CS67" i="16"/>
  <c r="CS66" i="16"/>
  <c r="CS65" i="16"/>
  <c r="CS64" i="16"/>
  <c r="CS63" i="16"/>
  <c r="CS62" i="16"/>
  <c r="CS61" i="16"/>
  <c r="CS60" i="16"/>
  <c r="CS59" i="16"/>
  <c r="CS58" i="16"/>
  <c r="CS57" i="16"/>
  <c r="CS56" i="16"/>
  <c r="CS55" i="16"/>
  <c r="CS54" i="16"/>
  <c r="CS53" i="16"/>
  <c r="CS52" i="16"/>
  <c r="CS51" i="16"/>
  <c r="CS50" i="16"/>
  <c r="CS49" i="16"/>
  <c r="CS48" i="16"/>
  <c r="CS47" i="16"/>
  <c r="CS46" i="16"/>
  <c r="CS45" i="16"/>
  <c r="CS44" i="16"/>
  <c r="CS43" i="16"/>
  <c r="CS42" i="16"/>
  <c r="CS41" i="16"/>
  <c r="CS40" i="16"/>
  <c r="CS39" i="16"/>
  <c r="CS38" i="16"/>
  <c r="CS37" i="16"/>
  <c r="CS36" i="16"/>
  <c r="CS35" i="16"/>
  <c r="CS34" i="16"/>
  <c r="CS33" i="16"/>
  <c r="CS32" i="16"/>
  <c r="CS31" i="16"/>
  <c r="CS30" i="16"/>
  <c r="CS29" i="16"/>
  <c r="CS28" i="16"/>
  <c r="CS27" i="16"/>
  <c r="CS26" i="16"/>
  <c r="CS25" i="16"/>
  <c r="CS24" i="16"/>
  <c r="CS23" i="16"/>
  <c r="CS22" i="16"/>
  <c r="CS21" i="16"/>
  <c r="CS20" i="16"/>
  <c r="CS19" i="16"/>
  <c r="CS18" i="16"/>
  <c r="CS17" i="16"/>
  <c r="CS16" i="16"/>
  <c r="CS15" i="16"/>
  <c r="CS14" i="16"/>
  <c r="CS13" i="16"/>
  <c r="CS12" i="16"/>
  <c r="CS11" i="16"/>
  <c r="CS10" i="16"/>
  <c r="CS9" i="16"/>
  <c r="CS8" i="16"/>
  <c r="CS7" i="16"/>
  <c r="CS6" i="16"/>
  <c r="CS5" i="16"/>
  <c r="CS4" i="16"/>
  <c r="CS3" i="16"/>
  <c r="CS2" i="16"/>
  <c r="CS3" i="1"/>
  <c r="CS4" i="1"/>
  <c r="CS5" i="1"/>
  <c r="CS6" i="1"/>
  <c r="CS7" i="1"/>
  <c r="CS8" i="1"/>
  <c r="CS9" i="1"/>
  <c r="CS10" i="1"/>
  <c r="CS11" i="1"/>
  <c r="CS12" i="1"/>
  <c r="CS13" i="1"/>
  <c r="CS14" i="1"/>
  <c r="CS15" i="1"/>
  <c r="CS16" i="1"/>
  <c r="CS17" i="1"/>
  <c r="CS18" i="1"/>
  <c r="CS19" i="1"/>
  <c r="CS20" i="1"/>
  <c r="CS21" i="1"/>
  <c r="CS22" i="1"/>
  <c r="CS23" i="1"/>
  <c r="CS24" i="1"/>
  <c r="CS25" i="1"/>
  <c r="CS26" i="1"/>
  <c r="CS27" i="1"/>
  <c r="CS28" i="1"/>
  <c r="CS29" i="1"/>
  <c r="CS30" i="1"/>
  <c r="CS31" i="1"/>
  <c r="CS32" i="1"/>
  <c r="CS33" i="1"/>
  <c r="CS34" i="1"/>
  <c r="CS35" i="1"/>
  <c r="CS36" i="1"/>
  <c r="CS37" i="1"/>
  <c r="CS38" i="1"/>
  <c r="CS39" i="1"/>
  <c r="CS40" i="1"/>
  <c r="CS41" i="1"/>
  <c r="CS42" i="1"/>
  <c r="CS43" i="1"/>
  <c r="CS44" i="1"/>
  <c r="CS45" i="1"/>
  <c r="CS46" i="1"/>
  <c r="CS47" i="1"/>
  <c r="CS48" i="1"/>
  <c r="CS49" i="1"/>
  <c r="CS50" i="1"/>
  <c r="CS51" i="1"/>
  <c r="CS52" i="1"/>
  <c r="CS53" i="1"/>
  <c r="CS54" i="1"/>
  <c r="CS55" i="1"/>
  <c r="CS56" i="1"/>
  <c r="CS57" i="1"/>
  <c r="CS58" i="1"/>
  <c r="CS59" i="1"/>
  <c r="CS60" i="1"/>
  <c r="CS61" i="1"/>
  <c r="CS62" i="1"/>
  <c r="CS63" i="1"/>
  <c r="CS64" i="1"/>
  <c r="CS65" i="1"/>
  <c r="CS66" i="1"/>
  <c r="CS67" i="1"/>
  <c r="CS68" i="1"/>
  <c r="CS69" i="1"/>
  <c r="CS70" i="1"/>
  <c r="CS71" i="1"/>
  <c r="CS72" i="1"/>
  <c r="CS73" i="1"/>
  <c r="CS74" i="1"/>
  <c r="CS75" i="1"/>
  <c r="CS76" i="1"/>
  <c r="CS77" i="1"/>
  <c r="CS78" i="1"/>
  <c r="CS79" i="1"/>
  <c r="CS80" i="1"/>
  <c r="CS81" i="1"/>
  <c r="CS82" i="1"/>
  <c r="CS83" i="1"/>
  <c r="CS84" i="1"/>
  <c r="CS85" i="1"/>
  <c r="CS86" i="1"/>
  <c r="CS87" i="1"/>
  <c r="CS88" i="1"/>
  <c r="CS89" i="1"/>
  <c r="CS90" i="1"/>
  <c r="CS91" i="1"/>
  <c r="CS92" i="1"/>
  <c r="CS93" i="1"/>
  <c r="CS94" i="1"/>
  <c r="CS95" i="1"/>
  <c r="CS96" i="1"/>
  <c r="CS97" i="1"/>
  <c r="CS98" i="1"/>
  <c r="CS99" i="1"/>
  <c r="CS100" i="1"/>
  <c r="CS101" i="1"/>
  <c r="CS102" i="1"/>
  <c r="CS103" i="1"/>
  <c r="CS104" i="1"/>
  <c r="CS105" i="1"/>
  <c r="CS106" i="1"/>
  <c r="CS107" i="1"/>
  <c r="CS108" i="1"/>
  <c r="CS109" i="1"/>
  <c r="CS110" i="1"/>
  <c r="CS111" i="1"/>
  <c r="CS112" i="1"/>
  <c r="CS113" i="1"/>
  <c r="CS114" i="1"/>
  <c r="CS115" i="1"/>
  <c r="CS116" i="1"/>
  <c r="CS117" i="1"/>
  <c r="CS118" i="1"/>
  <c r="CS119" i="1"/>
  <c r="CS120" i="1"/>
  <c r="CS121" i="1"/>
  <c r="CS122" i="1"/>
  <c r="CS123" i="1"/>
  <c r="CS124" i="1"/>
  <c r="CS125" i="1"/>
  <c r="CS126" i="1"/>
  <c r="CS127" i="1"/>
  <c r="CS128" i="1"/>
  <c r="CS129" i="1"/>
  <c r="CS130" i="1"/>
  <c r="CS131" i="1"/>
  <c r="CS132" i="1"/>
  <c r="CS133" i="1"/>
  <c r="CS134" i="1"/>
  <c r="CS135" i="1"/>
  <c r="CS136" i="1"/>
  <c r="CS137" i="1"/>
  <c r="CS138" i="1"/>
  <c r="CS2" i="1"/>
  <c r="CR3" i="15"/>
  <c r="CQ3" i="15"/>
  <c r="CP3" i="15"/>
  <c r="CO3" i="15"/>
  <c r="CN3" i="15"/>
  <c r="CM3" i="15"/>
  <c r="CL3" i="15"/>
  <c r="CK3" i="15"/>
  <c r="CJ3" i="15"/>
  <c r="CI3" i="15"/>
  <c r="CH3" i="15"/>
  <c r="CG3" i="15"/>
  <c r="CF3" i="15"/>
  <c r="CE3" i="15"/>
  <c r="CD3" i="15"/>
  <c r="CC3" i="15"/>
  <c r="CB3" i="15"/>
  <c r="CA3" i="15"/>
  <c r="BZ3" i="15"/>
  <c r="BY3" i="15"/>
  <c r="BX3" i="15"/>
  <c r="BW3" i="15"/>
  <c r="BV3" i="15"/>
  <c r="BU3" i="15"/>
  <c r="BT3" i="15"/>
  <c r="BS3" i="15"/>
  <c r="BR3" i="15"/>
  <c r="BQ3" i="15"/>
  <c r="BP3" i="15"/>
  <c r="BO3" i="15"/>
  <c r="BN3" i="15"/>
  <c r="BM3" i="15"/>
  <c r="BL3" i="15"/>
  <c r="BK3" i="15"/>
  <c r="BJ3" i="15"/>
  <c r="BI3" i="15"/>
  <c r="BH3" i="15"/>
  <c r="BG3" i="15"/>
  <c r="BF3" i="15"/>
  <c r="BE3" i="15"/>
  <c r="BD3" i="15"/>
  <c r="BC3" i="15"/>
  <c r="BB3" i="15"/>
  <c r="BA3" i="15"/>
  <c r="AZ3" i="15"/>
  <c r="AY3" i="15"/>
  <c r="AX3" i="15"/>
  <c r="AW3" i="15"/>
  <c r="AV3" i="15"/>
  <c r="AU3" i="15"/>
  <c r="AT3" i="15"/>
  <c r="AS3" i="15"/>
  <c r="AR3" i="15"/>
  <c r="AQ3" i="15"/>
  <c r="AP3" i="15"/>
  <c r="AO3" i="15"/>
  <c r="AN3" i="15"/>
  <c r="AM3" i="15"/>
  <c r="AL3" i="15"/>
  <c r="AK3" i="15"/>
  <c r="AJ3" i="15"/>
  <c r="AI3" i="15"/>
  <c r="AH3" i="15"/>
  <c r="AG3" i="15"/>
  <c r="AF3" i="15"/>
  <c r="AE3" i="15"/>
  <c r="AD3" i="15"/>
  <c r="AC3" i="15"/>
  <c r="AB3" i="15"/>
  <c r="AA3" i="15"/>
  <c r="Z3" i="15"/>
  <c r="Y3" i="15"/>
  <c r="X3" i="15"/>
  <c r="W3" i="15"/>
  <c r="V3" i="15"/>
  <c r="U3" i="15"/>
  <c r="T3" i="15"/>
  <c r="S3" i="15"/>
  <c r="R3" i="15"/>
  <c r="Q3" i="15"/>
  <c r="P3" i="15"/>
  <c r="O3" i="15"/>
  <c r="N3" i="15"/>
  <c r="M3" i="15"/>
  <c r="L3" i="15"/>
  <c r="K3" i="15"/>
  <c r="J3" i="15"/>
  <c r="I3" i="15"/>
  <c r="H3" i="15"/>
  <c r="G3" i="15"/>
  <c r="F3" i="15"/>
  <c r="E3" i="15"/>
  <c r="D3" i="15"/>
  <c r="C3" i="15"/>
  <c r="B3" i="15"/>
  <c r="A3" i="15"/>
  <c r="B119" i="2" l="1"/>
  <c r="C4" i="5"/>
  <c r="D4" i="5"/>
  <c r="E4" i="5"/>
  <c r="F4" i="5"/>
  <c r="G4" i="5"/>
  <c r="H4" i="5"/>
  <c r="I4" i="5"/>
  <c r="J4" i="5"/>
  <c r="J4" i="18" s="1"/>
  <c r="K4" i="5"/>
  <c r="K4" i="18" s="1"/>
  <c r="L4" i="5"/>
  <c r="M4" i="5"/>
  <c r="N4" i="5"/>
  <c r="O4" i="5"/>
  <c r="P4" i="5"/>
  <c r="Q4" i="5"/>
  <c r="R4" i="5"/>
  <c r="S4" i="5"/>
  <c r="T4" i="5"/>
  <c r="U4" i="5"/>
  <c r="V4" i="5"/>
  <c r="W4" i="5"/>
  <c r="X4" i="5"/>
  <c r="Y4" i="5"/>
  <c r="Z4" i="5"/>
  <c r="AA4" i="5"/>
  <c r="AB4" i="5"/>
  <c r="AC4" i="5"/>
  <c r="AD4" i="5"/>
  <c r="AE4" i="5"/>
  <c r="AF4" i="5"/>
  <c r="AG4" i="5"/>
  <c r="AH4" i="5"/>
  <c r="AI4" i="5"/>
  <c r="AJ4" i="5"/>
  <c r="AK4" i="5"/>
  <c r="AL4" i="5"/>
  <c r="AM4" i="5"/>
  <c r="AN4" i="5"/>
  <c r="AO4" i="5"/>
  <c r="AP4" i="5"/>
  <c r="AQ4" i="5"/>
  <c r="AR4" i="5"/>
  <c r="AS4" i="5"/>
  <c r="AT4" i="5"/>
  <c r="AU4" i="5"/>
  <c r="AV4" i="5"/>
  <c r="AW4" i="5"/>
  <c r="AX4" i="5"/>
  <c r="AY4" i="5"/>
  <c r="AZ4" i="5"/>
  <c r="BA4" i="5"/>
  <c r="BB4" i="5"/>
  <c r="BC4" i="5"/>
  <c r="BD4" i="5"/>
  <c r="BE4" i="5"/>
  <c r="BF4" i="5"/>
  <c r="BG4" i="5"/>
  <c r="BH4" i="5"/>
  <c r="BI4" i="5"/>
  <c r="BJ4" i="5"/>
  <c r="BK4" i="5"/>
  <c r="BL4" i="5"/>
  <c r="BM4" i="5"/>
  <c r="BN4" i="5"/>
  <c r="BO4" i="5"/>
  <c r="BP4" i="5"/>
  <c r="BQ4" i="5"/>
  <c r="BR4" i="5"/>
  <c r="BS4" i="5"/>
  <c r="BT4" i="5"/>
  <c r="BU4" i="5"/>
  <c r="BV4" i="5"/>
  <c r="BW4" i="5"/>
  <c r="BX4" i="5"/>
  <c r="BY4" i="5"/>
  <c r="BZ4" i="5"/>
  <c r="CA4" i="5"/>
  <c r="CB4" i="5"/>
  <c r="CC4" i="5"/>
  <c r="CD4" i="5"/>
  <c r="CE4" i="5"/>
  <c r="CF4" i="5"/>
  <c r="CG4" i="5"/>
  <c r="CH4" i="5"/>
  <c r="CI4" i="5"/>
  <c r="CJ4" i="5"/>
  <c r="CK4" i="5"/>
  <c r="CL4" i="5"/>
  <c r="CM4" i="5"/>
  <c r="CN4" i="5"/>
  <c r="CO4" i="5"/>
  <c r="CP4" i="5"/>
  <c r="CQ4" i="5"/>
  <c r="CR4" i="5"/>
  <c r="C5" i="5"/>
  <c r="D5" i="5"/>
  <c r="E5" i="5"/>
  <c r="F5" i="5"/>
  <c r="G5" i="5"/>
  <c r="H5" i="5"/>
  <c r="I5" i="5"/>
  <c r="J5" i="5"/>
  <c r="K5" i="5"/>
  <c r="L5" i="5"/>
  <c r="M5" i="5"/>
  <c r="N5" i="5"/>
  <c r="O5" i="5"/>
  <c r="P5" i="5"/>
  <c r="Q5" i="5"/>
  <c r="R5" i="5"/>
  <c r="S5" i="5"/>
  <c r="T5" i="5"/>
  <c r="U5" i="5"/>
  <c r="V5" i="5"/>
  <c r="W5" i="5"/>
  <c r="X5" i="5"/>
  <c r="Y5" i="5"/>
  <c r="Z5" i="5"/>
  <c r="AA5" i="5"/>
  <c r="AB5" i="5"/>
  <c r="AC5" i="5"/>
  <c r="AD5" i="5"/>
  <c r="AE5" i="5"/>
  <c r="AF5" i="5"/>
  <c r="AG5" i="5"/>
  <c r="AH5" i="5"/>
  <c r="AI5" i="5"/>
  <c r="AJ5" i="5"/>
  <c r="AK5" i="5"/>
  <c r="AL5" i="5"/>
  <c r="AM5" i="5"/>
  <c r="AN5" i="5"/>
  <c r="AO5" i="5"/>
  <c r="AP5" i="5"/>
  <c r="AQ5" i="5"/>
  <c r="AR5" i="5"/>
  <c r="AS5" i="5"/>
  <c r="AT5" i="5"/>
  <c r="AU5" i="5"/>
  <c r="AV5" i="5"/>
  <c r="AW5" i="5"/>
  <c r="AX5" i="5"/>
  <c r="AY5" i="5"/>
  <c r="AZ5" i="5"/>
  <c r="BA5" i="5"/>
  <c r="BB5" i="5"/>
  <c r="BC5" i="5"/>
  <c r="BD5" i="5"/>
  <c r="BE5" i="5"/>
  <c r="BF5" i="5"/>
  <c r="BG5" i="5"/>
  <c r="BH5" i="5"/>
  <c r="BI5" i="5"/>
  <c r="BJ5" i="5"/>
  <c r="BK5" i="5"/>
  <c r="BL5" i="5"/>
  <c r="BM5" i="5"/>
  <c r="BN5" i="5"/>
  <c r="BO5" i="5"/>
  <c r="BP5" i="5"/>
  <c r="BQ5" i="5"/>
  <c r="BR5" i="5"/>
  <c r="BS5" i="5"/>
  <c r="BT5" i="5"/>
  <c r="BU5" i="5"/>
  <c r="BV5" i="5"/>
  <c r="BW5" i="5"/>
  <c r="BX5" i="5"/>
  <c r="BY5" i="5"/>
  <c r="BZ5" i="5"/>
  <c r="CA5" i="5"/>
  <c r="CB5" i="5"/>
  <c r="CC5" i="5"/>
  <c r="CD5" i="5"/>
  <c r="CE5" i="5"/>
  <c r="CF5" i="5"/>
  <c r="CG5" i="5"/>
  <c r="CH5" i="5"/>
  <c r="CI5" i="5"/>
  <c r="CJ5" i="5"/>
  <c r="CK5" i="5"/>
  <c r="CL5" i="5"/>
  <c r="CM5" i="5"/>
  <c r="CN5" i="5"/>
  <c r="CO5" i="5"/>
  <c r="CP5" i="5"/>
  <c r="CQ5" i="5"/>
  <c r="CR5" i="5"/>
  <c r="C6" i="5"/>
  <c r="D6" i="5"/>
  <c r="E6" i="5"/>
  <c r="F6" i="5"/>
  <c r="G6" i="5"/>
  <c r="H6" i="5"/>
  <c r="I6" i="5"/>
  <c r="J6" i="5"/>
  <c r="K6" i="5"/>
  <c r="L6" i="5"/>
  <c r="M6" i="5"/>
  <c r="N6" i="5"/>
  <c r="O6" i="5"/>
  <c r="P6" i="5"/>
  <c r="Q6" i="5"/>
  <c r="R6" i="5"/>
  <c r="S6" i="5"/>
  <c r="T6" i="5"/>
  <c r="U6" i="5"/>
  <c r="V6" i="5"/>
  <c r="W6" i="5"/>
  <c r="X6" i="5"/>
  <c r="Y6" i="5"/>
  <c r="Z6" i="5"/>
  <c r="AA6" i="5"/>
  <c r="AB6" i="5"/>
  <c r="AC6" i="5"/>
  <c r="AD6" i="5"/>
  <c r="AE6" i="5"/>
  <c r="AF6" i="5"/>
  <c r="AG6" i="5"/>
  <c r="AH6" i="5"/>
  <c r="AI6" i="5"/>
  <c r="AJ6" i="5"/>
  <c r="AK6" i="5"/>
  <c r="AL6" i="5"/>
  <c r="AM6" i="5"/>
  <c r="AN6" i="5"/>
  <c r="AO6" i="5"/>
  <c r="AP6" i="5"/>
  <c r="AQ6" i="5"/>
  <c r="AR6" i="5"/>
  <c r="AS6" i="5"/>
  <c r="AT6" i="5"/>
  <c r="AU6" i="5"/>
  <c r="AV6" i="5"/>
  <c r="AW6" i="5"/>
  <c r="AX6" i="5"/>
  <c r="AY6" i="5"/>
  <c r="AZ6" i="5"/>
  <c r="BA6" i="5"/>
  <c r="BB6" i="5"/>
  <c r="BC6" i="5"/>
  <c r="BD6" i="5"/>
  <c r="BE6" i="5"/>
  <c r="BF6" i="5"/>
  <c r="BG6" i="5"/>
  <c r="BH6" i="5"/>
  <c r="BI6" i="5"/>
  <c r="BJ6" i="5"/>
  <c r="BK6" i="5"/>
  <c r="BL6" i="5"/>
  <c r="BM6" i="5"/>
  <c r="BN6" i="5"/>
  <c r="BO6" i="5"/>
  <c r="BP6" i="5"/>
  <c r="BQ6" i="5"/>
  <c r="BR6" i="5"/>
  <c r="BS6" i="5"/>
  <c r="BT6" i="5"/>
  <c r="BU6" i="5"/>
  <c r="BV6" i="5"/>
  <c r="BW6" i="5"/>
  <c r="BX6" i="5"/>
  <c r="BY6" i="5"/>
  <c r="BZ6" i="5"/>
  <c r="CA6" i="5"/>
  <c r="CB6" i="5"/>
  <c r="CC6" i="5"/>
  <c r="CD6" i="5"/>
  <c r="CE6" i="5"/>
  <c r="CF6" i="5"/>
  <c r="CG6" i="5"/>
  <c r="CH6" i="5"/>
  <c r="CI6" i="5"/>
  <c r="CJ6" i="5"/>
  <c r="CK6" i="5"/>
  <c r="CL6" i="5"/>
  <c r="CM6" i="5"/>
  <c r="CN6" i="5"/>
  <c r="CO6" i="5"/>
  <c r="CP6" i="5"/>
  <c r="CQ6" i="5"/>
  <c r="CR6" i="5"/>
  <c r="C7" i="5"/>
  <c r="D7" i="5"/>
  <c r="E7" i="5"/>
  <c r="F7" i="5"/>
  <c r="G7" i="5"/>
  <c r="H7" i="5"/>
  <c r="I7" i="5"/>
  <c r="J7" i="5"/>
  <c r="K7" i="5"/>
  <c r="L7" i="5"/>
  <c r="M7" i="5"/>
  <c r="N7" i="5"/>
  <c r="O7" i="5"/>
  <c r="P7" i="5"/>
  <c r="Q7" i="5"/>
  <c r="R7" i="5"/>
  <c r="S7" i="5"/>
  <c r="T7" i="5"/>
  <c r="U7" i="5"/>
  <c r="V7" i="5"/>
  <c r="W7" i="5"/>
  <c r="X7" i="5"/>
  <c r="Y7" i="5"/>
  <c r="Z7" i="5"/>
  <c r="AA7" i="5"/>
  <c r="AB7" i="5"/>
  <c r="AC7" i="5"/>
  <c r="AD7" i="5"/>
  <c r="AE7" i="5"/>
  <c r="AF7" i="5"/>
  <c r="AG7" i="5"/>
  <c r="AH7" i="5"/>
  <c r="AI7" i="5"/>
  <c r="AJ7" i="5"/>
  <c r="AK7" i="5"/>
  <c r="AL7" i="5"/>
  <c r="AM7" i="5"/>
  <c r="AN7" i="5"/>
  <c r="AO7" i="5"/>
  <c r="AP7" i="5"/>
  <c r="AQ7" i="5"/>
  <c r="AR7" i="5"/>
  <c r="AS7" i="5"/>
  <c r="AT7" i="5"/>
  <c r="AU7" i="5"/>
  <c r="AV7" i="5"/>
  <c r="AW7" i="5"/>
  <c r="AX7" i="5"/>
  <c r="AY7" i="5"/>
  <c r="AZ7" i="5"/>
  <c r="BA7" i="5"/>
  <c r="BB7" i="5"/>
  <c r="BC7" i="5"/>
  <c r="BD7" i="5"/>
  <c r="BE7" i="5"/>
  <c r="BF7" i="5"/>
  <c r="BG7" i="5"/>
  <c r="BH7" i="5"/>
  <c r="BI7" i="5"/>
  <c r="BJ7" i="5"/>
  <c r="BK7" i="5"/>
  <c r="BL7" i="5"/>
  <c r="BM7" i="5"/>
  <c r="BN7" i="5"/>
  <c r="BO7" i="5"/>
  <c r="BP7" i="5"/>
  <c r="BQ7" i="5"/>
  <c r="BR7" i="5"/>
  <c r="BS7" i="5"/>
  <c r="BT7" i="5"/>
  <c r="BU7" i="5"/>
  <c r="BV7" i="5"/>
  <c r="BW7" i="5"/>
  <c r="BX7" i="5"/>
  <c r="BY7" i="5"/>
  <c r="BZ7" i="5"/>
  <c r="CA7" i="5"/>
  <c r="CB7" i="5"/>
  <c r="CC7" i="5"/>
  <c r="CD7" i="5"/>
  <c r="CE7" i="5"/>
  <c r="CF7" i="5"/>
  <c r="CG7" i="5"/>
  <c r="CH7" i="5"/>
  <c r="CI7" i="5"/>
  <c r="CJ7" i="5"/>
  <c r="CK7" i="5"/>
  <c r="CL7" i="5"/>
  <c r="CM7" i="5"/>
  <c r="CN7" i="5"/>
  <c r="CO7" i="5"/>
  <c r="CP7" i="5"/>
  <c r="CQ7" i="5"/>
  <c r="CR7" i="5"/>
  <c r="C8" i="5"/>
  <c r="D8" i="5"/>
  <c r="E8" i="5"/>
  <c r="F8" i="5"/>
  <c r="G8" i="5"/>
  <c r="H8" i="5"/>
  <c r="I8" i="5"/>
  <c r="J8" i="5"/>
  <c r="K8" i="5"/>
  <c r="L8" i="5"/>
  <c r="M8" i="5"/>
  <c r="N8" i="5"/>
  <c r="O8" i="5"/>
  <c r="P8" i="5"/>
  <c r="Q8" i="5"/>
  <c r="R8" i="5"/>
  <c r="S8" i="5"/>
  <c r="T8" i="5"/>
  <c r="U8" i="5"/>
  <c r="V8" i="5"/>
  <c r="W8" i="5"/>
  <c r="X8" i="5"/>
  <c r="Y8" i="5"/>
  <c r="Z8" i="5"/>
  <c r="AA8" i="5"/>
  <c r="AB8" i="5"/>
  <c r="AC8" i="5"/>
  <c r="AD8" i="5"/>
  <c r="AE8" i="5"/>
  <c r="AF8" i="5"/>
  <c r="AG8" i="5"/>
  <c r="AH8" i="5"/>
  <c r="AI8" i="5"/>
  <c r="AJ8" i="5"/>
  <c r="AK8" i="5"/>
  <c r="AL8" i="5"/>
  <c r="AM8" i="5"/>
  <c r="AN8" i="5"/>
  <c r="AO8" i="5"/>
  <c r="AP8" i="5"/>
  <c r="AQ8" i="5"/>
  <c r="AR8" i="5"/>
  <c r="AS8" i="5"/>
  <c r="AT8" i="5"/>
  <c r="AU8" i="5"/>
  <c r="AV8" i="5"/>
  <c r="AW8" i="5"/>
  <c r="AX8" i="5"/>
  <c r="AY8" i="5"/>
  <c r="AZ8" i="5"/>
  <c r="BA8" i="5"/>
  <c r="BB8" i="5"/>
  <c r="BC8" i="5"/>
  <c r="BD8" i="5"/>
  <c r="BE8" i="5"/>
  <c r="BF8" i="5"/>
  <c r="BG8" i="5"/>
  <c r="BH8" i="5"/>
  <c r="BI8" i="5"/>
  <c r="BJ8" i="5"/>
  <c r="BK8" i="5"/>
  <c r="BL8" i="5"/>
  <c r="BM8" i="5"/>
  <c r="BN8" i="5"/>
  <c r="BO8" i="5"/>
  <c r="BP8" i="5"/>
  <c r="BQ8" i="5"/>
  <c r="BR8" i="5"/>
  <c r="BS8" i="5"/>
  <c r="BT8" i="5"/>
  <c r="BU8" i="5"/>
  <c r="BV8" i="5"/>
  <c r="BW8" i="5"/>
  <c r="BX8" i="5"/>
  <c r="BY8" i="5"/>
  <c r="BZ8" i="5"/>
  <c r="CA8" i="5"/>
  <c r="CB8" i="5"/>
  <c r="CC8" i="5"/>
  <c r="CD8" i="5"/>
  <c r="CE8" i="5"/>
  <c r="CF8" i="5"/>
  <c r="CG8" i="5"/>
  <c r="CH8" i="5"/>
  <c r="CI8" i="5"/>
  <c r="CJ8" i="5"/>
  <c r="CK8" i="5"/>
  <c r="CL8" i="5"/>
  <c r="CM8" i="5"/>
  <c r="CN8" i="5"/>
  <c r="CO8" i="5"/>
  <c r="CP8" i="5"/>
  <c r="CQ8" i="5"/>
  <c r="CR8" i="5"/>
  <c r="C9" i="5"/>
  <c r="D9" i="5"/>
  <c r="E9" i="5"/>
  <c r="F9" i="5"/>
  <c r="G9" i="5"/>
  <c r="H9" i="5"/>
  <c r="I9" i="5"/>
  <c r="J9" i="5"/>
  <c r="K9" i="5"/>
  <c r="L9" i="5"/>
  <c r="M9" i="5"/>
  <c r="N9" i="5"/>
  <c r="O9" i="5"/>
  <c r="P9" i="5"/>
  <c r="Q9" i="5"/>
  <c r="R9" i="5"/>
  <c r="S9" i="5"/>
  <c r="T9" i="5"/>
  <c r="U9" i="5"/>
  <c r="V9" i="5"/>
  <c r="W9" i="5"/>
  <c r="X9" i="5"/>
  <c r="Y9" i="5"/>
  <c r="Z9" i="5"/>
  <c r="AA9" i="5"/>
  <c r="AB9" i="5"/>
  <c r="AC9" i="5"/>
  <c r="AD9" i="5"/>
  <c r="AE9" i="5"/>
  <c r="AF9" i="5"/>
  <c r="AG9" i="5"/>
  <c r="AH9" i="5"/>
  <c r="AI9" i="5"/>
  <c r="AJ9" i="5"/>
  <c r="AK9" i="5"/>
  <c r="AL9" i="5"/>
  <c r="AM9" i="5"/>
  <c r="AN9" i="5"/>
  <c r="AO9" i="5"/>
  <c r="AP9" i="5"/>
  <c r="AQ9" i="5"/>
  <c r="AR9" i="5"/>
  <c r="AS9" i="5"/>
  <c r="AT9" i="5"/>
  <c r="AU9" i="5"/>
  <c r="AV9" i="5"/>
  <c r="AW9" i="5"/>
  <c r="AX9" i="5"/>
  <c r="AY9" i="5"/>
  <c r="AZ9" i="5"/>
  <c r="BA9" i="5"/>
  <c r="BB9" i="5"/>
  <c r="BC9" i="5"/>
  <c r="BD9" i="5"/>
  <c r="BE9" i="5"/>
  <c r="BF9" i="5"/>
  <c r="BG9" i="5"/>
  <c r="BH9" i="5"/>
  <c r="BI9" i="5"/>
  <c r="BJ9" i="5"/>
  <c r="BK9" i="5"/>
  <c r="BL9" i="5"/>
  <c r="BM9" i="5"/>
  <c r="BN9" i="5"/>
  <c r="BO9" i="5"/>
  <c r="BP9" i="5"/>
  <c r="BQ9" i="5"/>
  <c r="BR9" i="5"/>
  <c r="BS9" i="5"/>
  <c r="BT9" i="5"/>
  <c r="BU9" i="5"/>
  <c r="BV9" i="5"/>
  <c r="BW9" i="5"/>
  <c r="BX9" i="5"/>
  <c r="BY9" i="5"/>
  <c r="BZ9" i="5"/>
  <c r="CA9" i="5"/>
  <c r="CB9" i="5"/>
  <c r="CC9" i="5"/>
  <c r="CD9" i="5"/>
  <c r="CE9" i="5"/>
  <c r="CF9" i="5"/>
  <c r="CG9" i="5"/>
  <c r="CH9" i="5"/>
  <c r="CI9" i="5"/>
  <c r="CJ9" i="5"/>
  <c r="CK9" i="5"/>
  <c r="CL9" i="5"/>
  <c r="CM9" i="5"/>
  <c r="CN9" i="5"/>
  <c r="CO9" i="5"/>
  <c r="CP9" i="5"/>
  <c r="CQ9" i="5"/>
  <c r="CR9" i="5"/>
  <c r="C10" i="5"/>
  <c r="D10" i="5"/>
  <c r="E10" i="5"/>
  <c r="F10" i="5"/>
  <c r="G10" i="5"/>
  <c r="H10" i="5"/>
  <c r="I10" i="5"/>
  <c r="J10" i="5"/>
  <c r="K10" i="5"/>
  <c r="L10" i="5"/>
  <c r="M10" i="5"/>
  <c r="N10" i="5"/>
  <c r="O10" i="5"/>
  <c r="P10" i="5"/>
  <c r="Q10" i="5"/>
  <c r="R10" i="5"/>
  <c r="S10" i="5"/>
  <c r="T10" i="5"/>
  <c r="U10" i="5"/>
  <c r="V10" i="5"/>
  <c r="W10" i="5"/>
  <c r="X10" i="5"/>
  <c r="Y10" i="5"/>
  <c r="Z10" i="5"/>
  <c r="AA10" i="5"/>
  <c r="AB10" i="5"/>
  <c r="AC10" i="5"/>
  <c r="AD10" i="5"/>
  <c r="AE10" i="5"/>
  <c r="AF10" i="5"/>
  <c r="AG10" i="5"/>
  <c r="AH10" i="5"/>
  <c r="AI10" i="5"/>
  <c r="AJ10" i="5"/>
  <c r="AK10" i="5"/>
  <c r="AL10" i="5"/>
  <c r="AM10" i="5"/>
  <c r="AN10" i="5"/>
  <c r="AO10" i="5"/>
  <c r="AP10" i="5"/>
  <c r="AQ10" i="5"/>
  <c r="AR10" i="5"/>
  <c r="AS10" i="5"/>
  <c r="AT10" i="5"/>
  <c r="AU10" i="5"/>
  <c r="AV10" i="5"/>
  <c r="AW10" i="5"/>
  <c r="AX10" i="5"/>
  <c r="AY10" i="5"/>
  <c r="AZ10" i="5"/>
  <c r="BA10" i="5"/>
  <c r="BB10" i="5"/>
  <c r="BC10" i="5"/>
  <c r="BD10" i="5"/>
  <c r="BE10" i="5"/>
  <c r="BF10" i="5"/>
  <c r="BG10" i="5"/>
  <c r="BH10" i="5"/>
  <c r="BI10" i="5"/>
  <c r="BJ10" i="5"/>
  <c r="BK10" i="5"/>
  <c r="BL10" i="5"/>
  <c r="BM10" i="5"/>
  <c r="BN10" i="5"/>
  <c r="BO10" i="5"/>
  <c r="BP10" i="5"/>
  <c r="BQ10" i="5"/>
  <c r="BR10" i="5"/>
  <c r="BS10" i="5"/>
  <c r="BT10" i="5"/>
  <c r="BU10" i="5"/>
  <c r="BV10" i="5"/>
  <c r="BW10" i="5"/>
  <c r="BX10" i="5"/>
  <c r="BY10" i="5"/>
  <c r="BZ10" i="5"/>
  <c r="CA10" i="5"/>
  <c r="CB10" i="5"/>
  <c r="CC10" i="5"/>
  <c r="CD10" i="5"/>
  <c r="CE10" i="5"/>
  <c r="CF10" i="5"/>
  <c r="CG10" i="5"/>
  <c r="CH10" i="5"/>
  <c r="CI10" i="5"/>
  <c r="CJ10" i="5"/>
  <c r="CK10" i="5"/>
  <c r="CL10" i="5"/>
  <c r="CM10" i="5"/>
  <c r="CN10" i="5"/>
  <c r="CO10" i="5"/>
  <c r="CP10" i="5"/>
  <c r="CQ10" i="5"/>
  <c r="CR10" i="5"/>
  <c r="C11" i="5"/>
  <c r="D11" i="5"/>
  <c r="E11" i="5"/>
  <c r="F11" i="5"/>
  <c r="G11" i="5"/>
  <c r="H11" i="5"/>
  <c r="I11" i="5"/>
  <c r="J11" i="5"/>
  <c r="K11" i="5"/>
  <c r="L11" i="5"/>
  <c r="M11" i="5"/>
  <c r="N11" i="5"/>
  <c r="O11" i="5"/>
  <c r="P11" i="5"/>
  <c r="Q11" i="5"/>
  <c r="R11" i="5"/>
  <c r="S11" i="5"/>
  <c r="T11" i="5"/>
  <c r="U11" i="5"/>
  <c r="V11" i="5"/>
  <c r="W11" i="5"/>
  <c r="X11" i="5"/>
  <c r="Y11" i="5"/>
  <c r="Z11" i="5"/>
  <c r="AA11" i="5"/>
  <c r="AB11" i="5"/>
  <c r="AC11" i="5"/>
  <c r="AD11" i="5"/>
  <c r="AE11" i="5"/>
  <c r="AF11" i="5"/>
  <c r="AG11" i="5"/>
  <c r="AH11" i="5"/>
  <c r="AI11" i="5"/>
  <c r="AJ11" i="5"/>
  <c r="AK11" i="5"/>
  <c r="AL11" i="5"/>
  <c r="AM11" i="5"/>
  <c r="AN11" i="5"/>
  <c r="AO11" i="5"/>
  <c r="AP11" i="5"/>
  <c r="AQ11" i="5"/>
  <c r="AR11" i="5"/>
  <c r="AS11" i="5"/>
  <c r="AT11" i="5"/>
  <c r="AU11" i="5"/>
  <c r="AV11" i="5"/>
  <c r="AW11" i="5"/>
  <c r="AX11" i="5"/>
  <c r="AY11" i="5"/>
  <c r="AZ11" i="5"/>
  <c r="BA11" i="5"/>
  <c r="BB11" i="5"/>
  <c r="BC11" i="5"/>
  <c r="BD11" i="5"/>
  <c r="BE11" i="5"/>
  <c r="BF11" i="5"/>
  <c r="BG11" i="5"/>
  <c r="BH11" i="5"/>
  <c r="BI11" i="5"/>
  <c r="BJ11" i="5"/>
  <c r="BK11" i="5"/>
  <c r="BL11" i="5"/>
  <c r="BM11" i="5"/>
  <c r="BN11" i="5"/>
  <c r="BO11" i="5"/>
  <c r="BP11" i="5"/>
  <c r="BQ11" i="5"/>
  <c r="BR11" i="5"/>
  <c r="BS11" i="5"/>
  <c r="BT11" i="5"/>
  <c r="BU11" i="5"/>
  <c r="BV11" i="5"/>
  <c r="BW11" i="5"/>
  <c r="BX11" i="5"/>
  <c r="BY11" i="5"/>
  <c r="BZ11" i="5"/>
  <c r="CA11" i="5"/>
  <c r="CB11" i="5"/>
  <c r="CC11" i="5"/>
  <c r="CD11" i="5"/>
  <c r="CE11" i="5"/>
  <c r="CF11" i="5"/>
  <c r="CG11" i="5"/>
  <c r="CH11" i="5"/>
  <c r="CI11" i="5"/>
  <c r="CJ11" i="5"/>
  <c r="CK11" i="5"/>
  <c r="CL11" i="5"/>
  <c r="CM11" i="5"/>
  <c r="CN11" i="5"/>
  <c r="CO11" i="5"/>
  <c r="CP11" i="5"/>
  <c r="CQ11" i="5"/>
  <c r="CR11" i="5"/>
  <c r="C12" i="5"/>
  <c r="D12" i="5"/>
  <c r="E12" i="5"/>
  <c r="F12" i="5"/>
  <c r="G12" i="5"/>
  <c r="H12" i="5"/>
  <c r="I12" i="5"/>
  <c r="J12" i="5"/>
  <c r="K12" i="5"/>
  <c r="L12" i="5"/>
  <c r="M12" i="5"/>
  <c r="N12" i="5"/>
  <c r="O12" i="5"/>
  <c r="P12" i="5"/>
  <c r="Q12" i="5"/>
  <c r="R12" i="5"/>
  <c r="S12" i="5"/>
  <c r="T12" i="5"/>
  <c r="U12" i="5"/>
  <c r="V12" i="5"/>
  <c r="W12" i="5"/>
  <c r="X12" i="5"/>
  <c r="Y12" i="5"/>
  <c r="Z12" i="5"/>
  <c r="AA12" i="5"/>
  <c r="AB12" i="5"/>
  <c r="AC12" i="5"/>
  <c r="AD12" i="5"/>
  <c r="AE12" i="5"/>
  <c r="AF12" i="5"/>
  <c r="AG12" i="5"/>
  <c r="AH12" i="5"/>
  <c r="AI12" i="5"/>
  <c r="AJ12" i="5"/>
  <c r="AK12" i="5"/>
  <c r="AL12" i="5"/>
  <c r="AM12" i="5"/>
  <c r="AN12" i="5"/>
  <c r="AO12" i="5"/>
  <c r="AP12" i="5"/>
  <c r="AQ12" i="5"/>
  <c r="AR12" i="5"/>
  <c r="AS12" i="5"/>
  <c r="AT12" i="5"/>
  <c r="AU12" i="5"/>
  <c r="AV12" i="5"/>
  <c r="AW12" i="5"/>
  <c r="AX12" i="5"/>
  <c r="AY12" i="5"/>
  <c r="AZ12" i="5"/>
  <c r="BA12" i="5"/>
  <c r="BB12" i="5"/>
  <c r="BC12" i="5"/>
  <c r="BD12" i="5"/>
  <c r="BE12" i="5"/>
  <c r="BF12" i="5"/>
  <c r="BG12" i="5"/>
  <c r="BH12" i="5"/>
  <c r="BI12" i="5"/>
  <c r="BJ12" i="5"/>
  <c r="BK12" i="5"/>
  <c r="BL12" i="5"/>
  <c r="BM12" i="5"/>
  <c r="BN12" i="5"/>
  <c r="BO12" i="5"/>
  <c r="BP12" i="5"/>
  <c r="BQ12" i="5"/>
  <c r="BR12" i="5"/>
  <c r="BS12" i="5"/>
  <c r="BT12" i="5"/>
  <c r="BU12" i="5"/>
  <c r="BV12" i="5"/>
  <c r="BW12" i="5"/>
  <c r="BX12" i="5"/>
  <c r="BY12" i="5"/>
  <c r="BZ12" i="5"/>
  <c r="CA12" i="5"/>
  <c r="CB12" i="5"/>
  <c r="CC12" i="5"/>
  <c r="CD12" i="5"/>
  <c r="CE12" i="5"/>
  <c r="CF12" i="5"/>
  <c r="CG12" i="5"/>
  <c r="CH12" i="5"/>
  <c r="CI12" i="5"/>
  <c r="CJ12" i="5"/>
  <c r="CK12" i="5"/>
  <c r="CL12" i="5"/>
  <c r="CM12" i="5"/>
  <c r="CN12" i="5"/>
  <c r="CO12" i="5"/>
  <c r="CP12" i="5"/>
  <c r="CQ12" i="5"/>
  <c r="CR12" i="5"/>
  <c r="C13" i="5"/>
  <c r="D13" i="5"/>
  <c r="E13" i="5"/>
  <c r="F13" i="5"/>
  <c r="G13" i="5"/>
  <c r="H13" i="5"/>
  <c r="I13" i="5"/>
  <c r="J13" i="5"/>
  <c r="K13" i="5"/>
  <c r="L13" i="5"/>
  <c r="M13" i="5"/>
  <c r="N13" i="5"/>
  <c r="O13" i="5"/>
  <c r="P13" i="5"/>
  <c r="Q13" i="5"/>
  <c r="R13" i="5"/>
  <c r="S13" i="5"/>
  <c r="T13" i="5"/>
  <c r="U13" i="5"/>
  <c r="V13" i="5"/>
  <c r="W13" i="5"/>
  <c r="X13" i="5"/>
  <c r="Y13" i="5"/>
  <c r="Z13" i="5"/>
  <c r="AA13" i="5"/>
  <c r="AB13" i="5"/>
  <c r="AC13" i="5"/>
  <c r="AD13" i="5"/>
  <c r="AE13" i="5"/>
  <c r="AF13" i="5"/>
  <c r="AG13" i="5"/>
  <c r="AH13" i="5"/>
  <c r="AI13" i="5"/>
  <c r="AJ13" i="5"/>
  <c r="AK13" i="5"/>
  <c r="AL13" i="5"/>
  <c r="AM13" i="5"/>
  <c r="AN13" i="5"/>
  <c r="AO13" i="5"/>
  <c r="AP13" i="5"/>
  <c r="AQ13" i="5"/>
  <c r="AR13" i="5"/>
  <c r="AS13" i="5"/>
  <c r="AT13" i="5"/>
  <c r="AU13" i="5"/>
  <c r="AV13" i="5"/>
  <c r="AW13" i="5"/>
  <c r="AX13" i="5"/>
  <c r="AY13" i="5"/>
  <c r="AZ13" i="5"/>
  <c r="BA13" i="5"/>
  <c r="BB13" i="5"/>
  <c r="BC13" i="5"/>
  <c r="BD13" i="5"/>
  <c r="BE13" i="5"/>
  <c r="BF13" i="5"/>
  <c r="BG13" i="5"/>
  <c r="BH13" i="5"/>
  <c r="BI13" i="5"/>
  <c r="BJ13" i="5"/>
  <c r="BK13" i="5"/>
  <c r="BL13" i="5"/>
  <c r="BM13" i="5"/>
  <c r="BN13" i="5"/>
  <c r="BO13" i="5"/>
  <c r="BP13" i="5"/>
  <c r="BQ13" i="5"/>
  <c r="BR13" i="5"/>
  <c r="BS13" i="5"/>
  <c r="BT13" i="5"/>
  <c r="BU13" i="5"/>
  <c r="BV13" i="5"/>
  <c r="BW13" i="5"/>
  <c r="BX13" i="5"/>
  <c r="BY13" i="5"/>
  <c r="BZ13" i="5"/>
  <c r="CA13" i="5"/>
  <c r="CB13" i="5"/>
  <c r="CC13" i="5"/>
  <c r="CD13" i="5"/>
  <c r="CE13" i="5"/>
  <c r="CF13" i="5"/>
  <c r="CG13" i="5"/>
  <c r="CH13" i="5"/>
  <c r="CI13" i="5"/>
  <c r="CJ13" i="5"/>
  <c r="CK13" i="5"/>
  <c r="CL13" i="5"/>
  <c r="CM13" i="5"/>
  <c r="CN13" i="5"/>
  <c r="CO13" i="5"/>
  <c r="CP13" i="5"/>
  <c r="CQ13" i="5"/>
  <c r="CR13" i="5"/>
  <c r="C14" i="5"/>
  <c r="D14" i="5"/>
  <c r="E14" i="5"/>
  <c r="F14" i="5"/>
  <c r="G14" i="5"/>
  <c r="H14" i="5"/>
  <c r="I14" i="5"/>
  <c r="J14" i="5"/>
  <c r="K14" i="5"/>
  <c r="L14" i="5"/>
  <c r="M14" i="5"/>
  <c r="N14" i="5"/>
  <c r="O14" i="5"/>
  <c r="P14" i="5"/>
  <c r="Q14" i="5"/>
  <c r="R14" i="5"/>
  <c r="S14" i="5"/>
  <c r="T14" i="5"/>
  <c r="U14" i="5"/>
  <c r="V14" i="5"/>
  <c r="W14" i="5"/>
  <c r="X14" i="5"/>
  <c r="Y14" i="5"/>
  <c r="Z14" i="5"/>
  <c r="AA14" i="5"/>
  <c r="AB14" i="5"/>
  <c r="AC14" i="5"/>
  <c r="AD14" i="5"/>
  <c r="AE14" i="5"/>
  <c r="AF14" i="5"/>
  <c r="AG14" i="5"/>
  <c r="AH14" i="5"/>
  <c r="AI14" i="5"/>
  <c r="AJ14" i="5"/>
  <c r="AK14" i="5"/>
  <c r="AL14" i="5"/>
  <c r="AM14" i="5"/>
  <c r="AN14" i="5"/>
  <c r="AO14" i="5"/>
  <c r="AP14" i="5"/>
  <c r="AQ14" i="5"/>
  <c r="AR14" i="5"/>
  <c r="AS14" i="5"/>
  <c r="AT14" i="5"/>
  <c r="AU14" i="5"/>
  <c r="AV14" i="5"/>
  <c r="AW14" i="5"/>
  <c r="AX14" i="5"/>
  <c r="AY14" i="5"/>
  <c r="AZ14" i="5"/>
  <c r="BA14" i="5"/>
  <c r="BB14" i="5"/>
  <c r="BC14" i="5"/>
  <c r="BD14" i="5"/>
  <c r="BE14" i="5"/>
  <c r="BF14" i="5"/>
  <c r="BG14" i="5"/>
  <c r="BH14" i="5"/>
  <c r="BI14" i="5"/>
  <c r="BJ14" i="5"/>
  <c r="BK14" i="5"/>
  <c r="BL14" i="5"/>
  <c r="BM14" i="5"/>
  <c r="BN14" i="5"/>
  <c r="BO14" i="5"/>
  <c r="BP14" i="5"/>
  <c r="BQ14" i="5"/>
  <c r="BR14" i="5"/>
  <c r="BS14" i="5"/>
  <c r="BT14" i="5"/>
  <c r="BU14" i="5"/>
  <c r="BV14" i="5"/>
  <c r="BW14" i="5"/>
  <c r="BX14" i="5"/>
  <c r="BY14" i="5"/>
  <c r="BZ14" i="5"/>
  <c r="CA14" i="5"/>
  <c r="CB14" i="5"/>
  <c r="CC14" i="5"/>
  <c r="CD14" i="5"/>
  <c r="CE14" i="5"/>
  <c r="CF14" i="5"/>
  <c r="CG14" i="5"/>
  <c r="CH14" i="5"/>
  <c r="CI14" i="5"/>
  <c r="CJ14" i="5"/>
  <c r="CK14" i="5"/>
  <c r="CL14" i="5"/>
  <c r="CM14" i="5"/>
  <c r="CN14" i="5"/>
  <c r="CO14" i="5"/>
  <c r="CP14" i="5"/>
  <c r="CQ14" i="5"/>
  <c r="CR14" i="5"/>
  <c r="C15" i="5"/>
  <c r="D15" i="5"/>
  <c r="E15" i="5"/>
  <c r="F15" i="5"/>
  <c r="G15" i="5"/>
  <c r="H15" i="5"/>
  <c r="I15" i="5"/>
  <c r="J15" i="5"/>
  <c r="K15" i="5"/>
  <c r="L15" i="5"/>
  <c r="M15" i="5"/>
  <c r="N15" i="5"/>
  <c r="O15" i="5"/>
  <c r="P15" i="5"/>
  <c r="Q15" i="5"/>
  <c r="R15" i="5"/>
  <c r="S15" i="5"/>
  <c r="T15" i="5"/>
  <c r="U15" i="5"/>
  <c r="V15" i="5"/>
  <c r="W15" i="5"/>
  <c r="X15" i="5"/>
  <c r="Y15" i="5"/>
  <c r="Z15" i="5"/>
  <c r="AA15" i="5"/>
  <c r="AB15" i="5"/>
  <c r="AC15" i="5"/>
  <c r="AD15" i="5"/>
  <c r="AE15" i="5"/>
  <c r="AF15" i="5"/>
  <c r="AG15" i="5"/>
  <c r="AH15" i="5"/>
  <c r="AI15" i="5"/>
  <c r="AJ15" i="5"/>
  <c r="AK15" i="5"/>
  <c r="AL15" i="5"/>
  <c r="AM15" i="5"/>
  <c r="AN15" i="5"/>
  <c r="AO15" i="5"/>
  <c r="AP15" i="5"/>
  <c r="AQ15" i="5"/>
  <c r="AR15" i="5"/>
  <c r="AS15" i="5"/>
  <c r="AT15" i="5"/>
  <c r="AU15" i="5"/>
  <c r="AV15" i="5"/>
  <c r="AW15" i="5"/>
  <c r="AX15" i="5"/>
  <c r="AY15" i="5"/>
  <c r="AZ15" i="5"/>
  <c r="BA15" i="5"/>
  <c r="BB15" i="5"/>
  <c r="BC15" i="5"/>
  <c r="BD15" i="5"/>
  <c r="BE15" i="5"/>
  <c r="BF15" i="5"/>
  <c r="BG15" i="5"/>
  <c r="BH15" i="5"/>
  <c r="BI15" i="5"/>
  <c r="BJ15" i="5"/>
  <c r="BK15" i="5"/>
  <c r="BL15" i="5"/>
  <c r="BM15" i="5"/>
  <c r="BN15" i="5"/>
  <c r="BO15" i="5"/>
  <c r="BP15" i="5"/>
  <c r="BQ15" i="5"/>
  <c r="BR15" i="5"/>
  <c r="BS15" i="5"/>
  <c r="BT15" i="5"/>
  <c r="BU15" i="5"/>
  <c r="BV15" i="5"/>
  <c r="BW15" i="5"/>
  <c r="BX15" i="5"/>
  <c r="BY15" i="5"/>
  <c r="BZ15" i="5"/>
  <c r="CA15" i="5"/>
  <c r="CB15" i="5"/>
  <c r="CC15" i="5"/>
  <c r="CD15" i="5"/>
  <c r="CE15" i="5"/>
  <c r="CF15" i="5"/>
  <c r="CG15" i="5"/>
  <c r="CH15" i="5"/>
  <c r="CI15" i="5"/>
  <c r="CJ15" i="5"/>
  <c r="CK15" i="5"/>
  <c r="CL15" i="5"/>
  <c r="CM15" i="5"/>
  <c r="CN15" i="5"/>
  <c r="CO15" i="5"/>
  <c r="CP15" i="5"/>
  <c r="CQ15" i="5"/>
  <c r="CR15" i="5"/>
  <c r="C16" i="5"/>
  <c r="D16" i="5"/>
  <c r="E16" i="5"/>
  <c r="F16" i="5"/>
  <c r="G16" i="5"/>
  <c r="H16" i="5"/>
  <c r="I16" i="5"/>
  <c r="J16" i="5"/>
  <c r="K16" i="5"/>
  <c r="L16" i="5"/>
  <c r="M16" i="5"/>
  <c r="N16" i="5"/>
  <c r="O16" i="5"/>
  <c r="P16" i="5"/>
  <c r="Q16" i="5"/>
  <c r="R16" i="5"/>
  <c r="S16" i="5"/>
  <c r="T16" i="5"/>
  <c r="U16" i="5"/>
  <c r="V16" i="5"/>
  <c r="W16" i="5"/>
  <c r="X16" i="5"/>
  <c r="Y16" i="5"/>
  <c r="Z16" i="5"/>
  <c r="AA16" i="5"/>
  <c r="AB16" i="5"/>
  <c r="AC16" i="5"/>
  <c r="AD16" i="5"/>
  <c r="AE16" i="5"/>
  <c r="AF16" i="5"/>
  <c r="AG16" i="5"/>
  <c r="AH16" i="5"/>
  <c r="AI16" i="5"/>
  <c r="AJ16" i="5"/>
  <c r="AK16" i="5"/>
  <c r="AL16" i="5"/>
  <c r="AM16" i="5"/>
  <c r="AN16" i="5"/>
  <c r="AO16" i="5"/>
  <c r="AP16" i="5"/>
  <c r="AQ16" i="5"/>
  <c r="AR16" i="5"/>
  <c r="AS16" i="5"/>
  <c r="AT16" i="5"/>
  <c r="AU16" i="5"/>
  <c r="AV16" i="5"/>
  <c r="AW16" i="5"/>
  <c r="AX16" i="5"/>
  <c r="AY16" i="5"/>
  <c r="AZ16" i="5"/>
  <c r="BA16" i="5"/>
  <c r="BB16" i="5"/>
  <c r="BC16" i="5"/>
  <c r="BD16" i="5"/>
  <c r="BE16" i="5"/>
  <c r="BF16" i="5"/>
  <c r="BG16" i="5"/>
  <c r="BH16" i="5"/>
  <c r="BI16" i="5"/>
  <c r="BJ16" i="5"/>
  <c r="BK16" i="5"/>
  <c r="BL16" i="5"/>
  <c r="BM16" i="5"/>
  <c r="BN16" i="5"/>
  <c r="BO16" i="5"/>
  <c r="BP16" i="5"/>
  <c r="BQ16" i="5"/>
  <c r="BR16" i="5"/>
  <c r="BS16" i="5"/>
  <c r="BT16" i="5"/>
  <c r="BU16" i="5"/>
  <c r="BV16" i="5"/>
  <c r="BW16" i="5"/>
  <c r="BX16" i="5"/>
  <c r="BY16" i="5"/>
  <c r="BZ16" i="5"/>
  <c r="CA16" i="5"/>
  <c r="CB16" i="5"/>
  <c r="CC16" i="5"/>
  <c r="CD16" i="5"/>
  <c r="CE16" i="5"/>
  <c r="CF16" i="5"/>
  <c r="CG16" i="5"/>
  <c r="CH16" i="5"/>
  <c r="CI16" i="5"/>
  <c r="CJ16" i="5"/>
  <c r="CK16" i="5"/>
  <c r="CL16" i="5"/>
  <c r="CM16" i="5"/>
  <c r="CN16" i="5"/>
  <c r="CO16" i="5"/>
  <c r="CP16" i="5"/>
  <c r="CQ16" i="5"/>
  <c r="CR16" i="5"/>
  <c r="C17" i="5"/>
  <c r="D17" i="5"/>
  <c r="E17" i="5"/>
  <c r="F17" i="5"/>
  <c r="G17" i="5"/>
  <c r="H17" i="5"/>
  <c r="I17" i="5"/>
  <c r="J17" i="5"/>
  <c r="K17" i="5"/>
  <c r="L17" i="5"/>
  <c r="M17" i="5"/>
  <c r="N17" i="5"/>
  <c r="O17" i="5"/>
  <c r="P17" i="5"/>
  <c r="Q17" i="5"/>
  <c r="R17" i="5"/>
  <c r="S17" i="5"/>
  <c r="T17" i="5"/>
  <c r="U17" i="5"/>
  <c r="V17" i="5"/>
  <c r="W17" i="5"/>
  <c r="X17" i="5"/>
  <c r="Y17" i="5"/>
  <c r="Z17" i="5"/>
  <c r="AA17" i="5"/>
  <c r="AB17" i="5"/>
  <c r="AC17" i="5"/>
  <c r="AD17" i="5"/>
  <c r="AE17" i="5"/>
  <c r="AF17" i="5"/>
  <c r="AG17" i="5"/>
  <c r="AH17" i="5"/>
  <c r="AI17" i="5"/>
  <c r="AJ17" i="5"/>
  <c r="AK17" i="5"/>
  <c r="AL17" i="5"/>
  <c r="AM17" i="5"/>
  <c r="AN17" i="5"/>
  <c r="AO17" i="5"/>
  <c r="AP17" i="5"/>
  <c r="AQ17" i="5"/>
  <c r="AR17" i="5"/>
  <c r="AS17" i="5"/>
  <c r="AT17" i="5"/>
  <c r="AU17" i="5"/>
  <c r="AV17" i="5"/>
  <c r="AW17" i="5"/>
  <c r="AX17" i="5"/>
  <c r="AY17" i="5"/>
  <c r="AZ17" i="5"/>
  <c r="BA17" i="5"/>
  <c r="BB17" i="5"/>
  <c r="BC17" i="5"/>
  <c r="BD17" i="5"/>
  <c r="BE17" i="5"/>
  <c r="BF17" i="5"/>
  <c r="BG17" i="5"/>
  <c r="BH17" i="5"/>
  <c r="BI17" i="5"/>
  <c r="BJ17" i="5"/>
  <c r="BK17" i="5"/>
  <c r="BL17" i="5"/>
  <c r="BM17" i="5"/>
  <c r="BN17" i="5"/>
  <c r="BO17" i="5"/>
  <c r="BP17" i="5"/>
  <c r="BQ17" i="5"/>
  <c r="BR17" i="5"/>
  <c r="BS17" i="5"/>
  <c r="BT17" i="5"/>
  <c r="BU17" i="5"/>
  <c r="BV17" i="5"/>
  <c r="BW17" i="5"/>
  <c r="BX17" i="5"/>
  <c r="BY17" i="5"/>
  <c r="BZ17" i="5"/>
  <c r="CA17" i="5"/>
  <c r="CB17" i="5"/>
  <c r="CC17" i="5"/>
  <c r="CD17" i="5"/>
  <c r="CE17" i="5"/>
  <c r="CF17" i="5"/>
  <c r="CG17" i="5"/>
  <c r="CH17" i="5"/>
  <c r="CI17" i="5"/>
  <c r="CJ17" i="5"/>
  <c r="CK17" i="5"/>
  <c r="CL17" i="5"/>
  <c r="CM17" i="5"/>
  <c r="CN17" i="5"/>
  <c r="CO17" i="5"/>
  <c r="CP17" i="5"/>
  <c r="CQ17" i="5"/>
  <c r="CR17" i="5"/>
  <c r="C18" i="5"/>
  <c r="D18" i="5"/>
  <c r="E18" i="5"/>
  <c r="F18" i="5"/>
  <c r="G18" i="5"/>
  <c r="H18" i="5"/>
  <c r="I18" i="5"/>
  <c r="J18" i="5"/>
  <c r="K18" i="5"/>
  <c r="L18" i="5"/>
  <c r="M18" i="5"/>
  <c r="N18" i="5"/>
  <c r="O18" i="5"/>
  <c r="P18" i="5"/>
  <c r="Q18" i="5"/>
  <c r="R18" i="5"/>
  <c r="S18" i="5"/>
  <c r="T18" i="5"/>
  <c r="U18" i="5"/>
  <c r="V18" i="5"/>
  <c r="W18" i="5"/>
  <c r="X18" i="5"/>
  <c r="Y18" i="5"/>
  <c r="Z18" i="5"/>
  <c r="AA18" i="5"/>
  <c r="AB18" i="5"/>
  <c r="AC18" i="5"/>
  <c r="AD18" i="5"/>
  <c r="AE18" i="5"/>
  <c r="AF18" i="5"/>
  <c r="AG18" i="5"/>
  <c r="AH18" i="5"/>
  <c r="AI18" i="5"/>
  <c r="AJ18" i="5"/>
  <c r="AK18" i="5"/>
  <c r="AL18" i="5"/>
  <c r="AM18" i="5"/>
  <c r="AN18" i="5"/>
  <c r="AO18" i="5"/>
  <c r="AP18" i="5"/>
  <c r="AQ18" i="5"/>
  <c r="AR18" i="5"/>
  <c r="AS18" i="5"/>
  <c r="AT18" i="5"/>
  <c r="AU18" i="5"/>
  <c r="AV18" i="5"/>
  <c r="AW18" i="5"/>
  <c r="AX18" i="5"/>
  <c r="AY18" i="5"/>
  <c r="AZ18" i="5"/>
  <c r="BA18" i="5"/>
  <c r="BB18" i="5"/>
  <c r="BC18" i="5"/>
  <c r="BD18" i="5"/>
  <c r="BE18" i="5"/>
  <c r="BF18" i="5"/>
  <c r="BG18" i="5"/>
  <c r="BH18" i="5"/>
  <c r="BI18" i="5"/>
  <c r="BJ18" i="5"/>
  <c r="BK18" i="5"/>
  <c r="BL18" i="5"/>
  <c r="BM18" i="5"/>
  <c r="BN18" i="5"/>
  <c r="BO18" i="5"/>
  <c r="BP18" i="5"/>
  <c r="BQ18" i="5"/>
  <c r="BR18" i="5"/>
  <c r="BS18" i="5"/>
  <c r="BT18" i="5"/>
  <c r="BU18" i="5"/>
  <c r="BV18" i="5"/>
  <c r="BW18" i="5"/>
  <c r="BX18" i="5"/>
  <c r="BY18" i="5"/>
  <c r="BZ18" i="5"/>
  <c r="CA18" i="5"/>
  <c r="CB18" i="5"/>
  <c r="CC18" i="5"/>
  <c r="CD18" i="5"/>
  <c r="CE18" i="5"/>
  <c r="CF18" i="5"/>
  <c r="CG18" i="5"/>
  <c r="CH18" i="5"/>
  <c r="CI18" i="5"/>
  <c r="CJ18" i="5"/>
  <c r="CK18" i="5"/>
  <c r="CL18" i="5"/>
  <c r="CM18" i="5"/>
  <c r="CN18" i="5"/>
  <c r="CO18" i="5"/>
  <c r="CP18" i="5"/>
  <c r="CQ18" i="5"/>
  <c r="CR18" i="5"/>
  <c r="C19" i="5"/>
  <c r="D19" i="5"/>
  <c r="E19" i="5"/>
  <c r="F19" i="5"/>
  <c r="G19" i="5"/>
  <c r="H19" i="5"/>
  <c r="I19" i="5"/>
  <c r="J19" i="5"/>
  <c r="K19" i="5"/>
  <c r="L19" i="5"/>
  <c r="M19" i="5"/>
  <c r="N19" i="5"/>
  <c r="O19" i="5"/>
  <c r="P19" i="5"/>
  <c r="Q19" i="5"/>
  <c r="R19" i="5"/>
  <c r="S19" i="5"/>
  <c r="T19" i="5"/>
  <c r="U19" i="5"/>
  <c r="V19" i="5"/>
  <c r="W19" i="5"/>
  <c r="X19" i="5"/>
  <c r="Y19" i="5"/>
  <c r="Z19" i="5"/>
  <c r="AA19" i="5"/>
  <c r="AB19" i="5"/>
  <c r="AC19" i="5"/>
  <c r="AD19" i="5"/>
  <c r="AE19" i="5"/>
  <c r="AF19" i="5"/>
  <c r="AG19" i="5"/>
  <c r="AH19" i="5"/>
  <c r="AI19" i="5"/>
  <c r="AJ19" i="5"/>
  <c r="AK19" i="5"/>
  <c r="AL19" i="5"/>
  <c r="AM19" i="5"/>
  <c r="AN19" i="5"/>
  <c r="AO19" i="5"/>
  <c r="AP19" i="5"/>
  <c r="AQ19" i="5"/>
  <c r="AR19" i="5"/>
  <c r="AS19" i="5"/>
  <c r="AT19" i="5"/>
  <c r="AU19" i="5"/>
  <c r="AV19" i="5"/>
  <c r="AW19" i="5"/>
  <c r="AX19" i="5"/>
  <c r="AY19" i="5"/>
  <c r="AZ19" i="5"/>
  <c r="BA19" i="5"/>
  <c r="BB19" i="5"/>
  <c r="BC19" i="5"/>
  <c r="BD19" i="5"/>
  <c r="BE19" i="5"/>
  <c r="BF19" i="5"/>
  <c r="BG19" i="5"/>
  <c r="BH19" i="5"/>
  <c r="BI19" i="5"/>
  <c r="BJ19" i="5"/>
  <c r="BK19" i="5"/>
  <c r="BL19" i="5"/>
  <c r="BM19" i="5"/>
  <c r="BN19" i="5"/>
  <c r="BO19" i="5"/>
  <c r="BP19" i="5"/>
  <c r="BQ19" i="5"/>
  <c r="BR19" i="5"/>
  <c r="BS19" i="5"/>
  <c r="BT19" i="5"/>
  <c r="BU19" i="5"/>
  <c r="BV19" i="5"/>
  <c r="BW19" i="5"/>
  <c r="BX19" i="5"/>
  <c r="BY19" i="5"/>
  <c r="BZ19" i="5"/>
  <c r="CA19" i="5"/>
  <c r="CB19" i="5"/>
  <c r="CC19" i="5"/>
  <c r="CD19" i="5"/>
  <c r="CE19" i="5"/>
  <c r="CF19" i="5"/>
  <c r="CG19" i="5"/>
  <c r="CH19" i="5"/>
  <c r="CI19" i="5"/>
  <c r="CJ19" i="5"/>
  <c r="CK19" i="5"/>
  <c r="CL19" i="5"/>
  <c r="CM19" i="5"/>
  <c r="CN19" i="5"/>
  <c r="CO19" i="5"/>
  <c r="CP19" i="5"/>
  <c r="CQ19" i="5"/>
  <c r="CR19" i="5"/>
  <c r="C20" i="5"/>
  <c r="D20" i="5"/>
  <c r="E20" i="5"/>
  <c r="F20" i="5"/>
  <c r="G20" i="5"/>
  <c r="H20" i="5"/>
  <c r="I20" i="5"/>
  <c r="J20" i="5"/>
  <c r="K20" i="5"/>
  <c r="L20" i="5"/>
  <c r="M20" i="5"/>
  <c r="N20" i="5"/>
  <c r="O20" i="5"/>
  <c r="P20" i="5"/>
  <c r="Q20" i="5"/>
  <c r="R20" i="5"/>
  <c r="S20" i="5"/>
  <c r="T20" i="5"/>
  <c r="U20" i="5"/>
  <c r="V20" i="5"/>
  <c r="W20" i="5"/>
  <c r="X20" i="5"/>
  <c r="Y20" i="5"/>
  <c r="Z20" i="5"/>
  <c r="AA20" i="5"/>
  <c r="AB20" i="5"/>
  <c r="AC20" i="5"/>
  <c r="AD20" i="5"/>
  <c r="AE20" i="5"/>
  <c r="AF20" i="5"/>
  <c r="AG20" i="5"/>
  <c r="AH20" i="5"/>
  <c r="AI20" i="5"/>
  <c r="AJ20" i="5"/>
  <c r="AK20" i="5"/>
  <c r="AL20" i="5"/>
  <c r="AM20" i="5"/>
  <c r="AN20" i="5"/>
  <c r="AO20" i="5"/>
  <c r="AP20" i="5"/>
  <c r="AQ20" i="5"/>
  <c r="AR20" i="5"/>
  <c r="AS20" i="5"/>
  <c r="AT20" i="5"/>
  <c r="AU20" i="5"/>
  <c r="AV20" i="5"/>
  <c r="AW20" i="5"/>
  <c r="AX20" i="5"/>
  <c r="AY20" i="5"/>
  <c r="AZ20" i="5"/>
  <c r="BA20" i="5"/>
  <c r="BB20" i="5"/>
  <c r="BC20" i="5"/>
  <c r="BD20" i="5"/>
  <c r="BE20" i="5"/>
  <c r="BF20" i="5"/>
  <c r="BG20" i="5"/>
  <c r="BH20" i="5"/>
  <c r="BI20" i="5"/>
  <c r="BJ20" i="5"/>
  <c r="BK20" i="5"/>
  <c r="BL20" i="5"/>
  <c r="BM20" i="5"/>
  <c r="BN20" i="5"/>
  <c r="BO20" i="5"/>
  <c r="BP20" i="5"/>
  <c r="BQ20" i="5"/>
  <c r="BR20" i="5"/>
  <c r="BS20" i="5"/>
  <c r="BT20" i="5"/>
  <c r="BU20" i="5"/>
  <c r="BV20" i="5"/>
  <c r="BW20" i="5"/>
  <c r="BX20" i="5"/>
  <c r="BY20" i="5"/>
  <c r="BZ20" i="5"/>
  <c r="CA20" i="5"/>
  <c r="CB20" i="5"/>
  <c r="CC20" i="5"/>
  <c r="CD20" i="5"/>
  <c r="CE20" i="5"/>
  <c r="CF20" i="5"/>
  <c r="CG20" i="5"/>
  <c r="CH20" i="5"/>
  <c r="CI20" i="5"/>
  <c r="CJ20" i="5"/>
  <c r="CK20" i="5"/>
  <c r="CL20" i="5"/>
  <c r="CM20" i="5"/>
  <c r="CN20" i="5"/>
  <c r="CO20" i="5"/>
  <c r="CP20" i="5"/>
  <c r="CQ20" i="5"/>
  <c r="CR20" i="5"/>
  <c r="C21" i="5"/>
  <c r="D21" i="5"/>
  <c r="E21" i="5"/>
  <c r="F21" i="5"/>
  <c r="G21" i="5"/>
  <c r="H21" i="5"/>
  <c r="I21" i="5"/>
  <c r="J21" i="5"/>
  <c r="K21" i="5"/>
  <c r="L21" i="5"/>
  <c r="M21" i="5"/>
  <c r="N21" i="5"/>
  <c r="O21" i="5"/>
  <c r="P21" i="5"/>
  <c r="Q21" i="5"/>
  <c r="R21" i="5"/>
  <c r="S21" i="5"/>
  <c r="T21" i="5"/>
  <c r="U21" i="5"/>
  <c r="V21" i="5"/>
  <c r="W21" i="5"/>
  <c r="X21" i="5"/>
  <c r="Y21" i="5"/>
  <c r="Z21" i="5"/>
  <c r="AA21" i="5"/>
  <c r="AB21" i="5"/>
  <c r="AC21" i="5"/>
  <c r="AD21" i="5"/>
  <c r="AE21" i="5"/>
  <c r="AF21" i="5"/>
  <c r="AG21" i="5"/>
  <c r="AH21" i="5"/>
  <c r="AI21" i="5"/>
  <c r="AJ21" i="5"/>
  <c r="AK21" i="5"/>
  <c r="AL21" i="5"/>
  <c r="AM21" i="5"/>
  <c r="AN21" i="5"/>
  <c r="AO21" i="5"/>
  <c r="AP21" i="5"/>
  <c r="AQ21" i="5"/>
  <c r="AR21" i="5"/>
  <c r="AS21" i="5"/>
  <c r="AT21" i="5"/>
  <c r="AU21" i="5"/>
  <c r="AV21" i="5"/>
  <c r="AW21" i="5"/>
  <c r="AX21" i="5"/>
  <c r="AY21" i="5"/>
  <c r="AZ21" i="5"/>
  <c r="BA21" i="5"/>
  <c r="BB21" i="5"/>
  <c r="BC21" i="5"/>
  <c r="BD21" i="5"/>
  <c r="BE21" i="5"/>
  <c r="BF21" i="5"/>
  <c r="BG21" i="5"/>
  <c r="BH21" i="5"/>
  <c r="BI21" i="5"/>
  <c r="BJ21" i="5"/>
  <c r="BK21" i="5"/>
  <c r="BL21" i="5"/>
  <c r="BM21" i="5"/>
  <c r="BN21" i="5"/>
  <c r="BO21" i="5"/>
  <c r="BP21" i="5"/>
  <c r="BQ21" i="5"/>
  <c r="BR21" i="5"/>
  <c r="BS21" i="5"/>
  <c r="BT21" i="5"/>
  <c r="BU21" i="5"/>
  <c r="BV21" i="5"/>
  <c r="BW21" i="5"/>
  <c r="BX21" i="5"/>
  <c r="BY21" i="5"/>
  <c r="BZ21" i="5"/>
  <c r="CA21" i="5"/>
  <c r="CB21" i="5"/>
  <c r="CC21" i="5"/>
  <c r="CD21" i="5"/>
  <c r="CE21" i="5"/>
  <c r="CF21" i="5"/>
  <c r="CG21" i="5"/>
  <c r="CH21" i="5"/>
  <c r="CI21" i="5"/>
  <c r="CJ21" i="5"/>
  <c r="CK21" i="5"/>
  <c r="CL21" i="5"/>
  <c r="CM21" i="5"/>
  <c r="CN21" i="5"/>
  <c r="CO21" i="5"/>
  <c r="CP21" i="5"/>
  <c r="CQ21" i="5"/>
  <c r="CR21" i="5"/>
  <c r="C22" i="5"/>
  <c r="D22" i="5"/>
  <c r="E22" i="5"/>
  <c r="F22" i="5"/>
  <c r="G22" i="5"/>
  <c r="H22" i="5"/>
  <c r="I22" i="5"/>
  <c r="J22" i="5"/>
  <c r="K22" i="5"/>
  <c r="L22" i="5"/>
  <c r="M22" i="5"/>
  <c r="N22" i="5"/>
  <c r="O22" i="5"/>
  <c r="P22" i="5"/>
  <c r="Q22" i="5"/>
  <c r="R22" i="5"/>
  <c r="S22" i="5"/>
  <c r="T22" i="5"/>
  <c r="U22" i="5"/>
  <c r="V22" i="5"/>
  <c r="W22" i="5"/>
  <c r="X22" i="5"/>
  <c r="Y22" i="5"/>
  <c r="Z22" i="5"/>
  <c r="AA22" i="5"/>
  <c r="AB22" i="5"/>
  <c r="AC22" i="5"/>
  <c r="AD22" i="5"/>
  <c r="AE22" i="5"/>
  <c r="AF22" i="5"/>
  <c r="AG22" i="5"/>
  <c r="AH22" i="5"/>
  <c r="AI22" i="5"/>
  <c r="AJ22" i="5"/>
  <c r="AK22" i="5"/>
  <c r="AL22" i="5"/>
  <c r="AM22" i="5"/>
  <c r="AN22" i="5"/>
  <c r="AO22" i="5"/>
  <c r="AP22" i="5"/>
  <c r="AQ22" i="5"/>
  <c r="AR22" i="5"/>
  <c r="AS22" i="5"/>
  <c r="AT22" i="5"/>
  <c r="AU22" i="5"/>
  <c r="AV22" i="5"/>
  <c r="AW22" i="5"/>
  <c r="AX22" i="5"/>
  <c r="AY22" i="5"/>
  <c r="AZ22" i="5"/>
  <c r="BA22" i="5"/>
  <c r="BB22" i="5"/>
  <c r="BC22" i="5"/>
  <c r="BD22" i="5"/>
  <c r="BE22" i="5"/>
  <c r="BF22" i="5"/>
  <c r="BG22" i="5"/>
  <c r="BH22" i="5"/>
  <c r="BI22" i="5"/>
  <c r="BJ22" i="5"/>
  <c r="BK22" i="5"/>
  <c r="BL22" i="5"/>
  <c r="BM22" i="5"/>
  <c r="BN22" i="5"/>
  <c r="BO22" i="5"/>
  <c r="BP22" i="5"/>
  <c r="BQ22" i="5"/>
  <c r="BR22" i="5"/>
  <c r="BS22" i="5"/>
  <c r="BT22" i="5"/>
  <c r="BU22" i="5"/>
  <c r="BV22" i="5"/>
  <c r="BW22" i="5"/>
  <c r="BX22" i="5"/>
  <c r="BY22" i="5"/>
  <c r="BZ22" i="5"/>
  <c r="CA22" i="5"/>
  <c r="CB22" i="5"/>
  <c r="CC22" i="5"/>
  <c r="CD22" i="5"/>
  <c r="CE22" i="5"/>
  <c r="CF22" i="5"/>
  <c r="CG22" i="5"/>
  <c r="CH22" i="5"/>
  <c r="CI22" i="5"/>
  <c r="CJ22" i="5"/>
  <c r="CK22" i="5"/>
  <c r="CL22" i="5"/>
  <c r="CM22" i="5"/>
  <c r="CN22" i="5"/>
  <c r="CO22" i="5"/>
  <c r="CP22" i="5"/>
  <c r="CQ22" i="5"/>
  <c r="CR22" i="5"/>
  <c r="C23" i="5"/>
  <c r="D23" i="5"/>
  <c r="E23" i="5"/>
  <c r="F23" i="5"/>
  <c r="G23" i="5"/>
  <c r="H23" i="5"/>
  <c r="I23" i="5"/>
  <c r="J23" i="5"/>
  <c r="K23" i="5"/>
  <c r="L23" i="5"/>
  <c r="M23" i="5"/>
  <c r="N23" i="5"/>
  <c r="O23" i="5"/>
  <c r="P23" i="5"/>
  <c r="Q23" i="5"/>
  <c r="R23" i="5"/>
  <c r="S23" i="5"/>
  <c r="T23" i="5"/>
  <c r="U23" i="5"/>
  <c r="V23" i="5"/>
  <c r="W23" i="5"/>
  <c r="X23" i="5"/>
  <c r="Y23" i="5"/>
  <c r="Z23" i="5"/>
  <c r="AA23" i="5"/>
  <c r="AB23" i="5"/>
  <c r="AC23" i="5"/>
  <c r="AD23" i="5"/>
  <c r="AE23" i="5"/>
  <c r="AF23" i="5"/>
  <c r="AG23" i="5"/>
  <c r="AH23" i="5"/>
  <c r="AI23" i="5"/>
  <c r="AJ23" i="5"/>
  <c r="AK23" i="5"/>
  <c r="AL23" i="5"/>
  <c r="AM23" i="5"/>
  <c r="AN23" i="5"/>
  <c r="AO23" i="5"/>
  <c r="AP23" i="5"/>
  <c r="AQ23" i="5"/>
  <c r="AR23" i="5"/>
  <c r="AS23" i="5"/>
  <c r="AT23" i="5"/>
  <c r="AU23" i="5"/>
  <c r="AV23" i="5"/>
  <c r="AW23" i="5"/>
  <c r="AX23" i="5"/>
  <c r="AY23" i="5"/>
  <c r="AZ23" i="5"/>
  <c r="BA23" i="5"/>
  <c r="BB23" i="5"/>
  <c r="BC23" i="5"/>
  <c r="BD23" i="5"/>
  <c r="BE23" i="5"/>
  <c r="BF23" i="5"/>
  <c r="BG23" i="5"/>
  <c r="BH23" i="5"/>
  <c r="BI23" i="5"/>
  <c r="BJ23" i="5"/>
  <c r="BK23" i="5"/>
  <c r="BL23" i="5"/>
  <c r="BM23" i="5"/>
  <c r="BN23" i="5"/>
  <c r="BO23" i="5"/>
  <c r="BP23" i="5"/>
  <c r="BQ23" i="5"/>
  <c r="BR23" i="5"/>
  <c r="BS23" i="5"/>
  <c r="BT23" i="5"/>
  <c r="BU23" i="5"/>
  <c r="BV23" i="5"/>
  <c r="BW23" i="5"/>
  <c r="BX23" i="5"/>
  <c r="BY23" i="5"/>
  <c r="BZ23" i="5"/>
  <c r="CA23" i="5"/>
  <c r="CB23" i="5"/>
  <c r="CC23" i="5"/>
  <c r="CD23" i="5"/>
  <c r="CE23" i="5"/>
  <c r="CF23" i="5"/>
  <c r="CG23" i="5"/>
  <c r="CH23" i="5"/>
  <c r="CI23" i="5"/>
  <c r="CJ23" i="5"/>
  <c r="CK23" i="5"/>
  <c r="CL23" i="5"/>
  <c r="CM23" i="5"/>
  <c r="CN23" i="5"/>
  <c r="CO23" i="5"/>
  <c r="CP23" i="5"/>
  <c r="CQ23" i="5"/>
  <c r="CR23" i="5"/>
  <c r="C24" i="5"/>
  <c r="D24" i="5"/>
  <c r="E24" i="5"/>
  <c r="F24" i="5"/>
  <c r="G24" i="5"/>
  <c r="H24" i="5"/>
  <c r="I24" i="5"/>
  <c r="J24" i="5"/>
  <c r="K24" i="5"/>
  <c r="L24" i="5"/>
  <c r="M24" i="5"/>
  <c r="N24" i="5"/>
  <c r="O24" i="5"/>
  <c r="P24" i="5"/>
  <c r="Q24" i="5"/>
  <c r="R24" i="5"/>
  <c r="S24" i="5"/>
  <c r="T24" i="5"/>
  <c r="U24" i="5"/>
  <c r="V24" i="5"/>
  <c r="W24" i="5"/>
  <c r="X24" i="5"/>
  <c r="Y24" i="5"/>
  <c r="Z24" i="5"/>
  <c r="AA24" i="5"/>
  <c r="AB24" i="5"/>
  <c r="AC24" i="5"/>
  <c r="AD24" i="5"/>
  <c r="AE24" i="5"/>
  <c r="AF24" i="5"/>
  <c r="AG24" i="5"/>
  <c r="AH24" i="5"/>
  <c r="AI24" i="5"/>
  <c r="AJ24" i="5"/>
  <c r="AK24" i="5"/>
  <c r="AL24" i="5"/>
  <c r="AM24" i="5"/>
  <c r="AN24" i="5"/>
  <c r="AO24" i="5"/>
  <c r="AP24" i="5"/>
  <c r="AQ24" i="5"/>
  <c r="AR24" i="5"/>
  <c r="AS24" i="5"/>
  <c r="AT24" i="5"/>
  <c r="AU24" i="5"/>
  <c r="AV24" i="5"/>
  <c r="AW24" i="5"/>
  <c r="AX24" i="5"/>
  <c r="AY24" i="5"/>
  <c r="AZ24" i="5"/>
  <c r="BA24" i="5"/>
  <c r="BB24" i="5"/>
  <c r="BC24" i="5"/>
  <c r="BD24" i="5"/>
  <c r="BE24" i="5"/>
  <c r="BF24" i="5"/>
  <c r="BG24" i="5"/>
  <c r="BH24" i="5"/>
  <c r="BI24" i="5"/>
  <c r="BJ24" i="5"/>
  <c r="BK24" i="5"/>
  <c r="BL24" i="5"/>
  <c r="BM24" i="5"/>
  <c r="BN24" i="5"/>
  <c r="BO24" i="5"/>
  <c r="BP24" i="5"/>
  <c r="BQ24" i="5"/>
  <c r="BR24" i="5"/>
  <c r="BS24" i="5"/>
  <c r="BT24" i="5"/>
  <c r="BU24" i="5"/>
  <c r="BV24" i="5"/>
  <c r="BW24" i="5"/>
  <c r="BX24" i="5"/>
  <c r="BY24" i="5"/>
  <c r="BZ24" i="5"/>
  <c r="CA24" i="5"/>
  <c r="CB24" i="5"/>
  <c r="CC24" i="5"/>
  <c r="CD24" i="5"/>
  <c r="CE24" i="5"/>
  <c r="CF24" i="5"/>
  <c r="CG24" i="5"/>
  <c r="CH24" i="5"/>
  <c r="CI24" i="5"/>
  <c r="CJ24" i="5"/>
  <c r="CK24" i="5"/>
  <c r="CL24" i="5"/>
  <c r="CM24" i="5"/>
  <c r="CN24" i="5"/>
  <c r="CO24" i="5"/>
  <c r="CP24" i="5"/>
  <c r="CQ24" i="5"/>
  <c r="CR24" i="5"/>
  <c r="C25" i="5"/>
  <c r="D25" i="5"/>
  <c r="E25" i="5"/>
  <c r="F25" i="5"/>
  <c r="G25" i="5"/>
  <c r="H25" i="5"/>
  <c r="I25" i="5"/>
  <c r="J25" i="5"/>
  <c r="K25" i="5"/>
  <c r="L25" i="5"/>
  <c r="M25" i="5"/>
  <c r="N25" i="5"/>
  <c r="O25" i="5"/>
  <c r="P25" i="5"/>
  <c r="Q25" i="5"/>
  <c r="R25" i="5"/>
  <c r="S25" i="5"/>
  <c r="T25" i="5"/>
  <c r="U25" i="5"/>
  <c r="V25" i="5"/>
  <c r="W25" i="5"/>
  <c r="X25" i="5"/>
  <c r="Y25" i="5"/>
  <c r="Z25" i="5"/>
  <c r="AA25" i="5"/>
  <c r="AB25" i="5"/>
  <c r="AC25" i="5"/>
  <c r="AD25" i="5"/>
  <c r="AE25" i="5"/>
  <c r="AF25" i="5"/>
  <c r="AG25" i="5"/>
  <c r="AH25" i="5"/>
  <c r="AI25" i="5"/>
  <c r="AJ25" i="5"/>
  <c r="AK25" i="5"/>
  <c r="AL25" i="5"/>
  <c r="AM25" i="5"/>
  <c r="AN25" i="5"/>
  <c r="AO25" i="5"/>
  <c r="AP25" i="5"/>
  <c r="AQ25" i="5"/>
  <c r="AR25" i="5"/>
  <c r="AS25" i="5"/>
  <c r="AT25" i="5"/>
  <c r="AU25" i="5"/>
  <c r="AV25" i="5"/>
  <c r="AW25" i="5"/>
  <c r="AX25" i="5"/>
  <c r="AY25" i="5"/>
  <c r="AZ25" i="5"/>
  <c r="BA25" i="5"/>
  <c r="BB25" i="5"/>
  <c r="BC25" i="5"/>
  <c r="BD25" i="5"/>
  <c r="BE25" i="5"/>
  <c r="BF25" i="5"/>
  <c r="BG25" i="5"/>
  <c r="BH25" i="5"/>
  <c r="BI25" i="5"/>
  <c r="BJ25" i="5"/>
  <c r="BK25" i="5"/>
  <c r="BL25" i="5"/>
  <c r="BM25" i="5"/>
  <c r="BN25" i="5"/>
  <c r="BO25" i="5"/>
  <c r="BP25" i="5"/>
  <c r="BQ25" i="5"/>
  <c r="BR25" i="5"/>
  <c r="BS25" i="5"/>
  <c r="BT25" i="5"/>
  <c r="BU25" i="5"/>
  <c r="BV25" i="5"/>
  <c r="BW25" i="5"/>
  <c r="BX25" i="5"/>
  <c r="BY25" i="5"/>
  <c r="BZ25" i="5"/>
  <c r="CA25" i="5"/>
  <c r="CB25" i="5"/>
  <c r="CC25" i="5"/>
  <c r="CD25" i="5"/>
  <c r="CE25" i="5"/>
  <c r="CF25" i="5"/>
  <c r="CG25" i="5"/>
  <c r="CH25" i="5"/>
  <c r="CI25" i="5"/>
  <c r="CJ25" i="5"/>
  <c r="CK25" i="5"/>
  <c r="CL25" i="5"/>
  <c r="CM25" i="5"/>
  <c r="CN25" i="5"/>
  <c r="CO25" i="5"/>
  <c r="CP25" i="5"/>
  <c r="CQ25" i="5"/>
  <c r="CR25" i="5"/>
  <c r="C26" i="5"/>
  <c r="D26" i="5"/>
  <c r="E26" i="5"/>
  <c r="F26" i="5"/>
  <c r="G26" i="5"/>
  <c r="H26" i="5"/>
  <c r="I26" i="5"/>
  <c r="J26" i="5"/>
  <c r="K26" i="5"/>
  <c r="L26" i="5"/>
  <c r="M26" i="5"/>
  <c r="N26" i="5"/>
  <c r="O26" i="5"/>
  <c r="P26" i="5"/>
  <c r="Q26" i="5"/>
  <c r="R26" i="5"/>
  <c r="S26" i="5"/>
  <c r="T26" i="5"/>
  <c r="U26" i="5"/>
  <c r="V26" i="5"/>
  <c r="W26" i="5"/>
  <c r="X26" i="5"/>
  <c r="Y26" i="5"/>
  <c r="Z26" i="5"/>
  <c r="AA26" i="5"/>
  <c r="AB26" i="5"/>
  <c r="AC26" i="5"/>
  <c r="AD26" i="5"/>
  <c r="AE26" i="5"/>
  <c r="AF26" i="5"/>
  <c r="AG26" i="5"/>
  <c r="AH26" i="5"/>
  <c r="AI26" i="5"/>
  <c r="AJ26" i="5"/>
  <c r="AK26" i="5"/>
  <c r="AL26" i="5"/>
  <c r="AM26" i="5"/>
  <c r="AN26" i="5"/>
  <c r="AO26" i="5"/>
  <c r="AP26" i="5"/>
  <c r="AQ26" i="5"/>
  <c r="AR26" i="5"/>
  <c r="AS26" i="5"/>
  <c r="AT26" i="5"/>
  <c r="AU26" i="5"/>
  <c r="AV26" i="5"/>
  <c r="AW26" i="5"/>
  <c r="AX26" i="5"/>
  <c r="AY26" i="5"/>
  <c r="AZ26" i="5"/>
  <c r="BA26" i="5"/>
  <c r="BB26" i="5"/>
  <c r="BC26" i="5"/>
  <c r="BD26" i="5"/>
  <c r="BE26" i="5"/>
  <c r="BF26" i="5"/>
  <c r="BG26" i="5"/>
  <c r="BH26" i="5"/>
  <c r="BI26" i="5"/>
  <c r="BJ26" i="5"/>
  <c r="BK26" i="5"/>
  <c r="BL26" i="5"/>
  <c r="BM26" i="5"/>
  <c r="BN26" i="5"/>
  <c r="BO26" i="5"/>
  <c r="BP26" i="5"/>
  <c r="BQ26" i="5"/>
  <c r="BR26" i="5"/>
  <c r="BS26" i="5"/>
  <c r="BT26" i="5"/>
  <c r="BU26" i="5"/>
  <c r="BV26" i="5"/>
  <c r="BW26" i="5"/>
  <c r="BX26" i="5"/>
  <c r="BY26" i="5"/>
  <c r="BZ26" i="5"/>
  <c r="CA26" i="5"/>
  <c r="CB26" i="5"/>
  <c r="CC26" i="5"/>
  <c r="CD26" i="5"/>
  <c r="CE26" i="5"/>
  <c r="CF26" i="5"/>
  <c r="CG26" i="5"/>
  <c r="CH26" i="5"/>
  <c r="CI26" i="5"/>
  <c r="CJ26" i="5"/>
  <c r="CK26" i="5"/>
  <c r="CL26" i="5"/>
  <c r="CM26" i="5"/>
  <c r="CN26" i="5"/>
  <c r="CO26" i="5"/>
  <c r="CP26" i="5"/>
  <c r="CQ26" i="5"/>
  <c r="CR26" i="5"/>
  <c r="C27" i="5"/>
  <c r="D27" i="5"/>
  <c r="E27" i="5"/>
  <c r="F27" i="5"/>
  <c r="G27" i="5"/>
  <c r="H27" i="5"/>
  <c r="I27" i="5"/>
  <c r="J27" i="5"/>
  <c r="K27" i="5"/>
  <c r="L27" i="5"/>
  <c r="M27" i="5"/>
  <c r="N27" i="5"/>
  <c r="O27" i="5"/>
  <c r="P27" i="5"/>
  <c r="Q27" i="5"/>
  <c r="R27" i="5"/>
  <c r="S27" i="5"/>
  <c r="T27" i="5"/>
  <c r="U27" i="5"/>
  <c r="V27" i="5"/>
  <c r="W27" i="5"/>
  <c r="X27" i="5"/>
  <c r="Y27" i="5"/>
  <c r="Z27" i="5"/>
  <c r="AA27" i="5"/>
  <c r="AB27" i="5"/>
  <c r="AC27" i="5"/>
  <c r="AD27" i="5"/>
  <c r="AE27" i="5"/>
  <c r="AF27" i="5"/>
  <c r="AG27" i="5"/>
  <c r="AH27" i="5"/>
  <c r="AI27" i="5"/>
  <c r="AJ27" i="5"/>
  <c r="AK27" i="5"/>
  <c r="AL27" i="5"/>
  <c r="AM27" i="5"/>
  <c r="AN27" i="5"/>
  <c r="AO27" i="5"/>
  <c r="AP27" i="5"/>
  <c r="AQ27" i="5"/>
  <c r="AR27" i="5"/>
  <c r="AS27" i="5"/>
  <c r="AT27" i="5"/>
  <c r="AU27" i="5"/>
  <c r="AV27" i="5"/>
  <c r="AW27" i="5"/>
  <c r="AX27" i="5"/>
  <c r="AY27" i="5"/>
  <c r="AZ27" i="5"/>
  <c r="BA27" i="5"/>
  <c r="BB27" i="5"/>
  <c r="BC27" i="5"/>
  <c r="BD27" i="5"/>
  <c r="BE27" i="5"/>
  <c r="BF27" i="5"/>
  <c r="BG27" i="5"/>
  <c r="BH27" i="5"/>
  <c r="BI27" i="5"/>
  <c r="BJ27" i="5"/>
  <c r="BK27" i="5"/>
  <c r="BL27" i="5"/>
  <c r="BM27" i="5"/>
  <c r="BN27" i="5"/>
  <c r="BO27" i="5"/>
  <c r="BP27" i="5"/>
  <c r="BQ27" i="5"/>
  <c r="BR27" i="5"/>
  <c r="BS27" i="5"/>
  <c r="BT27" i="5"/>
  <c r="BU27" i="5"/>
  <c r="BV27" i="5"/>
  <c r="BW27" i="5"/>
  <c r="BX27" i="5"/>
  <c r="BY27" i="5"/>
  <c r="BZ27" i="5"/>
  <c r="CA27" i="5"/>
  <c r="CB27" i="5"/>
  <c r="CC27" i="5"/>
  <c r="CD27" i="5"/>
  <c r="CE27" i="5"/>
  <c r="CF27" i="5"/>
  <c r="CG27" i="5"/>
  <c r="CH27" i="5"/>
  <c r="CI27" i="5"/>
  <c r="CJ27" i="5"/>
  <c r="CK27" i="5"/>
  <c r="CL27" i="5"/>
  <c r="CM27" i="5"/>
  <c r="CN27" i="5"/>
  <c r="CO27" i="5"/>
  <c r="CP27" i="5"/>
  <c r="CQ27" i="5"/>
  <c r="CR27" i="5"/>
  <c r="C28" i="5"/>
  <c r="D28" i="5"/>
  <c r="E28" i="5"/>
  <c r="F28" i="5"/>
  <c r="G28" i="5"/>
  <c r="H28" i="5"/>
  <c r="I28" i="5"/>
  <c r="J28" i="5"/>
  <c r="K28" i="5"/>
  <c r="L28" i="5"/>
  <c r="M28" i="5"/>
  <c r="N28" i="5"/>
  <c r="O28" i="5"/>
  <c r="P28" i="5"/>
  <c r="Q28" i="5"/>
  <c r="R28" i="5"/>
  <c r="S28" i="5"/>
  <c r="T28" i="5"/>
  <c r="U28" i="5"/>
  <c r="V28" i="5"/>
  <c r="W28" i="5"/>
  <c r="X28" i="5"/>
  <c r="Y28" i="5"/>
  <c r="Z28" i="5"/>
  <c r="AA28" i="5"/>
  <c r="AB28" i="5"/>
  <c r="AC28" i="5"/>
  <c r="AD28" i="5"/>
  <c r="AE28" i="5"/>
  <c r="AF28" i="5"/>
  <c r="AG28" i="5"/>
  <c r="AH28" i="5"/>
  <c r="AI28" i="5"/>
  <c r="AJ28" i="5"/>
  <c r="AK28" i="5"/>
  <c r="AL28" i="5"/>
  <c r="AM28" i="5"/>
  <c r="AN28" i="5"/>
  <c r="AO28" i="5"/>
  <c r="AP28" i="5"/>
  <c r="AQ28" i="5"/>
  <c r="AR28" i="5"/>
  <c r="AS28" i="5"/>
  <c r="AT28" i="5"/>
  <c r="AU28" i="5"/>
  <c r="AV28" i="5"/>
  <c r="AW28" i="5"/>
  <c r="AX28" i="5"/>
  <c r="AY28" i="5"/>
  <c r="AZ28" i="5"/>
  <c r="BA28" i="5"/>
  <c r="BB28" i="5"/>
  <c r="BC28" i="5"/>
  <c r="BD28" i="5"/>
  <c r="BE28" i="5"/>
  <c r="BF28" i="5"/>
  <c r="BG28" i="5"/>
  <c r="BH28" i="5"/>
  <c r="BI28" i="5"/>
  <c r="BJ28" i="5"/>
  <c r="BK28" i="5"/>
  <c r="BL28" i="5"/>
  <c r="BM28" i="5"/>
  <c r="BN28" i="5"/>
  <c r="BO28" i="5"/>
  <c r="BP28" i="5"/>
  <c r="BQ28" i="5"/>
  <c r="BR28" i="5"/>
  <c r="BS28" i="5"/>
  <c r="BT28" i="5"/>
  <c r="BU28" i="5"/>
  <c r="BV28" i="5"/>
  <c r="BW28" i="5"/>
  <c r="BX28" i="5"/>
  <c r="BY28" i="5"/>
  <c r="BZ28" i="5"/>
  <c r="CA28" i="5"/>
  <c r="CB28" i="5"/>
  <c r="CC28" i="5"/>
  <c r="CD28" i="5"/>
  <c r="CE28" i="5"/>
  <c r="CF28" i="5"/>
  <c r="CG28" i="5"/>
  <c r="CH28" i="5"/>
  <c r="CI28" i="5"/>
  <c r="CJ28" i="5"/>
  <c r="CK28" i="5"/>
  <c r="CL28" i="5"/>
  <c r="CM28" i="5"/>
  <c r="CN28" i="5"/>
  <c r="CO28" i="5"/>
  <c r="CP28" i="5"/>
  <c r="CQ28" i="5"/>
  <c r="CR28" i="5"/>
  <c r="C29" i="5"/>
  <c r="D29" i="5"/>
  <c r="E29" i="5"/>
  <c r="F29" i="5"/>
  <c r="G29" i="5"/>
  <c r="H29" i="5"/>
  <c r="I29" i="5"/>
  <c r="J29" i="5"/>
  <c r="K29" i="5"/>
  <c r="L29" i="5"/>
  <c r="M29" i="5"/>
  <c r="N29" i="5"/>
  <c r="O29" i="5"/>
  <c r="P29" i="5"/>
  <c r="Q29" i="5"/>
  <c r="R29" i="5"/>
  <c r="S29" i="5"/>
  <c r="T29" i="5"/>
  <c r="U29" i="5"/>
  <c r="V29" i="5"/>
  <c r="W29" i="5"/>
  <c r="X29" i="5"/>
  <c r="Y29" i="5"/>
  <c r="Z29" i="5"/>
  <c r="AA29" i="5"/>
  <c r="AB29" i="5"/>
  <c r="AC29" i="5"/>
  <c r="AD29" i="5"/>
  <c r="AE29" i="5"/>
  <c r="AF29" i="5"/>
  <c r="AG29" i="5"/>
  <c r="AH29" i="5"/>
  <c r="AI29" i="5"/>
  <c r="AJ29" i="5"/>
  <c r="AK29" i="5"/>
  <c r="AL29" i="5"/>
  <c r="AM29" i="5"/>
  <c r="AN29" i="5"/>
  <c r="AO29" i="5"/>
  <c r="AP29" i="5"/>
  <c r="AQ29" i="5"/>
  <c r="AR29" i="5"/>
  <c r="AS29" i="5"/>
  <c r="AT29" i="5"/>
  <c r="AU29" i="5"/>
  <c r="AV29" i="5"/>
  <c r="AW29" i="5"/>
  <c r="AX29" i="5"/>
  <c r="AY29" i="5"/>
  <c r="AZ29" i="5"/>
  <c r="BA29" i="5"/>
  <c r="BB29" i="5"/>
  <c r="BC29" i="5"/>
  <c r="BD29" i="5"/>
  <c r="BE29" i="5"/>
  <c r="BF29" i="5"/>
  <c r="BG29" i="5"/>
  <c r="BH29" i="5"/>
  <c r="BI29" i="5"/>
  <c r="BJ29" i="5"/>
  <c r="BK29" i="5"/>
  <c r="BL29" i="5"/>
  <c r="BM29" i="5"/>
  <c r="BN29" i="5"/>
  <c r="BO29" i="5"/>
  <c r="BP29" i="5"/>
  <c r="BQ29" i="5"/>
  <c r="BR29" i="5"/>
  <c r="BS29" i="5"/>
  <c r="BT29" i="5"/>
  <c r="BU29" i="5"/>
  <c r="BV29" i="5"/>
  <c r="BW29" i="5"/>
  <c r="BX29" i="5"/>
  <c r="BY29" i="5"/>
  <c r="BZ29" i="5"/>
  <c r="CA29" i="5"/>
  <c r="CB29" i="5"/>
  <c r="CC29" i="5"/>
  <c r="CD29" i="5"/>
  <c r="CE29" i="5"/>
  <c r="CF29" i="5"/>
  <c r="CG29" i="5"/>
  <c r="CH29" i="5"/>
  <c r="CI29" i="5"/>
  <c r="CJ29" i="5"/>
  <c r="CK29" i="5"/>
  <c r="CL29" i="5"/>
  <c r="CM29" i="5"/>
  <c r="CN29" i="5"/>
  <c r="CO29" i="5"/>
  <c r="CP29" i="5"/>
  <c r="CQ29" i="5"/>
  <c r="CR29" i="5"/>
  <c r="C30" i="5"/>
  <c r="D30" i="5"/>
  <c r="E30" i="5"/>
  <c r="F30" i="5"/>
  <c r="G30" i="5"/>
  <c r="H30" i="5"/>
  <c r="I30" i="5"/>
  <c r="J30" i="5"/>
  <c r="K30" i="5"/>
  <c r="L30" i="5"/>
  <c r="M30" i="5"/>
  <c r="N30" i="5"/>
  <c r="O30" i="5"/>
  <c r="P30" i="5"/>
  <c r="Q30" i="5"/>
  <c r="R30" i="5"/>
  <c r="S30" i="5"/>
  <c r="T30" i="5"/>
  <c r="U30" i="5"/>
  <c r="V30" i="5"/>
  <c r="W30" i="5"/>
  <c r="X30" i="5"/>
  <c r="Y30" i="5"/>
  <c r="Z30" i="5"/>
  <c r="AA30" i="5"/>
  <c r="AB30" i="5"/>
  <c r="AC30" i="5"/>
  <c r="AD30" i="5"/>
  <c r="AE30" i="5"/>
  <c r="AF30" i="5"/>
  <c r="AG30" i="5"/>
  <c r="AH30" i="5"/>
  <c r="AI30" i="5"/>
  <c r="AJ30" i="5"/>
  <c r="AK30" i="5"/>
  <c r="AL30" i="5"/>
  <c r="AM30" i="5"/>
  <c r="AN30" i="5"/>
  <c r="AO30" i="5"/>
  <c r="AP30" i="5"/>
  <c r="AQ30" i="5"/>
  <c r="AR30" i="5"/>
  <c r="AS30" i="5"/>
  <c r="AT30" i="5"/>
  <c r="AU30" i="5"/>
  <c r="AV30" i="5"/>
  <c r="AW30" i="5"/>
  <c r="AX30" i="5"/>
  <c r="AY30" i="5"/>
  <c r="AZ30" i="5"/>
  <c r="BA30" i="5"/>
  <c r="BB30" i="5"/>
  <c r="BC30" i="5"/>
  <c r="BD30" i="5"/>
  <c r="BE30" i="5"/>
  <c r="BF30" i="5"/>
  <c r="BG30" i="5"/>
  <c r="BH30" i="5"/>
  <c r="BI30" i="5"/>
  <c r="BJ30" i="5"/>
  <c r="BK30" i="5"/>
  <c r="BL30" i="5"/>
  <c r="BM30" i="5"/>
  <c r="BN30" i="5"/>
  <c r="BO30" i="5"/>
  <c r="BP30" i="5"/>
  <c r="BQ30" i="5"/>
  <c r="BR30" i="5"/>
  <c r="BS30" i="5"/>
  <c r="BT30" i="5"/>
  <c r="BU30" i="5"/>
  <c r="BV30" i="5"/>
  <c r="BW30" i="5"/>
  <c r="BX30" i="5"/>
  <c r="BY30" i="5"/>
  <c r="BZ30" i="5"/>
  <c r="CA30" i="5"/>
  <c r="CB30" i="5"/>
  <c r="CC30" i="5"/>
  <c r="CD30" i="5"/>
  <c r="CE30" i="5"/>
  <c r="CF30" i="5"/>
  <c r="CG30" i="5"/>
  <c r="CH30" i="5"/>
  <c r="CI30" i="5"/>
  <c r="CJ30" i="5"/>
  <c r="CK30" i="5"/>
  <c r="CL30" i="5"/>
  <c r="CM30" i="5"/>
  <c r="CN30" i="5"/>
  <c r="CO30" i="5"/>
  <c r="CP30" i="5"/>
  <c r="CQ30" i="5"/>
  <c r="CR30" i="5"/>
  <c r="C31" i="5"/>
  <c r="D31" i="5"/>
  <c r="E31" i="5"/>
  <c r="F31" i="5"/>
  <c r="G31" i="5"/>
  <c r="H31" i="5"/>
  <c r="I31" i="5"/>
  <c r="J31" i="5"/>
  <c r="K31" i="5"/>
  <c r="L31" i="5"/>
  <c r="M31" i="5"/>
  <c r="N31" i="5"/>
  <c r="O31" i="5"/>
  <c r="P31" i="5"/>
  <c r="Q31" i="5"/>
  <c r="R31" i="5"/>
  <c r="S31" i="5"/>
  <c r="T31" i="5"/>
  <c r="U31" i="5"/>
  <c r="V31" i="5"/>
  <c r="W31" i="5"/>
  <c r="X31" i="5"/>
  <c r="Y31" i="5"/>
  <c r="Z31" i="5"/>
  <c r="AA31" i="5"/>
  <c r="AB31" i="5"/>
  <c r="AC31" i="5"/>
  <c r="AD31" i="5"/>
  <c r="AE31" i="5"/>
  <c r="AF31" i="5"/>
  <c r="AG31" i="5"/>
  <c r="AH31" i="5"/>
  <c r="AI31" i="5"/>
  <c r="AJ31" i="5"/>
  <c r="AK31" i="5"/>
  <c r="AL31" i="5"/>
  <c r="AM31" i="5"/>
  <c r="AN31" i="5"/>
  <c r="AO31" i="5"/>
  <c r="AP31" i="5"/>
  <c r="AQ31" i="5"/>
  <c r="AR31" i="5"/>
  <c r="AS31" i="5"/>
  <c r="AT31" i="5"/>
  <c r="AU31" i="5"/>
  <c r="AV31" i="5"/>
  <c r="AW31" i="5"/>
  <c r="AX31" i="5"/>
  <c r="AY31" i="5"/>
  <c r="AZ31" i="5"/>
  <c r="BA31" i="5"/>
  <c r="BB31" i="5"/>
  <c r="BC31" i="5"/>
  <c r="BD31" i="5"/>
  <c r="BE31" i="5"/>
  <c r="BF31" i="5"/>
  <c r="BG31" i="5"/>
  <c r="BH31" i="5"/>
  <c r="BI31" i="5"/>
  <c r="BJ31" i="5"/>
  <c r="BK31" i="5"/>
  <c r="BL31" i="5"/>
  <c r="BM31" i="5"/>
  <c r="BN31" i="5"/>
  <c r="BO31" i="5"/>
  <c r="BP31" i="5"/>
  <c r="BQ31" i="5"/>
  <c r="BR31" i="5"/>
  <c r="BS31" i="5"/>
  <c r="BT31" i="5"/>
  <c r="BU31" i="5"/>
  <c r="BV31" i="5"/>
  <c r="BW31" i="5"/>
  <c r="BX31" i="5"/>
  <c r="BY31" i="5"/>
  <c r="BZ31" i="5"/>
  <c r="CA31" i="5"/>
  <c r="CB31" i="5"/>
  <c r="CC31" i="5"/>
  <c r="CD31" i="5"/>
  <c r="CE31" i="5"/>
  <c r="CF31" i="5"/>
  <c r="CG31" i="5"/>
  <c r="CH31" i="5"/>
  <c r="CI31" i="5"/>
  <c r="CJ31" i="5"/>
  <c r="CK31" i="5"/>
  <c r="CL31" i="5"/>
  <c r="CM31" i="5"/>
  <c r="CN31" i="5"/>
  <c r="CO31" i="5"/>
  <c r="CP31" i="5"/>
  <c r="CQ31" i="5"/>
  <c r="CR31" i="5"/>
  <c r="C32" i="5"/>
  <c r="D32" i="5"/>
  <c r="E32" i="5"/>
  <c r="F32" i="5"/>
  <c r="G32" i="5"/>
  <c r="H32" i="5"/>
  <c r="I32" i="5"/>
  <c r="J32" i="5"/>
  <c r="K32" i="5"/>
  <c r="L32" i="5"/>
  <c r="M32" i="5"/>
  <c r="N32" i="5"/>
  <c r="O32" i="5"/>
  <c r="P32" i="5"/>
  <c r="Q32" i="5"/>
  <c r="R32" i="5"/>
  <c r="S32" i="5"/>
  <c r="T32" i="5"/>
  <c r="U32" i="5"/>
  <c r="V32" i="5"/>
  <c r="W32" i="5"/>
  <c r="X32" i="5"/>
  <c r="Y32" i="5"/>
  <c r="Z32" i="5"/>
  <c r="AA32" i="5"/>
  <c r="AB32" i="5"/>
  <c r="AC32" i="5"/>
  <c r="AD32" i="5"/>
  <c r="AE32" i="5"/>
  <c r="AF32" i="5"/>
  <c r="AG32" i="5"/>
  <c r="AH32" i="5"/>
  <c r="AI32" i="5"/>
  <c r="AJ32" i="5"/>
  <c r="AK32" i="5"/>
  <c r="AL32" i="5"/>
  <c r="AM32" i="5"/>
  <c r="AN32" i="5"/>
  <c r="AO32" i="5"/>
  <c r="AP32" i="5"/>
  <c r="AQ32" i="5"/>
  <c r="AR32" i="5"/>
  <c r="AS32" i="5"/>
  <c r="AT32" i="5"/>
  <c r="AU32" i="5"/>
  <c r="AV32" i="5"/>
  <c r="AW32" i="5"/>
  <c r="AX32" i="5"/>
  <c r="AY32" i="5"/>
  <c r="AZ32" i="5"/>
  <c r="BA32" i="5"/>
  <c r="BB32" i="5"/>
  <c r="BC32" i="5"/>
  <c r="BD32" i="5"/>
  <c r="BE32" i="5"/>
  <c r="BF32" i="5"/>
  <c r="BG32" i="5"/>
  <c r="BH32" i="5"/>
  <c r="BI32" i="5"/>
  <c r="BJ32" i="5"/>
  <c r="BK32" i="5"/>
  <c r="BL32" i="5"/>
  <c r="BM32" i="5"/>
  <c r="BN32" i="5"/>
  <c r="BO32" i="5"/>
  <c r="BP32" i="5"/>
  <c r="BQ32" i="5"/>
  <c r="BR32" i="5"/>
  <c r="BS32" i="5"/>
  <c r="BT32" i="5"/>
  <c r="BU32" i="5"/>
  <c r="BV32" i="5"/>
  <c r="BW32" i="5"/>
  <c r="BX32" i="5"/>
  <c r="BY32" i="5"/>
  <c r="BZ32" i="5"/>
  <c r="CA32" i="5"/>
  <c r="CB32" i="5"/>
  <c r="CC32" i="5"/>
  <c r="CD32" i="5"/>
  <c r="CE32" i="5"/>
  <c r="CF32" i="5"/>
  <c r="CG32" i="5"/>
  <c r="CH32" i="5"/>
  <c r="CI32" i="5"/>
  <c r="CJ32" i="5"/>
  <c r="CK32" i="5"/>
  <c r="CL32" i="5"/>
  <c r="CM32" i="5"/>
  <c r="CN32" i="5"/>
  <c r="CO32" i="5"/>
  <c r="CP32" i="5"/>
  <c r="CQ32" i="5"/>
  <c r="CR32" i="5"/>
  <c r="C33" i="5"/>
  <c r="D33" i="5"/>
  <c r="E33" i="5"/>
  <c r="F33" i="5"/>
  <c r="G33" i="5"/>
  <c r="H33" i="5"/>
  <c r="I33" i="5"/>
  <c r="J33" i="5"/>
  <c r="K33" i="5"/>
  <c r="L33" i="5"/>
  <c r="M33" i="5"/>
  <c r="N33" i="5"/>
  <c r="O33" i="5"/>
  <c r="P33" i="5"/>
  <c r="Q33" i="5"/>
  <c r="R33" i="5"/>
  <c r="S33" i="5"/>
  <c r="T33" i="5"/>
  <c r="U33" i="5"/>
  <c r="V33" i="5"/>
  <c r="W33" i="5"/>
  <c r="X33" i="5"/>
  <c r="Y33" i="5"/>
  <c r="Z33" i="5"/>
  <c r="AA33" i="5"/>
  <c r="AB33" i="5"/>
  <c r="AC33" i="5"/>
  <c r="AD33" i="5"/>
  <c r="AE33" i="5"/>
  <c r="AF33" i="5"/>
  <c r="AG33" i="5"/>
  <c r="AH33" i="5"/>
  <c r="AI33" i="5"/>
  <c r="AJ33" i="5"/>
  <c r="AK33" i="5"/>
  <c r="AL33" i="5"/>
  <c r="AM33" i="5"/>
  <c r="AN33" i="5"/>
  <c r="AO33" i="5"/>
  <c r="AP33" i="5"/>
  <c r="AQ33" i="5"/>
  <c r="AR33" i="5"/>
  <c r="AS33" i="5"/>
  <c r="AT33" i="5"/>
  <c r="AU33" i="5"/>
  <c r="AV33" i="5"/>
  <c r="AW33" i="5"/>
  <c r="AX33" i="5"/>
  <c r="AY33" i="5"/>
  <c r="AZ33" i="5"/>
  <c r="BA33" i="5"/>
  <c r="BB33" i="5"/>
  <c r="BC33" i="5"/>
  <c r="BD33" i="5"/>
  <c r="BE33" i="5"/>
  <c r="BF33" i="5"/>
  <c r="BG33" i="5"/>
  <c r="BH33" i="5"/>
  <c r="BI33" i="5"/>
  <c r="BJ33" i="5"/>
  <c r="BK33" i="5"/>
  <c r="BL33" i="5"/>
  <c r="BM33" i="5"/>
  <c r="BN33" i="5"/>
  <c r="BO33" i="5"/>
  <c r="BP33" i="5"/>
  <c r="BQ33" i="5"/>
  <c r="BR33" i="5"/>
  <c r="BS33" i="5"/>
  <c r="BT33" i="5"/>
  <c r="BU33" i="5"/>
  <c r="BV33" i="5"/>
  <c r="BW33" i="5"/>
  <c r="BX33" i="5"/>
  <c r="BY33" i="5"/>
  <c r="BZ33" i="5"/>
  <c r="CA33" i="5"/>
  <c r="CB33" i="5"/>
  <c r="CC33" i="5"/>
  <c r="CD33" i="5"/>
  <c r="CE33" i="5"/>
  <c r="CF33" i="5"/>
  <c r="CG33" i="5"/>
  <c r="CH33" i="5"/>
  <c r="CI33" i="5"/>
  <c r="CJ33" i="5"/>
  <c r="CK33" i="5"/>
  <c r="CL33" i="5"/>
  <c r="CM33" i="5"/>
  <c r="CN33" i="5"/>
  <c r="CO33" i="5"/>
  <c r="CP33" i="5"/>
  <c r="CQ33" i="5"/>
  <c r="CR33" i="5"/>
  <c r="C34" i="5"/>
  <c r="D34" i="5"/>
  <c r="E34" i="5"/>
  <c r="F34" i="5"/>
  <c r="G34" i="5"/>
  <c r="H34" i="5"/>
  <c r="I34" i="5"/>
  <c r="J34" i="5"/>
  <c r="K34" i="5"/>
  <c r="L34" i="5"/>
  <c r="M34" i="5"/>
  <c r="N34" i="5"/>
  <c r="O34" i="5"/>
  <c r="P34" i="5"/>
  <c r="Q34" i="5"/>
  <c r="R34" i="5"/>
  <c r="S34" i="5"/>
  <c r="T34" i="5"/>
  <c r="U34" i="5"/>
  <c r="V34" i="5"/>
  <c r="W34" i="5"/>
  <c r="X34" i="5"/>
  <c r="Y34" i="5"/>
  <c r="Z34" i="5"/>
  <c r="AA34" i="5"/>
  <c r="AB34" i="5"/>
  <c r="AC34" i="5"/>
  <c r="AD34" i="5"/>
  <c r="AE34" i="5"/>
  <c r="AF34" i="5"/>
  <c r="AG34" i="5"/>
  <c r="AH34" i="5"/>
  <c r="AI34" i="5"/>
  <c r="AJ34" i="5"/>
  <c r="AK34" i="5"/>
  <c r="AL34" i="5"/>
  <c r="AM34" i="5"/>
  <c r="AN34" i="5"/>
  <c r="AO34" i="5"/>
  <c r="AP34" i="5"/>
  <c r="AQ34" i="5"/>
  <c r="AR34" i="5"/>
  <c r="AS34" i="5"/>
  <c r="AT34" i="5"/>
  <c r="AU34" i="5"/>
  <c r="AV34" i="5"/>
  <c r="AW34" i="5"/>
  <c r="AX34" i="5"/>
  <c r="AY34" i="5"/>
  <c r="AZ34" i="5"/>
  <c r="BA34" i="5"/>
  <c r="BB34" i="5"/>
  <c r="BC34" i="5"/>
  <c r="BD34" i="5"/>
  <c r="BE34" i="5"/>
  <c r="BF34" i="5"/>
  <c r="BG34" i="5"/>
  <c r="BH34" i="5"/>
  <c r="BI34" i="5"/>
  <c r="BJ34" i="5"/>
  <c r="BK34" i="5"/>
  <c r="BL34" i="5"/>
  <c r="BM34" i="5"/>
  <c r="BN34" i="5"/>
  <c r="BO34" i="5"/>
  <c r="BP34" i="5"/>
  <c r="BQ34" i="5"/>
  <c r="BR34" i="5"/>
  <c r="BS34" i="5"/>
  <c r="BT34" i="5"/>
  <c r="BU34" i="5"/>
  <c r="BV34" i="5"/>
  <c r="BW34" i="5"/>
  <c r="BX34" i="5"/>
  <c r="BY34" i="5"/>
  <c r="BZ34" i="5"/>
  <c r="CA34" i="5"/>
  <c r="CB34" i="5"/>
  <c r="CC34" i="5"/>
  <c r="CD34" i="5"/>
  <c r="CE34" i="5"/>
  <c r="CF34" i="5"/>
  <c r="CG34" i="5"/>
  <c r="CH34" i="5"/>
  <c r="CI34" i="5"/>
  <c r="CJ34" i="5"/>
  <c r="CK34" i="5"/>
  <c r="CL34" i="5"/>
  <c r="CM34" i="5"/>
  <c r="CN34" i="5"/>
  <c r="CO34" i="5"/>
  <c r="CP34" i="5"/>
  <c r="CQ34" i="5"/>
  <c r="CR34" i="5"/>
  <c r="C35" i="5"/>
  <c r="D35" i="5"/>
  <c r="E35" i="5"/>
  <c r="F35" i="5"/>
  <c r="G35" i="5"/>
  <c r="H35" i="5"/>
  <c r="I35" i="5"/>
  <c r="J35" i="5"/>
  <c r="K35" i="5"/>
  <c r="L35" i="5"/>
  <c r="M35" i="5"/>
  <c r="N35" i="5"/>
  <c r="O35" i="5"/>
  <c r="P35" i="5"/>
  <c r="Q35" i="5"/>
  <c r="R35" i="5"/>
  <c r="S35" i="5"/>
  <c r="T35" i="5"/>
  <c r="U35" i="5"/>
  <c r="V35" i="5"/>
  <c r="W35" i="5"/>
  <c r="X35" i="5"/>
  <c r="Y35" i="5"/>
  <c r="Z35" i="5"/>
  <c r="AA35" i="5"/>
  <c r="AB35" i="5"/>
  <c r="AC35" i="5"/>
  <c r="AD35" i="5"/>
  <c r="AE35" i="5"/>
  <c r="AF35" i="5"/>
  <c r="AG35" i="5"/>
  <c r="AH35" i="5"/>
  <c r="AI35" i="5"/>
  <c r="AJ35" i="5"/>
  <c r="AK35" i="5"/>
  <c r="AL35" i="5"/>
  <c r="AM35" i="5"/>
  <c r="AN35" i="5"/>
  <c r="AO35" i="5"/>
  <c r="AP35" i="5"/>
  <c r="AQ35" i="5"/>
  <c r="AR35" i="5"/>
  <c r="AS35" i="5"/>
  <c r="AT35" i="5"/>
  <c r="AU35" i="5"/>
  <c r="AV35" i="5"/>
  <c r="AW35" i="5"/>
  <c r="AX35" i="5"/>
  <c r="AY35" i="5"/>
  <c r="AZ35" i="5"/>
  <c r="BA35" i="5"/>
  <c r="BB35" i="5"/>
  <c r="BC35" i="5"/>
  <c r="BD35" i="5"/>
  <c r="BE35" i="5"/>
  <c r="BF35" i="5"/>
  <c r="BG35" i="5"/>
  <c r="BH35" i="5"/>
  <c r="BI35" i="5"/>
  <c r="BJ35" i="5"/>
  <c r="BK35" i="5"/>
  <c r="BL35" i="5"/>
  <c r="BM35" i="5"/>
  <c r="BN35" i="5"/>
  <c r="BO35" i="5"/>
  <c r="BP35" i="5"/>
  <c r="BQ35" i="5"/>
  <c r="BR35" i="5"/>
  <c r="BS35" i="5"/>
  <c r="BT35" i="5"/>
  <c r="BU35" i="5"/>
  <c r="BV35" i="5"/>
  <c r="BW35" i="5"/>
  <c r="BX35" i="5"/>
  <c r="BY35" i="5"/>
  <c r="BZ35" i="5"/>
  <c r="CA35" i="5"/>
  <c r="CB35" i="5"/>
  <c r="CC35" i="5"/>
  <c r="CD35" i="5"/>
  <c r="CE35" i="5"/>
  <c r="CF35" i="5"/>
  <c r="CG35" i="5"/>
  <c r="CH35" i="5"/>
  <c r="CI35" i="5"/>
  <c r="CJ35" i="5"/>
  <c r="CK35" i="5"/>
  <c r="CL35" i="5"/>
  <c r="CM35" i="5"/>
  <c r="CN35" i="5"/>
  <c r="CO35" i="5"/>
  <c r="CP35" i="5"/>
  <c r="CQ35" i="5"/>
  <c r="CR35" i="5"/>
  <c r="C36" i="5"/>
  <c r="D36" i="5"/>
  <c r="E36" i="5"/>
  <c r="F36" i="5"/>
  <c r="G36" i="5"/>
  <c r="H36" i="5"/>
  <c r="I36" i="5"/>
  <c r="J36" i="5"/>
  <c r="K36" i="5"/>
  <c r="L36" i="5"/>
  <c r="M36" i="5"/>
  <c r="N36" i="5"/>
  <c r="O36" i="5"/>
  <c r="P36" i="5"/>
  <c r="Q36" i="5"/>
  <c r="R36" i="5"/>
  <c r="S36" i="5"/>
  <c r="T36" i="5"/>
  <c r="U36" i="5"/>
  <c r="V36" i="5"/>
  <c r="W36" i="5"/>
  <c r="X36" i="5"/>
  <c r="Y36" i="5"/>
  <c r="Z36" i="5"/>
  <c r="AA36" i="5"/>
  <c r="AB36" i="5"/>
  <c r="AC36" i="5"/>
  <c r="AD36" i="5"/>
  <c r="AE36" i="5"/>
  <c r="AF36" i="5"/>
  <c r="AG36" i="5"/>
  <c r="AH36" i="5"/>
  <c r="AI36" i="5"/>
  <c r="AJ36" i="5"/>
  <c r="AK36" i="5"/>
  <c r="AL36" i="5"/>
  <c r="AM36" i="5"/>
  <c r="AN36" i="5"/>
  <c r="AO36" i="5"/>
  <c r="AP36" i="5"/>
  <c r="AQ36" i="5"/>
  <c r="AR36" i="5"/>
  <c r="AS36" i="5"/>
  <c r="AT36" i="5"/>
  <c r="AU36" i="5"/>
  <c r="AV36" i="5"/>
  <c r="AW36" i="5"/>
  <c r="AX36" i="5"/>
  <c r="AY36" i="5"/>
  <c r="AZ36" i="5"/>
  <c r="BA36" i="5"/>
  <c r="BB36" i="5"/>
  <c r="BC36" i="5"/>
  <c r="BD36" i="5"/>
  <c r="BE36" i="5"/>
  <c r="BF36" i="5"/>
  <c r="BG36" i="5"/>
  <c r="BH36" i="5"/>
  <c r="BI36" i="5"/>
  <c r="BJ36" i="5"/>
  <c r="BK36" i="5"/>
  <c r="BL36" i="5"/>
  <c r="BM36" i="5"/>
  <c r="BN36" i="5"/>
  <c r="BO36" i="5"/>
  <c r="BP36" i="5"/>
  <c r="BQ36" i="5"/>
  <c r="BR36" i="5"/>
  <c r="BS36" i="5"/>
  <c r="BT36" i="5"/>
  <c r="BU36" i="5"/>
  <c r="BV36" i="5"/>
  <c r="BW36" i="5"/>
  <c r="BX36" i="5"/>
  <c r="BY36" i="5"/>
  <c r="BZ36" i="5"/>
  <c r="CA36" i="5"/>
  <c r="CB36" i="5"/>
  <c r="CC36" i="5"/>
  <c r="CD36" i="5"/>
  <c r="CE36" i="5"/>
  <c r="CF36" i="5"/>
  <c r="CG36" i="5"/>
  <c r="CH36" i="5"/>
  <c r="CI36" i="5"/>
  <c r="CJ36" i="5"/>
  <c r="CK36" i="5"/>
  <c r="CL36" i="5"/>
  <c r="CM36" i="5"/>
  <c r="CN36" i="5"/>
  <c r="CO36" i="5"/>
  <c r="CP36" i="5"/>
  <c r="CQ36" i="5"/>
  <c r="CR36" i="5"/>
  <c r="C37" i="5"/>
  <c r="D37" i="5"/>
  <c r="E37" i="5"/>
  <c r="F37" i="5"/>
  <c r="G37" i="5"/>
  <c r="H37" i="5"/>
  <c r="I37" i="5"/>
  <c r="J37" i="5"/>
  <c r="K37" i="5"/>
  <c r="L37" i="5"/>
  <c r="M37" i="5"/>
  <c r="N37" i="5"/>
  <c r="O37" i="5"/>
  <c r="P37" i="5"/>
  <c r="Q37" i="5"/>
  <c r="R37" i="5"/>
  <c r="S37" i="5"/>
  <c r="T37" i="5"/>
  <c r="U37" i="5"/>
  <c r="V37" i="5"/>
  <c r="W37" i="5"/>
  <c r="X37" i="5"/>
  <c r="Y37" i="5"/>
  <c r="Z37" i="5"/>
  <c r="AA37" i="5"/>
  <c r="AB37" i="5"/>
  <c r="AC37" i="5"/>
  <c r="AD37" i="5"/>
  <c r="AE37" i="5"/>
  <c r="AF37" i="5"/>
  <c r="AG37" i="5"/>
  <c r="AH37" i="5"/>
  <c r="AI37" i="5"/>
  <c r="AJ37" i="5"/>
  <c r="AK37" i="5"/>
  <c r="AL37" i="5"/>
  <c r="AM37" i="5"/>
  <c r="AN37" i="5"/>
  <c r="AO37" i="5"/>
  <c r="AP37" i="5"/>
  <c r="AQ37" i="5"/>
  <c r="AR37" i="5"/>
  <c r="AS37" i="5"/>
  <c r="AT37" i="5"/>
  <c r="AU37" i="5"/>
  <c r="AV37" i="5"/>
  <c r="AW37" i="5"/>
  <c r="AX37" i="5"/>
  <c r="AY37" i="5"/>
  <c r="AZ37" i="5"/>
  <c r="BA37" i="5"/>
  <c r="BB37" i="5"/>
  <c r="BC37" i="5"/>
  <c r="BD37" i="5"/>
  <c r="BE37" i="5"/>
  <c r="BF37" i="5"/>
  <c r="BG37" i="5"/>
  <c r="BH37" i="5"/>
  <c r="BI37" i="5"/>
  <c r="BJ37" i="5"/>
  <c r="BK37" i="5"/>
  <c r="BL37" i="5"/>
  <c r="BM37" i="5"/>
  <c r="BN37" i="5"/>
  <c r="BO37" i="5"/>
  <c r="BP37" i="5"/>
  <c r="BQ37" i="5"/>
  <c r="BR37" i="5"/>
  <c r="BS37" i="5"/>
  <c r="BT37" i="5"/>
  <c r="BU37" i="5"/>
  <c r="BV37" i="5"/>
  <c r="BW37" i="5"/>
  <c r="BX37" i="5"/>
  <c r="BY37" i="5"/>
  <c r="BZ37" i="5"/>
  <c r="CA37" i="5"/>
  <c r="CB37" i="5"/>
  <c r="CC37" i="5"/>
  <c r="CD37" i="5"/>
  <c r="CE37" i="5"/>
  <c r="CF37" i="5"/>
  <c r="CG37" i="5"/>
  <c r="CH37" i="5"/>
  <c r="CI37" i="5"/>
  <c r="CJ37" i="5"/>
  <c r="CK37" i="5"/>
  <c r="CL37" i="5"/>
  <c r="CM37" i="5"/>
  <c r="CN37" i="5"/>
  <c r="CO37" i="5"/>
  <c r="CP37" i="5"/>
  <c r="CQ37" i="5"/>
  <c r="CR37" i="5"/>
  <c r="C38" i="5"/>
  <c r="D38" i="5"/>
  <c r="E38" i="5"/>
  <c r="F38" i="5"/>
  <c r="G38" i="5"/>
  <c r="H38" i="5"/>
  <c r="I38" i="5"/>
  <c r="J38" i="5"/>
  <c r="K38" i="5"/>
  <c r="L38" i="5"/>
  <c r="M38" i="5"/>
  <c r="N38" i="5"/>
  <c r="O38" i="5"/>
  <c r="P38" i="5"/>
  <c r="Q38" i="5"/>
  <c r="R38" i="5"/>
  <c r="S38" i="5"/>
  <c r="T38" i="5"/>
  <c r="U38" i="5"/>
  <c r="V38" i="5"/>
  <c r="W38" i="5"/>
  <c r="X38" i="5"/>
  <c r="Y38" i="5"/>
  <c r="Z38" i="5"/>
  <c r="AA38" i="5"/>
  <c r="AB38" i="5"/>
  <c r="AC38" i="5"/>
  <c r="AD38" i="5"/>
  <c r="AE38" i="5"/>
  <c r="AF38" i="5"/>
  <c r="AG38" i="5"/>
  <c r="AH38" i="5"/>
  <c r="AI38" i="5"/>
  <c r="AJ38" i="5"/>
  <c r="AK38" i="5"/>
  <c r="AL38" i="5"/>
  <c r="AM38" i="5"/>
  <c r="AN38" i="5"/>
  <c r="AO38" i="5"/>
  <c r="AP38" i="5"/>
  <c r="AQ38" i="5"/>
  <c r="AR38" i="5"/>
  <c r="AS38" i="5"/>
  <c r="AT38" i="5"/>
  <c r="AU38" i="5"/>
  <c r="AV38" i="5"/>
  <c r="AW38" i="5"/>
  <c r="AX38" i="5"/>
  <c r="AY38" i="5"/>
  <c r="AZ38" i="5"/>
  <c r="BA38" i="5"/>
  <c r="BB38" i="5"/>
  <c r="BC38" i="5"/>
  <c r="BD38" i="5"/>
  <c r="BE38" i="5"/>
  <c r="BF38" i="5"/>
  <c r="BG38" i="5"/>
  <c r="BH38" i="5"/>
  <c r="BI38" i="5"/>
  <c r="BJ38" i="5"/>
  <c r="BK38" i="5"/>
  <c r="BL38" i="5"/>
  <c r="BM38" i="5"/>
  <c r="BN38" i="5"/>
  <c r="BO38" i="5"/>
  <c r="BP38" i="5"/>
  <c r="BQ38" i="5"/>
  <c r="BR38" i="5"/>
  <c r="BS38" i="5"/>
  <c r="BT38" i="5"/>
  <c r="BU38" i="5"/>
  <c r="BV38" i="5"/>
  <c r="BW38" i="5"/>
  <c r="BX38" i="5"/>
  <c r="BY38" i="5"/>
  <c r="BZ38" i="5"/>
  <c r="CA38" i="5"/>
  <c r="CB38" i="5"/>
  <c r="CC38" i="5"/>
  <c r="CD38" i="5"/>
  <c r="CE38" i="5"/>
  <c r="CF38" i="5"/>
  <c r="CG38" i="5"/>
  <c r="CH38" i="5"/>
  <c r="CI38" i="5"/>
  <c r="CJ38" i="5"/>
  <c r="CK38" i="5"/>
  <c r="CL38" i="5"/>
  <c r="CM38" i="5"/>
  <c r="CN38" i="5"/>
  <c r="CO38" i="5"/>
  <c r="CP38" i="5"/>
  <c r="CQ38" i="5"/>
  <c r="CR38" i="5"/>
  <c r="C39" i="5"/>
  <c r="D39" i="5"/>
  <c r="E39" i="5"/>
  <c r="F39" i="5"/>
  <c r="G39" i="5"/>
  <c r="H39" i="5"/>
  <c r="I39" i="5"/>
  <c r="J39" i="5"/>
  <c r="K39" i="5"/>
  <c r="L39" i="5"/>
  <c r="M39" i="5"/>
  <c r="N39" i="5"/>
  <c r="O39" i="5"/>
  <c r="P39" i="5"/>
  <c r="Q39" i="5"/>
  <c r="R39" i="5"/>
  <c r="S39" i="5"/>
  <c r="T39" i="5"/>
  <c r="U39" i="5"/>
  <c r="V39" i="5"/>
  <c r="W39" i="5"/>
  <c r="X39" i="5"/>
  <c r="Y39" i="5"/>
  <c r="Z39" i="5"/>
  <c r="AA39" i="5"/>
  <c r="AB39" i="5"/>
  <c r="AC39" i="5"/>
  <c r="AD39" i="5"/>
  <c r="AE39" i="5"/>
  <c r="AF39" i="5"/>
  <c r="AG39" i="5"/>
  <c r="AH39" i="5"/>
  <c r="AI39" i="5"/>
  <c r="AJ39" i="5"/>
  <c r="AK39" i="5"/>
  <c r="AL39" i="5"/>
  <c r="AM39" i="5"/>
  <c r="AN39" i="5"/>
  <c r="AO39" i="5"/>
  <c r="AP39" i="5"/>
  <c r="AQ39" i="5"/>
  <c r="AR39" i="5"/>
  <c r="AS39" i="5"/>
  <c r="AT39" i="5"/>
  <c r="AU39" i="5"/>
  <c r="AV39" i="5"/>
  <c r="AW39" i="5"/>
  <c r="AX39" i="5"/>
  <c r="AY39" i="5"/>
  <c r="AZ39" i="5"/>
  <c r="BA39" i="5"/>
  <c r="BB39" i="5"/>
  <c r="BC39" i="5"/>
  <c r="BD39" i="5"/>
  <c r="BE39" i="5"/>
  <c r="BF39" i="5"/>
  <c r="BG39" i="5"/>
  <c r="BH39" i="5"/>
  <c r="BI39" i="5"/>
  <c r="BJ39" i="5"/>
  <c r="BK39" i="5"/>
  <c r="BL39" i="5"/>
  <c r="BM39" i="5"/>
  <c r="BN39" i="5"/>
  <c r="BO39" i="5"/>
  <c r="BP39" i="5"/>
  <c r="BQ39" i="5"/>
  <c r="BR39" i="5"/>
  <c r="BS39" i="5"/>
  <c r="BT39" i="5"/>
  <c r="BU39" i="5"/>
  <c r="BV39" i="5"/>
  <c r="BW39" i="5"/>
  <c r="BX39" i="5"/>
  <c r="BY39" i="5"/>
  <c r="BZ39" i="5"/>
  <c r="CA39" i="5"/>
  <c r="CB39" i="5"/>
  <c r="CC39" i="5"/>
  <c r="CD39" i="5"/>
  <c r="CE39" i="5"/>
  <c r="CF39" i="5"/>
  <c r="CG39" i="5"/>
  <c r="CH39" i="5"/>
  <c r="CI39" i="5"/>
  <c r="CJ39" i="5"/>
  <c r="CK39" i="5"/>
  <c r="CL39" i="5"/>
  <c r="CM39" i="5"/>
  <c r="CN39" i="5"/>
  <c r="CO39" i="5"/>
  <c r="CP39" i="5"/>
  <c r="CQ39" i="5"/>
  <c r="CR39" i="5"/>
  <c r="C40" i="5"/>
  <c r="D40" i="5"/>
  <c r="E40" i="5"/>
  <c r="F40" i="5"/>
  <c r="G40" i="5"/>
  <c r="H40" i="5"/>
  <c r="I40" i="5"/>
  <c r="J40" i="5"/>
  <c r="K40" i="5"/>
  <c r="L40" i="5"/>
  <c r="M40" i="5"/>
  <c r="N40" i="5"/>
  <c r="O40" i="5"/>
  <c r="P40" i="5"/>
  <c r="Q40" i="5"/>
  <c r="R40" i="5"/>
  <c r="S40" i="5"/>
  <c r="T40" i="5"/>
  <c r="U40" i="5"/>
  <c r="V40" i="5"/>
  <c r="W40" i="5"/>
  <c r="X40" i="5"/>
  <c r="Y40" i="5"/>
  <c r="Z40" i="5"/>
  <c r="AA40" i="5"/>
  <c r="AB40" i="5"/>
  <c r="AC40" i="5"/>
  <c r="AD40" i="5"/>
  <c r="AE40" i="5"/>
  <c r="AF40" i="5"/>
  <c r="AG40" i="5"/>
  <c r="AH40" i="5"/>
  <c r="AI40" i="5"/>
  <c r="AJ40" i="5"/>
  <c r="AK40" i="5"/>
  <c r="AL40" i="5"/>
  <c r="AM40" i="5"/>
  <c r="AN40" i="5"/>
  <c r="AO40" i="5"/>
  <c r="AP40" i="5"/>
  <c r="AQ40" i="5"/>
  <c r="AR40" i="5"/>
  <c r="AS40" i="5"/>
  <c r="AT40" i="5"/>
  <c r="AU40" i="5"/>
  <c r="AV40" i="5"/>
  <c r="AW40" i="5"/>
  <c r="AX40" i="5"/>
  <c r="AY40" i="5"/>
  <c r="AZ40" i="5"/>
  <c r="BA40" i="5"/>
  <c r="BB40" i="5"/>
  <c r="BC40" i="5"/>
  <c r="BD40" i="5"/>
  <c r="BE40" i="5"/>
  <c r="BF40" i="5"/>
  <c r="BG40" i="5"/>
  <c r="BH40" i="5"/>
  <c r="BI40" i="5"/>
  <c r="BJ40" i="5"/>
  <c r="BK40" i="5"/>
  <c r="BL40" i="5"/>
  <c r="BM40" i="5"/>
  <c r="BN40" i="5"/>
  <c r="BO40" i="5"/>
  <c r="BP40" i="5"/>
  <c r="BQ40" i="5"/>
  <c r="BR40" i="5"/>
  <c r="BS40" i="5"/>
  <c r="BT40" i="5"/>
  <c r="BU40" i="5"/>
  <c r="BV40" i="5"/>
  <c r="BW40" i="5"/>
  <c r="BX40" i="5"/>
  <c r="BY40" i="5"/>
  <c r="BZ40" i="5"/>
  <c r="CA40" i="5"/>
  <c r="CB40" i="5"/>
  <c r="CC40" i="5"/>
  <c r="CD40" i="5"/>
  <c r="CE40" i="5"/>
  <c r="CF40" i="5"/>
  <c r="CG40" i="5"/>
  <c r="CH40" i="5"/>
  <c r="CI40" i="5"/>
  <c r="CJ40" i="5"/>
  <c r="CK40" i="5"/>
  <c r="CL40" i="5"/>
  <c r="CM40" i="5"/>
  <c r="CN40" i="5"/>
  <c r="CO40" i="5"/>
  <c r="CP40" i="5"/>
  <c r="CQ40" i="5"/>
  <c r="CR40" i="5"/>
  <c r="C41" i="5"/>
  <c r="D41" i="5"/>
  <c r="E41" i="5"/>
  <c r="F41" i="5"/>
  <c r="G41" i="5"/>
  <c r="H41" i="5"/>
  <c r="I41" i="5"/>
  <c r="J41" i="5"/>
  <c r="K41" i="5"/>
  <c r="L41" i="5"/>
  <c r="M41" i="5"/>
  <c r="N41" i="5"/>
  <c r="O41" i="5"/>
  <c r="P41" i="5"/>
  <c r="Q41" i="5"/>
  <c r="R41" i="5"/>
  <c r="S41" i="5"/>
  <c r="T41" i="5"/>
  <c r="U41" i="5"/>
  <c r="V41" i="5"/>
  <c r="W41" i="5"/>
  <c r="X41" i="5"/>
  <c r="Y41" i="5"/>
  <c r="Z41" i="5"/>
  <c r="AA41" i="5"/>
  <c r="AB41" i="5"/>
  <c r="AC41" i="5"/>
  <c r="AD41" i="5"/>
  <c r="AE41" i="5"/>
  <c r="AF41" i="5"/>
  <c r="AG41" i="5"/>
  <c r="AH41" i="5"/>
  <c r="AI41" i="5"/>
  <c r="AJ41" i="5"/>
  <c r="AK41" i="5"/>
  <c r="AL41" i="5"/>
  <c r="AM41" i="5"/>
  <c r="AN41" i="5"/>
  <c r="AO41" i="5"/>
  <c r="AP41" i="5"/>
  <c r="AQ41" i="5"/>
  <c r="AR41" i="5"/>
  <c r="AS41" i="5"/>
  <c r="AT41" i="5"/>
  <c r="AU41" i="5"/>
  <c r="AV41" i="5"/>
  <c r="AW41" i="5"/>
  <c r="AX41" i="5"/>
  <c r="AY41" i="5"/>
  <c r="AZ41" i="5"/>
  <c r="BA41" i="5"/>
  <c r="BB41" i="5"/>
  <c r="BC41" i="5"/>
  <c r="BD41" i="5"/>
  <c r="BE41" i="5"/>
  <c r="BF41" i="5"/>
  <c r="BG41" i="5"/>
  <c r="BH41" i="5"/>
  <c r="BI41" i="5"/>
  <c r="BJ41" i="5"/>
  <c r="BK41" i="5"/>
  <c r="BL41" i="5"/>
  <c r="BM41" i="5"/>
  <c r="BN41" i="5"/>
  <c r="BO41" i="5"/>
  <c r="BP41" i="5"/>
  <c r="BQ41" i="5"/>
  <c r="BR41" i="5"/>
  <c r="BS41" i="5"/>
  <c r="BT41" i="5"/>
  <c r="BU41" i="5"/>
  <c r="BV41" i="5"/>
  <c r="BW41" i="5"/>
  <c r="BX41" i="5"/>
  <c r="BY41" i="5"/>
  <c r="BZ41" i="5"/>
  <c r="CA41" i="5"/>
  <c r="CB41" i="5"/>
  <c r="CC41" i="5"/>
  <c r="CD41" i="5"/>
  <c r="CE41" i="5"/>
  <c r="CF41" i="5"/>
  <c r="CG41" i="5"/>
  <c r="CH41" i="5"/>
  <c r="CI41" i="5"/>
  <c r="CJ41" i="5"/>
  <c r="CK41" i="5"/>
  <c r="CL41" i="5"/>
  <c r="CM41" i="5"/>
  <c r="CN41" i="5"/>
  <c r="CO41" i="5"/>
  <c r="CP41" i="5"/>
  <c r="CQ41" i="5"/>
  <c r="CR41" i="5"/>
  <c r="C42" i="5"/>
  <c r="D42" i="5"/>
  <c r="E42" i="5"/>
  <c r="F42" i="5"/>
  <c r="G42" i="5"/>
  <c r="H42" i="5"/>
  <c r="I42" i="5"/>
  <c r="J42" i="5"/>
  <c r="K42" i="5"/>
  <c r="L42" i="5"/>
  <c r="M42" i="5"/>
  <c r="N42" i="5"/>
  <c r="O42" i="5"/>
  <c r="P42" i="5"/>
  <c r="Q42" i="5"/>
  <c r="R42" i="5"/>
  <c r="S42" i="5"/>
  <c r="T42" i="5"/>
  <c r="U42" i="5"/>
  <c r="V42" i="5"/>
  <c r="W42" i="5"/>
  <c r="X42" i="5"/>
  <c r="Y42" i="5"/>
  <c r="Z42" i="5"/>
  <c r="AA42" i="5"/>
  <c r="AB42" i="5"/>
  <c r="AC42" i="5"/>
  <c r="AD42" i="5"/>
  <c r="AE42" i="5"/>
  <c r="AF42" i="5"/>
  <c r="AG42" i="5"/>
  <c r="AH42" i="5"/>
  <c r="AI42" i="5"/>
  <c r="AJ42" i="5"/>
  <c r="AK42" i="5"/>
  <c r="AL42" i="5"/>
  <c r="AM42" i="5"/>
  <c r="AN42" i="5"/>
  <c r="AO42" i="5"/>
  <c r="AP42" i="5"/>
  <c r="AQ42" i="5"/>
  <c r="AR42" i="5"/>
  <c r="AS42" i="5"/>
  <c r="AT42" i="5"/>
  <c r="AU42" i="5"/>
  <c r="AV42" i="5"/>
  <c r="AW42" i="5"/>
  <c r="AX42" i="5"/>
  <c r="AY42" i="5"/>
  <c r="AZ42" i="5"/>
  <c r="BA42" i="5"/>
  <c r="BB42" i="5"/>
  <c r="BC42" i="5"/>
  <c r="BD42" i="5"/>
  <c r="BE42" i="5"/>
  <c r="BF42" i="5"/>
  <c r="BG42" i="5"/>
  <c r="BH42" i="5"/>
  <c r="BI42" i="5"/>
  <c r="BJ42" i="5"/>
  <c r="BK42" i="5"/>
  <c r="BL42" i="5"/>
  <c r="BM42" i="5"/>
  <c r="BN42" i="5"/>
  <c r="BO42" i="5"/>
  <c r="BP42" i="5"/>
  <c r="BQ42" i="5"/>
  <c r="BR42" i="5"/>
  <c r="BS42" i="5"/>
  <c r="BT42" i="5"/>
  <c r="BU42" i="5"/>
  <c r="BV42" i="5"/>
  <c r="BW42" i="5"/>
  <c r="BX42" i="5"/>
  <c r="BY42" i="5"/>
  <c r="BZ42" i="5"/>
  <c r="CA42" i="5"/>
  <c r="CB42" i="5"/>
  <c r="CC42" i="5"/>
  <c r="CD42" i="5"/>
  <c r="CE42" i="5"/>
  <c r="CF42" i="5"/>
  <c r="CG42" i="5"/>
  <c r="CH42" i="5"/>
  <c r="CI42" i="5"/>
  <c r="CJ42" i="5"/>
  <c r="CK42" i="5"/>
  <c r="CL42" i="5"/>
  <c r="CM42" i="5"/>
  <c r="CN42" i="5"/>
  <c r="CO42" i="5"/>
  <c r="CP42" i="5"/>
  <c r="CQ42" i="5"/>
  <c r="CR42" i="5"/>
  <c r="C43" i="5"/>
  <c r="D43" i="5"/>
  <c r="E43" i="5"/>
  <c r="F43" i="5"/>
  <c r="G43" i="5"/>
  <c r="H43" i="5"/>
  <c r="I43" i="5"/>
  <c r="J43" i="5"/>
  <c r="K43" i="5"/>
  <c r="L43" i="5"/>
  <c r="M43" i="5"/>
  <c r="N43" i="5"/>
  <c r="O43" i="5"/>
  <c r="P43" i="5"/>
  <c r="Q43" i="5"/>
  <c r="R43" i="5"/>
  <c r="S43" i="5"/>
  <c r="T43" i="5"/>
  <c r="U43" i="5"/>
  <c r="V43" i="5"/>
  <c r="W43" i="5"/>
  <c r="X43" i="5"/>
  <c r="Y43" i="5"/>
  <c r="Z43" i="5"/>
  <c r="AA43" i="5"/>
  <c r="AB43" i="5"/>
  <c r="AC43" i="5"/>
  <c r="AD43" i="5"/>
  <c r="AE43" i="5"/>
  <c r="AF43" i="5"/>
  <c r="AG43" i="5"/>
  <c r="AH43" i="5"/>
  <c r="AI43" i="5"/>
  <c r="AJ43" i="5"/>
  <c r="AK43" i="5"/>
  <c r="AL43" i="5"/>
  <c r="AM43" i="5"/>
  <c r="AN43" i="5"/>
  <c r="AO43" i="5"/>
  <c r="AP43" i="5"/>
  <c r="AQ43" i="5"/>
  <c r="AR43" i="5"/>
  <c r="AS43" i="5"/>
  <c r="AT43" i="5"/>
  <c r="AU43" i="5"/>
  <c r="AV43" i="5"/>
  <c r="AW43" i="5"/>
  <c r="AX43" i="5"/>
  <c r="AY43" i="5"/>
  <c r="AZ43" i="5"/>
  <c r="BA43" i="5"/>
  <c r="BB43" i="5"/>
  <c r="BC43" i="5"/>
  <c r="BD43" i="5"/>
  <c r="BE43" i="5"/>
  <c r="BF43" i="5"/>
  <c r="BG43" i="5"/>
  <c r="BH43" i="5"/>
  <c r="BI43" i="5"/>
  <c r="BJ43" i="5"/>
  <c r="BK43" i="5"/>
  <c r="BL43" i="5"/>
  <c r="BM43" i="5"/>
  <c r="BN43" i="5"/>
  <c r="BO43" i="5"/>
  <c r="BP43" i="5"/>
  <c r="BQ43" i="5"/>
  <c r="BR43" i="5"/>
  <c r="BS43" i="5"/>
  <c r="BT43" i="5"/>
  <c r="BU43" i="5"/>
  <c r="BV43" i="5"/>
  <c r="BW43" i="5"/>
  <c r="BX43" i="5"/>
  <c r="BY43" i="5"/>
  <c r="BZ43" i="5"/>
  <c r="CA43" i="5"/>
  <c r="CB43" i="5"/>
  <c r="CC43" i="5"/>
  <c r="CD43" i="5"/>
  <c r="CE43" i="5"/>
  <c r="CF43" i="5"/>
  <c r="CG43" i="5"/>
  <c r="CH43" i="5"/>
  <c r="CI43" i="5"/>
  <c r="CJ43" i="5"/>
  <c r="CK43" i="5"/>
  <c r="CL43" i="5"/>
  <c r="CM43" i="5"/>
  <c r="CN43" i="5"/>
  <c r="CO43" i="5"/>
  <c r="CP43" i="5"/>
  <c r="CQ43" i="5"/>
  <c r="CR43" i="5"/>
  <c r="C44" i="5"/>
  <c r="D44" i="5"/>
  <c r="E44" i="5"/>
  <c r="F44" i="5"/>
  <c r="G44" i="5"/>
  <c r="H44" i="5"/>
  <c r="I44" i="5"/>
  <c r="J44" i="5"/>
  <c r="K44" i="5"/>
  <c r="L44" i="5"/>
  <c r="M44" i="5"/>
  <c r="N44" i="5"/>
  <c r="O44" i="5"/>
  <c r="P44" i="5"/>
  <c r="Q44" i="5"/>
  <c r="R44" i="5"/>
  <c r="S44" i="5"/>
  <c r="T44" i="5"/>
  <c r="U44" i="5"/>
  <c r="V44" i="5"/>
  <c r="W44" i="5"/>
  <c r="X44" i="5"/>
  <c r="Y44" i="5"/>
  <c r="Z44" i="5"/>
  <c r="AA44" i="5"/>
  <c r="AB44" i="5"/>
  <c r="AC44" i="5"/>
  <c r="AD44" i="5"/>
  <c r="AE44" i="5"/>
  <c r="AF44" i="5"/>
  <c r="AG44" i="5"/>
  <c r="AH44" i="5"/>
  <c r="AI44" i="5"/>
  <c r="AJ44" i="5"/>
  <c r="AK44" i="5"/>
  <c r="AL44" i="5"/>
  <c r="AM44" i="5"/>
  <c r="AN44" i="5"/>
  <c r="AO44" i="5"/>
  <c r="AP44" i="5"/>
  <c r="AQ44" i="5"/>
  <c r="AR44" i="5"/>
  <c r="AS44" i="5"/>
  <c r="AT44" i="5"/>
  <c r="AU44" i="5"/>
  <c r="AV44" i="5"/>
  <c r="AW44" i="5"/>
  <c r="AX44" i="5"/>
  <c r="AY44" i="5"/>
  <c r="AZ44" i="5"/>
  <c r="BA44" i="5"/>
  <c r="BB44" i="5"/>
  <c r="BC44" i="5"/>
  <c r="BD44" i="5"/>
  <c r="BE44" i="5"/>
  <c r="BF44" i="5"/>
  <c r="BG44" i="5"/>
  <c r="BH44" i="5"/>
  <c r="BI44" i="5"/>
  <c r="BJ44" i="5"/>
  <c r="BK44" i="5"/>
  <c r="BL44" i="5"/>
  <c r="BM44" i="5"/>
  <c r="BN44" i="5"/>
  <c r="BO44" i="5"/>
  <c r="BP44" i="5"/>
  <c r="BQ44" i="5"/>
  <c r="BR44" i="5"/>
  <c r="BS44" i="5"/>
  <c r="BT44" i="5"/>
  <c r="BU44" i="5"/>
  <c r="BV44" i="5"/>
  <c r="BW44" i="5"/>
  <c r="BX44" i="5"/>
  <c r="BY44" i="5"/>
  <c r="BZ44" i="5"/>
  <c r="CA44" i="5"/>
  <c r="CB44" i="5"/>
  <c r="CC44" i="5"/>
  <c r="CD44" i="5"/>
  <c r="CE44" i="5"/>
  <c r="CF44" i="5"/>
  <c r="CG44" i="5"/>
  <c r="CH44" i="5"/>
  <c r="CI44" i="5"/>
  <c r="CJ44" i="5"/>
  <c r="CK44" i="5"/>
  <c r="CL44" i="5"/>
  <c r="CM44" i="5"/>
  <c r="CN44" i="5"/>
  <c r="CO44" i="5"/>
  <c r="CP44" i="5"/>
  <c r="CQ44" i="5"/>
  <c r="CR44" i="5"/>
  <c r="C45" i="5"/>
  <c r="D45" i="5"/>
  <c r="E45" i="5"/>
  <c r="F45" i="5"/>
  <c r="G45" i="5"/>
  <c r="H45" i="5"/>
  <c r="I45" i="5"/>
  <c r="J45" i="5"/>
  <c r="K45" i="5"/>
  <c r="L45" i="5"/>
  <c r="M45" i="5"/>
  <c r="N45" i="5"/>
  <c r="O45" i="5"/>
  <c r="P45" i="5"/>
  <c r="Q45" i="5"/>
  <c r="R45" i="5"/>
  <c r="S45" i="5"/>
  <c r="T45" i="5"/>
  <c r="U45" i="5"/>
  <c r="V45" i="5"/>
  <c r="W45" i="5"/>
  <c r="X45" i="5"/>
  <c r="Y45" i="5"/>
  <c r="Z45" i="5"/>
  <c r="AA45" i="5"/>
  <c r="AB45" i="5"/>
  <c r="AC45" i="5"/>
  <c r="AD45" i="5"/>
  <c r="AE45" i="5"/>
  <c r="AF45" i="5"/>
  <c r="AG45" i="5"/>
  <c r="AH45" i="5"/>
  <c r="AI45" i="5"/>
  <c r="AJ45" i="5"/>
  <c r="AK45" i="5"/>
  <c r="AL45" i="5"/>
  <c r="AM45" i="5"/>
  <c r="AN45" i="5"/>
  <c r="AO45" i="5"/>
  <c r="AP45" i="5"/>
  <c r="AQ45" i="5"/>
  <c r="AR45" i="5"/>
  <c r="AS45" i="5"/>
  <c r="AT45" i="5"/>
  <c r="AU45" i="5"/>
  <c r="AV45" i="5"/>
  <c r="AW45" i="5"/>
  <c r="AX45" i="5"/>
  <c r="AY45" i="5"/>
  <c r="AZ45" i="5"/>
  <c r="BA45" i="5"/>
  <c r="BB45" i="5"/>
  <c r="BC45" i="5"/>
  <c r="BD45" i="5"/>
  <c r="BE45" i="5"/>
  <c r="BF45" i="5"/>
  <c r="BG45" i="5"/>
  <c r="BH45" i="5"/>
  <c r="BI45" i="5"/>
  <c r="BJ45" i="5"/>
  <c r="BK45" i="5"/>
  <c r="BL45" i="5"/>
  <c r="BM45" i="5"/>
  <c r="BN45" i="5"/>
  <c r="BO45" i="5"/>
  <c r="BP45" i="5"/>
  <c r="BQ45" i="5"/>
  <c r="BR45" i="5"/>
  <c r="BS45" i="5"/>
  <c r="BT45" i="5"/>
  <c r="BU45" i="5"/>
  <c r="BV45" i="5"/>
  <c r="BW45" i="5"/>
  <c r="BX45" i="5"/>
  <c r="BY45" i="5"/>
  <c r="BZ45" i="5"/>
  <c r="CA45" i="5"/>
  <c r="CB45" i="5"/>
  <c r="CC45" i="5"/>
  <c r="CD45" i="5"/>
  <c r="CE45" i="5"/>
  <c r="CF45" i="5"/>
  <c r="CG45" i="5"/>
  <c r="CH45" i="5"/>
  <c r="CI45" i="5"/>
  <c r="CJ45" i="5"/>
  <c r="CK45" i="5"/>
  <c r="CL45" i="5"/>
  <c r="CM45" i="5"/>
  <c r="CN45" i="5"/>
  <c r="CO45" i="5"/>
  <c r="CP45" i="5"/>
  <c r="CQ45" i="5"/>
  <c r="CR45" i="5"/>
  <c r="C46" i="5"/>
  <c r="D46" i="5"/>
  <c r="E46" i="5"/>
  <c r="F46" i="5"/>
  <c r="G46" i="5"/>
  <c r="H46" i="5"/>
  <c r="I46" i="5"/>
  <c r="J46" i="5"/>
  <c r="K46" i="5"/>
  <c r="L46" i="5"/>
  <c r="M46" i="5"/>
  <c r="N46" i="5"/>
  <c r="O46" i="5"/>
  <c r="P46" i="5"/>
  <c r="Q46" i="5"/>
  <c r="R46" i="5"/>
  <c r="S46" i="5"/>
  <c r="T46" i="5"/>
  <c r="U46" i="5"/>
  <c r="V46" i="5"/>
  <c r="W46" i="5"/>
  <c r="X46" i="5"/>
  <c r="Y46" i="5"/>
  <c r="Z46" i="5"/>
  <c r="AA46" i="5"/>
  <c r="AB46" i="5"/>
  <c r="AC46" i="5"/>
  <c r="AD46" i="5"/>
  <c r="AE46" i="5"/>
  <c r="AF46" i="5"/>
  <c r="AG46" i="5"/>
  <c r="AH46" i="5"/>
  <c r="AI46" i="5"/>
  <c r="AJ46" i="5"/>
  <c r="AK46" i="5"/>
  <c r="AL46" i="5"/>
  <c r="AM46" i="5"/>
  <c r="AN46" i="5"/>
  <c r="AO46" i="5"/>
  <c r="AP46" i="5"/>
  <c r="AQ46" i="5"/>
  <c r="AR46" i="5"/>
  <c r="AS46" i="5"/>
  <c r="AT46" i="5"/>
  <c r="AU46" i="5"/>
  <c r="AV46" i="5"/>
  <c r="AW46" i="5"/>
  <c r="AX46" i="5"/>
  <c r="AY46" i="5"/>
  <c r="AZ46" i="5"/>
  <c r="BA46" i="5"/>
  <c r="BB46" i="5"/>
  <c r="BC46" i="5"/>
  <c r="BD46" i="5"/>
  <c r="BE46" i="5"/>
  <c r="BF46" i="5"/>
  <c r="BG46" i="5"/>
  <c r="BH46" i="5"/>
  <c r="BI46" i="5"/>
  <c r="BJ46" i="5"/>
  <c r="BK46" i="5"/>
  <c r="BL46" i="5"/>
  <c r="BM46" i="5"/>
  <c r="BN46" i="5"/>
  <c r="BO46" i="5"/>
  <c r="BP46" i="5"/>
  <c r="BQ46" i="5"/>
  <c r="BR46" i="5"/>
  <c r="BS46" i="5"/>
  <c r="BT46" i="5"/>
  <c r="BU46" i="5"/>
  <c r="BV46" i="5"/>
  <c r="BW46" i="5"/>
  <c r="BX46" i="5"/>
  <c r="BY46" i="5"/>
  <c r="BZ46" i="5"/>
  <c r="CA46" i="5"/>
  <c r="CB46" i="5"/>
  <c r="CC46" i="5"/>
  <c r="CD46" i="5"/>
  <c r="CE46" i="5"/>
  <c r="CF46" i="5"/>
  <c r="CG46" i="5"/>
  <c r="CH46" i="5"/>
  <c r="CI46" i="5"/>
  <c r="CJ46" i="5"/>
  <c r="CK46" i="5"/>
  <c r="CL46" i="5"/>
  <c r="CM46" i="5"/>
  <c r="CN46" i="5"/>
  <c r="CO46" i="5"/>
  <c r="CP46" i="5"/>
  <c r="CQ46" i="5"/>
  <c r="CR46" i="5"/>
  <c r="C47" i="5"/>
  <c r="D47" i="5"/>
  <c r="E47" i="5"/>
  <c r="F47" i="5"/>
  <c r="G47" i="5"/>
  <c r="H47" i="5"/>
  <c r="I47" i="5"/>
  <c r="J47" i="5"/>
  <c r="K47" i="5"/>
  <c r="L47" i="5"/>
  <c r="M47" i="5"/>
  <c r="N47" i="5"/>
  <c r="O47" i="5"/>
  <c r="P47" i="5"/>
  <c r="Q47" i="5"/>
  <c r="R47" i="5"/>
  <c r="S47" i="5"/>
  <c r="T47" i="5"/>
  <c r="U47" i="5"/>
  <c r="V47" i="5"/>
  <c r="W47" i="5"/>
  <c r="X47" i="5"/>
  <c r="Y47" i="5"/>
  <c r="Z47" i="5"/>
  <c r="AA47" i="5"/>
  <c r="AB47" i="5"/>
  <c r="AC47" i="5"/>
  <c r="AD47" i="5"/>
  <c r="AE47" i="5"/>
  <c r="AF47" i="5"/>
  <c r="AG47" i="5"/>
  <c r="AH47" i="5"/>
  <c r="AI47" i="5"/>
  <c r="AJ47" i="5"/>
  <c r="AK47" i="5"/>
  <c r="AL47" i="5"/>
  <c r="AM47" i="5"/>
  <c r="AN47" i="5"/>
  <c r="AO47" i="5"/>
  <c r="AP47" i="5"/>
  <c r="AQ47" i="5"/>
  <c r="AR47" i="5"/>
  <c r="AS47" i="5"/>
  <c r="AT47" i="5"/>
  <c r="AU47" i="5"/>
  <c r="AV47" i="5"/>
  <c r="AW47" i="5"/>
  <c r="AX47" i="5"/>
  <c r="AY47" i="5"/>
  <c r="AZ47" i="5"/>
  <c r="BA47" i="5"/>
  <c r="BB47" i="5"/>
  <c r="BC47" i="5"/>
  <c r="BD47" i="5"/>
  <c r="BE47" i="5"/>
  <c r="BF47" i="5"/>
  <c r="BG47" i="5"/>
  <c r="BH47" i="5"/>
  <c r="BI47" i="5"/>
  <c r="BJ47" i="5"/>
  <c r="BK47" i="5"/>
  <c r="BL47" i="5"/>
  <c r="BM47" i="5"/>
  <c r="BN47" i="5"/>
  <c r="BO47" i="5"/>
  <c r="BP47" i="5"/>
  <c r="BQ47" i="5"/>
  <c r="BR47" i="5"/>
  <c r="BS47" i="5"/>
  <c r="BT47" i="5"/>
  <c r="BU47" i="5"/>
  <c r="BV47" i="5"/>
  <c r="BW47" i="5"/>
  <c r="BX47" i="5"/>
  <c r="BY47" i="5"/>
  <c r="BZ47" i="5"/>
  <c r="CA47" i="5"/>
  <c r="CB47" i="5"/>
  <c r="CC47" i="5"/>
  <c r="CD47" i="5"/>
  <c r="CE47" i="5"/>
  <c r="CF47" i="5"/>
  <c r="CG47" i="5"/>
  <c r="CH47" i="5"/>
  <c r="CI47" i="5"/>
  <c r="CJ47" i="5"/>
  <c r="CK47" i="5"/>
  <c r="CL47" i="5"/>
  <c r="CM47" i="5"/>
  <c r="CN47" i="5"/>
  <c r="CO47" i="5"/>
  <c r="CP47" i="5"/>
  <c r="CQ47" i="5"/>
  <c r="CR47" i="5"/>
  <c r="C48" i="5"/>
  <c r="D48" i="5"/>
  <c r="E48" i="5"/>
  <c r="F48" i="5"/>
  <c r="G48" i="5"/>
  <c r="H48" i="5"/>
  <c r="I48" i="5"/>
  <c r="J48" i="5"/>
  <c r="K48" i="5"/>
  <c r="L48" i="5"/>
  <c r="M48" i="5"/>
  <c r="N48" i="5"/>
  <c r="O48" i="5"/>
  <c r="P48" i="5"/>
  <c r="Q48" i="5"/>
  <c r="R48" i="5"/>
  <c r="S48" i="5"/>
  <c r="T48" i="5"/>
  <c r="U48" i="5"/>
  <c r="V48" i="5"/>
  <c r="W48" i="5"/>
  <c r="X48" i="5"/>
  <c r="Y48" i="5"/>
  <c r="Z48" i="5"/>
  <c r="AA48" i="5"/>
  <c r="AB48" i="5"/>
  <c r="AC48" i="5"/>
  <c r="AD48" i="5"/>
  <c r="AE48" i="5"/>
  <c r="AF48" i="5"/>
  <c r="AG48" i="5"/>
  <c r="AH48" i="5"/>
  <c r="AI48" i="5"/>
  <c r="AJ48" i="5"/>
  <c r="AK48" i="5"/>
  <c r="AL48" i="5"/>
  <c r="AM48" i="5"/>
  <c r="AN48" i="5"/>
  <c r="AO48" i="5"/>
  <c r="AP48" i="5"/>
  <c r="AQ48" i="5"/>
  <c r="AR48" i="5"/>
  <c r="AS48" i="5"/>
  <c r="AT48" i="5"/>
  <c r="AU48" i="5"/>
  <c r="AV48" i="5"/>
  <c r="AW48" i="5"/>
  <c r="AX48" i="5"/>
  <c r="AY48" i="5"/>
  <c r="AZ48" i="5"/>
  <c r="BA48" i="5"/>
  <c r="BB48" i="5"/>
  <c r="BC48" i="5"/>
  <c r="BD48" i="5"/>
  <c r="BE48" i="5"/>
  <c r="BF48" i="5"/>
  <c r="BG48" i="5"/>
  <c r="BH48" i="5"/>
  <c r="BI48" i="5"/>
  <c r="BJ48" i="5"/>
  <c r="BK48" i="5"/>
  <c r="BL48" i="5"/>
  <c r="BM48" i="5"/>
  <c r="BN48" i="5"/>
  <c r="BO48" i="5"/>
  <c r="BP48" i="5"/>
  <c r="BQ48" i="5"/>
  <c r="BR48" i="5"/>
  <c r="BS48" i="5"/>
  <c r="BT48" i="5"/>
  <c r="BU48" i="5"/>
  <c r="BV48" i="5"/>
  <c r="BW48" i="5"/>
  <c r="BX48" i="5"/>
  <c r="BY48" i="5"/>
  <c r="BZ48" i="5"/>
  <c r="CA48" i="5"/>
  <c r="CB48" i="5"/>
  <c r="CC48" i="5"/>
  <c r="CD48" i="5"/>
  <c r="CE48" i="5"/>
  <c r="CF48" i="5"/>
  <c r="CG48" i="5"/>
  <c r="CH48" i="5"/>
  <c r="CI48" i="5"/>
  <c r="CJ48" i="5"/>
  <c r="CK48" i="5"/>
  <c r="CL48" i="5"/>
  <c r="CM48" i="5"/>
  <c r="CN48" i="5"/>
  <c r="CO48" i="5"/>
  <c r="CP48" i="5"/>
  <c r="CQ48" i="5"/>
  <c r="CR48" i="5"/>
  <c r="C49" i="5"/>
  <c r="D49" i="5"/>
  <c r="E49" i="5"/>
  <c r="F49" i="5"/>
  <c r="G49" i="5"/>
  <c r="H49" i="5"/>
  <c r="I49" i="5"/>
  <c r="J49" i="5"/>
  <c r="K49" i="5"/>
  <c r="L49" i="5"/>
  <c r="M49" i="5"/>
  <c r="N49" i="5"/>
  <c r="O49" i="5"/>
  <c r="P49" i="5"/>
  <c r="Q49" i="5"/>
  <c r="R49" i="5"/>
  <c r="S49" i="5"/>
  <c r="T49" i="5"/>
  <c r="U49" i="5"/>
  <c r="V49" i="5"/>
  <c r="W49" i="5"/>
  <c r="X49" i="5"/>
  <c r="Y49" i="5"/>
  <c r="Z49" i="5"/>
  <c r="AA49" i="5"/>
  <c r="AB49" i="5"/>
  <c r="AC49" i="5"/>
  <c r="AD49" i="5"/>
  <c r="AE49" i="5"/>
  <c r="AF49" i="5"/>
  <c r="AG49" i="5"/>
  <c r="AH49" i="5"/>
  <c r="AI49" i="5"/>
  <c r="AJ49" i="5"/>
  <c r="AK49" i="5"/>
  <c r="AL49" i="5"/>
  <c r="AM49" i="5"/>
  <c r="AN49" i="5"/>
  <c r="AO49" i="5"/>
  <c r="AP49" i="5"/>
  <c r="AQ49" i="5"/>
  <c r="AR49" i="5"/>
  <c r="AS49" i="5"/>
  <c r="AT49" i="5"/>
  <c r="AU49" i="5"/>
  <c r="AV49" i="5"/>
  <c r="AW49" i="5"/>
  <c r="AX49" i="5"/>
  <c r="AY49" i="5"/>
  <c r="AZ49" i="5"/>
  <c r="BA49" i="5"/>
  <c r="BB49" i="5"/>
  <c r="BC49" i="5"/>
  <c r="BD49" i="5"/>
  <c r="BE49" i="5"/>
  <c r="BF49" i="5"/>
  <c r="BG49" i="5"/>
  <c r="BH49" i="5"/>
  <c r="BI49" i="5"/>
  <c r="BJ49" i="5"/>
  <c r="BK49" i="5"/>
  <c r="BL49" i="5"/>
  <c r="BM49" i="5"/>
  <c r="BN49" i="5"/>
  <c r="BO49" i="5"/>
  <c r="BP49" i="5"/>
  <c r="BQ49" i="5"/>
  <c r="BR49" i="5"/>
  <c r="BS49" i="5"/>
  <c r="BT49" i="5"/>
  <c r="BU49" i="5"/>
  <c r="BV49" i="5"/>
  <c r="BW49" i="5"/>
  <c r="BX49" i="5"/>
  <c r="BY49" i="5"/>
  <c r="BZ49" i="5"/>
  <c r="CA49" i="5"/>
  <c r="CB49" i="5"/>
  <c r="CC49" i="5"/>
  <c r="CD49" i="5"/>
  <c r="CE49" i="5"/>
  <c r="CF49" i="5"/>
  <c r="CG49" i="5"/>
  <c r="CH49" i="5"/>
  <c r="CI49" i="5"/>
  <c r="CJ49" i="5"/>
  <c r="CK49" i="5"/>
  <c r="CL49" i="5"/>
  <c r="CM49" i="5"/>
  <c r="CN49" i="5"/>
  <c r="CO49" i="5"/>
  <c r="CP49" i="5"/>
  <c r="CQ49" i="5"/>
  <c r="CR49" i="5"/>
  <c r="C50" i="5"/>
  <c r="D50" i="5"/>
  <c r="E50" i="5"/>
  <c r="F50" i="5"/>
  <c r="G50" i="5"/>
  <c r="H50" i="5"/>
  <c r="I50" i="5"/>
  <c r="J50" i="5"/>
  <c r="K50" i="5"/>
  <c r="L50" i="5"/>
  <c r="M50" i="5"/>
  <c r="N50" i="5"/>
  <c r="O50" i="5"/>
  <c r="P50" i="5"/>
  <c r="Q50" i="5"/>
  <c r="R50" i="5"/>
  <c r="S50" i="5"/>
  <c r="T50" i="5"/>
  <c r="U50" i="5"/>
  <c r="V50" i="5"/>
  <c r="W50" i="5"/>
  <c r="X50" i="5"/>
  <c r="Y50" i="5"/>
  <c r="Z50" i="5"/>
  <c r="AA50" i="5"/>
  <c r="AB50" i="5"/>
  <c r="AC50" i="5"/>
  <c r="AD50" i="5"/>
  <c r="AE50" i="5"/>
  <c r="AF50" i="5"/>
  <c r="AG50" i="5"/>
  <c r="AH50" i="5"/>
  <c r="AI50" i="5"/>
  <c r="AJ50" i="5"/>
  <c r="AK50" i="5"/>
  <c r="AL50" i="5"/>
  <c r="AM50" i="5"/>
  <c r="AN50" i="5"/>
  <c r="AO50" i="5"/>
  <c r="AP50" i="5"/>
  <c r="AQ50" i="5"/>
  <c r="AR50" i="5"/>
  <c r="AS50" i="5"/>
  <c r="AT50" i="5"/>
  <c r="AU50" i="5"/>
  <c r="AV50" i="5"/>
  <c r="AW50" i="5"/>
  <c r="AX50" i="5"/>
  <c r="AY50" i="5"/>
  <c r="AZ50" i="5"/>
  <c r="BA50" i="5"/>
  <c r="BB50" i="5"/>
  <c r="BC50" i="5"/>
  <c r="BD50" i="5"/>
  <c r="BE50" i="5"/>
  <c r="BF50" i="5"/>
  <c r="BG50" i="5"/>
  <c r="BH50" i="5"/>
  <c r="BI50" i="5"/>
  <c r="BJ50" i="5"/>
  <c r="BK50" i="5"/>
  <c r="BL50" i="5"/>
  <c r="BM50" i="5"/>
  <c r="BN50" i="5"/>
  <c r="BO50" i="5"/>
  <c r="BP50" i="5"/>
  <c r="BQ50" i="5"/>
  <c r="BR50" i="5"/>
  <c r="BS50" i="5"/>
  <c r="BT50" i="5"/>
  <c r="BU50" i="5"/>
  <c r="BV50" i="5"/>
  <c r="BW50" i="5"/>
  <c r="BX50" i="5"/>
  <c r="BY50" i="5"/>
  <c r="BZ50" i="5"/>
  <c r="CA50" i="5"/>
  <c r="CB50" i="5"/>
  <c r="CC50" i="5"/>
  <c r="CD50" i="5"/>
  <c r="CE50" i="5"/>
  <c r="CF50" i="5"/>
  <c r="CG50" i="5"/>
  <c r="CH50" i="5"/>
  <c r="CI50" i="5"/>
  <c r="CJ50" i="5"/>
  <c r="CK50" i="5"/>
  <c r="CL50" i="5"/>
  <c r="CM50" i="5"/>
  <c r="CN50" i="5"/>
  <c r="CO50" i="5"/>
  <c r="CP50" i="5"/>
  <c r="CQ50" i="5"/>
  <c r="CR50" i="5"/>
  <c r="C51" i="5"/>
  <c r="D51" i="5"/>
  <c r="E51" i="5"/>
  <c r="F51" i="5"/>
  <c r="G51" i="5"/>
  <c r="H51" i="5"/>
  <c r="I51" i="5"/>
  <c r="J51" i="5"/>
  <c r="K51" i="5"/>
  <c r="L51" i="5"/>
  <c r="M51" i="5"/>
  <c r="N51" i="5"/>
  <c r="O51" i="5"/>
  <c r="P51" i="5"/>
  <c r="Q51" i="5"/>
  <c r="R51" i="5"/>
  <c r="S51" i="5"/>
  <c r="T51" i="5"/>
  <c r="U51" i="5"/>
  <c r="V51" i="5"/>
  <c r="W51" i="5"/>
  <c r="X51" i="5"/>
  <c r="Y51" i="5"/>
  <c r="Z51" i="5"/>
  <c r="AA51" i="5"/>
  <c r="AB51" i="5"/>
  <c r="AC51" i="5"/>
  <c r="AD51" i="5"/>
  <c r="AE51" i="5"/>
  <c r="AF51" i="5"/>
  <c r="AG51" i="5"/>
  <c r="AH51" i="5"/>
  <c r="AI51" i="5"/>
  <c r="AJ51" i="5"/>
  <c r="AK51" i="5"/>
  <c r="AL51" i="5"/>
  <c r="AM51" i="5"/>
  <c r="AN51" i="5"/>
  <c r="AO51" i="5"/>
  <c r="AP51" i="5"/>
  <c r="AQ51" i="5"/>
  <c r="AR51" i="5"/>
  <c r="AS51" i="5"/>
  <c r="AT51" i="5"/>
  <c r="AU51" i="5"/>
  <c r="AV51" i="5"/>
  <c r="AW51" i="5"/>
  <c r="AX51" i="5"/>
  <c r="AY51" i="5"/>
  <c r="AZ51" i="5"/>
  <c r="BA51" i="5"/>
  <c r="BB51" i="5"/>
  <c r="BC51" i="5"/>
  <c r="BD51" i="5"/>
  <c r="BE51" i="5"/>
  <c r="BF51" i="5"/>
  <c r="BG51" i="5"/>
  <c r="BH51" i="5"/>
  <c r="BI51" i="5"/>
  <c r="BJ51" i="5"/>
  <c r="BK51" i="5"/>
  <c r="BL51" i="5"/>
  <c r="BM51" i="5"/>
  <c r="BN51" i="5"/>
  <c r="BO51" i="5"/>
  <c r="BP51" i="5"/>
  <c r="BQ51" i="5"/>
  <c r="BR51" i="5"/>
  <c r="BS51" i="5"/>
  <c r="BT51" i="5"/>
  <c r="BU51" i="5"/>
  <c r="BV51" i="5"/>
  <c r="BW51" i="5"/>
  <c r="BX51" i="5"/>
  <c r="BY51" i="5"/>
  <c r="BZ51" i="5"/>
  <c r="CA51" i="5"/>
  <c r="CB51" i="5"/>
  <c r="CC51" i="5"/>
  <c r="CD51" i="5"/>
  <c r="CE51" i="5"/>
  <c r="CF51" i="5"/>
  <c r="CG51" i="5"/>
  <c r="CH51" i="5"/>
  <c r="CI51" i="5"/>
  <c r="CJ51" i="5"/>
  <c r="CK51" i="5"/>
  <c r="CL51" i="5"/>
  <c r="CM51" i="5"/>
  <c r="CN51" i="5"/>
  <c r="CO51" i="5"/>
  <c r="CP51" i="5"/>
  <c r="CQ51" i="5"/>
  <c r="CR51" i="5"/>
  <c r="C52" i="5"/>
  <c r="D52" i="5"/>
  <c r="E52" i="5"/>
  <c r="F52" i="5"/>
  <c r="G52" i="5"/>
  <c r="H52" i="5"/>
  <c r="I52" i="5"/>
  <c r="J52" i="5"/>
  <c r="K52" i="5"/>
  <c r="L52" i="5"/>
  <c r="M52" i="5"/>
  <c r="N52" i="5"/>
  <c r="O52" i="5"/>
  <c r="P52" i="5"/>
  <c r="Q52" i="5"/>
  <c r="R52" i="5"/>
  <c r="S52" i="5"/>
  <c r="T52" i="5"/>
  <c r="U52" i="5"/>
  <c r="V52" i="5"/>
  <c r="W52" i="5"/>
  <c r="X52" i="5"/>
  <c r="Y52" i="5"/>
  <c r="Z52" i="5"/>
  <c r="AA52" i="5"/>
  <c r="AB52" i="5"/>
  <c r="AC52" i="5"/>
  <c r="AD52" i="5"/>
  <c r="AE52" i="5"/>
  <c r="AF52" i="5"/>
  <c r="AG52" i="5"/>
  <c r="AH52" i="5"/>
  <c r="AI52" i="5"/>
  <c r="AJ52" i="5"/>
  <c r="AK52" i="5"/>
  <c r="AL52" i="5"/>
  <c r="AM52" i="5"/>
  <c r="AN52" i="5"/>
  <c r="AO52" i="5"/>
  <c r="AP52" i="5"/>
  <c r="AQ52" i="5"/>
  <c r="AR52" i="5"/>
  <c r="AS52" i="5"/>
  <c r="AT52" i="5"/>
  <c r="AU52" i="5"/>
  <c r="AV52" i="5"/>
  <c r="AW52" i="5"/>
  <c r="AX52" i="5"/>
  <c r="AY52" i="5"/>
  <c r="AZ52" i="5"/>
  <c r="BA52" i="5"/>
  <c r="BB52" i="5"/>
  <c r="BC52" i="5"/>
  <c r="BD52" i="5"/>
  <c r="BE52" i="5"/>
  <c r="BF52" i="5"/>
  <c r="BG52" i="5"/>
  <c r="BH52" i="5"/>
  <c r="BI52" i="5"/>
  <c r="BJ52" i="5"/>
  <c r="BK52" i="5"/>
  <c r="BL52" i="5"/>
  <c r="BM52" i="5"/>
  <c r="BN52" i="5"/>
  <c r="BO52" i="5"/>
  <c r="BP52" i="5"/>
  <c r="BQ52" i="5"/>
  <c r="BR52" i="5"/>
  <c r="BS52" i="5"/>
  <c r="BT52" i="5"/>
  <c r="BU52" i="5"/>
  <c r="BV52" i="5"/>
  <c r="BW52" i="5"/>
  <c r="BX52" i="5"/>
  <c r="BY52" i="5"/>
  <c r="BZ52" i="5"/>
  <c r="CA52" i="5"/>
  <c r="CB52" i="5"/>
  <c r="CC52" i="5"/>
  <c r="CD52" i="5"/>
  <c r="CE52" i="5"/>
  <c r="CF52" i="5"/>
  <c r="CG52" i="5"/>
  <c r="CH52" i="5"/>
  <c r="CI52" i="5"/>
  <c r="CJ52" i="5"/>
  <c r="CK52" i="5"/>
  <c r="CL52" i="5"/>
  <c r="CM52" i="5"/>
  <c r="CN52" i="5"/>
  <c r="CO52" i="5"/>
  <c r="CP52" i="5"/>
  <c r="CQ52" i="5"/>
  <c r="CR52" i="5"/>
  <c r="C53" i="5"/>
  <c r="D53" i="5"/>
  <c r="E53" i="5"/>
  <c r="F53" i="5"/>
  <c r="G53" i="5"/>
  <c r="H53" i="5"/>
  <c r="I53" i="5"/>
  <c r="J53" i="5"/>
  <c r="K53" i="5"/>
  <c r="L53" i="5"/>
  <c r="M53" i="5"/>
  <c r="N53" i="5"/>
  <c r="O53" i="5"/>
  <c r="P53" i="5"/>
  <c r="Q53" i="5"/>
  <c r="R53" i="5"/>
  <c r="S53" i="5"/>
  <c r="T53" i="5"/>
  <c r="U53" i="5"/>
  <c r="V53" i="5"/>
  <c r="W53" i="5"/>
  <c r="X53" i="5"/>
  <c r="Y53" i="5"/>
  <c r="Z53" i="5"/>
  <c r="AA53" i="5"/>
  <c r="AB53" i="5"/>
  <c r="AC53" i="5"/>
  <c r="AD53" i="5"/>
  <c r="AE53" i="5"/>
  <c r="AF53" i="5"/>
  <c r="AG53" i="5"/>
  <c r="AH53" i="5"/>
  <c r="AI53" i="5"/>
  <c r="AJ53" i="5"/>
  <c r="AK53" i="5"/>
  <c r="AL53" i="5"/>
  <c r="AM53" i="5"/>
  <c r="AN53" i="5"/>
  <c r="AO53" i="5"/>
  <c r="AP53" i="5"/>
  <c r="AQ53" i="5"/>
  <c r="AR53" i="5"/>
  <c r="AS53" i="5"/>
  <c r="AT53" i="5"/>
  <c r="AU53" i="5"/>
  <c r="AV53" i="5"/>
  <c r="AW53" i="5"/>
  <c r="AX53" i="5"/>
  <c r="AY53" i="5"/>
  <c r="AZ53" i="5"/>
  <c r="BA53" i="5"/>
  <c r="BB53" i="5"/>
  <c r="BC53" i="5"/>
  <c r="BD53" i="5"/>
  <c r="BE53" i="5"/>
  <c r="BF53" i="5"/>
  <c r="BG53" i="5"/>
  <c r="BH53" i="5"/>
  <c r="BI53" i="5"/>
  <c r="BJ53" i="5"/>
  <c r="BK53" i="5"/>
  <c r="BL53" i="5"/>
  <c r="BM53" i="5"/>
  <c r="BN53" i="5"/>
  <c r="BO53" i="5"/>
  <c r="BP53" i="5"/>
  <c r="BQ53" i="5"/>
  <c r="BR53" i="5"/>
  <c r="BS53" i="5"/>
  <c r="BT53" i="5"/>
  <c r="BU53" i="5"/>
  <c r="BV53" i="5"/>
  <c r="BW53" i="5"/>
  <c r="BX53" i="5"/>
  <c r="BY53" i="5"/>
  <c r="BZ53" i="5"/>
  <c r="CA53" i="5"/>
  <c r="CB53" i="5"/>
  <c r="CC53" i="5"/>
  <c r="CD53" i="5"/>
  <c r="CE53" i="5"/>
  <c r="CF53" i="5"/>
  <c r="CG53" i="5"/>
  <c r="CH53" i="5"/>
  <c r="CI53" i="5"/>
  <c r="CJ53" i="5"/>
  <c r="CK53" i="5"/>
  <c r="CL53" i="5"/>
  <c r="CM53" i="5"/>
  <c r="CN53" i="5"/>
  <c r="CO53" i="5"/>
  <c r="CP53" i="5"/>
  <c r="CQ53" i="5"/>
  <c r="CR53" i="5"/>
  <c r="C54" i="5"/>
  <c r="D54" i="5"/>
  <c r="E54" i="5"/>
  <c r="F54" i="5"/>
  <c r="G54" i="5"/>
  <c r="H54" i="5"/>
  <c r="I54" i="5"/>
  <c r="J54" i="5"/>
  <c r="K54" i="5"/>
  <c r="L54" i="5"/>
  <c r="M54" i="5"/>
  <c r="N54" i="5"/>
  <c r="O54" i="5"/>
  <c r="P54" i="5"/>
  <c r="Q54" i="5"/>
  <c r="R54" i="5"/>
  <c r="S54" i="5"/>
  <c r="T54" i="5"/>
  <c r="U54" i="5"/>
  <c r="V54" i="5"/>
  <c r="W54" i="5"/>
  <c r="X54" i="5"/>
  <c r="Y54" i="5"/>
  <c r="Z54" i="5"/>
  <c r="AA54" i="5"/>
  <c r="AB54" i="5"/>
  <c r="AC54" i="5"/>
  <c r="AD54" i="5"/>
  <c r="AE54" i="5"/>
  <c r="AF54" i="5"/>
  <c r="AG54" i="5"/>
  <c r="AH54" i="5"/>
  <c r="AI54" i="5"/>
  <c r="AJ54" i="5"/>
  <c r="AK54" i="5"/>
  <c r="AL54" i="5"/>
  <c r="AM54" i="5"/>
  <c r="AN54" i="5"/>
  <c r="AO54" i="5"/>
  <c r="AP54" i="5"/>
  <c r="AQ54" i="5"/>
  <c r="AR54" i="5"/>
  <c r="AS54" i="5"/>
  <c r="AT54" i="5"/>
  <c r="AU54" i="5"/>
  <c r="AV54" i="5"/>
  <c r="AW54" i="5"/>
  <c r="AX54" i="5"/>
  <c r="AY54" i="5"/>
  <c r="AZ54" i="5"/>
  <c r="BA54" i="5"/>
  <c r="BB54" i="5"/>
  <c r="BC54" i="5"/>
  <c r="BD54" i="5"/>
  <c r="BE54" i="5"/>
  <c r="BF54" i="5"/>
  <c r="BG54" i="5"/>
  <c r="BH54" i="5"/>
  <c r="BI54" i="5"/>
  <c r="BJ54" i="5"/>
  <c r="BK54" i="5"/>
  <c r="BL54" i="5"/>
  <c r="BM54" i="5"/>
  <c r="BN54" i="5"/>
  <c r="BO54" i="5"/>
  <c r="BP54" i="5"/>
  <c r="BQ54" i="5"/>
  <c r="BR54" i="5"/>
  <c r="BS54" i="5"/>
  <c r="BT54" i="5"/>
  <c r="BU54" i="5"/>
  <c r="BV54" i="5"/>
  <c r="BW54" i="5"/>
  <c r="BX54" i="5"/>
  <c r="BY54" i="5"/>
  <c r="BZ54" i="5"/>
  <c r="CA54" i="5"/>
  <c r="CB54" i="5"/>
  <c r="CC54" i="5"/>
  <c r="CD54" i="5"/>
  <c r="CE54" i="5"/>
  <c r="CF54" i="5"/>
  <c r="CG54" i="5"/>
  <c r="CH54" i="5"/>
  <c r="CI54" i="5"/>
  <c r="CJ54" i="5"/>
  <c r="CK54" i="5"/>
  <c r="CL54" i="5"/>
  <c r="CM54" i="5"/>
  <c r="CN54" i="5"/>
  <c r="CO54" i="5"/>
  <c r="CP54" i="5"/>
  <c r="CQ54" i="5"/>
  <c r="CR54" i="5"/>
  <c r="C55" i="5"/>
  <c r="D55" i="5"/>
  <c r="E55" i="5"/>
  <c r="F55" i="5"/>
  <c r="G55" i="5"/>
  <c r="H55" i="5"/>
  <c r="I55" i="5"/>
  <c r="J55" i="5"/>
  <c r="K55" i="5"/>
  <c r="L55" i="5"/>
  <c r="M55" i="5"/>
  <c r="N55" i="5"/>
  <c r="O55" i="5"/>
  <c r="P55" i="5"/>
  <c r="Q55" i="5"/>
  <c r="R55" i="5"/>
  <c r="S55" i="5"/>
  <c r="T55" i="5"/>
  <c r="U55" i="5"/>
  <c r="V55" i="5"/>
  <c r="W55" i="5"/>
  <c r="X55" i="5"/>
  <c r="Y55" i="5"/>
  <c r="Z55" i="5"/>
  <c r="AA55" i="5"/>
  <c r="AB55" i="5"/>
  <c r="AC55" i="5"/>
  <c r="AD55" i="5"/>
  <c r="AE55" i="5"/>
  <c r="AF55" i="5"/>
  <c r="AG55" i="5"/>
  <c r="AH55" i="5"/>
  <c r="AI55" i="5"/>
  <c r="AJ55" i="5"/>
  <c r="AK55" i="5"/>
  <c r="AL55" i="5"/>
  <c r="AM55" i="5"/>
  <c r="AN55" i="5"/>
  <c r="AO55" i="5"/>
  <c r="AP55" i="5"/>
  <c r="AQ55" i="5"/>
  <c r="AR55" i="5"/>
  <c r="AS55" i="5"/>
  <c r="AT55" i="5"/>
  <c r="AU55" i="5"/>
  <c r="AV55" i="5"/>
  <c r="AW55" i="5"/>
  <c r="AX55" i="5"/>
  <c r="AY55" i="5"/>
  <c r="AZ55" i="5"/>
  <c r="BA55" i="5"/>
  <c r="BB55" i="5"/>
  <c r="BC55" i="5"/>
  <c r="BD55" i="5"/>
  <c r="BE55" i="5"/>
  <c r="BF55" i="5"/>
  <c r="BG55" i="5"/>
  <c r="BH55" i="5"/>
  <c r="BI55" i="5"/>
  <c r="BJ55" i="5"/>
  <c r="BK55" i="5"/>
  <c r="BL55" i="5"/>
  <c r="BM55" i="5"/>
  <c r="BN55" i="5"/>
  <c r="BO55" i="5"/>
  <c r="BP55" i="5"/>
  <c r="BQ55" i="5"/>
  <c r="BR55" i="5"/>
  <c r="BS55" i="5"/>
  <c r="BT55" i="5"/>
  <c r="BU55" i="5"/>
  <c r="BV55" i="5"/>
  <c r="BW55" i="5"/>
  <c r="BX55" i="5"/>
  <c r="BY55" i="5"/>
  <c r="BZ55" i="5"/>
  <c r="CA55" i="5"/>
  <c r="CB55" i="5"/>
  <c r="CC55" i="5"/>
  <c r="CD55" i="5"/>
  <c r="CE55" i="5"/>
  <c r="CF55" i="5"/>
  <c r="CG55" i="5"/>
  <c r="CH55" i="5"/>
  <c r="CI55" i="5"/>
  <c r="CJ55" i="5"/>
  <c r="CK55" i="5"/>
  <c r="CL55" i="5"/>
  <c r="CM55" i="5"/>
  <c r="CN55" i="5"/>
  <c r="CO55" i="5"/>
  <c r="CP55" i="5"/>
  <c r="CQ55" i="5"/>
  <c r="CR55" i="5"/>
  <c r="C56" i="5"/>
  <c r="D56" i="5"/>
  <c r="E56" i="5"/>
  <c r="F56" i="5"/>
  <c r="G56" i="5"/>
  <c r="H56" i="5"/>
  <c r="I56" i="5"/>
  <c r="J56" i="5"/>
  <c r="K56" i="5"/>
  <c r="L56" i="5"/>
  <c r="M56" i="5"/>
  <c r="N56" i="5"/>
  <c r="O56" i="5"/>
  <c r="P56" i="5"/>
  <c r="Q56" i="5"/>
  <c r="R56" i="5"/>
  <c r="S56" i="5"/>
  <c r="T56" i="5"/>
  <c r="U56" i="5"/>
  <c r="V56" i="5"/>
  <c r="W56" i="5"/>
  <c r="X56" i="5"/>
  <c r="Y56" i="5"/>
  <c r="Z56" i="5"/>
  <c r="AA56" i="5"/>
  <c r="AB56" i="5"/>
  <c r="AC56" i="5"/>
  <c r="AD56" i="5"/>
  <c r="AE56" i="5"/>
  <c r="AF56" i="5"/>
  <c r="AG56" i="5"/>
  <c r="AH56" i="5"/>
  <c r="AI56" i="5"/>
  <c r="AJ56" i="5"/>
  <c r="AK56" i="5"/>
  <c r="AL56" i="5"/>
  <c r="AM56" i="5"/>
  <c r="AN56" i="5"/>
  <c r="AO56" i="5"/>
  <c r="AP56" i="5"/>
  <c r="AQ56" i="5"/>
  <c r="AR56" i="5"/>
  <c r="AS56" i="5"/>
  <c r="AT56" i="5"/>
  <c r="AU56" i="5"/>
  <c r="AV56" i="5"/>
  <c r="AW56" i="5"/>
  <c r="AX56" i="5"/>
  <c r="AY56" i="5"/>
  <c r="AZ56" i="5"/>
  <c r="BA56" i="5"/>
  <c r="BB56" i="5"/>
  <c r="BC56" i="5"/>
  <c r="BD56" i="5"/>
  <c r="BE56" i="5"/>
  <c r="BF56" i="5"/>
  <c r="BG56" i="5"/>
  <c r="BH56" i="5"/>
  <c r="BI56" i="5"/>
  <c r="BJ56" i="5"/>
  <c r="BK56" i="5"/>
  <c r="BL56" i="5"/>
  <c r="BM56" i="5"/>
  <c r="BN56" i="5"/>
  <c r="BO56" i="5"/>
  <c r="BP56" i="5"/>
  <c r="BQ56" i="5"/>
  <c r="BR56" i="5"/>
  <c r="BS56" i="5"/>
  <c r="BT56" i="5"/>
  <c r="BU56" i="5"/>
  <c r="BV56" i="5"/>
  <c r="BW56" i="5"/>
  <c r="BX56" i="5"/>
  <c r="BY56" i="5"/>
  <c r="BZ56" i="5"/>
  <c r="CA56" i="5"/>
  <c r="CB56" i="5"/>
  <c r="CC56" i="5"/>
  <c r="CD56" i="5"/>
  <c r="CE56" i="5"/>
  <c r="CF56" i="5"/>
  <c r="CG56" i="5"/>
  <c r="CH56" i="5"/>
  <c r="CI56" i="5"/>
  <c r="CJ56" i="5"/>
  <c r="CK56" i="5"/>
  <c r="CL56" i="5"/>
  <c r="CM56" i="5"/>
  <c r="CN56" i="5"/>
  <c r="CO56" i="5"/>
  <c r="CP56" i="5"/>
  <c r="CQ56" i="5"/>
  <c r="CR56" i="5"/>
  <c r="C57" i="5"/>
  <c r="D57" i="5"/>
  <c r="E57" i="5"/>
  <c r="F57" i="5"/>
  <c r="G57" i="5"/>
  <c r="H57" i="5"/>
  <c r="I57" i="5"/>
  <c r="J57" i="5"/>
  <c r="K57" i="5"/>
  <c r="L57" i="5"/>
  <c r="M57" i="5"/>
  <c r="N57" i="5"/>
  <c r="O57" i="5"/>
  <c r="P57" i="5"/>
  <c r="Q57" i="5"/>
  <c r="R57" i="5"/>
  <c r="S57" i="5"/>
  <c r="T57" i="5"/>
  <c r="U57" i="5"/>
  <c r="V57" i="5"/>
  <c r="W57" i="5"/>
  <c r="X57" i="5"/>
  <c r="Y57" i="5"/>
  <c r="Z57" i="5"/>
  <c r="AA57" i="5"/>
  <c r="AB57" i="5"/>
  <c r="AC57" i="5"/>
  <c r="AD57" i="5"/>
  <c r="AE57" i="5"/>
  <c r="AF57" i="5"/>
  <c r="AG57" i="5"/>
  <c r="AH57" i="5"/>
  <c r="AI57" i="5"/>
  <c r="AJ57" i="5"/>
  <c r="AK57" i="5"/>
  <c r="AL57" i="5"/>
  <c r="AM57" i="5"/>
  <c r="AN57" i="5"/>
  <c r="AO57" i="5"/>
  <c r="AP57" i="5"/>
  <c r="AQ57" i="5"/>
  <c r="AR57" i="5"/>
  <c r="AS57" i="5"/>
  <c r="AT57" i="5"/>
  <c r="AU57" i="5"/>
  <c r="AV57" i="5"/>
  <c r="AW57" i="5"/>
  <c r="AX57" i="5"/>
  <c r="AY57" i="5"/>
  <c r="AZ57" i="5"/>
  <c r="BA57" i="5"/>
  <c r="BB57" i="5"/>
  <c r="BC57" i="5"/>
  <c r="BD57" i="5"/>
  <c r="BE57" i="5"/>
  <c r="BF57" i="5"/>
  <c r="BG57" i="5"/>
  <c r="BH57" i="5"/>
  <c r="BI57" i="5"/>
  <c r="BJ57" i="5"/>
  <c r="BK57" i="5"/>
  <c r="BL57" i="5"/>
  <c r="BM57" i="5"/>
  <c r="BN57" i="5"/>
  <c r="BO57" i="5"/>
  <c r="BP57" i="5"/>
  <c r="BQ57" i="5"/>
  <c r="BR57" i="5"/>
  <c r="BS57" i="5"/>
  <c r="BT57" i="5"/>
  <c r="BU57" i="5"/>
  <c r="BV57" i="5"/>
  <c r="BW57" i="5"/>
  <c r="BX57" i="5"/>
  <c r="BY57" i="5"/>
  <c r="BZ57" i="5"/>
  <c r="CA57" i="5"/>
  <c r="CB57" i="5"/>
  <c r="CC57" i="5"/>
  <c r="CD57" i="5"/>
  <c r="CE57" i="5"/>
  <c r="CF57" i="5"/>
  <c r="CG57" i="5"/>
  <c r="CH57" i="5"/>
  <c r="CI57" i="5"/>
  <c r="CJ57" i="5"/>
  <c r="CK57" i="5"/>
  <c r="CL57" i="5"/>
  <c r="CM57" i="5"/>
  <c r="CN57" i="5"/>
  <c r="CO57" i="5"/>
  <c r="CP57" i="5"/>
  <c r="CQ57" i="5"/>
  <c r="CR57" i="5"/>
  <c r="C58" i="5"/>
  <c r="D58" i="5"/>
  <c r="E58" i="5"/>
  <c r="F58" i="5"/>
  <c r="G58" i="5"/>
  <c r="H58" i="5"/>
  <c r="I58" i="5"/>
  <c r="J58" i="5"/>
  <c r="K58" i="5"/>
  <c r="L58" i="5"/>
  <c r="M58" i="5"/>
  <c r="N58" i="5"/>
  <c r="O58" i="5"/>
  <c r="P58" i="5"/>
  <c r="Q58" i="5"/>
  <c r="R58" i="5"/>
  <c r="S58" i="5"/>
  <c r="T58" i="5"/>
  <c r="U58" i="5"/>
  <c r="V58" i="5"/>
  <c r="W58" i="5"/>
  <c r="X58" i="5"/>
  <c r="Y58" i="5"/>
  <c r="Z58" i="5"/>
  <c r="AA58" i="5"/>
  <c r="AB58" i="5"/>
  <c r="AC58" i="5"/>
  <c r="AD58" i="5"/>
  <c r="AE58" i="5"/>
  <c r="AF58" i="5"/>
  <c r="AG58" i="5"/>
  <c r="AH58" i="5"/>
  <c r="AI58" i="5"/>
  <c r="AJ58" i="5"/>
  <c r="AK58" i="5"/>
  <c r="AL58" i="5"/>
  <c r="AM58" i="5"/>
  <c r="AN58" i="5"/>
  <c r="AO58" i="5"/>
  <c r="AP58" i="5"/>
  <c r="AQ58" i="5"/>
  <c r="AR58" i="5"/>
  <c r="AS58" i="5"/>
  <c r="AT58" i="5"/>
  <c r="AU58" i="5"/>
  <c r="AV58" i="5"/>
  <c r="AW58" i="5"/>
  <c r="AX58" i="5"/>
  <c r="AY58" i="5"/>
  <c r="AZ58" i="5"/>
  <c r="BA58" i="5"/>
  <c r="BB58" i="5"/>
  <c r="BC58" i="5"/>
  <c r="BD58" i="5"/>
  <c r="BE58" i="5"/>
  <c r="BF58" i="5"/>
  <c r="BG58" i="5"/>
  <c r="BH58" i="5"/>
  <c r="BI58" i="5"/>
  <c r="BJ58" i="5"/>
  <c r="BK58" i="5"/>
  <c r="BL58" i="5"/>
  <c r="BM58" i="5"/>
  <c r="BN58" i="5"/>
  <c r="BO58" i="5"/>
  <c r="BP58" i="5"/>
  <c r="BQ58" i="5"/>
  <c r="BR58" i="5"/>
  <c r="BS58" i="5"/>
  <c r="BT58" i="5"/>
  <c r="BU58" i="5"/>
  <c r="BV58" i="5"/>
  <c r="BW58" i="5"/>
  <c r="BX58" i="5"/>
  <c r="BY58" i="5"/>
  <c r="BZ58" i="5"/>
  <c r="CA58" i="5"/>
  <c r="CB58" i="5"/>
  <c r="CC58" i="5"/>
  <c r="CD58" i="5"/>
  <c r="CE58" i="5"/>
  <c r="CF58" i="5"/>
  <c r="CG58" i="5"/>
  <c r="CH58" i="5"/>
  <c r="CI58" i="5"/>
  <c r="CJ58" i="5"/>
  <c r="CK58" i="5"/>
  <c r="CL58" i="5"/>
  <c r="CM58" i="5"/>
  <c r="CN58" i="5"/>
  <c r="CO58" i="5"/>
  <c r="CP58" i="5"/>
  <c r="CQ58" i="5"/>
  <c r="CR58" i="5"/>
  <c r="C59" i="5"/>
  <c r="D59" i="5"/>
  <c r="E59" i="5"/>
  <c r="F59" i="5"/>
  <c r="G59" i="5"/>
  <c r="H59" i="5"/>
  <c r="I59" i="5"/>
  <c r="J59" i="5"/>
  <c r="K59" i="5"/>
  <c r="L59" i="5"/>
  <c r="M59" i="5"/>
  <c r="N59" i="5"/>
  <c r="O59" i="5"/>
  <c r="P59" i="5"/>
  <c r="Q59" i="5"/>
  <c r="R59" i="5"/>
  <c r="S59" i="5"/>
  <c r="T59" i="5"/>
  <c r="U59" i="5"/>
  <c r="V59" i="5"/>
  <c r="W59" i="5"/>
  <c r="X59" i="5"/>
  <c r="Y59" i="5"/>
  <c r="Z59" i="5"/>
  <c r="AA59" i="5"/>
  <c r="AB59" i="5"/>
  <c r="AC59" i="5"/>
  <c r="AD59" i="5"/>
  <c r="AE59" i="5"/>
  <c r="AF59" i="5"/>
  <c r="AG59" i="5"/>
  <c r="AH59" i="5"/>
  <c r="AI59" i="5"/>
  <c r="AJ59" i="5"/>
  <c r="AK59" i="5"/>
  <c r="AL59" i="5"/>
  <c r="AM59" i="5"/>
  <c r="AN59" i="5"/>
  <c r="AO59" i="5"/>
  <c r="AP59" i="5"/>
  <c r="AQ59" i="5"/>
  <c r="AR59" i="5"/>
  <c r="AS59" i="5"/>
  <c r="AT59" i="5"/>
  <c r="AU59" i="5"/>
  <c r="AV59" i="5"/>
  <c r="AW59" i="5"/>
  <c r="AX59" i="5"/>
  <c r="AY59" i="5"/>
  <c r="AZ59" i="5"/>
  <c r="BA59" i="5"/>
  <c r="BB59" i="5"/>
  <c r="BC59" i="5"/>
  <c r="BD59" i="5"/>
  <c r="BE59" i="5"/>
  <c r="BF59" i="5"/>
  <c r="BG59" i="5"/>
  <c r="BH59" i="5"/>
  <c r="BI59" i="5"/>
  <c r="BJ59" i="5"/>
  <c r="BK59" i="5"/>
  <c r="BL59" i="5"/>
  <c r="BM59" i="5"/>
  <c r="BN59" i="5"/>
  <c r="BO59" i="5"/>
  <c r="BP59" i="5"/>
  <c r="BQ59" i="5"/>
  <c r="BR59" i="5"/>
  <c r="BS59" i="5"/>
  <c r="BT59" i="5"/>
  <c r="BU59" i="5"/>
  <c r="BV59" i="5"/>
  <c r="BW59" i="5"/>
  <c r="BX59" i="5"/>
  <c r="BY59" i="5"/>
  <c r="BZ59" i="5"/>
  <c r="CA59" i="5"/>
  <c r="CB59" i="5"/>
  <c r="CC59" i="5"/>
  <c r="CD59" i="5"/>
  <c r="CE59" i="5"/>
  <c r="CF59" i="5"/>
  <c r="CG59" i="5"/>
  <c r="CH59" i="5"/>
  <c r="CI59" i="5"/>
  <c r="CJ59" i="5"/>
  <c r="CK59" i="5"/>
  <c r="CL59" i="5"/>
  <c r="CM59" i="5"/>
  <c r="CN59" i="5"/>
  <c r="CO59" i="5"/>
  <c r="CP59" i="5"/>
  <c r="CQ59" i="5"/>
  <c r="CR59" i="5"/>
  <c r="C60" i="5"/>
  <c r="D60" i="5"/>
  <c r="E60" i="5"/>
  <c r="F60" i="5"/>
  <c r="G60" i="5"/>
  <c r="H60" i="5"/>
  <c r="I60" i="5"/>
  <c r="J60" i="5"/>
  <c r="K60" i="5"/>
  <c r="L60" i="5"/>
  <c r="M60" i="5"/>
  <c r="N60" i="5"/>
  <c r="O60" i="5"/>
  <c r="P60" i="5"/>
  <c r="Q60" i="5"/>
  <c r="R60" i="5"/>
  <c r="S60" i="5"/>
  <c r="T60" i="5"/>
  <c r="U60" i="5"/>
  <c r="V60" i="5"/>
  <c r="W60" i="5"/>
  <c r="X60" i="5"/>
  <c r="Y60" i="5"/>
  <c r="Z60" i="5"/>
  <c r="AA60" i="5"/>
  <c r="AB60" i="5"/>
  <c r="AC60" i="5"/>
  <c r="AD60" i="5"/>
  <c r="AE60" i="5"/>
  <c r="AF60" i="5"/>
  <c r="AG60" i="5"/>
  <c r="AH60" i="5"/>
  <c r="AI60" i="5"/>
  <c r="AJ60" i="5"/>
  <c r="AK60" i="5"/>
  <c r="AL60" i="5"/>
  <c r="AM60" i="5"/>
  <c r="AN60" i="5"/>
  <c r="AO60" i="5"/>
  <c r="AP60" i="5"/>
  <c r="AQ60" i="5"/>
  <c r="AR60" i="5"/>
  <c r="AS60" i="5"/>
  <c r="AT60" i="5"/>
  <c r="AU60" i="5"/>
  <c r="AV60" i="5"/>
  <c r="AW60" i="5"/>
  <c r="AX60" i="5"/>
  <c r="AY60" i="5"/>
  <c r="AZ60" i="5"/>
  <c r="BA60" i="5"/>
  <c r="BB60" i="5"/>
  <c r="BC60" i="5"/>
  <c r="BD60" i="5"/>
  <c r="BE60" i="5"/>
  <c r="BF60" i="5"/>
  <c r="BG60" i="5"/>
  <c r="BH60" i="5"/>
  <c r="BI60" i="5"/>
  <c r="BJ60" i="5"/>
  <c r="BK60" i="5"/>
  <c r="BL60" i="5"/>
  <c r="BM60" i="5"/>
  <c r="BN60" i="5"/>
  <c r="BO60" i="5"/>
  <c r="BP60" i="5"/>
  <c r="BQ60" i="5"/>
  <c r="BR60" i="5"/>
  <c r="BS60" i="5"/>
  <c r="BT60" i="5"/>
  <c r="BU60" i="5"/>
  <c r="BV60" i="5"/>
  <c r="BW60" i="5"/>
  <c r="BX60" i="5"/>
  <c r="BY60" i="5"/>
  <c r="BZ60" i="5"/>
  <c r="CA60" i="5"/>
  <c r="CB60" i="5"/>
  <c r="CC60" i="5"/>
  <c r="CD60" i="5"/>
  <c r="CE60" i="5"/>
  <c r="CF60" i="5"/>
  <c r="CG60" i="5"/>
  <c r="CH60" i="5"/>
  <c r="CI60" i="5"/>
  <c r="CJ60" i="5"/>
  <c r="CK60" i="5"/>
  <c r="CL60" i="5"/>
  <c r="CM60" i="5"/>
  <c r="CN60" i="5"/>
  <c r="CO60" i="5"/>
  <c r="CP60" i="5"/>
  <c r="CQ60" i="5"/>
  <c r="CR60" i="5"/>
  <c r="C61" i="5"/>
  <c r="D61" i="5"/>
  <c r="E61" i="5"/>
  <c r="F61" i="5"/>
  <c r="G61" i="5"/>
  <c r="H61" i="5"/>
  <c r="I61" i="5"/>
  <c r="J61" i="5"/>
  <c r="K61" i="5"/>
  <c r="L61" i="5"/>
  <c r="M61" i="5"/>
  <c r="N61" i="5"/>
  <c r="O61" i="5"/>
  <c r="P61" i="5"/>
  <c r="Q61" i="5"/>
  <c r="R61" i="5"/>
  <c r="S61" i="5"/>
  <c r="T61" i="5"/>
  <c r="U61" i="5"/>
  <c r="V61" i="5"/>
  <c r="W61" i="5"/>
  <c r="X61" i="5"/>
  <c r="Y61" i="5"/>
  <c r="Z61" i="5"/>
  <c r="AA61" i="5"/>
  <c r="AB61" i="5"/>
  <c r="AC61" i="5"/>
  <c r="AD61" i="5"/>
  <c r="AE61" i="5"/>
  <c r="AF61" i="5"/>
  <c r="AG61" i="5"/>
  <c r="AH61" i="5"/>
  <c r="AI61" i="5"/>
  <c r="AJ61" i="5"/>
  <c r="AK61" i="5"/>
  <c r="AL61" i="5"/>
  <c r="AM61" i="5"/>
  <c r="AN61" i="5"/>
  <c r="AO61" i="5"/>
  <c r="AP61" i="5"/>
  <c r="AQ61" i="5"/>
  <c r="AR61" i="5"/>
  <c r="AS61" i="5"/>
  <c r="AT61" i="5"/>
  <c r="AU61" i="5"/>
  <c r="AV61" i="5"/>
  <c r="AW61" i="5"/>
  <c r="AX61" i="5"/>
  <c r="AY61" i="5"/>
  <c r="AZ61" i="5"/>
  <c r="BA61" i="5"/>
  <c r="BB61" i="5"/>
  <c r="BC61" i="5"/>
  <c r="BD61" i="5"/>
  <c r="BE61" i="5"/>
  <c r="BF61" i="5"/>
  <c r="BG61" i="5"/>
  <c r="BH61" i="5"/>
  <c r="BI61" i="5"/>
  <c r="BJ61" i="5"/>
  <c r="BK61" i="5"/>
  <c r="BL61" i="5"/>
  <c r="BM61" i="5"/>
  <c r="BN61" i="5"/>
  <c r="BO61" i="5"/>
  <c r="BP61" i="5"/>
  <c r="BQ61" i="5"/>
  <c r="BR61" i="5"/>
  <c r="BS61" i="5"/>
  <c r="BT61" i="5"/>
  <c r="BU61" i="5"/>
  <c r="BV61" i="5"/>
  <c r="BW61" i="5"/>
  <c r="BX61" i="5"/>
  <c r="BY61" i="5"/>
  <c r="BZ61" i="5"/>
  <c r="CA61" i="5"/>
  <c r="CB61" i="5"/>
  <c r="CC61" i="5"/>
  <c r="CD61" i="5"/>
  <c r="CE61" i="5"/>
  <c r="CF61" i="5"/>
  <c r="CG61" i="5"/>
  <c r="CH61" i="5"/>
  <c r="CI61" i="5"/>
  <c r="CJ61" i="5"/>
  <c r="CK61" i="5"/>
  <c r="CL61" i="5"/>
  <c r="CM61" i="5"/>
  <c r="CN61" i="5"/>
  <c r="CO61" i="5"/>
  <c r="CP61" i="5"/>
  <c r="CQ61" i="5"/>
  <c r="CR61" i="5"/>
  <c r="C62" i="5"/>
  <c r="D62" i="5"/>
  <c r="E62" i="5"/>
  <c r="F62" i="5"/>
  <c r="G62" i="5"/>
  <c r="H62" i="5"/>
  <c r="I62" i="5"/>
  <c r="J62" i="5"/>
  <c r="K62" i="5"/>
  <c r="L62" i="5"/>
  <c r="M62" i="5"/>
  <c r="N62" i="5"/>
  <c r="O62" i="5"/>
  <c r="P62" i="5"/>
  <c r="Q62" i="5"/>
  <c r="R62" i="5"/>
  <c r="S62" i="5"/>
  <c r="T62" i="5"/>
  <c r="U62" i="5"/>
  <c r="V62" i="5"/>
  <c r="W62" i="5"/>
  <c r="X62" i="5"/>
  <c r="Y62" i="5"/>
  <c r="Z62" i="5"/>
  <c r="AA62" i="5"/>
  <c r="AB62" i="5"/>
  <c r="AC62" i="5"/>
  <c r="AD62" i="5"/>
  <c r="AE62" i="5"/>
  <c r="AF62" i="5"/>
  <c r="AG62" i="5"/>
  <c r="AH62" i="5"/>
  <c r="AI62" i="5"/>
  <c r="AJ62" i="5"/>
  <c r="AK62" i="5"/>
  <c r="AL62" i="5"/>
  <c r="AM62" i="5"/>
  <c r="AN62" i="5"/>
  <c r="AO62" i="5"/>
  <c r="AP62" i="5"/>
  <c r="AQ62" i="5"/>
  <c r="AR62" i="5"/>
  <c r="AS62" i="5"/>
  <c r="AT62" i="5"/>
  <c r="AU62" i="5"/>
  <c r="AV62" i="5"/>
  <c r="AW62" i="5"/>
  <c r="AX62" i="5"/>
  <c r="AY62" i="5"/>
  <c r="AZ62" i="5"/>
  <c r="BA62" i="5"/>
  <c r="BB62" i="5"/>
  <c r="BC62" i="5"/>
  <c r="BD62" i="5"/>
  <c r="BE62" i="5"/>
  <c r="BF62" i="5"/>
  <c r="BG62" i="5"/>
  <c r="BH62" i="5"/>
  <c r="BI62" i="5"/>
  <c r="BJ62" i="5"/>
  <c r="BK62" i="5"/>
  <c r="BL62" i="5"/>
  <c r="BM62" i="5"/>
  <c r="BN62" i="5"/>
  <c r="BO62" i="5"/>
  <c r="BP62" i="5"/>
  <c r="BQ62" i="5"/>
  <c r="BR62" i="5"/>
  <c r="BS62" i="5"/>
  <c r="BT62" i="5"/>
  <c r="BU62" i="5"/>
  <c r="BV62" i="5"/>
  <c r="BW62" i="5"/>
  <c r="BX62" i="5"/>
  <c r="BY62" i="5"/>
  <c r="BZ62" i="5"/>
  <c r="CA62" i="5"/>
  <c r="CB62" i="5"/>
  <c r="CC62" i="5"/>
  <c r="CD62" i="5"/>
  <c r="CE62" i="5"/>
  <c r="CF62" i="5"/>
  <c r="CG62" i="5"/>
  <c r="CH62" i="5"/>
  <c r="CI62" i="5"/>
  <c r="CJ62" i="5"/>
  <c r="CK62" i="5"/>
  <c r="CL62" i="5"/>
  <c r="CM62" i="5"/>
  <c r="CN62" i="5"/>
  <c r="CO62" i="5"/>
  <c r="CP62" i="5"/>
  <c r="CQ62" i="5"/>
  <c r="CR62" i="5"/>
  <c r="C63" i="5"/>
  <c r="D63" i="5"/>
  <c r="E63" i="5"/>
  <c r="F63" i="5"/>
  <c r="G63" i="5"/>
  <c r="H63" i="5"/>
  <c r="I63" i="5"/>
  <c r="J63" i="5"/>
  <c r="K63" i="5"/>
  <c r="L63" i="5"/>
  <c r="M63" i="5"/>
  <c r="N63" i="5"/>
  <c r="O63" i="5"/>
  <c r="P63" i="5"/>
  <c r="Q63" i="5"/>
  <c r="R63" i="5"/>
  <c r="S63" i="5"/>
  <c r="T63" i="5"/>
  <c r="U63" i="5"/>
  <c r="V63" i="5"/>
  <c r="W63" i="5"/>
  <c r="X63" i="5"/>
  <c r="Y63" i="5"/>
  <c r="Z63" i="5"/>
  <c r="AA63" i="5"/>
  <c r="AB63" i="5"/>
  <c r="AC63" i="5"/>
  <c r="AD63" i="5"/>
  <c r="AE63" i="5"/>
  <c r="AF63" i="5"/>
  <c r="AG63" i="5"/>
  <c r="AH63" i="5"/>
  <c r="AI63" i="5"/>
  <c r="AJ63" i="5"/>
  <c r="AK63" i="5"/>
  <c r="AL63" i="5"/>
  <c r="AM63" i="5"/>
  <c r="AN63" i="5"/>
  <c r="AO63" i="5"/>
  <c r="AP63" i="5"/>
  <c r="AQ63" i="5"/>
  <c r="AR63" i="5"/>
  <c r="AS63" i="5"/>
  <c r="AT63" i="5"/>
  <c r="AU63" i="5"/>
  <c r="AV63" i="5"/>
  <c r="AW63" i="5"/>
  <c r="AX63" i="5"/>
  <c r="AY63" i="5"/>
  <c r="AZ63" i="5"/>
  <c r="BA63" i="5"/>
  <c r="BB63" i="5"/>
  <c r="BC63" i="5"/>
  <c r="BD63" i="5"/>
  <c r="BE63" i="5"/>
  <c r="BF63" i="5"/>
  <c r="BG63" i="5"/>
  <c r="BH63" i="5"/>
  <c r="BI63" i="5"/>
  <c r="BJ63" i="5"/>
  <c r="BK63" i="5"/>
  <c r="BL63" i="5"/>
  <c r="BM63" i="5"/>
  <c r="BN63" i="5"/>
  <c r="BO63" i="5"/>
  <c r="BP63" i="5"/>
  <c r="BQ63" i="5"/>
  <c r="BR63" i="5"/>
  <c r="BS63" i="5"/>
  <c r="BT63" i="5"/>
  <c r="BU63" i="5"/>
  <c r="BV63" i="5"/>
  <c r="BW63" i="5"/>
  <c r="BX63" i="5"/>
  <c r="BY63" i="5"/>
  <c r="BZ63" i="5"/>
  <c r="CA63" i="5"/>
  <c r="CB63" i="5"/>
  <c r="CC63" i="5"/>
  <c r="CD63" i="5"/>
  <c r="CE63" i="5"/>
  <c r="CF63" i="5"/>
  <c r="CG63" i="5"/>
  <c r="CH63" i="5"/>
  <c r="CI63" i="5"/>
  <c r="CJ63" i="5"/>
  <c r="CK63" i="5"/>
  <c r="CL63" i="5"/>
  <c r="CM63" i="5"/>
  <c r="CN63" i="5"/>
  <c r="CO63" i="5"/>
  <c r="CP63" i="5"/>
  <c r="CQ63" i="5"/>
  <c r="CR63" i="5"/>
  <c r="C64" i="5"/>
  <c r="D64" i="5"/>
  <c r="E64" i="5"/>
  <c r="F64" i="5"/>
  <c r="G64" i="5"/>
  <c r="H64" i="5"/>
  <c r="I64" i="5"/>
  <c r="J64" i="5"/>
  <c r="K64" i="5"/>
  <c r="L64" i="5"/>
  <c r="M64" i="5"/>
  <c r="N64" i="5"/>
  <c r="O64" i="5"/>
  <c r="P64" i="5"/>
  <c r="Q64" i="5"/>
  <c r="R64" i="5"/>
  <c r="S64" i="5"/>
  <c r="T64" i="5"/>
  <c r="U64" i="5"/>
  <c r="V64" i="5"/>
  <c r="W64" i="5"/>
  <c r="X64" i="5"/>
  <c r="Y64" i="5"/>
  <c r="Z64" i="5"/>
  <c r="AA64" i="5"/>
  <c r="AB64" i="5"/>
  <c r="AC64" i="5"/>
  <c r="AD64" i="5"/>
  <c r="AE64" i="5"/>
  <c r="AF64" i="5"/>
  <c r="AG64" i="5"/>
  <c r="AH64" i="5"/>
  <c r="AI64" i="5"/>
  <c r="AJ64" i="5"/>
  <c r="AK64" i="5"/>
  <c r="AL64" i="5"/>
  <c r="AM64" i="5"/>
  <c r="AN64" i="5"/>
  <c r="AO64" i="5"/>
  <c r="AP64" i="5"/>
  <c r="AQ64" i="5"/>
  <c r="AR64" i="5"/>
  <c r="AS64" i="5"/>
  <c r="AT64" i="5"/>
  <c r="AU64" i="5"/>
  <c r="AV64" i="5"/>
  <c r="AW64" i="5"/>
  <c r="AX64" i="5"/>
  <c r="AY64" i="5"/>
  <c r="AZ64" i="5"/>
  <c r="BA64" i="5"/>
  <c r="BB64" i="5"/>
  <c r="BC64" i="5"/>
  <c r="BD64" i="5"/>
  <c r="BE64" i="5"/>
  <c r="BF64" i="5"/>
  <c r="BG64" i="5"/>
  <c r="BH64" i="5"/>
  <c r="BI64" i="5"/>
  <c r="BJ64" i="5"/>
  <c r="BK64" i="5"/>
  <c r="BL64" i="5"/>
  <c r="BM64" i="5"/>
  <c r="BN64" i="5"/>
  <c r="BO64" i="5"/>
  <c r="BP64" i="5"/>
  <c r="BQ64" i="5"/>
  <c r="BR64" i="5"/>
  <c r="BS64" i="5"/>
  <c r="BT64" i="5"/>
  <c r="BU64" i="5"/>
  <c r="BV64" i="5"/>
  <c r="BW64" i="5"/>
  <c r="BX64" i="5"/>
  <c r="BY64" i="5"/>
  <c r="BZ64" i="5"/>
  <c r="CA64" i="5"/>
  <c r="CB64" i="5"/>
  <c r="CC64" i="5"/>
  <c r="CD64" i="5"/>
  <c r="CE64" i="5"/>
  <c r="CF64" i="5"/>
  <c r="CG64" i="5"/>
  <c r="CH64" i="5"/>
  <c r="CI64" i="5"/>
  <c r="CJ64" i="5"/>
  <c r="CK64" i="5"/>
  <c r="CL64" i="5"/>
  <c r="CM64" i="5"/>
  <c r="CN64" i="5"/>
  <c r="CO64" i="5"/>
  <c r="CP64" i="5"/>
  <c r="CQ64" i="5"/>
  <c r="CR64" i="5"/>
  <c r="C65" i="5"/>
  <c r="D65" i="5"/>
  <c r="E65" i="5"/>
  <c r="F65" i="5"/>
  <c r="G65" i="5"/>
  <c r="H65" i="5"/>
  <c r="I65" i="5"/>
  <c r="J65" i="5"/>
  <c r="K65" i="5"/>
  <c r="L65" i="5"/>
  <c r="M65" i="5"/>
  <c r="N65" i="5"/>
  <c r="O65" i="5"/>
  <c r="P65" i="5"/>
  <c r="Q65" i="5"/>
  <c r="R65" i="5"/>
  <c r="S65" i="5"/>
  <c r="T65" i="5"/>
  <c r="U65" i="5"/>
  <c r="V65" i="5"/>
  <c r="W65" i="5"/>
  <c r="X65" i="5"/>
  <c r="Y65" i="5"/>
  <c r="Z65" i="5"/>
  <c r="AA65" i="5"/>
  <c r="AB65" i="5"/>
  <c r="AC65" i="5"/>
  <c r="AD65" i="5"/>
  <c r="AE65" i="5"/>
  <c r="AF65" i="5"/>
  <c r="AG65" i="5"/>
  <c r="AH65" i="5"/>
  <c r="AI65" i="5"/>
  <c r="AJ65" i="5"/>
  <c r="AK65" i="5"/>
  <c r="AL65" i="5"/>
  <c r="AM65" i="5"/>
  <c r="AN65" i="5"/>
  <c r="AO65" i="5"/>
  <c r="AP65" i="5"/>
  <c r="AQ65" i="5"/>
  <c r="AR65" i="5"/>
  <c r="AS65" i="5"/>
  <c r="AT65" i="5"/>
  <c r="AU65" i="5"/>
  <c r="AV65" i="5"/>
  <c r="AW65" i="5"/>
  <c r="AX65" i="5"/>
  <c r="AY65" i="5"/>
  <c r="AZ65" i="5"/>
  <c r="BA65" i="5"/>
  <c r="BB65" i="5"/>
  <c r="BC65" i="5"/>
  <c r="BD65" i="5"/>
  <c r="BE65" i="5"/>
  <c r="BF65" i="5"/>
  <c r="BG65" i="5"/>
  <c r="BH65" i="5"/>
  <c r="BI65" i="5"/>
  <c r="BJ65" i="5"/>
  <c r="BK65" i="5"/>
  <c r="BL65" i="5"/>
  <c r="BM65" i="5"/>
  <c r="BN65" i="5"/>
  <c r="BO65" i="5"/>
  <c r="BP65" i="5"/>
  <c r="BQ65" i="5"/>
  <c r="BR65" i="5"/>
  <c r="BS65" i="5"/>
  <c r="BT65" i="5"/>
  <c r="BU65" i="5"/>
  <c r="BV65" i="5"/>
  <c r="BW65" i="5"/>
  <c r="BX65" i="5"/>
  <c r="BY65" i="5"/>
  <c r="BZ65" i="5"/>
  <c r="CA65" i="5"/>
  <c r="CB65" i="5"/>
  <c r="CC65" i="5"/>
  <c r="CD65" i="5"/>
  <c r="CE65" i="5"/>
  <c r="CF65" i="5"/>
  <c r="CG65" i="5"/>
  <c r="CH65" i="5"/>
  <c r="CI65" i="5"/>
  <c r="CJ65" i="5"/>
  <c r="CK65" i="5"/>
  <c r="CL65" i="5"/>
  <c r="CM65" i="5"/>
  <c r="CN65" i="5"/>
  <c r="CO65" i="5"/>
  <c r="CP65" i="5"/>
  <c r="CQ65" i="5"/>
  <c r="CR65" i="5"/>
  <c r="C66" i="5"/>
  <c r="D66" i="5"/>
  <c r="E66" i="5"/>
  <c r="F66" i="5"/>
  <c r="G66" i="5"/>
  <c r="H66" i="5"/>
  <c r="I66" i="5"/>
  <c r="J66" i="5"/>
  <c r="K66" i="5"/>
  <c r="L66" i="5"/>
  <c r="M66" i="5"/>
  <c r="N66" i="5"/>
  <c r="O66" i="5"/>
  <c r="P66" i="5"/>
  <c r="Q66" i="5"/>
  <c r="R66" i="5"/>
  <c r="S66" i="5"/>
  <c r="T66" i="5"/>
  <c r="U66" i="5"/>
  <c r="V66" i="5"/>
  <c r="W66" i="5"/>
  <c r="X66" i="5"/>
  <c r="Y66" i="5"/>
  <c r="Z66" i="5"/>
  <c r="AA66" i="5"/>
  <c r="AB66" i="5"/>
  <c r="AC66" i="5"/>
  <c r="AD66" i="5"/>
  <c r="AE66" i="5"/>
  <c r="AF66" i="5"/>
  <c r="AG66" i="5"/>
  <c r="AH66" i="5"/>
  <c r="AI66" i="5"/>
  <c r="AJ66" i="5"/>
  <c r="AK66" i="5"/>
  <c r="AL66" i="5"/>
  <c r="AM66" i="5"/>
  <c r="AN66" i="5"/>
  <c r="AO66" i="5"/>
  <c r="AP66" i="5"/>
  <c r="AQ66" i="5"/>
  <c r="AR66" i="5"/>
  <c r="AS66" i="5"/>
  <c r="AT66" i="5"/>
  <c r="AU66" i="5"/>
  <c r="AV66" i="5"/>
  <c r="AW66" i="5"/>
  <c r="AX66" i="5"/>
  <c r="AY66" i="5"/>
  <c r="AZ66" i="5"/>
  <c r="BA66" i="5"/>
  <c r="BB66" i="5"/>
  <c r="BC66" i="5"/>
  <c r="BD66" i="5"/>
  <c r="BE66" i="5"/>
  <c r="BF66" i="5"/>
  <c r="BG66" i="5"/>
  <c r="BH66" i="5"/>
  <c r="BI66" i="5"/>
  <c r="BJ66" i="5"/>
  <c r="BK66" i="5"/>
  <c r="BL66" i="5"/>
  <c r="BM66" i="5"/>
  <c r="BN66" i="5"/>
  <c r="BO66" i="5"/>
  <c r="BP66" i="5"/>
  <c r="BQ66" i="5"/>
  <c r="BR66" i="5"/>
  <c r="BS66" i="5"/>
  <c r="BT66" i="5"/>
  <c r="BU66" i="5"/>
  <c r="BV66" i="5"/>
  <c r="BW66" i="5"/>
  <c r="BX66" i="5"/>
  <c r="BY66" i="5"/>
  <c r="BZ66" i="5"/>
  <c r="CA66" i="5"/>
  <c r="CB66" i="5"/>
  <c r="CC66" i="5"/>
  <c r="CD66" i="5"/>
  <c r="CE66" i="5"/>
  <c r="CF66" i="5"/>
  <c r="CG66" i="5"/>
  <c r="CH66" i="5"/>
  <c r="CI66" i="5"/>
  <c r="CJ66" i="5"/>
  <c r="CK66" i="5"/>
  <c r="CL66" i="5"/>
  <c r="CM66" i="5"/>
  <c r="CN66" i="5"/>
  <c r="CO66" i="5"/>
  <c r="CP66" i="5"/>
  <c r="CQ66" i="5"/>
  <c r="CR66" i="5"/>
  <c r="C67" i="5"/>
  <c r="D67" i="5"/>
  <c r="E67" i="5"/>
  <c r="F67" i="5"/>
  <c r="G67" i="5"/>
  <c r="H67" i="5"/>
  <c r="I67" i="5"/>
  <c r="J67" i="5"/>
  <c r="K67" i="5"/>
  <c r="L67" i="5"/>
  <c r="M67" i="5"/>
  <c r="N67" i="5"/>
  <c r="O67" i="5"/>
  <c r="P67" i="5"/>
  <c r="Q67" i="5"/>
  <c r="R67" i="5"/>
  <c r="S67" i="5"/>
  <c r="T67" i="5"/>
  <c r="U67" i="5"/>
  <c r="V67" i="5"/>
  <c r="W67" i="5"/>
  <c r="X67" i="5"/>
  <c r="Y67" i="5"/>
  <c r="Z67" i="5"/>
  <c r="AA67" i="5"/>
  <c r="AB67" i="5"/>
  <c r="AC67" i="5"/>
  <c r="AD67" i="5"/>
  <c r="AE67" i="5"/>
  <c r="AF67" i="5"/>
  <c r="AG67" i="5"/>
  <c r="AH67" i="5"/>
  <c r="AI67" i="5"/>
  <c r="AJ67" i="5"/>
  <c r="AK67" i="5"/>
  <c r="AL67" i="5"/>
  <c r="AM67" i="5"/>
  <c r="AN67" i="5"/>
  <c r="AO67" i="5"/>
  <c r="AP67" i="5"/>
  <c r="AQ67" i="5"/>
  <c r="AR67" i="5"/>
  <c r="AS67" i="5"/>
  <c r="AT67" i="5"/>
  <c r="AU67" i="5"/>
  <c r="AV67" i="5"/>
  <c r="AW67" i="5"/>
  <c r="AX67" i="5"/>
  <c r="AY67" i="5"/>
  <c r="AZ67" i="5"/>
  <c r="BA67" i="5"/>
  <c r="BB67" i="5"/>
  <c r="BC67" i="5"/>
  <c r="BD67" i="5"/>
  <c r="BE67" i="5"/>
  <c r="BF67" i="5"/>
  <c r="BG67" i="5"/>
  <c r="BH67" i="5"/>
  <c r="BI67" i="5"/>
  <c r="BJ67" i="5"/>
  <c r="BK67" i="5"/>
  <c r="BL67" i="5"/>
  <c r="BM67" i="5"/>
  <c r="BN67" i="5"/>
  <c r="BO67" i="5"/>
  <c r="BP67" i="5"/>
  <c r="BQ67" i="5"/>
  <c r="BR67" i="5"/>
  <c r="BS67" i="5"/>
  <c r="BT67" i="5"/>
  <c r="BU67" i="5"/>
  <c r="BV67" i="5"/>
  <c r="BW67" i="5"/>
  <c r="BX67" i="5"/>
  <c r="BY67" i="5"/>
  <c r="BZ67" i="5"/>
  <c r="CA67" i="5"/>
  <c r="CB67" i="5"/>
  <c r="CC67" i="5"/>
  <c r="CD67" i="5"/>
  <c r="CE67" i="5"/>
  <c r="CF67" i="5"/>
  <c r="CG67" i="5"/>
  <c r="CH67" i="5"/>
  <c r="CI67" i="5"/>
  <c r="CJ67" i="5"/>
  <c r="CK67" i="5"/>
  <c r="CL67" i="5"/>
  <c r="CM67" i="5"/>
  <c r="CN67" i="5"/>
  <c r="CO67" i="5"/>
  <c r="CP67" i="5"/>
  <c r="CQ67" i="5"/>
  <c r="CR67" i="5"/>
  <c r="C68" i="5"/>
  <c r="D68" i="5"/>
  <c r="E68" i="5"/>
  <c r="F68" i="5"/>
  <c r="G68" i="5"/>
  <c r="H68" i="5"/>
  <c r="I68" i="5"/>
  <c r="J68" i="5"/>
  <c r="K68" i="5"/>
  <c r="L68" i="5"/>
  <c r="M68" i="5"/>
  <c r="N68" i="5"/>
  <c r="O68" i="5"/>
  <c r="P68" i="5"/>
  <c r="Q68" i="5"/>
  <c r="R68" i="5"/>
  <c r="S68" i="5"/>
  <c r="T68" i="5"/>
  <c r="U68" i="5"/>
  <c r="V68" i="5"/>
  <c r="W68" i="5"/>
  <c r="X68" i="5"/>
  <c r="Y68" i="5"/>
  <c r="Z68" i="5"/>
  <c r="AA68" i="5"/>
  <c r="AB68" i="5"/>
  <c r="AC68" i="5"/>
  <c r="AD68" i="5"/>
  <c r="AE68" i="5"/>
  <c r="AF68" i="5"/>
  <c r="AG68" i="5"/>
  <c r="AH68" i="5"/>
  <c r="AI68" i="5"/>
  <c r="AJ68" i="5"/>
  <c r="AK68" i="5"/>
  <c r="AL68" i="5"/>
  <c r="AM68" i="5"/>
  <c r="AN68" i="5"/>
  <c r="AO68" i="5"/>
  <c r="AP68" i="5"/>
  <c r="AQ68" i="5"/>
  <c r="AR68" i="5"/>
  <c r="AS68" i="5"/>
  <c r="AT68" i="5"/>
  <c r="AU68" i="5"/>
  <c r="AV68" i="5"/>
  <c r="AW68" i="5"/>
  <c r="AX68" i="5"/>
  <c r="AY68" i="5"/>
  <c r="AZ68" i="5"/>
  <c r="BA68" i="5"/>
  <c r="BB68" i="5"/>
  <c r="BC68" i="5"/>
  <c r="BD68" i="5"/>
  <c r="BE68" i="5"/>
  <c r="BF68" i="5"/>
  <c r="BG68" i="5"/>
  <c r="BH68" i="5"/>
  <c r="BI68" i="5"/>
  <c r="BJ68" i="5"/>
  <c r="BK68" i="5"/>
  <c r="BL68" i="5"/>
  <c r="BM68" i="5"/>
  <c r="BN68" i="5"/>
  <c r="BO68" i="5"/>
  <c r="BP68" i="5"/>
  <c r="BQ68" i="5"/>
  <c r="BR68" i="5"/>
  <c r="BS68" i="5"/>
  <c r="BT68" i="5"/>
  <c r="BU68" i="5"/>
  <c r="BV68" i="5"/>
  <c r="BW68" i="5"/>
  <c r="BX68" i="5"/>
  <c r="BY68" i="5"/>
  <c r="BZ68" i="5"/>
  <c r="CA68" i="5"/>
  <c r="CB68" i="5"/>
  <c r="CC68" i="5"/>
  <c r="CD68" i="5"/>
  <c r="CE68" i="5"/>
  <c r="CF68" i="5"/>
  <c r="CG68" i="5"/>
  <c r="CH68" i="5"/>
  <c r="CI68" i="5"/>
  <c r="CJ68" i="5"/>
  <c r="CK68" i="5"/>
  <c r="CL68" i="5"/>
  <c r="CM68" i="5"/>
  <c r="CN68" i="5"/>
  <c r="CO68" i="5"/>
  <c r="CP68" i="5"/>
  <c r="CQ68" i="5"/>
  <c r="CR68" i="5"/>
  <c r="C69" i="5"/>
  <c r="D69" i="5"/>
  <c r="E69" i="5"/>
  <c r="F69" i="5"/>
  <c r="G69" i="5"/>
  <c r="H69" i="5"/>
  <c r="I69" i="5"/>
  <c r="J69" i="5"/>
  <c r="K69" i="5"/>
  <c r="L69" i="5"/>
  <c r="M69" i="5"/>
  <c r="N69" i="5"/>
  <c r="O69" i="5"/>
  <c r="P69" i="5"/>
  <c r="Q69" i="5"/>
  <c r="R69" i="5"/>
  <c r="S69" i="5"/>
  <c r="T69" i="5"/>
  <c r="U69" i="5"/>
  <c r="V69" i="5"/>
  <c r="W69" i="5"/>
  <c r="X69" i="5"/>
  <c r="Y69" i="5"/>
  <c r="Z69" i="5"/>
  <c r="AA69" i="5"/>
  <c r="AB69" i="5"/>
  <c r="AC69" i="5"/>
  <c r="AD69" i="5"/>
  <c r="AE69" i="5"/>
  <c r="AF69" i="5"/>
  <c r="AG69" i="5"/>
  <c r="AH69" i="5"/>
  <c r="AI69" i="5"/>
  <c r="AJ69" i="5"/>
  <c r="AK69" i="5"/>
  <c r="AL69" i="5"/>
  <c r="AM69" i="5"/>
  <c r="AN69" i="5"/>
  <c r="AO69" i="5"/>
  <c r="AP69" i="5"/>
  <c r="AQ69" i="5"/>
  <c r="AR69" i="5"/>
  <c r="AS69" i="5"/>
  <c r="AT69" i="5"/>
  <c r="AU69" i="5"/>
  <c r="AV69" i="5"/>
  <c r="AW69" i="5"/>
  <c r="AX69" i="5"/>
  <c r="AY69" i="5"/>
  <c r="AZ69" i="5"/>
  <c r="BA69" i="5"/>
  <c r="BB69" i="5"/>
  <c r="BC69" i="5"/>
  <c r="BD69" i="5"/>
  <c r="BE69" i="5"/>
  <c r="BF69" i="5"/>
  <c r="BG69" i="5"/>
  <c r="BH69" i="5"/>
  <c r="BI69" i="5"/>
  <c r="BJ69" i="5"/>
  <c r="BK69" i="5"/>
  <c r="BL69" i="5"/>
  <c r="BM69" i="5"/>
  <c r="BN69" i="5"/>
  <c r="BO69" i="5"/>
  <c r="BP69" i="5"/>
  <c r="BQ69" i="5"/>
  <c r="BR69" i="5"/>
  <c r="BS69" i="5"/>
  <c r="BT69" i="5"/>
  <c r="BU69" i="5"/>
  <c r="BV69" i="5"/>
  <c r="BW69" i="5"/>
  <c r="BX69" i="5"/>
  <c r="BY69" i="5"/>
  <c r="BZ69" i="5"/>
  <c r="CA69" i="5"/>
  <c r="CB69" i="5"/>
  <c r="CC69" i="5"/>
  <c r="CD69" i="5"/>
  <c r="CE69" i="5"/>
  <c r="CF69" i="5"/>
  <c r="CG69" i="5"/>
  <c r="CH69" i="5"/>
  <c r="CI69" i="5"/>
  <c r="CJ69" i="5"/>
  <c r="CK69" i="5"/>
  <c r="CL69" i="5"/>
  <c r="CM69" i="5"/>
  <c r="CN69" i="5"/>
  <c r="CO69" i="5"/>
  <c r="CP69" i="5"/>
  <c r="CQ69" i="5"/>
  <c r="CR69" i="5"/>
  <c r="C70" i="5"/>
  <c r="D70" i="5"/>
  <c r="E70" i="5"/>
  <c r="F70" i="5"/>
  <c r="G70" i="5"/>
  <c r="H70" i="5"/>
  <c r="I70" i="5"/>
  <c r="J70" i="5"/>
  <c r="K70" i="5"/>
  <c r="L70" i="5"/>
  <c r="M70" i="5"/>
  <c r="N70" i="5"/>
  <c r="O70" i="5"/>
  <c r="P70" i="5"/>
  <c r="Q70" i="5"/>
  <c r="R70" i="5"/>
  <c r="S70" i="5"/>
  <c r="T70" i="5"/>
  <c r="U70" i="5"/>
  <c r="V70" i="5"/>
  <c r="W70" i="5"/>
  <c r="X70" i="5"/>
  <c r="Y70" i="5"/>
  <c r="Z70" i="5"/>
  <c r="AA70" i="5"/>
  <c r="AB70" i="5"/>
  <c r="AC70" i="5"/>
  <c r="AD70" i="5"/>
  <c r="AE70" i="5"/>
  <c r="AF70" i="5"/>
  <c r="AG70" i="5"/>
  <c r="AH70" i="5"/>
  <c r="AI70" i="5"/>
  <c r="AJ70" i="5"/>
  <c r="AK70" i="5"/>
  <c r="AL70" i="5"/>
  <c r="AM70" i="5"/>
  <c r="AN70" i="5"/>
  <c r="AO70" i="5"/>
  <c r="AP70" i="5"/>
  <c r="AQ70" i="5"/>
  <c r="AR70" i="5"/>
  <c r="AS70" i="5"/>
  <c r="AT70" i="5"/>
  <c r="AU70" i="5"/>
  <c r="AV70" i="5"/>
  <c r="AW70" i="5"/>
  <c r="AX70" i="5"/>
  <c r="AY70" i="5"/>
  <c r="AZ70" i="5"/>
  <c r="BA70" i="5"/>
  <c r="BB70" i="5"/>
  <c r="BC70" i="5"/>
  <c r="BD70" i="5"/>
  <c r="BE70" i="5"/>
  <c r="BF70" i="5"/>
  <c r="BG70" i="5"/>
  <c r="BH70" i="5"/>
  <c r="BI70" i="5"/>
  <c r="BJ70" i="5"/>
  <c r="BK70" i="5"/>
  <c r="BL70" i="5"/>
  <c r="BM70" i="5"/>
  <c r="BN70" i="5"/>
  <c r="BO70" i="5"/>
  <c r="BP70" i="5"/>
  <c r="BQ70" i="5"/>
  <c r="BR70" i="5"/>
  <c r="BS70" i="5"/>
  <c r="BT70" i="5"/>
  <c r="BU70" i="5"/>
  <c r="BV70" i="5"/>
  <c r="BW70" i="5"/>
  <c r="BX70" i="5"/>
  <c r="BY70" i="5"/>
  <c r="BZ70" i="5"/>
  <c r="CA70" i="5"/>
  <c r="CB70" i="5"/>
  <c r="CC70" i="5"/>
  <c r="CD70" i="5"/>
  <c r="CE70" i="5"/>
  <c r="CF70" i="5"/>
  <c r="CG70" i="5"/>
  <c r="CH70" i="5"/>
  <c r="CI70" i="5"/>
  <c r="CJ70" i="5"/>
  <c r="CK70" i="5"/>
  <c r="CL70" i="5"/>
  <c r="CM70" i="5"/>
  <c r="CN70" i="5"/>
  <c r="CO70" i="5"/>
  <c r="CP70" i="5"/>
  <c r="CQ70" i="5"/>
  <c r="CR70" i="5"/>
  <c r="C71" i="5"/>
  <c r="D71" i="5"/>
  <c r="E71" i="5"/>
  <c r="F71" i="5"/>
  <c r="G71" i="5"/>
  <c r="H71" i="5"/>
  <c r="I71" i="5"/>
  <c r="J71" i="5"/>
  <c r="K71" i="5"/>
  <c r="L71" i="5"/>
  <c r="M71" i="5"/>
  <c r="N71" i="5"/>
  <c r="O71" i="5"/>
  <c r="P71" i="5"/>
  <c r="Q71" i="5"/>
  <c r="R71" i="5"/>
  <c r="S71" i="5"/>
  <c r="T71" i="5"/>
  <c r="U71" i="5"/>
  <c r="V71" i="5"/>
  <c r="W71" i="5"/>
  <c r="X71" i="5"/>
  <c r="Y71" i="5"/>
  <c r="Z71" i="5"/>
  <c r="AA71" i="5"/>
  <c r="AB71" i="5"/>
  <c r="AC71" i="5"/>
  <c r="AD71" i="5"/>
  <c r="AE71" i="5"/>
  <c r="AF71" i="5"/>
  <c r="AG71" i="5"/>
  <c r="AH71" i="5"/>
  <c r="AI71" i="5"/>
  <c r="AJ71" i="5"/>
  <c r="AK71" i="5"/>
  <c r="AL71" i="5"/>
  <c r="AM71" i="5"/>
  <c r="AN71" i="5"/>
  <c r="AO71" i="5"/>
  <c r="AP71" i="5"/>
  <c r="AQ71" i="5"/>
  <c r="AR71" i="5"/>
  <c r="AS71" i="5"/>
  <c r="AT71" i="5"/>
  <c r="AU71" i="5"/>
  <c r="AV71" i="5"/>
  <c r="AW71" i="5"/>
  <c r="AX71" i="5"/>
  <c r="AY71" i="5"/>
  <c r="AZ71" i="5"/>
  <c r="BA71" i="5"/>
  <c r="BB71" i="5"/>
  <c r="BC71" i="5"/>
  <c r="BD71" i="5"/>
  <c r="BE71" i="5"/>
  <c r="BF71" i="5"/>
  <c r="BG71" i="5"/>
  <c r="BH71" i="5"/>
  <c r="BI71" i="5"/>
  <c r="BJ71" i="5"/>
  <c r="BK71" i="5"/>
  <c r="BL71" i="5"/>
  <c r="BM71" i="5"/>
  <c r="BN71" i="5"/>
  <c r="BO71" i="5"/>
  <c r="BP71" i="5"/>
  <c r="BQ71" i="5"/>
  <c r="BR71" i="5"/>
  <c r="BS71" i="5"/>
  <c r="BT71" i="5"/>
  <c r="BU71" i="5"/>
  <c r="BV71" i="5"/>
  <c r="BW71" i="5"/>
  <c r="BX71" i="5"/>
  <c r="BY71" i="5"/>
  <c r="BZ71" i="5"/>
  <c r="CA71" i="5"/>
  <c r="CB71" i="5"/>
  <c r="CC71" i="5"/>
  <c r="CD71" i="5"/>
  <c r="CE71" i="5"/>
  <c r="CF71" i="5"/>
  <c r="CG71" i="5"/>
  <c r="CH71" i="5"/>
  <c r="CI71" i="5"/>
  <c r="CJ71" i="5"/>
  <c r="CK71" i="5"/>
  <c r="CL71" i="5"/>
  <c r="CM71" i="5"/>
  <c r="CN71" i="5"/>
  <c r="CO71" i="5"/>
  <c r="CP71" i="5"/>
  <c r="CQ71" i="5"/>
  <c r="CR71" i="5"/>
  <c r="C72" i="5"/>
  <c r="D72" i="5"/>
  <c r="E72" i="5"/>
  <c r="F72" i="5"/>
  <c r="G72" i="5"/>
  <c r="H72" i="5"/>
  <c r="I72" i="5"/>
  <c r="J72" i="5"/>
  <c r="K72" i="5"/>
  <c r="L72" i="5"/>
  <c r="M72" i="5"/>
  <c r="N72" i="5"/>
  <c r="O72" i="5"/>
  <c r="P72" i="5"/>
  <c r="Q72" i="5"/>
  <c r="R72" i="5"/>
  <c r="S72" i="5"/>
  <c r="T72" i="5"/>
  <c r="U72" i="5"/>
  <c r="V72" i="5"/>
  <c r="W72" i="5"/>
  <c r="X72" i="5"/>
  <c r="Y72" i="5"/>
  <c r="Z72" i="5"/>
  <c r="AA72" i="5"/>
  <c r="AB72" i="5"/>
  <c r="AC72" i="5"/>
  <c r="AD72" i="5"/>
  <c r="AE72" i="5"/>
  <c r="AF72" i="5"/>
  <c r="AG72" i="5"/>
  <c r="AH72" i="5"/>
  <c r="AI72" i="5"/>
  <c r="AJ72" i="5"/>
  <c r="AK72" i="5"/>
  <c r="AL72" i="5"/>
  <c r="AM72" i="5"/>
  <c r="AN72" i="5"/>
  <c r="AO72" i="5"/>
  <c r="AP72" i="5"/>
  <c r="AQ72" i="5"/>
  <c r="AR72" i="5"/>
  <c r="AS72" i="5"/>
  <c r="AT72" i="5"/>
  <c r="AU72" i="5"/>
  <c r="AV72" i="5"/>
  <c r="AW72" i="5"/>
  <c r="AX72" i="5"/>
  <c r="AY72" i="5"/>
  <c r="AZ72" i="5"/>
  <c r="BA72" i="5"/>
  <c r="BB72" i="5"/>
  <c r="BC72" i="5"/>
  <c r="BD72" i="5"/>
  <c r="BE72" i="5"/>
  <c r="BF72" i="5"/>
  <c r="BG72" i="5"/>
  <c r="BH72" i="5"/>
  <c r="BI72" i="5"/>
  <c r="BJ72" i="5"/>
  <c r="BK72" i="5"/>
  <c r="BL72" i="5"/>
  <c r="BM72" i="5"/>
  <c r="BN72" i="5"/>
  <c r="BO72" i="5"/>
  <c r="BP72" i="5"/>
  <c r="BQ72" i="5"/>
  <c r="BR72" i="5"/>
  <c r="BS72" i="5"/>
  <c r="BT72" i="5"/>
  <c r="BU72" i="5"/>
  <c r="BV72" i="5"/>
  <c r="BW72" i="5"/>
  <c r="BX72" i="5"/>
  <c r="BY72" i="5"/>
  <c r="BZ72" i="5"/>
  <c r="CA72" i="5"/>
  <c r="CB72" i="5"/>
  <c r="CC72" i="5"/>
  <c r="CD72" i="5"/>
  <c r="CE72" i="5"/>
  <c r="CF72" i="5"/>
  <c r="CG72" i="5"/>
  <c r="CH72" i="5"/>
  <c r="CI72" i="5"/>
  <c r="CJ72" i="5"/>
  <c r="CK72" i="5"/>
  <c r="CL72" i="5"/>
  <c r="CM72" i="5"/>
  <c r="CN72" i="5"/>
  <c r="CO72" i="5"/>
  <c r="CP72" i="5"/>
  <c r="CQ72" i="5"/>
  <c r="CR72" i="5"/>
  <c r="C73" i="5"/>
  <c r="D73" i="5"/>
  <c r="E73" i="5"/>
  <c r="F73" i="5"/>
  <c r="G73" i="5"/>
  <c r="H73" i="5"/>
  <c r="I73" i="5"/>
  <c r="J73" i="5"/>
  <c r="K73" i="5"/>
  <c r="L73" i="5"/>
  <c r="M73" i="5"/>
  <c r="N73" i="5"/>
  <c r="O73" i="5"/>
  <c r="P73" i="5"/>
  <c r="Q73" i="5"/>
  <c r="R73" i="5"/>
  <c r="S73" i="5"/>
  <c r="T73" i="5"/>
  <c r="U73" i="5"/>
  <c r="V73" i="5"/>
  <c r="W73" i="5"/>
  <c r="X73" i="5"/>
  <c r="Y73" i="5"/>
  <c r="Z73" i="5"/>
  <c r="AA73" i="5"/>
  <c r="AB73" i="5"/>
  <c r="AC73" i="5"/>
  <c r="AD73" i="5"/>
  <c r="AE73" i="5"/>
  <c r="AF73" i="5"/>
  <c r="AG73" i="5"/>
  <c r="AH73" i="5"/>
  <c r="AI73" i="5"/>
  <c r="AJ73" i="5"/>
  <c r="AK73" i="5"/>
  <c r="AL73" i="5"/>
  <c r="AM73" i="5"/>
  <c r="AN73" i="5"/>
  <c r="AO73" i="5"/>
  <c r="AP73" i="5"/>
  <c r="AQ73" i="5"/>
  <c r="AR73" i="5"/>
  <c r="AS73" i="5"/>
  <c r="AT73" i="5"/>
  <c r="AU73" i="5"/>
  <c r="AV73" i="5"/>
  <c r="AW73" i="5"/>
  <c r="AX73" i="5"/>
  <c r="AY73" i="5"/>
  <c r="AZ73" i="5"/>
  <c r="BA73" i="5"/>
  <c r="BB73" i="5"/>
  <c r="BC73" i="5"/>
  <c r="BD73" i="5"/>
  <c r="BE73" i="5"/>
  <c r="BF73" i="5"/>
  <c r="BG73" i="5"/>
  <c r="BH73" i="5"/>
  <c r="BI73" i="5"/>
  <c r="BJ73" i="5"/>
  <c r="BK73" i="5"/>
  <c r="BL73" i="5"/>
  <c r="BM73" i="5"/>
  <c r="BN73" i="5"/>
  <c r="BO73" i="5"/>
  <c r="BP73" i="5"/>
  <c r="BQ73" i="5"/>
  <c r="BR73" i="5"/>
  <c r="BS73" i="5"/>
  <c r="BT73" i="5"/>
  <c r="BU73" i="5"/>
  <c r="BV73" i="5"/>
  <c r="BW73" i="5"/>
  <c r="BX73" i="5"/>
  <c r="BY73" i="5"/>
  <c r="BZ73" i="5"/>
  <c r="CA73" i="5"/>
  <c r="CB73" i="5"/>
  <c r="CC73" i="5"/>
  <c r="CD73" i="5"/>
  <c r="CE73" i="5"/>
  <c r="CF73" i="5"/>
  <c r="CG73" i="5"/>
  <c r="CH73" i="5"/>
  <c r="CI73" i="5"/>
  <c r="CJ73" i="5"/>
  <c r="CK73" i="5"/>
  <c r="CL73" i="5"/>
  <c r="CM73" i="5"/>
  <c r="CN73" i="5"/>
  <c r="CO73" i="5"/>
  <c r="CP73" i="5"/>
  <c r="CQ73" i="5"/>
  <c r="CR73" i="5"/>
  <c r="C74" i="5"/>
  <c r="D74" i="5"/>
  <c r="E74" i="5"/>
  <c r="F74" i="5"/>
  <c r="G74" i="5"/>
  <c r="H74" i="5"/>
  <c r="I74" i="5"/>
  <c r="J74" i="5"/>
  <c r="K74" i="5"/>
  <c r="L74" i="5"/>
  <c r="M74" i="5"/>
  <c r="N74" i="5"/>
  <c r="O74" i="5"/>
  <c r="P74" i="5"/>
  <c r="Q74" i="5"/>
  <c r="R74" i="5"/>
  <c r="S74" i="5"/>
  <c r="T74" i="5"/>
  <c r="U74" i="5"/>
  <c r="V74" i="5"/>
  <c r="W74" i="5"/>
  <c r="X74" i="5"/>
  <c r="Y74" i="5"/>
  <c r="Z74" i="5"/>
  <c r="AA74" i="5"/>
  <c r="AB74" i="5"/>
  <c r="AC74" i="5"/>
  <c r="AD74" i="5"/>
  <c r="AE74" i="5"/>
  <c r="AF74" i="5"/>
  <c r="AG74" i="5"/>
  <c r="AH74" i="5"/>
  <c r="AI74" i="5"/>
  <c r="AJ74" i="5"/>
  <c r="AK74" i="5"/>
  <c r="AL74" i="5"/>
  <c r="AM74" i="5"/>
  <c r="AN74" i="5"/>
  <c r="AO74" i="5"/>
  <c r="AP74" i="5"/>
  <c r="AQ74" i="5"/>
  <c r="AR74" i="5"/>
  <c r="AS74" i="5"/>
  <c r="AT74" i="5"/>
  <c r="AU74" i="5"/>
  <c r="AV74" i="5"/>
  <c r="AW74" i="5"/>
  <c r="AX74" i="5"/>
  <c r="AY74" i="5"/>
  <c r="AZ74" i="5"/>
  <c r="BA74" i="5"/>
  <c r="BB74" i="5"/>
  <c r="BC74" i="5"/>
  <c r="BD74" i="5"/>
  <c r="BE74" i="5"/>
  <c r="BF74" i="5"/>
  <c r="BG74" i="5"/>
  <c r="BH74" i="5"/>
  <c r="BI74" i="5"/>
  <c r="BJ74" i="5"/>
  <c r="BK74" i="5"/>
  <c r="BL74" i="5"/>
  <c r="BM74" i="5"/>
  <c r="BN74" i="5"/>
  <c r="BO74" i="5"/>
  <c r="BP74" i="5"/>
  <c r="BQ74" i="5"/>
  <c r="BR74" i="5"/>
  <c r="BS74" i="5"/>
  <c r="BT74" i="5"/>
  <c r="BU74" i="5"/>
  <c r="BV74" i="5"/>
  <c r="BW74" i="5"/>
  <c r="BX74" i="5"/>
  <c r="BY74" i="5"/>
  <c r="BZ74" i="5"/>
  <c r="CA74" i="5"/>
  <c r="CB74" i="5"/>
  <c r="CC74" i="5"/>
  <c r="CD74" i="5"/>
  <c r="CE74" i="5"/>
  <c r="CF74" i="5"/>
  <c r="CG74" i="5"/>
  <c r="CH74" i="5"/>
  <c r="CI74" i="5"/>
  <c r="CJ74" i="5"/>
  <c r="CK74" i="5"/>
  <c r="CL74" i="5"/>
  <c r="CM74" i="5"/>
  <c r="CN74" i="5"/>
  <c r="CO74" i="5"/>
  <c r="CP74" i="5"/>
  <c r="CQ74" i="5"/>
  <c r="CR74" i="5"/>
  <c r="C75" i="5"/>
  <c r="D75" i="5"/>
  <c r="E75" i="5"/>
  <c r="F75" i="5"/>
  <c r="G75" i="5"/>
  <c r="H75" i="5"/>
  <c r="I75" i="5"/>
  <c r="J75" i="5"/>
  <c r="K75" i="5"/>
  <c r="L75" i="5"/>
  <c r="M75" i="5"/>
  <c r="N75" i="5"/>
  <c r="O75" i="5"/>
  <c r="P75" i="5"/>
  <c r="Q75" i="5"/>
  <c r="R75" i="5"/>
  <c r="S75" i="5"/>
  <c r="T75" i="5"/>
  <c r="U75" i="5"/>
  <c r="V75" i="5"/>
  <c r="W75" i="5"/>
  <c r="X75" i="5"/>
  <c r="Y75" i="5"/>
  <c r="Z75" i="5"/>
  <c r="AA75" i="5"/>
  <c r="AB75" i="5"/>
  <c r="AC75" i="5"/>
  <c r="AD75" i="5"/>
  <c r="AE75" i="5"/>
  <c r="AF75" i="5"/>
  <c r="AG75" i="5"/>
  <c r="AH75" i="5"/>
  <c r="AI75" i="5"/>
  <c r="AJ75" i="5"/>
  <c r="AK75" i="5"/>
  <c r="AL75" i="5"/>
  <c r="AM75" i="5"/>
  <c r="AN75" i="5"/>
  <c r="AO75" i="5"/>
  <c r="AP75" i="5"/>
  <c r="AQ75" i="5"/>
  <c r="AR75" i="5"/>
  <c r="AS75" i="5"/>
  <c r="AT75" i="5"/>
  <c r="AU75" i="5"/>
  <c r="AV75" i="5"/>
  <c r="AW75" i="5"/>
  <c r="AX75" i="5"/>
  <c r="AY75" i="5"/>
  <c r="AZ75" i="5"/>
  <c r="BA75" i="5"/>
  <c r="BB75" i="5"/>
  <c r="BC75" i="5"/>
  <c r="BD75" i="5"/>
  <c r="BE75" i="5"/>
  <c r="BF75" i="5"/>
  <c r="BG75" i="5"/>
  <c r="BH75" i="5"/>
  <c r="BI75" i="5"/>
  <c r="BJ75" i="5"/>
  <c r="BK75" i="5"/>
  <c r="BL75" i="5"/>
  <c r="BM75" i="5"/>
  <c r="BN75" i="5"/>
  <c r="BO75" i="5"/>
  <c r="BP75" i="5"/>
  <c r="BQ75" i="5"/>
  <c r="BR75" i="5"/>
  <c r="BS75" i="5"/>
  <c r="BT75" i="5"/>
  <c r="BU75" i="5"/>
  <c r="BV75" i="5"/>
  <c r="BW75" i="5"/>
  <c r="BX75" i="5"/>
  <c r="BY75" i="5"/>
  <c r="BZ75" i="5"/>
  <c r="CA75" i="5"/>
  <c r="CB75" i="5"/>
  <c r="CC75" i="5"/>
  <c r="CD75" i="5"/>
  <c r="CE75" i="5"/>
  <c r="CF75" i="5"/>
  <c r="CG75" i="5"/>
  <c r="CH75" i="5"/>
  <c r="CI75" i="5"/>
  <c r="CJ75" i="5"/>
  <c r="CK75" i="5"/>
  <c r="CL75" i="5"/>
  <c r="CM75" i="5"/>
  <c r="CN75" i="5"/>
  <c r="CO75" i="5"/>
  <c r="CP75" i="5"/>
  <c r="CQ75" i="5"/>
  <c r="CR75" i="5"/>
  <c r="C76" i="5"/>
  <c r="D76" i="5"/>
  <c r="E76" i="5"/>
  <c r="F76" i="5"/>
  <c r="G76" i="5"/>
  <c r="H76" i="5"/>
  <c r="I76" i="5"/>
  <c r="J76" i="5"/>
  <c r="K76" i="5"/>
  <c r="L76" i="5"/>
  <c r="M76" i="5"/>
  <c r="N76" i="5"/>
  <c r="O76" i="5"/>
  <c r="P76" i="5"/>
  <c r="Q76" i="5"/>
  <c r="R76" i="5"/>
  <c r="S76" i="5"/>
  <c r="T76" i="5"/>
  <c r="U76" i="5"/>
  <c r="V76" i="5"/>
  <c r="W76" i="5"/>
  <c r="X76" i="5"/>
  <c r="Y76" i="5"/>
  <c r="Z76" i="5"/>
  <c r="AA76" i="5"/>
  <c r="AB76" i="5"/>
  <c r="AC76" i="5"/>
  <c r="AD76" i="5"/>
  <c r="AE76" i="5"/>
  <c r="AF76" i="5"/>
  <c r="AG76" i="5"/>
  <c r="AH76" i="5"/>
  <c r="AI76" i="5"/>
  <c r="AJ76" i="5"/>
  <c r="AK76" i="5"/>
  <c r="AL76" i="5"/>
  <c r="AM76" i="5"/>
  <c r="AN76" i="5"/>
  <c r="AO76" i="5"/>
  <c r="AP76" i="5"/>
  <c r="AQ76" i="5"/>
  <c r="AR76" i="5"/>
  <c r="AS76" i="5"/>
  <c r="AT76" i="5"/>
  <c r="AU76" i="5"/>
  <c r="AV76" i="5"/>
  <c r="AW76" i="5"/>
  <c r="AX76" i="5"/>
  <c r="AY76" i="5"/>
  <c r="AZ76" i="5"/>
  <c r="BA76" i="5"/>
  <c r="BB76" i="5"/>
  <c r="BC76" i="5"/>
  <c r="BD76" i="5"/>
  <c r="BE76" i="5"/>
  <c r="BF76" i="5"/>
  <c r="BG76" i="5"/>
  <c r="BH76" i="5"/>
  <c r="BI76" i="5"/>
  <c r="BJ76" i="5"/>
  <c r="BK76" i="5"/>
  <c r="BL76" i="5"/>
  <c r="BM76" i="5"/>
  <c r="BN76" i="5"/>
  <c r="BO76" i="5"/>
  <c r="BP76" i="5"/>
  <c r="BQ76" i="5"/>
  <c r="BR76" i="5"/>
  <c r="BS76" i="5"/>
  <c r="BT76" i="5"/>
  <c r="BU76" i="5"/>
  <c r="BV76" i="5"/>
  <c r="BW76" i="5"/>
  <c r="BX76" i="5"/>
  <c r="BY76" i="5"/>
  <c r="BZ76" i="5"/>
  <c r="CA76" i="5"/>
  <c r="CB76" i="5"/>
  <c r="CC76" i="5"/>
  <c r="CD76" i="5"/>
  <c r="CE76" i="5"/>
  <c r="CF76" i="5"/>
  <c r="CG76" i="5"/>
  <c r="CH76" i="5"/>
  <c r="CI76" i="5"/>
  <c r="CJ76" i="5"/>
  <c r="CK76" i="5"/>
  <c r="CL76" i="5"/>
  <c r="CM76" i="5"/>
  <c r="CN76" i="5"/>
  <c r="CO76" i="5"/>
  <c r="CP76" i="5"/>
  <c r="CQ76" i="5"/>
  <c r="CR76" i="5"/>
  <c r="C77" i="5"/>
  <c r="D77" i="5"/>
  <c r="E77" i="5"/>
  <c r="F77" i="5"/>
  <c r="G77" i="5"/>
  <c r="H77" i="5"/>
  <c r="I77" i="5"/>
  <c r="J77" i="5"/>
  <c r="K77" i="5"/>
  <c r="L77" i="5"/>
  <c r="M77" i="5"/>
  <c r="N77" i="5"/>
  <c r="O77" i="5"/>
  <c r="P77" i="5"/>
  <c r="Q77" i="5"/>
  <c r="R77" i="5"/>
  <c r="S77" i="5"/>
  <c r="T77" i="5"/>
  <c r="U77" i="5"/>
  <c r="V77" i="5"/>
  <c r="W77" i="5"/>
  <c r="X77" i="5"/>
  <c r="Y77" i="5"/>
  <c r="Z77" i="5"/>
  <c r="AA77" i="5"/>
  <c r="AB77" i="5"/>
  <c r="AC77" i="5"/>
  <c r="AD77" i="5"/>
  <c r="AE77" i="5"/>
  <c r="AF77" i="5"/>
  <c r="AG77" i="5"/>
  <c r="AH77" i="5"/>
  <c r="AI77" i="5"/>
  <c r="AJ77" i="5"/>
  <c r="AK77" i="5"/>
  <c r="AL77" i="5"/>
  <c r="AM77" i="5"/>
  <c r="AN77" i="5"/>
  <c r="AO77" i="5"/>
  <c r="AP77" i="5"/>
  <c r="AQ77" i="5"/>
  <c r="AR77" i="5"/>
  <c r="AS77" i="5"/>
  <c r="AT77" i="5"/>
  <c r="AU77" i="5"/>
  <c r="AV77" i="5"/>
  <c r="AW77" i="5"/>
  <c r="AX77" i="5"/>
  <c r="AY77" i="5"/>
  <c r="AZ77" i="5"/>
  <c r="BA77" i="5"/>
  <c r="BB77" i="5"/>
  <c r="BC77" i="5"/>
  <c r="BD77" i="5"/>
  <c r="BE77" i="5"/>
  <c r="BF77" i="5"/>
  <c r="BG77" i="5"/>
  <c r="BH77" i="5"/>
  <c r="BI77" i="5"/>
  <c r="BJ77" i="5"/>
  <c r="BK77" i="5"/>
  <c r="BL77" i="5"/>
  <c r="BM77" i="5"/>
  <c r="BN77" i="5"/>
  <c r="BO77" i="5"/>
  <c r="BP77" i="5"/>
  <c r="BQ77" i="5"/>
  <c r="BR77" i="5"/>
  <c r="BS77" i="5"/>
  <c r="BT77" i="5"/>
  <c r="BU77" i="5"/>
  <c r="BV77" i="5"/>
  <c r="BW77" i="5"/>
  <c r="BX77" i="5"/>
  <c r="BY77" i="5"/>
  <c r="BZ77" i="5"/>
  <c r="CA77" i="5"/>
  <c r="CB77" i="5"/>
  <c r="CC77" i="5"/>
  <c r="CD77" i="5"/>
  <c r="CE77" i="5"/>
  <c r="CF77" i="5"/>
  <c r="CG77" i="5"/>
  <c r="CH77" i="5"/>
  <c r="CI77" i="5"/>
  <c r="CJ77" i="5"/>
  <c r="CK77" i="5"/>
  <c r="CL77" i="5"/>
  <c r="CM77" i="5"/>
  <c r="CN77" i="5"/>
  <c r="CO77" i="5"/>
  <c r="CP77" i="5"/>
  <c r="CQ77" i="5"/>
  <c r="CR77" i="5"/>
  <c r="C78" i="5"/>
  <c r="D78" i="5"/>
  <c r="E78" i="5"/>
  <c r="F78" i="5"/>
  <c r="G78" i="5"/>
  <c r="H78" i="5"/>
  <c r="I78" i="5"/>
  <c r="J78" i="5"/>
  <c r="K78" i="5"/>
  <c r="L78" i="5"/>
  <c r="M78" i="5"/>
  <c r="N78" i="5"/>
  <c r="O78" i="5"/>
  <c r="P78" i="5"/>
  <c r="Q78" i="5"/>
  <c r="R78" i="5"/>
  <c r="S78" i="5"/>
  <c r="T78" i="5"/>
  <c r="U78" i="5"/>
  <c r="V78" i="5"/>
  <c r="W78" i="5"/>
  <c r="X78" i="5"/>
  <c r="Y78" i="5"/>
  <c r="Z78" i="5"/>
  <c r="AA78" i="5"/>
  <c r="AB78" i="5"/>
  <c r="AC78" i="5"/>
  <c r="AD78" i="5"/>
  <c r="AE78" i="5"/>
  <c r="AF78" i="5"/>
  <c r="AG78" i="5"/>
  <c r="AH78" i="5"/>
  <c r="AI78" i="5"/>
  <c r="AJ78" i="5"/>
  <c r="AK78" i="5"/>
  <c r="AL78" i="5"/>
  <c r="AM78" i="5"/>
  <c r="AN78" i="5"/>
  <c r="AO78" i="5"/>
  <c r="AP78" i="5"/>
  <c r="AQ78" i="5"/>
  <c r="AR78" i="5"/>
  <c r="AS78" i="5"/>
  <c r="AT78" i="5"/>
  <c r="AU78" i="5"/>
  <c r="AV78" i="5"/>
  <c r="AW78" i="5"/>
  <c r="AX78" i="5"/>
  <c r="AY78" i="5"/>
  <c r="AZ78" i="5"/>
  <c r="BA78" i="5"/>
  <c r="BB78" i="5"/>
  <c r="BC78" i="5"/>
  <c r="BD78" i="5"/>
  <c r="BE78" i="5"/>
  <c r="BF78" i="5"/>
  <c r="BG78" i="5"/>
  <c r="BH78" i="5"/>
  <c r="BI78" i="5"/>
  <c r="BJ78" i="5"/>
  <c r="BK78" i="5"/>
  <c r="BL78" i="5"/>
  <c r="BM78" i="5"/>
  <c r="BN78" i="5"/>
  <c r="BO78" i="5"/>
  <c r="BP78" i="5"/>
  <c r="BQ78" i="5"/>
  <c r="BR78" i="5"/>
  <c r="BS78" i="5"/>
  <c r="BT78" i="5"/>
  <c r="BU78" i="5"/>
  <c r="BV78" i="5"/>
  <c r="BW78" i="5"/>
  <c r="BX78" i="5"/>
  <c r="BY78" i="5"/>
  <c r="BZ78" i="5"/>
  <c r="CA78" i="5"/>
  <c r="CB78" i="5"/>
  <c r="CC78" i="5"/>
  <c r="CD78" i="5"/>
  <c r="CE78" i="5"/>
  <c r="CF78" i="5"/>
  <c r="CG78" i="5"/>
  <c r="CH78" i="5"/>
  <c r="CI78" i="5"/>
  <c r="CJ78" i="5"/>
  <c r="CK78" i="5"/>
  <c r="CL78" i="5"/>
  <c r="CM78" i="5"/>
  <c r="CN78" i="5"/>
  <c r="CO78" i="5"/>
  <c r="CP78" i="5"/>
  <c r="CQ78" i="5"/>
  <c r="CR78" i="5"/>
  <c r="C79" i="5"/>
  <c r="D79" i="5"/>
  <c r="E79" i="5"/>
  <c r="F79" i="5"/>
  <c r="G79" i="5"/>
  <c r="H79" i="5"/>
  <c r="I79" i="5"/>
  <c r="J79" i="5"/>
  <c r="K79" i="5"/>
  <c r="L79" i="5"/>
  <c r="M79" i="5"/>
  <c r="N79" i="5"/>
  <c r="O79" i="5"/>
  <c r="P79" i="5"/>
  <c r="Q79" i="5"/>
  <c r="R79" i="5"/>
  <c r="S79" i="5"/>
  <c r="T79" i="5"/>
  <c r="U79" i="5"/>
  <c r="V79" i="5"/>
  <c r="W79" i="5"/>
  <c r="X79" i="5"/>
  <c r="Y79" i="5"/>
  <c r="Z79" i="5"/>
  <c r="AA79" i="5"/>
  <c r="AB79" i="5"/>
  <c r="AC79" i="5"/>
  <c r="AD79" i="5"/>
  <c r="AE79" i="5"/>
  <c r="AF79" i="5"/>
  <c r="AG79" i="5"/>
  <c r="AH79" i="5"/>
  <c r="AI79" i="5"/>
  <c r="AJ79" i="5"/>
  <c r="AK79" i="5"/>
  <c r="AL79" i="5"/>
  <c r="AM79" i="5"/>
  <c r="AN79" i="5"/>
  <c r="AO79" i="5"/>
  <c r="AP79" i="5"/>
  <c r="AQ79" i="5"/>
  <c r="AR79" i="5"/>
  <c r="AS79" i="5"/>
  <c r="AT79" i="5"/>
  <c r="AU79" i="5"/>
  <c r="AV79" i="5"/>
  <c r="AW79" i="5"/>
  <c r="AX79" i="5"/>
  <c r="AY79" i="5"/>
  <c r="AZ79" i="5"/>
  <c r="BA79" i="5"/>
  <c r="BB79" i="5"/>
  <c r="BC79" i="5"/>
  <c r="BD79" i="5"/>
  <c r="BE79" i="5"/>
  <c r="BF79" i="5"/>
  <c r="BG79" i="5"/>
  <c r="BH79" i="5"/>
  <c r="BI79" i="5"/>
  <c r="BJ79" i="5"/>
  <c r="BK79" i="5"/>
  <c r="BL79" i="5"/>
  <c r="BM79" i="5"/>
  <c r="BN79" i="5"/>
  <c r="BO79" i="5"/>
  <c r="BP79" i="5"/>
  <c r="BQ79" i="5"/>
  <c r="BR79" i="5"/>
  <c r="BS79" i="5"/>
  <c r="BT79" i="5"/>
  <c r="BU79" i="5"/>
  <c r="BV79" i="5"/>
  <c r="BW79" i="5"/>
  <c r="BX79" i="5"/>
  <c r="BY79" i="5"/>
  <c r="BZ79" i="5"/>
  <c r="CA79" i="5"/>
  <c r="CB79" i="5"/>
  <c r="CC79" i="5"/>
  <c r="CD79" i="5"/>
  <c r="CE79" i="5"/>
  <c r="CF79" i="5"/>
  <c r="CG79" i="5"/>
  <c r="CH79" i="5"/>
  <c r="CI79" i="5"/>
  <c r="CJ79" i="5"/>
  <c r="CK79" i="5"/>
  <c r="CL79" i="5"/>
  <c r="CM79" i="5"/>
  <c r="CN79" i="5"/>
  <c r="CO79" i="5"/>
  <c r="CP79" i="5"/>
  <c r="CQ79" i="5"/>
  <c r="CR79" i="5"/>
  <c r="C80" i="5"/>
  <c r="D80" i="5"/>
  <c r="E80" i="5"/>
  <c r="F80" i="5"/>
  <c r="G80" i="5"/>
  <c r="H80" i="5"/>
  <c r="I80" i="5"/>
  <c r="J80" i="5"/>
  <c r="K80" i="5"/>
  <c r="L80" i="5"/>
  <c r="M80" i="5"/>
  <c r="N80" i="5"/>
  <c r="O80" i="5"/>
  <c r="P80" i="5"/>
  <c r="Q80" i="5"/>
  <c r="R80" i="5"/>
  <c r="S80" i="5"/>
  <c r="T80" i="5"/>
  <c r="U80" i="5"/>
  <c r="V80" i="5"/>
  <c r="W80" i="5"/>
  <c r="X80" i="5"/>
  <c r="Y80" i="5"/>
  <c r="Z80" i="5"/>
  <c r="AA80" i="5"/>
  <c r="AB80" i="5"/>
  <c r="AC80" i="5"/>
  <c r="AD80" i="5"/>
  <c r="AE80" i="5"/>
  <c r="AF80" i="5"/>
  <c r="AG80" i="5"/>
  <c r="AH80" i="5"/>
  <c r="AI80" i="5"/>
  <c r="AJ80" i="5"/>
  <c r="AK80" i="5"/>
  <c r="AL80" i="5"/>
  <c r="AM80" i="5"/>
  <c r="AN80" i="5"/>
  <c r="AO80" i="5"/>
  <c r="AP80" i="5"/>
  <c r="AQ80" i="5"/>
  <c r="AR80" i="5"/>
  <c r="AS80" i="5"/>
  <c r="AT80" i="5"/>
  <c r="AU80" i="5"/>
  <c r="AV80" i="5"/>
  <c r="AW80" i="5"/>
  <c r="AX80" i="5"/>
  <c r="AY80" i="5"/>
  <c r="AZ80" i="5"/>
  <c r="BA80" i="5"/>
  <c r="BB80" i="5"/>
  <c r="BC80" i="5"/>
  <c r="BD80" i="5"/>
  <c r="BE80" i="5"/>
  <c r="BF80" i="5"/>
  <c r="BG80" i="5"/>
  <c r="BH80" i="5"/>
  <c r="BI80" i="5"/>
  <c r="BJ80" i="5"/>
  <c r="BK80" i="5"/>
  <c r="BL80" i="5"/>
  <c r="BM80" i="5"/>
  <c r="BN80" i="5"/>
  <c r="BO80" i="5"/>
  <c r="BP80" i="5"/>
  <c r="BQ80" i="5"/>
  <c r="BR80" i="5"/>
  <c r="BS80" i="5"/>
  <c r="BT80" i="5"/>
  <c r="BU80" i="5"/>
  <c r="BV80" i="5"/>
  <c r="BW80" i="5"/>
  <c r="BX80" i="5"/>
  <c r="BY80" i="5"/>
  <c r="BZ80" i="5"/>
  <c r="CA80" i="5"/>
  <c r="CB80" i="5"/>
  <c r="CC80" i="5"/>
  <c r="CD80" i="5"/>
  <c r="CE80" i="5"/>
  <c r="CF80" i="5"/>
  <c r="CG80" i="5"/>
  <c r="CH80" i="5"/>
  <c r="CI80" i="5"/>
  <c r="CJ80" i="5"/>
  <c r="CK80" i="5"/>
  <c r="CL80" i="5"/>
  <c r="CM80" i="5"/>
  <c r="CN80" i="5"/>
  <c r="CO80" i="5"/>
  <c r="CP80" i="5"/>
  <c r="CQ80" i="5"/>
  <c r="CR80" i="5"/>
  <c r="C81" i="5"/>
  <c r="D81" i="5"/>
  <c r="E81" i="5"/>
  <c r="F81" i="5"/>
  <c r="G81" i="5"/>
  <c r="H81" i="5"/>
  <c r="I81" i="5"/>
  <c r="J81" i="5"/>
  <c r="K81" i="5"/>
  <c r="L81" i="5"/>
  <c r="M81" i="5"/>
  <c r="N81" i="5"/>
  <c r="O81" i="5"/>
  <c r="P81" i="5"/>
  <c r="Q81" i="5"/>
  <c r="R81" i="5"/>
  <c r="S81" i="5"/>
  <c r="T81" i="5"/>
  <c r="U81" i="5"/>
  <c r="V81" i="5"/>
  <c r="W81" i="5"/>
  <c r="X81" i="5"/>
  <c r="Y81" i="5"/>
  <c r="Z81" i="5"/>
  <c r="AA81" i="5"/>
  <c r="AB81" i="5"/>
  <c r="AC81" i="5"/>
  <c r="AD81" i="5"/>
  <c r="AE81" i="5"/>
  <c r="AF81" i="5"/>
  <c r="AG81" i="5"/>
  <c r="AH81" i="5"/>
  <c r="AI81" i="5"/>
  <c r="AJ81" i="5"/>
  <c r="AK81" i="5"/>
  <c r="AL81" i="5"/>
  <c r="AM81" i="5"/>
  <c r="AN81" i="5"/>
  <c r="AO81" i="5"/>
  <c r="AP81" i="5"/>
  <c r="AQ81" i="5"/>
  <c r="AR81" i="5"/>
  <c r="AS81" i="5"/>
  <c r="AT81" i="5"/>
  <c r="AU81" i="5"/>
  <c r="AV81" i="5"/>
  <c r="AW81" i="5"/>
  <c r="AX81" i="5"/>
  <c r="AY81" i="5"/>
  <c r="AZ81" i="5"/>
  <c r="BA81" i="5"/>
  <c r="BB81" i="5"/>
  <c r="BC81" i="5"/>
  <c r="BD81" i="5"/>
  <c r="BE81" i="5"/>
  <c r="BF81" i="5"/>
  <c r="BG81" i="5"/>
  <c r="BH81" i="5"/>
  <c r="BI81" i="5"/>
  <c r="BJ81" i="5"/>
  <c r="BK81" i="5"/>
  <c r="BL81" i="5"/>
  <c r="BM81" i="5"/>
  <c r="BN81" i="5"/>
  <c r="BO81" i="5"/>
  <c r="BP81" i="5"/>
  <c r="BQ81" i="5"/>
  <c r="BR81" i="5"/>
  <c r="BS81" i="5"/>
  <c r="BT81" i="5"/>
  <c r="BU81" i="5"/>
  <c r="BV81" i="5"/>
  <c r="BW81" i="5"/>
  <c r="BX81" i="5"/>
  <c r="BY81" i="5"/>
  <c r="BZ81" i="5"/>
  <c r="CA81" i="5"/>
  <c r="CB81" i="5"/>
  <c r="CC81" i="5"/>
  <c r="CD81" i="5"/>
  <c r="CE81" i="5"/>
  <c r="CF81" i="5"/>
  <c r="CG81" i="5"/>
  <c r="CH81" i="5"/>
  <c r="CI81" i="5"/>
  <c r="CJ81" i="5"/>
  <c r="CK81" i="5"/>
  <c r="CL81" i="5"/>
  <c r="CM81" i="5"/>
  <c r="CN81" i="5"/>
  <c r="CO81" i="5"/>
  <c r="CP81" i="5"/>
  <c r="CQ81" i="5"/>
  <c r="CR81" i="5"/>
  <c r="C82" i="5"/>
  <c r="D82" i="5"/>
  <c r="E82" i="5"/>
  <c r="F82" i="5"/>
  <c r="G82" i="5"/>
  <c r="H82" i="5"/>
  <c r="I82" i="5"/>
  <c r="J82" i="5"/>
  <c r="K82" i="5"/>
  <c r="L82" i="5"/>
  <c r="M82" i="5"/>
  <c r="N82" i="5"/>
  <c r="O82" i="5"/>
  <c r="P82" i="5"/>
  <c r="Q82" i="5"/>
  <c r="R82" i="5"/>
  <c r="S82" i="5"/>
  <c r="T82" i="5"/>
  <c r="U82" i="5"/>
  <c r="V82" i="5"/>
  <c r="W82" i="5"/>
  <c r="X82" i="5"/>
  <c r="Y82" i="5"/>
  <c r="Z82" i="5"/>
  <c r="AA82" i="5"/>
  <c r="AB82" i="5"/>
  <c r="AC82" i="5"/>
  <c r="AD82" i="5"/>
  <c r="AE82" i="5"/>
  <c r="AF82" i="5"/>
  <c r="AG82" i="5"/>
  <c r="AH82" i="5"/>
  <c r="AI82" i="5"/>
  <c r="AJ82" i="5"/>
  <c r="AK82" i="5"/>
  <c r="AL82" i="5"/>
  <c r="AM82" i="5"/>
  <c r="AN82" i="5"/>
  <c r="AO82" i="5"/>
  <c r="AP82" i="5"/>
  <c r="AQ82" i="5"/>
  <c r="AR82" i="5"/>
  <c r="AS82" i="5"/>
  <c r="AT82" i="5"/>
  <c r="AU82" i="5"/>
  <c r="AV82" i="5"/>
  <c r="AW82" i="5"/>
  <c r="AX82" i="5"/>
  <c r="AY82" i="5"/>
  <c r="AZ82" i="5"/>
  <c r="BA82" i="5"/>
  <c r="BB82" i="5"/>
  <c r="BC82" i="5"/>
  <c r="BD82" i="5"/>
  <c r="BE82" i="5"/>
  <c r="BF82" i="5"/>
  <c r="BG82" i="5"/>
  <c r="BH82" i="5"/>
  <c r="BI82" i="5"/>
  <c r="BJ82" i="5"/>
  <c r="BK82" i="5"/>
  <c r="BL82" i="5"/>
  <c r="BM82" i="5"/>
  <c r="BN82" i="5"/>
  <c r="BO82" i="5"/>
  <c r="BP82" i="5"/>
  <c r="BQ82" i="5"/>
  <c r="BR82" i="5"/>
  <c r="BS82" i="5"/>
  <c r="BT82" i="5"/>
  <c r="BU82" i="5"/>
  <c r="BV82" i="5"/>
  <c r="BW82" i="5"/>
  <c r="BX82" i="5"/>
  <c r="BY82" i="5"/>
  <c r="BZ82" i="5"/>
  <c r="CA82" i="5"/>
  <c r="CB82" i="5"/>
  <c r="CC82" i="5"/>
  <c r="CD82" i="5"/>
  <c r="CE82" i="5"/>
  <c r="CF82" i="5"/>
  <c r="CG82" i="5"/>
  <c r="CH82" i="5"/>
  <c r="CI82" i="5"/>
  <c r="CJ82" i="5"/>
  <c r="CK82" i="5"/>
  <c r="CL82" i="5"/>
  <c r="CM82" i="5"/>
  <c r="CN82" i="5"/>
  <c r="CO82" i="5"/>
  <c r="CP82" i="5"/>
  <c r="CQ82" i="5"/>
  <c r="CR82" i="5"/>
  <c r="C83" i="5"/>
  <c r="D83" i="5"/>
  <c r="E83" i="5"/>
  <c r="F83" i="5"/>
  <c r="G83" i="5"/>
  <c r="H83" i="5"/>
  <c r="I83" i="5"/>
  <c r="J83" i="5"/>
  <c r="K83" i="5"/>
  <c r="L83" i="5"/>
  <c r="M83" i="5"/>
  <c r="N83" i="5"/>
  <c r="O83" i="5"/>
  <c r="P83" i="5"/>
  <c r="Q83" i="5"/>
  <c r="R83" i="5"/>
  <c r="S83" i="5"/>
  <c r="T83" i="5"/>
  <c r="U83" i="5"/>
  <c r="V83" i="5"/>
  <c r="W83" i="5"/>
  <c r="X83" i="5"/>
  <c r="Y83" i="5"/>
  <c r="Z83" i="5"/>
  <c r="AA83" i="5"/>
  <c r="AB83" i="5"/>
  <c r="AC83" i="5"/>
  <c r="AD83" i="5"/>
  <c r="AE83" i="5"/>
  <c r="AF83" i="5"/>
  <c r="AG83" i="5"/>
  <c r="AH83" i="5"/>
  <c r="AI83" i="5"/>
  <c r="AJ83" i="5"/>
  <c r="AK83" i="5"/>
  <c r="AL83" i="5"/>
  <c r="AM83" i="5"/>
  <c r="AN83" i="5"/>
  <c r="AO83" i="5"/>
  <c r="AP83" i="5"/>
  <c r="AQ83" i="5"/>
  <c r="AR83" i="5"/>
  <c r="AS83" i="5"/>
  <c r="AT83" i="5"/>
  <c r="AU83" i="5"/>
  <c r="AV83" i="5"/>
  <c r="AW83" i="5"/>
  <c r="AX83" i="5"/>
  <c r="AY83" i="5"/>
  <c r="AZ83" i="5"/>
  <c r="BA83" i="5"/>
  <c r="BB83" i="5"/>
  <c r="BC83" i="5"/>
  <c r="BD83" i="5"/>
  <c r="BE83" i="5"/>
  <c r="BF83" i="5"/>
  <c r="BG83" i="5"/>
  <c r="BH83" i="5"/>
  <c r="BI83" i="5"/>
  <c r="BJ83" i="5"/>
  <c r="BK83" i="5"/>
  <c r="BL83" i="5"/>
  <c r="BM83" i="5"/>
  <c r="BN83" i="5"/>
  <c r="BO83" i="5"/>
  <c r="BP83" i="5"/>
  <c r="BQ83" i="5"/>
  <c r="BR83" i="5"/>
  <c r="BS83" i="5"/>
  <c r="BT83" i="5"/>
  <c r="BU83" i="5"/>
  <c r="BV83" i="5"/>
  <c r="BW83" i="5"/>
  <c r="BX83" i="5"/>
  <c r="BY83" i="5"/>
  <c r="BZ83" i="5"/>
  <c r="CA83" i="5"/>
  <c r="CB83" i="5"/>
  <c r="CC83" i="5"/>
  <c r="CD83" i="5"/>
  <c r="CE83" i="5"/>
  <c r="CF83" i="5"/>
  <c r="CG83" i="5"/>
  <c r="CH83" i="5"/>
  <c r="CI83" i="5"/>
  <c r="CJ83" i="5"/>
  <c r="CK83" i="5"/>
  <c r="CL83" i="5"/>
  <c r="CM83" i="5"/>
  <c r="CN83" i="5"/>
  <c r="CO83" i="5"/>
  <c r="CP83" i="5"/>
  <c r="CQ83" i="5"/>
  <c r="CR83" i="5"/>
  <c r="C84" i="5"/>
  <c r="D84" i="5"/>
  <c r="E84" i="5"/>
  <c r="F84" i="5"/>
  <c r="G84" i="5"/>
  <c r="H84" i="5"/>
  <c r="I84" i="5"/>
  <c r="J84" i="5"/>
  <c r="K84" i="5"/>
  <c r="L84" i="5"/>
  <c r="M84" i="5"/>
  <c r="N84" i="5"/>
  <c r="O84" i="5"/>
  <c r="P84" i="5"/>
  <c r="Q84" i="5"/>
  <c r="Q84" i="15" s="1"/>
  <c r="R84" i="5"/>
  <c r="S84" i="5"/>
  <c r="T84" i="5"/>
  <c r="U84" i="5"/>
  <c r="V84" i="5"/>
  <c r="W84" i="5"/>
  <c r="X84" i="5"/>
  <c r="Y84" i="5"/>
  <c r="Z84" i="5"/>
  <c r="AA84" i="5"/>
  <c r="AB84" i="5"/>
  <c r="AC84" i="5"/>
  <c r="AD84" i="5"/>
  <c r="AE84" i="5"/>
  <c r="AF84" i="5"/>
  <c r="AG84" i="5"/>
  <c r="AH84" i="5"/>
  <c r="AI84" i="5"/>
  <c r="AJ84" i="5"/>
  <c r="AK84" i="5"/>
  <c r="AL84" i="5"/>
  <c r="AM84" i="5"/>
  <c r="AN84" i="5"/>
  <c r="AO84" i="5"/>
  <c r="AP84" i="5"/>
  <c r="AQ84" i="5"/>
  <c r="AR84" i="5"/>
  <c r="AS84" i="5"/>
  <c r="AT84" i="5"/>
  <c r="AU84" i="5"/>
  <c r="AV84" i="5"/>
  <c r="AW84" i="5"/>
  <c r="AX84" i="5"/>
  <c r="AY84" i="5"/>
  <c r="AZ84" i="5"/>
  <c r="BA84" i="5"/>
  <c r="BB84" i="5"/>
  <c r="BC84" i="5"/>
  <c r="BD84" i="5"/>
  <c r="BE84" i="5"/>
  <c r="BF84" i="5"/>
  <c r="BG84" i="5"/>
  <c r="BH84" i="5"/>
  <c r="BI84" i="5"/>
  <c r="BJ84" i="5"/>
  <c r="BK84" i="5"/>
  <c r="BL84" i="5"/>
  <c r="BM84" i="5"/>
  <c r="BN84" i="5"/>
  <c r="BO84" i="5"/>
  <c r="BP84" i="5"/>
  <c r="BQ84" i="5"/>
  <c r="BR84" i="5"/>
  <c r="BS84" i="5"/>
  <c r="BT84" i="5"/>
  <c r="BU84" i="5"/>
  <c r="BV84" i="5"/>
  <c r="BW84" i="5"/>
  <c r="BX84" i="5"/>
  <c r="BY84" i="5"/>
  <c r="BZ84" i="5"/>
  <c r="CA84" i="5"/>
  <c r="CB84" i="5"/>
  <c r="CC84" i="5"/>
  <c r="CD84" i="5"/>
  <c r="CE84" i="5"/>
  <c r="CF84" i="5"/>
  <c r="CG84" i="5"/>
  <c r="CH84" i="5"/>
  <c r="CI84" i="5"/>
  <c r="CJ84" i="5"/>
  <c r="CK84" i="5"/>
  <c r="CL84" i="5"/>
  <c r="CM84" i="5"/>
  <c r="CN84" i="5"/>
  <c r="CO84" i="5"/>
  <c r="CP84" i="5"/>
  <c r="CQ84" i="5"/>
  <c r="CR84" i="5"/>
  <c r="C85" i="5"/>
  <c r="D85" i="5"/>
  <c r="E85" i="5"/>
  <c r="F85" i="5"/>
  <c r="G85" i="5"/>
  <c r="H85" i="5"/>
  <c r="I85" i="5"/>
  <c r="J85" i="5"/>
  <c r="K85" i="5"/>
  <c r="L85" i="5"/>
  <c r="M85" i="5"/>
  <c r="N85" i="5"/>
  <c r="O85" i="5"/>
  <c r="P85" i="5"/>
  <c r="Q85" i="5"/>
  <c r="R85" i="5"/>
  <c r="S85" i="5"/>
  <c r="T85" i="5"/>
  <c r="U85" i="5"/>
  <c r="V85" i="5"/>
  <c r="W85" i="5"/>
  <c r="X85" i="5"/>
  <c r="Y85" i="5"/>
  <c r="Z85" i="5"/>
  <c r="AA85" i="5"/>
  <c r="AB85" i="5"/>
  <c r="AC85" i="5"/>
  <c r="AD85" i="5"/>
  <c r="AE85" i="5"/>
  <c r="AF85" i="5"/>
  <c r="AG85" i="5"/>
  <c r="AH85" i="5"/>
  <c r="AI85" i="5"/>
  <c r="AJ85" i="5"/>
  <c r="AK85" i="5"/>
  <c r="AL85" i="5"/>
  <c r="AM85" i="5"/>
  <c r="AN85" i="5"/>
  <c r="AO85" i="5"/>
  <c r="AP85" i="5"/>
  <c r="AQ85" i="5"/>
  <c r="AR85" i="5"/>
  <c r="AS85" i="5"/>
  <c r="AT85" i="5"/>
  <c r="AU85" i="5"/>
  <c r="AV85" i="5"/>
  <c r="AW85" i="5"/>
  <c r="AX85" i="5"/>
  <c r="AY85" i="5"/>
  <c r="AZ85" i="5"/>
  <c r="BA85" i="5"/>
  <c r="BB85" i="5"/>
  <c r="BC85" i="5"/>
  <c r="BD85" i="5"/>
  <c r="BE85" i="5"/>
  <c r="BF85" i="5"/>
  <c r="BG85" i="5"/>
  <c r="BH85" i="5"/>
  <c r="BI85" i="5"/>
  <c r="BJ85" i="5"/>
  <c r="BK85" i="5"/>
  <c r="BL85" i="5"/>
  <c r="BM85" i="5"/>
  <c r="BN85" i="5"/>
  <c r="BO85" i="5"/>
  <c r="BP85" i="5"/>
  <c r="BQ85" i="5"/>
  <c r="BR85" i="5"/>
  <c r="BS85" i="5"/>
  <c r="BT85" i="5"/>
  <c r="BU85" i="5"/>
  <c r="BV85" i="5"/>
  <c r="BW85" i="5"/>
  <c r="BX85" i="5"/>
  <c r="BY85" i="5"/>
  <c r="BZ85" i="5"/>
  <c r="CA85" i="5"/>
  <c r="CB85" i="5"/>
  <c r="CC85" i="5"/>
  <c r="CD85" i="5"/>
  <c r="CE85" i="5"/>
  <c r="CF85" i="5"/>
  <c r="CG85" i="5"/>
  <c r="CH85" i="5"/>
  <c r="CI85" i="5"/>
  <c r="CJ85" i="5"/>
  <c r="CK85" i="5"/>
  <c r="CL85" i="5"/>
  <c r="CM85" i="5"/>
  <c r="CN85" i="5"/>
  <c r="CO85" i="5"/>
  <c r="CP85" i="5"/>
  <c r="CQ85" i="5"/>
  <c r="CR85" i="5"/>
  <c r="C86" i="5"/>
  <c r="D86" i="5"/>
  <c r="E86" i="5"/>
  <c r="F86" i="5"/>
  <c r="G86" i="5"/>
  <c r="H86" i="5"/>
  <c r="I86" i="5"/>
  <c r="J86" i="5"/>
  <c r="K86" i="5"/>
  <c r="L86" i="5"/>
  <c r="M86" i="5"/>
  <c r="N86" i="5"/>
  <c r="O86" i="5"/>
  <c r="P86" i="5"/>
  <c r="Q86" i="5"/>
  <c r="R86" i="5"/>
  <c r="S86" i="5"/>
  <c r="T86" i="5"/>
  <c r="U86" i="5"/>
  <c r="V86" i="5"/>
  <c r="W86" i="5"/>
  <c r="X86" i="5"/>
  <c r="Y86" i="5"/>
  <c r="Z86" i="5"/>
  <c r="AA86" i="5"/>
  <c r="AB86" i="5"/>
  <c r="AC86" i="5"/>
  <c r="AD86" i="5"/>
  <c r="AE86" i="5"/>
  <c r="AF86" i="5"/>
  <c r="AG86" i="5"/>
  <c r="AH86" i="5"/>
  <c r="AI86" i="5"/>
  <c r="AJ86" i="5"/>
  <c r="AK86" i="5"/>
  <c r="AL86" i="5"/>
  <c r="AM86" i="5"/>
  <c r="AN86" i="5"/>
  <c r="AO86" i="5"/>
  <c r="AP86" i="5"/>
  <c r="AQ86" i="5"/>
  <c r="AR86" i="5"/>
  <c r="AS86" i="5"/>
  <c r="AT86" i="5"/>
  <c r="AU86" i="5"/>
  <c r="AV86" i="5"/>
  <c r="AW86" i="5"/>
  <c r="AX86" i="5"/>
  <c r="AY86" i="5"/>
  <c r="AZ86" i="5"/>
  <c r="BA86" i="5"/>
  <c r="BB86" i="5"/>
  <c r="BC86" i="5"/>
  <c r="BD86" i="5"/>
  <c r="BE86" i="5"/>
  <c r="BF86" i="5"/>
  <c r="BG86" i="5"/>
  <c r="BH86" i="5"/>
  <c r="BI86" i="5"/>
  <c r="BJ86" i="5"/>
  <c r="BK86" i="5"/>
  <c r="BL86" i="5"/>
  <c r="BM86" i="5"/>
  <c r="BN86" i="5"/>
  <c r="BO86" i="5"/>
  <c r="BP86" i="5"/>
  <c r="BQ86" i="5"/>
  <c r="BR86" i="5"/>
  <c r="BS86" i="5"/>
  <c r="BT86" i="5"/>
  <c r="BU86" i="5"/>
  <c r="BV86" i="5"/>
  <c r="BW86" i="5"/>
  <c r="BX86" i="5"/>
  <c r="BY86" i="5"/>
  <c r="BZ86" i="5"/>
  <c r="CA86" i="5"/>
  <c r="CB86" i="5"/>
  <c r="CC86" i="5"/>
  <c r="CD86" i="5"/>
  <c r="CE86" i="5"/>
  <c r="CF86" i="5"/>
  <c r="CG86" i="5"/>
  <c r="CH86" i="5"/>
  <c r="CI86" i="5"/>
  <c r="CJ86" i="5"/>
  <c r="CK86" i="5"/>
  <c r="CL86" i="5"/>
  <c r="CM86" i="5"/>
  <c r="CN86" i="5"/>
  <c r="CO86" i="5"/>
  <c r="CP86" i="5"/>
  <c r="CQ86" i="5"/>
  <c r="CR86" i="5"/>
  <c r="C87" i="5"/>
  <c r="D87" i="5"/>
  <c r="E87" i="5"/>
  <c r="F87" i="5"/>
  <c r="G87" i="5"/>
  <c r="H87" i="5"/>
  <c r="I87" i="5"/>
  <c r="J87" i="5"/>
  <c r="K87" i="5"/>
  <c r="L87" i="5"/>
  <c r="M87" i="5"/>
  <c r="N87" i="5"/>
  <c r="O87" i="5"/>
  <c r="P87" i="5"/>
  <c r="Q87" i="5"/>
  <c r="R87" i="5"/>
  <c r="S87" i="5"/>
  <c r="T87" i="5"/>
  <c r="U87" i="5"/>
  <c r="V87" i="5"/>
  <c r="W87" i="5"/>
  <c r="X87" i="5"/>
  <c r="Y87" i="5"/>
  <c r="Z87" i="5"/>
  <c r="AA87" i="5"/>
  <c r="AB87" i="5"/>
  <c r="AC87" i="5"/>
  <c r="AD87" i="5"/>
  <c r="AE87" i="5"/>
  <c r="AF87" i="5"/>
  <c r="AG87" i="5"/>
  <c r="AH87" i="5"/>
  <c r="AI87" i="5"/>
  <c r="AJ87" i="5"/>
  <c r="AK87" i="5"/>
  <c r="AL87" i="5"/>
  <c r="AM87" i="5"/>
  <c r="AN87" i="5"/>
  <c r="AO87" i="5"/>
  <c r="AP87" i="5"/>
  <c r="AQ87" i="5"/>
  <c r="AR87" i="5"/>
  <c r="AS87" i="5"/>
  <c r="AT87" i="5"/>
  <c r="AU87" i="5"/>
  <c r="AV87" i="5"/>
  <c r="AW87" i="5"/>
  <c r="AX87" i="5"/>
  <c r="AY87" i="5"/>
  <c r="AZ87" i="5"/>
  <c r="BA87" i="5"/>
  <c r="BB87" i="5"/>
  <c r="BC87" i="5"/>
  <c r="BD87" i="5"/>
  <c r="BE87" i="5"/>
  <c r="BF87" i="5"/>
  <c r="BG87" i="5"/>
  <c r="BH87" i="5"/>
  <c r="BI87" i="5"/>
  <c r="BJ87" i="5"/>
  <c r="BK87" i="5"/>
  <c r="BL87" i="5"/>
  <c r="BM87" i="5"/>
  <c r="BN87" i="5"/>
  <c r="BO87" i="5"/>
  <c r="BP87" i="5"/>
  <c r="BQ87" i="5"/>
  <c r="BR87" i="5"/>
  <c r="BS87" i="5"/>
  <c r="BT87" i="5"/>
  <c r="BU87" i="5"/>
  <c r="BV87" i="5"/>
  <c r="BW87" i="5"/>
  <c r="BX87" i="5"/>
  <c r="BY87" i="5"/>
  <c r="BZ87" i="5"/>
  <c r="CA87" i="5"/>
  <c r="CB87" i="5"/>
  <c r="CC87" i="5"/>
  <c r="CD87" i="5"/>
  <c r="CE87" i="5"/>
  <c r="CF87" i="5"/>
  <c r="CG87" i="5"/>
  <c r="CH87" i="5"/>
  <c r="CI87" i="5"/>
  <c r="CJ87" i="5"/>
  <c r="CK87" i="5"/>
  <c r="CL87" i="5"/>
  <c r="CM87" i="5"/>
  <c r="CN87" i="5"/>
  <c r="CO87" i="5"/>
  <c r="CP87" i="5"/>
  <c r="CQ87" i="5"/>
  <c r="CR87" i="5"/>
  <c r="C88" i="5"/>
  <c r="D88" i="5"/>
  <c r="E88" i="5"/>
  <c r="F88" i="5"/>
  <c r="G88" i="5"/>
  <c r="H88" i="5"/>
  <c r="I88" i="5"/>
  <c r="J88" i="5"/>
  <c r="K88" i="5"/>
  <c r="L88" i="5"/>
  <c r="M88" i="5"/>
  <c r="N88" i="5"/>
  <c r="O88" i="5"/>
  <c r="P88" i="5"/>
  <c r="Q88" i="5"/>
  <c r="R88" i="5"/>
  <c r="S88" i="5"/>
  <c r="T88" i="5"/>
  <c r="U88" i="5"/>
  <c r="V88" i="5"/>
  <c r="W88" i="5"/>
  <c r="X88" i="5"/>
  <c r="Y88" i="5"/>
  <c r="Z88" i="5"/>
  <c r="AA88" i="5"/>
  <c r="AB88" i="5"/>
  <c r="AC88" i="5"/>
  <c r="AD88" i="5"/>
  <c r="AE88" i="5"/>
  <c r="AF88" i="5"/>
  <c r="AG88" i="5"/>
  <c r="AH88" i="5"/>
  <c r="AI88" i="5"/>
  <c r="AJ88" i="5"/>
  <c r="AK88" i="5"/>
  <c r="AL88" i="5"/>
  <c r="AM88" i="5"/>
  <c r="AN88" i="5"/>
  <c r="AO88" i="5"/>
  <c r="AP88" i="5"/>
  <c r="AQ88" i="5"/>
  <c r="AR88" i="5"/>
  <c r="AS88" i="5"/>
  <c r="AT88" i="5"/>
  <c r="AU88" i="5"/>
  <c r="AV88" i="5"/>
  <c r="AW88" i="5"/>
  <c r="AX88" i="5"/>
  <c r="AY88" i="5"/>
  <c r="AZ88" i="5"/>
  <c r="BA88" i="5"/>
  <c r="BB88" i="5"/>
  <c r="BC88" i="5"/>
  <c r="BD88" i="5"/>
  <c r="BE88" i="5"/>
  <c r="BF88" i="5"/>
  <c r="BG88" i="5"/>
  <c r="BH88" i="5"/>
  <c r="BI88" i="5"/>
  <c r="BJ88" i="5"/>
  <c r="BK88" i="5"/>
  <c r="BL88" i="5"/>
  <c r="BM88" i="5"/>
  <c r="BN88" i="5"/>
  <c r="BO88" i="5"/>
  <c r="BP88" i="5"/>
  <c r="BQ88" i="5"/>
  <c r="BR88" i="5"/>
  <c r="BS88" i="5"/>
  <c r="BT88" i="5"/>
  <c r="BU88" i="5"/>
  <c r="BV88" i="5"/>
  <c r="BW88" i="5"/>
  <c r="BX88" i="5"/>
  <c r="BY88" i="5"/>
  <c r="BZ88" i="5"/>
  <c r="CA88" i="5"/>
  <c r="CB88" i="5"/>
  <c r="CC88" i="5"/>
  <c r="CD88" i="5"/>
  <c r="CE88" i="5"/>
  <c r="CF88" i="5"/>
  <c r="CG88" i="5"/>
  <c r="CH88" i="5"/>
  <c r="CI88" i="5"/>
  <c r="CJ88" i="5"/>
  <c r="CK88" i="5"/>
  <c r="CL88" i="5"/>
  <c r="CM88" i="5"/>
  <c r="CN88" i="5"/>
  <c r="CO88" i="5"/>
  <c r="CP88" i="5"/>
  <c r="CQ88" i="5"/>
  <c r="CR88" i="5"/>
  <c r="C89" i="5"/>
  <c r="D89" i="5"/>
  <c r="E89" i="5"/>
  <c r="F89" i="5"/>
  <c r="G89" i="5"/>
  <c r="H89" i="5"/>
  <c r="I89" i="5"/>
  <c r="J89" i="5"/>
  <c r="K89" i="5"/>
  <c r="L89" i="5"/>
  <c r="M89" i="5"/>
  <c r="N89" i="5"/>
  <c r="O89" i="5"/>
  <c r="P89" i="5"/>
  <c r="Q89" i="5"/>
  <c r="R89" i="5"/>
  <c r="S89" i="5"/>
  <c r="T89" i="5"/>
  <c r="U89" i="5"/>
  <c r="V89" i="5"/>
  <c r="W89" i="5"/>
  <c r="X89" i="5"/>
  <c r="Y89" i="5"/>
  <c r="Z89" i="5"/>
  <c r="AA89" i="5"/>
  <c r="AB89" i="5"/>
  <c r="AC89" i="5"/>
  <c r="AD89" i="5"/>
  <c r="AE89" i="5"/>
  <c r="AF89" i="5"/>
  <c r="AG89" i="5"/>
  <c r="AH89" i="5"/>
  <c r="AI89" i="5"/>
  <c r="AJ89" i="5"/>
  <c r="AK89" i="5"/>
  <c r="AL89" i="5"/>
  <c r="AM89" i="5"/>
  <c r="AN89" i="5"/>
  <c r="AO89" i="5"/>
  <c r="AP89" i="5"/>
  <c r="AQ89" i="5"/>
  <c r="AR89" i="5"/>
  <c r="AS89" i="5"/>
  <c r="AT89" i="5"/>
  <c r="AU89" i="5"/>
  <c r="AV89" i="5"/>
  <c r="AW89" i="5"/>
  <c r="AX89" i="5"/>
  <c r="AY89" i="5"/>
  <c r="AZ89" i="5"/>
  <c r="BA89" i="5"/>
  <c r="BB89" i="5"/>
  <c r="BC89" i="5"/>
  <c r="BD89" i="5"/>
  <c r="BE89" i="5"/>
  <c r="BF89" i="5"/>
  <c r="BG89" i="5"/>
  <c r="BH89" i="5"/>
  <c r="BI89" i="5"/>
  <c r="BJ89" i="5"/>
  <c r="BK89" i="5"/>
  <c r="BL89" i="5"/>
  <c r="BM89" i="5"/>
  <c r="BN89" i="5"/>
  <c r="BO89" i="5"/>
  <c r="BP89" i="5"/>
  <c r="BQ89" i="5"/>
  <c r="BR89" i="5"/>
  <c r="BS89" i="5"/>
  <c r="BT89" i="5"/>
  <c r="BU89" i="5"/>
  <c r="BV89" i="5"/>
  <c r="BW89" i="5"/>
  <c r="BX89" i="5"/>
  <c r="BY89" i="5"/>
  <c r="BZ89" i="5"/>
  <c r="CA89" i="5"/>
  <c r="CB89" i="5"/>
  <c r="CC89" i="5"/>
  <c r="CD89" i="5"/>
  <c r="CE89" i="5"/>
  <c r="CF89" i="5"/>
  <c r="CG89" i="5"/>
  <c r="CH89" i="5"/>
  <c r="CI89" i="5"/>
  <c r="CJ89" i="5"/>
  <c r="CK89" i="5"/>
  <c r="CL89" i="5"/>
  <c r="CM89" i="5"/>
  <c r="CN89" i="5"/>
  <c r="CO89" i="5"/>
  <c r="CP89" i="5"/>
  <c r="CQ89" i="5"/>
  <c r="CR89" i="5"/>
  <c r="C90" i="5"/>
  <c r="D90" i="5"/>
  <c r="E90" i="5"/>
  <c r="F90" i="5"/>
  <c r="G90" i="5"/>
  <c r="H90" i="5"/>
  <c r="I90" i="5"/>
  <c r="J90" i="5"/>
  <c r="K90" i="5"/>
  <c r="L90" i="5"/>
  <c r="M90" i="5"/>
  <c r="N90" i="5"/>
  <c r="O90" i="5"/>
  <c r="P90" i="5"/>
  <c r="Q90" i="5"/>
  <c r="R90" i="5"/>
  <c r="S90" i="5"/>
  <c r="T90" i="5"/>
  <c r="U90" i="5"/>
  <c r="V90" i="5"/>
  <c r="W90" i="5"/>
  <c r="X90" i="5"/>
  <c r="Y90" i="5"/>
  <c r="Z90" i="5"/>
  <c r="AA90" i="5"/>
  <c r="AB90" i="5"/>
  <c r="AC90" i="5"/>
  <c r="AD90" i="5"/>
  <c r="AE90" i="5"/>
  <c r="AF90" i="5"/>
  <c r="AG90" i="5"/>
  <c r="AH90" i="5"/>
  <c r="AI90" i="5"/>
  <c r="AJ90" i="5"/>
  <c r="AK90" i="5"/>
  <c r="AL90" i="5"/>
  <c r="AM90" i="5"/>
  <c r="AN90" i="5"/>
  <c r="AO90" i="5"/>
  <c r="AP90" i="5"/>
  <c r="AQ90" i="5"/>
  <c r="AR90" i="5"/>
  <c r="AS90" i="5"/>
  <c r="AT90" i="5"/>
  <c r="AU90" i="5"/>
  <c r="AV90" i="5"/>
  <c r="AW90" i="5"/>
  <c r="AX90" i="5"/>
  <c r="AY90" i="5"/>
  <c r="AZ90" i="5"/>
  <c r="BA90" i="5"/>
  <c r="BB90" i="5"/>
  <c r="BC90" i="5"/>
  <c r="BD90" i="5"/>
  <c r="BE90" i="5"/>
  <c r="BF90" i="5"/>
  <c r="BG90" i="5"/>
  <c r="BH90" i="5"/>
  <c r="BI90" i="5"/>
  <c r="BJ90" i="5"/>
  <c r="BK90" i="5"/>
  <c r="BL90" i="5"/>
  <c r="BM90" i="5"/>
  <c r="BN90" i="5"/>
  <c r="BO90" i="5"/>
  <c r="BP90" i="5"/>
  <c r="BQ90" i="5"/>
  <c r="BR90" i="5"/>
  <c r="BS90" i="5"/>
  <c r="BT90" i="5"/>
  <c r="BU90" i="5"/>
  <c r="BV90" i="5"/>
  <c r="BW90" i="5"/>
  <c r="BX90" i="5"/>
  <c r="BY90" i="5"/>
  <c r="BZ90" i="5"/>
  <c r="CA90" i="5"/>
  <c r="CB90" i="5"/>
  <c r="CC90" i="5"/>
  <c r="CD90" i="5"/>
  <c r="CE90" i="5"/>
  <c r="CF90" i="5"/>
  <c r="CG90" i="5"/>
  <c r="CH90" i="5"/>
  <c r="CI90" i="5"/>
  <c r="CJ90" i="5"/>
  <c r="CK90" i="5"/>
  <c r="CL90" i="5"/>
  <c r="CM90" i="5"/>
  <c r="CN90" i="5"/>
  <c r="CO90" i="5"/>
  <c r="CP90" i="5"/>
  <c r="CQ90" i="5"/>
  <c r="CR90" i="5"/>
  <c r="C91" i="5"/>
  <c r="D91" i="5"/>
  <c r="E91" i="5"/>
  <c r="F91" i="5"/>
  <c r="G91" i="5"/>
  <c r="H91" i="5"/>
  <c r="I91" i="5"/>
  <c r="J91" i="5"/>
  <c r="K91" i="5"/>
  <c r="L91" i="5"/>
  <c r="M91" i="5"/>
  <c r="N91" i="5"/>
  <c r="O91" i="5"/>
  <c r="P91" i="5"/>
  <c r="Q91" i="5"/>
  <c r="R91" i="5"/>
  <c r="S91" i="5"/>
  <c r="T91" i="5"/>
  <c r="U91" i="5"/>
  <c r="V91" i="5"/>
  <c r="W91" i="5"/>
  <c r="X91" i="5"/>
  <c r="Y91" i="5"/>
  <c r="Z91" i="5"/>
  <c r="AA91" i="5"/>
  <c r="AB91" i="5"/>
  <c r="AC91" i="5"/>
  <c r="AD91" i="5"/>
  <c r="AE91" i="5"/>
  <c r="AF91" i="5"/>
  <c r="AG91" i="5"/>
  <c r="AH91" i="5"/>
  <c r="AI91" i="5"/>
  <c r="AJ91" i="5"/>
  <c r="AK91" i="5"/>
  <c r="AL91" i="5"/>
  <c r="AM91" i="5"/>
  <c r="AN91" i="5"/>
  <c r="AO91" i="5"/>
  <c r="AP91" i="5"/>
  <c r="AQ91" i="5"/>
  <c r="AR91" i="5"/>
  <c r="AS91" i="5"/>
  <c r="AT91" i="5"/>
  <c r="AU91" i="5"/>
  <c r="AV91" i="5"/>
  <c r="AW91" i="5"/>
  <c r="AX91" i="5"/>
  <c r="AY91" i="5"/>
  <c r="AZ91" i="5"/>
  <c r="BA91" i="5"/>
  <c r="BB91" i="5"/>
  <c r="BC91" i="5"/>
  <c r="BD91" i="5"/>
  <c r="BE91" i="5"/>
  <c r="BF91" i="5"/>
  <c r="BG91" i="5"/>
  <c r="BH91" i="5"/>
  <c r="BI91" i="5"/>
  <c r="BJ91" i="5"/>
  <c r="BK91" i="5"/>
  <c r="BL91" i="5"/>
  <c r="BM91" i="5"/>
  <c r="BN91" i="5"/>
  <c r="BO91" i="5"/>
  <c r="BP91" i="5"/>
  <c r="BQ91" i="5"/>
  <c r="BR91" i="5"/>
  <c r="BS91" i="5"/>
  <c r="BT91" i="5"/>
  <c r="BU91" i="5"/>
  <c r="BV91" i="5"/>
  <c r="BW91" i="5"/>
  <c r="BX91" i="5"/>
  <c r="BY91" i="5"/>
  <c r="BZ91" i="5"/>
  <c r="CA91" i="5"/>
  <c r="CB91" i="5"/>
  <c r="CC91" i="5"/>
  <c r="CD91" i="5"/>
  <c r="CE91" i="5"/>
  <c r="CF91" i="5"/>
  <c r="CG91" i="5"/>
  <c r="CH91" i="5"/>
  <c r="CI91" i="5"/>
  <c r="CJ91" i="5"/>
  <c r="CK91" i="5"/>
  <c r="CL91" i="5"/>
  <c r="CM91" i="5"/>
  <c r="CN91" i="5"/>
  <c r="CO91" i="5"/>
  <c r="CP91" i="5"/>
  <c r="CQ91" i="5"/>
  <c r="CR91" i="5"/>
  <c r="C92" i="5"/>
  <c r="D92" i="5"/>
  <c r="E92" i="5"/>
  <c r="F92" i="5"/>
  <c r="G92" i="5"/>
  <c r="H92" i="5"/>
  <c r="I92" i="5"/>
  <c r="J92" i="5"/>
  <c r="K92" i="5"/>
  <c r="L92" i="5"/>
  <c r="M92" i="5"/>
  <c r="N92" i="5"/>
  <c r="O92" i="5"/>
  <c r="P92" i="5"/>
  <c r="Q92" i="5"/>
  <c r="Q92" i="15" s="1"/>
  <c r="R92" i="5"/>
  <c r="S92" i="5"/>
  <c r="T92" i="5"/>
  <c r="U92" i="5"/>
  <c r="V92" i="5"/>
  <c r="W92" i="5"/>
  <c r="X92" i="5"/>
  <c r="Y92" i="5"/>
  <c r="Z92" i="5"/>
  <c r="AA92" i="5"/>
  <c r="AB92" i="5"/>
  <c r="AC92" i="5"/>
  <c r="AD92" i="5"/>
  <c r="AE92" i="5"/>
  <c r="AF92" i="5"/>
  <c r="AG92" i="5"/>
  <c r="AH92" i="5"/>
  <c r="AI92" i="5"/>
  <c r="AJ92" i="5"/>
  <c r="AK92" i="5"/>
  <c r="AL92" i="5"/>
  <c r="AM92" i="5"/>
  <c r="AN92" i="5"/>
  <c r="AO92" i="5"/>
  <c r="AP92" i="5"/>
  <c r="AQ92" i="5"/>
  <c r="AR92" i="5"/>
  <c r="AS92" i="5"/>
  <c r="AT92" i="5"/>
  <c r="AU92" i="5"/>
  <c r="AV92" i="5"/>
  <c r="AW92" i="5"/>
  <c r="AX92" i="5"/>
  <c r="AY92" i="5"/>
  <c r="AZ92" i="5"/>
  <c r="BA92" i="5"/>
  <c r="BB92" i="5"/>
  <c r="BC92" i="5"/>
  <c r="BD92" i="5"/>
  <c r="BE92" i="5"/>
  <c r="BF92" i="5"/>
  <c r="BG92" i="5"/>
  <c r="BH92" i="5"/>
  <c r="BI92" i="5"/>
  <c r="BJ92" i="5"/>
  <c r="BK92" i="5"/>
  <c r="BL92" i="5"/>
  <c r="BM92" i="5"/>
  <c r="BN92" i="5"/>
  <c r="BO92" i="5"/>
  <c r="BP92" i="5"/>
  <c r="BQ92" i="5"/>
  <c r="BR92" i="5"/>
  <c r="BS92" i="5"/>
  <c r="BT92" i="5"/>
  <c r="BU92" i="5"/>
  <c r="BV92" i="5"/>
  <c r="BW92" i="5"/>
  <c r="BX92" i="5"/>
  <c r="BY92" i="5"/>
  <c r="BZ92" i="5"/>
  <c r="CA92" i="5"/>
  <c r="CB92" i="5"/>
  <c r="CC92" i="5"/>
  <c r="CD92" i="5"/>
  <c r="CE92" i="5"/>
  <c r="CF92" i="5"/>
  <c r="CG92" i="5"/>
  <c r="CH92" i="5"/>
  <c r="CI92" i="5"/>
  <c r="CJ92" i="5"/>
  <c r="CK92" i="5"/>
  <c r="CL92" i="5"/>
  <c r="CM92" i="5"/>
  <c r="CN92" i="5"/>
  <c r="CO92" i="5"/>
  <c r="CP92" i="5"/>
  <c r="CQ92" i="5"/>
  <c r="CR92" i="5"/>
  <c r="C93" i="5"/>
  <c r="D93" i="5"/>
  <c r="E93" i="5"/>
  <c r="F93" i="5"/>
  <c r="G93" i="5"/>
  <c r="H93" i="5"/>
  <c r="I93" i="5"/>
  <c r="J93" i="5"/>
  <c r="K93" i="5"/>
  <c r="L93" i="5"/>
  <c r="M93" i="5"/>
  <c r="N93" i="5"/>
  <c r="O93" i="5"/>
  <c r="P93" i="5"/>
  <c r="Q93" i="5"/>
  <c r="R93" i="5"/>
  <c r="S93" i="5"/>
  <c r="T93" i="5"/>
  <c r="U93" i="5"/>
  <c r="V93" i="5"/>
  <c r="W93" i="5"/>
  <c r="X93" i="5"/>
  <c r="Y93" i="5"/>
  <c r="Z93" i="5"/>
  <c r="AA93" i="5"/>
  <c r="AB93" i="5"/>
  <c r="AC93" i="5"/>
  <c r="AD93" i="5"/>
  <c r="AE93" i="5"/>
  <c r="AF93" i="5"/>
  <c r="AG93" i="5"/>
  <c r="AH93" i="5"/>
  <c r="AI93" i="5"/>
  <c r="AJ93" i="5"/>
  <c r="AK93" i="5"/>
  <c r="AL93" i="5"/>
  <c r="AM93" i="5"/>
  <c r="AN93" i="5"/>
  <c r="AO93" i="5"/>
  <c r="AP93" i="5"/>
  <c r="AQ93" i="5"/>
  <c r="AR93" i="5"/>
  <c r="AS93" i="5"/>
  <c r="AT93" i="5"/>
  <c r="AU93" i="5"/>
  <c r="AV93" i="5"/>
  <c r="AW93" i="5"/>
  <c r="AX93" i="5"/>
  <c r="AY93" i="5"/>
  <c r="AZ93" i="5"/>
  <c r="BA93" i="5"/>
  <c r="BB93" i="5"/>
  <c r="BC93" i="5"/>
  <c r="BD93" i="5"/>
  <c r="BE93" i="5"/>
  <c r="BF93" i="5"/>
  <c r="BG93" i="5"/>
  <c r="BH93" i="5"/>
  <c r="BI93" i="5"/>
  <c r="BJ93" i="5"/>
  <c r="BK93" i="5"/>
  <c r="BL93" i="5"/>
  <c r="BM93" i="5"/>
  <c r="BN93" i="5"/>
  <c r="BO93" i="5"/>
  <c r="BP93" i="5"/>
  <c r="BQ93" i="5"/>
  <c r="BR93" i="5"/>
  <c r="BS93" i="5"/>
  <c r="BT93" i="5"/>
  <c r="BU93" i="5"/>
  <c r="BV93" i="5"/>
  <c r="BW93" i="5"/>
  <c r="BX93" i="5"/>
  <c r="BY93" i="5"/>
  <c r="BZ93" i="5"/>
  <c r="CA93" i="5"/>
  <c r="CB93" i="5"/>
  <c r="CC93" i="5"/>
  <c r="CD93" i="5"/>
  <c r="CE93" i="5"/>
  <c r="CF93" i="5"/>
  <c r="CG93" i="5"/>
  <c r="CH93" i="5"/>
  <c r="CI93" i="5"/>
  <c r="CJ93" i="5"/>
  <c r="CK93" i="5"/>
  <c r="CL93" i="5"/>
  <c r="CM93" i="5"/>
  <c r="CN93" i="5"/>
  <c r="CO93" i="5"/>
  <c r="CP93" i="5"/>
  <c r="CQ93" i="5"/>
  <c r="CR93" i="5"/>
  <c r="C94" i="5"/>
  <c r="D94" i="5"/>
  <c r="E94" i="5"/>
  <c r="F94" i="5"/>
  <c r="G94" i="5"/>
  <c r="H94" i="5"/>
  <c r="I94" i="5"/>
  <c r="J94" i="5"/>
  <c r="K94" i="5"/>
  <c r="L94" i="5"/>
  <c r="M94" i="5"/>
  <c r="N94" i="5"/>
  <c r="O94" i="5"/>
  <c r="P94" i="5"/>
  <c r="Q94" i="5"/>
  <c r="R94" i="5"/>
  <c r="S94" i="5"/>
  <c r="T94" i="5"/>
  <c r="U94" i="5"/>
  <c r="V94" i="5"/>
  <c r="W94" i="5"/>
  <c r="X94" i="5"/>
  <c r="Y94" i="5"/>
  <c r="Z94" i="5"/>
  <c r="AA94" i="5"/>
  <c r="AB94" i="5"/>
  <c r="AC94" i="5"/>
  <c r="AD94" i="5"/>
  <c r="AE94" i="5"/>
  <c r="AF94" i="5"/>
  <c r="AG94" i="5"/>
  <c r="AH94" i="5"/>
  <c r="AI94" i="5"/>
  <c r="AJ94" i="5"/>
  <c r="AK94" i="5"/>
  <c r="AL94" i="5"/>
  <c r="AM94" i="5"/>
  <c r="AN94" i="5"/>
  <c r="AO94" i="5"/>
  <c r="AP94" i="5"/>
  <c r="AQ94" i="5"/>
  <c r="AR94" i="5"/>
  <c r="AS94" i="5"/>
  <c r="AT94" i="5"/>
  <c r="AU94" i="5"/>
  <c r="AV94" i="5"/>
  <c r="AW94" i="5"/>
  <c r="AX94" i="5"/>
  <c r="AY94" i="5"/>
  <c r="AZ94" i="5"/>
  <c r="BA94" i="5"/>
  <c r="BB94" i="5"/>
  <c r="BC94" i="5"/>
  <c r="BD94" i="5"/>
  <c r="BE94" i="5"/>
  <c r="BF94" i="5"/>
  <c r="BG94" i="5"/>
  <c r="BH94" i="5"/>
  <c r="BI94" i="5"/>
  <c r="BJ94" i="5"/>
  <c r="BK94" i="5"/>
  <c r="BL94" i="5"/>
  <c r="BM94" i="5"/>
  <c r="BN94" i="5"/>
  <c r="BO94" i="5"/>
  <c r="BP94" i="5"/>
  <c r="BQ94" i="5"/>
  <c r="BR94" i="5"/>
  <c r="BS94" i="5"/>
  <c r="BT94" i="5"/>
  <c r="BU94" i="5"/>
  <c r="BV94" i="5"/>
  <c r="BW94" i="5"/>
  <c r="BX94" i="5"/>
  <c r="BY94" i="5"/>
  <c r="BZ94" i="5"/>
  <c r="CA94" i="5"/>
  <c r="CB94" i="5"/>
  <c r="CC94" i="5"/>
  <c r="CD94" i="5"/>
  <c r="CE94" i="5"/>
  <c r="CF94" i="5"/>
  <c r="CG94" i="5"/>
  <c r="CH94" i="5"/>
  <c r="CI94" i="5"/>
  <c r="CJ94" i="5"/>
  <c r="CK94" i="5"/>
  <c r="CL94" i="5"/>
  <c r="CM94" i="5"/>
  <c r="CN94" i="5"/>
  <c r="CO94" i="5"/>
  <c r="CP94" i="5"/>
  <c r="CQ94" i="5"/>
  <c r="CR94" i="5"/>
  <c r="C95" i="5"/>
  <c r="D95" i="5"/>
  <c r="E95" i="5"/>
  <c r="F95" i="5"/>
  <c r="G95" i="5"/>
  <c r="H95" i="5"/>
  <c r="I95" i="5"/>
  <c r="J95" i="5"/>
  <c r="K95" i="5"/>
  <c r="L95" i="5"/>
  <c r="M95" i="5"/>
  <c r="N95" i="5"/>
  <c r="O95" i="5"/>
  <c r="P95" i="5"/>
  <c r="Q95" i="5"/>
  <c r="Q95" i="15" s="1"/>
  <c r="R95" i="5"/>
  <c r="S95" i="5"/>
  <c r="T95" i="5"/>
  <c r="U95" i="5"/>
  <c r="V95" i="5"/>
  <c r="W95" i="5"/>
  <c r="X95" i="5"/>
  <c r="Y95" i="5"/>
  <c r="Z95" i="5"/>
  <c r="AA95" i="5"/>
  <c r="AB95" i="5"/>
  <c r="AC95" i="5"/>
  <c r="AD95" i="5"/>
  <c r="AE95" i="5"/>
  <c r="AF95" i="5"/>
  <c r="AG95" i="5"/>
  <c r="AH95" i="5"/>
  <c r="AI95" i="5"/>
  <c r="AJ95" i="5"/>
  <c r="AK95" i="5"/>
  <c r="AL95" i="5"/>
  <c r="AM95" i="5"/>
  <c r="AN95" i="5"/>
  <c r="AO95" i="5"/>
  <c r="AP95" i="5"/>
  <c r="AQ95" i="5"/>
  <c r="AR95" i="5"/>
  <c r="AS95" i="5"/>
  <c r="AT95" i="5"/>
  <c r="AU95" i="5"/>
  <c r="AV95" i="5"/>
  <c r="AW95" i="5"/>
  <c r="AX95" i="5"/>
  <c r="AY95" i="5"/>
  <c r="AZ95" i="5"/>
  <c r="BA95" i="5"/>
  <c r="BB95" i="5"/>
  <c r="BC95" i="5"/>
  <c r="BD95" i="5"/>
  <c r="BE95" i="5"/>
  <c r="BF95" i="5"/>
  <c r="BG95" i="5"/>
  <c r="BH95" i="5"/>
  <c r="BI95" i="5"/>
  <c r="BJ95" i="5"/>
  <c r="BK95" i="5"/>
  <c r="BL95" i="5"/>
  <c r="BM95" i="5"/>
  <c r="BN95" i="5"/>
  <c r="BO95" i="5"/>
  <c r="BP95" i="5"/>
  <c r="BQ95" i="5"/>
  <c r="BR95" i="5"/>
  <c r="BS95" i="5"/>
  <c r="BT95" i="5"/>
  <c r="BU95" i="5"/>
  <c r="BV95" i="5"/>
  <c r="BW95" i="5"/>
  <c r="BX95" i="5"/>
  <c r="BY95" i="5"/>
  <c r="BZ95" i="5"/>
  <c r="CA95" i="5"/>
  <c r="CB95" i="5"/>
  <c r="CC95" i="5"/>
  <c r="CD95" i="5"/>
  <c r="CE95" i="5"/>
  <c r="CF95" i="5"/>
  <c r="CG95" i="5"/>
  <c r="CH95" i="5"/>
  <c r="CI95" i="5"/>
  <c r="CJ95" i="5"/>
  <c r="CK95" i="5"/>
  <c r="CL95" i="5"/>
  <c r="CM95" i="5"/>
  <c r="CN95" i="5"/>
  <c r="CO95" i="5"/>
  <c r="CP95" i="5"/>
  <c r="CQ95" i="5"/>
  <c r="CR95" i="5"/>
  <c r="C96" i="5"/>
  <c r="D96" i="5"/>
  <c r="E96" i="5"/>
  <c r="F96" i="5"/>
  <c r="G96" i="5"/>
  <c r="H96" i="5"/>
  <c r="I96" i="5"/>
  <c r="J96" i="5"/>
  <c r="K96" i="5"/>
  <c r="L96" i="5"/>
  <c r="M96" i="5"/>
  <c r="N96" i="5"/>
  <c r="O96" i="5"/>
  <c r="P96" i="5"/>
  <c r="Q96" i="5"/>
  <c r="R96" i="5"/>
  <c r="S96" i="5"/>
  <c r="T96" i="5"/>
  <c r="U96" i="5"/>
  <c r="V96" i="5"/>
  <c r="W96" i="5"/>
  <c r="X96" i="5"/>
  <c r="Y96" i="5"/>
  <c r="Z96" i="5"/>
  <c r="AA96" i="5"/>
  <c r="AB96" i="5"/>
  <c r="AC96" i="5"/>
  <c r="AD96" i="5"/>
  <c r="AE96" i="5"/>
  <c r="AF96" i="5"/>
  <c r="AG96" i="5"/>
  <c r="AH96" i="5"/>
  <c r="AI96" i="5"/>
  <c r="AJ96" i="5"/>
  <c r="AK96" i="5"/>
  <c r="AL96" i="5"/>
  <c r="AM96" i="5"/>
  <c r="AN96" i="5"/>
  <c r="AO96" i="5"/>
  <c r="AP96" i="5"/>
  <c r="AQ96" i="5"/>
  <c r="AR96" i="5"/>
  <c r="AS96" i="5"/>
  <c r="AT96" i="5"/>
  <c r="AU96" i="5"/>
  <c r="AV96" i="5"/>
  <c r="AW96" i="5"/>
  <c r="AX96" i="5"/>
  <c r="AY96" i="5"/>
  <c r="AZ96" i="5"/>
  <c r="BA96" i="5"/>
  <c r="BB96" i="5"/>
  <c r="BC96" i="5"/>
  <c r="BD96" i="5"/>
  <c r="BE96" i="5"/>
  <c r="BF96" i="5"/>
  <c r="BG96" i="5"/>
  <c r="BH96" i="5"/>
  <c r="BI96" i="5"/>
  <c r="BJ96" i="5"/>
  <c r="BK96" i="5"/>
  <c r="BL96" i="5"/>
  <c r="BM96" i="5"/>
  <c r="BN96" i="5"/>
  <c r="BO96" i="5"/>
  <c r="BP96" i="5"/>
  <c r="BQ96" i="5"/>
  <c r="BR96" i="5"/>
  <c r="BS96" i="5"/>
  <c r="BT96" i="5"/>
  <c r="BU96" i="5"/>
  <c r="BV96" i="5"/>
  <c r="BW96" i="5"/>
  <c r="BX96" i="5"/>
  <c r="BY96" i="5"/>
  <c r="BZ96" i="5"/>
  <c r="CA96" i="5"/>
  <c r="CB96" i="5"/>
  <c r="CC96" i="5"/>
  <c r="CD96" i="5"/>
  <c r="CE96" i="5"/>
  <c r="CF96" i="5"/>
  <c r="CG96" i="5"/>
  <c r="CH96" i="5"/>
  <c r="CI96" i="5"/>
  <c r="CJ96" i="5"/>
  <c r="CK96" i="5"/>
  <c r="CL96" i="5"/>
  <c r="CM96" i="5"/>
  <c r="CN96" i="5"/>
  <c r="CO96" i="5"/>
  <c r="CP96" i="5"/>
  <c r="CQ96" i="5"/>
  <c r="CR96" i="5"/>
  <c r="C97" i="5"/>
  <c r="D97" i="5"/>
  <c r="E97" i="5"/>
  <c r="F97" i="5"/>
  <c r="G97" i="5"/>
  <c r="H97" i="5"/>
  <c r="I97" i="5"/>
  <c r="J97" i="5"/>
  <c r="K97" i="5"/>
  <c r="L97" i="5"/>
  <c r="M97" i="5"/>
  <c r="N97" i="5"/>
  <c r="O97" i="5"/>
  <c r="P97" i="5"/>
  <c r="Q97" i="5"/>
  <c r="R97" i="5"/>
  <c r="S97" i="5"/>
  <c r="T97" i="5"/>
  <c r="U97" i="5"/>
  <c r="V97" i="5"/>
  <c r="W97" i="5"/>
  <c r="X97" i="5"/>
  <c r="Y97" i="5"/>
  <c r="Z97" i="5"/>
  <c r="AA97" i="5"/>
  <c r="AB97" i="5"/>
  <c r="AC97" i="5"/>
  <c r="AD97" i="5"/>
  <c r="AE97" i="5"/>
  <c r="AF97" i="5"/>
  <c r="AG97" i="5"/>
  <c r="AH97" i="5"/>
  <c r="AI97" i="5"/>
  <c r="AJ97" i="5"/>
  <c r="AK97" i="5"/>
  <c r="AL97" i="5"/>
  <c r="AM97" i="5"/>
  <c r="AN97" i="5"/>
  <c r="AO97" i="5"/>
  <c r="AP97" i="5"/>
  <c r="AQ97" i="5"/>
  <c r="AR97" i="5"/>
  <c r="AS97" i="5"/>
  <c r="AT97" i="5"/>
  <c r="AU97" i="5"/>
  <c r="AV97" i="5"/>
  <c r="AW97" i="5"/>
  <c r="AX97" i="5"/>
  <c r="AY97" i="5"/>
  <c r="AZ97" i="5"/>
  <c r="BA97" i="5"/>
  <c r="BB97" i="5"/>
  <c r="BC97" i="5"/>
  <c r="BD97" i="5"/>
  <c r="BE97" i="5"/>
  <c r="BF97" i="5"/>
  <c r="BG97" i="5"/>
  <c r="BH97" i="5"/>
  <c r="BI97" i="5"/>
  <c r="BJ97" i="5"/>
  <c r="BK97" i="5"/>
  <c r="BL97" i="5"/>
  <c r="BM97" i="5"/>
  <c r="BN97" i="5"/>
  <c r="BO97" i="5"/>
  <c r="BP97" i="5"/>
  <c r="BQ97" i="5"/>
  <c r="BR97" i="5"/>
  <c r="BS97" i="5"/>
  <c r="BT97" i="5"/>
  <c r="BU97" i="5"/>
  <c r="BV97" i="5"/>
  <c r="BW97" i="5"/>
  <c r="BX97" i="5"/>
  <c r="BY97" i="5"/>
  <c r="BZ97" i="5"/>
  <c r="CA97" i="5"/>
  <c r="CB97" i="5"/>
  <c r="CC97" i="5"/>
  <c r="CD97" i="5"/>
  <c r="CE97" i="5"/>
  <c r="CF97" i="5"/>
  <c r="CG97" i="5"/>
  <c r="CH97" i="5"/>
  <c r="CI97" i="5"/>
  <c r="CJ97" i="5"/>
  <c r="CK97" i="5"/>
  <c r="CL97" i="5"/>
  <c r="CM97" i="5"/>
  <c r="CN97" i="5"/>
  <c r="CO97" i="5"/>
  <c r="CP97" i="5"/>
  <c r="CQ97" i="5"/>
  <c r="CR97" i="5"/>
  <c r="C98" i="5"/>
  <c r="D98" i="5"/>
  <c r="E98" i="5"/>
  <c r="F98" i="5"/>
  <c r="G98" i="5"/>
  <c r="H98" i="5"/>
  <c r="I98" i="5"/>
  <c r="J98" i="5"/>
  <c r="K98" i="5"/>
  <c r="L98" i="5"/>
  <c r="M98" i="5"/>
  <c r="N98" i="5"/>
  <c r="O98" i="5"/>
  <c r="P98" i="5"/>
  <c r="Q98" i="5"/>
  <c r="R98" i="5"/>
  <c r="S98" i="5"/>
  <c r="T98" i="5"/>
  <c r="U98" i="5"/>
  <c r="V98" i="5"/>
  <c r="W98" i="5"/>
  <c r="X98" i="5"/>
  <c r="Y98" i="5"/>
  <c r="Z98" i="5"/>
  <c r="AA98" i="5"/>
  <c r="AB98" i="5"/>
  <c r="AC98" i="5"/>
  <c r="AD98" i="5"/>
  <c r="AE98" i="5"/>
  <c r="AF98" i="5"/>
  <c r="AG98" i="5"/>
  <c r="AH98" i="5"/>
  <c r="AI98" i="5"/>
  <c r="AJ98" i="5"/>
  <c r="AK98" i="5"/>
  <c r="AL98" i="5"/>
  <c r="AM98" i="5"/>
  <c r="AN98" i="5"/>
  <c r="AO98" i="5"/>
  <c r="AP98" i="5"/>
  <c r="AQ98" i="5"/>
  <c r="AR98" i="5"/>
  <c r="AS98" i="5"/>
  <c r="AT98" i="5"/>
  <c r="AU98" i="5"/>
  <c r="AV98" i="5"/>
  <c r="AW98" i="5"/>
  <c r="AX98" i="5"/>
  <c r="AY98" i="5"/>
  <c r="AZ98" i="5"/>
  <c r="BA98" i="5"/>
  <c r="BB98" i="5"/>
  <c r="BC98" i="5"/>
  <c r="BD98" i="5"/>
  <c r="BE98" i="5"/>
  <c r="BF98" i="5"/>
  <c r="BG98" i="5"/>
  <c r="BH98" i="5"/>
  <c r="BI98" i="5"/>
  <c r="BJ98" i="5"/>
  <c r="BK98" i="5"/>
  <c r="BL98" i="5"/>
  <c r="BM98" i="5"/>
  <c r="BN98" i="5"/>
  <c r="BO98" i="5"/>
  <c r="BP98" i="5"/>
  <c r="BQ98" i="5"/>
  <c r="BR98" i="5"/>
  <c r="BS98" i="5"/>
  <c r="BT98" i="5"/>
  <c r="BU98" i="5"/>
  <c r="BV98" i="5"/>
  <c r="BW98" i="5"/>
  <c r="BX98" i="5"/>
  <c r="BY98" i="5"/>
  <c r="BZ98" i="5"/>
  <c r="CA98" i="5"/>
  <c r="CB98" i="5"/>
  <c r="CC98" i="5"/>
  <c r="CD98" i="5"/>
  <c r="CE98" i="5"/>
  <c r="CF98" i="5"/>
  <c r="CG98" i="5"/>
  <c r="CH98" i="5"/>
  <c r="CI98" i="5"/>
  <c r="CJ98" i="5"/>
  <c r="CK98" i="5"/>
  <c r="CL98" i="5"/>
  <c r="CM98" i="5"/>
  <c r="CN98" i="5"/>
  <c r="CO98" i="5"/>
  <c r="CP98" i="5"/>
  <c r="CQ98" i="5"/>
  <c r="CR98" i="5"/>
  <c r="C99" i="5"/>
  <c r="D99" i="5"/>
  <c r="E99" i="5"/>
  <c r="F99" i="5"/>
  <c r="G99" i="5"/>
  <c r="H99" i="5"/>
  <c r="I99" i="5"/>
  <c r="J99" i="5"/>
  <c r="K99" i="5"/>
  <c r="L99" i="5"/>
  <c r="M99" i="5"/>
  <c r="N99" i="5"/>
  <c r="O99" i="5"/>
  <c r="P99" i="5"/>
  <c r="Q99" i="5"/>
  <c r="R99" i="5"/>
  <c r="S99" i="5"/>
  <c r="T99" i="5"/>
  <c r="U99" i="5"/>
  <c r="V99" i="5"/>
  <c r="W99" i="5"/>
  <c r="X99" i="5"/>
  <c r="Y99" i="5"/>
  <c r="Z99" i="5"/>
  <c r="AA99" i="5"/>
  <c r="AB99" i="5"/>
  <c r="AC99" i="5"/>
  <c r="AD99" i="5"/>
  <c r="AE99" i="5"/>
  <c r="AF99" i="5"/>
  <c r="AG99" i="5"/>
  <c r="AH99" i="5"/>
  <c r="AI99" i="5"/>
  <c r="AJ99" i="5"/>
  <c r="AK99" i="5"/>
  <c r="AL99" i="5"/>
  <c r="AM99" i="5"/>
  <c r="AN99" i="5"/>
  <c r="AO99" i="5"/>
  <c r="AP99" i="5"/>
  <c r="AQ99" i="5"/>
  <c r="AR99" i="5"/>
  <c r="AS99" i="5"/>
  <c r="AT99" i="5"/>
  <c r="AU99" i="5"/>
  <c r="AV99" i="5"/>
  <c r="AW99" i="5"/>
  <c r="AX99" i="5"/>
  <c r="AY99" i="5"/>
  <c r="AZ99" i="5"/>
  <c r="BA99" i="5"/>
  <c r="BB99" i="5"/>
  <c r="BC99" i="5"/>
  <c r="BD99" i="5"/>
  <c r="BE99" i="5"/>
  <c r="BF99" i="5"/>
  <c r="BG99" i="5"/>
  <c r="BH99" i="5"/>
  <c r="BI99" i="5"/>
  <c r="BJ99" i="5"/>
  <c r="BK99" i="5"/>
  <c r="BL99" i="5"/>
  <c r="BM99" i="5"/>
  <c r="BN99" i="5"/>
  <c r="BO99" i="5"/>
  <c r="BP99" i="5"/>
  <c r="BQ99" i="5"/>
  <c r="BR99" i="5"/>
  <c r="BS99" i="5"/>
  <c r="BT99" i="5"/>
  <c r="BU99" i="5"/>
  <c r="BV99" i="5"/>
  <c r="BW99" i="5"/>
  <c r="BX99" i="5"/>
  <c r="BY99" i="5"/>
  <c r="BZ99" i="5"/>
  <c r="CA99" i="5"/>
  <c r="CB99" i="5"/>
  <c r="CC99" i="5"/>
  <c r="CD99" i="5"/>
  <c r="CE99" i="5"/>
  <c r="CF99" i="5"/>
  <c r="CG99" i="5"/>
  <c r="CH99" i="5"/>
  <c r="CI99" i="5"/>
  <c r="CJ99" i="5"/>
  <c r="CK99" i="5"/>
  <c r="CL99" i="5"/>
  <c r="CM99" i="5"/>
  <c r="CN99" i="5"/>
  <c r="CO99" i="5"/>
  <c r="CP99" i="5"/>
  <c r="CQ99" i="5"/>
  <c r="CR99" i="5"/>
  <c r="C100" i="5"/>
  <c r="D100" i="5"/>
  <c r="E100" i="5"/>
  <c r="F100" i="5"/>
  <c r="G100" i="5"/>
  <c r="H100" i="5"/>
  <c r="I100" i="5"/>
  <c r="J100" i="5"/>
  <c r="K100" i="5"/>
  <c r="L100" i="5"/>
  <c r="M100" i="5"/>
  <c r="N100" i="5"/>
  <c r="O100" i="5"/>
  <c r="P100" i="5"/>
  <c r="Q100" i="5"/>
  <c r="R100" i="5"/>
  <c r="S100" i="5"/>
  <c r="T100" i="5"/>
  <c r="U100" i="5"/>
  <c r="V100" i="5"/>
  <c r="W100" i="5"/>
  <c r="X100" i="5"/>
  <c r="Y100" i="5"/>
  <c r="Z100" i="5"/>
  <c r="AA100" i="5"/>
  <c r="AB100" i="5"/>
  <c r="AC100" i="5"/>
  <c r="AD100" i="5"/>
  <c r="AE100" i="5"/>
  <c r="AF100" i="5"/>
  <c r="AG100" i="5"/>
  <c r="AH100" i="5"/>
  <c r="AI100" i="5"/>
  <c r="AJ100" i="5"/>
  <c r="AK100" i="5"/>
  <c r="AL100" i="5"/>
  <c r="AM100" i="5"/>
  <c r="AN100" i="5"/>
  <c r="AO100" i="5"/>
  <c r="AP100" i="5"/>
  <c r="AQ100" i="5"/>
  <c r="AR100" i="5"/>
  <c r="AS100" i="5"/>
  <c r="AT100" i="5"/>
  <c r="AU100" i="5"/>
  <c r="AV100" i="5"/>
  <c r="AW100" i="5"/>
  <c r="AX100" i="5"/>
  <c r="AY100" i="5"/>
  <c r="AZ100" i="5"/>
  <c r="BA100" i="5"/>
  <c r="BB100" i="5"/>
  <c r="BC100" i="5"/>
  <c r="BD100" i="5"/>
  <c r="BE100" i="5"/>
  <c r="BF100" i="5"/>
  <c r="BG100" i="5"/>
  <c r="BH100" i="5"/>
  <c r="BI100" i="5"/>
  <c r="BJ100" i="5"/>
  <c r="BK100" i="5"/>
  <c r="BL100" i="5"/>
  <c r="BM100" i="5"/>
  <c r="BN100" i="5"/>
  <c r="BO100" i="5"/>
  <c r="BP100" i="5"/>
  <c r="BQ100" i="5"/>
  <c r="BR100" i="5"/>
  <c r="BS100" i="5"/>
  <c r="BT100" i="5"/>
  <c r="BU100" i="5"/>
  <c r="BV100" i="5"/>
  <c r="BW100" i="5"/>
  <c r="BX100" i="5"/>
  <c r="BY100" i="5"/>
  <c r="BZ100" i="5"/>
  <c r="CA100" i="5"/>
  <c r="CB100" i="5"/>
  <c r="CC100" i="5"/>
  <c r="CD100" i="5"/>
  <c r="CE100" i="5"/>
  <c r="CF100" i="5"/>
  <c r="CG100" i="5"/>
  <c r="CH100" i="5"/>
  <c r="CI100" i="5"/>
  <c r="CJ100" i="5"/>
  <c r="CK100" i="5"/>
  <c r="CL100" i="5"/>
  <c r="CM100" i="5"/>
  <c r="CN100" i="5"/>
  <c r="CO100" i="5"/>
  <c r="CP100" i="5"/>
  <c r="CQ100" i="5"/>
  <c r="CR100" i="5"/>
  <c r="C101" i="5"/>
  <c r="D101" i="5"/>
  <c r="E101" i="5"/>
  <c r="F101" i="5"/>
  <c r="G101" i="5"/>
  <c r="H101" i="5"/>
  <c r="I101" i="5"/>
  <c r="J101" i="5"/>
  <c r="K101" i="5"/>
  <c r="L101" i="5"/>
  <c r="M101" i="5"/>
  <c r="N101" i="5"/>
  <c r="O101" i="5"/>
  <c r="P101" i="5"/>
  <c r="Q101" i="5"/>
  <c r="R101" i="5"/>
  <c r="S101" i="5"/>
  <c r="T101" i="5"/>
  <c r="U101" i="5"/>
  <c r="V101" i="5"/>
  <c r="W101" i="5"/>
  <c r="X101" i="5"/>
  <c r="Y101" i="5"/>
  <c r="Z101" i="5"/>
  <c r="AA101" i="5"/>
  <c r="AB101" i="5"/>
  <c r="AC101" i="5"/>
  <c r="AD101" i="5"/>
  <c r="AE101" i="5"/>
  <c r="AF101" i="5"/>
  <c r="AG101" i="5"/>
  <c r="AH101" i="5"/>
  <c r="AI101" i="5"/>
  <c r="AJ101" i="5"/>
  <c r="AK101" i="5"/>
  <c r="AL101" i="5"/>
  <c r="AM101" i="5"/>
  <c r="AN101" i="5"/>
  <c r="AO101" i="5"/>
  <c r="AP101" i="5"/>
  <c r="AQ101" i="5"/>
  <c r="AR101" i="5"/>
  <c r="AS101" i="5"/>
  <c r="AT101" i="5"/>
  <c r="AU101" i="5"/>
  <c r="AV101" i="5"/>
  <c r="AW101" i="5"/>
  <c r="AX101" i="5"/>
  <c r="AY101" i="5"/>
  <c r="AZ101" i="5"/>
  <c r="BA101" i="5"/>
  <c r="BB101" i="5"/>
  <c r="BC101" i="5"/>
  <c r="BD101" i="5"/>
  <c r="BE101" i="5"/>
  <c r="BF101" i="5"/>
  <c r="BG101" i="5"/>
  <c r="BH101" i="5"/>
  <c r="BI101" i="5"/>
  <c r="BJ101" i="5"/>
  <c r="BK101" i="5"/>
  <c r="BL101" i="5"/>
  <c r="BM101" i="5"/>
  <c r="BN101" i="5"/>
  <c r="BO101" i="5"/>
  <c r="BP101" i="5"/>
  <c r="BQ101" i="5"/>
  <c r="BR101" i="5"/>
  <c r="BS101" i="5"/>
  <c r="BT101" i="5"/>
  <c r="BU101" i="5"/>
  <c r="BV101" i="5"/>
  <c r="BW101" i="5"/>
  <c r="BX101" i="5"/>
  <c r="BY101" i="5"/>
  <c r="BZ101" i="5"/>
  <c r="CA101" i="5"/>
  <c r="CB101" i="5"/>
  <c r="CC101" i="5"/>
  <c r="CD101" i="5"/>
  <c r="CE101" i="5"/>
  <c r="CF101" i="5"/>
  <c r="CG101" i="5"/>
  <c r="CH101" i="5"/>
  <c r="CI101" i="5"/>
  <c r="CJ101" i="5"/>
  <c r="CK101" i="5"/>
  <c r="CL101" i="5"/>
  <c r="CM101" i="5"/>
  <c r="CN101" i="5"/>
  <c r="CO101" i="5"/>
  <c r="CP101" i="5"/>
  <c r="CQ101" i="5"/>
  <c r="CR101" i="5"/>
  <c r="C102" i="5"/>
  <c r="D102" i="5"/>
  <c r="E102" i="5"/>
  <c r="F102" i="5"/>
  <c r="G102" i="5"/>
  <c r="H102" i="5"/>
  <c r="I102" i="5"/>
  <c r="J102" i="5"/>
  <c r="K102" i="5"/>
  <c r="L102" i="5"/>
  <c r="M102" i="5"/>
  <c r="N102" i="5"/>
  <c r="O102" i="5"/>
  <c r="P102" i="5"/>
  <c r="Q102" i="5"/>
  <c r="R102" i="5"/>
  <c r="S102" i="5"/>
  <c r="T102" i="5"/>
  <c r="U102" i="5"/>
  <c r="V102" i="5"/>
  <c r="W102" i="5"/>
  <c r="X102" i="5"/>
  <c r="Y102" i="5"/>
  <c r="Z102" i="5"/>
  <c r="AA102" i="5"/>
  <c r="AB102" i="5"/>
  <c r="AC102" i="5"/>
  <c r="AD102" i="5"/>
  <c r="AE102" i="5"/>
  <c r="AF102" i="5"/>
  <c r="AG102" i="5"/>
  <c r="AH102" i="5"/>
  <c r="AI102" i="5"/>
  <c r="AJ102" i="5"/>
  <c r="AK102" i="5"/>
  <c r="AL102" i="5"/>
  <c r="AM102" i="5"/>
  <c r="AN102" i="5"/>
  <c r="AO102" i="5"/>
  <c r="AP102" i="5"/>
  <c r="AQ102" i="5"/>
  <c r="AR102" i="5"/>
  <c r="AS102" i="5"/>
  <c r="AT102" i="5"/>
  <c r="AU102" i="5"/>
  <c r="AV102" i="5"/>
  <c r="AW102" i="5"/>
  <c r="AX102" i="5"/>
  <c r="AY102" i="5"/>
  <c r="AZ102" i="5"/>
  <c r="BA102" i="5"/>
  <c r="BB102" i="5"/>
  <c r="BC102" i="5"/>
  <c r="BD102" i="5"/>
  <c r="BE102" i="5"/>
  <c r="BF102" i="5"/>
  <c r="BG102" i="5"/>
  <c r="BH102" i="5"/>
  <c r="BI102" i="5"/>
  <c r="BJ102" i="5"/>
  <c r="BK102" i="5"/>
  <c r="BL102" i="5"/>
  <c r="BM102" i="5"/>
  <c r="BN102" i="5"/>
  <c r="BO102" i="5"/>
  <c r="BP102" i="5"/>
  <c r="BQ102" i="5"/>
  <c r="BR102" i="5"/>
  <c r="BS102" i="5"/>
  <c r="BT102" i="5"/>
  <c r="BU102" i="5"/>
  <c r="BV102" i="5"/>
  <c r="BW102" i="5"/>
  <c r="BX102" i="5"/>
  <c r="BY102" i="5"/>
  <c r="BZ102" i="5"/>
  <c r="CA102" i="5"/>
  <c r="CB102" i="5"/>
  <c r="CC102" i="5"/>
  <c r="CD102" i="5"/>
  <c r="CE102" i="5"/>
  <c r="CF102" i="5"/>
  <c r="CG102" i="5"/>
  <c r="CH102" i="5"/>
  <c r="CI102" i="5"/>
  <c r="CJ102" i="5"/>
  <c r="CK102" i="5"/>
  <c r="CL102" i="5"/>
  <c r="CM102" i="5"/>
  <c r="CN102" i="5"/>
  <c r="CO102" i="5"/>
  <c r="CP102" i="5"/>
  <c r="CQ102" i="5"/>
  <c r="CR102" i="5"/>
  <c r="C103" i="5"/>
  <c r="D103" i="5"/>
  <c r="E103" i="5"/>
  <c r="F103" i="5"/>
  <c r="G103" i="5"/>
  <c r="H103" i="5"/>
  <c r="I103" i="5"/>
  <c r="J103" i="5"/>
  <c r="K103" i="5"/>
  <c r="L103" i="5"/>
  <c r="M103" i="5"/>
  <c r="N103" i="5"/>
  <c r="O103" i="5"/>
  <c r="P103" i="5"/>
  <c r="Q103" i="5"/>
  <c r="R103" i="5"/>
  <c r="S103" i="5"/>
  <c r="T103" i="5"/>
  <c r="U103" i="5"/>
  <c r="V103" i="5"/>
  <c r="W103" i="5"/>
  <c r="X103" i="5"/>
  <c r="Y103" i="5"/>
  <c r="Z103" i="5"/>
  <c r="AA103" i="5"/>
  <c r="AB103" i="5"/>
  <c r="AC103" i="5"/>
  <c r="AD103" i="5"/>
  <c r="AE103" i="5"/>
  <c r="AF103" i="5"/>
  <c r="AG103" i="5"/>
  <c r="AH103" i="5"/>
  <c r="AI103" i="5"/>
  <c r="AJ103" i="5"/>
  <c r="AK103" i="5"/>
  <c r="AL103" i="5"/>
  <c r="AM103" i="5"/>
  <c r="AN103" i="5"/>
  <c r="AO103" i="5"/>
  <c r="AP103" i="5"/>
  <c r="AQ103" i="5"/>
  <c r="AR103" i="5"/>
  <c r="AS103" i="5"/>
  <c r="AT103" i="5"/>
  <c r="AU103" i="5"/>
  <c r="AV103" i="5"/>
  <c r="AW103" i="5"/>
  <c r="AX103" i="5"/>
  <c r="AY103" i="5"/>
  <c r="AZ103" i="5"/>
  <c r="BA103" i="5"/>
  <c r="BB103" i="5"/>
  <c r="BC103" i="5"/>
  <c r="BD103" i="5"/>
  <c r="BE103" i="5"/>
  <c r="BF103" i="5"/>
  <c r="BG103" i="5"/>
  <c r="BH103" i="5"/>
  <c r="BI103" i="5"/>
  <c r="BJ103" i="5"/>
  <c r="BK103" i="5"/>
  <c r="BL103" i="5"/>
  <c r="BM103" i="5"/>
  <c r="BN103" i="5"/>
  <c r="BO103" i="5"/>
  <c r="BP103" i="5"/>
  <c r="BQ103" i="5"/>
  <c r="BR103" i="5"/>
  <c r="BS103" i="5"/>
  <c r="BT103" i="5"/>
  <c r="BU103" i="5"/>
  <c r="BV103" i="5"/>
  <c r="BW103" i="5"/>
  <c r="BX103" i="5"/>
  <c r="BY103" i="5"/>
  <c r="BZ103" i="5"/>
  <c r="CA103" i="5"/>
  <c r="CB103" i="5"/>
  <c r="CC103" i="5"/>
  <c r="CD103" i="5"/>
  <c r="CE103" i="5"/>
  <c r="CF103" i="5"/>
  <c r="CG103" i="5"/>
  <c r="CH103" i="5"/>
  <c r="CI103" i="5"/>
  <c r="CJ103" i="5"/>
  <c r="CK103" i="5"/>
  <c r="CL103" i="5"/>
  <c r="CM103" i="5"/>
  <c r="CN103" i="5"/>
  <c r="CO103" i="5"/>
  <c r="CP103" i="5"/>
  <c r="CQ103" i="5"/>
  <c r="CR103" i="5"/>
  <c r="C104" i="5"/>
  <c r="D104" i="5"/>
  <c r="E104" i="5"/>
  <c r="F104" i="5"/>
  <c r="G104" i="5"/>
  <c r="H104" i="5"/>
  <c r="I104" i="5"/>
  <c r="J104" i="5"/>
  <c r="K104" i="5"/>
  <c r="L104" i="5"/>
  <c r="M104" i="5"/>
  <c r="N104" i="5"/>
  <c r="O104" i="5"/>
  <c r="P104" i="5"/>
  <c r="Q104" i="5"/>
  <c r="R104" i="5"/>
  <c r="S104" i="5"/>
  <c r="T104" i="5"/>
  <c r="U104" i="5"/>
  <c r="V104" i="5"/>
  <c r="W104" i="5"/>
  <c r="X104" i="5"/>
  <c r="Y104" i="5"/>
  <c r="Z104" i="5"/>
  <c r="AA104" i="5"/>
  <c r="AB104" i="5"/>
  <c r="AC104" i="5"/>
  <c r="AD104" i="5"/>
  <c r="AE104" i="5"/>
  <c r="AF104" i="5"/>
  <c r="AG104" i="5"/>
  <c r="AH104" i="5"/>
  <c r="AI104" i="5"/>
  <c r="AJ104" i="5"/>
  <c r="AK104" i="5"/>
  <c r="AL104" i="5"/>
  <c r="AM104" i="5"/>
  <c r="AN104" i="5"/>
  <c r="AO104" i="5"/>
  <c r="AP104" i="5"/>
  <c r="AQ104" i="5"/>
  <c r="AR104" i="5"/>
  <c r="AS104" i="5"/>
  <c r="AT104" i="5"/>
  <c r="AU104" i="5"/>
  <c r="AV104" i="5"/>
  <c r="AW104" i="5"/>
  <c r="AX104" i="5"/>
  <c r="AY104" i="5"/>
  <c r="AZ104" i="5"/>
  <c r="BA104" i="5"/>
  <c r="BB104" i="5"/>
  <c r="BC104" i="5"/>
  <c r="BD104" i="5"/>
  <c r="BE104" i="5"/>
  <c r="BF104" i="5"/>
  <c r="BG104" i="5"/>
  <c r="BH104" i="5"/>
  <c r="BI104" i="5"/>
  <c r="BJ104" i="5"/>
  <c r="BK104" i="5"/>
  <c r="BL104" i="5"/>
  <c r="BM104" i="5"/>
  <c r="BN104" i="5"/>
  <c r="BO104" i="5"/>
  <c r="BP104" i="5"/>
  <c r="BQ104" i="5"/>
  <c r="BR104" i="5"/>
  <c r="BS104" i="5"/>
  <c r="BT104" i="5"/>
  <c r="BU104" i="5"/>
  <c r="BV104" i="5"/>
  <c r="BW104" i="5"/>
  <c r="BX104" i="5"/>
  <c r="BY104" i="5"/>
  <c r="BZ104" i="5"/>
  <c r="CA104" i="5"/>
  <c r="CB104" i="5"/>
  <c r="CC104" i="5"/>
  <c r="CD104" i="5"/>
  <c r="CE104" i="5"/>
  <c r="CF104" i="5"/>
  <c r="CG104" i="5"/>
  <c r="CH104" i="5"/>
  <c r="CI104" i="5"/>
  <c r="CJ104" i="5"/>
  <c r="CK104" i="5"/>
  <c r="CL104" i="5"/>
  <c r="CM104" i="5"/>
  <c r="CN104" i="5"/>
  <c r="CO104" i="5"/>
  <c r="CP104" i="5"/>
  <c r="CQ104" i="5"/>
  <c r="CR104" i="5"/>
  <c r="C105" i="5"/>
  <c r="D105" i="5"/>
  <c r="E105" i="5"/>
  <c r="F105" i="5"/>
  <c r="G105" i="5"/>
  <c r="H105" i="5"/>
  <c r="I105" i="5"/>
  <c r="J105" i="5"/>
  <c r="K105" i="5"/>
  <c r="L105" i="5"/>
  <c r="M105" i="5"/>
  <c r="N105" i="5"/>
  <c r="O105" i="5"/>
  <c r="P105" i="5"/>
  <c r="Q105" i="5"/>
  <c r="R105" i="5"/>
  <c r="S105" i="5"/>
  <c r="T105" i="5"/>
  <c r="U105" i="5"/>
  <c r="V105" i="5"/>
  <c r="W105" i="5"/>
  <c r="X105" i="5"/>
  <c r="Y105" i="5"/>
  <c r="Z105" i="5"/>
  <c r="AA105" i="5"/>
  <c r="AB105" i="5"/>
  <c r="AC105" i="5"/>
  <c r="AD105" i="5"/>
  <c r="AE105" i="5"/>
  <c r="AF105" i="5"/>
  <c r="AG105" i="5"/>
  <c r="AH105" i="5"/>
  <c r="AI105" i="5"/>
  <c r="AJ105" i="5"/>
  <c r="AK105" i="5"/>
  <c r="AL105" i="5"/>
  <c r="AM105" i="5"/>
  <c r="AN105" i="5"/>
  <c r="AO105" i="5"/>
  <c r="AP105" i="5"/>
  <c r="AQ105" i="5"/>
  <c r="AR105" i="5"/>
  <c r="AS105" i="5"/>
  <c r="AT105" i="5"/>
  <c r="AU105" i="5"/>
  <c r="AV105" i="5"/>
  <c r="AW105" i="5"/>
  <c r="AX105" i="5"/>
  <c r="AY105" i="5"/>
  <c r="AZ105" i="5"/>
  <c r="BA105" i="5"/>
  <c r="BB105" i="5"/>
  <c r="BC105" i="5"/>
  <c r="BD105" i="5"/>
  <c r="BE105" i="5"/>
  <c r="BF105" i="5"/>
  <c r="BG105" i="5"/>
  <c r="BH105" i="5"/>
  <c r="BI105" i="5"/>
  <c r="BJ105" i="5"/>
  <c r="BK105" i="5"/>
  <c r="BL105" i="5"/>
  <c r="BM105" i="5"/>
  <c r="BN105" i="5"/>
  <c r="BO105" i="5"/>
  <c r="BP105" i="5"/>
  <c r="BQ105" i="5"/>
  <c r="BR105" i="5"/>
  <c r="BS105" i="5"/>
  <c r="BT105" i="5"/>
  <c r="BU105" i="5"/>
  <c r="BV105" i="5"/>
  <c r="BW105" i="5"/>
  <c r="BX105" i="5"/>
  <c r="BY105" i="5"/>
  <c r="BZ105" i="5"/>
  <c r="CA105" i="5"/>
  <c r="CB105" i="5"/>
  <c r="CC105" i="5"/>
  <c r="CD105" i="5"/>
  <c r="CE105" i="5"/>
  <c r="CF105" i="5"/>
  <c r="CG105" i="5"/>
  <c r="CH105" i="5"/>
  <c r="CI105" i="5"/>
  <c r="CJ105" i="5"/>
  <c r="CK105" i="5"/>
  <c r="CL105" i="5"/>
  <c r="CM105" i="5"/>
  <c r="CN105" i="5"/>
  <c r="CO105" i="5"/>
  <c r="CP105" i="5"/>
  <c r="CQ105" i="5"/>
  <c r="CR105" i="5"/>
  <c r="C106" i="5"/>
  <c r="D106" i="5"/>
  <c r="E106" i="5"/>
  <c r="F106" i="5"/>
  <c r="G106" i="5"/>
  <c r="H106" i="5"/>
  <c r="I106" i="5"/>
  <c r="J106" i="5"/>
  <c r="K106" i="5"/>
  <c r="L106" i="5"/>
  <c r="M106" i="5"/>
  <c r="N106" i="5"/>
  <c r="O106" i="5"/>
  <c r="P106" i="5"/>
  <c r="Q106" i="5"/>
  <c r="R106" i="5"/>
  <c r="S106" i="5"/>
  <c r="T106" i="5"/>
  <c r="U106" i="5"/>
  <c r="V106" i="5"/>
  <c r="W106" i="5"/>
  <c r="X106" i="5"/>
  <c r="Y106" i="5"/>
  <c r="Z106" i="5"/>
  <c r="AA106" i="5"/>
  <c r="AB106" i="5"/>
  <c r="AC106" i="5"/>
  <c r="AD106" i="5"/>
  <c r="AE106" i="5"/>
  <c r="AF106" i="5"/>
  <c r="AG106" i="5"/>
  <c r="AH106" i="5"/>
  <c r="AI106" i="5"/>
  <c r="AJ106" i="5"/>
  <c r="AK106" i="5"/>
  <c r="AL106" i="5"/>
  <c r="AM106" i="5"/>
  <c r="AN106" i="5"/>
  <c r="AO106" i="5"/>
  <c r="AP106" i="5"/>
  <c r="AQ106" i="5"/>
  <c r="AR106" i="5"/>
  <c r="AS106" i="5"/>
  <c r="AT106" i="5"/>
  <c r="AU106" i="5"/>
  <c r="AV106" i="5"/>
  <c r="AW106" i="5"/>
  <c r="AX106" i="5"/>
  <c r="AY106" i="5"/>
  <c r="AZ106" i="5"/>
  <c r="BA106" i="5"/>
  <c r="BB106" i="5"/>
  <c r="BC106" i="5"/>
  <c r="BD106" i="5"/>
  <c r="BE106" i="5"/>
  <c r="BF106" i="5"/>
  <c r="BG106" i="5"/>
  <c r="BH106" i="5"/>
  <c r="BI106" i="5"/>
  <c r="BJ106" i="5"/>
  <c r="BK106" i="5"/>
  <c r="BL106" i="5"/>
  <c r="BM106" i="5"/>
  <c r="BN106" i="5"/>
  <c r="BO106" i="5"/>
  <c r="BP106" i="5"/>
  <c r="BQ106" i="5"/>
  <c r="BR106" i="5"/>
  <c r="BS106" i="5"/>
  <c r="BT106" i="5"/>
  <c r="BU106" i="5"/>
  <c r="BV106" i="5"/>
  <c r="BW106" i="5"/>
  <c r="BX106" i="5"/>
  <c r="BY106" i="5"/>
  <c r="BZ106" i="5"/>
  <c r="CA106" i="5"/>
  <c r="CB106" i="5"/>
  <c r="CC106" i="5"/>
  <c r="CD106" i="5"/>
  <c r="CE106" i="5"/>
  <c r="CF106" i="5"/>
  <c r="CG106" i="5"/>
  <c r="CH106" i="5"/>
  <c r="CI106" i="5"/>
  <c r="CJ106" i="5"/>
  <c r="CK106" i="5"/>
  <c r="CL106" i="5"/>
  <c r="CM106" i="5"/>
  <c r="CN106" i="5"/>
  <c r="CO106" i="5"/>
  <c r="CP106" i="5"/>
  <c r="CQ106" i="5"/>
  <c r="CR106" i="5"/>
  <c r="C107" i="5"/>
  <c r="D107" i="5"/>
  <c r="E107" i="5"/>
  <c r="F107" i="5"/>
  <c r="G107" i="5"/>
  <c r="H107" i="5"/>
  <c r="I107" i="5"/>
  <c r="J107" i="5"/>
  <c r="K107" i="5"/>
  <c r="L107" i="5"/>
  <c r="M107" i="5"/>
  <c r="N107" i="5"/>
  <c r="O107" i="5"/>
  <c r="P107" i="5"/>
  <c r="Q107" i="5"/>
  <c r="R107" i="5"/>
  <c r="S107" i="5"/>
  <c r="T107" i="5"/>
  <c r="U107" i="5"/>
  <c r="V107" i="5"/>
  <c r="W107" i="5"/>
  <c r="X107" i="5"/>
  <c r="Y107" i="5"/>
  <c r="Z107" i="5"/>
  <c r="AA107" i="5"/>
  <c r="AB107" i="5"/>
  <c r="AC107" i="5"/>
  <c r="AD107" i="5"/>
  <c r="AE107" i="5"/>
  <c r="AF107" i="5"/>
  <c r="AG107" i="5"/>
  <c r="AH107" i="5"/>
  <c r="AI107" i="5"/>
  <c r="AJ107" i="5"/>
  <c r="AK107" i="5"/>
  <c r="AL107" i="5"/>
  <c r="AM107" i="5"/>
  <c r="AN107" i="5"/>
  <c r="AO107" i="5"/>
  <c r="AP107" i="5"/>
  <c r="AQ107" i="5"/>
  <c r="AR107" i="5"/>
  <c r="AS107" i="5"/>
  <c r="AT107" i="5"/>
  <c r="AU107" i="5"/>
  <c r="AV107" i="5"/>
  <c r="AW107" i="5"/>
  <c r="AX107" i="5"/>
  <c r="AY107" i="5"/>
  <c r="AZ107" i="5"/>
  <c r="BA107" i="5"/>
  <c r="BB107" i="5"/>
  <c r="BC107" i="5"/>
  <c r="BD107" i="5"/>
  <c r="BE107" i="5"/>
  <c r="BF107" i="5"/>
  <c r="BG107" i="5"/>
  <c r="BH107" i="5"/>
  <c r="BI107" i="5"/>
  <c r="BJ107" i="5"/>
  <c r="BK107" i="5"/>
  <c r="BL107" i="5"/>
  <c r="BM107" i="5"/>
  <c r="BN107" i="5"/>
  <c r="BO107" i="5"/>
  <c r="BP107" i="5"/>
  <c r="BQ107" i="5"/>
  <c r="BR107" i="5"/>
  <c r="BS107" i="5"/>
  <c r="BT107" i="5"/>
  <c r="BU107" i="5"/>
  <c r="BV107" i="5"/>
  <c r="BW107" i="5"/>
  <c r="BX107" i="5"/>
  <c r="BY107" i="5"/>
  <c r="BZ107" i="5"/>
  <c r="CA107" i="5"/>
  <c r="CB107" i="5"/>
  <c r="CC107" i="5"/>
  <c r="CD107" i="5"/>
  <c r="CE107" i="5"/>
  <c r="CF107" i="5"/>
  <c r="CG107" i="5"/>
  <c r="CH107" i="5"/>
  <c r="CI107" i="5"/>
  <c r="CJ107" i="5"/>
  <c r="CK107" i="5"/>
  <c r="CL107" i="5"/>
  <c r="CM107" i="5"/>
  <c r="CN107" i="5"/>
  <c r="CO107" i="5"/>
  <c r="CP107" i="5"/>
  <c r="CQ107" i="5"/>
  <c r="CR107" i="5"/>
  <c r="C108" i="5"/>
  <c r="D108" i="5"/>
  <c r="E108" i="5"/>
  <c r="F108" i="5"/>
  <c r="G108" i="5"/>
  <c r="H108" i="5"/>
  <c r="I108" i="5"/>
  <c r="J108" i="5"/>
  <c r="K108" i="5"/>
  <c r="L108" i="5"/>
  <c r="M108" i="5"/>
  <c r="N108" i="5"/>
  <c r="O108" i="5"/>
  <c r="P108" i="5"/>
  <c r="Q108" i="5"/>
  <c r="R108" i="5"/>
  <c r="S108" i="5"/>
  <c r="T108" i="5"/>
  <c r="U108" i="5"/>
  <c r="V108" i="5"/>
  <c r="W108" i="5"/>
  <c r="X108" i="5"/>
  <c r="Y108" i="5"/>
  <c r="Z108" i="5"/>
  <c r="AA108" i="5"/>
  <c r="AB108" i="5"/>
  <c r="AC108" i="5"/>
  <c r="AD108" i="5"/>
  <c r="AE108" i="5"/>
  <c r="AF108" i="5"/>
  <c r="AG108" i="5"/>
  <c r="AH108" i="5"/>
  <c r="AI108" i="5"/>
  <c r="AJ108" i="5"/>
  <c r="AK108" i="5"/>
  <c r="AL108" i="5"/>
  <c r="AM108" i="5"/>
  <c r="AN108" i="5"/>
  <c r="AO108" i="5"/>
  <c r="AP108" i="5"/>
  <c r="AQ108" i="5"/>
  <c r="AR108" i="5"/>
  <c r="AS108" i="5"/>
  <c r="AT108" i="5"/>
  <c r="AU108" i="5"/>
  <c r="AV108" i="5"/>
  <c r="AW108" i="5"/>
  <c r="AX108" i="5"/>
  <c r="AY108" i="5"/>
  <c r="AZ108" i="5"/>
  <c r="BA108" i="5"/>
  <c r="BB108" i="5"/>
  <c r="BC108" i="5"/>
  <c r="BD108" i="5"/>
  <c r="BE108" i="5"/>
  <c r="BF108" i="5"/>
  <c r="BG108" i="5"/>
  <c r="BH108" i="5"/>
  <c r="BI108" i="5"/>
  <c r="BJ108" i="5"/>
  <c r="BK108" i="5"/>
  <c r="BL108" i="5"/>
  <c r="BM108" i="5"/>
  <c r="BN108" i="5"/>
  <c r="BO108" i="5"/>
  <c r="BP108" i="5"/>
  <c r="BQ108" i="5"/>
  <c r="BR108" i="5"/>
  <c r="BS108" i="5"/>
  <c r="BT108" i="5"/>
  <c r="BU108" i="5"/>
  <c r="BV108" i="5"/>
  <c r="BW108" i="5"/>
  <c r="BX108" i="5"/>
  <c r="BY108" i="5"/>
  <c r="BZ108" i="5"/>
  <c r="CA108" i="5"/>
  <c r="CB108" i="5"/>
  <c r="CC108" i="5"/>
  <c r="CD108" i="5"/>
  <c r="CE108" i="5"/>
  <c r="CF108" i="5"/>
  <c r="CG108" i="5"/>
  <c r="CH108" i="5"/>
  <c r="CI108" i="5"/>
  <c r="CJ108" i="5"/>
  <c r="CK108" i="5"/>
  <c r="CL108" i="5"/>
  <c r="CM108" i="5"/>
  <c r="CN108" i="5"/>
  <c r="CO108" i="5"/>
  <c r="CP108" i="5"/>
  <c r="CQ108" i="5"/>
  <c r="CR108" i="5"/>
  <c r="C109" i="5"/>
  <c r="D109" i="5"/>
  <c r="E109" i="5"/>
  <c r="F109" i="5"/>
  <c r="G109" i="5"/>
  <c r="H109" i="5"/>
  <c r="I109" i="5"/>
  <c r="J109" i="5"/>
  <c r="K109" i="5"/>
  <c r="L109" i="5"/>
  <c r="M109" i="5"/>
  <c r="N109" i="5"/>
  <c r="O109" i="5"/>
  <c r="P109" i="5"/>
  <c r="Q109" i="5"/>
  <c r="Q109" i="15" s="1"/>
  <c r="R109" i="5"/>
  <c r="S109" i="5"/>
  <c r="T109" i="5"/>
  <c r="U109" i="5"/>
  <c r="V109" i="5"/>
  <c r="W109" i="5"/>
  <c r="X109" i="5"/>
  <c r="Y109" i="5"/>
  <c r="Z109" i="5"/>
  <c r="AA109" i="5"/>
  <c r="AB109" i="5"/>
  <c r="AC109" i="5"/>
  <c r="AD109" i="5"/>
  <c r="AE109" i="5"/>
  <c r="AF109" i="5"/>
  <c r="AG109" i="5"/>
  <c r="AH109" i="5"/>
  <c r="AI109" i="5"/>
  <c r="AJ109" i="5"/>
  <c r="AK109" i="5"/>
  <c r="AL109" i="5"/>
  <c r="AM109" i="5"/>
  <c r="AN109" i="5"/>
  <c r="AO109" i="5"/>
  <c r="AP109" i="5"/>
  <c r="AQ109" i="5"/>
  <c r="AR109" i="5"/>
  <c r="AS109" i="5"/>
  <c r="AT109" i="5"/>
  <c r="AU109" i="5"/>
  <c r="AV109" i="5"/>
  <c r="AW109" i="5"/>
  <c r="AX109" i="5"/>
  <c r="AY109" i="5"/>
  <c r="AZ109" i="5"/>
  <c r="BA109" i="5"/>
  <c r="BB109" i="5"/>
  <c r="BC109" i="5"/>
  <c r="BD109" i="5"/>
  <c r="BE109" i="5"/>
  <c r="BF109" i="5"/>
  <c r="BG109" i="5"/>
  <c r="BH109" i="5"/>
  <c r="BI109" i="5"/>
  <c r="BJ109" i="5"/>
  <c r="BK109" i="5"/>
  <c r="BL109" i="5"/>
  <c r="BM109" i="5"/>
  <c r="BN109" i="5"/>
  <c r="BO109" i="5"/>
  <c r="BP109" i="5"/>
  <c r="BQ109" i="5"/>
  <c r="BR109" i="5"/>
  <c r="BS109" i="5"/>
  <c r="BT109" i="5"/>
  <c r="BU109" i="5"/>
  <c r="BV109" i="5"/>
  <c r="BW109" i="5"/>
  <c r="BX109" i="5"/>
  <c r="BY109" i="5"/>
  <c r="BZ109" i="5"/>
  <c r="CA109" i="5"/>
  <c r="CB109" i="5"/>
  <c r="CC109" i="5"/>
  <c r="CD109" i="5"/>
  <c r="CE109" i="5"/>
  <c r="CF109" i="5"/>
  <c r="CG109" i="5"/>
  <c r="CH109" i="5"/>
  <c r="CI109" i="5"/>
  <c r="CJ109" i="5"/>
  <c r="CK109" i="5"/>
  <c r="CL109" i="5"/>
  <c r="CM109" i="5"/>
  <c r="CN109" i="5"/>
  <c r="CO109" i="5"/>
  <c r="CP109" i="5"/>
  <c r="CQ109" i="5"/>
  <c r="CR109" i="5"/>
  <c r="C110" i="5"/>
  <c r="D110" i="5"/>
  <c r="E110" i="5"/>
  <c r="F110" i="5"/>
  <c r="G110" i="5"/>
  <c r="H110" i="5"/>
  <c r="I110" i="5"/>
  <c r="J110" i="5"/>
  <c r="K110" i="5"/>
  <c r="L110" i="5"/>
  <c r="M110" i="5"/>
  <c r="N110" i="5"/>
  <c r="O110" i="5"/>
  <c r="P110" i="5"/>
  <c r="Q110" i="5"/>
  <c r="R110" i="5"/>
  <c r="S110" i="5"/>
  <c r="T110" i="5"/>
  <c r="U110" i="5"/>
  <c r="V110" i="5"/>
  <c r="W110" i="5"/>
  <c r="X110" i="5"/>
  <c r="Y110" i="5"/>
  <c r="Z110" i="5"/>
  <c r="AA110" i="5"/>
  <c r="AB110" i="5"/>
  <c r="AC110" i="5"/>
  <c r="AD110" i="5"/>
  <c r="AE110" i="5"/>
  <c r="AF110" i="5"/>
  <c r="AG110" i="5"/>
  <c r="AH110" i="5"/>
  <c r="AI110" i="5"/>
  <c r="AJ110" i="5"/>
  <c r="AK110" i="5"/>
  <c r="AL110" i="5"/>
  <c r="AM110" i="5"/>
  <c r="AN110" i="5"/>
  <c r="AO110" i="5"/>
  <c r="AP110" i="5"/>
  <c r="AQ110" i="5"/>
  <c r="AR110" i="5"/>
  <c r="AS110" i="5"/>
  <c r="AT110" i="5"/>
  <c r="AU110" i="5"/>
  <c r="AV110" i="5"/>
  <c r="AW110" i="5"/>
  <c r="AX110" i="5"/>
  <c r="AY110" i="5"/>
  <c r="AZ110" i="5"/>
  <c r="BA110" i="5"/>
  <c r="BB110" i="5"/>
  <c r="BC110" i="5"/>
  <c r="BD110" i="5"/>
  <c r="BE110" i="5"/>
  <c r="BF110" i="5"/>
  <c r="BG110" i="5"/>
  <c r="BH110" i="5"/>
  <c r="BI110" i="5"/>
  <c r="BJ110" i="5"/>
  <c r="BK110" i="5"/>
  <c r="BL110" i="5"/>
  <c r="BM110" i="5"/>
  <c r="BN110" i="5"/>
  <c r="BO110" i="5"/>
  <c r="BP110" i="5"/>
  <c r="BQ110" i="5"/>
  <c r="BR110" i="5"/>
  <c r="BS110" i="5"/>
  <c r="BT110" i="5"/>
  <c r="BU110" i="5"/>
  <c r="BV110" i="5"/>
  <c r="BW110" i="5"/>
  <c r="BX110" i="5"/>
  <c r="BY110" i="5"/>
  <c r="BZ110" i="5"/>
  <c r="CA110" i="5"/>
  <c r="CB110" i="5"/>
  <c r="CC110" i="5"/>
  <c r="CD110" i="5"/>
  <c r="CE110" i="5"/>
  <c r="CF110" i="5"/>
  <c r="CG110" i="5"/>
  <c r="CH110" i="5"/>
  <c r="CI110" i="5"/>
  <c r="CJ110" i="5"/>
  <c r="CK110" i="5"/>
  <c r="CL110" i="5"/>
  <c r="CM110" i="5"/>
  <c r="CN110" i="5"/>
  <c r="CO110" i="5"/>
  <c r="CP110" i="5"/>
  <c r="CQ110" i="5"/>
  <c r="CR110" i="5"/>
  <c r="C111" i="5"/>
  <c r="D111" i="5"/>
  <c r="E111" i="5"/>
  <c r="F111" i="5"/>
  <c r="G111" i="5"/>
  <c r="H111" i="5"/>
  <c r="I111" i="5"/>
  <c r="J111" i="5"/>
  <c r="K111" i="5"/>
  <c r="L111" i="5"/>
  <c r="M111" i="5"/>
  <c r="N111" i="5"/>
  <c r="O111" i="5"/>
  <c r="P111" i="5"/>
  <c r="Q111" i="5"/>
  <c r="R111" i="5"/>
  <c r="S111" i="5"/>
  <c r="T111" i="5"/>
  <c r="U111" i="5"/>
  <c r="V111" i="5"/>
  <c r="W111" i="5"/>
  <c r="X111" i="5"/>
  <c r="Y111" i="5"/>
  <c r="Z111" i="5"/>
  <c r="AA111" i="5"/>
  <c r="AB111" i="5"/>
  <c r="AC111" i="5"/>
  <c r="AD111" i="5"/>
  <c r="AE111" i="5"/>
  <c r="AF111" i="5"/>
  <c r="AG111" i="5"/>
  <c r="AH111" i="5"/>
  <c r="AI111" i="5"/>
  <c r="AJ111" i="5"/>
  <c r="AK111" i="5"/>
  <c r="AL111" i="5"/>
  <c r="AM111" i="5"/>
  <c r="AN111" i="5"/>
  <c r="AO111" i="5"/>
  <c r="AP111" i="5"/>
  <c r="AQ111" i="5"/>
  <c r="AR111" i="5"/>
  <c r="AS111" i="5"/>
  <c r="AT111" i="5"/>
  <c r="AU111" i="5"/>
  <c r="AV111" i="5"/>
  <c r="AW111" i="5"/>
  <c r="AX111" i="5"/>
  <c r="AY111" i="5"/>
  <c r="AZ111" i="5"/>
  <c r="BA111" i="5"/>
  <c r="BB111" i="5"/>
  <c r="BC111" i="5"/>
  <c r="BD111" i="5"/>
  <c r="BE111" i="5"/>
  <c r="BF111" i="5"/>
  <c r="BG111" i="5"/>
  <c r="BH111" i="5"/>
  <c r="BI111" i="5"/>
  <c r="BJ111" i="5"/>
  <c r="BK111" i="5"/>
  <c r="BL111" i="5"/>
  <c r="BM111" i="5"/>
  <c r="BN111" i="5"/>
  <c r="BO111" i="5"/>
  <c r="BP111" i="5"/>
  <c r="BQ111" i="5"/>
  <c r="BR111" i="5"/>
  <c r="BS111" i="5"/>
  <c r="BT111" i="5"/>
  <c r="BU111" i="5"/>
  <c r="BV111" i="5"/>
  <c r="BW111" i="5"/>
  <c r="BX111" i="5"/>
  <c r="BY111" i="5"/>
  <c r="BZ111" i="5"/>
  <c r="CA111" i="5"/>
  <c r="CB111" i="5"/>
  <c r="CC111" i="5"/>
  <c r="CD111" i="5"/>
  <c r="CE111" i="5"/>
  <c r="CF111" i="5"/>
  <c r="CG111" i="5"/>
  <c r="CH111" i="5"/>
  <c r="CI111" i="5"/>
  <c r="CJ111" i="5"/>
  <c r="CK111" i="5"/>
  <c r="CL111" i="5"/>
  <c r="CM111" i="5"/>
  <c r="CN111" i="5"/>
  <c r="CO111" i="5"/>
  <c r="CP111" i="5"/>
  <c r="CQ111" i="5"/>
  <c r="CR111" i="5"/>
  <c r="C112" i="5"/>
  <c r="D112" i="5"/>
  <c r="E112" i="5"/>
  <c r="F112" i="5"/>
  <c r="G112" i="5"/>
  <c r="H112" i="5"/>
  <c r="I112" i="5"/>
  <c r="J112" i="5"/>
  <c r="K112" i="5"/>
  <c r="L112" i="5"/>
  <c r="M112" i="5"/>
  <c r="N112" i="5"/>
  <c r="O112" i="5"/>
  <c r="P112" i="5"/>
  <c r="Q112" i="5"/>
  <c r="R112" i="5"/>
  <c r="S112" i="5"/>
  <c r="T112" i="5"/>
  <c r="U112" i="5"/>
  <c r="V112" i="5"/>
  <c r="W112" i="5"/>
  <c r="X112" i="5"/>
  <c r="Y112" i="5"/>
  <c r="Z112" i="5"/>
  <c r="AA112" i="5"/>
  <c r="AB112" i="5"/>
  <c r="AC112" i="5"/>
  <c r="AD112" i="5"/>
  <c r="AE112" i="5"/>
  <c r="AF112" i="5"/>
  <c r="AG112" i="5"/>
  <c r="AH112" i="5"/>
  <c r="AI112" i="5"/>
  <c r="AJ112" i="5"/>
  <c r="AK112" i="5"/>
  <c r="AL112" i="5"/>
  <c r="AM112" i="5"/>
  <c r="AN112" i="5"/>
  <c r="AO112" i="5"/>
  <c r="AP112" i="5"/>
  <c r="AQ112" i="5"/>
  <c r="AR112" i="5"/>
  <c r="AS112" i="5"/>
  <c r="AT112" i="5"/>
  <c r="AU112" i="5"/>
  <c r="AV112" i="5"/>
  <c r="AW112" i="5"/>
  <c r="AX112" i="5"/>
  <c r="AY112" i="5"/>
  <c r="AZ112" i="5"/>
  <c r="BA112" i="5"/>
  <c r="BB112" i="5"/>
  <c r="BC112" i="5"/>
  <c r="BD112" i="5"/>
  <c r="BE112" i="5"/>
  <c r="BF112" i="5"/>
  <c r="BG112" i="5"/>
  <c r="BH112" i="5"/>
  <c r="BI112" i="5"/>
  <c r="BJ112" i="5"/>
  <c r="BK112" i="5"/>
  <c r="BL112" i="5"/>
  <c r="BM112" i="5"/>
  <c r="BN112" i="5"/>
  <c r="BO112" i="5"/>
  <c r="BP112" i="5"/>
  <c r="BQ112" i="5"/>
  <c r="BR112" i="5"/>
  <c r="BS112" i="5"/>
  <c r="BT112" i="5"/>
  <c r="BU112" i="5"/>
  <c r="BV112" i="5"/>
  <c r="BW112" i="5"/>
  <c r="BX112" i="5"/>
  <c r="BY112" i="5"/>
  <c r="BZ112" i="5"/>
  <c r="CA112" i="5"/>
  <c r="CB112" i="5"/>
  <c r="CC112" i="5"/>
  <c r="CD112" i="5"/>
  <c r="CE112" i="5"/>
  <c r="CF112" i="5"/>
  <c r="CG112" i="5"/>
  <c r="CH112" i="5"/>
  <c r="CI112" i="5"/>
  <c r="CJ112" i="5"/>
  <c r="CK112" i="5"/>
  <c r="CL112" i="5"/>
  <c r="CM112" i="5"/>
  <c r="CN112" i="5"/>
  <c r="CO112" i="5"/>
  <c r="CP112" i="5"/>
  <c r="CQ112" i="5"/>
  <c r="CR112" i="5"/>
  <c r="C113" i="5"/>
  <c r="D113" i="5"/>
  <c r="E113" i="5"/>
  <c r="F113" i="5"/>
  <c r="G113" i="5"/>
  <c r="H113" i="5"/>
  <c r="I113" i="5"/>
  <c r="J113" i="5"/>
  <c r="K113" i="5"/>
  <c r="L113" i="5"/>
  <c r="M113" i="5"/>
  <c r="N113" i="5"/>
  <c r="O113" i="5"/>
  <c r="P113" i="5"/>
  <c r="Q113" i="5"/>
  <c r="R113" i="5"/>
  <c r="S113" i="5"/>
  <c r="T113" i="5"/>
  <c r="U113" i="5"/>
  <c r="V113" i="5"/>
  <c r="W113" i="5"/>
  <c r="X113" i="5"/>
  <c r="Y113" i="5"/>
  <c r="Z113" i="5"/>
  <c r="AA113" i="5"/>
  <c r="AB113" i="5"/>
  <c r="AC113" i="5"/>
  <c r="AD113" i="5"/>
  <c r="AE113" i="5"/>
  <c r="AF113" i="5"/>
  <c r="AG113" i="5"/>
  <c r="AH113" i="5"/>
  <c r="AI113" i="5"/>
  <c r="AJ113" i="5"/>
  <c r="AK113" i="5"/>
  <c r="AL113" i="5"/>
  <c r="AM113" i="5"/>
  <c r="AN113" i="5"/>
  <c r="AO113" i="5"/>
  <c r="AP113" i="5"/>
  <c r="AQ113" i="5"/>
  <c r="AR113" i="5"/>
  <c r="AS113" i="5"/>
  <c r="AT113" i="5"/>
  <c r="AU113" i="5"/>
  <c r="AV113" i="5"/>
  <c r="AW113" i="5"/>
  <c r="AX113" i="5"/>
  <c r="AY113" i="5"/>
  <c r="AZ113" i="5"/>
  <c r="BA113" i="5"/>
  <c r="BB113" i="5"/>
  <c r="BC113" i="5"/>
  <c r="BD113" i="5"/>
  <c r="BE113" i="5"/>
  <c r="BF113" i="5"/>
  <c r="BG113" i="5"/>
  <c r="BH113" i="5"/>
  <c r="BI113" i="5"/>
  <c r="BJ113" i="5"/>
  <c r="BK113" i="5"/>
  <c r="BL113" i="5"/>
  <c r="BM113" i="5"/>
  <c r="BN113" i="5"/>
  <c r="BO113" i="5"/>
  <c r="BP113" i="5"/>
  <c r="BQ113" i="5"/>
  <c r="BR113" i="5"/>
  <c r="BS113" i="5"/>
  <c r="BT113" i="5"/>
  <c r="BU113" i="5"/>
  <c r="BV113" i="5"/>
  <c r="BW113" i="5"/>
  <c r="BX113" i="5"/>
  <c r="BY113" i="5"/>
  <c r="BZ113" i="5"/>
  <c r="CA113" i="5"/>
  <c r="CB113" i="5"/>
  <c r="CC113" i="5"/>
  <c r="CD113" i="5"/>
  <c r="CE113" i="5"/>
  <c r="CF113" i="5"/>
  <c r="CG113" i="5"/>
  <c r="CH113" i="5"/>
  <c r="CI113" i="5"/>
  <c r="CJ113" i="5"/>
  <c r="CK113" i="5"/>
  <c r="CL113" i="5"/>
  <c r="CM113" i="5"/>
  <c r="CN113" i="5"/>
  <c r="CO113" i="5"/>
  <c r="CP113" i="5"/>
  <c r="CQ113" i="5"/>
  <c r="CR113" i="5"/>
  <c r="C114" i="5"/>
  <c r="D114" i="5"/>
  <c r="E114" i="5"/>
  <c r="F114" i="5"/>
  <c r="G114" i="5"/>
  <c r="H114" i="5"/>
  <c r="I114" i="5"/>
  <c r="J114" i="5"/>
  <c r="K114" i="5"/>
  <c r="L114" i="5"/>
  <c r="M114" i="5"/>
  <c r="N114" i="5"/>
  <c r="O114" i="5"/>
  <c r="P114" i="5"/>
  <c r="Q114" i="5"/>
  <c r="R114" i="5"/>
  <c r="R114" i="15" s="1"/>
  <c r="S114" i="5"/>
  <c r="S114" i="15" s="1"/>
  <c r="T114" i="5"/>
  <c r="U114" i="5"/>
  <c r="V114" i="5"/>
  <c r="W114" i="5"/>
  <c r="X114" i="5"/>
  <c r="Y114" i="5"/>
  <c r="Z114" i="5"/>
  <c r="AA114" i="5"/>
  <c r="AB114" i="5"/>
  <c r="AC114" i="5"/>
  <c r="AD114" i="5"/>
  <c r="AE114" i="5"/>
  <c r="AF114" i="5"/>
  <c r="AG114" i="5"/>
  <c r="AH114" i="5"/>
  <c r="AI114" i="5"/>
  <c r="AJ114" i="5"/>
  <c r="AK114" i="5"/>
  <c r="AL114" i="5"/>
  <c r="AM114" i="5"/>
  <c r="AN114" i="5"/>
  <c r="AO114" i="5"/>
  <c r="AP114" i="5"/>
  <c r="AQ114" i="5"/>
  <c r="AR114" i="5"/>
  <c r="AS114" i="5"/>
  <c r="AT114" i="5"/>
  <c r="AU114" i="5"/>
  <c r="AV114" i="5"/>
  <c r="AW114" i="5"/>
  <c r="AX114" i="5"/>
  <c r="AY114" i="5"/>
  <c r="AZ114" i="5"/>
  <c r="BA114" i="5"/>
  <c r="BB114" i="5"/>
  <c r="BC114" i="5"/>
  <c r="BD114" i="5"/>
  <c r="BE114" i="5"/>
  <c r="BF114" i="5"/>
  <c r="BG114" i="5"/>
  <c r="BH114" i="5"/>
  <c r="BI114" i="5"/>
  <c r="BJ114" i="5"/>
  <c r="BK114" i="5"/>
  <c r="BL114" i="5"/>
  <c r="BM114" i="5"/>
  <c r="BN114" i="5"/>
  <c r="BO114" i="5"/>
  <c r="BP114" i="5"/>
  <c r="BQ114" i="5"/>
  <c r="BR114" i="5"/>
  <c r="BS114" i="5"/>
  <c r="BT114" i="5"/>
  <c r="BU114" i="5"/>
  <c r="BV114" i="5"/>
  <c r="BW114" i="5"/>
  <c r="BX114" i="5"/>
  <c r="BY114" i="5"/>
  <c r="BZ114" i="5"/>
  <c r="CA114" i="5"/>
  <c r="CB114" i="5"/>
  <c r="CC114" i="5"/>
  <c r="CD114" i="5"/>
  <c r="CE114" i="5"/>
  <c r="CF114" i="5"/>
  <c r="CG114" i="5"/>
  <c r="CH114" i="5"/>
  <c r="CI114" i="5"/>
  <c r="CJ114" i="5"/>
  <c r="CK114" i="5"/>
  <c r="CL114" i="5"/>
  <c r="CM114" i="5"/>
  <c r="CN114" i="5"/>
  <c r="CO114" i="5"/>
  <c r="CP114" i="5"/>
  <c r="CQ114" i="5"/>
  <c r="CR114" i="5"/>
  <c r="C115" i="5"/>
  <c r="D115" i="5"/>
  <c r="E115" i="5"/>
  <c r="F115" i="5"/>
  <c r="G115" i="5"/>
  <c r="H115" i="5"/>
  <c r="I115" i="5"/>
  <c r="J115" i="5"/>
  <c r="K115" i="5"/>
  <c r="L115" i="5"/>
  <c r="M115" i="5"/>
  <c r="N115" i="5"/>
  <c r="O115" i="5"/>
  <c r="P115" i="5"/>
  <c r="Q115" i="5"/>
  <c r="R115" i="5"/>
  <c r="S115" i="5"/>
  <c r="T115" i="5"/>
  <c r="U115" i="5"/>
  <c r="V115" i="5"/>
  <c r="W115" i="5"/>
  <c r="X115" i="5"/>
  <c r="Y115" i="5"/>
  <c r="Z115" i="5"/>
  <c r="AA115" i="5"/>
  <c r="AB115" i="5"/>
  <c r="AC115" i="5"/>
  <c r="AD115" i="5"/>
  <c r="AE115" i="5"/>
  <c r="AF115" i="5"/>
  <c r="AG115" i="5"/>
  <c r="AH115" i="5"/>
  <c r="AI115" i="5"/>
  <c r="AJ115" i="5"/>
  <c r="AK115" i="5"/>
  <c r="AL115" i="5"/>
  <c r="AM115" i="5"/>
  <c r="AN115" i="5"/>
  <c r="AO115" i="5"/>
  <c r="AP115" i="5"/>
  <c r="AQ115" i="5"/>
  <c r="AR115" i="5"/>
  <c r="AS115" i="5"/>
  <c r="AT115" i="5"/>
  <c r="AU115" i="5"/>
  <c r="AV115" i="5"/>
  <c r="AW115" i="5"/>
  <c r="AX115" i="5"/>
  <c r="AY115" i="5"/>
  <c r="AZ115" i="5"/>
  <c r="BA115" i="5"/>
  <c r="BB115" i="5"/>
  <c r="BC115" i="5"/>
  <c r="BD115" i="5"/>
  <c r="BE115" i="5"/>
  <c r="BF115" i="5"/>
  <c r="BG115" i="5"/>
  <c r="BH115" i="5"/>
  <c r="BI115" i="5"/>
  <c r="BJ115" i="5"/>
  <c r="BK115" i="5"/>
  <c r="BL115" i="5"/>
  <c r="BM115" i="5"/>
  <c r="BN115" i="5"/>
  <c r="BO115" i="5"/>
  <c r="BP115" i="5"/>
  <c r="BQ115" i="5"/>
  <c r="BR115" i="5"/>
  <c r="BS115" i="5"/>
  <c r="BT115" i="5"/>
  <c r="BU115" i="5"/>
  <c r="BV115" i="5"/>
  <c r="BW115" i="5"/>
  <c r="BX115" i="5"/>
  <c r="BY115" i="5"/>
  <c r="BZ115" i="5"/>
  <c r="CA115" i="5"/>
  <c r="CB115" i="5"/>
  <c r="CC115" i="5"/>
  <c r="CD115" i="5"/>
  <c r="CE115" i="5"/>
  <c r="CF115" i="5"/>
  <c r="CG115" i="5"/>
  <c r="CH115" i="5"/>
  <c r="CI115" i="5"/>
  <c r="CJ115" i="5"/>
  <c r="CK115" i="5"/>
  <c r="CL115" i="5"/>
  <c r="CM115" i="5"/>
  <c r="CN115" i="5"/>
  <c r="CO115" i="5"/>
  <c r="CP115" i="5"/>
  <c r="CQ115" i="5"/>
  <c r="CR115" i="5"/>
  <c r="C116" i="5"/>
  <c r="D116" i="5"/>
  <c r="E116" i="5"/>
  <c r="F116" i="5"/>
  <c r="G116" i="5"/>
  <c r="H116" i="5"/>
  <c r="I116" i="5"/>
  <c r="J116" i="5"/>
  <c r="K116" i="5"/>
  <c r="L116" i="5"/>
  <c r="M116" i="5"/>
  <c r="N116" i="5"/>
  <c r="O116" i="5"/>
  <c r="P116" i="5"/>
  <c r="Q116" i="5"/>
  <c r="R116" i="5"/>
  <c r="S116" i="5"/>
  <c r="T116" i="5"/>
  <c r="U116" i="5"/>
  <c r="V116" i="5"/>
  <c r="W116" i="5"/>
  <c r="X116" i="5"/>
  <c r="Y116" i="5"/>
  <c r="Z116" i="5"/>
  <c r="AA116" i="5"/>
  <c r="AB116" i="5"/>
  <c r="AC116" i="5"/>
  <c r="AD116" i="5"/>
  <c r="AE116" i="5"/>
  <c r="AF116" i="5"/>
  <c r="AG116" i="5"/>
  <c r="AH116" i="5"/>
  <c r="AI116" i="5"/>
  <c r="AJ116" i="5"/>
  <c r="AK116" i="5"/>
  <c r="AL116" i="5"/>
  <c r="AM116" i="5"/>
  <c r="AN116" i="5"/>
  <c r="AO116" i="5"/>
  <c r="AP116" i="5"/>
  <c r="AQ116" i="5"/>
  <c r="AR116" i="5"/>
  <c r="AS116" i="5"/>
  <c r="AT116" i="5"/>
  <c r="AU116" i="5"/>
  <c r="AV116" i="5"/>
  <c r="AW116" i="5"/>
  <c r="AX116" i="5"/>
  <c r="AY116" i="5"/>
  <c r="AZ116" i="5"/>
  <c r="BA116" i="5"/>
  <c r="BB116" i="5"/>
  <c r="BC116" i="5"/>
  <c r="BD116" i="5"/>
  <c r="BE116" i="5"/>
  <c r="BF116" i="5"/>
  <c r="BG116" i="5"/>
  <c r="BH116" i="5"/>
  <c r="BI116" i="5"/>
  <c r="BJ116" i="5"/>
  <c r="BK116" i="5"/>
  <c r="BL116" i="5"/>
  <c r="BM116" i="5"/>
  <c r="BN116" i="5"/>
  <c r="BO116" i="5"/>
  <c r="BP116" i="5"/>
  <c r="BQ116" i="5"/>
  <c r="BR116" i="5"/>
  <c r="BS116" i="5"/>
  <c r="BT116" i="5"/>
  <c r="BU116" i="5"/>
  <c r="BV116" i="5"/>
  <c r="BW116" i="5"/>
  <c r="BX116" i="5"/>
  <c r="BY116" i="5"/>
  <c r="BZ116" i="5"/>
  <c r="CA116" i="5"/>
  <c r="CB116" i="5"/>
  <c r="CC116" i="5"/>
  <c r="CD116" i="5"/>
  <c r="CE116" i="5"/>
  <c r="CF116" i="5"/>
  <c r="CG116" i="5"/>
  <c r="CH116" i="5"/>
  <c r="CI116" i="5"/>
  <c r="CJ116" i="5"/>
  <c r="CK116" i="5"/>
  <c r="CL116" i="5"/>
  <c r="CM116" i="5"/>
  <c r="CN116" i="5"/>
  <c r="CO116" i="5"/>
  <c r="CP116" i="5"/>
  <c r="CQ116" i="5"/>
  <c r="CR116" i="5"/>
  <c r="C117" i="5"/>
  <c r="D117" i="5"/>
  <c r="E117" i="5"/>
  <c r="F117" i="5"/>
  <c r="G117" i="5"/>
  <c r="H117" i="5"/>
  <c r="I117" i="5"/>
  <c r="J117" i="5"/>
  <c r="K117" i="5"/>
  <c r="L117" i="5"/>
  <c r="M117" i="5"/>
  <c r="N117" i="5"/>
  <c r="O117" i="5"/>
  <c r="P117" i="5"/>
  <c r="P117" i="15" s="1"/>
  <c r="Q117" i="5"/>
  <c r="Q117" i="15" s="1"/>
  <c r="R117" i="5"/>
  <c r="R117" i="15" s="1"/>
  <c r="S117" i="5"/>
  <c r="S117" i="15" s="1"/>
  <c r="T117" i="5"/>
  <c r="U117" i="5"/>
  <c r="V117" i="5"/>
  <c r="W117" i="5"/>
  <c r="X117" i="5"/>
  <c r="Y117" i="5"/>
  <c r="Z117" i="5"/>
  <c r="AA117" i="5"/>
  <c r="AB117" i="5"/>
  <c r="AC117" i="5"/>
  <c r="AD117" i="5"/>
  <c r="AE117" i="5"/>
  <c r="AF117" i="5"/>
  <c r="AG117" i="5"/>
  <c r="AH117" i="5"/>
  <c r="AI117" i="5"/>
  <c r="AJ117" i="5"/>
  <c r="AK117" i="5"/>
  <c r="AL117" i="5"/>
  <c r="AM117" i="5"/>
  <c r="AN117" i="5"/>
  <c r="AO117" i="5"/>
  <c r="AP117" i="5"/>
  <c r="AQ117" i="5"/>
  <c r="AR117" i="5"/>
  <c r="AS117" i="5"/>
  <c r="AT117" i="5"/>
  <c r="AU117" i="5"/>
  <c r="AV117" i="5"/>
  <c r="AW117" i="5"/>
  <c r="AX117" i="5"/>
  <c r="AY117" i="5"/>
  <c r="AZ117" i="5"/>
  <c r="BA117" i="5"/>
  <c r="BB117" i="5"/>
  <c r="BC117" i="5"/>
  <c r="BD117" i="5"/>
  <c r="BE117" i="5"/>
  <c r="BF117" i="5"/>
  <c r="BG117" i="5"/>
  <c r="BH117" i="5"/>
  <c r="BI117" i="5"/>
  <c r="BJ117" i="5"/>
  <c r="BK117" i="5"/>
  <c r="BL117" i="5"/>
  <c r="BM117" i="5"/>
  <c r="BN117" i="5"/>
  <c r="BO117" i="5"/>
  <c r="BP117" i="5"/>
  <c r="BQ117" i="5"/>
  <c r="BR117" i="5"/>
  <c r="BS117" i="5"/>
  <c r="BT117" i="5"/>
  <c r="BU117" i="5"/>
  <c r="BV117" i="5"/>
  <c r="BW117" i="5"/>
  <c r="BX117" i="5"/>
  <c r="BY117" i="5"/>
  <c r="BZ117" i="5"/>
  <c r="CA117" i="5"/>
  <c r="CB117" i="5"/>
  <c r="CC117" i="5"/>
  <c r="CD117" i="5"/>
  <c r="CE117" i="5"/>
  <c r="CF117" i="5"/>
  <c r="CG117" i="5"/>
  <c r="CH117" i="5"/>
  <c r="CI117" i="5"/>
  <c r="CJ117" i="5"/>
  <c r="CK117" i="5"/>
  <c r="CL117" i="5"/>
  <c r="CM117" i="5"/>
  <c r="CN117" i="5"/>
  <c r="CO117" i="5"/>
  <c r="CP117" i="5"/>
  <c r="CQ117" i="5"/>
  <c r="CR117" i="5"/>
  <c r="B18" i="5"/>
  <c r="B19" i="5"/>
  <c r="B20" i="5"/>
  <c r="B21" i="5"/>
  <c r="B22" i="5"/>
  <c r="B23" i="5"/>
  <c r="B24" i="5"/>
  <c r="B25" i="5"/>
  <c r="B26" i="5"/>
  <c r="B27" i="5"/>
  <c r="B28" i="5"/>
  <c r="B29" i="5"/>
  <c r="B30" i="5"/>
  <c r="B31" i="5"/>
  <c r="B32" i="5"/>
  <c r="B33" i="5"/>
  <c r="B34" i="5"/>
  <c r="B35" i="5"/>
  <c r="B36" i="5"/>
  <c r="B37" i="5"/>
  <c r="B38" i="5"/>
  <c r="B39" i="5"/>
  <c r="B40" i="5"/>
  <c r="B41" i="5"/>
  <c r="B42" i="5"/>
  <c r="B43" i="5"/>
  <c r="B44" i="5"/>
  <c r="B45" i="5"/>
  <c r="B46" i="5"/>
  <c r="B47" i="5"/>
  <c r="B48" i="5"/>
  <c r="B49" i="5"/>
  <c r="B50" i="5"/>
  <c r="B51" i="5"/>
  <c r="B52" i="5"/>
  <c r="B53" i="5"/>
  <c r="B54" i="5"/>
  <c r="B55" i="5"/>
  <c r="B56" i="5"/>
  <c r="B57" i="5"/>
  <c r="B58" i="5"/>
  <c r="B59" i="5"/>
  <c r="B60" i="5"/>
  <c r="B61" i="5"/>
  <c r="B62" i="5"/>
  <c r="B63" i="5"/>
  <c r="B64" i="5"/>
  <c r="B65" i="5"/>
  <c r="B66" i="5"/>
  <c r="B67" i="5"/>
  <c r="B68" i="5"/>
  <c r="B69" i="5"/>
  <c r="B70" i="5"/>
  <c r="B71" i="5"/>
  <c r="B72" i="5"/>
  <c r="B73" i="5"/>
  <c r="B74" i="5"/>
  <c r="B75" i="5"/>
  <c r="B76" i="5"/>
  <c r="B77" i="5"/>
  <c r="B78" i="5"/>
  <c r="B79" i="5"/>
  <c r="B80" i="5"/>
  <c r="B81" i="5"/>
  <c r="B82" i="5"/>
  <c r="B83" i="5"/>
  <c r="B84" i="5"/>
  <c r="B85" i="5"/>
  <c r="B86" i="5"/>
  <c r="B87" i="5"/>
  <c r="B88" i="5"/>
  <c r="B89" i="5"/>
  <c r="B90" i="5"/>
  <c r="B91" i="5"/>
  <c r="B92" i="5"/>
  <c r="B93" i="5"/>
  <c r="B94" i="5"/>
  <c r="B95" i="5"/>
  <c r="B96" i="5"/>
  <c r="B97" i="5"/>
  <c r="B98" i="5"/>
  <c r="B99" i="5"/>
  <c r="B100" i="5"/>
  <c r="B101" i="5"/>
  <c r="B102" i="5"/>
  <c r="B103" i="5"/>
  <c r="B104" i="5"/>
  <c r="B105" i="5"/>
  <c r="B106" i="5"/>
  <c r="B107" i="5"/>
  <c r="B108" i="5"/>
  <c r="B109" i="5"/>
  <c r="B110" i="5"/>
  <c r="B111" i="5"/>
  <c r="B112" i="5"/>
  <c r="B113" i="5"/>
  <c r="B114" i="5"/>
  <c r="B115" i="5"/>
  <c r="B116" i="5"/>
  <c r="B117" i="5"/>
  <c r="B5" i="5"/>
  <c r="B6" i="5"/>
  <c r="B7" i="5"/>
  <c r="B8" i="5"/>
  <c r="B9" i="5"/>
  <c r="B10" i="5"/>
  <c r="B11" i="5"/>
  <c r="B12" i="5"/>
  <c r="B13" i="5"/>
  <c r="B14" i="5"/>
  <c r="B15" i="5"/>
  <c r="B16" i="5"/>
  <c r="B17" i="5"/>
  <c r="B4" i="5"/>
  <c r="B4" i="18" s="1"/>
  <c r="H116" i="18" l="1"/>
  <c r="H112" i="18"/>
  <c r="H108" i="18"/>
  <c r="H104" i="18"/>
  <c r="H100" i="18"/>
  <c r="L117" i="15"/>
  <c r="N116" i="18"/>
  <c r="H115" i="18"/>
  <c r="N114" i="15"/>
  <c r="N112" i="18"/>
  <c r="H111" i="18"/>
  <c r="N108" i="18"/>
  <c r="N104" i="18"/>
  <c r="N100" i="18"/>
  <c r="L99" i="18"/>
  <c r="N92" i="18"/>
  <c r="L91" i="15"/>
  <c r="N88" i="18"/>
  <c r="N84" i="18"/>
  <c r="N80" i="18"/>
  <c r="M116" i="18"/>
  <c r="I116" i="18"/>
  <c r="K115" i="18"/>
  <c r="K113" i="18"/>
  <c r="M112" i="18"/>
  <c r="I112" i="18"/>
  <c r="K111" i="18"/>
  <c r="M110" i="18"/>
  <c r="I110" i="18"/>
  <c r="K109" i="18"/>
  <c r="M108" i="18"/>
  <c r="I108" i="18"/>
  <c r="K107" i="18"/>
  <c r="M106" i="18"/>
  <c r="I106" i="18"/>
  <c r="K105" i="18"/>
  <c r="M104" i="18"/>
  <c r="I104" i="18"/>
  <c r="K103" i="18"/>
  <c r="M102" i="18"/>
  <c r="I102" i="18"/>
  <c r="K101" i="18"/>
  <c r="M100" i="18"/>
  <c r="I100" i="18"/>
  <c r="K99" i="18"/>
  <c r="M98" i="18"/>
  <c r="I98" i="18"/>
  <c r="K97" i="18"/>
  <c r="M96" i="18"/>
  <c r="K95" i="18"/>
  <c r="M94" i="18"/>
  <c r="I94" i="18"/>
  <c r="K93" i="18"/>
  <c r="M92" i="18"/>
  <c r="I92" i="18"/>
  <c r="K91" i="18"/>
  <c r="M90" i="18"/>
  <c r="I90" i="18"/>
  <c r="K89" i="18"/>
  <c r="M88" i="18"/>
  <c r="I88" i="18"/>
  <c r="K87" i="18"/>
  <c r="M86" i="18"/>
  <c r="I86" i="18"/>
  <c r="K85" i="18"/>
  <c r="M84" i="18"/>
  <c r="I84" i="18"/>
  <c r="K83" i="18"/>
  <c r="M82" i="18"/>
  <c r="I82" i="18"/>
  <c r="K81" i="18"/>
  <c r="M80" i="18"/>
  <c r="I80" i="18"/>
  <c r="K79" i="18"/>
  <c r="M78" i="18"/>
  <c r="I78" i="18"/>
  <c r="K77" i="18"/>
  <c r="M76" i="18"/>
  <c r="I76" i="18"/>
  <c r="K75" i="18"/>
  <c r="M74" i="18"/>
  <c r="I74" i="18"/>
  <c r="K73" i="18"/>
  <c r="M72" i="18"/>
  <c r="I72" i="18"/>
  <c r="K71" i="18"/>
  <c r="M70" i="18"/>
  <c r="I70" i="18"/>
  <c r="K69" i="18"/>
  <c r="M68" i="18"/>
  <c r="I68" i="18"/>
  <c r="K67" i="18"/>
  <c r="M66" i="18"/>
  <c r="H110" i="18"/>
  <c r="H106" i="18"/>
  <c r="H102" i="18"/>
  <c r="H98" i="18"/>
  <c r="H94" i="18"/>
  <c r="H92" i="18"/>
  <c r="H90" i="18"/>
  <c r="H86" i="18"/>
  <c r="B12" i="15"/>
  <c r="B12" i="18"/>
  <c r="B97" i="15"/>
  <c r="B97" i="18"/>
  <c r="B61" i="15"/>
  <c r="B61" i="18"/>
  <c r="B33" i="15"/>
  <c r="B33" i="18"/>
  <c r="J116" i="15"/>
  <c r="J116" i="18"/>
  <c r="F114" i="15"/>
  <c r="F114" i="18"/>
  <c r="L113" i="15"/>
  <c r="L113" i="18"/>
  <c r="J112" i="15"/>
  <c r="J112" i="18"/>
  <c r="N110" i="15"/>
  <c r="N110" i="18"/>
  <c r="F110" i="15"/>
  <c r="F110" i="18"/>
  <c r="L109" i="15"/>
  <c r="L109" i="18"/>
  <c r="D109" i="15"/>
  <c r="D109" i="18"/>
  <c r="F108" i="15"/>
  <c r="F108" i="18"/>
  <c r="L107" i="15"/>
  <c r="L107" i="18"/>
  <c r="N106" i="15"/>
  <c r="N106" i="18"/>
  <c r="P105" i="15"/>
  <c r="P105" i="18"/>
  <c r="D105" i="15"/>
  <c r="D105" i="18"/>
  <c r="R104" i="15"/>
  <c r="R104" i="18"/>
  <c r="J104" i="15"/>
  <c r="J104" i="18"/>
  <c r="H103" i="18"/>
  <c r="R102" i="15"/>
  <c r="R102" i="18"/>
  <c r="J102" i="15"/>
  <c r="J102" i="18"/>
  <c r="L101" i="15"/>
  <c r="L101" i="18"/>
  <c r="D101" i="15"/>
  <c r="D101" i="18"/>
  <c r="F100" i="15"/>
  <c r="F100" i="18"/>
  <c r="P99" i="15"/>
  <c r="P99" i="18"/>
  <c r="H99" i="18"/>
  <c r="N98" i="15"/>
  <c r="N98" i="18"/>
  <c r="F98" i="15"/>
  <c r="F98" i="18"/>
  <c r="P97" i="15"/>
  <c r="P97" i="18"/>
  <c r="H97" i="15"/>
  <c r="H97" i="18"/>
  <c r="L95" i="15"/>
  <c r="L95" i="18"/>
  <c r="D95" i="15"/>
  <c r="D95" i="18"/>
  <c r="J94" i="15"/>
  <c r="J94" i="18"/>
  <c r="P93" i="15"/>
  <c r="P93" i="18"/>
  <c r="D93" i="15"/>
  <c r="D93" i="18"/>
  <c r="R92" i="15"/>
  <c r="R92" i="18"/>
  <c r="J92" i="15"/>
  <c r="J92" i="18"/>
  <c r="P91" i="15"/>
  <c r="P91" i="18"/>
  <c r="H91" i="18"/>
  <c r="N90" i="15"/>
  <c r="N90" i="18"/>
  <c r="F90" i="15"/>
  <c r="F90" i="18"/>
  <c r="L89" i="15"/>
  <c r="L89" i="18"/>
  <c r="D89" i="15"/>
  <c r="D89" i="18"/>
  <c r="F88" i="15"/>
  <c r="F88" i="18"/>
  <c r="H87" i="18"/>
  <c r="N86" i="15"/>
  <c r="N86" i="18"/>
  <c r="F86" i="15"/>
  <c r="F86" i="18"/>
  <c r="P85" i="15"/>
  <c r="P85" i="18"/>
  <c r="H85" i="15"/>
  <c r="H85" i="18"/>
  <c r="R80" i="15"/>
  <c r="R80" i="18"/>
  <c r="J80" i="15"/>
  <c r="J80" i="18"/>
  <c r="F80" i="15"/>
  <c r="F80" i="18"/>
  <c r="P79" i="15"/>
  <c r="P79" i="18"/>
  <c r="L79" i="15"/>
  <c r="L79" i="18"/>
  <c r="H79" i="18"/>
  <c r="D79" i="15"/>
  <c r="D79" i="18"/>
  <c r="R78" i="15"/>
  <c r="R78" i="18"/>
  <c r="N78" i="15"/>
  <c r="N78" i="18"/>
  <c r="J78" i="15"/>
  <c r="J78" i="18"/>
  <c r="F78" i="15"/>
  <c r="F78" i="18"/>
  <c r="P77" i="15"/>
  <c r="P77" i="18"/>
  <c r="L77" i="15"/>
  <c r="L77" i="18"/>
  <c r="H77" i="15"/>
  <c r="H77" i="18"/>
  <c r="D77" i="15"/>
  <c r="D77" i="18"/>
  <c r="R76" i="15"/>
  <c r="R76" i="18"/>
  <c r="N76" i="18"/>
  <c r="J76" i="15"/>
  <c r="J76" i="18"/>
  <c r="F76" i="15"/>
  <c r="F76" i="18"/>
  <c r="P75" i="15"/>
  <c r="P75" i="18"/>
  <c r="L75" i="15"/>
  <c r="L75" i="18"/>
  <c r="H75" i="18"/>
  <c r="D75" i="15"/>
  <c r="D75" i="18"/>
  <c r="R74" i="15"/>
  <c r="R74" i="18"/>
  <c r="N74" i="15"/>
  <c r="N74" i="18"/>
  <c r="J74" i="15"/>
  <c r="J74" i="18"/>
  <c r="F74" i="15"/>
  <c r="F74" i="18"/>
  <c r="P73" i="15"/>
  <c r="P73" i="18"/>
  <c r="L73" i="15"/>
  <c r="L73" i="18"/>
  <c r="H73" i="15"/>
  <c r="H73" i="18"/>
  <c r="D73" i="15"/>
  <c r="D73" i="18"/>
  <c r="R72" i="15"/>
  <c r="R72" i="18"/>
  <c r="N72" i="18"/>
  <c r="J72" i="15"/>
  <c r="J72" i="18"/>
  <c r="F72" i="15"/>
  <c r="F72" i="18"/>
  <c r="P71" i="15"/>
  <c r="P71" i="18"/>
  <c r="L71" i="15"/>
  <c r="L71" i="18"/>
  <c r="H71" i="18"/>
  <c r="D71" i="15"/>
  <c r="D71" i="18"/>
  <c r="R70" i="15"/>
  <c r="R70" i="18"/>
  <c r="N70" i="15"/>
  <c r="N70" i="18"/>
  <c r="J70" i="15"/>
  <c r="J70" i="18"/>
  <c r="F70" i="15"/>
  <c r="F70" i="18"/>
  <c r="P69" i="15"/>
  <c r="P69" i="18"/>
  <c r="L69" i="15"/>
  <c r="L69" i="18"/>
  <c r="H69" i="15"/>
  <c r="H69" i="18"/>
  <c r="D69" i="15"/>
  <c r="D69" i="18"/>
  <c r="R68" i="15"/>
  <c r="R68" i="18"/>
  <c r="N68" i="18"/>
  <c r="J68" i="15"/>
  <c r="J68" i="18"/>
  <c r="F68" i="15"/>
  <c r="F68" i="18"/>
  <c r="P67" i="15"/>
  <c r="P67" i="18"/>
  <c r="L67" i="15"/>
  <c r="L67" i="18"/>
  <c r="H67" i="18"/>
  <c r="D67" i="15"/>
  <c r="D67" i="18"/>
  <c r="R66" i="15"/>
  <c r="R66" i="18"/>
  <c r="N66" i="15"/>
  <c r="N66" i="18"/>
  <c r="J66" i="15"/>
  <c r="J66" i="18"/>
  <c r="F66" i="15"/>
  <c r="F66" i="18"/>
  <c r="P65" i="15"/>
  <c r="P65" i="18"/>
  <c r="L65" i="15"/>
  <c r="L65" i="18"/>
  <c r="H65" i="15"/>
  <c r="H65" i="18"/>
  <c r="D65" i="15"/>
  <c r="D65" i="18"/>
  <c r="R64" i="15"/>
  <c r="R64" i="18"/>
  <c r="N64" i="18"/>
  <c r="J64" i="15"/>
  <c r="J64" i="18"/>
  <c r="F64" i="15"/>
  <c r="F64" i="18"/>
  <c r="P63" i="15"/>
  <c r="P63" i="18"/>
  <c r="L63" i="15"/>
  <c r="L63" i="18"/>
  <c r="H63" i="18"/>
  <c r="D63" i="15"/>
  <c r="D63" i="18"/>
  <c r="R62" i="15"/>
  <c r="R62" i="18"/>
  <c r="N62" i="15"/>
  <c r="N62" i="18"/>
  <c r="J62" i="15"/>
  <c r="J62" i="18"/>
  <c r="F62" i="15"/>
  <c r="F62" i="18"/>
  <c r="P61" i="15"/>
  <c r="P61" i="18"/>
  <c r="L61" i="15"/>
  <c r="L61" i="18"/>
  <c r="H61" i="15"/>
  <c r="H61" i="18"/>
  <c r="D61" i="15"/>
  <c r="D61" i="18"/>
  <c r="R60" i="15"/>
  <c r="R60" i="18"/>
  <c r="N60" i="18"/>
  <c r="J60" i="15"/>
  <c r="J60" i="18"/>
  <c r="F60" i="15"/>
  <c r="F60" i="18"/>
  <c r="P59" i="15"/>
  <c r="P59" i="18"/>
  <c r="L59" i="15"/>
  <c r="L59" i="18"/>
  <c r="H59" i="18"/>
  <c r="D59" i="15"/>
  <c r="D59" i="18"/>
  <c r="R58" i="15"/>
  <c r="R58" i="18"/>
  <c r="N58" i="15"/>
  <c r="N58" i="18"/>
  <c r="J58" i="15"/>
  <c r="J58" i="18"/>
  <c r="F58" i="15"/>
  <c r="F58" i="18"/>
  <c r="P57" i="15"/>
  <c r="P57" i="18"/>
  <c r="L57" i="15"/>
  <c r="L57" i="18"/>
  <c r="H57" i="15"/>
  <c r="H57" i="18"/>
  <c r="D57" i="15"/>
  <c r="D57" i="18"/>
  <c r="R56" i="15"/>
  <c r="R56" i="18"/>
  <c r="N56" i="18"/>
  <c r="J56" i="15"/>
  <c r="J56" i="18"/>
  <c r="F56" i="15"/>
  <c r="F56" i="18"/>
  <c r="P55" i="15"/>
  <c r="P55" i="18"/>
  <c r="L55" i="15"/>
  <c r="L55" i="18"/>
  <c r="H55" i="18"/>
  <c r="B8" i="15"/>
  <c r="B8" i="18"/>
  <c r="B113" i="15"/>
  <c r="B113" i="18"/>
  <c r="B105" i="15"/>
  <c r="B105" i="18"/>
  <c r="B89" i="15"/>
  <c r="B89" i="18"/>
  <c r="B85" i="15"/>
  <c r="B85" i="18"/>
  <c r="B73" i="15"/>
  <c r="B73" i="18"/>
  <c r="B65" i="15"/>
  <c r="B65" i="18"/>
  <c r="B53" i="15"/>
  <c r="B53" i="18"/>
  <c r="B45" i="15"/>
  <c r="B45" i="18"/>
  <c r="B37" i="15"/>
  <c r="B37" i="18"/>
  <c r="B25" i="15"/>
  <c r="B25" i="18"/>
  <c r="H117" i="15"/>
  <c r="H117" i="18"/>
  <c r="R116" i="15"/>
  <c r="R116" i="18"/>
  <c r="F116" i="15"/>
  <c r="F116" i="18"/>
  <c r="P115" i="15"/>
  <c r="P115" i="18"/>
  <c r="D115" i="15"/>
  <c r="D115" i="18"/>
  <c r="P113" i="15"/>
  <c r="P113" i="18"/>
  <c r="F112" i="15"/>
  <c r="F112" i="18"/>
  <c r="P111" i="15"/>
  <c r="P111" i="18"/>
  <c r="L111" i="15"/>
  <c r="L111" i="18"/>
  <c r="D111" i="15"/>
  <c r="D111" i="18"/>
  <c r="R110" i="15"/>
  <c r="R110" i="18"/>
  <c r="J110" i="15"/>
  <c r="J110" i="18"/>
  <c r="P109" i="15"/>
  <c r="P109" i="18"/>
  <c r="H109" i="15"/>
  <c r="H109" i="18"/>
  <c r="R108" i="15"/>
  <c r="R108" i="18"/>
  <c r="J108" i="15"/>
  <c r="J108" i="18"/>
  <c r="P107" i="15"/>
  <c r="P107" i="18"/>
  <c r="H107" i="18"/>
  <c r="D107" i="15"/>
  <c r="D107" i="18"/>
  <c r="R106" i="15"/>
  <c r="R106" i="18"/>
  <c r="J106" i="15"/>
  <c r="J106" i="18"/>
  <c r="F106" i="15"/>
  <c r="F106" i="18"/>
  <c r="L105" i="15"/>
  <c r="L105" i="18"/>
  <c r="H105" i="15"/>
  <c r="H105" i="18"/>
  <c r="F104" i="15"/>
  <c r="F104" i="18"/>
  <c r="P103" i="15"/>
  <c r="P103" i="18"/>
  <c r="L103" i="15"/>
  <c r="L103" i="18"/>
  <c r="D103" i="15"/>
  <c r="D103" i="18"/>
  <c r="N102" i="15"/>
  <c r="N102" i="18"/>
  <c r="F102" i="15"/>
  <c r="F102" i="18"/>
  <c r="P101" i="15"/>
  <c r="P101" i="18"/>
  <c r="H101" i="15"/>
  <c r="H101" i="18"/>
  <c r="R100" i="15"/>
  <c r="R100" i="18"/>
  <c r="J100" i="15"/>
  <c r="J100" i="18"/>
  <c r="D99" i="15"/>
  <c r="D99" i="18"/>
  <c r="R98" i="15"/>
  <c r="R98" i="18"/>
  <c r="J98" i="15"/>
  <c r="J98" i="18"/>
  <c r="L97" i="15"/>
  <c r="L97" i="18"/>
  <c r="D97" i="15"/>
  <c r="D97" i="18"/>
  <c r="P95" i="15"/>
  <c r="P95" i="18"/>
  <c r="H95" i="18"/>
  <c r="R94" i="15"/>
  <c r="R94" i="18"/>
  <c r="N94" i="15"/>
  <c r="N94" i="18"/>
  <c r="F94" i="15"/>
  <c r="F94" i="18"/>
  <c r="L93" i="15"/>
  <c r="L93" i="18"/>
  <c r="H93" i="15"/>
  <c r="H93" i="18"/>
  <c r="F92" i="15"/>
  <c r="F92" i="18"/>
  <c r="D91" i="15"/>
  <c r="D91" i="18"/>
  <c r="R90" i="15"/>
  <c r="R90" i="18"/>
  <c r="J90" i="15"/>
  <c r="J90" i="18"/>
  <c r="P89" i="15"/>
  <c r="P89" i="18"/>
  <c r="H89" i="15"/>
  <c r="H89" i="18"/>
  <c r="R88" i="15"/>
  <c r="R88" i="18"/>
  <c r="J88" i="15"/>
  <c r="J88" i="18"/>
  <c r="P87" i="15"/>
  <c r="P87" i="18"/>
  <c r="L87" i="15"/>
  <c r="L87" i="18"/>
  <c r="D87" i="15"/>
  <c r="D87" i="18"/>
  <c r="R86" i="15"/>
  <c r="R86" i="18"/>
  <c r="J86" i="15"/>
  <c r="J86" i="18"/>
  <c r="L85" i="15"/>
  <c r="L85" i="18"/>
  <c r="D85" i="15"/>
  <c r="D85" i="18"/>
  <c r="R84" i="15"/>
  <c r="R84" i="18"/>
  <c r="J84" i="15"/>
  <c r="J84" i="18"/>
  <c r="F84" i="15"/>
  <c r="F84" i="18"/>
  <c r="P83" i="15"/>
  <c r="P83" i="18"/>
  <c r="L83" i="15"/>
  <c r="L83" i="18"/>
  <c r="H83" i="18"/>
  <c r="D83" i="15"/>
  <c r="D83" i="18"/>
  <c r="R82" i="15"/>
  <c r="R82" i="18"/>
  <c r="N82" i="15"/>
  <c r="N82" i="18"/>
  <c r="J82" i="15"/>
  <c r="J82" i="18"/>
  <c r="F82" i="15"/>
  <c r="F82" i="18"/>
  <c r="P81" i="15"/>
  <c r="P81" i="18"/>
  <c r="L81" i="15"/>
  <c r="L81" i="18"/>
  <c r="H81" i="15"/>
  <c r="H81" i="18"/>
  <c r="D81" i="15"/>
  <c r="D81" i="18"/>
  <c r="B15" i="15"/>
  <c r="B15" i="18"/>
  <c r="B11" i="15"/>
  <c r="B11" i="18"/>
  <c r="B7" i="15"/>
  <c r="B7" i="18"/>
  <c r="B116" i="15"/>
  <c r="B116" i="18"/>
  <c r="B112" i="15"/>
  <c r="B112" i="18"/>
  <c r="B108" i="15"/>
  <c r="B108" i="18"/>
  <c r="B104" i="15"/>
  <c r="B104" i="18"/>
  <c r="B100" i="15"/>
  <c r="B100" i="18"/>
  <c r="B92" i="15"/>
  <c r="B92" i="18"/>
  <c r="B88" i="15"/>
  <c r="B88" i="18"/>
  <c r="B84" i="15"/>
  <c r="B84" i="18"/>
  <c r="B80" i="15"/>
  <c r="B80" i="18"/>
  <c r="B76" i="15"/>
  <c r="B76" i="18"/>
  <c r="B72" i="15"/>
  <c r="B72" i="18"/>
  <c r="B68" i="15"/>
  <c r="B68" i="18"/>
  <c r="B64" i="15"/>
  <c r="B64" i="18"/>
  <c r="B60" i="15"/>
  <c r="B60" i="18"/>
  <c r="B56" i="15"/>
  <c r="B56" i="18"/>
  <c r="B52" i="15"/>
  <c r="B52" i="18"/>
  <c r="B48" i="15"/>
  <c r="B48" i="18"/>
  <c r="B44" i="15"/>
  <c r="B44" i="18"/>
  <c r="B40" i="15"/>
  <c r="B40" i="18"/>
  <c r="B36" i="15"/>
  <c r="B36" i="18"/>
  <c r="B32" i="15"/>
  <c r="B32" i="18"/>
  <c r="B28" i="15"/>
  <c r="B28" i="18"/>
  <c r="B24" i="15"/>
  <c r="B24" i="18"/>
  <c r="B20" i="15"/>
  <c r="B20" i="18"/>
  <c r="O117" i="15"/>
  <c r="O117" i="18"/>
  <c r="G117" i="15"/>
  <c r="G117" i="18"/>
  <c r="C117" i="15"/>
  <c r="C117" i="18"/>
  <c r="Q116" i="15"/>
  <c r="Q116" i="18"/>
  <c r="E116" i="15"/>
  <c r="E116" i="18"/>
  <c r="S115" i="15"/>
  <c r="S115" i="18"/>
  <c r="O115" i="15"/>
  <c r="O115" i="18"/>
  <c r="G115" i="15"/>
  <c r="G115" i="18"/>
  <c r="C115" i="15"/>
  <c r="C115" i="18"/>
  <c r="Q114" i="15"/>
  <c r="Q114" i="18"/>
  <c r="E114" i="15"/>
  <c r="E114" i="18"/>
  <c r="S113" i="15"/>
  <c r="S113" i="18"/>
  <c r="O113" i="15"/>
  <c r="O113" i="18"/>
  <c r="G113" i="15"/>
  <c r="G113" i="18"/>
  <c r="C113" i="15"/>
  <c r="C113" i="18"/>
  <c r="Q112" i="15"/>
  <c r="Q112" i="18"/>
  <c r="E112" i="15"/>
  <c r="E112" i="18"/>
  <c r="S111" i="15"/>
  <c r="S111" i="18"/>
  <c r="O111" i="15"/>
  <c r="O111" i="18"/>
  <c r="G111" i="15"/>
  <c r="G111" i="18"/>
  <c r="C111" i="15"/>
  <c r="C111" i="18"/>
  <c r="Q110" i="15"/>
  <c r="Q110" i="18"/>
  <c r="E110" i="15"/>
  <c r="E110" i="18"/>
  <c r="S109" i="15"/>
  <c r="S109" i="18"/>
  <c r="O109" i="15"/>
  <c r="O109" i="18"/>
  <c r="G109" i="15"/>
  <c r="G109" i="18"/>
  <c r="C109" i="15"/>
  <c r="C109" i="18"/>
  <c r="Q108" i="15"/>
  <c r="Q108" i="18"/>
  <c r="E108" i="15"/>
  <c r="E108" i="18"/>
  <c r="S107" i="15"/>
  <c r="S107" i="18"/>
  <c r="O107" i="15"/>
  <c r="O107" i="18"/>
  <c r="G107" i="15"/>
  <c r="G107" i="18"/>
  <c r="C107" i="15"/>
  <c r="C107" i="18"/>
  <c r="Q106" i="15"/>
  <c r="Q106" i="18"/>
  <c r="E106" i="15"/>
  <c r="E106" i="18"/>
  <c r="S105" i="15"/>
  <c r="S105" i="18"/>
  <c r="O105" i="15"/>
  <c r="O105" i="18"/>
  <c r="G105" i="15"/>
  <c r="G105" i="18"/>
  <c r="C105" i="15"/>
  <c r="C105" i="18"/>
  <c r="Q104" i="15"/>
  <c r="Q104" i="18"/>
  <c r="E104" i="15"/>
  <c r="E104" i="18"/>
  <c r="S103" i="15"/>
  <c r="S103" i="18"/>
  <c r="O103" i="15"/>
  <c r="O103" i="18"/>
  <c r="G103" i="15"/>
  <c r="G103" i="18"/>
  <c r="C103" i="15"/>
  <c r="C103" i="18"/>
  <c r="Q102" i="15"/>
  <c r="Q102" i="18"/>
  <c r="E102" i="15"/>
  <c r="E102" i="18"/>
  <c r="S101" i="15"/>
  <c r="S101" i="18"/>
  <c r="O101" i="15"/>
  <c r="O101" i="18"/>
  <c r="G101" i="15"/>
  <c r="G101" i="18"/>
  <c r="C101" i="15"/>
  <c r="C101" i="18"/>
  <c r="Q100" i="15"/>
  <c r="Q100" i="18"/>
  <c r="E100" i="15"/>
  <c r="E100" i="18"/>
  <c r="S99" i="15"/>
  <c r="S99" i="18"/>
  <c r="O99" i="15"/>
  <c r="O99" i="18"/>
  <c r="G99" i="15"/>
  <c r="G99" i="18"/>
  <c r="C99" i="15"/>
  <c r="C99" i="18"/>
  <c r="Q98" i="15"/>
  <c r="Q98" i="18"/>
  <c r="E98" i="15"/>
  <c r="E98" i="18"/>
  <c r="S97" i="15"/>
  <c r="S97" i="18"/>
  <c r="O97" i="15"/>
  <c r="O97" i="18"/>
  <c r="G97" i="15"/>
  <c r="G97" i="18"/>
  <c r="C97" i="15"/>
  <c r="C97" i="18"/>
  <c r="Q96" i="15"/>
  <c r="Q96" i="18"/>
  <c r="E96" i="15"/>
  <c r="E96" i="18"/>
  <c r="S95" i="15"/>
  <c r="S95" i="18"/>
  <c r="O95" i="15"/>
  <c r="O95" i="18"/>
  <c r="G95" i="15"/>
  <c r="G95" i="18"/>
  <c r="C95" i="15"/>
  <c r="C95" i="18"/>
  <c r="Q94" i="15"/>
  <c r="Q94" i="18"/>
  <c r="E94" i="15"/>
  <c r="E94" i="18"/>
  <c r="S93" i="15"/>
  <c r="S93" i="18"/>
  <c r="O93" i="15"/>
  <c r="O93" i="18"/>
  <c r="G93" i="15"/>
  <c r="G93" i="18"/>
  <c r="C93" i="15"/>
  <c r="C93" i="18"/>
  <c r="E92" i="15"/>
  <c r="E92" i="18"/>
  <c r="S91" i="15"/>
  <c r="S91" i="18"/>
  <c r="O91" i="15"/>
  <c r="O91" i="18"/>
  <c r="G91" i="15"/>
  <c r="G91" i="18"/>
  <c r="C91" i="15"/>
  <c r="C91" i="18"/>
  <c r="Q90" i="15"/>
  <c r="Q90" i="18"/>
  <c r="E90" i="15"/>
  <c r="E90" i="18"/>
  <c r="S89" i="15"/>
  <c r="S89" i="18"/>
  <c r="O89" i="15"/>
  <c r="O89" i="18"/>
  <c r="G89" i="15"/>
  <c r="G89" i="18"/>
  <c r="C89" i="15"/>
  <c r="C89" i="18"/>
  <c r="Q88" i="15"/>
  <c r="Q88" i="18"/>
  <c r="E88" i="15"/>
  <c r="E88" i="18"/>
  <c r="S87" i="15"/>
  <c r="S87" i="18"/>
  <c r="O87" i="15"/>
  <c r="O87" i="18"/>
  <c r="G87" i="15"/>
  <c r="G87" i="18"/>
  <c r="C87" i="15"/>
  <c r="C87" i="18"/>
  <c r="Q86" i="15"/>
  <c r="Q86" i="18"/>
  <c r="E86" i="15"/>
  <c r="E86" i="18"/>
  <c r="S85" i="15"/>
  <c r="S85" i="18"/>
  <c r="O85" i="15"/>
  <c r="O85" i="18"/>
  <c r="G85" i="15"/>
  <c r="G85" i="18"/>
  <c r="C85" i="15"/>
  <c r="C85" i="18"/>
  <c r="E84" i="15"/>
  <c r="E84" i="18"/>
  <c r="S83" i="15"/>
  <c r="S83" i="18"/>
  <c r="O83" i="15"/>
  <c r="O83" i="18"/>
  <c r="G83" i="15"/>
  <c r="G83" i="18"/>
  <c r="C83" i="15"/>
  <c r="C83" i="18"/>
  <c r="Q82" i="15"/>
  <c r="Q82" i="18"/>
  <c r="E82" i="15"/>
  <c r="E82" i="18"/>
  <c r="S81" i="15"/>
  <c r="S81" i="18"/>
  <c r="O81" i="15"/>
  <c r="O81" i="18"/>
  <c r="G81" i="15"/>
  <c r="G81" i="18"/>
  <c r="C81" i="15"/>
  <c r="C81" i="18"/>
  <c r="Q80" i="15"/>
  <c r="Q80" i="18"/>
  <c r="E80" i="15"/>
  <c r="E80" i="18"/>
  <c r="S79" i="15"/>
  <c r="S79" i="18"/>
  <c r="O79" i="15"/>
  <c r="O79" i="18"/>
  <c r="G79" i="15"/>
  <c r="G79" i="18"/>
  <c r="C79" i="15"/>
  <c r="C79" i="18"/>
  <c r="Q78" i="15"/>
  <c r="Q78" i="18"/>
  <c r="E78" i="15"/>
  <c r="E78" i="18"/>
  <c r="P112" i="15"/>
  <c r="P112" i="18"/>
  <c r="L112" i="18"/>
  <c r="D112" i="15"/>
  <c r="D112" i="18"/>
  <c r="R111" i="15"/>
  <c r="R111" i="18"/>
  <c r="J111" i="18"/>
  <c r="N109" i="18"/>
  <c r="F109" i="15"/>
  <c r="F109" i="18"/>
  <c r="P108" i="15"/>
  <c r="P108" i="18"/>
  <c r="N107" i="18"/>
  <c r="F107" i="15"/>
  <c r="F107" i="18"/>
  <c r="P106" i="15"/>
  <c r="P106" i="18"/>
  <c r="R103" i="15"/>
  <c r="R103" i="18"/>
  <c r="J103" i="18"/>
  <c r="P102" i="15"/>
  <c r="P102" i="18"/>
  <c r="L102" i="18"/>
  <c r="D102" i="15"/>
  <c r="D102" i="18"/>
  <c r="R101" i="15"/>
  <c r="R101" i="18"/>
  <c r="J101" i="18"/>
  <c r="N99" i="18"/>
  <c r="L98" i="18"/>
  <c r="D98" i="15"/>
  <c r="D98" i="18"/>
  <c r="P84" i="15"/>
  <c r="P84" i="18"/>
  <c r="L84" i="18"/>
  <c r="H84" i="18"/>
  <c r="D84" i="15"/>
  <c r="D84" i="18"/>
  <c r="R83" i="15"/>
  <c r="R83" i="18"/>
  <c r="N83" i="18"/>
  <c r="J83" i="18"/>
  <c r="F83" i="15"/>
  <c r="F83" i="18"/>
  <c r="P82" i="15"/>
  <c r="P82" i="18"/>
  <c r="L82" i="18"/>
  <c r="H82" i="18"/>
  <c r="D82" i="15"/>
  <c r="D82" i="18"/>
  <c r="R81" i="15"/>
  <c r="R81" i="18"/>
  <c r="N81" i="18"/>
  <c r="J81" i="18"/>
  <c r="F81" i="15"/>
  <c r="F81" i="18"/>
  <c r="P80" i="15"/>
  <c r="P80" i="18"/>
  <c r="L80" i="18"/>
  <c r="H80" i="18"/>
  <c r="D80" i="15"/>
  <c r="D80" i="18"/>
  <c r="R79" i="15"/>
  <c r="R79" i="18"/>
  <c r="N79" i="18"/>
  <c r="J79" i="18"/>
  <c r="F79" i="15"/>
  <c r="F79" i="18"/>
  <c r="P78" i="15"/>
  <c r="P78" i="18"/>
  <c r="L78" i="18"/>
  <c r="H78" i="18"/>
  <c r="D78" i="15"/>
  <c r="D78" i="18"/>
  <c r="R77" i="15"/>
  <c r="R77" i="18"/>
  <c r="N77" i="18"/>
  <c r="J77" i="18"/>
  <c r="F77" i="15"/>
  <c r="F77" i="18"/>
  <c r="P76" i="15"/>
  <c r="P76" i="18"/>
  <c r="L76" i="18"/>
  <c r="H76" i="18"/>
  <c r="D76" i="15"/>
  <c r="D76" i="18"/>
  <c r="R75" i="15"/>
  <c r="R75" i="18"/>
  <c r="N75" i="18"/>
  <c r="J75" i="18"/>
  <c r="F75" i="15"/>
  <c r="F75" i="18"/>
  <c r="P74" i="15"/>
  <c r="P74" i="18"/>
  <c r="L74" i="18"/>
  <c r="H74" i="18"/>
  <c r="D74" i="15"/>
  <c r="D74" i="18"/>
  <c r="R73" i="15"/>
  <c r="R73" i="18"/>
  <c r="N73" i="18"/>
  <c r="J73" i="18"/>
  <c r="F73" i="15"/>
  <c r="F73" i="18"/>
  <c r="P72" i="15"/>
  <c r="P72" i="18"/>
  <c r="L72" i="18"/>
  <c r="H72" i="18"/>
  <c r="D72" i="15"/>
  <c r="D72" i="18"/>
  <c r="R71" i="15"/>
  <c r="R71" i="18"/>
  <c r="N71" i="18"/>
  <c r="J71" i="18"/>
  <c r="F71" i="15"/>
  <c r="F71" i="18"/>
  <c r="P70" i="15"/>
  <c r="P70" i="18"/>
  <c r="L70" i="18"/>
  <c r="H70" i="18"/>
  <c r="D70" i="15"/>
  <c r="D70" i="18"/>
  <c r="R69" i="15"/>
  <c r="R69" i="18"/>
  <c r="N69" i="18"/>
  <c r="J69" i="18"/>
  <c r="F69" i="15"/>
  <c r="F69" i="18"/>
  <c r="P68" i="15"/>
  <c r="P68" i="18"/>
  <c r="L68" i="18"/>
  <c r="H68" i="18"/>
  <c r="D68" i="15"/>
  <c r="D68" i="18"/>
  <c r="R67" i="15"/>
  <c r="R67" i="18"/>
  <c r="N67" i="18"/>
  <c r="J67" i="18"/>
  <c r="B16" i="15"/>
  <c r="B16" i="18"/>
  <c r="B117" i="15"/>
  <c r="B117" i="18"/>
  <c r="B109" i="15"/>
  <c r="B109" i="18"/>
  <c r="B101" i="15"/>
  <c r="B101" i="18"/>
  <c r="B93" i="15"/>
  <c r="B93" i="18"/>
  <c r="B81" i="15"/>
  <c r="B81" i="18"/>
  <c r="B77" i="15"/>
  <c r="B77" i="18"/>
  <c r="B69" i="15"/>
  <c r="B69" i="18"/>
  <c r="B57" i="15"/>
  <c r="B57" i="18"/>
  <c r="B49" i="15"/>
  <c r="B49" i="18"/>
  <c r="B41" i="15"/>
  <c r="B41" i="18"/>
  <c r="B29" i="15"/>
  <c r="B29" i="18"/>
  <c r="B21" i="15"/>
  <c r="B21" i="18"/>
  <c r="D117" i="15"/>
  <c r="D117" i="18"/>
  <c r="L115" i="15"/>
  <c r="L115" i="18"/>
  <c r="J114" i="15"/>
  <c r="J114" i="18"/>
  <c r="H113" i="15"/>
  <c r="H113" i="18"/>
  <c r="D113" i="15"/>
  <c r="D113" i="18"/>
  <c r="R112" i="15"/>
  <c r="R112" i="18"/>
  <c r="B14" i="15"/>
  <c r="B14" i="18"/>
  <c r="B10" i="15"/>
  <c r="B10" i="18"/>
  <c r="B6" i="15"/>
  <c r="B6" i="18"/>
  <c r="B115" i="15"/>
  <c r="B115" i="18"/>
  <c r="B111" i="15"/>
  <c r="B111" i="18"/>
  <c r="B107" i="15"/>
  <c r="B107" i="18"/>
  <c r="B103" i="15"/>
  <c r="B103" i="18"/>
  <c r="B99" i="15"/>
  <c r="B99" i="18"/>
  <c r="B95" i="15"/>
  <c r="B95" i="18"/>
  <c r="B91" i="15"/>
  <c r="B91" i="18"/>
  <c r="B87" i="15"/>
  <c r="B87" i="18"/>
  <c r="B83" i="15"/>
  <c r="B83" i="18"/>
  <c r="B79" i="15"/>
  <c r="B79" i="18"/>
  <c r="B75" i="15"/>
  <c r="B75" i="18"/>
  <c r="B71" i="15"/>
  <c r="B71" i="18"/>
  <c r="B67" i="15"/>
  <c r="B67" i="18"/>
  <c r="B63" i="15"/>
  <c r="B63" i="18"/>
  <c r="B59" i="15"/>
  <c r="B59" i="18"/>
  <c r="B55" i="15"/>
  <c r="B55" i="18"/>
  <c r="B51" i="15"/>
  <c r="B51" i="18"/>
  <c r="B47" i="15"/>
  <c r="B47" i="18"/>
  <c r="B43" i="15"/>
  <c r="B43" i="18"/>
  <c r="B39" i="15"/>
  <c r="B39" i="18"/>
  <c r="B35" i="15"/>
  <c r="B35" i="18"/>
  <c r="B31" i="15"/>
  <c r="B31" i="18"/>
  <c r="B27" i="15"/>
  <c r="B27" i="18"/>
  <c r="B23" i="15"/>
  <c r="B23" i="18"/>
  <c r="B19" i="15"/>
  <c r="B19" i="18"/>
  <c r="N117" i="18"/>
  <c r="F117" i="15"/>
  <c r="F117" i="18"/>
  <c r="P116" i="15"/>
  <c r="P116" i="18"/>
  <c r="L116" i="18"/>
  <c r="D116" i="15"/>
  <c r="D116" i="18"/>
  <c r="R115" i="15"/>
  <c r="R115" i="18"/>
  <c r="N115" i="18"/>
  <c r="J115" i="18"/>
  <c r="F115" i="15"/>
  <c r="F115" i="18"/>
  <c r="P114" i="15"/>
  <c r="P114" i="18"/>
  <c r="L114" i="18"/>
  <c r="D114" i="15"/>
  <c r="D114" i="18"/>
  <c r="R113" i="15"/>
  <c r="R113" i="18"/>
  <c r="N113" i="18"/>
  <c r="J113" i="18"/>
  <c r="F113" i="15"/>
  <c r="F113" i="18"/>
  <c r="N111" i="18"/>
  <c r="F111" i="15"/>
  <c r="F111" i="18"/>
  <c r="P110" i="15"/>
  <c r="P110" i="18"/>
  <c r="L110" i="18"/>
  <c r="D110" i="15"/>
  <c r="D110" i="18"/>
  <c r="R109" i="15"/>
  <c r="R109" i="18"/>
  <c r="J109" i="18"/>
  <c r="L108" i="18"/>
  <c r="D108" i="15"/>
  <c r="D108" i="18"/>
  <c r="R107" i="15"/>
  <c r="R107" i="18"/>
  <c r="J107" i="18"/>
  <c r="L106" i="18"/>
  <c r="D106" i="15"/>
  <c r="D106" i="18"/>
  <c r="R105" i="15"/>
  <c r="R105" i="18"/>
  <c r="N105" i="18"/>
  <c r="J105" i="18"/>
  <c r="F105" i="15"/>
  <c r="F105" i="18"/>
  <c r="P104" i="15"/>
  <c r="P104" i="18"/>
  <c r="L104" i="18"/>
  <c r="D104" i="15"/>
  <c r="D104" i="18"/>
  <c r="N103" i="18"/>
  <c r="F103" i="15"/>
  <c r="F103" i="18"/>
  <c r="N101" i="18"/>
  <c r="F101" i="15"/>
  <c r="F101" i="18"/>
  <c r="P100" i="15"/>
  <c r="P100" i="18"/>
  <c r="L100" i="18"/>
  <c r="D100" i="15"/>
  <c r="D100" i="18"/>
  <c r="R99" i="15"/>
  <c r="R99" i="18"/>
  <c r="J99" i="18"/>
  <c r="P98" i="15"/>
  <c r="P98" i="18"/>
  <c r="R97" i="15"/>
  <c r="R97" i="18"/>
  <c r="N97" i="18"/>
  <c r="J97" i="18"/>
  <c r="F97" i="15"/>
  <c r="F97" i="18"/>
  <c r="R95" i="15"/>
  <c r="R95" i="18"/>
  <c r="J95" i="18"/>
  <c r="F95" i="15"/>
  <c r="F95" i="18"/>
  <c r="P94" i="15"/>
  <c r="P94" i="18"/>
  <c r="L94" i="18"/>
  <c r="D94" i="15"/>
  <c r="D94" i="18"/>
  <c r="R93" i="15"/>
  <c r="R93" i="18"/>
  <c r="N93" i="18"/>
  <c r="J93" i="18"/>
  <c r="F93" i="15"/>
  <c r="F93" i="18"/>
  <c r="P92" i="15"/>
  <c r="P92" i="18"/>
  <c r="L92" i="18"/>
  <c r="D92" i="15"/>
  <c r="D92" i="18"/>
  <c r="R91" i="15"/>
  <c r="R91" i="18"/>
  <c r="N91" i="18"/>
  <c r="J91" i="18"/>
  <c r="F91" i="15"/>
  <c r="F91" i="18"/>
  <c r="P90" i="15"/>
  <c r="P90" i="18"/>
  <c r="L90" i="18"/>
  <c r="D90" i="15"/>
  <c r="D90" i="18"/>
  <c r="R89" i="15"/>
  <c r="R89" i="18"/>
  <c r="N89" i="18"/>
  <c r="J89" i="18"/>
  <c r="F89" i="15"/>
  <c r="F89" i="18"/>
  <c r="P88" i="15"/>
  <c r="P88" i="18"/>
  <c r="L88" i="18"/>
  <c r="H88" i="18"/>
  <c r="D88" i="15"/>
  <c r="D88" i="18"/>
  <c r="R87" i="15"/>
  <c r="R87" i="18"/>
  <c r="N87" i="18"/>
  <c r="J87" i="18"/>
  <c r="F87" i="15"/>
  <c r="F87" i="18"/>
  <c r="P86" i="15"/>
  <c r="P86" i="18"/>
  <c r="L86" i="18"/>
  <c r="D86" i="15"/>
  <c r="D86" i="18"/>
  <c r="R85" i="15"/>
  <c r="R85" i="18"/>
  <c r="N85" i="18"/>
  <c r="J85" i="18"/>
  <c r="F85" i="15"/>
  <c r="F85" i="18"/>
  <c r="B17" i="15"/>
  <c r="B17" i="18"/>
  <c r="B13" i="15"/>
  <c r="B13" i="18"/>
  <c r="B9" i="15"/>
  <c r="B9" i="18"/>
  <c r="B5" i="15"/>
  <c r="B5" i="18"/>
  <c r="B114" i="15"/>
  <c r="B114" i="18"/>
  <c r="B110" i="15"/>
  <c r="B110" i="18"/>
  <c r="B106" i="15"/>
  <c r="B106" i="18"/>
  <c r="B102" i="15"/>
  <c r="B102" i="18"/>
  <c r="B98" i="15"/>
  <c r="B98" i="18"/>
  <c r="B94" i="15"/>
  <c r="B94" i="18"/>
  <c r="B90" i="15"/>
  <c r="B90" i="18"/>
  <c r="B86" i="15"/>
  <c r="B86" i="18"/>
  <c r="B82" i="15"/>
  <c r="B82" i="18"/>
  <c r="B78" i="15"/>
  <c r="B78" i="18"/>
  <c r="B74" i="15"/>
  <c r="B74" i="18"/>
  <c r="B70" i="15"/>
  <c r="B70" i="18"/>
  <c r="B66" i="15"/>
  <c r="B66" i="18"/>
  <c r="B62" i="15"/>
  <c r="B62" i="18"/>
  <c r="B58" i="15"/>
  <c r="B58" i="18"/>
  <c r="B54" i="15"/>
  <c r="B54" i="18"/>
  <c r="B50" i="15"/>
  <c r="B50" i="18"/>
  <c r="B46" i="15"/>
  <c r="B46" i="18"/>
  <c r="B42" i="15"/>
  <c r="B42" i="18"/>
  <c r="B38" i="15"/>
  <c r="B38" i="18"/>
  <c r="B34" i="15"/>
  <c r="B34" i="18"/>
  <c r="B30" i="15"/>
  <c r="B30" i="18"/>
  <c r="B26" i="15"/>
  <c r="B26" i="18"/>
  <c r="B22" i="15"/>
  <c r="B22" i="18"/>
  <c r="B18" i="15"/>
  <c r="B18" i="18"/>
  <c r="M117" i="15"/>
  <c r="I117" i="15"/>
  <c r="I117" i="18"/>
  <c r="E117" i="15"/>
  <c r="E117" i="18"/>
  <c r="S116" i="15"/>
  <c r="S116" i="18"/>
  <c r="O116" i="15"/>
  <c r="O116" i="18"/>
  <c r="K116" i="15"/>
  <c r="K116" i="18"/>
  <c r="G116" i="15"/>
  <c r="G116" i="18"/>
  <c r="C116" i="15"/>
  <c r="C116" i="18"/>
  <c r="Q115" i="15"/>
  <c r="Q115" i="18"/>
  <c r="M115" i="15"/>
  <c r="M115" i="18"/>
  <c r="I115" i="15"/>
  <c r="I115" i="18"/>
  <c r="E115" i="15"/>
  <c r="E115" i="18"/>
  <c r="O114" i="15"/>
  <c r="O114" i="18"/>
  <c r="K114" i="15"/>
  <c r="G114" i="15"/>
  <c r="G114" i="18"/>
  <c r="C114" i="15"/>
  <c r="C114" i="18"/>
  <c r="Q113" i="15"/>
  <c r="Q113" i="18"/>
  <c r="M113" i="15"/>
  <c r="M113" i="18"/>
  <c r="I113" i="15"/>
  <c r="I113" i="18"/>
  <c r="E113" i="15"/>
  <c r="E113" i="18"/>
  <c r="S112" i="15"/>
  <c r="S112" i="18"/>
  <c r="O112" i="15"/>
  <c r="O112" i="18"/>
  <c r="K112" i="15"/>
  <c r="K112" i="18"/>
  <c r="G112" i="15"/>
  <c r="G112" i="18"/>
  <c r="C112" i="15"/>
  <c r="C112" i="18"/>
  <c r="Q111" i="15"/>
  <c r="Q111" i="18"/>
  <c r="M111" i="15"/>
  <c r="M111" i="18"/>
  <c r="I111" i="15"/>
  <c r="I111" i="18"/>
  <c r="E111" i="15"/>
  <c r="E111" i="18"/>
  <c r="S110" i="15"/>
  <c r="S110" i="18"/>
  <c r="O110" i="15"/>
  <c r="O110" i="18"/>
  <c r="K110" i="15"/>
  <c r="K110" i="18"/>
  <c r="G110" i="15"/>
  <c r="G110" i="18"/>
  <c r="C110" i="15"/>
  <c r="C110" i="18"/>
  <c r="M109" i="15"/>
  <c r="M109" i="18"/>
  <c r="I109" i="15"/>
  <c r="I109" i="18"/>
  <c r="E109" i="15"/>
  <c r="E109" i="18"/>
  <c r="S108" i="15"/>
  <c r="S108" i="18"/>
  <c r="O108" i="15"/>
  <c r="O108" i="18"/>
  <c r="K108" i="15"/>
  <c r="K108" i="18"/>
  <c r="G108" i="15"/>
  <c r="G108" i="18"/>
  <c r="C108" i="15"/>
  <c r="C108" i="18"/>
  <c r="Q107" i="15"/>
  <c r="Q107" i="18"/>
  <c r="M107" i="15"/>
  <c r="M107" i="18"/>
  <c r="I107" i="15"/>
  <c r="I107" i="18"/>
  <c r="E107" i="15"/>
  <c r="E107" i="18"/>
  <c r="S106" i="15"/>
  <c r="S106" i="18"/>
  <c r="O106" i="15"/>
  <c r="O106" i="18"/>
  <c r="K106" i="15"/>
  <c r="K106" i="18"/>
  <c r="G106" i="15"/>
  <c r="G106" i="18"/>
  <c r="C106" i="15"/>
  <c r="C106" i="18"/>
  <c r="Q105" i="15"/>
  <c r="Q105" i="18"/>
  <c r="M105" i="15"/>
  <c r="M105" i="18"/>
  <c r="I105" i="15"/>
  <c r="I105" i="18"/>
  <c r="E105" i="15"/>
  <c r="E105" i="18"/>
  <c r="S104" i="15"/>
  <c r="S104" i="18"/>
  <c r="O104" i="15"/>
  <c r="O104" i="18"/>
  <c r="K104" i="15"/>
  <c r="K104" i="18"/>
  <c r="G104" i="15"/>
  <c r="G104" i="18"/>
  <c r="C104" i="15"/>
  <c r="C104" i="18"/>
  <c r="Q103" i="15"/>
  <c r="Q103" i="18"/>
  <c r="M103" i="15"/>
  <c r="M103" i="18"/>
  <c r="I103" i="15"/>
  <c r="I103" i="18"/>
  <c r="E103" i="15"/>
  <c r="E103" i="18"/>
  <c r="S102" i="15"/>
  <c r="S102" i="18"/>
  <c r="O102" i="15"/>
  <c r="O102" i="18"/>
  <c r="K102" i="15"/>
  <c r="K102" i="18"/>
  <c r="G102" i="15"/>
  <c r="G102" i="18"/>
  <c r="C102" i="15"/>
  <c r="C102" i="18"/>
  <c r="Q101" i="15"/>
  <c r="Q101" i="18"/>
  <c r="M101" i="15"/>
  <c r="M101" i="18"/>
  <c r="I101" i="15"/>
  <c r="I101" i="18"/>
  <c r="E101" i="15"/>
  <c r="E101" i="18"/>
  <c r="S100" i="15"/>
  <c r="S100" i="18"/>
  <c r="O100" i="15"/>
  <c r="O100" i="18"/>
  <c r="K100" i="15"/>
  <c r="K100" i="18"/>
  <c r="G100" i="15"/>
  <c r="G100" i="18"/>
  <c r="C100" i="15"/>
  <c r="C100" i="18"/>
  <c r="Q99" i="15"/>
  <c r="Q99" i="18"/>
  <c r="M99" i="15"/>
  <c r="M99" i="18"/>
  <c r="I99" i="15"/>
  <c r="I99" i="18"/>
  <c r="E99" i="15"/>
  <c r="E99" i="18"/>
  <c r="S98" i="15"/>
  <c r="S98" i="18"/>
  <c r="O98" i="15"/>
  <c r="O98" i="18"/>
  <c r="K98" i="15"/>
  <c r="K98" i="18"/>
  <c r="G98" i="15"/>
  <c r="G98" i="18"/>
  <c r="C98" i="15"/>
  <c r="C98" i="18"/>
  <c r="Q97" i="15"/>
  <c r="Q97" i="18"/>
  <c r="M97" i="15"/>
  <c r="M97" i="18"/>
  <c r="I97" i="15"/>
  <c r="I97" i="18"/>
  <c r="E97" i="15"/>
  <c r="E97" i="18"/>
  <c r="S96" i="15"/>
  <c r="S96" i="18"/>
  <c r="K96" i="15"/>
  <c r="K96" i="18"/>
  <c r="G96" i="15"/>
  <c r="G96" i="18"/>
  <c r="M95" i="15"/>
  <c r="M95" i="18"/>
  <c r="I95" i="15"/>
  <c r="I95" i="18"/>
  <c r="E95" i="15"/>
  <c r="E95" i="18"/>
  <c r="S94" i="15"/>
  <c r="S94" i="18"/>
  <c r="O94" i="15"/>
  <c r="O94" i="18"/>
  <c r="K94" i="15"/>
  <c r="K94" i="18"/>
  <c r="G94" i="15"/>
  <c r="G94" i="18"/>
  <c r="C94" i="15"/>
  <c r="C94" i="18"/>
  <c r="Q93" i="15"/>
  <c r="Q93" i="18"/>
  <c r="M93" i="15"/>
  <c r="M93" i="18"/>
  <c r="I93" i="15"/>
  <c r="I93" i="18"/>
  <c r="E93" i="15"/>
  <c r="E93" i="18"/>
  <c r="S92" i="15"/>
  <c r="S92" i="18"/>
  <c r="O92" i="15"/>
  <c r="O92" i="18"/>
  <c r="K92" i="15"/>
  <c r="K92" i="18"/>
  <c r="G92" i="15"/>
  <c r="G92" i="18"/>
  <c r="C92" i="15"/>
  <c r="C92" i="18"/>
  <c r="Q91" i="15"/>
  <c r="Q91" i="18"/>
  <c r="M91" i="15"/>
  <c r="M91" i="18"/>
  <c r="I91" i="15"/>
  <c r="I91" i="18"/>
  <c r="E91" i="15"/>
  <c r="E91" i="18"/>
  <c r="S90" i="15"/>
  <c r="S90" i="18"/>
  <c r="O90" i="15"/>
  <c r="O90" i="18"/>
  <c r="K90" i="15"/>
  <c r="K90" i="18"/>
  <c r="G90" i="15"/>
  <c r="G90" i="18"/>
  <c r="C90" i="15"/>
  <c r="C90" i="18"/>
  <c r="Q89" i="15"/>
  <c r="Q89" i="18"/>
  <c r="M89" i="15"/>
  <c r="M89" i="18"/>
  <c r="I89" i="15"/>
  <c r="I89" i="18"/>
  <c r="E89" i="15"/>
  <c r="E89" i="18"/>
  <c r="S88" i="15"/>
  <c r="S88" i="18"/>
  <c r="O88" i="15"/>
  <c r="O88" i="18"/>
  <c r="K88" i="15"/>
  <c r="K88" i="18"/>
  <c r="G88" i="15"/>
  <c r="G88" i="18"/>
  <c r="C88" i="15"/>
  <c r="C88" i="18"/>
  <c r="Q87" i="15"/>
  <c r="Q87" i="18"/>
  <c r="M87" i="15"/>
  <c r="M87" i="18"/>
  <c r="I87" i="15"/>
  <c r="I87" i="18"/>
  <c r="E87" i="15"/>
  <c r="E87" i="18"/>
  <c r="S86" i="15"/>
  <c r="S86" i="18"/>
  <c r="O86" i="15"/>
  <c r="O86" i="18"/>
  <c r="K86" i="15"/>
  <c r="K86" i="18"/>
  <c r="G86" i="15"/>
  <c r="G86" i="18"/>
  <c r="C86" i="15"/>
  <c r="C86" i="18"/>
  <c r="Q85" i="15"/>
  <c r="Q85" i="18"/>
  <c r="M85" i="15"/>
  <c r="M85" i="18"/>
  <c r="I85" i="15"/>
  <c r="I85" i="18"/>
  <c r="E85" i="15"/>
  <c r="E85" i="18"/>
  <c r="S84" i="15"/>
  <c r="S84" i="18"/>
  <c r="O84" i="15"/>
  <c r="O84" i="18"/>
  <c r="K84" i="15"/>
  <c r="K84" i="18"/>
  <c r="D55" i="15"/>
  <c r="D55" i="18"/>
  <c r="R54" i="15"/>
  <c r="R54" i="18"/>
  <c r="N54" i="15"/>
  <c r="N54" i="18"/>
  <c r="J54" i="15"/>
  <c r="J54" i="18"/>
  <c r="F54" i="15"/>
  <c r="F54" i="18"/>
  <c r="P53" i="15"/>
  <c r="P53" i="18"/>
  <c r="L53" i="15"/>
  <c r="L53" i="18"/>
  <c r="H53" i="15"/>
  <c r="H53" i="18"/>
  <c r="D53" i="15"/>
  <c r="D53" i="18"/>
  <c r="R52" i="15"/>
  <c r="R52" i="18"/>
  <c r="N52" i="18"/>
  <c r="J52" i="15"/>
  <c r="J52" i="18"/>
  <c r="F52" i="15"/>
  <c r="F52" i="18"/>
  <c r="P51" i="15"/>
  <c r="P51" i="18"/>
  <c r="L51" i="15"/>
  <c r="L51" i="18"/>
  <c r="H51" i="18"/>
  <c r="D51" i="15"/>
  <c r="D51" i="18"/>
  <c r="R50" i="15"/>
  <c r="R50" i="18"/>
  <c r="N50" i="15"/>
  <c r="N50" i="18"/>
  <c r="J50" i="15"/>
  <c r="J50" i="18"/>
  <c r="F50" i="15"/>
  <c r="F50" i="18"/>
  <c r="P49" i="15"/>
  <c r="P49" i="18"/>
  <c r="L49" i="15"/>
  <c r="L49" i="18"/>
  <c r="H49" i="15"/>
  <c r="H49" i="18"/>
  <c r="D49" i="15"/>
  <c r="D49" i="18"/>
  <c r="R48" i="15"/>
  <c r="R48" i="18"/>
  <c r="N48" i="18"/>
  <c r="J48" i="15"/>
  <c r="J48" i="18"/>
  <c r="F48" i="15"/>
  <c r="F48" i="18"/>
  <c r="P47" i="15"/>
  <c r="P47" i="18"/>
  <c r="L47" i="15"/>
  <c r="L47" i="18"/>
  <c r="H47" i="18"/>
  <c r="D47" i="15"/>
  <c r="D47" i="18"/>
  <c r="R46" i="15"/>
  <c r="R46" i="18"/>
  <c r="N46" i="15"/>
  <c r="N46" i="18"/>
  <c r="J46" i="15"/>
  <c r="J46" i="18"/>
  <c r="F46" i="15"/>
  <c r="F46" i="18"/>
  <c r="P45" i="15"/>
  <c r="P45" i="18"/>
  <c r="L45" i="15"/>
  <c r="L45" i="18"/>
  <c r="H45" i="15"/>
  <c r="H45" i="18"/>
  <c r="D45" i="15"/>
  <c r="D45" i="18"/>
  <c r="R44" i="15"/>
  <c r="R44" i="18"/>
  <c r="N44" i="18"/>
  <c r="J44" i="15"/>
  <c r="J44" i="18"/>
  <c r="F44" i="15"/>
  <c r="F44" i="18"/>
  <c r="P43" i="15"/>
  <c r="P43" i="18"/>
  <c r="L43" i="15"/>
  <c r="L43" i="18"/>
  <c r="H43" i="18"/>
  <c r="D43" i="15"/>
  <c r="D43" i="18"/>
  <c r="R42" i="15"/>
  <c r="R42" i="18"/>
  <c r="N42" i="15"/>
  <c r="N42" i="18"/>
  <c r="J42" i="15"/>
  <c r="J42" i="18"/>
  <c r="F42" i="15"/>
  <c r="F42" i="18"/>
  <c r="P41" i="15"/>
  <c r="P41" i="18"/>
  <c r="L41" i="15"/>
  <c r="L41" i="18"/>
  <c r="H41" i="15"/>
  <c r="H41" i="18"/>
  <c r="D41" i="15"/>
  <c r="D41" i="18"/>
  <c r="R40" i="15"/>
  <c r="R40" i="18"/>
  <c r="N40" i="18"/>
  <c r="J40" i="15"/>
  <c r="J40" i="18"/>
  <c r="F40" i="15"/>
  <c r="F40" i="18"/>
  <c r="P39" i="15"/>
  <c r="P39" i="18"/>
  <c r="L39" i="15"/>
  <c r="L39" i="18"/>
  <c r="H39" i="18"/>
  <c r="D39" i="15"/>
  <c r="D39" i="18"/>
  <c r="R38" i="15"/>
  <c r="R38" i="18"/>
  <c r="N38" i="15"/>
  <c r="N38" i="18"/>
  <c r="J38" i="15"/>
  <c r="J38" i="18"/>
  <c r="F38" i="15"/>
  <c r="F38" i="18"/>
  <c r="P37" i="15"/>
  <c r="P37" i="18"/>
  <c r="L37" i="15"/>
  <c r="L37" i="18"/>
  <c r="H37" i="15"/>
  <c r="H37" i="18"/>
  <c r="D37" i="15"/>
  <c r="D37" i="18"/>
  <c r="R36" i="15"/>
  <c r="R36" i="18"/>
  <c r="N36" i="18"/>
  <c r="J36" i="15"/>
  <c r="J36" i="18"/>
  <c r="F36" i="15"/>
  <c r="F36" i="18"/>
  <c r="P35" i="15"/>
  <c r="P35" i="18"/>
  <c r="L35" i="15"/>
  <c r="L35" i="18"/>
  <c r="H35" i="18"/>
  <c r="D35" i="15"/>
  <c r="D35" i="18"/>
  <c r="R34" i="15"/>
  <c r="R34" i="18"/>
  <c r="N34" i="15"/>
  <c r="N34" i="18"/>
  <c r="J34" i="15"/>
  <c r="J34" i="18"/>
  <c r="F34" i="15"/>
  <c r="F34" i="18"/>
  <c r="P33" i="15"/>
  <c r="P33" i="18"/>
  <c r="L33" i="15"/>
  <c r="L33" i="18"/>
  <c r="H33" i="15"/>
  <c r="H33" i="18"/>
  <c r="D33" i="15"/>
  <c r="D33" i="18"/>
  <c r="R32" i="15"/>
  <c r="R32" i="18"/>
  <c r="N32" i="18"/>
  <c r="J32" i="15"/>
  <c r="J32" i="18"/>
  <c r="F32" i="15"/>
  <c r="F32" i="18"/>
  <c r="P31" i="15"/>
  <c r="P31" i="18"/>
  <c r="L31" i="15"/>
  <c r="L31" i="18"/>
  <c r="H31" i="18"/>
  <c r="D31" i="15"/>
  <c r="D31" i="18"/>
  <c r="R30" i="15"/>
  <c r="R30" i="18"/>
  <c r="N30" i="15"/>
  <c r="N30" i="18"/>
  <c r="J30" i="15"/>
  <c r="J30" i="18"/>
  <c r="F30" i="15"/>
  <c r="F30" i="18"/>
  <c r="P29" i="15"/>
  <c r="P29" i="18"/>
  <c r="L29" i="15"/>
  <c r="L29" i="18"/>
  <c r="H29" i="15"/>
  <c r="H29" i="18"/>
  <c r="D29" i="15"/>
  <c r="D29" i="18"/>
  <c r="R28" i="15"/>
  <c r="R28" i="18"/>
  <c r="N28" i="18"/>
  <c r="J28" i="15"/>
  <c r="J28" i="18"/>
  <c r="F28" i="15"/>
  <c r="F28" i="18"/>
  <c r="P27" i="15"/>
  <c r="P27" i="18"/>
  <c r="L27" i="15"/>
  <c r="L27" i="18"/>
  <c r="H27" i="18"/>
  <c r="D27" i="15"/>
  <c r="D27" i="18"/>
  <c r="R26" i="15"/>
  <c r="R26" i="18"/>
  <c r="N26" i="15"/>
  <c r="N26" i="18"/>
  <c r="J26" i="15"/>
  <c r="J26" i="18"/>
  <c r="F26" i="15"/>
  <c r="F26" i="18"/>
  <c r="P25" i="15"/>
  <c r="P25" i="18"/>
  <c r="L25" i="15"/>
  <c r="L25" i="18"/>
  <c r="H25" i="15"/>
  <c r="H25" i="18"/>
  <c r="D25" i="15"/>
  <c r="D25" i="18"/>
  <c r="R24" i="15"/>
  <c r="R24" i="18"/>
  <c r="N24" i="18"/>
  <c r="J24" i="15"/>
  <c r="J24" i="18"/>
  <c r="F24" i="15"/>
  <c r="F24" i="18"/>
  <c r="P23" i="15"/>
  <c r="P23" i="18"/>
  <c r="L23" i="15"/>
  <c r="L23" i="18"/>
  <c r="H23" i="18"/>
  <c r="D23" i="15"/>
  <c r="D23" i="18"/>
  <c r="R22" i="15"/>
  <c r="R22" i="18"/>
  <c r="N22" i="15"/>
  <c r="N22" i="18"/>
  <c r="J22" i="15"/>
  <c r="J22" i="18"/>
  <c r="F22" i="15"/>
  <c r="F22" i="18"/>
  <c r="P21" i="15"/>
  <c r="P21" i="18"/>
  <c r="L21" i="15"/>
  <c r="L21" i="18"/>
  <c r="H21" i="15"/>
  <c r="H21" i="18"/>
  <c r="D21" i="15"/>
  <c r="D21" i="18"/>
  <c r="R20" i="15"/>
  <c r="R20" i="18"/>
  <c r="N20" i="18"/>
  <c r="J20" i="15"/>
  <c r="J20" i="18"/>
  <c r="F20" i="15"/>
  <c r="F20" i="18"/>
  <c r="P19" i="15"/>
  <c r="P19" i="18"/>
  <c r="L19" i="15"/>
  <c r="L19" i="18"/>
  <c r="H19" i="18"/>
  <c r="D19" i="15"/>
  <c r="D19" i="18"/>
  <c r="R18" i="15"/>
  <c r="R18" i="18"/>
  <c r="N18" i="15"/>
  <c r="N18" i="18"/>
  <c r="J18" i="15"/>
  <c r="J18" i="18"/>
  <c r="F18" i="15"/>
  <c r="F18" i="18"/>
  <c r="P17" i="15"/>
  <c r="P17" i="18"/>
  <c r="L17" i="15"/>
  <c r="L17" i="18"/>
  <c r="H17" i="15"/>
  <c r="H17" i="18"/>
  <c r="D17" i="15"/>
  <c r="D17" i="18"/>
  <c r="R16" i="15"/>
  <c r="R16" i="18"/>
  <c r="N16" i="18"/>
  <c r="J16" i="15"/>
  <c r="J16" i="18"/>
  <c r="F16" i="15"/>
  <c r="F16" i="18"/>
  <c r="P15" i="15"/>
  <c r="P15" i="18"/>
  <c r="L15" i="15"/>
  <c r="L15" i="18"/>
  <c r="H15" i="18"/>
  <c r="D15" i="15"/>
  <c r="D15" i="18"/>
  <c r="R14" i="15"/>
  <c r="R14" i="18"/>
  <c r="N14" i="15"/>
  <c r="N14" i="18"/>
  <c r="J14" i="15"/>
  <c r="J14" i="18"/>
  <c r="F14" i="15"/>
  <c r="F14" i="18"/>
  <c r="P13" i="15"/>
  <c r="P13" i="18"/>
  <c r="L13" i="15"/>
  <c r="L13" i="18"/>
  <c r="H13" i="15"/>
  <c r="H13" i="18"/>
  <c r="D13" i="15"/>
  <c r="D13" i="18"/>
  <c r="R12" i="15"/>
  <c r="R12" i="18"/>
  <c r="N12" i="18"/>
  <c r="J12" i="15"/>
  <c r="J12" i="18"/>
  <c r="F12" i="15"/>
  <c r="F12" i="18"/>
  <c r="P11" i="15"/>
  <c r="P11" i="18"/>
  <c r="L11" i="15"/>
  <c r="L11" i="18"/>
  <c r="H11" i="18"/>
  <c r="D11" i="15"/>
  <c r="D11" i="18"/>
  <c r="R10" i="15"/>
  <c r="R10" i="18"/>
  <c r="N10" i="15"/>
  <c r="N10" i="18"/>
  <c r="J10" i="15"/>
  <c r="J10" i="18"/>
  <c r="F10" i="15"/>
  <c r="F10" i="18"/>
  <c r="P9" i="15"/>
  <c r="P9" i="18"/>
  <c r="L9" i="15"/>
  <c r="L9" i="18"/>
  <c r="H9" i="15"/>
  <c r="H9" i="18"/>
  <c r="D9" i="15"/>
  <c r="D9" i="18"/>
  <c r="R8" i="15"/>
  <c r="R8" i="18"/>
  <c r="N8" i="18"/>
  <c r="J8" i="15"/>
  <c r="J8" i="18"/>
  <c r="F8" i="15"/>
  <c r="F8" i="18"/>
  <c r="P7" i="15"/>
  <c r="P7" i="18"/>
  <c r="L7" i="15"/>
  <c r="L7" i="18"/>
  <c r="H7" i="18"/>
  <c r="D7" i="15"/>
  <c r="D7" i="18"/>
  <c r="R6" i="15"/>
  <c r="R6" i="18"/>
  <c r="N6" i="15"/>
  <c r="N6" i="18"/>
  <c r="J6" i="15"/>
  <c r="J6" i="18"/>
  <c r="F6" i="15"/>
  <c r="F6" i="18"/>
  <c r="P5" i="15"/>
  <c r="P5" i="18"/>
  <c r="L5" i="15"/>
  <c r="L5" i="18"/>
  <c r="H5" i="15"/>
  <c r="H5" i="18"/>
  <c r="D5" i="15"/>
  <c r="D5" i="18"/>
  <c r="R4" i="15"/>
  <c r="R4" i="18"/>
  <c r="N4" i="18"/>
  <c r="F4" i="15"/>
  <c r="F4" i="18"/>
  <c r="S77" i="15"/>
  <c r="S77" i="18"/>
  <c r="O77" i="15"/>
  <c r="O77" i="18"/>
  <c r="G77" i="15"/>
  <c r="G77" i="18"/>
  <c r="C77" i="15"/>
  <c r="C77" i="18"/>
  <c r="Q76" i="15"/>
  <c r="Q76" i="18"/>
  <c r="E76" i="15"/>
  <c r="E76" i="18"/>
  <c r="S75" i="15"/>
  <c r="S75" i="18"/>
  <c r="O75" i="15"/>
  <c r="O75" i="18"/>
  <c r="G75" i="15"/>
  <c r="G75" i="18"/>
  <c r="C75" i="15"/>
  <c r="C75" i="18"/>
  <c r="Q74" i="15"/>
  <c r="Q74" i="18"/>
  <c r="E74" i="15"/>
  <c r="E74" i="18"/>
  <c r="S73" i="15"/>
  <c r="S73" i="18"/>
  <c r="O73" i="15"/>
  <c r="O73" i="18"/>
  <c r="G73" i="15"/>
  <c r="G73" i="18"/>
  <c r="C73" i="15"/>
  <c r="C73" i="18"/>
  <c r="Q72" i="15"/>
  <c r="Q72" i="18"/>
  <c r="E72" i="15"/>
  <c r="E72" i="18"/>
  <c r="S71" i="15"/>
  <c r="S71" i="18"/>
  <c r="O71" i="15"/>
  <c r="O71" i="18"/>
  <c r="G71" i="15"/>
  <c r="G71" i="18"/>
  <c r="C71" i="15"/>
  <c r="C71" i="18"/>
  <c r="Q70" i="15"/>
  <c r="Q70" i="18"/>
  <c r="E70" i="15"/>
  <c r="E70" i="18"/>
  <c r="S69" i="15"/>
  <c r="S69" i="18"/>
  <c r="O69" i="15"/>
  <c r="O69" i="18"/>
  <c r="G69" i="15"/>
  <c r="G69" i="18"/>
  <c r="C69" i="15"/>
  <c r="C69" i="18"/>
  <c r="Q68" i="15"/>
  <c r="Q68" i="18"/>
  <c r="E68" i="15"/>
  <c r="E68" i="18"/>
  <c r="S67" i="15"/>
  <c r="S67" i="18"/>
  <c r="O67" i="15"/>
  <c r="O67" i="18"/>
  <c r="G67" i="15"/>
  <c r="G67" i="18"/>
  <c r="C67" i="15"/>
  <c r="C67" i="18"/>
  <c r="Q66" i="15"/>
  <c r="Q66" i="18"/>
  <c r="I66" i="18"/>
  <c r="E66" i="15"/>
  <c r="E66" i="18"/>
  <c r="S65" i="15"/>
  <c r="S65" i="18"/>
  <c r="O65" i="15"/>
  <c r="O65" i="18"/>
  <c r="K65" i="18"/>
  <c r="G65" i="15"/>
  <c r="G65" i="18"/>
  <c r="C65" i="15"/>
  <c r="C65" i="18"/>
  <c r="Q64" i="15"/>
  <c r="Q64" i="18"/>
  <c r="M64" i="18"/>
  <c r="I64" i="18"/>
  <c r="E64" i="15"/>
  <c r="E64" i="18"/>
  <c r="S63" i="15"/>
  <c r="S63" i="18"/>
  <c r="O63" i="15"/>
  <c r="O63" i="18"/>
  <c r="K63" i="18"/>
  <c r="G63" i="15"/>
  <c r="G63" i="18"/>
  <c r="C63" i="15"/>
  <c r="C63" i="18"/>
  <c r="Q62" i="15"/>
  <c r="Q62" i="18"/>
  <c r="M62" i="18"/>
  <c r="I62" i="18"/>
  <c r="E62" i="15"/>
  <c r="E62" i="18"/>
  <c r="S61" i="15"/>
  <c r="S61" i="18"/>
  <c r="O61" i="15"/>
  <c r="O61" i="18"/>
  <c r="K61" i="18"/>
  <c r="G61" i="15"/>
  <c r="G61" i="18"/>
  <c r="C61" i="15"/>
  <c r="C61" i="18"/>
  <c r="Q60" i="15"/>
  <c r="Q60" i="18"/>
  <c r="M60" i="18"/>
  <c r="I60" i="18"/>
  <c r="E60" i="15"/>
  <c r="E60" i="18"/>
  <c r="S59" i="15"/>
  <c r="S59" i="18"/>
  <c r="O59" i="15"/>
  <c r="O59" i="18"/>
  <c r="K59" i="18"/>
  <c r="G59" i="15"/>
  <c r="G59" i="18"/>
  <c r="C59" i="15"/>
  <c r="C59" i="18"/>
  <c r="Q58" i="15"/>
  <c r="Q58" i="18"/>
  <c r="M58" i="18"/>
  <c r="I58" i="18"/>
  <c r="E58" i="15"/>
  <c r="E58" i="18"/>
  <c r="S57" i="15"/>
  <c r="S57" i="18"/>
  <c r="O57" i="15"/>
  <c r="O57" i="18"/>
  <c r="K57" i="18"/>
  <c r="G57" i="15"/>
  <c r="G57" i="18"/>
  <c r="C57" i="15"/>
  <c r="C57" i="18"/>
  <c r="Q56" i="15"/>
  <c r="Q56" i="18"/>
  <c r="M56" i="18"/>
  <c r="I56" i="18"/>
  <c r="E56" i="15"/>
  <c r="E56" i="18"/>
  <c r="S55" i="15"/>
  <c r="S55" i="18"/>
  <c r="O55" i="15"/>
  <c r="O55" i="18"/>
  <c r="K55" i="18"/>
  <c r="G55" i="15"/>
  <c r="G55" i="18"/>
  <c r="C55" i="15"/>
  <c r="C55" i="18"/>
  <c r="Q54" i="15"/>
  <c r="Q54" i="18"/>
  <c r="M54" i="18"/>
  <c r="I54" i="18"/>
  <c r="E54" i="15"/>
  <c r="E54" i="18"/>
  <c r="S53" i="15"/>
  <c r="S53" i="18"/>
  <c r="O53" i="15"/>
  <c r="O53" i="18"/>
  <c r="K53" i="18"/>
  <c r="G53" i="15"/>
  <c r="G53" i="18"/>
  <c r="C53" i="15"/>
  <c r="C53" i="18"/>
  <c r="Q52" i="15"/>
  <c r="Q52" i="18"/>
  <c r="M52" i="18"/>
  <c r="I52" i="18"/>
  <c r="E52" i="15"/>
  <c r="E52" i="18"/>
  <c r="S51" i="15"/>
  <c r="S51" i="18"/>
  <c r="O51" i="15"/>
  <c r="O51" i="18"/>
  <c r="K51" i="18"/>
  <c r="G51" i="15"/>
  <c r="G51" i="18"/>
  <c r="C51" i="15"/>
  <c r="C51" i="18"/>
  <c r="Q50" i="15"/>
  <c r="Q50" i="18"/>
  <c r="M50" i="18"/>
  <c r="I50" i="18"/>
  <c r="E50" i="15"/>
  <c r="E50" i="18"/>
  <c r="S49" i="15"/>
  <c r="S49" i="18"/>
  <c r="O49" i="15"/>
  <c r="O49" i="18"/>
  <c r="K49" i="18"/>
  <c r="G49" i="15"/>
  <c r="G49" i="18"/>
  <c r="C49" i="15"/>
  <c r="C49" i="18"/>
  <c r="Q48" i="15"/>
  <c r="Q48" i="18"/>
  <c r="M48" i="18"/>
  <c r="I48" i="18"/>
  <c r="E48" i="15"/>
  <c r="E48" i="18"/>
  <c r="S47" i="15"/>
  <c r="S47" i="18"/>
  <c r="O47" i="15"/>
  <c r="O47" i="18"/>
  <c r="K47" i="18"/>
  <c r="G47" i="15"/>
  <c r="G47" i="18"/>
  <c r="C47" i="15"/>
  <c r="C47" i="18"/>
  <c r="Q46" i="15"/>
  <c r="Q46" i="18"/>
  <c r="M46" i="18"/>
  <c r="I46" i="18"/>
  <c r="E46" i="15"/>
  <c r="E46" i="18"/>
  <c r="S45" i="15"/>
  <c r="S45" i="18"/>
  <c r="O45" i="15"/>
  <c r="O45" i="18"/>
  <c r="K45" i="18"/>
  <c r="G45" i="15"/>
  <c r="G45" i="18"/>
  <c r="C45" i="15"/>
  <c r="C45" i="18"/>
  <c r="Q44" i="15"/>
  <c r="Q44" i="18"/>
  <c r="M44" i="18"/>
  <c r="I44" i="18"/>
  <c r="E44" i="15"/>
  <c r="E44" i="18"/>
  <c r="S43" i="15"/>
  <c r="S43" i="18"/>
  <c r="O43" i="15"/>
  <c r="O43" i="18"/>
  <c r="K43" i="18"/>
  <c r="G43" i="15"/>
  <c r="G43" i="18"/>
  <c r="C43" i="15"/>
  <c r="C43" i="18"/>
  <c r="Q42" i="15"/>
  <c r="Q42" i="18"/>
  <c r="M42" i="18"/>
  <c r="I42" i="18"/>
  <c r="E42" i="15"/>
  <c r="E42" i="18"/>
  <c r="S41" i="15"/>
  <c r="S41" i="18"/>
  <c r="O41" i="15"/>
  <c r="O41" i="18"/>
  <c r="K41" i="18"/>
  <c r="G41" i="15"/>
  <c r="G41" i="18"/>
  <c r="C41" i="15"/>
  <c r="C41" i="18"/>
  <c r="Q40" i="15"/>
  <c r="Q40" i="18"/>
  <c r="M40" i="18"/>
  <c r="I40" i="18"/>
  <c r="E40" i="15"/>
  <c r="E40" i="18"/>
  <c r="S39" i="15"/>
  <c r="S39" i="18"/>
  <c r="O39" i="15"/>
  <c r="O39" i="18"/>
  <c r="K39" i="18"/>
  <c r="G39" i="15"/>
  <c r="G39" i="18"/>
  <c r="C39" i="15"/>
  <c r="C39" i="18"/>
  <c r="Q38" i="15"/>
  <c r="Q38" i="18"/>
  <c r="M38" i="18"/>
  <c r="I38" i="18"/>
  <c r="E38" i="15"/>
  <c r="E38" i="18"/>
  <c r="S37" i="15"/>
  <c r="S37" i="18"/>
  <c r="O37" i="15"/>
  <c r="O37" i="18"/>
  <c r="K37" i="18"/>
  <c r="G37" i="15"/>
  <c r="G37" i="18"/>
  <c r="C37" i="15"/>
  <c r="C37" i="18"/>
  <c r="Q36" i="15"/>
  <c r="Q36" i="18"/>
  <c r="M36" i="18"/>
  <c r="I36" i="18"/>
  <c r="E36" i="15"/>
  <c r="E36" i="18"/>
  <c r="S35" i="15"/>
  <c r="S35" i="18"/>
  <c r="O35" i="15"/>
  <c r="O35" i="18"/>
  <c r="K35" i="18"/>
  <c r="G35" i="15"/>
  <c r="G35" i="18"/>
  <c r="C35" i="15"/>
  <c r="C35" i="18"/>
  <c r="Q34" i="15"/>
  <c r="Q34" i="18"/>
  <c r="M34" i="18"/>
  <c r="I34" i="18"/>
  <c r="E34" i="15"/>
  <c r="E34" i="18"/>
  <c r="S33" i="15"/>
  <c r="S33" i="18"/>
  <c r="O33" i="15"/>
  <c r="O33" i="18"/>
  <c r="K33" i="18"/>
  <c r="G33" i="15"/>
  <c r="G33" i="18"/>
  <c r="C33" i="15"/>
  <c r="C33" i="18"/>
  <c r="Q32" i="15"/>
  <c r="Q32" i="18"/>
  <c r="M32" i="18"/>
  <c r="I32" i="18"/>
  <c r="E32" i="15"/>
  <c r="E32" i="18"/>
  <c r="S31" i="15"/>
  <c r="S31" i="18"/>
  <c r="O31" i="15"/>
  <c r="O31" i="18"/>
  <c r="K31" i="18"/>
  <c r="G31" i="15"/>
  <c r="G31" i="18"/>
  <c r="C31" i="15"/>
  <c r="C31" i="18"/>
  <c r="Q30" i="15"/>
  <c r="Q30" i="18"/>
  <c r="M30" i="18"/>
  <c r="I30" i="18"/>
  <c r="E30" i="15"/>
  <c r="E30" i="18"/>
  <c r="S29" i="15"/>
  <c r="S29" i="18"/>
  <c r="O29" i="15"/>
  <c r="O29" i="18"/>
  <c r="K29" i="18"/>
  <c r="G29" i="15"/>
  <c r="G29" i="18"/>
  <c r="C29" i="15"/>
  <c r="C29" i="18"/>
  <c r="Q28" i="15"/>
  <c r="Q28" i="18"/>
  <c r="M28" i="18"/>
  <c r="I28" i="18"/>
  <c r="E28" i="15"/>
  <c r="E28" i="18"/>
  <c r="S27" i="15"/>
  <c r="S27" i="18"/>
  <c r="O27" i="15"/>
  <c r="O27" i="18"/>
  <c r="K27" i="18"/>
  <c r="G27" i="15"/>
  <c r="G27" i="18"/>
  <c r="C27" i="15"/>
  <c r="C27" i="18"/>
  <c r="Q26" i="15"/>
  <c r="Q26" i="18"/>
  <c r="M26" i="18"/>
  <c r="I26" i="18"/>
  <c r="E26" i="15"/>
  <c r="E26" i="18"/>
  <c r="S25" i="15"/>
  <c r="S25" i="18"/>
  <c r="O25" i="15"/>
  <c r="O25" i="18"/>
  <c r="K25" i="18"/>
  <c r="G25" i="15"/>
  <c r="G25" i="18"/>
  <c r="C25" i="15"/>
  <c r="C25" i="18"/>
  <c r="Q24" i="15"/>
  <c r="Q24" i="18"/>
  <c r="M24" i="18"/>
  <c r="I24" i="18"/>
  <c r="E24" i="15"/>
  <c r="E24" i="18"/>
  <c r="S23" i="15"/>
  <c r="S23" i="18"/>
  <c r="O23" i="15"/>
  <c r="O23" i="18"/>
  <c r="K23" i="18"/>
  <c r="G23" i="15"/>
  <c r="G23" i="18"/>
  <c r="C23" i="15"/>
  <c r="C23" i="18"/>
  <c r="Q22" i="15"/>
  <c r="Q22" i="18"/>
  <c r="M22" i="18"/>
  <c r="I22" i="18"/>
  <c r="E22" i="15"/>
  <c r="E22" i="18"/>
  <c r="S21" i="15"/>
  <c r="S21" i="18"/>
  <c r="O21" i="15"/>
  <c r="O21" i="18"/>
  <c r="K21" i="18"/>
  <c r="G21" i="15"/>
  <c r="G21" i="18"/>
  <c r="C21" i="15"/>
  <c r="C21" i="18"/>
  <c r="Q20" i="15"/>
  <c r="Q20" i="18"/>
  <c r="M20" i="18"/>
  <c r="I20" i="18"/>
  <c r="E20" i="15"/>
  <c r="E20" i="18"/>
  <c r="S19" i="15"/>
  <c r="S19" i="18"/>
  <c r="O19" i="15"/>
  <c r="O19" i="18"/>
  <c r="K19" i="18"/>
  <c r="G19" i="15"/>
  <c r="G19" i="18"/>
  <c r="C19" i="15"/>
  <c r="C19" i="18"/>
  <c r="Q18" i="15"/>
  <c r="Q18" i="18"/>
  <c r="M18" i="18"/>
  <c r="I18" i="18"/>
  <c r="E18" i="15"/>
  <c r="E18" i="18"/>
  <c r="S17" i="15"/>
  <c r="S17" i="18"/>
  <c r="O17" i="15"/>
  <c r="O17" i="18"/>
  <c r="K17" i="18"/>
  <c r="G17" i="15"/>
  <c r="G17" i="18"/>
  <c r="C17" i="15"/>
  <c r="C17" i="18"/>
  <c r="Q16" i="15"/>
  <c r="Q16" i="18"/>
  <c r="M16" i="18"/>
  <c r="I16" i="18"/>
  <c r="E16" i="15"/>
  <c r="E16" i="18"/>
  <c r="S15" i="15"/>
  <c r="S15" i="18"/>
  <c r="O15" i="15"/>
  <c r="O15" i="18"/>
  <c r="K15" i="18"/>
  <c r="G15" i="15"/>
  <c r="G15" i="18"/>
  <c r="C15" i="15"/>
  <c r="C15" i="18"/>
  <c r="Q14" i="15"/>
  <c r="Q14" i="18"/>
  <c r="M14" i="18"/>
  <c r="I14" i="18"/>
  <c r="E14" i="15"/>
  <c r="E14" i="18"/>
  <c r="S13" i="15"/>
  <c r="S13" i="18"/>
  <c r="O13" i="15"/>
  <c r="O13" i="18"/>
  <c r="K13" i="18"/>
  <c r="G13" i="15"/>
  <c r="G13" i="18"/>
  <c r="C13" i="15"/>
  <c r="C13" i="18"/>
  <c r="Q12" i="15"/>
  <c r="Q12" i="18"/>
  <c r="M12" i="18"/>
  <c r="I12" i="18"/>
  <c r="E12" i="15"/>
  <c r="E12" i="18"/>
  <c r="S11" i="15"/>
  <c r="S11" i="18"/>
  <c r="O11" i="15"/>
  <c r="O11" i="18"/>
  <c r="K11" i="18"/>
  <c r="G11" i="15"/>
  <c r="G11" i="18"/>
  <c r="C11" i="15"/>
  <c r="C11" i="18"/>
  <c r="Q10" i="15"/>
  <c r="Q10" i="18"/>
  <c r="M10" i="18"/>
  <c r="I10" i="18"/>
  <c r="E10" i="15"/>
  <c r="E10" i="18"/>
  <c r="S9" i="15"/>
  <c r="S9" i="18"/>
  <c r="O9" i="15"/>
  <c r="O9" i="18"/>
  <c r="K9" i="18"/>
  <c r="G9" i="15"/>
  <c r="G9" i="18"/>
  <c r="C9" i="15"/>
  <c r="C9" i="18"/>
  <c r="Q8" i="15"/>
  <c r="Q8" i="18"/>
  <c r="M8" i="18"/>
  <c r="I8" i="18"/>
  <c r="E8" i="15"/>
  <c r="E8" i="18"/>
  <c r="S7" i="15"/>
  <c r="S7" i="18"/>
  <c r="O7" i="15"/>
  <c r="O7" i="18"/>
  <c r="K7" i="18"/>
  <c r="G7" i="15"/>
  <c r="G7" i="18"/>
  <c r="C7" i="15"/>
  <c r="C7" i="18"/>
  <c r="Q6" i="15"/>
  <c r="Q6" i="18"/>
  <c r="M6" i="18"/>
  <c r="I6" i="18"/>
  <c r="E6" i="15"/>
  <c r="E6" i="18"/>
  <c r="S5" i="15"/>
  <c r="S5" i="18"/>
  <c r="O5" i="15"/>
  <c r="O5" i="18"/>
  <c r="K5" i="18"/>
  <c r="G5" i="15"/>
  <c r="G5" i="18"/>
  <c r="C5" i="15"/>
  <c r="C5" i="18"/>
  <c r="Q4" i="15"/>
  <c r="Q4" i="18"/>
  <c r="M4" i="15"/>
  <c r="M4" i="18"/>
  <c r="I4" i="15"/>
  <c r="I4" i="18"/>
  <c r="E4" i="15"/>
  <c r="E4" i="18"/>
  <c r="F67" i="15"/>
  <c r="F67" i="18"/>
  <c r="P66" i="15"/>
  <c r="P66" i="18"/>
  <c r="L66" i="18"/>
  <c r="H66" i="18"/>
  <c r="D66" i="15"/>
  <c r="D66" i="18"/>
  <c r="R65" i="15"/>
  <c r="R65" i="18"/>
  <c r="N65" i="18"/>
  <c r="J65" i="18"/>
  <c r="F65" i="15"/>
  <c r="F65" i="18"/>
  <c r="P64" i="15"/>
  <c r="P64" i="18"/>
  <c r="L64" i="18"/>
  <c r="H64" i="18"/>
  <c r="D64" i="15"/>
  <c r="D64" i="18"/>
  <c r="R63" i="15"/>
  <c r="R63" i="18"/>
  <c r="N63" i="18"/>
  <c r="J63" i="18"/>
  <c r="F63" i="15"/>
  <c r="F63" i="18"/>
  <c r="P62" i="15"/>
  <c r="P62" i="18"/>
  <c r="L62" i="18"/>
  <c r="H62" i="18"/>
  <c r="D62" i="15"/>
  <c r="D62" i="18"/>
  <c r="R61" i="15"/>
  <c r="R61" i="18"/>
  <c r="N61" i="18"/>
  <c r="J61" i="18"/>
  <c r="F61" i="15"/>
  <c r="F61" i="18"/>
  <c r="P60" i="15"/>
  <c r="P60" i="18"/>
  <c r="L60" i="18"/>
  <c r="H60" i="18"/>
  <c r="D60" i="15"/>
  <c r="D60" i="18"/>
  <c r="R59" i="15"/>
  <c r="R59" i="18"/>
  <c r="N59" i="18"/>
  <c r="J59" i="18"/>
  <c r="F59" i="15"/>
  <c r="F59" i="18"/>
  <c r="P58" i="15"/>
  <c r="P58" i="18"/>
  <c r="L58" i="18"/>
  <c r="H58" i="18"/>
  <c r="D58" i="15"/>
  <c r="D58" i="18"/>
  <c r="R57" i="15"/>
  <c r="R57" i="18"/>
  <c r="N57" i="18"/>
  <c r="J57" i="18"/>
  <c r="F57" i="15"/>
  <c r="F57" i="18"/>
  <c r="P56" i="15"/>
  <c r="P56" i="18"/>
  <c r="L56" i="18"/>
  <c r="H56" i="18"/>
  <c r="D56" i="15"/>
  <c r="D56" i="18"/>
  <c r="R55" i="15"/>
  <c r="R55" i="18"/>
  <c r="N55" i="18"/>
  <c r="J55" i="18"/>
  <c r="F55" i="15"/>
  <c r="F55" i="18"/>
  <c r="P54" i="15"/>
  <c r="P54" i="18"/>
  <c r="L54" i="18"/>
  <c r="H54" i="18"/>
  <c r="D54" i="15"/>
  <c r="D54" i="18"/>
  <c r="R53" i="15"/>
  <c r="R53" i="18"/>
  <c r="N53" i="18"/>
  <c r="J53" i="18"/>
  <c r="F53" i="15"/>
  <c r="F53" i="18"/>
  <c r="P52" i="15"/>
  <c r="P52" i="18"/>
  <c r="L52" i="18"/>
  <c r="H52" i="18"/>
  <c r="D52" i="15"/>
  <c r="D52" i="18"/>
  <c r="R51" i="15"/>
  <c r="R51" i="18"/>
  <c r="N51" i="18"/>
  <c r="J51" i="18"/>
  <c r="F51" i="15"/>
  <c r="F51" i="18"/>
  <c r="P50" i="15"/>
  <c r="P50" i="18"/>
  <c r="L50" i="18"/>
  <c r="H50" i="18"/>
  <c r="D50" i="15"/>
  <c r="D50" i="18"/>
  <c r="R49" i="15"/>
  <c r="R49" i="18"/>
  <c r="N49" i="18"/>
  <c r="J49" i="18"/>
  <c r="F49" i="15"/>
  <c r="F49" i="18"/>
  <c r="P48" i="15"/>
  <c r="P48" i="18"/>
  <c r="L48" i="18"/>
  <c r="H48" i="18"/>
  <c r="D48" i="15"/>
  <c r="D48" i="18"/>
  <c r="R47" i="15"/>
  <c r="R47" i="18"/>
  <c r="N47" i="18"/>
  <c r="J47" i="18"/>
  <c r="F47" i="15"/>
  <c r="F47" i="18"/>
  <c r="P46" i="15"/>
  <c r="P46" i="18"/>
  <c r="L46" i="18"/>
  <c r="H46" i="18"/>
  <c r="D46" i="15"/>
  <c r="D46" i="18"/>
  <c r="R45" i="15"/>
  <c r="R45" i="18"/>
  <c r="N45" i="18"/>
  <c r="J45" i="18"/>
  <c r="F45" i="15"/>
  <c r="F45" i="18"/>
  <c r="P44" i="15"/>
  <c r="P44" i="18"/>
  <c r="L44" i="18"/>
  <c r="H44" i="18"/>
  <c r="D44" i="15"/>
  <c r="D44" i="18"/>
  <c r="R43" i="15"/>
  <c r="R43" i="18"/>
  <c r="N43" i="18"/>
  <c r="J43" i="18"/>
  <c r="F43" i="15"/>
  <c r="F43" i="18"/>
  <c r="P42" i="15"/>
  <c r="P42" i="18"/>
  <c r="L42" i="18"/>
  <c r="H42" i="18"/>
  <c r="D42" i="15"/>
  <c r="D42" i="18"/>
  <c r="R41" i="15"/>
  <c r="R41" i="18"/>
  <c r="N41" i="18"/>
  <c r="J41" i="18"/>
  <c r="F41" i="15"/>
  <c r="F41" i="18"/>
  <c r="P40" i="15"/>
  <c r="P40" i="18"/>
  <c r="L40" i="18"/>
  <c r="H40" i="18"/>
  <c r="D40" i="15"/>
  <c r="D40" i="18"/>
  <c r="R39" i="15"/>
  <c r="R39" i="18"/>
  <c r="N39" i="18"/>
  <c r="J39" i="18"/>
  <c r="F39" i="15"/>
  <c r="F39" i="18"/>
  <c r="P38" i="15"/>
  <c r="P38" i="18"/>
  <c r="L38" i="18"/>
  <c r="H38" i="18"/>
  <c r="D38" i="15"/>
  <c r="D38" i="18"/>
  <c r="R37" i="15"/>
  <c r="R37" i="18"/>
  <c r="N37" i="18"/>
  <c r="J37" i="18"/>
  <c r="F37" i="15"/>
  <c r="F37" i="18"/>
  <c r="P36" i="15"/>
  <c r="P36" i="18"/>
  <c r="L36" i="18"/>
  <c r="H36" i="18"/>
  <c r="D36" i="15"/>
  <c r="D36" i="18"/>
  <c r="R35" i="15"/>
  <c r="R35" i="18"/>
  <c r="N35" i="18"/>
  <c r="J35" i="18"/>
  <c r="F35" i="15"/>
  <c r="F35" i="18"/>
  <c r="P34" i="15"/>
  <c r="P34" i="18"/>
  <c r="L34" i="18"/>
  <c r="H34" i="18"/>
  <c r="D34" i="15"/>
  <c r="D34" i="18"/>
  <c r="R33" i="15"/>
  <c r="R33" i="18"/>
  <c r="N33" i="18"/>
  <c r="J33" i="18"/>
  <c r="F33" i="15"/>
  <c r="F33" i="18"/>
  <c r="P32" i="15"/>
  <c r="P32" i="18"/>
  <c r="L32" i="18"/>
  <c r="H32" i="18"/>
  <c r="D32" i="15"/>
  <c r="D32" i="18"/>
  <c r="R31" i="15"/>
  <c r="R31" i="18"/>
  <c r="N31" i="18"/>
  <c r="J31" i="18"/>
  <c r="F31" i="15"/>
  <c r="F31" i="18"/>
  <c r="P30" i="15"/>
  <c r="P30" i="18"/>
  <c r="L30" i="18"/>
  <c r="H30" i="18"/>
  <c r="D30" i="15"/>
  <c r="D30" i="18"/>
  <c r="R29" i="15"/>
  <c r="R29" i="18"/>
  <c r="N29" i="18"/>
  <c r="J29" i="18"/>
  <c r="F29" i="15"/>
  <c r="F29" i="18"/>
  <c r="P28" i="15"/>
  <c r="P28" i="18"/>
  <c r="L28" i="18"/>
  <c r="H28" i="18"/>
  <c r="D28" i="15"/>
  <c r="D28" i="18"/>
  <c r="R27" i="15"/>
  <c r="R27" i="18"/>
  <c r="N27" i="18"/>
  <c r="J27" i="18"/>
  <c r="F27" i="15"/>
  <c r="F27" i="18"/>
  <c r="P26" i="15"/>
  <c r="P26" i="18"/>
  <c r="L26" i="18"/>
  <c r="H26" i="18"/>
  <c r="D26" i="15"/>
  <c r="D26" i="18"/>
  <c r="R25" i="15"/>
  <c r="R25" i="18"/>
  <c r="N25" i="18"/>
  <c r="J25" i="18"/>
  <c r="F25" i="15"/>
  <c r="F25" i="18"/>
  <c r="P24" i="15"/>
  <c r="P24" i="18"/>
  <c r="L24" i="18"/>
  <c r="H24" i="18"/>
  <c r="D24" i="15"/>
  <c r="D24" i="18"/>
  <c r="R23" i="15"/>
  <c r="R23" i="18"/>
  <c r="N23" i="18"/>
  <c r="J23" i="18"/>
  <c r="F23" i="15"/>
  <c r="F23" i="18"/>
  <c r="P22" i="15"/>
  <c r="P22" i="18"/>
  <c r="L22" i="18"/>
  <c r="H22" i="18"/>
  <c r="D22" i="15"/>
  <c r="D22" i="18"/>
  <c r="R21" i="15"/>
  <c r="R21" i="18"/>
  <c r="N21" i="18"/>
  <c r="J21" i="18"/>
  <c r="F21" i="15"/>
  <c r="F21" i="18"/>
  <c r="P20" i="15"/>
  <c r="P20" i="18"/>
  <c r="L20" i="18"/>
  <c r="H20" i="18"/>
  <c r="D20" i="15"/>
  <c r="D20" i="18"/>
  <c r="R19" i="15"/>
  <c r="R19" i="18"/>
  <c r="N19" i="18"/>
  <c r="J19" i="18"/>
  <c r="F19" i="15"/>
  <c r="F19" i="18"/>
  <c r="P18" i="15"/>
  <c r="P18" i="18"/>
  <c r="L18" i="18"/>
  <c r="H18" i="18"/>
  <c r="D18" i="15"/>
  <c r="D18" i="18"/>
  <c r="R17" i="15"/>
  <c r="R17" i="18"/>
  <c r="N17" i="18"/>
  <c r="J17" i="18"/>
  <c r="F17" i="15"/>
  <c r="F17" i="18"/>
  <c r="P16" i="15"/>
  <c r="P16" i="18"/>
  <c r="L16" i="18"/>
  <c r="H16" i="18"/>
  <c r="D16" i="15"/>
  <c r="D16" i="18"/>
  <c r="R15" i="15"/>
  <c r="R15" i="18"/>
  <c r="N15" i="18"/>
  <c r="J15" i="18"/>
  <c r="F15" i="15"/>
  <c r="F15" i="18"/>
  <c r="P14" i="15"/>
  <c r="P14" i="18"/>
  <c r="L14" i="18"/>
  <c r="H14" i="18"/>
  <c r="D14" i="15"/>
  <c r="D14" i="18"/>
  <c r="R13" i="15"/>
  <c r="R13" i="18"/>
  <c r="N13" i="18"/>
  <c r="J13" i="18"/>
  <c r="F13" i="15"/>
  <c r="F13" i="18"/>
  <c r="P12" i="15"/>
  <c r="P12" i="18"/>
  <c r="L12" i="18"/>
  <c r="H12" i="18"/>
  <c r="D12" i="15"/>
  <c r="D12" i="18"/>
  <c r="R11" i="15"/>
  <c r="R11" i="18"/>
  <c r="N11" i="18"/>
  <c r="J11" i="18"/>
  <c r="F11" i="15"/>
  <c r="F11" i="18"/>
  <c r="P10" i="15"/>
  <c r="P10" i="18"/>
  <c r="L10" i="18"/>
  <c r="H10" i="18"/>
  <c r="D10" i="15"/>
  <c r="D10" i="18"/>
  <c r="R9" i="15"/>
  <c r="R9" i="18"/>
  <c r="N9" i="18"/>
  <c r="J9" i="18"/>
  <c r="F9" i="15"/>
  <c r="F9" i="18"/>
  <c r="P8" i="15"/>
  <c r="P8" i="18"/>
  <c r="L8" i="18"/>
  <c r="H8" i="18"/>
  <c r="D8" i="15"/>
  <c r="D8" i="18"/>
  <c r="R7" i="15"/>
  <c r="R7" i="18"/>
  <c r="N7" i="18"/>
  <c r="J7" i="18"/>
  <c r="F7" i="15"/>
  <c r="F7" i="18"/>
  <c r="P6" i="15"/>
  <c r="P6" i="18"/>
  <c r="L6" i="18"/>
  <c r="H6" i="18"/>
  <c r="D6" i="15"/>
  <c r="D6" i="18"/>
  <c r="R5" i="15"/>
  <c r="R5" i="18"/>
  <c r="N5" i="18"/>
  <c r="J5" i="18"/>
  <c r="F5" i="15"/>
  <c r="F5" i="18"/>
  <c r="P4" i="15"/>
  <c r="P4" i="18"/>
  <c r="L4" i="15"/>
  <c r="L4" i="18"/>
  <c r="H4" i="18"/>
  <c r="D4" i="15"/>
  <c r="D4" i="18"/>
  <c r="G84" i="15"/>
  <c r="G84" i="18"/>
  <c r="C84" i="15"/>
  <c r="C84" i="18"/>
  <c r="Q83" i="15"/>
  <c r="Q83" i="18"/>
  <c r="M83" i="15"/>
  <c r="M83" i="18"/>
  <c r="I83" i="15"/>
  <c r="I83" i="18"/>
  <c r="E83" i="15"/>
  <c r="E83" i="18"/>
  <c r="S82" i="15"/>
  <c r="S82" i="18"/>
  <c r="O82" i="15"/>
  <c r="O82" i="18"/>
  <c r="K82" i="15"/>
  <c r="K82" i="18"/>
  <c r="G82" i="15"/>
  <c r="G82" i="18"/>
  <c r="C82" i="15"/>
  <c r="C82" i="18"/>
  <c r="Q81" i="15"/>
  <c r="Q81" i="18"/>
  <c r="M81" i="15"/>
  <c r="M81" i="18"/>
  <c r="I81" i="15"/>
  <c r="I81" i="18"/>
  <c r="E81" i="15"/>
  <c r="E81" i="18"/>
  <c r="S80" i="15"/>
  <c r="S80" i="18"/>
  <c r="O80" i="15"/>
  <c r="O80" i="18"/>
  <c r="K80" i="15"/>
  <c r="K80" i="18"/>
  <c r="G80" i="15"/>
  <c r="G80" i="18"/>
  <c r="C80" i="15"/>
  <c r="C80" i="18"/>
  <c r="Q79" i="15"/>
  <c r="Q79" i="18"/>
  <c r="M79" i="15"/>
  <c r="M79" i="18"/>
  <c r="I79" i="15"/>
  <c r="I79" i="18"/>
  <c r="E79" i="15"/>
  <c r="E79" i="18"/>
  <c r="S78" i="15"/>
  <c r="S78" i="18"/>
  <c r="O78" i="15"/>
  <c r="O78" i="18"/>
  <c r="K78" i="15"/>
  <c r="K78" i="18"/>
  <c r="G78" i="15"/>
  <c r="G78" i="18"/>
  <c r="C78" i="15"/>
  <c r="C78" i="18"/>
  <c r="Q77" i="15"/>
  <c r="Q77" i="18"/>
  <c r="M77" i="15"/>
  <c r="M77" i="18"/>
  <c r="I77" i="15"/>
  <c r="I77" i="18"/>
  <c r="E77" i="15"/>
  <c r="E77" i="18"/>
  <c r="S76" i="15"/>
  <c r="S76" i="18"/>
  <c r="O76" i="15"/>
  <c r="O76" i="18"/>
  <c r="K76" i="15"/>
  <c r="K76" i="18"/>
  <c r="G76" i="15"/>
  <c r="G76" i="18"/>
  <c r="C76" i="15"/>
  <c r="C76" i="18"/>
  <c r="Q75" i="15"/>
  <c r="Q75" i="18"/>
  <c r="M75" i="15"/>
  <c r="M75" i="18"/>
  <c r="I75" i="15"/>
  <c r="I75" i="18"/>
  <c r="E75" i="15"/>
  <c r="E75" i="18"/>
  <c r="S74" i="15"/>
  <c r="S74" i="18"/>
  <c r="O74" i="15"/>
  <c r="O74" i="18"/>
  <c r="K74" i="15"/>
  <c r="K74" i="18"/>
  <c r="G74" i="15"/>
  <c r="G74" i="18"/>
  <c r="C74" i="15"/>
  <c r="C74" i="18"/>
  <c r="Q73" i="15"/>
  <c r="Q73" i="18"/>
  <c r="M73" i="15"/>
  <c r="M73" i="18"/>
  <c r="I73" i="15"/>
  <c r="I73" i="18"/>
  <c r="E73" i="15"/>
  <c r="E73" i="18"/>
  <c r="S72" i="15"/>
  <c r="S72" i="18"/>
  <c r="O72" i="15"/>
  <c r="O72" i="18"/>
  <c r="K72" i="15"/>
  <c r="K72" i="18"/>
  <c r="G72" i="15"/>
  <c r="G72" i="18"/>
  <c r="C72" i="15"/>
  <c r="C72" i="18"/>
  <c r="Q71" i="15"/>
  <c r="Q71" i="18"/>
  <c r="M71" i="15"/>
  <c r="M71" i="18"/>
  <c r="I71" i="15"/>
  <c r="I71" i="18"/>
  <c r="E71" i="15"/>
  <c r="E71" i="18"/>
  <c r="S70" i="15"/>
  <c r="S70" i="18"/>
  <c r="O70" i="15"/>
  <c r="O70" i="18"/>
  <c r="K70" i="15"/>
  <c r="K70" i="18"/>
  <c r="G70" i="15"/>
  <c r="G70" i="18"/>
  <c r="C70" i="15"/>
  <c r="C70" i="18"/>
  <c r="Q69" i="15"/>
  <c r="Q69" i="18"/>
  <c r="M69" i="15"/>
  <c r="M69" i="18"/>
  <c r="I69" i="15"/>
  <c r="I69" i="18"/>
  <c r="E69" i="15"/>
  <c r="E69" i="18"/>
  <c r="S68" i="15"/>
  <c r="S68" i="18"/>
  <c r="O68" i="15"/>
  <c r="O68" i="18"/>
  <c r="K68" i="15"/>
  <c r="K68" i="18"/>
  <c r="G68" i="15"/>
  <c r="G68" i="18"/>
  <c r="C68" i="15"/>
  <c r="C68" i="18"/>
  <c r="Q67" i="15"/>
  <c r="Q67" i="18"/>
  <c r="M67" i="15"/>
  <c r="M67" i="18"/>
  <c r="I67" i="15"/>
  <c r="I67" i="18"/>
  <c r="E67" i="15"/>
  <c r="E67" i="18"/>
  <c r="S66" i="15"/>
  <c r="S66" i="18"/>
  <c r="O66" i="15"/>
  <c r="O66" i="18"/>
  <c r="K66" i="15"/>
  <c r="K66" i="18"/>
  <c r="G66" i="15"/>
  <c r="G66" i="18"/>
  <c r="C66" i="15"/>
  <c r="C66" i="18"/>
  <c r="Q65" i="15"/>
  <c r="Q65" i="18"/>
  <c r="M65" i="15"/>
  <c r="M65" i="18"/>
  <c r="I65" i="15"/>
  <c r="I65" i="18"/>
  <c r="E65" i="15"/>
  <c r="E65" i="18"/>
  <c r="S64" i="15"/>
  <c r="S64" i="18"/>
  <c r="O64" i="15"/>
  <c r="O64" i="18"/>
  <c r="K64" i="15"/>
  <c r="K64" i="18"/>
  <c r="G64" i="15"/>
  <c r="G64" i="18"/>
  <c r="C64" i="15"/>
  <c r="C64" i="18"/>
  <c r="Q63" i="15"/>
  <c r="Q63" i="18"/>
  <c r="M63" i="15"/>
  <c r="M63" i="18"/>
  <c r="I63" i="15"/>
  <c r="I63" i="18"/>
  <c r="E63" i="15"/>
  <c r="E63" i="18"/>
  <c r="S62" i="15"/>
  <c r="S62" i="18"/>
  <c r="O62" i="15"/>
  <c r="O62" i="18"/>
  <c r="K62" i="15"/>
  <c r="K62" i="18"/>
  <c r="G62" i="15"/>
  <c r="G62" i="18"/>
  <c r="C62" i="15"/>
  <c r="C62" i="18"/>
  <c r="Q61" i="15"/>
  <c r="Q61" i="18"/>
  <c r="M61" i="15"/>
  <c r="M61" i="18"/>
  <c r="I61" i="15"/>
  <c r="I61" i="18"/>
  <c r="E61" i="15"/>
  <c r="E61" i="18"/>
  <c r="S60" i="15"/>
  <c r="S60" i="18"/>
  <c r="O60" i="15"/>
  <c r="O60" i="18"/>
  <c r="K60" i="15"/>
  <c r="K60" i="18"/>
  <c r="G60" i="15"/>
  <c r="G60" i="18"/>
  <c r="C60" i="15"/>
  <c r="C60" i="18"/>
  <c r="Q59" i="15"/>
  <c r="Q59" i="18"/>
  <c r="M59" i="15"/>
  <c r="M59" i="18"/>
  <c r="I59" i="15"/>
  <c r="I59" i="18"/>
  <c r="E59" i="15"/>
  <c r="E59" i="18"/>
  <c r="S58" i="15"/>
  <c r="S58" i="18"/>
  <c r="O58" i="15"/>
  <c r="O58" i="18"/>
  <c r="K58" i="15"/>
  <c r="K58" i="18"/>
  <c r="G58" i="15"/>
  <c r="G58" i="18"/>
  <c r="C58" i="15"/>
  <c r="C58" i="18"/>
  <c r="Q57" i="15"/>
  <c r="Q57" i="18"/>
  <c r="M57" i="15"/>
  <c r="M57" i="18"/>
  <c r="I57" i="15"/>
  <c r="I57" i="18"/>
  <c r="E57" i="15"/>
  <c r="E57" i="18"/>
  <c r="S56" i="15"/>
  <c r="S56" i="18"/>
  <c r="O56" i="15"/>
  <c r="O56" i="18"/>
  <c r="K56" i="15"/>
  <c r="K56" i="18"/>
  <c r="G56" i="15"/>
  <c r="G56" i="18"/>
  <c r="C56" i="15"/>
  <c r="C56" i="18"/>
  <c r="Q55" i="15"/>
  <c r="Q55" i="18"/>
  <c r="M55" i="15"/>
  <c r="M55" i="18"/>
  <c r="I55" i="15"/>
  <c r="I55" i="18"/>
  <c r="E55" i="15"/>
  <c r="E55" i="18"/>
  <c r="S54" i="15"/>
  <c r="S54" i="18"/>
  <c r="O54" i="15"/>
  <c r="O54" i="18"/>
  <c r="K54" i="15"/>
  <c r="K54" i="18"/>
  <c r="G54" i="15"/>
  <c r="G54" i="18"/>
  <c r="C54" i="15"/>
  <c r="C54" i="18"/>
  <c r="Q53" i="15"/>
  <c r="Q53" i="18"/>
  <c r="M53" i="15"/>
  <c r="M53" i="18"/>
  <c r="I53" i="15"/>
  <c r="I53" i="18"/>
  <c r="E53" i="15"/>
  <c r="E53" i="18"/>
  <c r="S52" i="15"/>
  <c r="S52" i="18"/>
  <c r="O52" i="15"/>
  <c r="O52" i="18"/>
  <c r="K52" i="15"/>
  <c r="K52" i="18"/>
  <c r="G52" i="15"/>
  <c r="G52" i="18"/>
  <c r="C52" i="15"/>
  <c r="C52" i="18"/>
  <c r="Q51" i="15"/>
  <c r="Q51" i="18"/>
  <c r="M51" i="15"/>
  <c r="M51" i="18"/>
  <c r="I51" i="15"/>
  <c r="I51" i="18"/>
  <c r="E51" i="15"/>
  <c r="E51" i="18"/>
  <c r="S50" i="15"/>
  <c r="S50" i="18"/>
  <c r="O50" i="15"/>
  <c r="O50" i="18"/>
  <c r="K50" i="15"/>
  <c r="K50" i="18"/>
  <c r="G50" i="15"/>
  <c r="G50" i="18"/>
  <c r="C50" i="15"/>
  <c r="C50" i="18"/>
  <c r="Q49" i="15"/>
  <c r="Q49" i="18"/>
  <c r="M49" i="15"/>
  <c r="M49" i="18"/>
  <c r="I49" i="15"/>
  <c r="I49" i="18"/>
  <c r="E49" i="15"/>
  <c r="E49" i="18"/>
  <c r="S48" i="15"/>
  <c r="S48" i="18"/>
  <c r="O48" i="15"/>
  <c r="O48" i="18"/>
  <c r="K48" i="15"/>
  <c r="K48" i="18"/>
  <c r="G48" i="15"/>
  <c r="G48" i="18"/>
  <c r="C48" i="15"/>
  <c r="C48" i="18"/>
  <c r="Q47" i="15"/>
  <c r="Q47" i="18"/>
  <c r="M47" i="15"/>
  <c r="M47" i="18"/>
  <c r="I47" i="15"/>
  <c r="I47" i="18"/>
  <c r="E47" i="15"/>
  <c r="E47" i="18"/>
  <c r="S46" i="15"/>
  <c r="S46" i="18"/>
  <c r="O46" i="15"/>
  <c r="O46" i="18"/>
  <c r="K46" i="15"/>
  <c r="K46" i="18"/>
  <c r="G46" i="15"/>
  <c r="G46" i="18"/>
  <c r="C46" i="15"/>
  <c r="C46" i="18"/>
  <c r="Q45" i="15"/>
  <c r="Q45" i="18"/>
  <c r="M45" i="15"/>
  <c r="M45" i="18"/>
  <c r="I45" i="15"/>
  <c r="I45" i="18"/>
  <c r="E45" i="15"/>
  <c r="E45" i="18"/>
  <c r="S44" i="15"/>
  <c r="S44" i="18"/>
  <c r="O44" i="15"/>
  <c r="O44" i="18"/>
  <c r="K44" i="15"/>
  <c r="K44" i="18"/>
  <c r="G44" i="15"/>
  <c r="G44" i="18"/>
  <c r="C44" i="15"/>
  <c r="C44" i="18"/>
  <c r="Q43" i="15"/>
  <c r="Q43" i="18"/>
  <c r="M43" i="15"/>
  <c r="M43" i="18"/>
  <c r="I43" i="15"/>
  <c r="I43" i="18"/>
  <c r="E43" i="15"/>
  <c r="E43" i="18"/>
  <c r="S42" i="15"/>
  <c r="S42" i="18"/>
  <c r="O42" i="15"/>
  <c r="O42" i="18"/>
  <c r="K42" i="15"/>
  <c r="K42" i="18"/>
  <c r="G42" i="15"/>
  <c r="G42" i="18"/>
  <c r="C42" i="15"/>
  <c r="C42" i="18"/>
  <c r="Q41" i="15"/>
  <c r="Q41" i="18"/>
  <c r="M41" i="15"/>
  <c r="M41" i="18"/>
  <c r="I41" i="15"/>
  <c r="I41" i="18"/>
  <c r="E41" i="15"/>
  <c r="E41" i="18"/>
  <c r="S40" i="15"/>
  <c r="S40" i="18"/>
  <c r="O40" i="15"/>
  <c r="O40" i="18"/>
  <c r="K40" i="15"/>
  <c r="K40" i="18"/>
  <c r="G40" i="15"/>
  <c r="G40" i="18"/>
  <c r="C40" i="15"/>
  <c r="C40" i="18"/>
  <c r="Q39" i="15"/>
  <c r="Q39" i="18"/>
  <c r="M39" i="15"/>
  <c r="M39" i="18"/>
  <c r="I39" i="15"/>
  <c r="I39" i="18"/>
  <c r="E39" i="15"/>
  <c r="E39" i="18"/>
  <c r="S38" i="15"/>
  <c r="S38" i="18"/>
  <c r="O38" i="15"/>
  <c r="O38" i="18"/>
  <c r="K38" i="15"/>
  <c r="K38" i="18"/>
  <c r="G38" i="15"/>
  <c r="G38" i="18"/>
  <c r="C38" i="15"/>
  <c r="C38" i="18"/>
  <c r="Q37" i="15"/>
  <c r="Q37" i="18"/>
  <c r="M37" i="15"/>
  <c r="M37" i="18"/>
  <c r="I37" i="15"/>
  <c r="I37" i="18"/>
  <c r="E37" i="15"/>
  <c r="E37" i="18"/>
  <c r="S36" i="15"/>
  <c r="S36" i="18"/>
  <c r="O36" i="15"/>
  <c r="O36" i="18"/>
  <c r="K36" i="15"/>
  <c r="K36" i="18"/>
  <c r="G36" i="15"/>
  <c r="G36" i="18"/>
  <c r="C36" i="15"/>
  <c r="C36" i="18"/>
  <c r="Q35" i="15"/>
  <c r="Q35" i="18"/>
  <c r="M35" i="15"/>
  <c r="M35" i="18"/>
  <c r="I35" i="15"/>
  <c r="I35" i="18"/>
  <c r="E35" i="15"/>
  <c r="E35" i="18"/>
  <c r="S34" i="15"/>
  <c r="S34" i="18"/>
  <c r="O34" i="15"/>
  <c r="O34" i="18"/>
  <c r="K34" i="15"/>
  <c r="K34" i="18"/>
  <c r="G34" i="15"/>
  <c r="G34" i="18"/>
  <c r="C34" i="15"/>
  <c r="C34" i="18"/>
  <c r="Q33" i="15"/>
  <c r="Q33" i="18"/>
  <c r="M33" i="15"/>
  <c r="M33" i="18"/>
  <c r="I33" i="15"/>
  <c r="I33" i="18"/>
  <c r="E33" i="15"/>
  <c r="E33" i="18"/>
  <c r="S32" i="15"/>
  <c r="S32" i="18"/>
  <c r="O32" i="15"/>
  <c r="O32" i="18"/>
  <c r="K32" i="15"/>
  <c r="K32" i="18"/>
  <c r="G32" i="15"/>
  <c r="G32" i="18"/>
  <c r="C32" i="15"/>
  <c r="C32" i="18"/>
  <c r="Q31" i="15"/>
  <c r="Q31" i="18"/>
  <c r="M31" i="15"/>
  <c r="M31" i="18"/>
  <c r="I31" i="15"/>
  <c r="I31" i="18"/>
  <c r="E31" i="15"/>
  <c r="E31" i="18"/>
  <c r="S30" i="15"/>
  <c r="S30" i="18"/>
  <c r="O30" i="15"/>
  <c r="O30" i="18"/>
  <c r="K30" i="15"/>
  <c r="K30" i="18"/>
  <c r="G30" i="15"/>
  <c r="G30" i="18"/>
  <c r="C30" i="15"/>
  <c r="C30" i="18"/>
  <c r="Q29" i="15"/>
  <c r="Q29" i="18"/>
  <c r="M29" i="15"/>
  <c r="M29" i="18"/>
  <c r="I29" i="15"/>
  <c r="I29" i="18"/>
  <c r="E29" i="15"/>
  <c r="E29" i="18"/>
  <c r="S28" i="15"/>
  <c r="S28" i="18"/>
  <c r="O28" i="15"/>
  <c r="O28" i="18"/>
  <c r="K28" i="15"/>
  <c r="K28" i="18"/>
  <c r="G28" i="15"/>
  <c r="G28" i="18"/>
  <c r="C28" i="15"/>
  <c r="C28" i="18"/>
  <c r="Q27" i="15"/>
  <c r="Q27" i="18"/>
  <c r="M27" i="15"/>
  <c r="M27" i="18"/>
  <c r="I27" i="15"/>
  <c r="I27" i="18"/>
  <c r="E27" i="15"/>
  <c r="E27" i="18"/>
  <c r="S26" i="15"/>
  <c r="S26" i="18"/>
  <c r="O26" i="15"/>
  <c r="O26" i="18"/>
  <c r="K26" i="15"/>
  <c r="K26" i="18"/>
  <c r="G26" i="15"/>
  <c r="G26" i="18"/>
  <c r="C26" i="15"/>
  <c r="C26" i="18"/>
  <c r="Q25" i="15"/>
  <c r="Q25" i="18"/>
  <c r="M25" i="15"/>
  <c r="M25" i="18"/>
  <c r="I25" i="15"/>
  <c r="I25" i="18"/>
  <c r="E25" i="15"/>
  <c r="E25" i="18"/>
  <c r="S24" i="15"/>
  <c r="S24" i="18"/>
  <c r="O24" i="15"/>
  <c r="O24" i="18"/>
  <c r="K24" i="15"/>
  <c r="K24" i="18"/>
  <c r="G24" i="15"/>
  <c r="G24" i="18"/>
  <c r="C24" i="15"/>
  <c r="C24" i="18"/>
  <c r="Q23" i="15"/>
  <c r="Q23" i="18"/>
  <c r="M23" i="15"/>
  <c r="M23" i="18"/>
  <c r="I23" i="15"/>
  <c r="I23" i="18"/>
  <c r="E23" i="15"/>
  <c r="E23" i="18"/>
  <c r="S22" i="15"/>
  <c r="S22" i="18"/>
  <c r="O22" i="15"/>
  <c r="O22" i="18"/>
  <c r="K22" i="15"/>
  <c r="K22" i="18"/>
  <c r="G22" i="15"/>
  <c r="G22" i="18"/>
  <c r="C22" i="15"/>
  <c r="C22" i="18"/>
  <c r="Q21" i="15"/>
  <c r="Q21" i="18"/>
  <c r="M21" i="15"/>
  <c r="M21" i="18"/>
  <c r="I21" i="15"/>
  <c r="I21" i="18"/>
  <c r="E21" i="15"/>
  <c r="E21" i="18"/>
  <c r="S20" i="15"/>
  <c r="S20" i="18"/>
  <c r="O20" i="15"/>
  <c r="O20" i="18"/>
  <c r="K20" i="15"/>
  <c r="K20" i="18"/>
  <c r="G20" i="15"/>
  <c r="G20" i="18"/>
  <c r="C20" i="15"/>
  <c r="C20" i="18"/>
  <c r="Q19" i="15"/>
  <c r="Q19" i="18"/>
  <c r="M19" i="15"/>
  <c r="M19" i="18"/>
  <c r="I19" i="15"/>
  <c r="I19" i="18"/>
  <c r="E19" i="15"/>
  <c r="E19" i="18"/>
  <c r="S18" i="15"/>
  <c r="S18" i="18"/>
  <c r="O18" i="15"/>
  <c r="O18" i="18"/>
  <c r="K18" i="15"/>
  <c r="K18" i="18"/>
  <c r="G18" i="15"/>
  <c r="G18" i="18"/>
  <c r="C18" i="15"/>
  <c r="C18" i="18"/>
  <c r="Q17" i="15"/>
  <c r="Q17" i="18"/>
  <c r="M17" i="15"/>
  <c r="M17" i="18"/>
  <c r="I17" i="15"/>
  <c r="I17" i="18"/>
  <c r="E17" i="15"/>
  <c r="E17" i="18"/>
  <c r="S16" i="15"/>
  <c r="S16" i="18"/>
  <c r="O16" i="15"/>
  <c r="O16" i="18"/>
  <c r="K16" i="15"/>
  <c r="K16" i="18"/>
  <c r="G16" i="15"/>
  <c r="G16" i="18"/>
  <c r="C16" i="15"/>
  <c r="C16" i="18"/>
  <c r="Q15" i="15"/>
  <c r="Q15" i="18"/>
  <c r="M15" i="15"/>
  <c r="M15" i="18"/>
  <c r="I15" i="15"/>
  <c r="I15" i="18"/>
  <c r="E15" i="15"/>
  <c r="E15" i="18"/>
  <c r="S14" i="15"/>
  <c r="S14" i="18"/>
  <c r="O14" i="15"/>
  <c r="O14" i="18"/>
  <c r="K14" i="15"/>
  <c r="K14" i="18"/>
  <c r="G14" i="15"/>
  <c r="G14" i="18"/>
  <c r="C14" i="15"/>
  <c r="C14" i="18"/>
  <c r="Q13" i="15"/>
  <c r="Q13" i="18"/>
  <c r="M13" i="15"/>
  <c r="M13" i="18"/>
  <c r="I13" i="15"/>
  <c r="I13" i="18"/>
  <c r="E13" i="15"/>
  <c r="E13" i="18"/>
  <c r="S12" i="15"/>
  <c r="S12" i="18"/>
  <c r="O12" i="15"/>
  <c r="O12" i="18"/>
  <c r="K12" i="15"/>
  <c r="K12" i="18"/>
  <c r="G12" i="15"/>
  <c r="G12" i="18"/>
  <c r="C12" i="15"/>
  <c r="C12" i="18"/>
  <c r="Q11" i="15"/>
  <c r="Q11" i="18"/>
  <c r="M11" i="15"/>
  <c r="M11" i="18"/>
  <c r="I11" i="15"/>
  <c r="I11" i="18"/>
  <c r="E11" i="15"/>
  <c r="E11" i="18"/>
  <c r="S10" i="15"/>
  <c r="S10" i="18"/>
  <c r="O10" i="15"/>
  <c r="O10" i="18"/>
  <c r="K10" i="15"/>
  <c r="K10" i="18"/>
  <c r="G10" i="15"/>
  <c r="G10" i="18"/>
  <c r="C10" i="15"/>
  <c r="C10" i="18"/>
  <c r="Q9" i="15"/>
  <c r="Q9" i="18"/>
  <c r="M9" i="15"/>
  <c r="M9" i="18"/>
  <c r="I9" i="15"/>
  <c r="I9" i="18"/>
  <c r="E9" i="15"/>
  <c r="E9" i="18"/>
  <c r="S8" i="15"/>
  <c r="S8" i="18"/>
  <c r="O8" i="15"/>
  <c r="O8" i="18"/>
  <c r="K8" i="15"/>
  <c r="K8" i="18"/>
  <c r="G8" i="15"/>
  <c r="G8" i="18"/>
  <c r="C8" i="15"/>
  <c r="C8" i="18"/>
  <c r="Q7" i="15"/>
  <c r="Q7" i="18"/>
  <c r="M7" i="15"/>
  <c r="M7" i="18"/>
  <c r="I7" i="15"/>
  <c r="I7" i="18"/>
  <c r="E7" i="15"/>
  <c r="E7" i="18"/>
  <c r="S6" i="15"/>
  <c r="S6" i="18"/>
  <c r="O6" i="15"/>
  <c r="O6" i="18"/>
  <c r="K6" i="15"/>
  <c r="K6" i="18"/>
  <c r="G6" i="15"/>
  <c r="G6" i="18"/>
  <c r="C6" i="15"/>
  <c r="C6" i="18"/>
  <c r="Q5" i="15"/>
  <c r="Q5" i="18"/>
  <c r="M5" i="15"/>
  <c r="M5" i="18"/>
  <c r="I5" i="15"/>
  <c r="I5" i="18"/>
  <c r="E5" i="15"/>
  <c r="E5" i="18"/>
  <c r="S4" i="15"/>
  <c r="S4" i="18"/>
  <c r="O4" i="15"/>
  <c r="O4" i="18"/>
  <c r="G4" i="15"/>
  <c r="G4" i="18"/>
  <c r="C4" i="15"/>
  <c r="C4" i="18"/>
  <c r="N116" i="15"/>
  <c r="H115" i="15"/>
  <c r="N112" i="15"/>
  <c r="H111" i="15"/>
  <c r="N108" i="15"/>
  <c r="H107" i="15"/>
  <c r="N104" i="15"/>
  <c r="H103" i="15"/>
  <c r="N100" i="15"/>
  <c r="H99" i="15"/>
  <c r="H95" i="15"/>
  <c r="N92" i="15"/>
  <c r="H91" i="15"/>
  <c r="N88" i="15"/>
  <c r="H87" i="15"/>
  <c r="N84" i="15"/>
  <c r="H83" i="15"/>
  <c r="N80" i="15"/>
  <c r="H79" i="15"/>
  <c r="N76" i="15"/>
  <c r="H75" i="15"/>
  <c r="N72" i="15"/>
  <c r="H71" i="15"/>
  <c r="N68" i="15"/>
  <c r="H67" i="15"/>
  <c r="N64" i="15"/>
  <c r="H63" i="15"/>
  <c r="N60" i="15"/>
  <c r="H59" i="15"/>
  <c r="N56" i="15"/>
  <c r="H55" i="15"/>
  <c r="N52" i="15"/>
  <c r="H51" i="15"/>
  <c r="N48" i="15"/>
  <c r="H47" i="15"/>
  <c r="N44" i="15"/>
  <c r="H43" i="15"/>
  <c r="N40" i="15"/>
  <c r="H39" i="15"/>
  <c r="N36" i="15"/>
  <c r="H35" i="15"/>
  <c r="N32" i="15"/>
  <c r="H31" i="15"/>
  <c r="N28" i="15"/>
  <c r="H27" i="15"/>
  <c r="N24" i="15"/>
  <c r="H23" i="15"/>
  <c r="N20" i="15"/>
  <c r="H19" i="15"/>
  <c r="N16" i="15"/>
  <c r="H15" i="15"/>
  <c r="N12" i="15"/>
  <c r="H11" i="15"/>
  <c r="N8" i="15"/>
  <c r="H7" i="15"/>
  <c r="K117" i="15"/>
  <c r="M116" i="15"/>
  <c r="I116" i="15"/>
  <c r="K115" i="15"/>
  <c r="M114" i="15"/>
  <c r="I114" i="15"/>
  <c r="K113" i="15"/>
  <c r="M112" i="15"/>
  <c r="I112" i="15"/>
  <c r="K111" i="15"/>
  <c r="M110" i="15"/>
  <c r="I110" i="15"/>
  <c r="K109" i="15"/>
  <c r="M108" i="15"/>
  <c r="I108" i="15"/>
  <c r="K107" i="15"/>
  <c r="M106" i="15"/>
  <c r="I106" i="15"/>
  <c r="K105" i="15"/>
  <c r="M104" i="15"/>
  <c r="I104" i="15"/>
  <c r="K103" i="15"/>
  <c r="M102" i="15"/>
  <c r="I102" i="15"/>
  <c r="K101" i="15"/>
  <c r="M100" i="15"/>
  <c r="I100" i="15"/>
  <c r="K99" i="15"/>
  <c r="M98" i="15"/>
  <c r="I98" i="15"/>
  <c r="K97" i="15"/>
  <c r="M96" i="15"/>
  <c r="K95" i="15"/>
  <c r="M94" i="15"/>
  <c r="I94" i="15"/>
  <c r="K93" i="15"/>
  <c r="M92" i="15"/>
  <c r="I92" i="15"/>
  <c r="K91" i="15"/>
  <c r="M90" i="15"/>
  <c r="I90" i="15"/>
  <c r="K89" i="15"/>
  <c r="M88" i="15"/>
  <c r="I88" i="15"/>
  <c r="K87" i="15"/>
  <c r="M86" i="15"/>
  <c r="I86" i="15"/>
  <c r="K85" i="15"/>
  <c r="M84" i="15"/>
  <c r="I84" i="15"/>
  <c r="K83" i="15"/>
  <c r="M82" i="15"/>
  <c r="I82" i="15"/>
  <c r="K81" i="15"/>
  <c r="M80" i="15"/>
  <c r="I80" i="15"/>
  <c r="K79" i="15"/>
  <c r="M78" i="15"/>
  <c r="I78" i="15"/>
  <c r="K77" i="15"/>
  <c r="M76" i="15"/>
  <c r="I76" i="15"/>
  <c r="K75" i="15"/>
  <c r="M74" i="15"/>
  <c r="I74" i="15"/>
  <c r="K73" i="15"/>
  <c r="M72" i="15"/>
  <c r="I72" i="15"/>
  <c r="K71" i="15"/>
  <c r="M70" i="15"/>
  <c r="I70" i="15"/>
  <c r="K69" i="15"/>
  <c r="M68" i="15"/>
  <c r="I68" i="15"/>
  <c r="K67" i="15"/>
  <c r="M66" i="15"/>
  <c r="I66" i="15"/>
  <c r="K65" i="15"/>
  <c r="M64" i="15"/>
  <c r="I64" i="15"/>
  <c r="K63" i="15"/>
  <c r="M62" i="15"/>
  <c r="I62" i="15"/>
  <c r="K61" i="15"/>
  <c r="M60" i="15"/>
  <c r="I60" i="15"/>
  <c r="K59" i="15"/>
  <c r="M58" i="15"/>
  <c r="I58" i="15"/>
  <c r="K57" i="15"/>
  <c r="M56" i="15"/>
  <c r="I56" i="15"/>
  <c r="K55" i="15"/>
  <c r="M54" i="15"/>
  <c r="I54" i="15"/>
  <c r="K53" i="15"/>
  <c r="M52" i="15"/>
  <c r="I52" i="15"/>
  <c r="K51" i="15"/>
  <c r="M50" i="15"/>
  <c r="I50" i="15"/>
  <c r="K49" i="15"/>
  <c r="M48" i="15"/>
  <c r="I48" i="15"/>
  <c r="K47" i="15"/>
  <c r="M46" i="15"/>
  <c r="I46" i="15"/>
  <c r="K45" i="15"/>
  <c r="M44" i="15"/>
  <c r="I44" i="15"/>
  <c r="K43" i="15"/>
  <c r="M42" i="15"/>
  <c r="I42" i="15"/>
  <c r="K41" i="15"/>
  <c r="M40" i="15"/>
  <c r="I40" i="15"/>
  <c r="K39" i="15"/>
  <c r="M38" i="15"/>
  <c r="I38" i="15"/>
  <c r="K37" i="15"/>
  <c r="M36" i="15"/>
  <c r="I36" i="15"/>
  <c r="K35" i="15"/>
  <c r="M34" i="15"/>
  <c r="I34" i="15"/>
  <c r="K33" i="15"/>
  <c r="M32" i="15"/>
  <c r="I32" i="15"/>
  <c r="K31" i="15"/>
  <c r="M30" i="15"/>
  <c r="I30" i="15"/>
  <c r="K29" i="15"/>
  <c r="M28" i="15"/>
  <c r="I28" i="15"/>
  <c r="K27" i="15"/>
  <c r="M26" i="15"/>
  <c r="I26" i="15"/>
  <c r="K25" i="15"/>
  <c r="M24" i="15"/>
  <c r="I24" i="15"/>
  <c r="K23" i="15"/>
  <c r="M22" i="15"/>
  <c r="I22" i="15"/>
  <c r="K21" i="15"/>
  <c r="M20" i="15"/>
  <c r="I20" i="15"/>
  <c r="K19" i="15"/>
  <c r="M18" i="15"/>
  <c r="I18" i="15"/>
  <c r="K17" i="15"/>
  <c r="M16" i="15"/>
  <c r="I16" i="15"/>
  <c r="K15" i="15"/>
  <c r="M14" i="15"/>
  <c r="I14" i="15"/>
  <c r="K13" i="15"/>
  <c r="M12" i="15"/>
  <c r="I12" i="15"/>
  <c r="K11" i="15"/>
  <c r="M10" i="15"/>
  <c r="I10" i="15"/>
  <c r="K9" i="15"/>
  <c r="M8" i="15"/>
  <c r="I8" i="15"/>
  <c r="K7" i="15"/>
  <c r="M6" i="15"/>
  <c r="I6" i="15"/>
  <c r="K5" i="15"/>
  <c r="N117" i="15"/>
  <c r="J117" i="15"/>
  <c r="L116" i="15"/>
  <c r="H116" i="15"/>
  <c r="N115" i="15"/>
  <c r="J115" i="15"/>
  <c r="L114" i="15"/>
  <c r="H114" i="15"/>
  <c r="N113" i="15"/>
  <c r="J113" i="15"/>
  <c r="L112" i="15"/>
  <c r="H112" i="15"/>
  <c r="N111" i="15"/>
  <c r="J111" i="15"/>
  <c r="L110" i="15"/>
  <c r="H110" i="15"/>
  <c r="N109" i="15"/>
  <c r="J109" i="15"/>
  <c r="L108" i="15"/>
  <c r="H108" i="15"/>
  <c r="N107" i="15"/>
  <c r="J107" i="15"/>
  <c r="L106" i="15"/>
  <c r="H106" i="15"/>
  <c r="N105" i="15"/>
  <c r="J105" i="15"/>
  <c r="L104" i="15"/>
  <c r="H104" i="15"/>
  <c r="N103" i="15"/>
  <c r="J103" i="15"/>
  <c r="L102" i="15"/>
  <c r="H102" i="15"/>
  <c r="N101" i="15"/>
  <c r="J101" i="15"/>
  <c r="L100" i="15"/>
  <c r="H100" i="15"/>
  <c r="N99" i="15"/>
  <c r="J99" i="15"/>
  <c r="L98" i="15"/>
  <c r="H98" i="15"/>
  <c r="N97" i="15"/>
  <c r="J97" i="15"/>
  <c r="N95" i="15"/>
  <c r="J95" i="15"/>
  <c r="L94" i="15"/>
  <c r="H94" i="15"/>
  <c r="N93" i="15"/>
  <c r="J93" i="15"/>
  <c r="L92" i="15"/>
  <c r="H92" i="15"/>
  <c r="N91" i="15"/>
  <c r="J91" i="15"/>
  <c r="L90" i="15"/>
  <c r="H90" i="15"/>
  <c r="N89" i="15"/>
  <c r="J89" i="15"/>
  <c r="L88" i="15"/>
  <c r="H88" i="15"/>
  <c r="N87" i="15"/>
  <c r="J87" i="15"/>
  <c r="L86" i="15"/>
  <c r="H86" i="15"/>
  <c r="N85" i="15"/>
  <c r="J85" i="15"/>
  <c r="L84" i="15"/>
  <c r="H84" i="15"/>
  <c r="N83" i="15"/>
  <c r="J83" i="15"/>
  <c r="L82" i="15"/>
  <c r="H82" i="15"/>
  <c r="N81" i="15"/>
  <c r="J81" i="15"/>
  <c r="L80" i="15"/>
  <c r="H80" i="15"/>
  <c r="N79" i="15"/>
  <c r="J79" i="15"/>
  <c r="L78" i="15"/>
  <c r="H78" i="15"/>
  <c r="N77" i="15"/>
  <c r="J77" i="15"/>
  <c r="L76" i="15"/>
  <c r="H76" i="15"/>
  <c r="N75" i="15"/>
  <c r="J75" i="15"/>
  <c r="L74" i="15"/>
  <c r="H74" i="15"/>
  <c r="N73" i="15"/>
  <c r="J73" i="15"/>
  <c r="L72" i="15"/>
  <c r="H72" i="15"/>
  <c r="N71" i="15"/>
  <c r="J71" i="15"/>
  <c r="L70" i="15"/>
  <c r="H70" i="15"/>
  <c r="N69" i="15"/>
  <c r="J69" i="15"/>
  <c r="L68" i="15"/>
  <c r="H68" i="15"/>
  <c r="N67" i="15"/>
  <c r="J67" i="15"/>
  <c r="L66" i="15"/>
  <c r="H66" i="15"/>
  <c r="N65" i="15"/>
  <c r="J65" i="15"/>
  <c r="L64" i="15"/>
  <c r="H64" i="15"/>
  <c r="N63" i="15"/>
  <c r="J63" i="15"/>
  <c r="L62" i="15"/>
  <c r="H62" i="15"/>
  <c r="N61" i="15"/>
  <c r="J61" i="15"/>
  <c r="L60" i="15"/>
  <c r="H60" i="15"/>
  <c r="N59" i="15"/>
  <c r="J59" i="15"/>
  <c r="L58" i="15"/>
  <c r="H58" i="15"/>
  <c r="N57" i="15"/>
  <c r="J57" i="15"/>
  <c r="L56" i="15"/>
  <c r="H56" i="15"/>
  <c r="N55" i="15"/>
  <c r="J55" i="15"/>
  <c r="L54" i="15"/>
  <c r="H54" i="15"/>
  <c r="N53" i="15"/>
  <c r="J53" i="15"/>
  <c r="L52" i="15"/>
  <c r="H52" i="15"/>
  <c r="N51" i="15"/>
  <c r="J51" i="15"/>
  <c r="L50" i="15"/>
  <c r="H50" i="15"/>
  <c r="N49" i="15"/>
  <c r="J49" i="15"/>
  <c r="L48" i="15"/>
  <c r="H48" i="15"/>
  <c r="N47" i="15"/>
  <c r="J47" i="15"/>
  <c r="L46" i="15"/>
  <c r="H46" i="15"/>
  <c r="N45" i="15"/>
  <c r="J45" i="15"/>
  <c r="L44" i="15"/>
  <c r="H44" i="15"/>
  <c r="N43" i="15"/>
  <c r="J43" i="15"/>
  <c r="L42" i="15"/>
  <c r="H42" i="15"/>
  <c r="N41" i="15"/>
  <c r="J41" i="15"/>
  <c r="L40" i="15"/>
  <c r="H40" i="15"/>
  <c r="N39" i="15"/>
  <c r="J39" i="15"/>
  <c r="L38" i="15"/>
  <c r="H38" i="15"/>
  <c r="N37" i="15"/>
  <c r="J37" i="15"/>
  <c r="L36" i="15"/>
  <c r="H36" i="15"/>
  <c r="N35" i="15"/>
  <c r="J35" i="15"/>
  <c r="L34" i="15"/>
  <c r="H34" i="15"/>
  <c r="N33" i="15"/>
  <c r="J33" i="15"/>
  <c r="L32" i="15"/>
  <c r="H32" i="15"/>
  <c r="N31" i="15"/>
  <c r="J31" i="15"/>
  <c r="L30" i="15"/>
  <c r="H30" i="15"/>
  <c r="N29" i="15"/>
  <c r="J29" i="15"/>
  <c r="L28" i="15"/>
  <c r="H28" i="15"/>
  <c r="N27" i="15"/>
  <c r="J27" i="15"/>
  <c r="L26" i="15"/>
  <c r="H26" i="15"/>
  <c r="N25" i="15"/>
  <c r="J25" i="15"/>
  <c r="L24" i="15"/>
  <c r="H24" i="15"/>
  <c r="N23" i="15"/>
  <c r="J23" i="15"/>
  <c r="L22" i="15"/>
  <c r="H22" i="15"/>
  <c r="N21" i="15"/>
  <c r="J21" i="15"/>
  <c r="L20" i="15"/>
  <c r="H20" i="15"/>
  <c r="N19" i="15"/>
  <c r="J19" i="15"/>
  <c r="L18" i="15"/>
  <c r="H18" i="15"/>
  <c r="N17" i="15"/>
  <c r="J17" i="15"/>
  <c r="L16" i="15"/>
  <c r="H16" i="15"/>
  <c r="N15" i="15"/>
  <c r="J15" i="15"/>
  <c r="L14" i="15"/>
  <c r="H14" i="15"/>
  <c r="N13" i="15"/>
  <c r="J13" i="15"/>
  <c r="L12" i="15"/>
  <c r="H12" i="15"/>
  <c r="N11" i="15"/>
  <c r="J11" i="15"/>
  <c r="L10" i="15"/>
  <c r="H10" i="15"/>
  <c r="N9" i="15"/>
  <c r="J9" i="15"/>
  <c r="L8" i="15"/>
  <c r="H8" i="15"/>
  <c r="N7" i="15"/>
  <c r="J7" i="15"/>
  <c r="L6" i="15"/>
  <c r="H6" i="15"/>
  <c r="N5" i="15"/>
  <c r="J5" i="15"/>
  <c r="J4" i="15"/>
  <c r="K4" i="15"/>
  <c r="N4" i="15"/>
  <c r="B4" i="15"/>
  <c r="H4" i="15"/>
  <c r="CR3" i="5"/>
  <c r="CQ3" i="5"/>
  <c r="CP3" i="5"/>
  <c r="CO3" i="5"/>
  <c r="CN3" i="5"/>
  <c r="CM3" i="5"/>
  <c r="CL3" i="5"/>
  <c r="CK3" i="5"/>
  <c r="CJ3" i="5"/>
  <c r="CI3" i="5"/>
  <c r="CH3" i="5"/>
  <c r="CG3" i="5"/>
  <c r="CF3" i="5"/>
  <c r="CE3" i="5"/>
  <c r="CD3" i="5"/>
  <c r="CC3" i="5"/>
  <c r="CB3" i="5"/>
  <c r="CA3" i="5"/>
  <c r="BZ3" i="5"/>
  <c r="BY3" i="5"/>
  <c r="BX3" i="5"/>
  <c r="BW3" i="5"/>
  <c r="BV3" i="5"/>
  <c r="BU3" i="5"/>
  <c r="BT3" i="5"/>
  <c r="BS3" i="5"/>
  <c r="BR3" i="5"/>
  <c r="BQ3" i="5"/>
  <c r="BP3" i="5"/>
  <c r="BO3" i="5"/>
  <c r="BN3" i="5"/>
  <c r="BM3" i="5"/>
  <c r="BL3" i="5"/>
  <c r="BK3" i="5"/>
  <c r="BJ3" i="5"/>
  <c r="BI3" i="5"/>
  <c r="BH3" i="5"/>
  <c r="BG3" i="5"/>
  <c r="BF3" i="5"/>
  <c r="BE3" i="5"/>
  <c r="BD3" i="5"/>
  <c r="BC3" i="5"/>
  <c r="BB3" i="5"/>
  <c r="BA3" i="5"/>
  <c r="AZ3" i="5"/>
  <c r="AY3" i="5"/>
  <c r="AX3" i="5"/>
  <c r="AW3" i="5"/>
  <c r="AV3" i="5"/>
  <c r="AU3" i="5"/>
  <c r="AT3" i="5"/>
  <c r="AS3" i="5"/>
  <c r="AR3" i="5"/>
  <c r="AQ3" i="5"/>
  <c r="AP3" i="5"/>
  <c r="AO3" i="5"/>
  <c r="AN3" i="5"/>
  <c r="AM3" i="5"/>
  <c r="AL3" i="5"/>
  <c r="AK3" i="5"/>
  <c r="AJ3" i="5"/>
  <c r="AI3" i="5"/>
  <c r="AH3" i="5"/>
  <c r="AG3" i="5"/>
  <c r="AF3" i="5"/>
  <c r="AE3" i="5"/>
  <c r="AD3" i="5"/>
  <c r="AC3" i="5"/>
  <c r="AB3" i="5"/>
  <c r="AA3" i="5"/>
  <c r="Z3" i="5"/>
  <c r="Y3" i="5"/>
  <c r="X3" i="5"/>
  <c r="W3" i="5"/>
  <c r="V3" i="5"/>
  <c r="U3" i="5"/>
  <c r="T3" i="5"/>
  <c r="S3" i="5"/>
  <c r="R3" i="5"/>
  <c r="Q3" i="5"/>
  <c r="P3" i="5"/>
  <c r="O3" i="5"/>
  <c r="N3" i="5"/>
  <c r="M3" i="5"/>
  <c r="L3" i="5"/>
  <c r="K3" i="5"/>
  <c r="J3" i="5"/>
  <c r="I3" i="5"/>
  <c r="H3" i="5"/>
  <c r="G3" i="5"/>
  <c r="F3" i="5"/>
  <c r="E3" i="5"/>
  <c r="D3" i="5"/>
  <c r="C3" i="5"/>
  <c r="B3" i="5"/>
  <c r="A3" i="5"/>
  <c r="CS141" i="2"/>
  <c r="K141" i="2"/>
  <c r="O141" i="2"/>
  <c r="AA141" i="2"/>
  <c r="AE141" i="2"/>
  <c r="AQ141" i="2"/>
  <c r="AU141" i="2"/>
  <c r="BG141" i="2"/>
  <c r="BK141" i="2"/>
  <c r="BW141" i="2"/>
  <c r="CA141" i="2"/>
  <c r="CM141" i="2"/>
  <c r="CQ141" i="2"/>
  <c r="CS3" i="2"/>
  <c r="C3" i="2"/>
  <c r="D3" i="2"/>
  <c r="E3" i="2"/>
  <c r="F3" i="2"/>
  <c r="G3" i="2"/>
  <c r="H3" i="2"/>
  <c r="I3" i="2"/>
  <c r="J3" i="2"/>
  <c r="K3" i="2"/>
  <c r="L3" i="2"/>
  <c r="M3" i="2"/>
  <c r="N3" i="2"/>
  <c r="O3" i="2"/>
  <c r="P3" i="2"/>
  <c r="Q3" i="2"/>
  <c r="R3" i="2"/>
  <c r="S3" i="2"/>
  <c r="T3" i="2"/>
  <c r="U3" i="2"/>
  <c r="V3" i="2"/>
  <c r="W3" i="2"/>
  <c r="X3" i="2"/>
  <c r="Y3" i="2"/>
  <c r="Z3" i="2"/>
  <c r="AA3" i="2"/>
  <c r="AB3" i="2"/>
  <c r="AC3" i="2"/>
  <c r="AD3" i="2"/>
  <c r="AE3" i="2"/>
  <c r="AF3" i="2"/>
  <c r="AG3" i="2"/>
  <c r="AH3" i="2"/>
  <c r="AI3" i="2"/>
  <c r="AJ3" i="2"/>
  <c r="AK3" i="2"/>
  <c r="AL3" i="2"/>
  <c r="AM3" i="2"/>
  <c r="AN3" i="2"/>
  <c r="AO3" i="2"/>
  <c r="AP3" i="2"/>
  <c r="AQ3" i="2"/>
  <c r="AR3" i="2"/>
  <c r="AS3" i="2"/>
  <c r="AT3" i="2"/>
  <c r="AU3" i="2"/>
  <c r="AV3" i="2"/>
  <c r="AW3" i="2"/>
  <c r="AX3" i="2"/>
  <c r="AY3" i="2"/>
  <c r="AZ3" i="2"/>
  <c r="BA3" i="2"/>
  <c r="BB3" i="2"/>
  <c r="BC3" i="2"/>
  <c r="BD3" i="2"/>
  <c r="BE3" i="2"/>
  <c r="BF3" i="2"/>
  <c r="BG3" i="2"/>
  <c r="BH3" i="2"/>
  <c r="BI3" i="2"/>
  <c r="BJ3" i="2"/>
  <c r="BK3" i="2"/>
  <c r="BL3" i="2"/>
  <c r="BM3" i="2"/>
  <c r="BN3" i="2"/>
  <c r="BO3" i="2"/>
  <c r="BP3" i="2"/>
  <c r="BQ3" i="2"/>
  <c r="BR3" i="2"/>
  <c r="BS3" i="2"/>
  <c r="BT3" i="2"/>
  <c r="BU3" i="2"/>
  <c r="BV3" i="2"/>
  <c r="BW3" i="2"/>
  <c r="BX3" i="2"/>
  <c r="BY3" i="2"/>
  <c r="BZ3" i="2"/>
  <c r="CA3" i="2"/>
  <c r="CB3" i="2"/>
  <c r="CC3" i="2"/>
  <c r="CD3" i="2"/>
  <c r="CE3" i="2"/>
  <c r="CF3" i="2"/>
  <c r="CG3" i="2"/>
  <c r="CH3" i="2"/>
  <c r="CI3" i="2"/>
  <c r="CJ3" i="2"/>
  <c r="CK3" i="2"/>
  <c r="CL3" i="2"/>
  <c r="CM3" i="2"/>
  <c r="CN3" i="2"/>
  <c r="CO3" i="2"/>
  <c r="CP3" i="2"/>
  <c r="CQ3" i="2"/>
  <c r="CR3" i="2"/>
  <c r="C141" i="2"/>
  <c r="G141" i="2"/>
  <c r="S141" i="2"/>
  <c r="W141" i="2"/>
  <c r="AI141" i="2"/>
  <c r="AM141" i="2"/>
  <c r="AY141" i="2"/>
  <c r="BC141" i="2"/>
  <c r="BO141" i="2"/>
  <c r="BS141" i="2"/>
  <c r="CE141" i="2"/>
  <c r="CI141" i="2"/>
  <c r="B3" i="2"/>
  <c r="A141" i="2"/>
  <c r="A4" i="2"/>
  <c r="A3" i="2"/>
  <c r="C139" i="1"/>
  <c r="D139" i="1"/>
  <c r="E139" i="1"/>
  <c r="F139" i="1"/>
  <c r="G139" i="1"/>
  <c r="H139" i="1"/>
  <c r="I139" i="1"/>
  <c r="J139" i="1"/>
  <c r="K139" i="1"/>
  <c r="L139" i="1"/>
  <c r="M139" i="1"/>
  <c r="N139" i="1"/>
  <c r="O139" i="1"/>
  <c r="P139" i="1"/>
  <c r="Q139" i="1"/>
  <c r="R139" i="1"/>
  <c r="S139" i="1"/>
  <c r="T139" i="1"/>
  <c r="U139" i="1"/>
  <c r="V139" i="1"/>
  <c r="W139" i="1"/>
  <c r="X139" i="1"/>
  <c r="Y139" i="1"/>
  <c r="Z139" i="1"/>
  <c r="AA139" i="1"/>
  <c r="AB139" i="1"/>
  <c r="AC139" i="1"/>
  <c r="AD139" i="1"/>
  <c r="AE139" i="1"/>
  <c r="AF139" i="1"/>
  <c r="AG139" i="1"/>
  <c r="AH139" i="1"/>
  <c r="AI139" i="1"/>
  <c r="AJ139" i="1"/>
  <c r="AK139" i="1"/>
  <c r="AL139" i="1"/>
  <c r="AM139" i="1"/>
  <c r="AN139" i="1"/>
  <c r="AO139" i="1"/>
  <c r="AP139" i="1"/>
  <c r="AQ139" i="1"/>
  <c r="AR139" i="1"/>
  <c r="AS139" i="1"/>
  <c r="AT139" i="1"/>
  <c r="AU139" i="1"/>
  <c r="AV139" i="1"/>
  <c r="AW139" i="1"/>
  <c r="AX139" i="1"/>
  <c r="AY139" i="1"/>
  <c r="AZ139" i="1"/>
  <c r="BA139" i="1"/>
  <c r="BB139" i="1"/>
  <c r="BC139" i="1"/>
  <c r="BD139" i="1"/>
  <c r="BE139" i="1"/>
  <c r="BF139" i="1"/>
  <c r="BG139" i="1"/>
  <c r="BH139" i="1"/>
  <c r="BI139" i="1"/>
  <c r="BJ139" i="1"/>
  <c r="BK139" i="1"/>
  <c r="BL139" i="1"/>
  <c r="BM139" i="1"/>
  <c r="BN139" i="1"/>
  <c r="BO139" i="1"/>
  <c r="BP139" i="1"/>
  <c r="BQ139" i="1"/>
  <c r="BR139" i="1"/>
  <c r="BS139" i="1"/>
  <c r="BT139" i="1"/>
  <c r="BU139" i="1"/>
  <c r="BV139" i="1"/>
  <c r="BW139" i="1"/>
  <c r="BX139" i="1"/>
  <c r="BY139" i="1"/>
  <c r="BZ139" i="1"/>
  <c r="CA139" i="1"/>
  <c r="CB139" i="1"/>
  <c r="CC139" i="1"/>
  <c r="CD139" i="1"/>
  <c r="CE139" i="1"/>
  <c r="CF139" i="1"/>
  <c r="CG139" i="1"/>
  <c r="CH139" i="1"/>
  <c r="CI139" i="1"/>
  <c r="CJ139" i="1"/>
  <c r="CK139" i="1"/>
  <c r="CL139" i="1"/>
  <c r="CM139" i="1"/>
  <c r="CN139" i="1"/>
  <c r="CO139" i="1"/>
  <c r="CP139" i="1"/>
  <c r="CQ139" i="1"/>
  <c r="CR139" i="1"/>
  <c r="B139" i="1"/>
  <c r="CS5" i="2"/>
  <c r="CS9" i="2"/>
  <c r="CS13" i="2"/>
  <c r="CS17" i="2"/>
  <c r="CS21" i="2"/>
  <c r="CS25" i="2"/>
  <c r="CS29" i="2"/>
  <c r="CS33" i="2"/>
  <c r="CS37" i="2"/>
  <c r="CS41" i="2"/>
  <c r="CS45" i="2"/>
  <c r="CS49" i="2"/>
  <c r="CS53" i="2"/>
  <c r="CS57" i="2"/>
  <c r="CS61" i="2"/>
  <c r="CS65" i="2"/>
  <c r="CS69" i="2"/>
  <c r="CS73" i="2"/>
  <c r="CS77" i="2"/>
  <c r="CS81" i="2"/>
  <c r="CS85" i="2"/>
  <c r="CS89" i="2"/>
  <c r="CS93" i="2"/>
  <c r="CS97" i="2"/>
  <c r="CS101" i="2"/>
  <c r="CS105" i="2"/>
  <c r="CS109" i="2"/>
  <c r="CS113" i="2"/>
  <c r="CS117" i="2"/>
  <c r="CS121" i="2"/>
  <c r="CS125" i="2"/>
  <c r="CS129" i="2"/>
  <c r="CS133" i="2"/>
  <c r="CS137" i="2"/>
  <c r="CS139" i="2"/>
  <c r="CK141" i="2" l="1"/>
  <c r="CC141" i="2"/>
  <c r="BU141" i="2"/>
  <c r="BM141" i="2"/>
  <c r="BE141" i="2"/>
  <c r="AW141" i="2"/>
  <c r="AK141" i="2"/>
  <c r="Y141" i="2"/>
  <c r="Q141" i="2"/>
  <c r="I141" i="2"/>
  <c r="CR141" i="2"/>
  <c r="CB141" i="2"/>
  <c r="BL141" i="2"/>
  <c r="CO141" i="2"/>
  <c r="CG141" i="2"/>
  <c r="BY141" i="2"/>
  <c r="BQ141" i="2"/>
  <c r="BI141" i="2"/>
  <c r="BA141" i="2"/>
  <c r="AS141" i="2"/>
  <c r="AO141" i="2"/>
  <c r="AG141" i="2"/>
  <c r="AC141" i="2"/>
  <c r="U141" i="2"/>
  <c r="M141" i="2"/>
  <c r="E141" i="2"/>
  <c r="CN141" i="2"/>
  <c r="CJ141" i="2"/>
  <c r="CF141" i="2"/>
  <c r="BX141" i="2"/>
  <c r="BT141" i="2"/>
  <c r="BP141" i="2"/>
  <c r="BH141" i="2"/>
  <c r="CS135" i="2"/>
  <c r="CS131" i="2"/>
  <c r="CS127" i="2"/>
  <c r="CS123" i="2"/>
  <c r="CS119" i="2"/>
  <c r="CS115" i="2"/>
  <c r="CS111" i="2"/>
  <c r="CS107" i="2"/>
  <c r="CS103" i="2"/>
  <c r="CS99" i="2"/>
  <c r="CS95" i="2"/>
  <c r="CS91" i="2"/>
  <c r="CS87" i="2"/>
  <c r="CS83" i="2"/>
  <c r="CS79" i="2"/>
  <c r="CS75" i="2"/>
  <c r="CS71" i="2"/>
  <c r="CS67" i="2"/>
  <c r="CS63" i="2"/>
  <c r="CS59" i="2"/>
  <c r="CS55" i="2"/>
  <c r="CS51" i="2"/>
  <c r="CS47" i="2"/>
  <c r="CS43" i="2"/>
  <c r="CS39" i="2"/>
  <c r="CS35" i="2"/>
  <c r="CS31" i="2"/>
  <c r="CS27" i="2"/>
  <c r="CS23" i="2"/>
  <c r="CS19" i="2"/>
  <c r="CS15" i="2"/>
  <c r="CS11" i="2"/>
  <c r="CS7" i="2"/>
  <c r="CS140" i="2"/>
  <c r="CS138" i="2"/>
  <c r="CS134" i="2"/>
  <c r="CS130" i="2"/>
  <c r="CS126" i="2"/>
  <c r="CS122" i="2"/>
  <c r="CS118" i="2"/>
  <c r="CS114" i="2"/>
  <c r="CS110" i="2"/>
  <c r="CS106" i="2"/>
  <c r="CS102" i="2"/>
  <c r="CS98" i="2"/>
  <c r="CS94" i="2"/>
  <c r="CS90" i="2"/>
  <c r="CS86" i="2"/>
  <c r="CS82" i="2"/>
  <c r="CS78" i="2"/>
  <c r="CS74" i="2"/>
  <c r="CS70" i="2"/>
  <c r="CS66" i="2"/>
  <c r="CS62" i="2"/>
  <c r="CS58" i="2"/>
  <c r="CS54" i="2"/>
  <c r="CS50" i="2"/>
  <c r="CS46" i="2"/>
  <c r="CS42" i="2"/>
  <c r="CS38" i="2"/>
  <c r="CS34" i="2"/>
  <c r="CS30" i="2"/>
  <c r="CS26" i="2"/>
  <c r="CS22" i="2"/>
  <c r="CS18" i="2"/>
  <c r="CS14" i="2"/>
  <c r="CS10" i="2"/>
  <c r="CS6" i="2"/>
  <c r="CS136" i="2"/>
  <c r="CS132" i="2"/>
  <c r="CS128" i="2"/>
  <c r="CS124" i="2"/>
  <c r="CS120" i="2"/>
  <c r="CS116" i="2"/>
  <c r="CS112" i="2"/>
  <c r="CS108" i="2"/>
  <c r="CS104" i="2"/>
  <c r="CS100" i="2"/>
  <c r="CS96" i="2"/>
  <c r="CS92" i="2"/>
  <c r="CS88" i="2"/>
  <c r="CS84" i="2"/>
  <c r="CS80" i="2"/>
  <c r="CS76" i="2"/>
  <c r="CS72" i="2"/>
  <c r="CS68" i="2"/>
  <c r="CS64" i="2"/>
  <c r="CS60" i="2"/>
  <c r="CS56" i="2"/>
  <c r="CS52" i="2"/>
  <c r="CS48" i="2"/>
  <c r="CS44" i="2"/>
  <c r="CS40" i="2"/>
  <c r="CS36" i="2"/>
  <c r="CS32" i="2"/>
  <c r="CS28" i="2"/>
  <c r="CS24" i="2"/>
  <c r="CS20" i="2"/>
  <c r="CS16" i="2"/>
  <c r="CS12" i="2"/>
  <c r="CS8" i="2"/>
  <c r="CS4" i="2"/>
  <c r="BD141" i="2"/>
  <c r="AZ141" i="2"/>
  <c r="AV141" i="2"/>
  <c r="AR141" i="2"/>
  <c r="AN141" i="2"/>
  <c r="AJ141" i="2"/>
  <c r="AF141" i="2"/>
  <c r="AB141" i="2"/>
  <c r="X141" i="2"/>
  <c r="T141" i="2"/>
  <c r="P141" i="2"/>
  <c r="L141" i="2"/>
  <c r="H141" i="2"/>
  <c r="D141" i="2"/>
  <c r="B141" i="2"/>
  <c r="CP141" i="2"/>
  <c r="CL141" i="2"/>
  <c r="CH141" i="2"/>
  <c r="CD141" i="2"/>
  <c r="BZ141" i="2"/>
  <c r="BV141" i="2"/>
  <c r="BR141" i="2"/>
  <c r="BN141" i="2"/>
  <c r="BJ141" i="2"/>
  <c r="BF141" i="2"/>
  <c r="BB141" i="2"/>
  <c r="AX141" i="2"/>
  <c r="AT141" i="2"/>
  <c r="AP141" i="2"/>
  <c r="AL141" i="2"/>
  <c r="AH141" i="2"/>
  <c r="AD141" i="2"/>
  <c r="Z141" i="2"/>
  <c r="V141" i="2"/>
  <c r="R141" i="2"/>
  <c r="N141" i="2"/>
  <c r="J141" i="2"/>
  <c r="F141" i="2"/>
</calcChain>
</file>

<file path=xl/sharedStrings.xml><?xml version="1.0" encoding="utf-8"?>
<sst xmlns="http://schemas.openxmlformats.org/spreadsheetml/2006/main" count="2361" uniqueCount="1598">
  <si>
    <t>Family</t>
  </si>
  <si>
    <t>Enterobacteriaceae</t>
  </si>
  <si>
    <t>Anaerolinaceae</t>
  </si>
  <si>
    <t>Porphyromonadaceae</t>
  </si>
  <si>
    <t>Methanobacteriaceae</t>
  </si>
  <si>
    <t>Flavobacteriaceae</t>
  </si>
  <si>
    <t>Sphingobacteriaceae</t>
  </si>
  <si>
    <t>Paenibacillaceae</t>
  </si>
  <si>
    <t>Syntrophaceae</t>
  </si>
  <si>
    <t>Clostridiaceae</t>
  </si>
  <si>
    <t>Thermotogaceae</t>
  </si>
  <si>
    <t>Bacteroidaceae</t>
  </si>
  <si>
    <t>Methanosaetaceae</t>
  </si>
  <si>
    <t>Spirochaetaceae</t>
  </si>
  <si>
    <t>Actinomycetaceae</t>
  </si>
  <si>
    <t>Synergistaceae</t>
  </si>
  <si>
    <t>Lactobacillaceae</t>
  </si>
  <si>
    <t>Pseudomonadaceae</t>
  </si>
  <si>
    <t>Pseudanabaenaceae</t>
  </si>
  <si>
    <t>Campylobacteraceae</t>
  </si>
  <si>
    <t>Veillonellaceae</t>
  </si>
  <si>
    <t>Fusobacteriaceae</t>
  </si>
  <si>
    <t>Flexibacteraceae</t>
  </si>
  <si>
    <t>Geobacteraceae</t>
  </si>
  <si>
    <t>Rhodocyclaceae</t>
  </si>
  <si>
    <t>Methylacidiphilaceae</t>
  </si>
  <si>
    <t>Aminiphilaceae</t>
  </si>
  <si>
    <t>Rhodothermaceae</t>
  </si>
  <si>
    <t>Methylophilaceae</t>
  </si>
  <si>
    <t>Chromatiaceae</t>
  </si>
  <si>
    <t>Desulfobacteraceae</t>
  </si>
  <si>
    <t>Heliobacteriaceae</t>
  </si>
  <si>
    <t>Ruminococcaceae</t>
  </si>
  <si>
    <t>Syntrophobacteraceae</t>
  </si>
  <si>
    <t>Pedosphaeraceae</t>
  </si>
  <si>
    <t>Lachnospiraceae</t>
  </si>
  <si>
    <t>Peptococcaceae</t>
  </si>
  <si>
    <t>Thermoanaerobacteraceae</t>
  </si>
  <si>
    <t>Chlorobiaceae</t>
  </si>
  <si>
    <t>Ectothiorhodospiraceae</t>
  </si>
  <si>
    <t>Methanoregulaceae</t>
  </si>
  <si>
    <t>Helicobacteraceae</t>
  </si>
  <si>
    <t>Dethiosulfovibrionaceae</t>
  </si>
  <si>
    <t>Mycoplasmataceae</t>
  </si>
  <si>
    <t>Comamonadaceae</t>
  </si>
  <si>
    <t>Amoebophilaceae</t>
  </si>
  <si>
    <t>Gemellaceae</t>
  </si>
  <si>
    <t>Thermodesulfovibrionaceae</t>
  </si>
  <si>
    <t>Methanomicrobiaceae</t>
  </si>
  <si>
    <t>Desulfovibrionaceae</t>
  </si>
  <si>
    <t>Thiohalorhabdaceae</t>
  </si>
  <si>
    <t>Leuconostocaceae</t>
  </si>
  <si>
    <t>Verrucomicrobiaceae</t>
  </si>
  <si>
    <t>Thermovenabulum</t>
  </si>
  <si>
    <t>Succinivibrionaceae</t>
  </si>
  <si>
    <t>Rhodospirillaceae</t>
  </si>
  <si>
    <t>Moraxellaceae</t>
  </si>
  <si>
    <t>Legionellaceae</t>
  </si>
  <si>
    <t>Anaerobrancaceae</t>
  </si>
  <si>
    <t>Prevotellaceae</t>
  </si>
  <si>
    <t>Halomonadaceae</t>
  </si>
  <si>
    <t>Oceanospirillaceae</t>
  </si>
  <si>
    <t>Alteromonadaceae</t>
  </si>
  <si>
    <t>Caldicellulosiruptoraceae</t>
  </si>
  <si>
    <t>Carboxydocellaceae</t>
  </si>
  <si>
    <t>Bacillaceae</t>
  </si>
  <si>
    <t>Xanthomonadaceae</t>
  </si>
  <si>
    <t>Deferribacteraceae</t>
  </si>
  <si>
    <t>Ignavibacteriaceae</t>
  </si>
  <si>
    <t>Bifidobacteriaceae</t>
  </si>
  <si>
    <t>Acholeplasmataceae</t>
  </si>
  <si>
    <t>Methanosarcinaceae</t>
  </si>
  <si>
    <t>Syntrophomonadaceae</t>
  </si>
  <si>
    <t>Solibacteraceae</t>
  </si>
  <si>
    <t>Shewanellaceae</t>
  </si>
  <si>
    <t>Kiloniellaceae</t>
  </si>
  <si>
    <t>Thermicanaceae</t>
  </si>
  <si>
    <t>Propionibacteriaceae</t>
  </si>
  <si>
    <t>Coriobacteriaceae</t>
  </si>
  <si>
    <t>Acidobacteriaceae</t>
  </si>
  <si>
    <t>Intrasporangiaceae</t>
  </si>
  <si>
    <t>Vibrionaceae</t>
  </si>
  <si>
    <t>Dehalobacteriaceae</t>
  </si>
  <si>
    <t>Desulfonatronumaceae</t>
  </si>
  <si>
    <t>Caldithrixaceae</t>
  </si>
  <si>
    <t>Streptomycetaceae</t>
  </si>
  <si>
    <t>Thermaceae</t>
  </si>
  <si>
    <t>Caldilineaceae</t>
  </si>
  <si>
    <t>Symbiobacteriaceae</t>
  </si>
  <si>
    <t>Methylocystaceae</t>
  </si>
  <si>
    <t>Leptotrichiaceae</t>
  </si>
  <si>
    <t>Desulfuromonadaceae</t>
  </si>
  <si>
    <t>Thermogemmatisporaceae</t>
  </si>
  <si>
    <t>Peptostreptococcaceae</t>
  </si>
  <si>
    <t>Nostocaceae</t>
  </si>
  <si>
    <t>Cystobacteraceae</t>
  </si>
  <si>
    <t>Sulfobacillaceae</t>
  </si>
  <si>
    <t>Bartonellaceae</t>
  </si>
  <si>
    <t>Thiotrichaceae</t>
  </si>
  <si>
    <t>Eubacteriaceae</t>
  </si>
  <si>
    <t>Rhizobiaceae</t>
  </si>
  <si>
    <t>Acetobacteraceae</t>
  </si>
  <si>
    <t>Aeromonadaceae</t>
  </si>
  <si>
    <t>Anaplasmataceae</t>
  </si>
  <si>
    <t>Chitinophagaceae</t>
  </si>
  <si>
    <t>Desulfobulbaceae</t>
  </si>
  <si>
    <t>Puniceicoccaceae</t>
  </si>
  <si>
    <t>Brocadiaceae</t>
  </si>
  <si>
    <t>Enterococcaceae</t>
  </si>
  <si>
    <t>Armatimonadaceae</t>
  </si>
  <si>
    <t>Cerasicoccaceae</t>
  </si>
  <si>
    <t>Elusimicrobiaceae</t>
  </si>
  <si>
    <t>Streptococcaceae</t>
  </si>
  <si>
    <t>Haliangiaceae</t>
  </si>
  <si>
    <t>Francisellaceae</t>
  </si>
  <si>
    <t>Staphylococcaceae</t>
  </si>
  <si>
    <t>Acidimicrobiaceae</t>
  </si>
  <si>
    <t>Deinococcaceae</t>
  </si>
  <si>
    <t>Odoribacteraceae</t>
  </si>
  <si>
    <t>Polyangiaceae</t>
  </si>
  <si>
    <t>Erysipelotrichaceae</t>
  </si>
  <si>
    <t>Desulfomicrobiaceae</t>
  </si>
  <si>
    <t>Burkholderiaceae</t>
  </si>
  <si>
    <t>Sphaerochaetaceae</t>
  </si>
  <si>
    <t>Rickettsiaceae</t>
  </si>
  <si>
    <t>Mycobacteriaceae</t>
  </si>
  <si>
    <t>Pelagicoccaceae</t>
  </si>
  <si>
    <t>Phormidiaceae</t>
  </si>
  <si>
    <t>Flammeovirgaceae</t>
  </si>
  <si>
    <t>Opitutaceae</t>
  </si>
  <si>
    <t>Leptospiraceae</t>
  </si>
  <si>
    <t>Conexibacteraceae</t>
  </si>
  <si>
    <t>Pseudonocardiaceae</t>
  </si>
  <si>
    <t>Nocardioidaceae</t>
  </si>
  <si>
    <t>Rhodobacteraceae</t>
  </si>
  <si>
    <t>Moritellaceae</t>
  </si>
  <si>
    <t>Thermobaculaceae</t>
  </si>
  <si>
    <t>Chroococcaceae</t>
  </si>
  <si>
    <t>Gemmata obscuriglobus</t>
  </si>
  <si>
    <t>Blastococcus aggregatus</t>
  </si>
  <si>
    <t>Rhodococcus phenolicus</t>
  </si>
  <si>
    <t>Paracoccus kamogawaensis</t>
  </si>
  <si>
    <t>Treponema lecithinolyticum</t>
  </si>
  <si>
    <t>Devosia ginsengisoli</t>
  </si>
  <si>
    <t>Rhodoferax fermentans</t>
  </si>
  <si>
    <t>Dorea formicigenerans</t>
  </si>
  <si>
    <t>Pseudomonas tropicalis</t>
  </si>
  <si>
    <t>Lysinibacillus parviboronicapiens</t>
  </si>
  <si>
    <t>Hyphomicrobium zavarzinii</t>
  </si>
  <si>
    <t>Methylosinus pucelana</t>
  </si>
  <si>
    <t>Shinella fusca</t>
  </si>
  <si>
    <t>Staphylococcus kloosii</t>
  </si>
  <si>
    <t>Comamonas koreensis</t>
  </si>
  <si>
    <t>Bacillus pseudomegaterium</t>
  </si>
  <si>
    <t>Propionibacterium propionicum</t>
  </si>
  <si>
    <t>Pseudomonas stutzeri</t>
  </si>
  <si>
    <t>Burkholderia sediminicola</t>
  </si>
  <si>
    <t>Bacillus siralis</t>
  </si>
  <si>
    <t>Sphingomonas soli</t>
  </si>
  <si>
    <t>Legionella rowbothamii</t>
  </si>
  <si>
    <t>Lactobacillus similis</t>
  </si>
  <si>
    <t>Microbulbifer cystodytense</t>
  </si>
  <si>
    <t>Cupriavidus basilensis</t>
  </si>
  <si>
    <t>Archaeoglobus profundus</t>
  </si>
  <si>
    <t>Klebsiella oxytoca</t>
  </si>
  <si>
    <t>Halothiobacillus halophilus</t>
  </si>
  <si>
    <t>Pseudomonas amygdali</t>
  </si>
  <si>
    <t>Pseudomonas vranovensis</t>
  </si>
  <si>
    <t>Acinetobacter parvus</t>
  </si>
  <si>
    <t>Methanocaldococcus villosus</t>
  </si>
  <si>
    <t>Bifidobacterium ruminantium</t>
  </si>
  <si>
    <t>Desulforhopalus singaporensis</t>
  </si>
  <si>
    <t>Ferrimonas futtsuensis</t>
  </si>
  <si>
    <t>Desulfovibrio sulfodismutans</t>
  </si>
  <si>
    <t>Methanosarcina barkeri</t>
  </si>
  <si>
    <t>Syntrophobacter fumaroxidans</t>
  </si>
  <si>
    <t>Flavobacterium frigidimaris</t>
  </si>
  <si>
    <t>Yersinia pseudotuberculosis</t>
  </si>
  <si>
    <t>Marinobacterium sediminicola</t>
  </si>
  <si>
    <t>Roseburia faecis</t>
  </si>
  <si>
    <t>Citrobacter werkmanii</t>
  </si>
  <si>
    <t>Bacillus mucilaginosus</t>
  </si>
  <si>
    <t>Exiguobacterium aurantiacum</t>
  </si>
  <si>
    <t>Deinococcus yavapaiensis</t>
  </si>
  <si>
    <t>Desulfotomaculum acetoxidans</t>
  </si>
  <si>
    <t>Bulleidia extructa</t>
  </si>
  <si>
    <t>Patulibacter americanus</t>
  </si>
  <si>
    <t>Lactobacillus malefermentans</t>
  </si>
  <si>
    <t>Lactobacillus pantheris</t>
  </si>
  <si>
    <t>Brevundimonas olei</t>
  </si>
  <si>
    <t>Thalassospira tepidiphila</t>
  </si>
  <si>
    <t>Thermus kawarayensis</t>
  </si>
  <si>
    <t>Myroides injenensis</t>
  </si>
  <si>
    <t>Enterobacter gergoviae</t>
  </si>
  <si>
    <t>Vulcanisaeta moutnovskia</t>
  </si>
  <si>
    <t>Paenibacillus taiwanensis</t>
  </si>
  <si>
    <t>Propionivibrio pelophilus</t>
  </si>
  <si>
    <t>Paenibacillus caespitis</t>
  </si>
  <si>
    <t>Methanobrevibacter ruminantium</t>
  </si>
  <si>
    <t>Rhodobacter gluconicum</t>
  </si>
  <si>
    <t>Comamonas odontotermitis</t>
  </si>
  <si>
    <t>Polynucleobacter rarus</t>
  </si>
  <si>
    <t>Chryseobacterium oranimense</t>
  </si>
  <si>
    <t>Pilimelia columellifera</t>
  </si>
  <si>
    <t>Spirochaeta aurantia</t>
  </si>
  <si>
    <t>Alkalibacillus halophilus</t>
  </si>
  <si>
    <t>Geovibrio thiophilus</t>
  </si>
  <si>
    <t>Bradyrhizobium yuanmingense</t>
  </si>
  <si>
    <t>Thauera aromatica</t>
  </si>
  <si>
    <t>Microbacterium profundi</t>
  </si>
  <si>
    <t>Streptococcus dentapri</t>
  </si>
  <si>
    <t>Flavobacterium flevense</t>
  </si>
  <si>
    <t>Shewanella amazonensis</t>
  </si>
  <si>
    <t>Acinetobacter baylyi</t>
  </si>
  <si>
    <t>Clostridium lacusfryxellense</t>
  </si>
  <si>
    <t>Bradyrhizobium cytisi</t>
  </si>
  <si>
    <t>Acidisoma tundrae</t>
  </si>
  <si>
    <t>Klebsiella pneumoniae</t>
  </si>
  <si>
    <t>Schlegelella aquatica</t>
  </si>
  <si>
    <t>Lactobacillus acidipiscis</t>
  </si>
  <si>
    <t>Nocardia higoensis</t>
  </si>
  <si>
    <t>Flavobacterium pectinovorum</t>
  </si>
  <si>
    <t>Methylomicrobium buryatense</t>
  </si>
  <si>
    <t>Phaeobacter gallaeciensis</t>
  </si>
  <si>
    <t>Streptococcus equinus</t>
  </si>
  <si>
    <t>Lactobacillus diolivorans</t>
  </si>
  <si>
    <t>Pseudoxanthomonas yeongjuensis</t>
  </si>
  <si>
    <t>Anaerococcus vaginalis</t>
  </si>
  <si>
    <t>Rhodanobacter thiooxydans</t>
  </si>
  <si>
    <t>Corynebacterium tuberculostearicum</t>
  </si>
  <si>
    <t>Brenneria salicis</t>
  </si>
  <si>
    <t>Prevotella marshii</t>
  </si>
  <si>
    <t>Jiangella ginsengisoli</t>
  </si>
  <si>
    <t>Shewanella baltica</t>
  </si>
  <si>
    <t>Enterobacter aerogenes</t>
  </si>
  <si>
    <t>Achromobacter insolitus</t>
  </si>
  <si>
    <t>Ruminococcus callidus</t>
  </si>
  <si>
    <t>Sterolibacterium denitrificans</t>
  </si>
  <si>
    <t>Vulcanithermus mediatlanticus</t>
  </si>
  <si>
    <t>Clostridium collagenovorans</t>
  </si>
  <si>
    <t>Clavibacter michiganensis</t>
  </si>
  <si>
    <t>Flavobacterium micromati</t>
  </si>
  <si>
    <t>Natroniella acetigena</t>
  </si>
  <si>
    <t>Vibrio neonatus</t>
  </si>
  <si>
    <t>Exiguobacterium sibiricum</t>
  </si>
  <si>
    <t>Octadecabacter arcticus</t>
  </si>
  <si>
    <t>Clostridium tagluense</t>
  </si>
  <si>
    <t>Sphingobacterium daejeonense</t>
  </si>
  <si>
    <t>Enterococcus hawaiiensis</t>
  </si>
  <si>
    <t>Microbacterium xinjiangensis</t>
  </si>
  <si>
    <t>Flavobacterium succinicans</t>
  </si>
  <si>
    <t>Curtobacterium pusillum</t>
  </si>
  <si>
    <t>Kitasatospora melanogena</t>
  </si>
  <si>
    <t>Salinimonas chungwhensis</t>
  </si>
  <si>
    <t>Streptococcus dentirousetti</t>
  </si>
  <si>
    <t>Sphingobium rhizovicinum</t>
  </si>
  <si>
    <t>Shewanella olleyana</t>
  </si>
  <si>
    <t>Cyanobacterium aponinum</t>
  </si>
  <si>
    <t>Streptomyces nanchangensis</t>
  </si>
  <si>
    <t>Polaromonas jejuensis</t>
  </si>
  <si>
    <t>Mycobacterium smegmatis</t>
  </si>
  <si>
    <t>Dyadobacter beijingensis</t>
  </si>
  <si>
    <t>Erwinia papayae</t>
  </si>
  <si>
    <t>Agrobacterium larrymoorei</t>
  </si>
  <si>
    <t>Cohnella thermotolerans</t>
  </si>
  <si>
    <t>Paraprevotella clara</t>
  </si>
  <si>
    <t>Promicromonospora umidemergens</t>
  </si>
  <si>
    <t>Pedobacter daejeonensis</t>
  </si>
  <si>
    <t>Brevundimonas diminuta</t>
  </si>
  <si>
    <t>Pseudomonas jessenii</t>
  </si>
  <si>
    <t>Chryseobacterium hungaricum</t>
  </si>
  <si>
    <t>Rhodococcus kyotonensis</t>
  </si>
  <si>
    <t>Kaistobacter terrae</t>
  </si>
  <si>
    <t>Kineosporia rhizophila</t>
  </si>
  <si>
    <t>Granulicatella elegans</t>
  </si>
  <si>
    <t>Anoxybacillus tengchongensis</t>
  </si>
  <si>
    <t>Flavobacterium cucumis</t>
  </si>
  <si>
    <t>Winogradskyella rapida</t>
  </si>
  <si>
    <t>Comamonas testosteroni</t>
  </si>
  <si>
    <t>Ochrobactrum pecoris</t>
  </si>
  <si>
    <t>Acinetobacter baumannii</t>
  </si>
  <si>
    <t>Sphaerisporangium rubeum</t>
  </si>
  <si>
    <t>Phenylobacterium immobile</t>
  </si>
  <si>
    <t>Methanolobus profundi</t>
  </si>
  <si>
    <t>Bacillus stratosphericus</t>
  </si>
  <si>
    <t>Phenylobacterium koreense</t>
  </si>
  <si>
    <t>Tetrathiobacter kashmirensis</t>
  </si>
  <si>
    <t>Veillonella criceti</t>
  </si>
  <si>
    <t>Burkholderia seminalis</t>
  </si>
  <si>
    <t>Pseudomonas syringae</t>
  </si>
  <si>
    <t>Azohydromonas australica</t>
  </si>
  <si>
    <t>Candidatus Endobugula glebosa</t>
  </si>
  <si>
    <t>Thiomonas thermosulfata</t>
  </si>
  <si>
    <t>Acidovorax caeni</t>
  </si>
  <si>
    <t>Sutterella stercoricanis</t>
  </si>
  <si>
    <t>Rhizobium alamii</t>
  </si>
  <si>
    <t>Yersinia ruckeri</t>
  </si>
  <si>
    <t>Desulfotalea arctica</t>
  </si>
  <si>
    <t>Desulfonatronum thioautotrophicum</t>
  </si>
  <si>
    <t>Blastochloris gulmargensis</t>
  </si>
  <si>
    <t>Sphingobacterium multivorum</t>
  </si>
  <si>
    <t>Geobacillus bogazici</t>
  </si>
  <si>
    <t>Rhizobium pisi</t>
  </si>
  <si>
    <t>Thermoanaerobacterium aotearoense</t>
  </si>
  <si>
    <t>Legionella sainthelensi</t>
  </si>
  <si>
    <t>Halochromatium roseum</t>
  </si>
  <si>
    <t>Lysinibacillus xylanilyticus</t>
  </si>
  <si>
    <t>Bacillus pseudofirmus</t>
  </si>
  <si>
    <t>Terriglobus saanensis</t>
  </si>
  <si>
    <t>Acinetobacter calcoaceticus</t>
  </si>
  <si>
    <t>Natranaerobius thermophilus</t>
  </si>
  <si>
    <t>Actinopolymorpha alba</t>
  </si>
  <si>
    <t>Legionella pneumophila</t>
  </si>
  <si>
    <t>Mycoplasma insons</t>
  </si>
  <si>
    <t>Erwinia rhapontici</t>
  </si>
  <si>
    <t>Veillonella magna</t>
  </si>
  <si>
    <t>Candidatus Blochmannia floridanus</t>
  </si>
  <si>
    <t>Salinicoccus salsiraiae</t>
  </si>
  <si>
    <t>Sphingomonas leidyia</t>
  </si>
  <si>
    <t>Sphingomonas ginsenosidimutans</t>
  </si>
  <si>
    <t>Shewanella gaetbuli</t>
  </si>
  <si>
    <t>Staphylococcus gallinarum</t>
  </si>
  <si>
    <t>Desulfovibrio litoralis</t>
  </si>
  <si>
    <t>Staphylococcus aureus</t>
  </si>
  <si>
    <t>Desulfacinum hydrothermale</t>
  </si>
  <si>
    <t>Shewanella vesiculosa</t>
  </si>
  <si>
    <t>Pseudomonas taetrolens</t>
  </si>
  <si>
    <t>Paenibacillus gansuensis</t>
  </si>
  <si>
    <t>Jonesia quinghaiensis</t>
  </si>
  <si>
    <t>Heliorestis daurensis</t>
  </si>
  <si>
    <t>Porphyromonas asaccharolytica</t>
  </si>
  <si>
    <t>Desulfofaba hansenii</t>
  </si>
  <si>
    <t>Sulfurospirillum arcachonense</t>
  </si>
  <si>
    <t>Litoricola lipolytica</t>
  </si>
  <si>
    <t>Legionella taurinensis</t>
  </si>
  <si>
    <t>Methanoculleus chikugoensis</t>
  </si>
  <si>
    <t>Salinicoccus carnicancri</t>
  </si>
  <si>
    <t>Psychrobacter cibarius</t>
  </si>
  <si>
    <t>Streptococcus suis</t>
  </si>
  <si>
    <t>Paracoccus yeei</t>
  </si>
  <si>
    <t>Pseudobutyrivibrio xylanivorans</t>
  </si>
  <si>
    <t>Anaerobaculum hydrogeniformans</t>
  </si>
  <si>
    <t>Thermotoga thermarum</t>
  </si>
  <si>
    <t>Mycobacterium vanbaalenii</t>
  </si>
  <si>
    <t>Thiocapsa bogorovii</t>
  </si>
  <si>
    <t>Hymenobacter chitinivorans</t>
  </si>
  <si>
    <t>Sphingopyxis terrae</t>
  </si>
  <si>
    <t>Paenisporosarcina quisquiliarum</t>
  </si>
  <si>
    <t>Devosia subaequoris</t>
  </si>
  <si>
    <t>Lactobacillus guizhouensis</t>
  </si>
  <si>
    <t>Paracoccus denitrificans</t>
  </si>
  <si>
    <t>Corynebacterium cystitidis</t>
  </si>
  <si>
    <t>Hymenobacter daecheongensis</t>
  </si>
  <si>
    <t>Methanosarcina semesiae</t>
  </si>
  <si>
    <t>Clostridium aurantibutyricum</t>
  </si>
  <si>
    <t>Sphingomonas dokdonensis</t>
  </si>
  <si>
    <t>Deferribacter thermophilus</t>
  </si>
  <si>
    <t>Roseivivax halodurans</t>
  </si>
  <si>
    <t>Gordonia hirsuta</t>
  </si>
  <si>
    <t>Pseudomonas fragi</t>
  </si>
  <si>
    <t>Bacillus infantis</t>
  </si>
  <si>
    <t>Thermomonas hydrothermalis</t>
  </si>
  <si>
    <t>Phycicoccus dokdonensis</t>
  </si>
  <si>
    <t>Candidatus Scalindua wagneri</t>
  </si>
  <si>
    <t>Thiomicrospira thermophila</t>
  </si>
  <si>
    <t>Dietzia maris</t>
  </si>
  <si>
    <t>Gillisia limnaea</t>
  </si>
  <si>
    <t>Nostoc piscinale</t>
  </si>
  <si>
    <t>Haliangium ochraceum</t>
  </si>
  <si>
    <t>Rhodoplanes roseus</t>
  </si>
  <si>
    <t>Desulfonatronum thiodismutans</t>
  </si>
  <si>
    <t>Lactobacillus paraplantarum</t>
  </si>
  <si>
    <t>Brevundimonas terrae</t>
  </si>
  <si>
    <t>Staphylococcus pseudolugdunensis</t>
  </si>
  <si>
    <t>Anoxybacillus amylolyticus</t>
  </si>
  <si>
    <t>Fulvivirga kasyanovii</t>
  </si>
  <si>
    <t>Thiocapsa pendens</t>
  </si>
  <si>
    <t>Elizabethkingia anophelis</t>
  </si>
  <si>
    <t>Methylomicrobium kenyense</t>
  </si>
  <si>
    <t>Prevotella maculosa</t>
  </si>
  <si>
    <t>Thauera selenatis</t>
  </si>
  <si>
    <t>Desulfovibrio oxamicus</t>
  </si>
  <si>
    <t>Thalassospira xianheensis</t>
  </si>
  <si>
    <t>Stenotrophomonas retroflexus</t>
  </si>
  <si>
    <t>Sphingomonas elodea</t>
  </si>
  <si>
    <t>Balneola vulgaris</t>
  </si>
  <si>
    <t>Salinibacterium xinjiangense</t>
  </si>
  <si>
    <t>Fructobacillus pseudoficulneus</t>
  </si>
  <si>
    <t>Chromobacterium piscinae</t>
  </si>
  <si>
    <t>Chelatococcus daeguensis</t>
  </si>
  <si>
    <t>Desulfovibrio idahonensis</t>
  </si>
  <si>
    <t>Aquitalea denitrificans</t>
  </si>
  <si>
    <t>Pseudomonas umsongensis</t>
  </si>
  <si>
    <t>Clostridium bovipellis</t>
  </si>
  <si>
    <t>Acinetobacter marinus</t>
  </si>
  <si>
    <t>Megasphaera elsdenii</t>
  </si>
  <si>
    <t>Variovorax ginsengisoli</t>
  </si>
  <si>
    <t>Agrobacterium albertimagni</t>
  </si>
  <si>
    <t>Ruegeria lacuscaerulensis</t>
  </si>
  <si>
    <t>Polaribacter butkevichii</t>
  </si>
  <si>
    <t>Paracoccus marcusii</t>
  </si>
  <si>
    <t>Salinimicrobium terrae</t>
  </si>
  <si>
    <t>Gemmatimonas aurantiaca</t>
  </si>
  <si>
    <t>Methanolobus oregonensis</t>
  </si>
  <si>
    <t>Planctomyces brasiliensis</t>
  </si>
  <si>
    <t>Aminobacterium mobile</t>
  </si>
  <si>
    <t>Dactylosporangium maewongense</t>
  </si>
  <si>
    <t>Pseudomonas xanthomarina</t>
  </si>
  <si>
    <t>Thermogemmatispora onikobensis</t>
  </si>
  <si>
    <t>Desulfotomaculum solfataricum</t>
  </si>
  <si>
    <t>Pseudoxanthomonas sacheonensis</t>
  </si>
  <si>
    <t>Desulfosarcina variabilis</t>
  </si>
  <si>
    <t>Leptothrix cholodnii</t>
  </si>
  <si>
    <t>Kocuria rosea</t>
  </si>
  <si>
    <t>Succiniclasticum ruminis</t>
  </si>
  <si>
    <t>Sodalis glossinidius</t>
  </si>
  <si>
    <t>Sphingobacterium mizutaii</t>
  </si>
  <si>
    <t>Vibrio hippocampi</t>
  </si>
  <si>
    <t>Marinomonas ushuaiensis</t>
  </si>
  <si>
    <t>Streptomyces coriofaciens</t>
  </si>
  <si>
    <t>Comamonas denitrificans</t>
  </si>
  <si>
    <t>Sphingopyxis granuli</t>
  </si>
  <si>
    <t>Erwinia dispersa</t>
  </si>
  <si>
    <t>Rubritalea sabuli</t>
  </si>
  <si>
    <t>Psychrobacter halophilus</t>
  </si>
  <si>
    <t>Flavisolibacter ginsengisoli</t>
  </si>
  <si>
    <t>Rhodococcus qingshengii</t>
  </si>
  <si>
    <t>Pediococcus inopinatus</t>
  </si>
  <si>
    <t>Rheinheimera texasensis</t>
  </si>
  <si>
    <t>Roseomonas terpenica</t>
  </si>
  <si>
    <t>Polynucleobacter difficilis</t>
  </si>
  <si>
    <t>Brevibacillus ginsengisoli</t>
  </si>
  <si>
    <t>Clostridium thiosulfatireducens</t>
  </si>
  <si>
    <t>Pseudomonas meridiana</t>
  </si>
  <si>
    <t>Flavobacterium antarcticum</t>
  </si>
  <si>
    <t>Pelomonas saccharophila</t>
  </si>
  <si>
    <t>Pseudomonas thermotolerans</t>
  </si>
  <si>
    <t>Thermoanaerobacter acetoethylicus</t>
  </si>
  <si>
    <t>Meiothermus rufus</t>
  </si>
  <si>
    <t>Agrobacterium viscosum</t>
  </si>
  <si>
    <t>Acholeplasma ales</t>
  </si>
  <si>
    <t>Prevotella saccharolytica</t>
  </si>
  <si>
    <t>Aquimonas voraii</t>
  </si>
  <si>
    <t>Phaeobacter arcticus</t>
  </si>
  <si>
    <t>Treponema berlinense</t>
  </si>
  <si>
    <t>Pseudomonas fulva</t>
  </si>
  <si>
    <t>Virgibacillus byunsanensis</t>
  </si>
  <si>
    <t>Chloroherpeton thalassium</t>
  </si>
  <si>
    <t>Nitrincola lacisaponensis</t>
  </si>
  <si>
    <t>Burkholderia kururiensis</t>
  </si>
  <si>
    <t>Citrobacter freundii</t>
  </si>
  <si>
    <t>Pseudomonas mediterranea</t>
  </si>
  <si>
    <t>Pseudomonas anguilliseptica</t>
  </si>
  <si>
    <t>Proteus penneri</t>
  </si>
  <si>
    <t>Oceanisphaera litoralis</t>
  </si>
  <si>
    <t>Chryseobacterium isbiliense</t>
  </si>
  <si>
    <t>Pseudomonas agarici</t>
  </si>
  <si>
    <t>Erysipelothrix inopinata</t>
  </si>
  <si>
    <t>Geobacter bemidjiensis</t>
  </si>
  <si>
    <t>Novosphingobium mathurense</t>
  </si>
  <si>
    <t>Alkaliphilus metalliredigens</t>
  </si>
  <si>
    <t>Rhodoplanes cryptolactis</t>
  </si>
  <si>
    <t>Streptosporangium purpuratum</t>
  </si>
  <si>
    <t>Dehalococcoides ethenogenes</t>
  </si>
  <si>
    <t>Bacteroides rodentium</t>
  </si>
  <si>
    <t>Gillisia sandarakina</t>
  </si>
  <si>
    <t>Flavobacterium branchiophilum</t>
  </si>
  <si>
    <t>Aquitalea magnusonii</t>
  </si>
  <si>
    <t>Comamonas terrigena</t>
  </si>
  <si>
    <t>Enterobacter cowanii</t>
  </si>
  <si>
    <t>Hahella antarctica</t>
  </si>
  <si>
    <t>Slackia faecicanis</t>
  </si>
  <si>
    <t>Oribacterium sinus</t>
  </si>
  <si>
    <t>Rubrobacter taiwanensis</t>
  </si>
  <si>
    <t>Roseomonas lacus</t>
  </si>
  <si>
    <t>Bifidobacterium gallinarum</t>
  </si>
  <si>
    <t>Stygiolobus azoricus</t>
  </si>
  <si>
    <t>Lysobacter yangpyeongensis</t>
  </si>
  <si>
    <t>Acetobacter indonesiensis</t>
  </si>
  <si>
    <t>Clostridium argentinense</t>
  </si>
  <si>
    <t>Sphingomonas suberifaciens</t>
  </si>
  <si>
    <t>Ruminobacter amylophilus</t>
  </si>
  <si>
    <t>Marinobacter vinifirmus</t>
  </si>
  <si>
    <t>Eubacterium callanderi</t>
  </si>
  <si>
    <t>Clostridium diolis</t>
  </si>
  <si>
    <t>Sphingomonas asaccharolytica</t>
  </si>
  <si>
    <t>Xenophilus azovorans</t>
  </si>
  <si>
    <t>Filifactor alocis</t>
  </si>
  <si>
    <t>Marinimicrobium koreense</t>
  </si>
  <si>
    <t>Rhodococcus boritolerans</t>
  </si>
  <si>
    <t>Flavobacterium algicola</t>
  </si>
  <si>
    <t>Paracoccus carotinifaciens</t>
  </si>
  <si>
    <t>Sphingomonas yabuuchiae</t>
  </si>
  <si>
    <t>Neisseria mucosa</t>
  </si>
  <si>
    <t>Pedobacter ginsengisoli</t>
  </si>
  <si>
    <t>Burkholderia brasilensis</t>
  </si>
  <si>
    <t>Campylobacter faecalis</t>
  </si>
  <si>
    <t>Bifidobacterium dentium</t>
  </si>
  <si>
    <t>Methylosinus acidophilus</t>
  </si>
  <si>
    <t>Halothiobacillus kellyi</t>
  </si>
  <si>
    <t>Kocuria gwangalliensis</t>
  </si>
  <si>
    <t>Saccharospirillum impatiens</t>
  </si>
  <si>
    <t>Pseudoxanthomonas mexicana</t>
  </si>
  <si>
    <t>Phyllobacterium catacumbae</t>
  </si>
  <si>
    <t>Ureibacillus terrenus</t>
  </si>
  <si>
    <t>Halomonas fontilapidosi</t>
  </si>
  <si>
    <t>Geobacillus gargensis</t>
  </si>
  <si>
    <t>Delftia tsuruhatensis</t>
  </si>
  <si>
    <t>Acholeplasma palmae</t>
  </si>
  <si>
    <t>Rhodoferax ferrireducens</t>
  </si>
  <si>
    <t>Dyadobacter alkalitolerans</t>
  </si>
  <si>
    <t>Acholeplasma hippikon</t>
  </si>
  <si>
    <t>Pseudomonas mosselii</t>
  </si>
  <si>
    <t>Thermosipho atlanticus</t>
  </si>
  <si>
    <t>Bacillus anthracis</t>
  </si>
  <si>
    <t>Salinicoccus iranensis</t>
  </si>
  <si>
    <t>Cupriavidus metallidurans</t>
  </si>
  <si>
    <t>Agrobacterium undicola</t>
  </si>
  <si>
    <t>Leuconostoc citreum</t>
  </si>
  <si>
    <t>Bifidobacterium asteroides</t>
  </si>
  <si>
    <t>Emticicia ginsengisoli</t>
  </si>
  <si>
    <t>Pseudomonas asplenii</t>
  </si>
  <si>
    <t>Enterococcus cecorum</t>
  </si>
  <si>
    <t>Gramella marina</t>
  </si>
  <si>
    <t>Nitrospina gracilis</t>
  </si>
  <si>
    <t>Erwinia pyrifoliae</t>
  </si>
  <si>
    <t>Novosphingobium capsulatum</t>
  </si>
  <si>
    <t>Pontibacillus marinus</t>
  </si>
  <si>
    <t>Lactobacillus oligofermentans</t>
  </si>
  <si>
    <t>Aeromicrobium ponti</t>
  </si>
  <si>
    <t>Syntrophobacter pfennigii</t>
  </si>
  <si>
    <t>Clostridium magnum</t>
  </si>
  <si>
    <t>Deinococcus claudionis</t>
  </si>
  <si>
    <t>Halanaerobium alcaliphilum</t>
  </si>
  <si>
    <t>Pseudomonas lutea</t>
  </si>
  <si>
    <t>Leuconostoc carnosum</t>
  </si>
  <si>
    <t>Moorella mulderi</t>
  </si>
  <si>
    <t>Dolichospermum viguieri</t>
  </si>
  <si>
    <t>Cellulomonas denverensis</t>
  </si>
  <si>
    <t>Georgenia halophila</t>
  </si>
  <si>
    <t>Prevotella oralis</t>
  </si>
  <si>
    <t>Geobacter bremensis</t>
  </si>
  <si>
    <t>Nocardia neocaledoniensis</t>
  </si>
  <si>
    <t>Kouleothrix aurantiaca</t>
  </si>
  <si>
    <t>Paracoccus marinus</t>
  </si>
  <si>
    <t>Thermoanaerobacter thermocopriae</t>
  </si>
  <si>
    <t>Methanobrevibacter wolinii</t>
  </si>
  <si>
    <t>Methylobacillus flagellatus</t>
  </si>
  <si>
    <t>Phenylobacterium mobile</t>
  </si>
  <si>
    <t>Chryseobacterium bovis</t>
  </si>
  <si>
    <t>Bacillus hackensackii</t>
  </si>
  <si>
    <t>Limnohabitans curvus</t>
  </si>
  <si>
    <t>Acinetobacter schindleri</t>
  </si>
  <si>
    <t>Desulfomonile limimaris</t>
  </si>
  <si>
    <t>Desulfovibrio vietnamensis</t>
  </si>
  <si>
    <t>Frigoribacterium faeni</t>
  </si>
  <si>
    <t>Sphingobium amiense</t>
  </si>
  <si>
    <t>Cystobacter armeniaca</t>
  </si>
  <si>
    <t>Pseudomonas collierea</t>
  </si>
  <si>
    <t>Fructobacillus fructosus</t>
  </si>
  <si>
    <t>Clostridium mesophilum</t>
  </si>
  <si>
    <t>Thermobacillus xylanilyticus</t>
  </si>
  <si>
    <t>Acetobacter malorum</t>
  </si>
  <si>
    <t>Borrelia anserina</t>
  </si>
  <si>
    <t>Hyphomonas hirschiana</t>
  </si>
  <si>
    <t>Pedobacter himalayensis</t>
  </si>
  <si>
    <t>Rheinheimera chironomi</t>
  </si>
  <si>
    <t>Sphingomonas oligophenolica</t>
  </si>
  <si>
    <t>Sulfurospirillum barnesii</t>
  </si>
  <si>
    <t>Blautia coccoides</t>
  </si>
  <si>
    <t>Pseudomonas pseudoalcaligenes</t>
  </si>
  <si>
    <t>Bdellovibrio bacteriovorus</t>
  </si>
  <si>
    <t>Pullulanibacillus naganoensis</t>
  </si>
  <si>
    <t>Halomonas almeriensis</t>
  </si>
  <si>
    <t>Clostridium stercorarium</t>
  </si>
  <si>
    <t>Lactobacillus versmoldensis</t>
  </si>
  <si>
    <t>Acetobacter tropicalis</t>
  </si>
  <si>
    <t>Methanothermobacter marburgensis</t>
  </si>
  <si>
    <t>Thermotoga subterranea</t>
  </si>
  <si>
    <t>Paracoccus alkenifer</t>
  </si>
  <si>
    <t>Caloramator coolhaasii</t>
  </si>
  <si>
    <t>Thiothrix ramosa</t>
  </si>
  <si>
    <t>Enterobacter hormaechei</t>
  </si>
  <si>
    <t>Xanthomonas oryzae</t>
  </si>
  <si>
    <t>Sphingomonas japonica</t>
  </si>
  <si>
    <t>Ureibacillus thermophilus</t>
  </si>
  <si>
    <t>Burkholderia phenoliruptrix</t>
  </si>
  <si>
    <t>Novosphingobium acidiphilum</t>
  </si>
  <si>
    <t>Neorickettsia helminthoeca</t>
  </si>
  <si>
    <t>Ochrobactrum thiophenivorans</t>
  </si>
  <si>
    <t>Lactobacillus acidifarinae</t>
  </si>
  <si>
    <t>Filifactor villosus</t>
  </si>
  <si>
    <t>Achromobacter ruhlandii</t>
  </si>
  <si>
    <t>Pseudomonas fuscovaginae</t>
  </si>
  <si>
    <t>Planococcus maritimus</t>
  </si>
  <si>
    <t>Halomonas halocynthiae</t>
  </si>
  <si>
    <t>Vagococcus penaei</t>
  </si>
  <si>
    <t>Rhodococcus baikonurensis</t>
  </si>
  <si>
    <t>Shewanella irciniae</t>
  </si>
  <si>
    <t>Laceyella putida</t>
  </si>
  <si>
    <t>Ralstonia insidiosa</t>
  </si>
  <si>
    <t>Georgenia ferrireducens</t>
  </si>
  <si>
    <t>Thermomonas koreensis</t>
  </si>
  <si>
    <t>Streptococcus vestibularis</t>
  </si>
  <si>
    <t>Erwinia oleae</t>
  </si>
  <si>
    <t>Vogesella indigofera</t>
  </si>
  <si>
    <t>Phormidium murrayi</t>
  </si>
  <si>
    <t>Brevundimonas bullata</t>
  </si>
  <si>
    <t>Coprothermobacter proteolyticus</t>
  </si>
  <si>
    <t>Saccharopolyspora halophila</t>
  </si>
  <si>
    <t>Micrococcus yunnanensis</t>
  </si>
  <si>
    <t>Micrococcus thailandicus</t>
  </si>
  <si>
    <t>Desulfovibrio caledoniensis</t>
  </si>
  <si>
    <t>Acetobacterium bakii</t>
  </si>
  <si>
    <t>Pseudomonas gessardii</t>
  </si>
  <si>
    <t>Saccharomonospora thermoviridis</t>
  </si>
  <si>
    <t>Butyricimonas virosa</t>
  </si>
  <si>
    <t>Pseudomonas gingeri</t>
  </si>
  <si>
    <t>Lactobacillus lindneri</t>
  </si>
  <si>
    <t>Caloramator proteoclasticus</t>
  </si>
  <si>
    <t>Thermomonas brevis</t>
  </si>
  <si>
    <t>Thauera chlorobenzoica</t>
  </si>
  <si>
    <t>Lewinella lutea</t>
  </si>
  <si>
    <t>Methanocalculus taiwanensis</t>
  </si>
  <si>
    <t>Meiothermus silvanus</t>
  </si>
  <si>
    <t>Clostridium scatologenes</t>
  </si>
  <si>
    <t>Variovorax boronicumulans</t>
  </si>
  <si>
    <t>Propionibacterium avidum</t>
  </si>
  <si>
    <t>Pseudomonas azotoformans</t>
  </si>
  <si>
    <t>Thermus rehai</t>
  </si>
  <si>
    <t>Rheinheimera soli</t>
  </si>
  <si>
    <t>Caulobacter henricii</t>
  </si>
  <si>
    <t>Pseudomonas metavorans</t>
  </si>
  <si>
    <t>Roseospira thiosulfatophila</t>
  </si>
  <si>
    <t>Pseudomonas aeruginosa</t>
  </si>
  <si>
    <t>Calothrix parietina</t>
  </si>
  <si>
    <t>Thermoactinomyces intermedius</t>
  </si>
  <si>
    <t>Halomonas neptunia</t>
  </si>
  <si>
    <t>Variovorax paradoxus</t>
  </si>
  <si>
    <t>Vibrio pommerensis</t>
  </si>
  <si>
    <t>Listeria innocua</t>
  </si>
  <si>
    <t>Caloramator australicus</t>
  </si>
  <si>
    <t>Halomonas sinaiensis</t>
  </si>
  <si>
    <t>Bdellovibrio exovorus</t>
  </si>
  <si>
    <t>Lactobacillus buchneri</t>
  </si>
  <si>
    <t>Rickettsia hulinii</t>
  </si>
  <si>
    <t>Sphingomonas roseiflava</t>
  </si>
  <si>
    <t>Psychrobacter vallis</t>
  </si>
  <si>
    <t>Hydrogenophaga bisanensis</t>
  </si>
  <si>
    <t>Hyphomonas oceanitis</t>
  </si>
  <si>
    <t>Caldisericum exile</t>
  </si>
  <si>
    <t>Morganella morganii</t>
  </si>
  <si>
    <t>Azospirillum palatum</t>
  </si>
  <si>
    <t>Xanthobacter polyaromaticivorans</t>
  </si>
  <si>
    <t>Devosia terrae</t>
  </si>
  <si>
    <t>Lactobacillus fabifermentans</t>
  </si>
  <si>
    <t>Rikenella microfusus</t>
  </si>
  <si>
    <t>Methylobacterium goesingense</t>
  </si>
  <si>
    <t>Weissella salipiscis</t>
  </si>
  <si>
    <t>Isosphaera pallida</t>
  </si>
  <si>
    <t>Bacteroides salanitronis</t>
  </si>
  <si>
    <t>Kocuria kristinae</t>
  </si>
  <si>
    <t>Azorhizophilus paspali</t>
  </si>
  <si>
    <t>Avibacterium avium</t>
  </si>
  <si>
    <t>Methylophaga lonarensis</t>
  </si>
  <si>
    <t>Desulfovibrio tunisiensis</t>
  </si>
  <si>
    <t>Clostridium fallax</t>
  </si>
  <si>
    <t>Clostridium paradoxum</t>
  </si>
  <si>
    <t>Clostridium chromoreductans</t>
  </si>
  <si>
    <t>Peptoniphilus indolicus</t>
  </si>
  <si>
    <t>Flavobacterium kamogawaensis</t>
  </si>
  <si>
    <t>Skermanella aerolata</t>
  </si>
  <si>
    <t>Fibrobacter succinogenes</t>
  </si>
  <si>
    <t>Acinetobacter rhizosphaerae</t>
  </si>
  <si>
    <t>Acidovorax anthurii</t>
  </si>
  <si>
    <t>Thauera terpenica</t>
  </si>
  <si>
    <t>Desulfuromonas acetoxidans</t>
  </si>
  <si>
    <t>Hydrogenophilus hirschii</t>
  </si>
  <si>
    <t>Enterococcus camelliae</t>
  </si>
  <si>
    <t>Desulfovibrio vulgaris</t>
  </si>
  <si>
    <t>Bifidobacterium angulatum</t>
  </si>
  <si>
    <t>Acinetobacter lwoffii</t>
  </si>
  <si>
    <t>Olivibacter terrae</t>
  </si>
  <si>
    <t>Kosmotoga olearia</t>
  </si>
  <si>
    <t>Clostridium frigidicarnis</t>
  </si>
  <si>
    <t>Phenylobacterium falsum</t>
  </si>
  <si>
    <t>Thioalkalivibrio nitratis</t>
  </si>
  <si>
    <t>Lactobacillus suebicus</t>
  </si>
  <si>
    <t>Candidatus Phlomobacter fragariae</t>
  </si>
  <si>
    <t>Mycoplasma verecundum</t>
  </si>
  <si>
    <t>Lactobacillus kefiri</t>
  </si>
  <si>
    <t>Desulfovibrio frigidus</t>
  </si>
  <si>
    <t>Thiothrix nivea</t>
  </si>
  <si>
    <t>Rickettsia marmionii</t>
  </si>
  <si>
    <t>Cohnella laeviribosi</t>
  </si>
  <si>
    <t>Steroidobacter denitrificans</t>
  </si>
  <si>
    <t>Agrobacterium tumefaciens</t>
  </si>
  <si>
    <t>Azospira oryzae</t>
  </si>
  <si>
    <t>Clostridium cellobioparum</t>
  </si>
  <si>
    <t>Leptothrix discophora</t>
  </si>
  <si>
    <t>Syntrophomonas palmitatica</t>
  </si>
  <si>
    <t>Herbaspirillum magnetovibrio</t>
  </si>
  <si>
    <t>Thermomonas fusca</t>
  </si>
  <si>
    <t>Candidatus Liberibacter solanacearum</t>
  </si>
  <si>
    <t>Ferrimicrobium acidiphilum</t>
  </si>
  <si>
    <t>Catenulispora yoronensis</t>
  </si>
  <si>
    <t>Methanobrevibacter gottschalkii</t>
  </si>
  <si>
    <t>Pseudidiomarina donghaiensis</t>
  </si>
  <si>
    <t>Mycoplasma moatsii</t>
  </si>
  <si>
    <t>Pseudomonas syncyanea</t>
  </si>
  <si>
    <t>Paenibacillus filicis</t>
  </si>
  <si>
    <t>Clostridium botulinum</t>
  </si>
  <si>
    <t>Dyadobacter hamtensis</t>
  </si>
  <si>
    <t>Bacillus olivae</t>
  </si>
  <si>
    <t>Lactobacillus kitasatonis</t>
  </si>
  <si>
    <t>Sutterella sanguinus</t>
  </si>
  <si>
    <t>Geobacter metallireducens</t>
  </si>
  <si>
    <t>Pseudomonas panacis</t>
  </si>
  <si>
    <t>Acetobacterium woodii</t>
  </si>
  <si>
    <t>Bacillus foraminis</t>
  </si>
  <si>
    <t>Syntrophomonas bryantii</t>
  </si>
  <si>
    <t>Pediococcus ethanolidurans</t>
  </si>
  <si>
    <t>Oligella ureolytica</t>
  </si>
  <si>
    <t>Acinetobacter oleivorans</t>
  </si>
  <si>
    <t>Acetobacterium fimetarium</t>
  </si>
  <si>
    <t>Clostridium grantii</t>
  </si>
  <si>
    <t>Nisaea nitritireducens</t>
  </si>
  <si>
    <t>Lactobacillus rossiae</t>
  </si>
  <si>
    <t>Eggerthella sinensis</t>
  </si>
  <si>
    <t>Desulfomicrobium norvegicum</t>
  </si>
  <si>
    <t>Alkalibacillus haloalkaliphilus</t>
  </si>
  <si>
    <t>Magnetospirillum gryphiswaldense</t>
  </si>
  <si>
    <t>Lactobacillus pontis</t>
  </si>
  <si>
    <t>Reinekea aestuarii</t>
  </si>
  <si>
    <t>Desulfovibrio salexigens</t>
  </si>
  <si>
    <t>Lautropia mirabilis</t>
  </si>
  <si>
    <t>Brachybacterium arcticum</t>
  </si>
  <si>
    <t>Arcanobacterium phocae</t>
  </si>
  <si>
    <t>Treponema azotonutricium</t>
  </si>
  <si>
    <t>Clostridium ljungdahlii</t>
  </si>
  <si>
    <t>Slackia isoflavoniconvertens</t>
  </si>
  <si>
    <t>Bifidobacterium kashiwanohense</t>
  </si>
  <si>
    <t>Geotoga petraea</t>
  </si>
  <si>
    <t>Bacillus shandongensis</t>
  </si>
  <si>
    <t>Prevotella aurantiaca</t>
  </si>
  <si>
    <t>Olivibacter ginsengisoli</t>
  </si>
  <si>
    <t>Shinella yambaruensis</t>
  </si>
  <si>
    <t>Yersinia massiliensis</t>
  </si>
  <si>
    <t>Natronincola peptidivorans</t>
  </si>
  <si>
    <t>Deinococcus soli</t>
  </si>
  <si>
    <t>Marinomonas blandensis</t>
  </si>
  <si>
    <t>Marinobacter szutsaonensis</t>
  </si>
  <si>
    <t>Persicobacter psychrovividus</t>
  </si>
  <si>
    <t>Salisaeta longa</t>
  </si>
  <si>
    <t>Clostridium bowmanii</t>
  </si>
  <si>
    <t>Oceanisphaera laurenciae</t>
  </si>
  <si>
    <t>Bifidobacterium cuniculi</t>
  </si>
  <si>
    <t>Clostridium tyrobutyricum</t>
  </si>
  <si>
    <t>Clostridium caliptrosporum</t>
  </si>
  <si>
    <t>Maricaulis indicus</t>
  </si>
  <si>
    <t>Clostridium perfringens</t>
  </si>
  <si>
    <t>Methylophaga thiooxydans</t>
  </si>
  <si>
    <t>Zoogloea oryzae</t>
  </si>
  <si>
    <t>Curvibacter lanceolatus</t>
  </si>
  <si>
    <t>Prevotella shahii</t>
  </si>
  <si>
    <t>Pseudomonas entomophila</t>
  </si>
  <si>
    <t>Oceanospirillum multiglobuliferum</t>
  </si>
  <si>
    <t>Pseudomonas rhodesiae</t>
  </si>
  <si>
    <t>Planctomyces maris</t>
  </si>
  <si>
    <t>Candidatus Liberibacter africanus</t>
  </si>
  <si>
    <t>Candidatus Phytoplasma pini</t>
  </si>
  <si>
    <t>Lentibacillus kapialis</t>
  </si>
  <si>
    <t>Demequina aurantiaca</t>
  </si>
  <si>
    <t>Jeotgalicoccus coquinae</t>
  </si>
  <si>
    <t>Thiobacillus thiophilus</t>
  </si>
  <si>
    <t>Yersinia frederiksenii</t>
  </si>
  <si>
    <t>Anaeromusa acidaminophila</t>
  </si>
  <si>
    <t>Lactobacillus acetotolerans</t>
  </si>
  <si>
    <t>Chlorobaculum thiosulfatiphilum</t>
  </si>
  <si>
    <t>Prevotella amnii</t>
  </si>
  <si>
    <t>Bifidobacterium scardovii</t>
  </si>
  <si>
    <t>Methylophaga alcalica</t>
  </si>
  <si>
    <t>Psychroflexus gondwanensis</t>
  </si>
  <si>
    <t>Limnobacter litoralis</t>
  </si>
  <si>
    <t>Thiobacillus denitrificans</t>
  </si>
  <si>
    <t>Acinetobacter radioresistens</t>
  </si>
  <si>
    <t>Saccharopolyspora cebuensis</t>
  </si>
  <si>
    <t>Caloramator viterbiensis</t>
  </si>
  <si>
    <t>Pyrococcus yayanosii</t>
  </si>
  <si>
    <t>Thiovirga sulfuroxydans</t>
  </si>
  <si>
    <t>Geobacillus vulcani</t>
  </si>
  <si>
    <t>Shewanella oneidensis</t>
  </si>
  <si>
    <t>Weissella hanii</t>
  </si>
  <si>
    <t>Methanobacterium oryzae</t>
  </si>
  <si>
    <t>Prevotella enoeca</t>
  </si>
  <si>
    <t>Acidovorax valerianellae</t>
  </si>
  <si>
    <t>Serinicoccus chungangensis</t>
  </si>
  <si>
    <t>Ammoniphilus oxalivorans</t>
  </si>
  <si>
    <t>Pediococcus siamensis</t>
  </si>
  <si>
    <t>Micromonospora rifamycinica</t>
  </si>
  <si>
    <t>Puniceicoccus vermicola</t>
  </si>
  <si>
    <t>Thiorhodococcus mannitoliphagus</t>
  </si>
  <si>
    <t>Geobacillus stearothermophilus</t>
  </si>
  <si>
    <t>Mycoplasma lipophilum</t>
  </si>
  <si>
    <t>Weissella minor</t>
  </si>
  <si>
    <t>Lysobacter niabensis</t>
  </si>
  <si>
    <t>Brachyspira ibaraki</t>
  </si>
  <si>
    <t>Microvirgula aerodenitrificans</t>
  </si>
  <si>
    <t>Syntrophomonas wolfei</t>
  </si>
  <si>
    <t>Pediococcus stilesii</t>
  </si>
  <si>
    <t>Methanobacterium bryantii</t>
  </si>
  <si>
    <t>Pediococcus parvulus</t>
  </si>
  <si>
    <t>Hydrogenophaga palleronii</t>
  </si>
  <si>
    <t>Sarcina ventriculi</t>
  </si>
  <si>
    <t>Halothiobacillus neapolitanus</t>
  </si>
  <si>
    <t>Janthinobacterium lividum</t>
  </si>
  <si>
    <t>Clostridium hydrogeniformans</t>
  </si>
  <si>
    <t>Bacillus smithii</t>
  </si>
  <si>
    <t>Flavobacterium gelidilacus</t>
  </si>
  <si>
    <t>Marinomonas basaltis</t>
  </si>
  <si>
    <t>Clostridium gasigenes</t>
  </si>
  <si>
    <t>Clostridium thermobutyricum</t>
  </si>
  <si>
    <t>Solirubrobacter soli</t>
  </si>
  <si>
    <t>Actinopolymorpha rutila</t>
  </si>
  <si>
    <t>Yersinia nurmii</t>
  </si>
  <si>
    <t>Mesoplasma entomophilum</t>
  </si>
  <si>
    <t>Prevotella albensis</t>
  </si>
  <si>
    <t>Sphingomonas abaci</t>
  </si>
  <si>
    <t>Hyphomicrobium aestuarii</t>
  </si>
  <si>
    <t>Methanolobus psychrophilus</t>
  </si>
  <si>
    <t>Sphingomonas hunanensis</t>
  </si>
  <si>
    <t>Pseudochrobactrum saccharolyticum</t>
  </si>
  <si>
    <t>Actinocatenispora silicis</t>
  </si>
  <si>
    <t>Zoogloea resiniphila</t>
  </si>
  <si>
    <t>Enterobacter amnigenus</t>
  </si>
  <si>
    <t>Methanosarcina lacustris</t>
  </si>
  <si>
    <t>Thiobacillus sajanensis</t>
  </si>
  <si>
    <t>Photobacterium lutimaris</t>
  </si>
  <si>
    <t>Prevotella loescheii</t>
  </si>
  <si>
    <t>Leuconostoc mesenteroides</t>
  </si>
  <si>
    <t>Desulfosporosinus hippei</t>
  </si>
  <si>
    <t>Shewanella putrefaciens</t>
  </si>
  <si>
    <t>Desulfovibrio psychrotolerans</t>
  </si>
  <si>
    <t>Rhodoferax antarcticus</t>
  </si>
  <si>
    <t>Prevotella buccalis</t>
  </si>
  <si>
    <t>Telmatospirillum siberiense</t>
  </si>
  <si>
    <t>Anoxybacillus eryuanensis</t>
  </si>
  <si>
    <t>Methanosarcina baltica</t>
  </si>
  <si>
    <t>Polaromonas naphthalenivorans</t>
  </si>
  <si>
    <t>Lactobacillus vaccinostercus</t>
  </si>
  <si>
    <t>Streptomyces roseosporus</t>
  </si>
  <si>
    <t>Microlunatus ginsengisoli</t>
  </si>
  <si>
    <t>Vibrio porteresiae</t>
  </si>
  <si>
    <t>Treponema bryantii</t>
  </si>
  <si>
    <t>Actinomyces lingnae</t>
  </si>
  <si>
    <t>Actinomyces cardiffensis</t>
  </si>
  <si>
    <t>Pseudomonas oleovorans</t>
  </si>
  <si>
    <t>Propionibacterium humerusii</t>
  </si>
  <si>
    <t>Neptunomonas naphthovorans</t>
  </si>
  <si>
    <t>Deinococcus geothermalis</t>
  </si>
  <si>
    <t>Enterobacter nickellidurans</t>
  </si>
  <si>
    <t>Psychroserpens burtonensis</t>
  </si>
  <si>
    <t>Lactobacillus acidophilus</t>
  </si>
  <si>
    <t>Opitutus terrae</t>
  </si>
  <si>
    <t>Variovorax soli</t>
  </si>
  <si>
    <t>Acetobacter pasteurianus</t>
  </si>
  <si>
    <t>Pectinatus haikarae</t>
  </si>
  <si>
    <t>Anoxybacillus ayderensis</t>
  </si>
  <si>
    <t>Lewinella marina</t>
  </si>
  <si>
    <t>Luteimonas terricola</t>
  </si>
  <si>
    <t>Marinobacter santoriniensis</t>
  </si>
  <si>
    <t>Denitratisoma oestradiolicum</t>
  </si>
  <si>
    <t>Lactobacillus namurensis</t>
  </si>
  <si>
    <t>Blautia hansenii</t>
  </si>
  <si>
    <t>Pseudomonas fluorescens</t>
  </si>
  <si>
    <t>Bacillus ferrariarum</t>
  </si>
  <si>
    <t>Anaerobaculum thermoterrnum</t>
  </si>
  <si>
    <t>Anaerobacillus alkalilacustre</t>
  </si>
  <si>
    <t>Arthrobacter soli</t>
  </si>
  <si>
    <t>Stenotrophomonas terrae</t>
  </si>
  <si>
    <t>Achromatium oxaliferum</t>
  </si>
  <si>
    <t>Lactobacillus coleohominis</t>
  </si>
  <si>
    <t>Helicobacter mastomyrinus</t>
  </si>
  <si>
    <t>Pseudomonas lundensis</t>
  </si>
  <si>
    <t>Ralstonia pickettii</t>
  </si>
  <si>
    <t>Bacteroides sartorii</t>
  </si>
  <si>
    <t>Desulfurispirillum alkaliphilum</t>
  </si>
  <si>
    <t>Bifidobacterium subtile</t>
  </si>
  <si>
    <t>Thiomonas intermedia</t>
  </si>
  <si>
    <t>Sporotomaculum hydroxybenzoicum</t>
  </si>
  <si>
    <t>Acidovorax delafieldii</t>
  </si>
  <si>
    <t>Clostridium saccharobutylicum</t>
  </si>
  <si>
    <t>Lactobacillus intestinalis</t>
  </si>
  <si>
    <t>Thermosipho japonicus</t>
  </si>
  <si>
    <t>Delftia lacustris</t>
  </si>
  <si>
    <t>Corynebacterium pyruviciproducens</t>
  </si>
  <si>
    <t>Megasphaera paucivorans</t>
  </si>
  <si>
    <t>Viridibacillus arvi</t>
  </si>
  <si>
    <t>Methanosarcina vacuolata</t>
  </si>
  <si>
    <t>Comamonas nitrativorans</t>
  </si>
  <si>
    <t>Trabulsiella odontotermitis</t>
  </si>
  <si>
    <t>Serratia ureilytica</t>
  </si>
  <si>
    <t>Archaeoglobus lithotrophicus</t>
  </si>
  <si>
    <t>Erwinia psidii</t>
  </si>
  <si>
    <t>Parapedobacter koreensis</t>
  </si>
  <si>
    <t>Streptococcus bovis</t>
  </si>
  <si>
    <t>Geobacter chapelleii</t>
  </si>
  <si>
    <t>Ralstonia detusculanense</t>
  </si>
  <si>
    <t>Acidovorax facilis</t>
  </si>
  <si>
    <t>Sporolactobacillus putidus</t>
  </si>
  <si>
    <t>Methanobrevibacter arboriphilus</t>
  </si>
  <si>
    <t>Acinetobacter haemolyticus</t>
  </si>
  <si>
    <t>Treponema refringens</t>
  </si>
  <si>
    <t>Streptococcus infantarius</t>
  </si>
  <si>
    <t>Tepidimonas taiwanensis</t>
  </si>
  <si>
    <t>Methanosarcina siciliae</t>
  </si>
  <si>
    <t>Desulfovibrio aceae</t>
  </si>
  <si>
    <t>Rhodococcus percolatus</t>
  </si>
  <si>
    <t>Bifidobacterium thermophilum</t>
  </si>
  <si>
    <t>Anoxybacillus rupiensis</t>
  </si>
  <si>
    <t>Candidatus Azobacteroides pseudotrichonymphae</t>
  </si>
  <si>
    <t>Desulfotomaculum salinum</t>
  </si>
  <si>
    <t>Caldanaerobacter hydrothermalis</t>
  </si>
  <si>
    <t>Paenibacillus ourofinensis</t>
  </si>
  <si>
    <t>Lysobacter deserti</t>
  </si>
  <si>
    <t>Mycoplasma edwardii</t>
  </si>
  <si>
    <t>Clostridium butyricum</t>
  </si>
  <si>
    <t>Lactobacillus panis</t>
  </si>
  <si>
    <t>Peptostreptococcus stomatis</t>
  </si>
  <si>
    <t>Hydrogenophaga defluvii</t>
  </si>
  <si>
    <t>Bacillus coagulans</t>
  </si>
  <si>
    <t>Clostridium felsineum</t>
  </si>
  <si>
    <t>Edwardsiella hoshinae</t>
  </si>
  <si>
    <t>Propionispora vibrioides</t>
  </si>
  <si>
    <t>Negativicoccus succinicivorans</t>
  </si>
  <si>
    <t>Streptococcus fryi</t>
  </si>
  <si>
    <t>Oxalobacter vibrioformis</t>
  </si>
  <si>
    <t>Thermoanaerobacter kivui</t>
  </si>
  <si>
    <t>Azospira restricta</t>
  </si>
  <si>
    <t>Caldithrix palaeochoryensis</t>
  </si>
  <si>
    <t>Acinetobacter johnsonii</t>
  </si>
  <si>
    <t>Vagococcus teuberi</t>
  </si>
  <si>
    <t>Methanospirillum hungatei</t>
  </si>
  <si>
    <t>Thiobacillus thioparus</t>
  </si>
  <si>
    <t>Azovibrio restrictus</t>
  </si>
  <si>
    <t>Desulfosporosinus auripigmenti</t>
  </si>
  <si>
    <t>Clostridium subterminale</t>
  </si>
  <si>
    <t>Moraxella caviae</t>
  </si>
  <si>
    <t>Coprothermobacter platensis</t>
  </si>
  <si>
    <t>Lactobacillus nodensis</t>
  </si>
  <si>
    <t>Methanolobus bombayensis</t>
  </si>
  <si>
    <t>Kosmotoga arenicorallina</t>
  </si>
  <si>
    <t>Acinetobacter bouvetii</t>
  </si>
  <si>
    <t>Dethiobacter alkaliphilus</t>
  </si>
  <si>
    <t>Bifidobacterium bombi</t>
  </si>
  <si>
    <t>Pseudomonas chloritidismutans</t>
  </si>
  <si>
    <t>Pseudomonas panipatensis</t>
  </si>
  <si>
    <t>Thermus scotoductus</t>
  </si>
  <si>
    <t>Acetobacter orleanensis</t>
  </si>
  <si>
    <t>Acinetobacter xiamenensis</t>
  </si>
  <si>
    <t>Slackia piriformis</t>
  </si>
  <si>
    <t>Arcobacter butzleri</t>
  </si>
  <si>
    <t>Desulfotomaculum putei</t>
  </si>
  <si>
    <t>Pseudomonas putida</t>
  </si>
  <si>
    <t>Acidaminobacter hydrogenoformans</t>
  </si>
  <si>
    <t>Muricauda lutimaris</t>
  </si>
  <si>
    <t>Lactobacillus homohiochii</t>
  </si>
  <si>
    <t>Marinomonas pontica</t>
  </si>
  <si>
    <t>Bacteriovorax litoralis</t>
  </si>
  <si>
    <t>Clostridium cellulovorans</t>
  </si>
  <si>
    <t>Prevotella pleuritidis</t>
  </si>
  <si>
    <t>Clostridium akagii</t>
  </si>
  <si>
    <t>Porphyromonas catoniae</t>
  </si>
  <si>
    <t>Porphyromonas somerae</t>
  </si>
  <si>
    <t>Lactobacillus zeae</t>
  </si>
  <si>
    <t>Novosphingobium indicum</t>
  </si>
  <si>
    <t>Lactobacillus tucceti</t>
  </si>
  <si>
    <t>Limnohabitans planktonicus</t>
  </si>
  <si>
    <t>Desulfomicrobium escambiense</t>
  </si>
  <si>
    <t>Virgibacillus salexigens</t>
  </si>
  <si>
    <t>Treponema maltophilum</t>
  </si>
  <si>
    <t>Candidatus Rhabdochlamydia crassificans</t>
  </si>
  <si>
    <t>Lactobacillus thailandensis</t>
  </si>
  <si>
    <t>Dickeya dianthicola</t>
  </si>
  <si>
    <t>Actinocatenispora thailandica</t>
  </si>
  <si>
    <t>Peptoniphilus coxii</t>
  </si>
  <si>
    <t>Propionicimonas paludicola</t>
  </si>
  <si>
    <t>Pontibacter niistensis</t>
  </si>
  <si>
    <t>Pelagicoccus croceus</t>
  </si>
  <si>
    <t>Methanothermobacter thermophilus</t>
  </si>
  <si>
    <t>Clostridium tunisiense</t>
  </si>
  <si>
    <t>Stenotrophomonas nitritireducens</t>
  </si>
  <si>
    <t>Methylibium petroleiphilum</t>
  </si>
  <si>
    <t>Dietzia alimentaria</t>
  </si>
  <si>
    <t>Desulfovibrio ferrophilus</t>
  </si>
  <si>
    <t>Clostridium acetireducens</t>
  </si>
  <si>
    <t>Acinetobacter junii</t>
  </si>
  <si>
    <t>Chryseobacterium soli</t>
  </si>
  <si>
    <t>Sarcina maxima</t>
  </si>
  <si>
    <t>Desulfovibrio aminophilus</t>
  </si>
  <si>
    <t>Halorhodospira halochloris</t>
  </si>
  <si>
    <t>Geobacillus thermoparaffinivorans</t>
  </si>
  <si>
    <t>Acidovorax temperans</t>
  </si>
  <si>
    <t>Psychrobacter glacialis</t>
  </si>
  <si>
    <t>Halochromatium salexigens</t>
  </si>
  <si>
    <t>Lactobacillus ingluviei</t>
  </si>
  <si>
    <t>Methanosarcina acetivorans</t>
  </si>
  <si>
    <t>Janthinobacterium agaricidamnosum</t>
  </si>
  <si>
    <t>Pseudomonas cichorii</t>
  </si>
  <si>
    <t>Dokdonella fugitiva</t>
  </si>
  <si>
    <t>Fusibacter paucivorans</t>
  </si>
  <si>
    <t>Planococcus columbae</t>
  </si>
  <si>
    <t>Thiomonas perometabolis</t>
  </si>
  <si>
    <t>Thiobacter subterraneus</t>
  </si>
  <si>
    <t>Lactobacillus plantarum</t>
  </si>
  <si>
    <t>Lactococcus lactis</t>
  </si>
  <si>
    <t>Methanocorpusculum parvum</t>
  </si>
  <si>
    <t>Thioalkalimicrobium sibiricum</t>
  </si>
  <si>
    <t>Achromobacter arsenitoxydans</t>
  </si>
  <si>
    <t>Aurantimonas litoralis</t>
  </si>
  <si>
    <t>Zobellia laminariae</t>
  </si>
  <si>
    <t>Psychrobacter phenylpyruvicus</t>
  </si>
  <si>
    <t>Lactobacillus mucosae</t>
  </si>
  <si>
    <t>Lactobacillus rhamnosus</t>
  </si>
  <si>
    <t>Dehalobacter restrictus</t>
  </si>
  <si>
    <t>Lactobacillus apis</t>
  </si>
  <si>
    <t>Bifidobacterium thermacidophilum</t>
  </si>
  <si>
    <t>Tenacibaculum japonica</t>
  </si>
  <si>
    <t>Clostridium vincentii</t>
  </si>
  <si>
    <t>Pseudomonas veronii</t>
  </si>
  <si>
    <t>Pelotomaculum terephthalicicum</t>
  </si>
  <si>
    <t>Pseudomonas parafulva</t>
  </si>
  <si>
    <t>Limnohabitans parvus</t>
  </si>
  <si>
    <t>Tepidimicrobium ferriphilum</t>
  </si>
  <si>
    <t>Acinetobacter psychrotolerans</t>
  </si>
  <si>
    <t>Lactobacillus hilgardii</t>
  </si>
  <si>
    <t>Microvirus Enterobacteria phage PhiX174</t>
  </si>
  <si>
    <t>Desulfovibrio brasiliensis</t>
  </si>
  <si>
    <t>Marinomonas brasiliensis</t>
  </si>
  <si>
    <t>Desulfosarcina cetonica</t>
  </si>
  <si>
    <t>Actinobaculum massiliense</t>
  </si>
  <si>
    <t>Sulfurimonas denitrificans</t>
  </si>
  <si>
    <t>Pseudoramibacter alactolyticus</t>
  </si>
  <si>
    <t>Uliginosibacterium gangwonense</t>
  </si>
  <si>
    <t>Geobacter pelophilus</t>
  </si>
  <si>
    <t>Pleomorphomonas oryzae</t>
  </si>
  <si>
    <t>Chthoniobacter flavus</t>
  </si>
  <si>
    <t>Nannocystis pusilla</t>
  </si>
  <si>
    <t>Rubrivivax gelatinosus</t>
  </si>
  <si>
    <t>Lactobacillus pentosus</t>
  </si>
  <si>
    <t>Pseudomonas oryzihabitans</t>
  </si>
  <si>
    <t>Acidaminococcus intestini</t>
  </si>
  <si>
    <t>Propionivibrio limicola</t>
  </si>
  <si>
    <t>Burkholderia ubonensis</t>
  </si>
  <si>
    <t>Desulfotomaculum australicum</t>
  </si>
  <si>
    <t>Candidatus Phytoplasma phoenicium</t>
  </si>
  <si>
    <t>Candidatus Blochmannia rufipes</t>
  </si>
  <si>
    <t>Clostridium aestuarii</t>
  </si>
  <si>
    <t>Morganella psychrotolerans</t>
  </si>
  <si>
    <t>Clostridium carboxidivorans</t>
  </si>
  <si>
    <t>Vogesella perlucida</t>
  </si>
  <si>
    <t>Pasteurella pneumotropica</t>
  </si>
  <si>
    <t>Clostridium thermopalmarium</t>
  </si>
  <si>
    <t>Acetobacterium malicum</t>
  </si>
  <si>
    <t>Lactobacillus agilis</t>
  </si>
  <si>
    <t>Roseomonas massiliensis</t>
  </si>
  <si>
    <t>Shimazuella kribbensis</t>
  </si>
  <si>
    <t>Desulfotomaculum halophilum</t>
  </si>
  <si>
    <t>Blautia wexlerae</t>
  </si>
  <si>
    <t>Acetobacterium wieringae</t>
  </si>
  <si>
    <t>Snowella rosea</t>
  </si>
  <si>
    <t>Leuconostoc lactis</t>
  </si>
  <si>
    <t>Devosia hwasunensis</t>
  </si>
  <si>
    <t>Lactococcus fujiensis</t>
  </si>
  <si>
    <t>Clostridium pasteurianum</t>
  </si>
  <si>
    <t>Thermosipho ferriphilus</t>
  </si>
  <si>
    <t>Lactobacillus secaliphilus</t>
  </si>
  <si>
    <t>Geobacter grbiciae</t>
  </si>
  <si>
    <t>Pseudomonas vancouverensis</t>
  </si>
  <si>
    <t>Stenotrophomonas acidaminiphila</t>
  </si>
  <si>
    <t>Candidatus Blochmannia castaneus</t>
  </si>
  <si>
    <t>Geobacter sulfurreducens</t>
  </si>
  <si>
    <t>Desulfovibrio fairfieldensis</t>
  </si>
  <si>
    <t>Pseudomonas coronafaciens</t>
  </si>
  <si>
    <t>Acetobacterium submarinus</t>
  </si>
  <si>
    <t>Pseudomonas moraviensis</t>
  </si>
  <si>
    <t>Lactobacillus vaginalis</t>
  </si>
  <si>
    <t>Thiothrix fructosivorans</t>
  </si>
  <si>
    <t>Lactobacillus taiwanensis</t>
  </si>
  <si>
    <t>Desulfovibrio longreachensis</t>
  </si>
  <si>
    <t>Rickettsia monacensis</t>
  </si>
  <si>
    <t>Actinomyces suimastitidis</t>
  </si>
  <si>
    <t>Shewanella upenei</t>
  </si>
  <si>
    <t>Soehngenia saccharolytica</t>
  </si>
  <si>
    <t>Desulfonauticus autotrophicus</t>
  </si>
  <si>
    <t>Desulfovibrio mexicanus</t>
  </si>
  <si>
    <t>Prosthecobacter fluviatilis</t>
  </si>
  <si>
    <t>Desulfovibrio intestinalis</t>
  </si>
  <si>
    <t>Desulfitobacterium metallireducens</t>
  </si>
  <si>
    <t>Acinetobacter antiviralis</t>
  </si>
  <si>
    <t>Geobacillus thermoglucosidans</t>
  </si>
  <si>
    <t>Salinicoccus luteus</t>
  </si>
  <si>
    <t>Treponema paraluiscuniculi</t>
  </si>
  <si>
    <t>Clostridium hveragerdense</t>
  </si>
  <si>
    <t>Megasphaera sueciensis</t>
  </si>
  <si>
    <t>Ethanoligenens harbinense</t>
  </si>
  <si>
    <t>Moorella glycerini</t>
  </si>
  <si>
    <t>Dickeya paradisiaca</t>
  </si>
  <si>
    <t>Hydrocarboniphaga daqingensis</t>
  </si>
  <si>
    <t>Meiothermus granaticius</t>
  </si>
  <si>
    <t>Desulfovibrio marrakechensis</t>
  </si>
  <si>
    <t>Caldicellulosiruptor bescii</t>
  </si>
  <si>
    <t>Sphingobacterium kitahiroshimense</t>
  </si>
  <si>
    <t>Glaciecola nitratireducens</t>
  </si>
  <si>
    <t>Shewanella profunda</t>
  </si>
  <si>
    <t>Pelobacter acetylenicus</t>
  </si>
  <si>
    <t>Desulfosporosinus lacus</t>
  </si>
  <si>
    <t>Lactobacillus faeni</t>
  </si>
  <si>
    <t>Candidatus Contubernalis alkalaceticum</t>
  </si>
  <si>
    <t>Prevotella dentasini</t>
  </si>
  <si>
    <t>Actinomyces naturae</t>
  </si>
  <si>
    <t>Hymenobacter gelipurpurascens</t>
  </si>
  <si>
    <t>Acidaminococcus fermentans</t>
  </si>
  <si>
    <t>Geobacter thiogenes</t>
  </si>
  <si>
    <t>Campylobacter canadensis</t>
  </si>
  <si>
    <t>Phascolarctobacterium succinatutens</t>
  </si>
  <si>
    <t>Alcanivorax indicus</t>
  </si>
  <si>
    <t>Desulfuromonas thiophila</t>
  </si>
  <si>
    <t>Thiothrix lacustris</t>
  </si>
  <si>
    <t>Desulfosporomusa polytropa</t>
  </si>
  <si>
    <t>Chitinophaga soli</t>
  </si>
  <si>
    <t>Fusobacterium naviforme</t>
  </si>
  <si>
    <t>Luteococcus peritonei</t>
  </si>
  <si>
    <t>Thauera mechernichensis</t>
  </si>
  <si>
    <t>Rubrivivax benzoatilyticus</t>
  </si>
  <si>
    <t>Pleomorphomonas koreensis</t>
  </si>
  <si>
    <t>Atopobium fossor</t>
  </si>
  <si>
    <t>Diaphorobacter nitroreducens</t>
  </si>
  <si>
    <t>Methanomethylovorans thermophila</t>
  </si>
  <si>
    <t>Lentibacillus salinarum</t>
  </si>
  <si>
    <t>Ectothiorhodospira haloalkaliphila</t>
  </si>
  <si>
    <t>Lactobacillus reuteri</t>
  </si>
  <si>
    <t>Sphaerochaeta globus</t>
  </si>
  <si>
    <t>Symploca atlantica</t>
  </si>
  <si>
    <t>Lactobacillus kalixensis</t>
  </si>
  <si>
    <t>Leucothrix mucor</t>
  </si>
  <si>
    <t>Thermacetogenium phaeum</t>
  </si>
  <si>
    <t>Acinetobacter indicus</t>
  </si>
  <si>
    <t>Anaerolinea thermophila</t>
  </si>
  <si>
    <t>Leuconostoc pseudomesenteroides</t>
  </si>
  <si>
    <t>Brochothrix thermosphacta</t>
  </si>
  <si>
    <t>Erysipelothrix muris</t>
  </si>
  <si>
    <t>Sporosarcina pasteurii</t>
  </si>
  <si>
    <t>Clostridium thermoalcaliphilum</t>
  </si>
  <si>
    <t>Clostridium sulfidigenes</t>
  </si>
  <si>
    <t>Euzebya tangerina</t>
  </si>
  <si>
    <t>Oleomonas sagaranensis</t>
  </si>
  <si>
    <t>Segetibacter aerophilus</t>
  </si>
  <si>
    <t>Desulfovibrio carbinoliphilus</t>
  </si>
  <si>
    <t>Lactobacillus parabuchneri</t>
  </si>
  <si>
    <t>Viridibacillus neidei</t>
  </si>
  <si>
    <t>Methanohalophilus mahii</t>
  </si>
  <si>
    <t>Hydrogenophaga pseudoflava</t>
  </si>
  <si>
    <t>Lactobacillus senmaizukei</t>
  </si>
  <si>
    <t>Cycloclasticus oligotrophus</t>
  </si>
  <si>
    <t>Parabacteroides johnsonii</t>
  </si>
  <si>
    <t>Clostridium lundense</t>
  </si>
  <si>
    <t>Acinetobacter tjernbergiae</t>
  </si>
  <si>
    <t>Bacillus horneckiae</t>
  </si>
  <si>
    <t>Lactobacillus otakiensis</t>
  </si>
  <si>
    <t>Clostridium aldrichii</t>
  </si>
  <si>
    <t>Pseudomonas otitidis</t>
  </si>
  <si>
    <t>Pseudomonas proteolytica</t>
  </si>
  <si>
    <t>Rhodocyclus purpureus</t>
  </si>
  <si>
    <t>Lactobacillus ultunensis</t>
  </si>
  <si>
    <t>Sulfurospirillum deleyianum</t>
  </si>
  <si>
    <t>Peptoniphilus methioninivorax</t>
  </si>
  <si>
    <t>Pseudomonas brenneri</t>
  </si>
  <si>
    <t>Lactobacillus japonicus</t>
  </si>
  <si>
    <t>Thermodesulfatator atlanticus</t>
  </si>
  <si>
    <t>Kushneria indalinina</t>
  </si>
  <si>
    <t>Desulfovibrio burkinensis</t>
  </si>
  <si>
    <t>Comamonas composti</t>
  </si>
  <si>
    <t>Geothrix fermentans</t>
  </si>
  <si>
    <t>Kushneria aurantia</t>
  </si>
  <si>
    <t>Pseudomonas resinovorans</t>
  </si>
  <si>
    <t>Acholeplasma cavigenitalium</t>
  </si>
  <si>
    <t>Clostridium clariflavum</t>
  </si>
  <si>
    <t>Gallionella ferruginea</t>
  </si>
  <si>
    <t>Desulfomicrobium baculatum</t>
  </si>
  <si>
    <t>Lactobacillus letivazi</t>
  </si>
  <si>
    <t>Desulfovibrio butyratiphilus</t>
  </si>
  <si>
    <t>Mannheimia caviae</t>
  </si>
  <si>
    <t>Lactobacillus gigeriorum</t>
  </si>
  <si>
    <t>Geobacter psychrophilus</t>
  </si>
  <si>
    <t>Clostridium thermocellum</t>
  </si>
  <si>
    <t>Tindallia magadiensis</t>
  </si>
  <si>
    <t>Erythrobacter aquimaris</t>
  </si>
  <si>
    <t>Lactobacillus casei</t>
  </si>
  <si>
    <t>Anaerovibrio lipolyticus</t>
  </si>
  <si>
    <t>Clostridium saccharoperbutylacetonicum</t>
  </si>
  <si>
    <t>Desulfovibrio oryzae</t>
  </si>
  <si>
    <t>Bergeyella zoohelcum</t>
  </si>
  <si>
    <t>Leuconostoc garlicum</t>
  </si>
  <si>
    <t>Allochromatium palmeri</t>
  </si>
  <si>
    <t>Clostridium cavendishii</t>
  </si>
  <si>
    <t>Stenotrophomonas koreensis</t>
  </si>
  <si>
    <t>Desulfobacterium anilini</t>
  </si>
  <si>
    <t>Serratia marcescens</t>
  </si>
  <si>
    <t>Hymenobacter xinjiangensis</t>
  </si>
  <si>
    <t>Streptomyces lazureus</t>
  </si>
  <si>
    <t>Halomonas sabkhae</t>
  </si>
  <si>
    <t>Candidatus Phytoplasma prunorum</t>
  </si>
  <si>
    <t>Chlorobaculum limnaeum</t>
  </si>
  <si>
    <t>Desulfacinum subterraneum</t>
  </si>
  <si>
    <t>Clostridium tepidiprofundi</t>
  </si>
  <si>
    <t>Dechloromonas aromatica</t>
  </si>
  <si>
    <t>Fibrobacter intestinalis</t>
  </si>
  <si>
    <t>Lachnospira pectinoschiza</t>
  </si>
  <si>
    <t>Pediococcus cellicola</t>
  </si>
  <si>
    <t>Desulfuromonas svalbardensis</t>
  </si>
  <si>
    <t>Candidatus Blochmannia vafer</t>
  </si>
  <si>
    <t>Lactobacillus siliginis</t>
  </si>
  <si>
    <t>Ectothiorhodospira imhoffii</t>
  </si>
  <si>
    <t>Hydrogenophaga taeniospiralis</t>
  </si>
  <si>
    <t>Treponema succinifaciens</t>
  </si>
  <si>
    <t>Veillonella montpellierensis</t>
  </si>
  <si>
    <t>Desulfotignum phosphitoxidans</t>
  </si>
  <si>
    <t>Lactobacillus camelliae</t>
  </si>
  <si>
    <t>Clostridium chartatabidum</t>
  </si>
  <si>
    <t>Planifilum fimeticola</t>
  </si>
  <si>
    <t>Dysgonomonas mossii</t>
  </si>
  <si>
    <t>Lactobacillus delbrueckii</t>
  </si>
  <si>
    <t>Lactococcus raffinolactis</t>
  </si>
  <si>
    <t>Sporanaerobacter acetigenes</t>
  </si>
  <si>
    <t>Tetragenococcus doogicus</t>
  </si>
  <si>
    <t>Dechloromonas denitrificans</t>
  </si>
  <si>
    <t>Pelomonas puraquae</t>
  </si>
  <si>
    <t>Sphaerochaeta coccoides</t>
  </si>
  <si>
    <t>Methanobrevibacter curvatus</t>
  </si>
  <si>
    <t>Bifidobacterium merycicum</t>
  </si>
  <si>
    <t>Anaerotruncus colihominis</t>
  </si>
  <si>
    <t>Syntrophomonas sapovorans</t>
  </si>
  <si>
    <t>Dehalogenimonas lykanthroporepellens</t>
  </si>
  <si>
    <t>Marinobacter arcticus</t>
  </si>
  <si>
    <t>Actinomyces canis</t>
  </si>
  <si>
    <t>Methanomethylovorans hollandica</t>
  </si>
  <si>
    <t>Methyloversatilis universalis</t>
  </si>
  <si>
    <t>Oscillatoria corallinae</t>
  </si>
  <si>
    <t>Propionibacterium microaerophilum</t>
  </si>
  <si>
    <t>Desulfobacca acetoxidans</t>
  </si>
  <si>
    <t>Acinetobacter beijerinckii</t>
  </si>
  <si>
    <t>Methanosaeta pelagica</t>
  </si>
  <si>
    <t>Zhouia amylolytica</t>
  </si>
  <si>
    <t>Syntrophomonas curvata</t>
  </si>
  <si>
    <t>Thermoanaerobacterium islandicum</t>
  </si>
  <si>
    <t>Luteolibacter algae</t>
  </si>
  <si>
    <t>Pelagicoccus mobilis</t>
  </si>
  <si>
    <t>Roseococcus thiosulfatophilus</t>
  </si>
  <si>
    <t>Pseudomonas benzenivorans</t>
  </si>
  <si>
    <t>Geobacter hydrogenophilus</t>
  </si>
  <si>
    <t>Alicycliphilus denitrificans</t>
  </si>
  <si>
    <t>Parabacteroides gordonii</t>
  </si>
  <si>
    <t>Clostridium frigoris</t>
  </si>
  <si>
    <t>Pontibacillus halophilus</t>
  </si>
  <si>
    <t>Saccharopolyspora shandongensis</t>
  </si>
  <si>
    <t>Marichromatium gracile</t>
  </si>
  <si>
    <t>Thermobaculum terrenum</t>
  </si>
  <si>
    <t>Clostridium proteolyticus</t>
  </si>
  <si>
    <t>Sedimentibacter hydroxybenzoicus</t>
  </si>
  <si>
    <t>Desulfofrigus oceanense</t>
  </si>
  <si>
    <t>Dolichospermum curvum</t>
  </si>
  <si>
    <t>Pediococcus argentinicus</t>
  </si>
  <si>
    <t>Candidatus Blochmannia herculeanus</t>
  </si>
  <si>
    <t>Bacteroides xylanisolvens</t>
  </si>
  <si>
    <t>Mycoplasma timone</t>
  </si>
  <si>
    <t>Clostridium acidisoli</t>
  </si>
  <si>
    <t>Chroococcus minutus</t>
  </si>
  <si>
    <t>Lactobacillus brantae</t>
  </si>
  <si>
    <t>Luteibacter anthropi</t>
  </si>
  <si>
    <t>Moritella yayanosii</t>
  </si>
  <si>
    <t>Lactobacillus parakefiri</t>
  </si>
  <si>
    <t>Syntrophomonas cellicola</t>
  </si>
  <si>
    <t>Rhodovibrio sodomensis</t>
  </si>
  <si>
    <t>Clostridium cellulolyticum</t>
  </si>
  <si>
    <t>Acinetobacter guillouiae</t>
  </si>
  <si>
    <t>Conexibacter woesei</t>
  </si>
  <si>
    <t>Leptospira licerasiae</t>
  </si>
  <si>
    <t>Arcobacter cibarius</t>
  </si>
  <si>
    <t>Flammeovirga pacifica</t>
  </si>
  <si>
    <t>Desulfovibrio putealis</t>
  </si>
  <si>
    <t>Methanobacterium congolense</t>
  </si>
  <si>
    <t>Comamonas kerstersii</t>
  </si>
  <si>
    <t>Shewanella pneumatophori</t>
  </si>
  <si>
    <t>Enterobacter aceae</t>
  </si>
  <si>
    <t>Sedimentibacter saalensis</t>
  </si>
  <si>
    <t>Desulfovibrio simplex</t>
  </si>
  <si>
    <t>Desulfobulbus elongatus</t>
  </si>
  <si>
    <t>Desulfovibrio desulfuricans</t>
  </si>
  <si>
    <t>Acinetobacter gyllenbergii</t>
  </si>
  <si>
    <t>Lactobacillus equicursoris</t>
  </si>
  <si>
    <t>Tepidimonas ignava</t>
  </si>
  <si>
    <t>Clostridium papyrosolvens</t>
  </si>
  <si>
    <t>Methanosphaera cuniculi</t>
  </si>
  <si>
    <t>Lactobacillus salivarius</t>
  </si>
  <si>
    <t>Bacteroides denticanum</t>
  </si>
  <si>
    <t>Lactobacillus parafarraginis</t>
  </si>
  <si>
    <t>Sedimentibacter hongkongensis</t>
  </si>
  <si>
    <t>Helicobacter suncus</t>
  </si>
  <si>
    <t>Methanohalophilus halophilus</t>
  </si>
  <si>
    <t>Curvibacter gracilis</t>
  </si>
  <si>
    <t>Peptococcus niger</t>
  </si>
  <si>
    <t>Arcobacter thereius</t>
  </si>
  <si>
    <t>Clostridium taeniosporum</t>
  </si>
  <si>
    <t>Chondromyces pediculatus</t>
  </si>
  <si>
    <t>Edaphobacter modestus</t>
  </si>
  <si>
    <t>Geobacter argillaceus</t>
  </si>
  <si>
    <t>Lactobacillus manihotivorans</t>
  </si>
  <si>
    <t>Chromatium weissei</t>
  </si>
  <si>
    <t>Clostridium nitrophenolicum</t>
  </si>
  <si>
    <t>Bifidobacterium indicum</t>
  </si>
  <si>
    <t>Odoribacter denticanis</t>
  </si>
  <si>
    <t>Thermodesulfovibrio thiophilus</t>
  </si>
  <si>
    <t>Clostridium ganghwense</t>
  </si>
  <si>
    <t>Francisella hispaniensis</t>
  </si>
  <si>
    <t>Caloramator indicus</t>
  </si>
  <si>
    <t>Acinetobacter gerneri</t>
  </si>
  <si>
    <t>Selenomonas infelix</t>
  </si>
  <si>
    <t>Cerasicoccus arenae</t>
  </si>
  <si>
    <t>Acidovorax wohlfahrtii</t>
  </si>
  <si>
    <t>Alkalibacillus salilacus</t>
  </si>
  <si>
    <t>Tolumonas auensis</t>
  </si>
  <si>
    <t>Syntrophobacter sulfatireducens</t>
  </si>
  <si>
    <t>Desulfovibrio alcoholivorans</t>
  </si>
  <si>
    <t>Candidatus Scalindua brodae</t>
  </si>
  <si>
    <t>Bacteroides propionicifaciens</t>
  </si>
  <si>
    <t>Coraliomargarita akajimensis</t>
  </si>
  <si>
    <t>Ehrlichia ovina</t>
  </si>
  <si>
    <t>Lactobacillus paracasei</t>
  </si>
  <si>
    <t>Lactobacillus oris</t>
  </si>
  <si>
    <t>Bartonella rochalimae</t>
  </si>
  <si>
    <t>Clostridium intestinale</t>
  </si>
  <si>
    <t>Clostridium cadaveris</t>
  </si>
  <si>
    <t>Methylobacillus glycogenes</t>
  </si>
  <si>
    <t>Marinitoga hydrogenitolerans</t>
  </si>
  <si>
    <t>Granulicella tundricola</t>
  </si>
  <si>
    <t>Bacteroides stercorirosoris</t>
  </si>
  <si>
    <t>Arcobacter marinus</t>
  </si>
  <si>
    <t>Lactobacillus fermentum</t>
  </si>
  <si>
    <t>Desulfitobacterium chlororespirans</t>
  </si>
  <si>
    <t>Tepidanaerobacter syntrophicus</t>
  </si>
  <si>
    <t>Clostridium straminisolvens</t>
  </si>
  <si>
    <t>Aquimarina macrocephali</t>
  </si>
  <si>
    <t>Sulfobacillus yellowstonensis</t>
  </si>
  <si>
    <t>Olivibacter soli</t>
  </si>
  <si>
    <t>Pseudomonas tremae</t>
  </si>
  <si>
    <t>Lactobacillus equi</t>
  </si>
  <si>
    <t>Bacteroides paurosaccharolyticus</t>
  </si>
  <si>
    <t>Syntrophobacter wolinii</t>
  </si>
  <si>
    <t>Lactobacillus hayakitensis</t>
  </si>
  <si>
    <t>Fervidobacterium islandicum</t>
  </si>
  <si>
    <t>Streptacidiphilus griseus</t>
  </si>
  <si>
    <t>Pedobacter kwangyangensis</t>
  </si>
  <si>
    <t>Clostridium thermosuccinogenes</t>
  </si>
  <si>
    <t>Symbiobacterium toebii</t>
  </si>
  <si>
    <t>Dechloromonas hortensis</t>
  </si>
  <si>
    <t>Methanoculleus receptaculi</t>
  </si>
  <si>
    <t>Sporotomaculum syntrophicum</t>
  </si>
  <si>
    <t>Acinetobacter seohaensis</t>
  </si>
  <si>
    <t>Caldilinea tarbellica</t>
  </si>
  <si>
    <t>Propionivibrio dicarboxylicus</t>
  </si>
  <si>
    <t>Salinivibrio budaii</t>
  </si>
  <si>
    <t>Clostridium malenominatum</t>
  </si>
  <si>
    <t>Thioalkalivibrio jannaschii</t>
  </si>
  <si>
    <t>Desulfonatronum thiosulfatophilum</t>
  </si>
  <si>
    <t>Tetrasphaera vanveenii</t>
  </si>
  <si>
    <t>Treponema porcinum</t>
  </si>
  <si>
    <t>Thauera linaloolentis</t>
  </si>
  <si>
    <t>Emticicia oligotrophica</t>
  </si>
  <si>
    <t>Mycoplasma iguanae</t>
  </si>
  <si>
    <t>Prevotella paludivivens</t>
  </si>
  <si>
    <t>Clostridium histolyticum</t>
  </si>
  <si>
    <t>Butyrivibrio proteoclasticus</t>
  </si>
  <si>
    <t>Pseudomonas plecoglossicida</t>
  </si>
  <si>
    <t>Fervidobacterium pennivorans</t>
  </si>
  <si>
    <t>Arcobacter cryaerophilus</t>
  </si>
  <si>
    <t>Clostridium homopropionicum</t>
  </si>
  <si>
    <t>Oscillospira guilliermondii</t>
  </si>
  <si>
    <t>Lactobacillus antri</t>
  </si>
  <si>
    <t>Lactobacillus frumenti</t>
  </si>
  <si>
    <t>Lactobacillus intermedius</t>
  </si>
  <si>
    <t>Methanobacterium aarhusense</t>
  </si>
  <si>
    <t>Desulfotomaculum thermoacetoxidans</t>
  </si>
  <si>
    <t>Dysgonomonas hofstadii</t>
  </si>
  <si>
    <t>Lactobacillus hamsteri</t>
  </si>
  <si>
    <t>Pseudomonas cremoricolorata</t>
  </si>
  <si>
    <t>Johnsonella ignava</t>
  </si>
  <si>
    <t>Thiorhodococcus pfennigii</t>
  </si>
  <si>
    <t>Pelotomaculum isophthalicicum</t>
  </si>
  <si>
    <t>Treponema zioleckii</t>
  </si>
  <si>
    <t>Desulfurispora thermophila</t>
  </si>
  <si>
    <t>Treponema calligyrum</t>
  </si>
  <si>
    <t>Propionispora hippei</t>
  </si>
  <si>
    <t>Desulfotomaculum indicum</t>
  </si>
  <si>
    <t>Deferribacter autotrophicus</t>
  </si>
  <si>
    <t>Dechloromonas agitata</t>
  </si>
  <si>
    <t>Geobacter toluenoxydans</t>
  </si>
  <si>
    <t>Caloramator mitchellensis</t>
  </si>
  <si>
    <t>Arcobacter defluvii</t>
  </si>
  <si>
    <t>Desulfovibrio carbinolicus</t>
  </si>
  <si>
    <t>Methylonatrum kenyense</t>
  </si>
  <si>
    <t>Ammonifex thiophilus</t>
  </si>
  <si>
    <t>Caloramator fervidus</t>
  </si>
  <si>
    <t>Desulfomonile tiedjei</t>
  </si>
  <si>
    <t>Methanobacterium uliginosum</t>
  </si>
  <si>
    <t>Marinobacter squalenivorans</t>
  </si>
  <si>
    <t>Carboxydocella ferrireducens</t>
  </si>
  <si>
    <t>Geobacter lovleyi</t>
  </si>
  <si>
    <t>Dechloromonas fungiphilus</t>
  </si>
  <si>
    <t>Lactobacillus pobuzihii</t>
  </si>
  <si>
    <t>Methanobacterium curvum</t>
  </si>
  <si>
    <t>Amphritea atlantica</t>
  </si>
  <si>
    <t>Legionella shakespearei</t>
  </si>
  <si>
    <t>Pseudomonas cinnamophila</t>
  </si>
  <si>
    <t>Methanobacterium subterraneum</t>
  </si>
  <si>
    <t>Geobacter uraniireducens</t>
  </si>
  <si>
    <t>Arcobacter skirrowii</t>
  </si>
  <si>
    <t>Geobacter pickeringii</t>
  </si>
  <si>
    <t>Anaerobranca zavarzinii</t>
  </si>
  <si>
    <t>Methanofollis ethanolicus</t>
  </si>
  <si>
    <t>Pectinatus cerevisiiphilus</t>
  </si>
  <si>
    <t>Methanobacterium formicicum</t>
  </si>
  <si>
    <t>Succinivibrio dextrinosolvens</t>
  </si>
  <si>
    <t>Chryseobacterium taichungense</t>
  </si>
  <si>
    <t>Thermovenabulum ferriorganovorum</t>
  </si>
  <si>
    <t>Methanobacterium beijingense</t>
  </si>
  <si>
    <t>Thermodesulfovibrio aggregans</t>
  </si>
  <si>
    <t>Thiohalorhabdus denitrificans</t>
  </si>
  <si>
    <t>Aminobacterium colombiense</t>
  </si>
  <si>
    <t>Methylotenera versatilis</t>
  </si>
  <si>
    <t>Propionigenium modestum</t>
  </si>
  <si>
    <t>Lactobacillus ruminis</t>
  </si>
  <si>
    <t>Clostridium termitidis</t>
  </si>
  <si>
    <t>Dysgonomonas gadei</t>
  </si>
  <si>
    <t>Methylotenera mobilis</t>
  </si>
  <si>
    <t>Anaerolinea thermolimosa</t>
  </si>
  <si>
    <t>Gemella cunicula</t>
  </si>
  <si>
    <t>Nitrosococcus watsoni</t>
  </si>
  <si>
    <t>Candidatus Amoebophilus asiaticus</t>
  </si>
  <si>
    <t>Clostridium caenicola</t>
  </si>
  <si>
    <t>Candidatus Tammella caduceiae</t>
  </si>
  <si>
    <t>Oscillospira eae</t>
  </si>
  <si>
    <t>Methanobrevibacter acididurans</t>
  </si>
  <si>
    <t>Methanobacterium kanagiense</t>
  </si>
  <si>
    <t>Sulfuricurvum kujiense</t>
  </si>
  <si>
    <t>Sphingobacterium bambusae</t>
  </si>
  <si>
    <t>Desulfosarcina ovata</t>
  </si>
  <si>
    <t>Heliorestis baculata</t>
  </si>
  <si>
    <t>Dysgonomonas wimpennyi</t>
  </si>
  <si>
    <t>Porphyromonas macacae</t>
  </si>
  <si>
    <t>Alkaliphilus crotonatoxidans</t>
  </si>
  <si>
    <t>Rhodothermus clarus</t>
  </si>
  <si>
    <t>Aminiphilus circumscriptus</t>
  </si>
  <si>
    <t>Lactobacillus amylolyticus</t>
  </si>
  <si>
    <t>Bellilinea caldifistulae</t>
  </si>
  <si>
    <t>Porphyromonas canis</t>
  </si>
  <si>
    <t>Runella limosa</t>
  </si>
  <si>
    <t>Pseudomonas teessidea</t>
  </si>
  <si>
    <t>Megasphaera hominis</t>
  </si>
  <si>
    <t>Sphingobacterium shayense</t>
  </si>
  <si>
    <t>Caloramator uzoniensis</t>
  </si>
  <si>
    <t>Clostridium alkalicellulosi</t>
  </si>
  <si>
    <t>Leptolyngbya laminosa</t>
  </si>
  <si>
    <t>Methanobacterium palustre</t>
  </si>
  <si>
    <t>Parabacteroides goldsteinii</t>
  </si>
  <si>
    <t>Actinobaculum suis</t>
  </si>
  <si>
    <t>Escherichia coli</t>
  </si>
  <si>
    <t>Methanosaeta concilii</t>
  </si>
  <si>
    <t>Bacteroides graminisolvens</t>
  </si>
  <si>
    <t>Escherichia albertii</t>
  </si>
  <si>
    <t>Cohnella soli</t>
  </si>
  <si>
    <t>Serratia entomophila</t>
  </si>
  <si>
    <t>Longilinea arvoryzae</t>
  </si>
  <si>
    <t>Species</t>
  </si>
  <si>
    <t>MM_5_Day7_A1</t>
  </si>
  <si>
    <t>MM_5_Day7_A3</t>
  </si>
  <si>
    <t>MM_10_Day7_B2</t>
  </si>
  <si>
    <t>MM_10_Day7_B3</t>
  </si>
  <si>
    <t>MM_15_Day7_c1</t>
  </si>
  <si>
    <t>MM_15_Day7_c3</t>
  </si>
  <si>
    <t>MM_5_Day14_A1</t>
  </si>
  <si>
    <t>MM_5_Day14_A3</t>
  </si>
  <si>
    <t>MM_10_Day14_B2</t>
  </si>
  <si>
    <t>MM_10_Day14_B3</t>
  </si>
  <si>
    <t>MM_15_Day14_c1</t>
  </si>
  <si>
    <t>MM_15_Day14_c3</t>
  </si>
  <si>
    <t>MM_5_Day21_A1</t>
  </si>
  <si>
    <t>MM_5_Day21_A3</t>
  </si>
  <si>
    <t>MM_10_Day21_B2</t>
  </si>
  <si>
    <t>MM_10_Day21_B3</t>
  </si>
  <si>
    <t>MM_15_Day21_c1</t>
  </si>
  <si>
    <t>MM_15_Day21_c3</t>
  </si>
  <si>
    <t>30_am_Day0_a1</t>
  </si>
  <si>
    <t>30_am_Day0_a3</t>
  </si>
  <si>
    <t>30_ch_Day0_b3</t>
  </si>
  <si>
    <t>30_am_Day7_a1</t>
  </si>
  <si>
    <t>30_am_Day7_a3</t>
  </si>
  <si>
    <t>30_ch_Day7_b1</t>
  </si>
  <si>
    <t>30_ch_Day7_b3</t>
  </si>
  <si>
    <t>30_am_Day14_a1</t>
  </si>
  <si>
    <t>30_am_Day14_a3</t>
  </si>
  <si>
    <t>30_ch_Day14_b1</t>
  </si>
  <si>
    <t>30_ch_Day14_b3</t>
  </si>
  <si>
    <t>30_am_Day21_a1</t>
  </si>
  <si>
    <t>30_am_Day21_a3</t>
  </si>
  <si>
    <t>30_ch_Day21_b1</t>
  </si>
  <si>
    <t>30_ch_Day21_b3</t>
  </si>
  <si>
    <t>60_am_Day0_a1</t>
  </si>
  <si>
    <t>60_am_Day0_a3</t>
  </si>
  <si>
    <t>60_ch_Day0_b1</t>
  </si>
  <si>
    <t>60_ch_Day0_b2</t>
  </si>
  <si>
    <t>60_am_Day7_a1</t>
  </si>
  <si>
    <t>60_am_Day7_a3</t>
  </si>
  <si>
    <t>60_ch_Day7_b1</t>
  </si>
  <si>
    <t>60_ch_Day7_b2</t>
  </si>
  <si>
    <t>60_am_Day14_a1</t>
  </si>
  <si>
    <t>60_am_Day14_a3</t>
  </si>
  <si>
    <t>60_ch_Day14_b1</t>
  </si>
  <si>
    <t>60_ch_Day14_b2</t>
  </si>
  <si>
    <t>60_am_Day21_a1</t>
  </si>
  <si>
    <t>60_am_Day21_a3</t>
  </si>
  <si>
    <t>60_ch_Day21_b1</t>
  </si>
  <si>
    <t>60_ch_Day21_b2</t>
  </si>
  <si>
    <t>90_am_Day0_a1</t>
  </si>
  <si>
    <t>90_am_Day0_a2</t>
  </si>
  <si>
    <t>90_ch_Day0_b1</t>
  </si>
  <si>
    <t>90_ch_Day0_b3</t>
  </si>
  <si>
    <t>90_am_Day7_a1</t>
  </si>
  <si>
    <t>90_am_Day7_a2</t>
  </si>
  <si>
    <t>90_ch_Day7_b1</t>
  </si>
  <si>
    <t>90_ch_Day7_b3</t>
  </si>
  <si>
    <t>90_am_Day14_a1</t>
  </si>
  <si>
    <t>90_am_Day14_a2</t>
  </si>
  <si>
    <t>90_ch_Day14_b1</t>
  </si>
  <si>
    <t>90_ch_Day14_b3</t>
  </si>
  <si>
    <t>90_am_Day21_a1</t>
  </si>
  <si>
    <t>90_am_Day21_a2</t>
  </si>
  <si>
    <t>90_ch_Day21_b1</t>
  </si>
  <si>
    <t>90_ch_Day21_b3</t>
  </si>
  <si>
    <t>FT_0_Day0_a2</t>
  </si>
  <si>
    <t>FT_0_Day0_a3</t>
  </si>
  <si>
    <t>FT_1_Day0_b2</t>
  </si>
  <si>
    <t>FT_1_Day0_b3</t>
  </si>
  <si>
    <t>FT_2_Day0_c2</t>
  </si>
  <si>
    <t>FT_2_Day0_c3</t>
  </si>
  <si>
    <t>FT_3_Day0_d1</t>
  </si>
  <si>
    <t>FT_3_Day0_d3</t>
  </si>
  <si>
    <t>FT_0_Day7_a2</t>
  </si>
  <si>
    <t>FT_0_Day7_a3</t>
  </si>
  <si>
    <t>FT_1_Day7_b2</t>
  </si>
  <si>
    <t>FT_1_Day7_b3</t>
  </si>
  <si>
    <t>FT_2_Day7_c2</t>
  </si>
  <si>
    <t>FT_2_Day7_c3</t>
  </si>
  <si>
    <t>FT_3_Day7_d1</t>
  </si>
  <si>
    <t>FT_3_Day7_d3</t>
  </si>
  <si>
    <t>FT_0_Day14_a2</t>
  </si>
  <si>
    <t>FT_0_Day14_a3</t>
  </si>
  <si>
    <t>FT_1_Day14_b2</t>
  </si>
  <si>
    <t>FT_1_Day14_b3</t>
  </si>
  <si>
    <t>FT_2_Day14_c2</t>
  </si>
  <si>
    <t>FT_2_Day14_c3</t>
  </si>
  <si>
    <t>FT_3_Day14_d1</t>
  </si>
  <si>
    <t>FT_3_Day14_d3</t>
  </si>
  <si>
    <t>FT_0_Day21_a2</t>
  </si>
  <si>
    <t>FT_0_Day21_a3</t>
  </si>
  <si>
    <t>FT_1_Day21_b2</t>
  </si>
  <si>
    <t>FT_1_Day21_b3</t>
  </si>
  <si>
    <t>FT_2_Day21_c2</t>
  </si>
  <si>
    <t>FT_2_Day21_c3</t>
  </si>
  <si>
    <t>Total Family Reads</t>
  </si>
  <si>
    <t>Grand Total</t>
  </si>
  <si>
    <t>Sum of MM_5_Day7_A1</t>
  </si>
  <si>
    <t>Sum of MM_5_Day7_A3</t>
  </si>
  <si>
    <t>Column Labels</t>
  </si>
  <si>
    <t>Values</t>
  </si>
  <si>
    <t>Sum of MM_5_Day14_A1</t>
  </si>
  <si>
    <t>Sum of MM_5_Day14_A3</t>
  </si>
  <si>
    <t>Sum of MM_5_Day21_A1</t>
  </si>
  <si>
    <t>Sum of MM_5_Day21_A3</t>
  </si>
  <si>
    <t>Storage Temp</t>
  </si>
  <si>
    <t>ch</t>
  </si>
  <si>
    <t>am</t>
  </si>
  <si>
    <t>FT0</t>
  </si>
  <si>
    <t>FT1</t>
  </si>
  <si>
    <t>FT2</t>
  </si>
  <si>
    <t>FT3</t>
  </si>
  <si>
    <t>Storage Duration</t>
  </si>
  <si>
    <t>Time point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</si>
</sst>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6">
    <xf numFmtId="0" fontId="0" fillId="0" borderId="0" xfId="0"/>
    <xf numFmtId="0" fontId="6" fillId="2" borderId="0" xfId="6"/>
    <xf numFmtId="0" fontId="9" fillId="5" borderId="4" xfId="9"/>
    <xf numFmtId="0" fontId="0" fillId="0" borderId="0" xfId="0" pivotButton="1"/>
    <xf numFmtId="0" fontId="0" fillId="0" borderId="0" xfId="0" applyAlignment="1">
      <alignment horizontal="left"/>
    </xf>
    <xf numFmtId="0" fontId="0" fillId="0" borderId="0" xfId="0" applyNumberForma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pivotCacheDefinition" Target="pivotCache/pivotCacheDefinition2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pivotCacheDefinition" Target="pivotCache/pivotCacheDefinition1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pivotCacheDefinition" Target="pivotCache/pivotCacheDefinition3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[L5_Family_Level_Aggregate_CountsSpeciesCorrected.xlsx]Sheet5!PivotTable10</c:name>
    <c:fmtId val="0"/>
  </c:pivotSource>
  <c:chart>
    <c:autoTitleDeleted val="0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2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2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2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2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2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2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2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2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2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2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3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3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3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3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3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3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3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3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3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3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4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4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4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4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4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4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4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4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4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4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5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5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5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5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5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5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5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5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5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5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6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6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6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6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6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6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6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6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</c:pivotFmts>
    <c:plotArea>
      <c:layout/>
      <c:barChart>
        <c:barDir val="col"/>
        <c:grouping val="percentStacked"/>
        <c:varyColors val="0"/>
        <c:ser>
          <c:idx val="0"/>
          <c:order val="0"/>
          <c:tx>
            <c:strRef>
              <c:f>Sheet5!$B$1:$B$2</c:f>
              <c:strCache>
                <c:ptCount val="1"/>
                <c:pt idx="0">
                  <c:v>Actinomycetaceae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Sheet5!$A$3:$A$8</c:f>
              <c:strCache>
                <c:ptCount val="6"/>
                <c:pt idx="0">
                  <c:v>Sum of MM_5_Day7_A1</c:v>
                </c:pt>
                <c:pt idx="1">
                  <c:v>Sum of MM_5_Day7_A3</c:v>
                </c:pt>
                <c:pt idx="2">
                  <c:v>Sum of MM_5_Day14_A1</c:v>
                </c:pt>
                <c:pt idx="3">
                  <c:v>Sum of MM_5_Day14_A3</c:v>
                </c:pt>
                <c:pt idx="4">
                  <c:v>Sum of MM_5_Day21_A1</c:v>
                </c:pt>
                <c:pt idx="5">
                  <c:v>Sum of MM_5_Day21_A3</c:v>
                </c:pt>
              </c:strCache>
            </c:strRef>
          </c:cat>
          <c:val>
            <c:numRef>
              <c:f>Sheet5!$B$3:$B$8</c:f>
              <c:numCache>
                <c:formatCode>General</c:formatCode>
                <c:ptCount val="6"/>
                <c:pt idx="0">
                  <c:v>919</c:v>
                </c:pt>
                <c:pt idx="1">
                  <c:v>1139</c:v>
                </c:pt>
                <c:pt idx="2">
                  <c:v>928</c:v>
                </c:pt>
                <c:pt idx="3">
                  <c:v>934</c:v>
                </c:pt>
                <c:pt idx="4">
                  <c:v>336</c:v>
                </c:pt>
                <c:pt idx="5">
                  <c:v>489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559-43D1-91FB-CACF2E17CDA0}"/>
            </c:ext>
          </c:extLst>
        </c:ser>
        <c:ser>
          <c:idx val="1"/>
          <c:order val="1"/>
          <c:tx>
            <c:strRef>
              <c:f>Sheet5!$C$1:$C$2</c:f>
              <c:strCache>
                <c:ptCount val="1"/>
                <c:pt idx="0">
                  <c:v>Aminiphilaceae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Sheet5!$A$3:$A$8</c:f>
              <c:strCache>
                <c:ptCount val="6"/>
                <c:pt idx="0">
                  <c:v>Sum of MM_5_Day7_A1</c:v>
                </c:pt>
                <c:pt idx="1">
                  <c:v>Sum of MM_5_Day7_A3</c:v>
                </c:pt>
                <c:pt idx="2">
                  <c:v>Sum of MM_5_Day14_A1</c:v>
                </c:pt>
                <c:pt idx="3">
                  <c:v>Sum of MM_5_Day14_A3</c:v>
                </c:pt>
                <c:pt idx="4">
                  <c:v>Sum of MM_5_Day21_A1</c:v>
                </c:pt>
                <c:pt idx="5">
                  <c:v>Sum of MM_5_Day21_A3</c:v>
                </c:pt>
              </c:strCache>
            </c:strRef>
          </c:cat>
          <c:val>
            <c:numRef>
              <c:f>Sheet5!$C$3:$C$8</c:f>
              <c:numCache>
                <c:formatCode>General</c:formatCode>
                <c:ptCount val="6"/>
                <c:pt idx="0">
                  <c:v>425</c:v>
                </c:pt>
                <c:pt idx="1">
                  <c:v>449</c:v>
                </c:pt>
                <c:pt idx="2">
                  <c:v>511</c:v>
                </c:pt>
                <c:pt idx="3">
                  <c:v>350</c:v>
                </c:pt>
                <c:pt idx="4">
                  <c:v>239</c:v>
                </c:pt>
                <c:pt idx="5">
                  <c:v>413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559-43D1-91FB-CACF2E17CDA0}"/>
            </c:ext>
          </c:extLst>
        </c:ser>
        <c:ser>
          <c:idx val="2"/>
          <c:order val="2"/>
          <c:tx>
            <c:strRef>
              <c:f>Sheet5!$D$1:$D$2</c:f>
              <c:strCache>
                <c:ptCount val="1"/>
                <c:pt idx="0">
                  <c:v>Anaerolinaceae</c:v>
                </c:pt>
              </c:strCache>
            </c:strRef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strRef>
              <c:f>Sheet5!$A$3:$A$8</c:f>
              <c:strCache>
                <c:ptCount val="6"/>
                <c:pt idx="0">
                  <c:v>Sum of MM_5_Day7_A1</c:v>
                </c:pt>
                <c:pt idx="1">
                  <c:v>Sum of MM_5_Day7_A3</c:v>
                </c:pt>
                <c:pt idx="2">
                  <c:v>Sum of MM_5_Day14_A1</c:v>
                </c:pt>
                <c:pt idx="3">
                  <c:v>Sum of MM_5_Day14_A3</c:v>
                </c:pt>
                <c:pt idx="4">
                  <c:v>Sum of MM_5_Day21_A1</c:v>
                </c:pt>
                <c:pt idx="5">
                  <c:v>Sum of MM_5_Day21_A3</c:v>
                </c:pt>
              </c:strCache>
            </c:strRef>
          </c:cat>
          <c:val>
            <c:numRef>
              <c:f>Sheet5!$D$3:$D$8</c:f>
              <c:numCache>
                <c:formatCode>General</c:formatCode>
                <c:ptCount val="6"/>
                <c:pt idx="0">
                  <c:v>6523</c:v>
                </c:pt>
                <c:pt idx="1">
                  <c:v>8101</c:v>
                </c:pt>
                <c:pt idx="2">
                  <c:v>5853</c:v>
                </c:pt>
                <c:pt idx="3">
                  <c:v>5441</c:v>
                </c:pt>
                <c:pt idx="4">
                  <c:v>2703</c:v>
                </c:pt>
                <c:pt idx="5">
                  <c:v>3256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559-43D1-91FB-CACF2E17CDA0}"/>
            </c:ext>
          </c:extLst>
        </c:ser>
        <c:ser>
          <c:idx val="3"/>
          <c:order val="3"/>
          <c:tx>
            <c:strRef>
              <c:f>Sheet5!$E$1:$E$2</c:f>
              <c:strCache>
                <c:ptCount val="1"/>
                <c:pt idx="0">
                  <c:v>Bacteroidaceae</c:v>
                </c:pt>
              </c:strCache>
            </c:strRef>
          </c:tx>
          <c:spPr>
            <a:solidFill>
              <a:schemeClr val="accent4"/>
            </a:solidFill>
            <a:ln>
              <a:noFill/>
            </a:ln>
            <a:effectLst/>
          </c:spPr>
          <c:invertIfNegative val="0"/>
          <c:cat>
            <c:strRef>
              <c:f>Sheet5!$A$3:$A$8</c:f>
              <c:strCache>
                <c:ptCount val="6"/>
                <c:pt idx="0">
                  <c:v>Sum of MM_5_Day7_A1</c:v>
                </c:pt>
                <c:pt idx="1">
                  <c:v>Sum of MM_5_Day7_A3</c:v>
                </c:pt>
                <c:pt idx="2">
                  <c:v>Sum of MM_5_Day14_A1</c:v>
                </c:pt>
                <c:pt idx="3">
                  <c:v>Sum of MM_5_Day14_A3</c:v>
                </c:pt>
                <c:pt idx="4">
                  <c:v>Sum of MM_5_Day21_A1</c:v>
                </c:pt>
                <c:pt idx="5">
                  <c:v>Sum of MM_5_Day21_A3</c:v>
                </c:pt>
              </c:strCache>
            </c:strRef>
          </c:cat>
          <c:val>
            <c:numRef>
              <c:f>Sheet5!$E$3:$E$8</c:f>
              <c:numCache>
                <c:formatCode>General</c:formatCode>
                <c:ptCount val="6"/>
                <c:pt idx="0">
                  <c:v>820</c:v>
                </c:pt>
                <c:pt idx="1">
                  <c:v>1433</c:v>
                </c:pt>
                <c:pt idx="2">
                  <c:v>700</c:v>
                </c:pt>
                <c:pt idx="3">
                  <c:v>496</c:v>
                </c:pt>
                <c:pt idx="4">
                  <c:v>200</c:v>
                </c:pt>
                <c:pt idx="5">
                  <c:v>638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559-43D1-91FB-CACF2E17CDA0}"/>
            </c:ext>
          </c:extLst>
        </c:ser>
        <c:ser>
          <c:idx val="4"/>
          <c:order val="4"/>
          <c:tx>
            <c:strRef>
              <c:f>Sheet5!$F$1:$F$2</c:f>
              <c:strCache>
                <c:ptCount val="1"/>
                <c:pt idx="0">
                  <c:v>Campylobacteraceae</c:v>
                </c:pt>
              </c:strCache>
            </c:strRef>
          </c:tx>
          <c:spPr>
            <a:solidFill>
              <a:schemeClr val="accent5"/>
            </a:solidFill>
            <a:ln>
              <a:noFill/>
            </a:ln>
            <a:effectLst/>
          </c:spPr>
          <c:invertIfNegative val="0"/>
          <c:cat>
            <c:strRef>
              <c:f>Sheet5!$A$3:$A$8</c:f>
              <c:strCache>
                <c:ptCount val="6"/>
                <c:pt idx="0">
                  <c:v>Sum of MM_5_Day7_A1</c:v>
                </c:pt>
                <c:pt idx="1">
                  <c:v>Sum of MM_5_Day7_A3</c:v>
                </c:pt>
                <c:pt idx="2">
                  <c:v>Sum of MM_5_Day14_A1</c:v>
                </c:pt>
                <c:pt idx="3">
                  <c:v>Sum of MM_5_Day14_A3</c:v>
                </c:pt>
                <c:pt idx="4">
                  <c:v>Sum of MM_5_Day21_A1</c:v>
                </c:pt>
                <c:pt idx="5">
                  <c:v>Sum of MM_5_Day21_A3</c:v>
                </c:pt>
              </c:strCache>
            </c:strRef>
          </c:cat>
          <c:val>
            <c:numRef>
              <c:f>Sheet5!$F$3:$F$8</c:f>
              <c:numCache>
                <c:formatCode>General</c:formatCode>
                <c:ptCount val="6"/>
                <c:pt idx="0">
                  <c:v>765</c:v>
                </c:pt>
                <c:pt idx="1">
                  <c:v>1074</c:v>
                </c:pt>
                <c:pt idx="2">
                  <c:v>447</c:v>
                </c:pt>
                <c:pt idx="3">
                  <c:v>821</c:v>
                </c:pt>
                <c:pt idx="4">
                  <c:v>1850</c:v>
                </c:pt>
                <c:pt idx="5">
                  <c:v>813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559-43D1-91FB-CACF2E17CDA0}"/>
            </c:ext>
          </c:extLst>
        </c:ser>
        <c:ser>
          <c:idx val="5"/>
          <c:order val="5"/>
          <c:tx>
            <c:strRef>
              <c:f>Sheet5!$G$1:$G$2</c:f>
              <c:strCache>
                <c:ptCount val="1"/>
                <c:pt idx="0">
                  <c:v>Clostridiaceae</c:v>
                </c:pt>
              </c:strCache>
            </c:strRef>
          </c:tx>
          <c:spPr>
            <a:solidFill>
              <a:schemeClr val="accent6"/>
            </a:solidFill>
            <a:ln>
              <a:noFill/>
            </a:ln>
            <a:effectLst/>
          </c:spPr>
          <c:invertIfNegative val="0"/>
          <c:cat>
            <c:strRef>
              <c:f>Sheet5!$A$3:$A$8</c:f>
              <c:strCache>
                <c:ptCount val="6"/>
                <c:pt idx="0">
                  <c:v>Sum of MM_5_Day7_A1</c:v>
                </c:pt>
                <c:pt idx="1">
                  <c:v>Sum of MM_5_Day7_A3</c:v>
                </c:pt>
                <c:pt idx="2">
                  <c:v>Sum of MM_5_Day14_A1</c:v>
                </c:pt>
                <c:pt idx="3">
                  <c:v>Sum of MM_5_Day14_A3</c:v>
                </c:pt>
                <c:pt idx="4">
                  <c:v>Sum of MM_5_Day21_A1</c:v>
                </c:pt>
                <c:pt idx="5">
                  <c:v>Sum of MM_5_Day21_A3</c:v>
                </c:pt>
              </c:strCache>
            </c:strRef>
          </c:cat>
          <c:val>
            <c:numRef>
              <c:f>Sheet5!$G$3:$G$8</c:f>
              <c:numCache>
                <c:formatCode>General</c:formatCode>
                <c:ptCount val="6"/>
                <c:pt idx="0">
                  <c:v>3986</c:v>
                </c:pt>
                <c:pt idx="1">
                  <c:v>3906</c:v>
                </c:pt>
                <c:pt idx="2">
                  <c:v>4509</c:v>
                </c:pt>
                <c:pt idx="3">
                  <c:v>4046</c:v>
                </c:pt>
                <c:pt idx="4">
                  <c:v>2564</c:v>
                </c:pt>
                <c:pt idx="5">
                  <c:v>4086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6559-43D1-91FB-CACF2E17CDA0}"/>
            </c:ext>
          </c:extLst>
        </c:ser>
        <c:ser>
          <c:idx val="6"/>
          <c:order val="6"/>
          <c:tx>
            <c:strRef>
              <c:f>Sheet5!$H$1:$H$2</c:f>
              <c:strCache>
                <c:ptCount val="1"/>
                <c:pt idx="0">
                  <c:v>Enterobacteriaceae</c:v>
                </c:pt>
              </c:strCache>
            </c:strRef>
          </c:tx>
          <c:spPr>
            <a:solidFill>
              <a:schemeClr val="accent1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Sheet5!$A$3:$A$8</c:f>
              <c:strCache>
                <c:ptCount val="6"/>
                <c:pt idx="0">
                  <c:v>Sum of MM_5_Day7_A1</c:v>
                </c:pt>
                <c:pt idx="1">
                  <c:v>Sum of MM_5_Day7_A3</c:v>
                </c:pt>
                <c:pt idx="2">
                  <c:v>Sum of MM_5_Day14_A1</c:v>
                </c:pt>
                <c:pt idx="3">
                  <c:v>Sum of MM_5_Day14_A3</c:v>
                </c:pt>
                <c:pt idx="4">
                  <c:v>Sum of MM_5_Day21_A1</c:v>
                </c:pt>
                <c:pt idx="5">
                  <c:v>Sum of MM_5_Day21_A3</c:v>
                </c:pt>
              </c:strCache>
            </c:strRef>
          </c:cat>
          <c:val>
            <c:numRef>
              <c:f>Sheet5!$H$3:$H$8</c:f>
              <c:numCache>
                <c:formatCode>General</c:formatCode>
                <c:ptCount val="6"/>
                <c:pt idx="0">
                  <c:v>26439</c:v>
                </c:pt>
                <c:pt idx="1">
                  <c:v>13874</c:v>
                </c:pt>
                <c:pt idx="2">
                  <c:v>20635</c:v>
                </c:pt>
                <c:pt idx="3">
                  <c:v>17395</c:v>
                </c:pt>
                <c:pt idx="4">
                  <c:v>9922</c:v>
                </c:pt>
                <c:pt idx="5">
                  <c:v>12871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6559-43D1-91FB-CACF2E17CDA0}"/>
            </c:ext>
          </c:extLst>
        </c:ser>
        <c:ser>
          <c:idx val="7"/>
          <c:order val="7"/>
          <c:tx>
            <c:strRef>
              <c:f>Sheet5!$I$1:$I$2</c:f>
              <c:strCache>
                <c:ptCount val="1"/>
                <c:pt idx="0">
                  <c:v>Flavobacteriaceae</c:v>
                </c:pt>
              </c:strCache>
            </c:strRef>
          </c:tx>
          <c:spPr>
            <a:solidFill>
              <a:schemeClr val="accent2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Sheet5!$A$3:$A$8</c:f>
              <c:strCache>
                <c:ptCount val="6"/>
                <c:pt idx="0">
                  <c:v>Sum of MM_5_Day7_A1</c:v>
                </c:pt>
                <c:pt idx="1">
                  <c:v>Sum of MM_5_Day7_A3</c:v>
                </c:pt>
                <c:pt idx="2">
                  <c:v>Sum of MM_5_Day14_A1</c:v>
                </c:pt>
                <c:pt idx="3">
                  <c:v>Sum of MM_5_Day14_A3</c:v>
                </c:pt>
                <c:pt idx="4">
                  <c:v>Sum of MM_5_Day21_A1</c:v>
                </c:pt>
                <c:pt idx="5">
                  <c:v>Sum of MM_5_Day21_A3</c:v>
                </c:pt>
              </c:strCache>
            </c:strRef>
          </c:cat>
          <c:val>
            <c:numRef>
              <c:f>Sheet5!$I$3:$I$8</c:f>
              <c:numCache>
                <c:formatCode>General</c:formatCode>
                <c:ptCount val="6"/>
                <c:pt idx="0">
                  <c:v>9817</c:v>
                </c:pt>
                <c:pt idx="1">
                  <c:v>7881</c:v>
                </c:pt>
                <c:pt idx="2">
                  <c:v>10267</c:v>
                </c:pt>
                <c:pt idx="3">
                  <c:v>7565</c:v>
                </c:pt>
                <c:pt idx="4">
                  <c:v>4524</c:v>
                </c:pt>
                <c:pt idx="5">
                  <c:v>6794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6559-43D1-91FB-CACF2E17CDA0}"/>
            </c:ext>
          </c:extLst>
        </c:ser>
        <c:ser>
          <c:idx val="8"/>
          <c:order val="8"/>
          <c:tx>
            <c:strRef>
              <c:f>Sheet5!$J$1:$J$2</c:f>
              <c:strCache>
                <c:ptCount val="1"/>
                <c:pt idx="0">
                  <c:v>Flexibacteraceae</c:v>
                </c:pt>
              </c:strCache>
            </c:strRef>
          </c:tx>
          <c:spPr>
            <a:solidFill>
              <a:schemeClr val="accent3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Sheet5!$A$3:$A$8</c:f>
              <c:strCache>
                <c:ptCount val="6"/>
                <c:pt idx="0">
                  <c:v>Sum of MM_5_Day7_A1</c:v>
                </c:pt>
                <c:pt idx="1">
                  <c:v>Sum of MM_5_Day7_A3</c:v>
                </c:pt>
                <c:pt idx="2">
                  <c:v>Sum of MM_5_Day14_A1</c:v>
                </c:pt>
                <c:pt idx="3">
                  <c:v>Sum of MM_5_Day14_A3</c:v>
                </c:pt>
                <c:pt idx="4">
                  <c:v>Sum of MM_5_Day21_A1</c:v>
                </c:pt>
                <c:pt idx="5">
                  <c:v>Sum of MM_5_Day21_A3</c:v>
                </c:pt>
              </c:strCache>
            </c:strRef>
          </c:cat>
          <c:val>
            <c:numRef>
              <c:f>Sheet5!$J$3:$J$8</c:f>
              <c:numCache>
                <c:formatCode>General</c:formatCode>
                <c:ptCount val="6"/>
                <c:pt idx="0">
                  <c:v>805</c:v>
                </c:pt>
                <c:pt idx="1">
                  <c:v>760</c:v>
                </c:pt>
                <c:pt idx="2">
                  <c:v>979</c:v>
                </c:pt>
                <c:pt idx="3">
                  <c:v>734</c:v>
                </c:pt>
                <c:pt idx="4">
                  <c:v>418</c:v>
                </c:pt>
                <c:pt idx="5">
                  <c:v>536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6559-43D1-91FB-CACF2E17CDA0}"/>
            </c:ext>
          </c:extLst>
        </c:ser>
        <c:ser>
          <c:idx val="9"/>
          <c:order val="9"/>
          <c:tx>
            <c:strRef>
              <c:f>Sheet5!$K$1:$K$2</c:f>
              <c:strCache>
                <c:ptCount val="1"/>
                <c:pt idx="0">
                  <c:v>Fusobacteriaceae</c:v>
                </c:pt>
              </c:strCache>
            </c:strRef>
          </c:tx>
          <c:spPr>
            <a:solidFill>
              <a:schemeClr val="accent4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Sheet5!$A$3:$A$8</c:f>
              <c:strCache>
                <c:ptCount val="6"/>
                <c:pt idx="0">
                  <c:v>Sum of MM_5_Day7_A1</c:v>
                </c:pt>
                <c:pt idx="1">
                  <c:v>Sum of MM_5_Day7_A3</c:v>
                </c:pt>
                <c:pt idx="2">
                  <c:v>Sum of MM_5_Day14_A1</c:v>
                </c:pt>
                <c:pt idx="3">
                  <c:v>Sum of MM_5_Day14_A3</c:v>
                </c:pt>
                <c:pt idx="4">
                  <c:v>Sum of MM_5_Day21_A1</c:v>
                </c:pt>
                <c:pt idx="5">
                  <c:v>Sum of MM_5_Day21_A3</c:v>
                </c:pt>
              </c:strCache>
            </c:strRef>
          </c:cat>
          <c:val>
            <c:numRef>
              <c:f>Sheet5!$K$3:$K$8</c:f>
              <c:numCache>
                <c:formatCode>General</c:formatCode>
                <c:ptCount val="6"/>
                <c:pt idx="0">
                  <c:v>670</c:v>
                </c:pt>
                <c:pt idx="1">
                  <c:v>1580</c:v>
                </c:pt>
                <c:pt idx="2">
                  <c:v>142</c:v>
                </c:pt>
                <c:pt idx="3">
                  <c:v>103</c:v>
                </c:pt>
                <c:pt idx="4">
                  <c:v>24</c:v>
                </c:pt>
                <c:pt idx="5">
                  <c:v>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6559-43D1-91FB-CACF2E17CDA0}"/>
            </c:ext>
          </c:extLst>
        </c:ser>
        <c:ser>
          <c:idx val="10"/>
          <c:order val="10"/>
          <c:tx>
            <c:strRef>
              <c:f>Sheet5!$L$1:$L$2</c:f>
              <c:strCache>
                <c:ptCount val="1"/>
                <c:pt idx="0">
                  <c:v>Geobacteraceae</c:v>
                </c:pt>
              </c:strCache>
            </c:strRef>
          </c:tx>
          <c:spPr>
            <a:solidFill>
              <a:schemeClr val="accent5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Sheet5!$A$3:$A$8</c:f>
              <c:strCache>
                <c:ptCount val="6"/>
                <c:pt idx="0">
                  <c:v>Sum of MM_5_Day7_A1</c:v>
                </c:pt>
                <c:pt idx="1">
                  <c:v>Sum of MM_5_Day7_A3</c:v>
                </c:pt>
                <c:pt idx="2">
                  <c:v>Sum of MM_5_Day14_A1</c:v>
                </c:pt>
                <c:pt idx="3">
                  <c:v>Sum of MM_5_Day14_A3</c:v>
                </c:pt>
                <c:pt idx="4">
                  <c:v>Sum of MM_5_Day21_A1</c:v>
                </c:pt>
                <c:pt idx="5">
                  <c:v>Sum of MM_5_Day21_A3</c:v>
                </c:pt>
              </c:strCache>
            </c:strRef>
          </c:cat>
          <c:val>
            <c:numRef>
              <c:f>Sheet5!$L$3:$L$8</c:f>
              <c:numCache>
                <c:formatCode>General</c:formatCode>
                <c:ptCount val="6"/>
                <c:pt idx="0">
                  <c:v>575</c:v>
                </c:pt>
                <c:pt idx="1">
                  <c:v>812</c:v>
                </c:pt>
                <c:pt idx="2">
                  <c:v>530</c:v>
                </c:pt>
                <c:pt idx="3">
                  <c:v>546</c:v>
                </c:pt>
                <c:pt idx="4">
                  <c:v>340</c:v>
                </c:pt>
                <c:pt idx="5">
                  <c:v>228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6559-43D1-91FB-CACF2E17CDA0}"/>
            </c:ext>
          </c:extLst>
        </c:ser>
        <c:ser>
          <c:idx val="11"/>
          <c:order val="11"/>
          <c:tx>
            <c:strRef>
              <c:f>Sheet5!$M$1:$M$2</c:f>
              <c:strCache>
                <c:ptCount val="1"/>
                <c:pt idx="0">
                  <c:v>Lactobacillaceae</c:v>
                </c:pt>
              </c:strCache>
            </c:strRef>
          </c:tx>
          <c:spPr>
            <a:solidFill>
              <a:schemeClr val="accent6">
                <a:lumMod val="60000"/>
              </a:schemeClr>
            </a:solidFill>
            <a:ln>
              <a:noFill/>
            </a:ln>
            <a:effectLst/>
          </c:spPr>
          <c:invertIfNegative val="0"/>
          <c:cat>
            <c:strRef>
              <c:f>Sheet5!$A$3:$A$8</c:f>
              <c:strCache>
                <c:ptCount val="6"/>
                <c:pt idx="0">
                  <c:v>Sum of MM_5_Day7_A1</c:v>
                </c:pt>
                <c:pt idx="1">
                  <c:v>Sum of MM_5_Day7_A3</c:v>
                </c:pt>
                <c:pt idx="2">
                  <c:v>Sum of MM_5_Day14_A1</c:v>
                </c:pt>
                <c:pt idx="3">
                  <c:v>Sum of MM_5_Day14_A3</c:v>
                </c:pt>
                <c:pt idx="4">
                  <c:v>Sum of MM_5_Day21_A1</c:v>
                </c:pt>
                <c:pt idx="5">
                  <c:v>Sum of MM_5_Day21_A3</c:v>
                </c:pt>
              </c:strCache>
            </c:strRef>
          </c:cat>
          <c:val>
            <c:numRef>
              <c:f>Sheet5!$M$3:$M$8</c:f>
              <c:numCache>
                <c:formatCode>General</c:formatCode>
                <c:ptCount val="6"/>
                <c:pt idx="0">
                  <c:v>2791</c:v>
                </c:pt>
                <c:pt idx="1">
                  <c:v>4145</c:v>
                </c:pt>
                <c:pt idx="2">
                  <c:v>89</c:v>
                </c:pt>
                <c:pt idx="3">
                  <c:v>95</c:v>
                </c:pt>
                <c:pt idx="4">
                  <c:v>33</c:v>
                </c:pt>
                <c:pt idx="5">
                  <c:v>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6559-43D1-91FB-CACF2E17CDA0}"/>
            </c:ext>
          </c:extLst>
        </c:ser>
        <c:ser>
          <c:idx val="12"/>
          <c:order val="12"/>
          <c:tx>
            <c:strRef>
              <c:f>Sheet5!$N$1:$N$2</c:f>
              <c:strCache>
                <c:ptCount val="1"/>
                <c:pt idx="0">
                  <c:v>Methanobacteriaceae</c:v>
                </c:pt>
              </c:strCache>
            </c:strRef>
          </c:tx>
          <c:spPr>
            <a:solidFill>
              <a:schemeClr val="accent1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strRef>
              <c:f>Sheet5!$A$3:$A$8</c:f>
              <c:strCache>
                <c:ptCount val="6"/>
                <c:pt idx="0">
                  <c:v>Sum of MM_5_Day7_A1</c:v>
                </c:pt>
                <c:pt idx="1">
                  <c:v>Sum of MM_5_Day7_A3</c:v>
                </c:pt>
                <c:pt idx="2">
                  <c:v>Sum of MM_5_Day14_A1</c:v>
                </c:pt>
                <c:pt idx="3">
                  <c:v>Sum of MM_5_Day14_A3</c:v>
                </c:pt>
                <c:pt idx="4">
                  <c:v>Sum of MM_5_Day21_A1</c:v>
                </c:pt>
                <c:pt idx="5">
                  <c:v>Sum of MM_5_Day21_A3</c:v>
                </c:pt>
              </c:strCache>
            </c:strRef>
          </c:cat>
          <c:val>
            <c:numRef>
              <c:f>Sheet5!$N$3:$N$8</c:f>
              <c:numCache>
                <c:formatCode>General</c:formatCode>
                <c:ptCount val="6"/>
                <c:pt idx="0">
                  <c:v>2037</c:v>
                </c:pt>
                <c:pt idx="1">
                  <c:v>5673</c:v>
                </c:pt>
                <c:pt idx="2">
                  <c:v>2824</c:v>
                </c:pt>
                <c:pt idx="3">
                  <c:v>3712</c:v>
                </c:pt>
                <c:pt idx="4">
                  <c:v>1788</c:v>
                </c:pt>
                <c:pt idx="5">
                  <c:v>2547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6559-43D1-91FB-CACF2E17CDA0}"/>
            </c:ext>
          </c:extLst>
        </c:ser>
        <c:ser>
          <c:idx val="13"/>
          <c:order val="13"/>
          <c:tx>
            <c:strRef>
              <c:f>Sheet5!$O$1:$O$2</c:f>
              <c:strCache>
                <c:ptCount val="1"/>
                <c:pt idx="0">
                  <c:v>Methanosaetaceae</c:v>
                </c:pt>
              </c:strCache>
            </c:strRef>
          </c:tx>
          <c:spPr>
            <a:solidFill>
              <a:schemeClr val="accent2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strRef>
              <c:f>Sheet5!$A$3:$A$8</c:f>
              <c:strCache>
                <c:ptCount val="6"/>
                <c:pt idx="0">
                  <c:v>Sum of MM_5_Day7_A1</c:v>
                </c:pt>
                <c:pt idx="1">
                  <c:v>Sum of MM_5_Day7_A3</c:v>
                </c:pt>
                <c:pt idx="2">
                  <c:v>Sum of MM_5_Day14_A1</c:v>
                </c:pt>
                <c:pt idx="3">
                  <c:v>Sum of MM_5_Day14_A3</c:v>
                </c:pt>
                <c:pt idx="4">
                  <c:v>Sum of MM_5_Day21_A1</c:v>
                </c:pt>
                <c:pt idx="5">
                  <c:v>Sum of MM_5_Day21_A3</c:v>
                </c:pt>
              </c:strCache>
            </c:strRef>
          </c:cat>
          <c:val>
            <c:numRef>
              <c:f>Sheet5!$O$3:$O$8</c:f>
              <c:numCache>
                <c:formatCode>General</c:formatCode>
                <c:ptCount val="6"/>
                <c:pt idx="0">
                  <c:v>609</c:v>
                </c:pt>
                <c:pt idx="1">
                  <c:v>2471</c:v>
                </c:pt>
                <c:pt idx="2">
                  <c:v>892</c:v>
                </c:pt>
                <c:pt idx="3">
                  <c:v>1141</c:v>
                </c:pt>
                <c:pt idx="4">
                  <c:v>536</c:v>
                </c:pt>
                <c:pt idx="5">
                  <c:v>1170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6559-43D1-91FB-CACF2E17CDA0}"/>
            </c:ext>
          </c:extLst>
        </c:ser>
        <c:ser>
          <c:idx val="14"/>
          <c:order val="14"/>
          <c:tx>
            <c:strRef>
              <c:f>Sheet5!$P$1:$P$2</c:f>
              <c:strCache>
                <c:ptCount val="1"/>
                <c:pt idx="0">
                  <c:v>Methylacidiphilaceae</c:v>
                </c:pt>
              </c:strCache>
            </c:strRef>
          </c:tx>
          <c:spPr>
            <a:solidFill>
              <a:schemeClr val="accent3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strRef>
              <c:f>Sheet5!$A$3:$A$8</c:f>
              <c:strCache>
                <c:ptCount val="6"/>
                <c:pt idx="0">
                  <c:v>Sum of MM_5_Day7_A1</c:v>
                </c:pt>
                <c:pt idx="1">
                  <c:v>Sum of MM_5_Day7_A3</c:v>
                </c:pt>
                <c:pt idx="2">
                  <c:v>Sum of MM_5_Day14_A1</c:v>
                </c:pt>
                <c:pt idx="3">
                  <c:v>Sum of MM_5_Day14_A3</c:v>
                </c:pt>
                <c:pt idx="4">
                  <c:v>Sum of MM_5_Day21_A1</c:v>
                </c:pt>
                <c:pt idx="5">
                  <c:v>Sum of MM_5_Day21_A3</c:v>
                </c:pt>
              </c:strCache>
            </c:strRef>
          </c:cat>
          <c:val>
            <c:numRef>
              <c:f>Sheet5!$P$3:$P$8</c:f>
              <c:numCache>
                <c:formatCode>General</c:formatCode>
                <c:ptCount val="6"/>
                <c:pt idx="0">
                  <c:v>4</c:v>
                </c:pt>
                <c:pt idx="1">
                  <c:v>35</c:v>
                </c:pt>
                <c:pt idx="2">
                  <c:v>670</c:v>
                </c:pt>
                <c:pt idx="3">
                  <c:v>330</c:v>
                </c:pt>
                <c:pt idx="4">
                  <c:v>300</c:v>
                </c:pt>
                <c:pt idx="5">
                  <c:v>563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6559-43D1-91FB-CACF2E17CDA0}"/>
            </c:ext>
          </c:extLst>
        </c:ser>
        <c:ser>
          <c:idx val="15"/>
          <c:order val="15"/>
          <c:tx>
            <c:strRef>
              <c:f>Sheet5!$Q$1:$Q$2</c:f>
              <c:strCache>
                <c:ptCount val="1"/>
                <c:pt idx="0">
                  <c:v>Methylophilaceae</c:v>
                </c:pt>
              </c:strCache>
            </c:strRef>
          </c:tx>
          <c:spPr>
            <a:solidFill>
              <a:schemeClr val="accent4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strRef>
              <c:f>Sheet5!$A$3:$A$8</c:f>
              <c:strCache>
                <c:ptCount val="6"/>
                <c:pt idx="0">
                  <c:v>Sum of MM_5_Day7_A1</c:v>
                </c:pt>
                <c:pt idx="1">
                  <c:v>Sum of MM_5_Day7_A3</c:v>
                </c:pt>
                <c:pt idx="2">
                  <c:v>Sum of MM_5_Day14_A1</c:v>
                </c:pt>
                <c:pt idx="3">
                  <c:v>Sum of MM_5_Day14_A3</c:v>
                </c:pt>
                <c:pt idx="4">
                  <c:v>Sum of MM_5_Day21_A1</c:v>
                </c:pt>
                <c:pt idx="5">
                  <c:v>Sum of MM_5_Day21_A3</c:v>
                </c:pt>
              </c:strCache>
            </c:strRef>
          </c:cat>
          <c:val>
            <c:numRef>
              <c:f>Sheet5!$Q$3:$Q$8</c:f>
              <c:numCache>
                <c:formatCode>General</c:formatCode>
                <c:ptCount val="6"/>
                <c:pt idx="0">
                  <c:v>979</c:v>
                </c:pt>
                <c:pt idx="1">
                  <c:v>801</c:v>
                </c:pt>
                <c:pt idx="2">
                  <c:v>694</c:v>
                </c:pt>
                <c:pt idx="3">
                  <c:v>333</c:v>
                </c:pt>
                <c:pt idx="4">
                  <c:v>168</c:v>
                </c:pt>
                <c:pt idx="5">
                  <c:v>841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6559-43D1-91FB-CACF2E17CDA0}"/>
            </c:ext>
          </c:extLst>
        </c:ser>
        <c:ser>
          <c:idx val="16"/>
          <c:order val="16"/>
          <c:tx>
            <c:strRef>
              <c:f>Sheet5!$R$1:$R$2</c:f>
              <c:strCache>
                <c:ptCount val="1"/>
                <c:pt idx="0">
                  <c:v>Paenibacillaceae</c:v>
                </c:pt>
              </c:strCache>
            </c:strRef>
          </c:tx>
          <c:spPr>
            <a:solidFill>
              <a:schemeClr val="accent5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strRef>
              <c:f>Sheet5!$A$3:$A$8</c:f>
              <c:strCache>
                <c:ptCount val="6"/>
                <c:pt idx="0">
                  <c:v>Sum of MM_5_Day7_A1</c:v>
                </c:pt>
                <c:pt idx="1">
                  <c:v>Sum of MM_5_Day7_A3</c:v>
                </c:pt>
                <c:pt idx="2">
                  <c:v>Sum of MM_5_Day14_A1</c:v>
                </c:pt>
                <c:pt idx="3">
                  <c:v>Sum of MM_5_Day14_A3</c:v>
                </c:pt>
                <c:pt idx="4">
                  <c:v>Sum of MM_5_Day21_A1</c:v>
                </c:pt>
                <c:pt idx="5">
                  <c:v>Sum of MM_5_Day21_A3</c:v>
                </c:pt>
              </c:strCache>
            </c:strRef>
          </c:cat>
          <c:val>
            <c:numRef>
              <c:f>Sheet5!$R$3:$R$8</c:f>
              <c:numCache>
                <c:formatCode>General</c:formatCode>
                <c:ptCount val="6"/>
                <c:pt idx="0">
                  <c:v>4219</c:v>
                </c:pt>
                <c:pt idx="1">
                  <c:v>5121</c:v>
                </c:pt>
                <c:pt idx="2">
                  <c:v>3941</c:v>
                </c:pt>
                <c:pt idx="3">
                  <c:v>3283</c:v>
                </c:pt>
                <c:pt idx="4">
                  <c:v>1989</c:v>
                </c:pt>
                <c:pt idx="5">
                  <c:v>2438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6559-43D1-91FB-CACF2E17CDA0}"/>
            </c:ext>
          </c:extLst>
        </c:ser>
        <c:ser>
          <c:idx val="17"/>
          <c:order val="17"/>
          <c:tx>
            <c:strRef>
              <c:f>Sheet5!$S$1:$S$2</c:f>
              <c:strCache>
                <c:ptCount val="1"/>
                <c:pt idx="0">
                  <c:v>Porphyromonadaceae</c:v>
                </c:pt>
              </c:strCache>
            </c:strRef>
          </c:tx>
          <c:spPr>
            <a:solidFill>
              <a:schemeClr val="accent6">
                <a:lumMod val="80000"/>
                <a:lumOff val="20000"/>
              </a:schemeClr>
            </a:solidFill>
            <a:ln>
              <a:noFill/>
            </a:ln>
            <a:effectLst/>
          </c:spPr>
          <c:invertIfNegative val="0"/>
          <c:cat>
            <c:strRef>
              <c:f>Sheet5!$A$3:$A$8</c:f>
              <c:strCache>
                <c:ptCount val="6"/>
                <c:pt idx="0">
                  <c:v>Sum of MM_5_Day7_A1</c:v>
                </c:pt>
                <c:pt idx="1">
                  <c:v>Sum of MM_5_Day7_A3</c:v>
                </c:pt>
                <c:pt idx="2">
                  <c:v>Sum of MM_5_Day14_A1</c:v>
                </c:pt>
                <c:pt idx="3">
                  <c:v>Sum of MM_5_Day14_A3</c:v>
                </c:pt>
                <c:pt idx="4">
                  <c:v>Sum of MM_5_Day21_A1</c:v>
                </c:pt>
                <c:pt idx="5">
                  <c:v>Sum of MM_5_Day21_A3</c:v>
                </c:pt>
              </c:strCache>
            </c:strRef>
          </c:cat>
          <c:val>
            <c:numRef>
              <c:f>Sheet5!$S$3:$S$8</c:f>
              <c:numCache>
                <c:formatCode>General</c:formatCode>
                <c:ptCount val="6"/>
                <c:pt idx="0">
                  <c:v>3540</c:v>
                </c:pt>
                <c:pt idx="1">
                  <c:v>3691</c:v>
                </c:pt>
                <c:pt idx="2">
                  <c:v>4656</c:v>
                </c:pt>
                <c:pt idx="3">
                  <c:v>4475</c:v>
                </c:pt>
                <c:pt idx="4">
                  <c:v>2537</c:v>
                </c:pt>
                <c:pt idx="5">
                  <c:v>3234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6559-43D1-91FB-CACF2E17CDA0}"/>
            </c:ext>
          </c:extLst>
        </c:ser>
        <c:ser>
          <c:idx val="18"/>
          <c:order val="18"/>
          <c:tx>
            <c:strRef>
              <c:f>Sheet5!$T$1:$T$2</c:f>
              <c:strCache>
                <c:ptCount val="1"/>
                <c:pt idx="0">
                  <c:v>Pseudanabaenaceae</c:v>
                </c:pt>
              </c:strCache>
            </c:strRef>
          </c:tx>
          <c:spPr>
            <a:solidFill>
              <a:schemeClr val="accent1">
                <a:lumMod val="80000"/>
              </a:schemeClr>
            </a:solidFill>
            <a:ln>
              <a:noFill/>
            </a:ln>
            <a:effectLst/>
          </c:spPr>
          <c:invertIfNegative val="0"/>
          <c:cat>
            <c:strRef>
              <c:f>Sheet5!$A$3:$A$8</c:f>
              <c:strCache>
                <c:ptCount val="6"/>
                <c:pt idx="0">
                  <c:v>Sum of MM_5_Day7_A1</c:v>
                </c:pt>
                <c:pt idx="1">
                  <c:v>Sum of MM_5_Day7_A3</c:v>
                </c:pt>
                <c:pt idx="2">
                  <c:v>Sum of MM_5_Day14_A1</c:v>
                </c:pt>
                <c:pt idx="3">
                  <c:v>Sum of MM_5_Day14_A3</c:v>
                </c:pt>
                <c:pt idx="4">
                  <c:v>Sum of MM_5_Day21_A1</c:v>
                </c:pt>
                <c:pt idx="5">
                  <c:v>Sum of MM_5_Day21_A3</c:v>
                </c:pt>
              </c:strCache>
            </c:strRef>
          </c:cat>
          <c:val>
            <c:numRef>
              <c:f>Sheet5!$T$3:$T$8</c:f>
              <c:numCache>
                <c:formatCode>General</c:formatCode>
                <c:ptCount val="6"/>
                <c:pt idx="0">
                  <c:v>753</c:v>
                </c:pt>
                <c:pt idx="1">
                  <c:v>773</c:v>
                </c:pt>
                <c:pt idx="2">
                  <c:v>901</c:v>
                </c:pt>
                <c:pt idx="3">
                  <c:v>775</c:v>
                </c:pt>
                <c:pt idx="4">
                  <c:v>358</c:v>
                </c:pt>
                <c:pt idx="5">
                  <c:v>489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6559-43D1-91FB-CACF2E17CDA0}"/>
            </c:ext>
          </c:extLst>
        </c:ser>
        <c:ser>
          <c:idx val="19"/>
          <c:order val="19"/>
          <c:tx>
            <c:strRef>
              <c:f>Sheet5!$U$1:$U$2</c:f>
              <c:strCache>
                <c:ptCount val="1"/>
                <c:pt idx="0">
                  <c:v>Pseudomonadaceae</c:v>
                </c:pt>
              </c:strCache>
            </c:strRef>
          </c:tx>
          <c:spPr>
            <a:solidFill>
              <a:schemeClr val="accent2">
                <a:lumMod val="80000"/>
              </a:schemeClr>
            </a:solidFill>
            <a:ln>
              <a:noFill/>
            </a:ln>
            <a:effectLst/>
          </c:spPr>
          <c:invertIfNegative val="0"/>
          <c:cat>
            <c:strRef>
              <c:f>Sheet5!$A$3:$A$8</c:f>
              <c:strCache>
                <c:ptCount val="6"/>
                <c:pt idx="0">
                  <c:v>Sum of MM_5_Day7_A1</c:v>
                </c:pt>
                <c:pt idx="1">
                  <c:v>Sum of MM_5_Day7_A3</c:v>
                </c:pt>
                <c:pt idx="2">
                  <c:v>Sum of MM_5_Day14_A1</c:v>
                </c:pt>
                <c:pt idx="3">
                  <c:v>Sum of MM_5_Day14_A3</c:v>
                </c:pt>
                <c:pt idx="4">
                  <c:v>Sum of MM_5_Day21_A1</c:v>
                </c:pt>
                <c:pt idx="5">
                  <c:v>Sum of MM_5_Day21_A3</c:v>
                </c:pt>
              </c:strCache>
            </c:strRef>
          </c:cat>
          <c:val>
            <c:numRef>
              <c:f>Sheet5!$U$3:$U$8</c:f>
              <c:numCache>
                <c:formatCode>General</c:formatCode>
                <c:ptCount val="6"/>
                <c:pt idx="0">
                  <c:v>659</c:v>
                </c:pt>
                <c:pt idx="1">
                  <c:v>682</c:v>
                </c:pt>
                <c:pt idx="2">
                  <c:v>473</c:v>
                </c:pt>
                <c:pt idx="3">
                  <c:v>295</c:v>
                </c:pt>
                <c:pt idx="4">
                  <c:v>171</c:v>
                </c:pt>
                <c:pt idx="5">
                  <c:v>474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6559-43D1-91FB-CACF2E17CDA0}"/>
            </c:ext>
          </c:extLst>
        </c:ser>
        <c:ser>
          <c:idx val="20"/>
          <c:order val="20"/>
          <c:tx>
            <c:strRef>
              <c:f>Sheet5!$V$1:$V$2</c:f>
              <c:strCache>
                <c:ptCount val="1"/>
                <c:pt idx="0">
                  <c:v>Rhodocyclaceae</c:v>
                </c:pt>
              </c:strCache>
            </c:strRef>
          </c:tx>
          <c:spPr>
            <a:solidFill>
              <a:schemeClr val="accent3">
                <a:lumMod val="80000"/>
              </a:schemeClr>
            </a:solidFill>
            <a:ln>
              <a:noFill/>
            </a:ln>
            <a:effectLst/>
          </c:spPr>
          <c:invertIfNegative val="0"/>
          <c:cat>
            <c:strRef>
              <c:f>Sheet5!$A$3:$A$8</c:f>
              <c:strCache>
                <c:ptCount val="6"/>
                <c:pt idx="0">
                  <c:v>Sum of MM_5_Day7_A1</c:v>
                </c:pt>
                <c:pt idx="1">
                  <c:v>Sum of MM_5_Day7_A3</c:v>
                </c:pt>
                <c:pt idx="2">
                  <c:v>Sum of MM_5_Day14_A1</c:v>
                </c:pt>
                <c:pt idx="3">
                  <c:v>Sum of MM_5_Day14_A3</c:v>
                </c:pt>
                <c:pt idx="4">
                  <c:v>Sum of MM_5_Day21_A1</c:v>
                </c:pt>
                <c:pt idx="5">
                  <c:v>Sum of MM_5_Day21_A3</c:v>
                </c:pt>
              </c:strCache>
            </c:strRef>
          </c:cat>
          <c:val>
            <c:numRef>
              <c:f>Sheet5!$V$3:$V$8</c:f>
              <c:numCache>
                <c:formatCode>General</c:formatCode>
                <c:ptCount val="6"/>
                <c:pt idx="0">
                  <c:v>702</c:v>
                </c:pt>
                <c:pt idx="1">
                  <c:v>1079</c:v>
                </c:pt>
                <c:pt idx="2">
                  <c:v>541</c:v>
                </c:pt>
                <c:pt idx="3">
                  <c:v>1522</c:v>
                </c:pt>
                <c:pt idx="4">
                  <c:v>1411</c:v>
                </c:pt>
                <c:pt idx="5">
                  <c:v>337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4-6559-43D1-91FB-CACF2E17CDA0}"/>
            </c:ext>
          </c:extLst>
        </c:ser>
        <c:ser>
          <c:idx val="21"/>
          <c:order val="21"/>
          <c:tx>
            <c:strRef>
              <c:f>Sheet5!$W$1:$W$2</c:f>
              <c:strCache>
                <c:ptCount val="1"/>
                <c:pt idx="0">
                  <c:v>Rhodothermaceae</c:v>
                </c:pt>
              </c:strCache>
            </c:strRef>
          </c:tx>
          <c:spPr>
            <a:solidFill>
              <a:schemeClr val="accent4">
                <a:lumMod val="80000"/>
              </a:schemeClr>
            </a:solidFill>
            <a:ln>
              <a:noFill/>
            </a:ln>
            <a:effectLst/>
          </c:spPr>
          <c:invertIfNegative val="0"/>
          <c:cat>
            <c:strRef>
              <c:f>Sheet5!$A$3:$A$8</c:f>
              <c:strCache>
                <c:ptCount val="6"/>
                <c:pt idx="0">
                  <c:v>Sum of MM_5_Day7_A1</c:v>
                </c:pt>
                <c:pt idx="1">
                  <c:v>Sum of MM_5_Day7_A3</c:v>
                </c:pt>
                <c:pt idx="2">
                  <c:v>Sum of MM_5_Day14_A1</c:v>
                </c:pt>
                <c:pt idx="3">
                  <c:v>Sum of MM_5_Day14_A3</c:v>
                </c:pt>
                <c:pt idx="4">
                  <c:v>Sum of MM_5_Day21_A1</c:v>
                </c:pt>
                <c:pt idx="5">
                  <c:v>Sum of MM_5_Day21_A3</c:v>
                </c:pt>
              </c:strCache>
            </c:strRef>
          </c:cat>
          <c:val>
            <c:numRef>
              <c:f>Sheet5!$W$3:$W$8</c:f>
              <c:numCache>
                <c:formatCode>General</c:formatCode>
                <c:ptCount val="6"/>
                <c:pt idx="0">
                  <c:v>504</c:v>
                </c:pt>
                <c:pt idx="1">
                  <c:v>451</c:v>
                </c:pt>
                <c:pt idx="2">
                  <c:v>485</c:v>
                </c:pt>
                <c:pt idx="3">
                  <c:v>374</c:v>
                </c:pt>
                <c:pt idx="4">
                  <c:v>256</c:v>
                </c:pt>
                <c:pt idx="5">
                  <c:v>416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5-6559-43D1-91FB-CACF2E17CDA0}"/>
            </c:ext>
          </c:extLst>
        </c:ser>
        <c:ser>
          <c:idx val="22"/>
          <c:order val="22"/>
          <c:tx>
            <c:strRef>
              <c:f>Sheet5!$X$1:$X$2</c:f>
              <c:strCache>
                <c:ptCount val="1"/>
                <c:pt idx="0">
                  <c:v>Sphingobacteriaceae</c:v>
                </c:pt>
              </c:strCache>
            </c:strRef>
          </c:tx>
          <c:spPr>
            <a:solidFill>
              <a:schemeClr val="accent5">
                <a:lumMod val="80000"/>
              </a:schemeClr>
            </a:solidFill>
            <a:ln>
              <a:noFill/>
            </a:ln>
            <a:effectLst/>
          </c:spPr>
          <c:invertIfNegative val="0"/>
          <c:cat>
            <c:strRef>
              <c:f>Sheet5!$A$3:$A$8</c:f>
              <c:strCache>
                <c:ptCount val="6"/>
                <c:pt idx="0">
                  <c:v>Sum of MM_5_Day7_A1</c:v>
                </c:pt>
                <c:pt idx="1">
                  <c:v>Sum of MM_5_Day7_A3</c:v>
                </c:pt>
                <c:pt idx="2">
                  <c:v>Sum of MM_5_Day14_A1</c:v>
                </c:pt>
                <c:pt idx="3">
                  <c:v>Sum of MM_5_Day14_A3</c:v>
                </c:pt>
                <c:pt idx="4">
                  <c:v>Sum of MM_5_Day21_A1</c:v>
                </c:pt>
                <c:pt idx="5">
                  <c:v>Sum of MM_5_Day21_A3</c:v>
                </c:pt>
              </c:strCache>
            </c:strRef>
          </c:cat>
          <c:val>
            <c:numRef>
              <c:f>Sheet5!$X$3:$X$8</c:f>
              <c:numCache>
                <c:formatCode>General</c:formatCode>
                <c:ptCount val="6"/>
                <c:pt idx="0">
                  <c:v>4406</c:v>
                </c:pt>
                <c:pt idx="1">
                  <c:v>4964</c:v>
                </c:pt>
                <c:pt idx="2">
                  <c:v>3010</c:v>
                </c:pt>
                <c:pt idx="3">
                  <c:v>2509</c:v>
                </c:pt>
                <c:pt idx="4">
                  <c:v>1581</c:v>
                </c:pt>
                <c:pt idx="5">
                  <c:v>2026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6-6559-43D1-91FB-CACF2E17CDA0}"/>
            </c:ext>
          </c:extLst>
        </c:ser>
        <c:ser>
          <c:idx val="23"/>
          <c:order val="23"/>
          <c:tx>
            <c:strRef>
              <c:f>Sheet5!$Y$1:$Y$2</c:f>
              <c:strCache>
                <c:ptCount val="1"/>
                <c:pt idx="0">
                  <c:v>Spirochaetaceae</c:v>
                </c:pt>
              </c:strCache>
            </c:strRef>
          </c:tx>
          <c:spPr>
            <a:solidFill>
              <a:schemeClr val="accent6">
                <a:lumMod val="80000"/>
              </a:schemeClr>
            </a:solidFill>
            <a:ln>
              <a:noFill/>
            </a:ln>
            <a:effectLst/>
          </c:spPr>
          <c:invertIfNegative val="0"/>
          <c:cat>
            <c:strRef>
              <c:f>Sheet5!$A$3:$A$8</c:f>
              <c:strCache>
                <c:ptCount val="6"/>
                <c:pt idx="0">
                  <c:v>Sum of MM_5_Day7_A1</c:v>
                </c:pt>
                <c:pt idx="1">
                  <c:v>Sum of MM_5_Day7_A3</c:v>
                </c:pt>
                <c:pt idx="2">
                  <c:v>Sum of MM_5_Day14_A1</c:v>
                </c:pt>
                <c:pt idx="3">
                  <c:v>Sum of MM_5_Day14_A3</c:v>
                </c:pt>
                <c:pt idx="4">
                  <c:v>Sum of MM_5_Day21_A1</c:v>
                </c:pt>
                <c:pt idx="5">
                  <c:v>Sum of MM_5_Day21_A3</c:v>
                </c:pt>
              </c:strCache>
            </c:strRef>
          </c:cat>
          <c:val>
            <c:numRef>
              <c:f>Sheet5!$Y$3:$Y$8</c:f>
              <c:numCache>
                <c:formatCode>General</c:formatCode>
                <c:ptCount val="6"/>
                <c:pt idx="0">
                  <c:v>1074</c:v>
                </c:pt>
                <c:pt idx="1">
                  <c:v>2082</c:v>
                </c:pt>
                <c:pt idx="2">
                  <c:v>943</c:v>
                </c:pt>
                <c:pt idx="3">
                  <c:v>884</c:v>
                </c:pt>
                <c:pt idx="4">
                  <c:v>460</c:v>
                </c:pt>
                <c:pt idx="5">
                  <c:v>652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7-6559-43D1-91FB-CACF2E17CDA0}"/>
            </c:ext>
          </c:extLst>
        </c:ser>
        <c:ser>
          <c:idx val="24"/>
          <c:order val="24"/>
          <c:tx>
            <c:strRef>
              <c:f>Sheet5!$Z$1:$Z$2</c:f>
              <c:strCache>
                <c:ptCount val="1"/>
                <c:pt idx="0">
                  <c:v>Synergistaceae</c:v>
                </c:pt>
              </c:strCache>
            </c:strRef>
          </c:tx>
          <c:spPr>
            <a:solidFill>
              <a:schemeClr val="accent1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Sheet5!$A$3:$A$8</c:f>
              <c:strCache>
                <c:ptCount val="6"/>
                <c:pt idx="0">
                  <c:v>Sum of MM_5_Day7_A1</c:v>
                </c:pt>
                <c:pt idx="1">
                  <c:v>Sum of MM_5_Day7_A3</c:v>
                </c:pt>
                <c:pt idx="2">
                  <c:v>Sum of MM_5_Day14_A1</c:v>
                </c:pt>
                <c:pt idx="3">
                  <c:v>Sum of MM_5_Day14_A3</c:v>
                </c:pt>
                <c:pt idx="4">
                  <c:v>Sum of MM_5_Day21_A1</c:v>
                </c:pt>
                <c:pt idx="5">
                  <c:v>Sum of MM_5_Day21_A3</c:v>
                </c:pt>
              </c:strCache>
            </c:strRef>
          </c:cat>
          <c:val>
            <c:numRef>
              <c:f>Sheet5!$Z$3:$Z$8</c:f>
              <c:numCache>
                <c:formatCode>General</c:formatCode>
                <c:ptCount val="6"/>
                <c:pt idx="0">
                  <c:v>971</c:v>
                </c:pt>
                <c:pt idx="1">
                  <c:v>1074</c:v>
                </c:pt>
                <c:pt idx="2">
                  <c:v>1052</c:v>
                </c:pt>
                <c:pt idx="3">
                  <c:v>952</c:v>
                </c:pt>
                <c:pt idx="4">
                  <c:v>686</c:v>
                </c:pt>
                <c:pt idx="5">
                  <c:v>1562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8-6559-43D1-91FB-CACF2E17CDA0}"/>
            </c:ext>
          </c:extLst>
        </c:ser>
        <c:ser>
          <c:idx val="25"/>
          <c:order val="25"/>
          <c:tx>
            <c:strRef>
              <c:f>Sheet5!$AA$1:$AA$2</c:f>
              <c:strCache>
                <c:ptCount val="1"/>
                <c:pt idx="0">
                  <c:v>Syntrophaceae</c:v>
                </c:pt>
              </c:strCache>
            </c:strRef>
          </c:tx>
          <c:spPr>
            <a:solidFill>
              <a:schemeClr val="accent2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Sheet5!$A$3:$A$8</c:f>
              <c:strCache>
                <c:ptCount val="6"/>
                <c:pt idx="0">
                  <c:v>Sum of MM_5_Day7_A1</c:v>
                </c:pt>
                <c:pt idx="1">
                  <c:v>Sum of MM_5_Day7_A3</c:v>
                </c:pt>
                <c:pt idx="2">
                  <c:v>Sum of MM_5_Day14_A1</c:v>
                </c:pt>
                <c:pt idx="3">
                  <c:v>Sum of MM_5_Day14_A3</c:v>
                </c:pt>
                <c:pt idx="4">
                  <c:v>Sum of MM_5_Day21_A1</c:v>
                </c:pt>
                <c:pt idx="5">
                  <c:v>Sum of MM_5_Day21_A3</c:v>
                </c:pt>
              </c:strCache>
            </c:strRef>
          </c:cat>
          <c:val>
            <c:numRef>
              <c:f>Sheet5!$AA$3:$AA$8</c:f>
              <c:numCache>
                <c:formatCode>General</c:formatCode>
                <c:ptCount val="6"/>
                <c:pt idx="0">
                  <c:v>4184</c:v>
                </c:pt>
                <c:pt idx="1">
                  <c:v>4669</c:v>
                </c:pt>
                <c:pt idx="2">
                  <c:v>4643</c:v>
                </c:pt>
                <c:pt idx="3">
                  <c:v>3916</c:v>
                </c:pt>
                <c:pt idx="4">
                  <c:v>2256</c:v>
                </c:pt>
                <c:pt idx="5">
                  <c:v>3081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9-6559-43D1-91FB-CACF2E17CDA0}"/>
            </c:ext>
          </c:extLst>
        </c:ser>
        <c:ser>
          <c:idx val="26"/>
          <c:order val="26"/>
          <c:tx>
            <c:strRef>
              <c:f>Sheet5!$AB$1:$AB$2</c:f>
              <c:strCache>
                <c:ptCount val="1"/>
                <c:pt idx="0">
                  <c:v>Thermotogaceae</c:v>
                </c:pt>
              </c:strCache>
            </c:strRef>
          </c:tx>
          <c:spPr>
            <a:solidFill>
              <a:schemeClr val="accent3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Sheet5!$A$3:$A$8</c:f>
              <c:strCache>
                <c:ptCount val="6"/>
                <c:pt idx="0">
                  <c:v>Sum of MM_5_Day7_A1</c:v>
                </c:pt>
                <c:pt idx="1">
                  <c:v>Sum of MM_5_Day7_A3</c:v>
                </c:pt>
                <c:pt idx="2">
                  <c:v>Sum of MM_5_Day14_A1</c:v>
                </c:pt>
                <c:pt idx="3">
                  <c:v>Sum of MM_5_Day14_A3</c:v>
                </c:pt>
                <c:pt idx="4">
                  <c:v>Sum of MM_5_Day21_A1</c:v>
                </c:pt>
                <c:pt idx="5">
                  <c:v>Sum of MM_5_Day21_A3</c:v>
                </c:pt>
              </c:strCache>
            </c:strRef>
          </c:cat>
          <c:val>
            <c:numRef>
              <c:f>Sheet5!$AB$3:$AB$8</c:f>
              <c:numCache>
                <c:formatCode>General</c:formatCode>
                <c:ptCount val="6"/>
                <c:pt idx="0">
                  <c:v>302</c:v>
                </c:pt>
                <c:pt idx="1">
                  <c:v>1239</c:v>
                </c:pt>
                <c:pt idx="2">
                  <c:v>1102</c:v>
                </c:pt>
                <c:pt idx="3">
                  <c:v>1431</c:v>
                </c:pt>
                <c:pt idx="4">
                  <c:v>1058</c:v>
                </c:pt>
                <c:pt idx="5">
                  <c:v>1335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A-6559-43D1-91FB-CACF2E17CDA0}"/>
            </c:ext>
          </c:extLst>
        </c:ser>
        <c:ser>
          <c:idx val="27"/>
          <c:order val="27"/>
          <c:tx>
            <c:strRef>
              <c:f>Sheet5!$AC$1:$AC$2</c:f>
              <c:strCache>
                <c:ptCount val="1"/>
                <c:pt idx="0">
                  <c:v>Veillonellaceae</c:v>
                </c:pt>
              </c:strCache>
            </c:strRef>
          </c:tx>
          <c:spPr>
            <a:solidFill>
              <a:schemeClr val="accent4">
                <a:lumMod val="60000"/>
                <a:lumOff val="40000"/>
              </a:schemeClr>
            </a:solidFill>
            <a:ln>
              <a:noFill/>
            </a:ln>
            <a:effectLst/>
          </c:spPr>
          <c:invertIfNegative val="0"/>
          <c:cat>
            <c:strRef>
              <c:f>Sheet5!$A$3:$A$8</c:f>
              <c:strCache>
                <c:ptCount val="6"/>
                <c:pt idx="0">
                  <c:v>Sum of MM_5_Day7_A1</c:v>
                </c:pt>
                <c:pt idx="1">
                  <c:v>Sum of MM_5_Day7_A3</c:v>
                </c:pt>
                <c:pt idx="2">
                  <c:v>Sum of MM_5_Day14_A1</c:v>
                </c:pt>
                <c:pt idx="3">
                  <c:v>Sum of MM_5_Day14_A3</c:v>
                </c:pt>
                <c:pt idx="4">
                  <c:v>Sum of MM_5_Day21_A1</c:v>
                </c:pt>
                <c:pt idx="5">
                  <c:v>Sum of MM_5_Day21_A3</c:v>
                </c:pt>
              </c:strCache>
            </c:strRef>
          </c:cat>
          <c:val>
            <c:numRef>
              <c:f>Sheet5!$AC$3:$AC$8</c:f>
              <c:numCache>
                <c:formatCode>General</c:formatCode>
                <c:ptCount val="6"/>
                <c:pt idx="0">
                  <c:v>644</c:v>
                </c:pt>
                <c:pt idx="1">
                  <c:v>666</c:v>
                </c:pt>
                <c:pt idx="2">
                  <c:v>832</c:v>
                </c:pt>
                <c:pt idx="3">
                  <c:v>584</c:v>
                </c:pt>
                <c:pt idx="4">
                  <c:v>288</c:v>
                </c:pt>
                <c:pt idx="5">
                  <c:v>368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B-6559-43D1-91FB-CACF2E17CDA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100"/>
        <c:axId val="661146760"/>
        <c:axId val="661147088"/>
      </c:barChart>
      <c:catAx>
        <c:axId val="66114676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61147088"/>
        <c:crosses val="autoZero"/>
        <c:auto val="1"/>
        <c:lblAlgn val="ctr"/>
        <c:lblOffset val="100"/>
        <c:noMultiLvlLbl val="0"/>
      </c:catAx>
      <c:valAx>
        <c:axId val="6611470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6114676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[L5_Family_Level_Aggregate_CountsSpeciesCorrected.xlsx]Sheet3!PivotTable27</c:name>
    <c:fmtId val="0"/>
  </c:pivotSource>
  <c:chart>
    <c:autoTitleDeleted val="0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3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4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5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6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7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8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9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0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1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2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3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4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5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6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7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8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9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20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21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22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23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24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25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26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27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28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29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30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31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32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33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34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35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36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37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38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39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40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41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42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43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44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45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46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47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48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49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50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51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52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53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54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55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56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57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58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59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60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61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62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63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64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65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66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67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68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69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70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71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72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73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74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75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76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77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78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79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80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81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82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83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84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85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86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87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88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89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90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91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92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93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94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95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96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97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98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99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00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01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02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03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04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05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06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07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08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09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10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11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12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13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14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15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16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17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18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19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20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21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22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23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24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25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26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27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28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29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30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31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32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33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34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35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36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37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38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39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40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41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42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43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44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45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46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47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48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49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50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51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52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53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54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55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56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57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58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59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60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61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62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63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64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65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66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67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68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69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70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71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72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73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74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75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76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77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78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79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80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81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82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83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84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85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86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87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88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89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90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91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92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93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94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95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96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97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98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99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200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201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202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203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204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205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206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207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</c:pivotFmts>
    <c:plotArea>
      <c:layout/>
      <c:lineChart>
        <c:grouping val="standard"/>
        <c:varyColors val="0"/>
        <c:ser>
          <c:idx val="0"/>
          <c:order val="0"/>
          <c:tx>
            <c:strRef>
              <c:f>Sheet3!$B$1:$B$2</c:f>
              <c:strCache>
                <c:ptCount val="1"/>
                <c:pt idx="0">
                  <c:v>Acetobacteraceae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Sheet3!$A$3:$A$5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Sheet3!$B$3:$B$5</c:f>
              <c:numCache>
                <c:formatCode>General</c:formatCode>
                <c:ptCount val="3"/>
                <c:pt idx="0">
                  <c:v>0</c:v>
                </c:pt>
                <c:pt idx="1">
                  <c:v>0.76071235833783057</c:v>
                </c:pt>
                <c:pt idx="2">
                  <c:v>-2.6081245895487437E-2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C25-4B42-B0A7-06F1B75C3382}"/>
            </c:ext>
          </c:extLst>
        </c:ser>
        <c:ser>
          <c:idx val="1"/>
          <c:order val="1"/>
          <c:tx>
            <c:strRef>
              <c:f>Sheet3!$C$1:$C$2</c:f>
              <c:strCache>
                <c:ptCount val="1"/>
                <c:pt idx="0">
                  <c:v>Acholeplasmataceae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Sheet3!$A$3:$A$5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Sheet3!$C$3:$C$5</c:f>
              <c:numCache>
                <c:formatCode>General</c:formatCode>
                <c:ptCount val="3"/>
                <c:pt idx="0">
                  <c:v>0</c:v>
                </c:pt>
                <c:pt idx="1">
                  <c:v>0.84074473826227747</c:v>
                </c:pt>
                <c:pt idx="2">
                  <c:v>2.8956750164180503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C25-4B42-B0A7-06F1B75C3382}"/>
            </c:ext>
          </c:extLst>
        </c:ser>
        <c:ser>
          <c:idx val="2"/>
          <c:order val="2"/>
          <c:tx>
            <c:strRef>
              <c:f>Sheet3!$D$1:$D$2</c:f>
              <c:strCache>
                <c:ptCount val="1"/>
                <c:pt idx="0">
                  <c:v>Acidobacteriaceae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strRef>
              <c:f>Sheet3!$A$3:$A$5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Sheet3!$D$3:$D$5</c:f>
              <c:numCache>
                <c:formatCode>General</c:formatCode>
                <c:ptCount val="3"/>
                <c:pt idx="0">
                  <c:v>0</c:v>
                </c:pt>
                <c:pt idx="1">
                  <c:v>-9.2966360856269081E-2</c:v>
                </c:pt>
                <c:pt idx="2">
                  <c:v>0.37971823498139279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C25-4B42-B0A7-06F1B75C3382}"/>
            </c:ext>
          </c:extLst>
        </c:ser>
        <c:ser>
          <c:idx val="3"/>
          <c:order val="3"/>
          <c:tx>
            <c:strRef>
              <c:f>Sheet3!$E$1:$E$2</c:f>
              <c:strCache>
                <c:ptCount val="1"/>
                <c:pt idx="0">
                  <c:v>Actinomycetaceae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strRef>
              <c:f>Sheet3!$A$3:$A$5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Sheet3!$E$3:$E$5</c:f>
              <c:numCache>
                <c:formatCode>General</c:formatCode>
                <c:ptCount val="3"/>
                <c:pt idx="0">
                  <c:v>0</c:v>
                </c:pt>
                <c:pt idx="1">
                  <c:v>0.37387467430693522</c:v>
                </c:pt>
                <c:pt idx="2">
                  <c:v>-0.13523644902145548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C25-4B42-B0A7-06F1B75C3382}"/>
            </c:ext>
          </c:extLst>
        </c:ser>
        <c:ser>
          <c:idx val="4"/>
          <c:order val="4"/>
          <c:tx>
            <c:strRef>
              <c:f>Sheet3!$F$1:$F$2</c:f>
              <c:strCache>
                <c:ptCount val="1"/>
                <c:pt idx="0">
                  <c:v>Alteromonadaceae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strRef>
              <c:f>Sheet3!$A$3:$A$5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Sheet3!$F$3:$F$5</c:f>
              <c:numCache>
                <c:formatCode>General</c:formatCode>
                <c:ptCount val="3"/>
                <c:pt idx="0">
                  <c:v>0</c:v>
                </c:pt>
                <c:pt idx="1">
                  <c:v>0.23686405337781502</c:v>
                </c:pt>
                <c:pt idx="2">
                  <c:v>-0.19367116137451057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CC25-4B42-B0A7-06F1B75C3382}"/>
            </c:ext>
          </c:extLst>
        </c:ser>
        <c:ser>
          <c:idx val="5"/>
          <c:order val="5"/>
          <c:tx>
            <c:strRef>
              <c:f>Sheet3!$G$1:$G$2</c:f>
              <c:strCache>
                <c:ptCount val="1"/>
                <c:pt idx="0">
                  <c:v>Aminiphilaceae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strRef>
              <c:f>Sheet3!$A$3:$A$5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Sheet3!$G$3:$G$5</c:f>
              <c:numCache>
                <c:formatCode>General</c:formatCode>
                <c:ptCount val="3"/>
                <c:pt idx="0">
                  <c:v>0</c:v>
                </c:pt>
                <c:pt idx="1">
                  <c:v>0.63586184565569348</c:v>
                </c:pt>
                <c:pt idx="2">
                  <c:v>0.33009475560559154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CC25-4B42-B0A7-06F1B75C3382}"/>
            </c:ext>
          </c:extLst>
        </c:ser>
        <c:ser>
          <c:idx val="6"/>
          <c:order val="6"/>
          <c:tx>
            <c:strRef>
              <c:f>Sheet3!$H$1:$H$2</c:f>
              <c:strCache>
                <c:ptCount val="1"/>
                <c:pt idx="0">
                  <c:v>Amoebophilaceae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Sheet3!$A$3:$A$5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Sheet3!$H$3:$H$5</c:f>
              <c:numCache>
                <c:formatCode>General</c:formatCode>
                <c:ptCount val="3"/>
                <c:pt idx="0">
                  <c:v>0</c:v>
                </c:pt>
                <c:pt idx="1">
                  <c:v>0.79419203918271863</c:v>
                </c:pt>
                <c:pt idx="2">
                  <c:v>0.14021108548263084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CC25-4B42-B0A7-06F1B75C3382}"/>
            </c:ext>
          </c:extLst>
        </c:ser>
        <c:ser>
          <c:idx val="7"/>
          <c:order val="7"/>
          <c:tx>
            <c:strRef>
              <c:f>Sheet3!$I$1:$I$2</c:f>
              <c:strCache>
                <c:ptCount val="1"/>
                <c:pt idx="0">
                  <c:v>Anaerobrancaceae</c:v>
                </c:pt>
              </c:strCache>
            </c:strRef>
          </c:tx>
          <c:spPr>
            <a:ln w="28575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Sheet3!$A$3:$A$5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Sheet3!$I$3:$I$5</c:f>
              <c:numCache>
                <c:formatCode>General</c:formatCode>
                <c:ptCount val="3"/>
                <c:pt idx="0">
                  <c:v>0</c:v>
                </c:pt>
                <c:pt idx="1">
                  <c:v>0.33895441968836471</c:v>
                </c:pt>
                <c:pt idx="2">
                  <c:v>0.5017341333130807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CC25-4B42-B0A7-06F1B75C3382}"/>
            </c:ext>
          </c:extLst>
        </c:ser>
        <c:ser>
          <c:idx val="8"/>
          <c:order val="8"/>
          <c:tx>
            <c:strRef>
              <c:f>Sheet3!$J$1:$J$2</c:f>
              <c:strCache>
                <c:ptCount val="1"/>
                <c:pt idx="0">
                  <c:v>Anaerolinaceae</c:v>
                </c:pt>
              </c:strCache>
            </c:strRef>
          </c:tx>
          <c:spPr>
            <a:ln w="28575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Sheet3!$A$3:$A$5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Sheet3!$J$3:$J$5</c:f>
              <c:numCache>
                <c:formatCode>General</c:formatCode>
                <c:ptCount val="3"/>
                <c:pt idx="0">
                  <c:v>0</c:v>
                </c:pt>
                <c:pt idx="1">
                  <c:v>0.22080359265098681</c:v>
                </c:pt>
                <c:pt idx="2">
                  <c:v>-1.9895738817448994E-2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CC25-4B42-B0A7-06F1B75C3382}"/>
            </c:ext>
          </c:extLst>
        </c:ser>
        <c:ser>
          <c:idx val="9"/>
          <c:order val="9"/>
          <c:tx>
            <c:strRef>
              <c:f>Sheet3!$K$1:$K$2</c:f>
              <c:strCache>
                <c:ptCount val="1"/>
                <c:pt idx="0">
                  <c:v>Bacillaceae</c:v>
                </c:pt>
              </c:strCache>
            </c:strRef>
          </c:tx>
          <c:spPr>
            <a:ln w="28575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Sheet3!$A$3:$A$5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Sheet3!$K$3:$K$5</c:f>
              <c:numCache>
                <c:formatCode>General</c:formatCode>
                <c:ptCount val="3"/>
                <c:pt idx="0">
                  <c:v>0</c:v>
                </c:pt>
                <c:pt idx="1">
                  <c:v>-0.42250016500561016</c:v>
                </c:pt>
                <c:pt idx="2">
                  <c:v>-0.6596789554002731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CC25-4B42-B0A7-06F1B75C3382}"/>
            </c:ext>
          </c:extLst>
        </c:ser>
        <c:ser>
          <c:idx val="10"/>
          <c:order val="10"/>
          <c:tx>
            <c:strRef>
              <c:f>Sheet3!$L$1:$L$2</c:f>
              <c:strCache>
                <c:ptCount val="1"/>
                <c:pt idx="0">
                  <c:v>Bacteroidaceae</c:v>
                </c:pt>
              </c:strCache>
            </c:strRef>
          </c:tx>
          <c:spPr>
            <a:ln w="28575" cap="rnd">
              <a:solidFill>
                <a:schemeClr val="accent5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Sheet3!$A$3:$A$5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Sheet3!$L$3:$L$5</c:f>
              <c:numCache>
                <c:formatCode>General</c:formatCode>
                <c:ptCount val="3"/>
                <c:pt idx="0">
                  <c:v>0</c:v>
                </c:pt>
                <c:pt idx="1">
                  <c:v>0.1614455135377042</c:v>
                </c:pt>
                <c:pt idx="2">
                  <c:v>-0.4231143268370483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A-CC25-4B42-B0A7-06F1B75C3382}"/>
            </c:ext>
          </c:extLst>
        </c:ser>
        <c:ser>
          <c:idx val="11"/>
          <c:order val="11"/>
          <c:tx>
            <c:strRef>
              <c:f>Sheet3!$M$1:$M$2</c:f>
              <c:strCache>
                <c:ptCount val="1"/>
                <c:pt idx="0">
                  <c:v>Bartonellaceae</c:v>
                </c:pt>
              </c:strCache>
            </c:strRef>
          </c:tx>
          <c:spPr>
            <a:ln w="28575" cap="rnd">
              <a:solidFill>
                <a:schemeClr val="accent6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Sheet3!$A$3:$A$5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Sheet3!$M$3:$M$5</c:f>
              <c:numCache>
                <c:formatCode>General</c:formatCode>
                <c:ptCount val="3"/>
                <c:pt idx="0">
                  <c:v>0</c:v>
                </c:pt>
                <c:pt idx="1">
                  <c:v>8.8440366972476925E-2</c:v>
                </c:pt>
                <c:pt idx="2">
                  <c:v>0.26145667198298761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B-CC25-4B42-B0A7-06F1B75C3382}"/>
            </c:ext>
          </c:extLst>
        </c:ser>
        <c:ser>
          <c:idx val="12"/>
          <c:order val="12"/>
          <c:tx>
            <c:strRef>
              <c:f>Sheet3!$N$1:$N$2</c:f>
              <c:strCache>
                <c:ptCount val="1"/>
                <c:pt idx="0">
                  <c:v>Bifidobacteriaceae</c:v>
                </c:pt>
              </c:strCache>
            </c:strRef>
          </c:tx>
          <c:spPr>
            <a:ln w="28575" cap="rnd">
              <a:solidFill>
                <a:schemeClr val="accent1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Sheet3!$A$3:$A$5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Sheet3!$N$3:$N$5</c:f>
              <c:numCache>
                <c:formatCode>General</c:formatCode>
                <c:ptCount val="3"/>
                <c:pt idx="0">
                  <c:v>0</c:v>
                </c:pt>
                <c:pt idx="1">
                  <c:v>-0.47671136203246289</c:v>
                </c:pt>
                <c:pt idx="2">
                  <c:v>-0.34501288185498713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CC25-4B42-B0A7-06F1B75C3382}"/>
            </c:ext>
          </c:extLst>
        </c:ser>
        <c:ser>
          <c:idx val="13"/>
          <c:order val="13"/>
          <c:tx>
            <c:strRef>
              <c:f>Sheet3!$O$1:$O$2</c:f>
              <c:strCache>
                <c:ptCount val="1"/>
                <c:pt idx="0">
                  <c:v>Caldicellulosiruptoraceae</c:v>
                </c:pt>
              </c:strCache>
            </c:strRef>
          </c:tx>
          <c:spPr>
            <a:ln w="28575" cap="rnd">
              <a:solidFill>
                <a:schemeClr val="accent2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Sheet3!$A$3:$A$5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Sheet3!$O$3:$O$5</c:f>
              <c:numCache>
                <c:formatCode>General</c:formatCode>
                <c:ptCount val="3"/>
                <c:pt idx="0">
                  <c:v>0</c:v>
                </c:pt>
                <c:pt idx="1">
                  <c:v>0.36055045871559632</c:v>
                </c:pt>
                <c:pt idx="2">
                  <c:v>-0.15758886631273084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CC25-4B42-B0A7-06F1B75C3382}"/>
            </c:ext>
          </c:extLst>
        </c:ser>
        <c:ser>
          <c:idx val="14"/>
          <c:order val="14"/>
          <c:tx>
            <c:strRef>
              <c:f>Sheet3!$P$1:$P$2</c:f>
              <c:strCache>
                <c:ptCount val="1"/>
                <c:pt idx="0">
                  <c:v>Caldilineaceae</c:v>
                </c:pt>
              </c:strCache>
            </c:strRef>
          </c:tx>
          <c:spPr>
            <a:ln w="28575" cap="rnd">
              <a:solidFill>
                <a:schemeClr val="accent3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Sheet3!$A$3:$A$5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Sheet3!$P$3:$P$5</c:f>
              <c:numCache>
                <c:formatCode>General</c:formatCode>
                <c:ptCount val="3"/>
                <c:pt idx="0">
                  <c:v>0</c:v>
                </c:pt>
                <c:pt idx="1">
                  <c:v>0.61970292704237662</c:v>
                </c:pt>
                <c:pt idx="2">
                  <c:v>-0.21158958001063266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E-CC25-4B42-B0A7-06F1B75C3382}"/>
            </c:ext>
          </c:extLst>
        </c:ser>
        <c:ser>
          <c:idx val="15"/>
          <c:order val="15"/>
          <c:tx>
            <c:strRef>
              <c:f>Sheet3!$Q$1:$Q$2</c:f>
              <c:strCache>
                <c:ptCount val="1"/>
                <c:pt idx="0">
                  <c:v>Caldithrixaceae</c:v>
                </c:pt>
              </c:strCache>
            </c:strRef>
          </c:tx>
          <c:spPr>
            <a:ln w="28575" cap="rnd">
              <a:solidFill>
                <a:schemeClr val="accent4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Sheet3!$A$3:$A$5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Sheet3!$Q$3:$Q$5</c:f>
              <c:numCache>
                <c:formatCode>General</c:formatCode>
                <c:ptCount val="3"/>
                <c:pt idx="0">
                  <c:v>0</c:v>
                </c:pt>
                <c:pt idx="1">
                  <c:v>0.61970292704237662</c:v>
                </c:pt>
                <c:pt idx="2">
                  <c:v>0.35156071998177252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F-CC25-4B42-B0A7-06F1B75C3382}"/>
            </c:ext>
          </c:extLst>
        </c:ser>
        <c:ser>
          <c:idx val="16"/>
          <c:order val="16"/>
          <c:tx>
            <c:strRef>
              <c:f>Sheet3!$R$1:$R$2</c:f>
              <c:strCache>
                <c:ptCount val="1"/>
                <c:pt idx="0">
                  <c:v>Campylobacteraceae</c:v>
                </c:pt>
              </c:strCache>
            </c:strRef>
          </c:tx>
          <c:spPr>
            <a:ln w="28575" cap="rnd">
              <a:solidFill>
                <a:schemeClr val="accent5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Sheet3!$A$3:$A$5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Sheet3!$R$3:$R$5</c:f>
              <c:numCache>
                <c:formatCode>General</c:formatCode>
                <c:ptCount val="3"/>
                <c:pt idx="0">
                  <c:v>0</c:v>
                </c:pt>
                <c:pt idx="1">
                  <c:v>-0.20501169275049469</c:v>
                </c:pt>
                <c:pt idx="2">
                  <c:v>4.7198403018836457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0-CC25-4B42-B0A7-06F1B75C3382}"/>
            </c:ext>
          </c:extLst>
        </c:ser>
        <c:ser>
          <c:idx val="17"/>
          <c:order val="17"/>
          <c:tx>
            <c:strRef>
              <c:f>Sheet3!$S$1:$S$2</c:f>
              <c:strCache>
                <c:ptCount val="1"/>
                <c:pt idx="0">
                  <c:v>Carboxydocellaceae</c:v>
                </c:pt>
              </c:strCache>
            </c:strRef>
          </c:tx>
          <c:spPr>
            <a:ln w="28575" cap="rnd">
              <a:solidFill>
                <a:schemeClr val="accent6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Sheet3!$A$3:$A$5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Sheet3!$S$3:$S$5</c:f>
              <c:numCache>
                <c:formatCode>General</c:formatCode>
                <c:ptCount val="3"/>
                <c:pt idx="0">
                  <c:v>0</c:v>
                </c:pt>
                <c:pt idx="1">
                  <c:v>0.51829543943624534</c:v>
                </c:pt>
                <c:pt idx="2">
                  <c:v>0.78249312345422184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1-CC25-4B42-B0A7-06F1B75C3382}"/>
            </c:ext>
          </c:extLst>
        </c:ser>
        <c:ser>
          <c:idx val="18"/>
          <c:order val="18"/>
          <c:tx>
            <c:strRef>
              <c:f>Sheet3!$T$1:$T$2</c:f>
              <c:strCache>
                <c:ptCount val="1"/>
                <c:pt idx="0">
                  <c:v>Chlorobiaceae</c:v>
                </c:pt>
              </c:strCache>
            </c:strRef>
          </c:tx>
          <c:spPr>
            <a:ln w="28575" cap="rnd">
              <a:solidFill>
                <a:schemeClr val="accent1">
                  <a:lumMod val="8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Sheet3!$A$3:$A$5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Sheet3!$T$3:$T$5</c:f>
              <c:numCache>
                <c:formatCode>General</c:formatCode>
                <c:ptCount val="3"/>
                <c:pt idx="0">
                  <c:v>0</c:v>
                </c:pt>
                <c:pt idx="1">
                  <c:v>0.19048165137614692</c:v>
                </c:pt>
                <c:pt idx="2">
                  <c:v>-0.12359734563681946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2-CC25-4B42-B0A7-06F1B75C3382}"/>
            </c:ext>
          </c:extLst>
        </c:ser>
        <c:ser>
          <c:idx val="19"/>
          <c:order val="19"/>
          <c:tx>
            <c:strRef>
              <c:f>Sheet3!$U$1:$U$2</c:f>
              <c:strCache>
                <c:ptCount val="1"/>
                <c:pt idx="0">
                  <c:v>Chromatiaceae</c:v>
                </c:pt>
              </c:strCache>
            </c:strRef>
          </c:tx>
          <c:spPr>
            <a:ln w="28575" cap="rnd">
              <a:solidFill>
                <a:schemeClr val="accent2">
                  <a:lumMod val="8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Sheet3!$A$3:$A$5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Sheet3!$U$3:$U$5</c:f>
              <c:numCache>
                <c:formatCode>General</c:formatCode>
                <c:ptCount val="3"/>
                <c:pt idx="0">
                  <c:v>0</c:v>
                </c:pt>
                <c:pt idx="1">
                  <c:v>0.2349611856033873</c:v>
                </c:pt>
                <c:pt idx="2">
                  <c:v>-3.9352226720647754E-2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3-CC25-4B42-B0A7-06F1B75C3382}"/>
            </c:ext>
          </c:extLst>
        </c:ser>
        <c:ser>
          <c:idx val="20"/>
          <c:order val="20"/>
          <c:tx>
            <c:strRef>
              <c:f>Sheet3!$V$1:$V$2</c:f>
              <c:strCache>
                <c:ptCount val="1"/>
                <c:pt idx="0">
                  <c:v>Clostridiaceae</c:v>
                </c:pt>
              </c:strCache>
            </c:strRef>
          </c:tx>
          <c:spPr>
            <a:ln w="28575" cap="rnd">
              <a:solidFill>
                <a:schemeClr val="accent3">
                  <a:lumMod val="8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Sheet3!$A$3:$A$5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Sheet3!$V$3:$V$5</c:f>
              <c:numCache>
                <c:formatCode>General</c:formatCode>
                <c:ptCount val="3"/>
                <c:pt idx="0">
                  <c:v>0</c:v>
                </c:pt>
                <c:pt idx="1">
                  <c:v>0.53906723992690009</c:v>
                </c:pt>
                <c:pt idx="2">
                  <c:v>0.52143827159011868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4-CC25-4B42-B0A7-06F1B75C3382}"/>
            </c:ext>
          </c:extLst>
        </c:ser>
        <c:ser>
          <c:idx val="21"/>
          <c:order val="21"/>
          <c:tx>
            <c:strRef>
              <c:f>Sheet3!$W$1:$W$2</c:f>
              <c:strCache>
                <c:ptCount val="1"/>
                <c:pt idx="0">
                  <c:v>Comamonadaceae</c:v>
                </c:pt>
              </c:strCache>
            </c:strRef>
          </c:tx>
          <c:spPr>
            <a:ln w="28575" cap="rnd">
              <a:solidFill>
                <a:schemeClr val="accent4">
                  <a:lumMod val="8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Sheet3!$A$3:$A$5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Sheet3!$W$3:$W$5</c:f>
              <c:numCache>
                <c:formatCode>General</c:formatCode>
                <c:ptCount val="3"/>
                <c:pt idx="0">
                  <c:v>0</c:v>
                </c:pt>
                <c:pt idx="1">
                  <c:v>-5.0604899687468397E-2</c:v>
                </c:pt>
                <c:pt idx="2">
                  <c:v>-0.37620274462379721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5-CC25-4B42-B0A7-06F1B75C3382}"/>
            </c:ext>
          </c:extLst>
        </c:ser>
        <c:ser>
          <c:idx val="22"/>
          <c:order val="22"/>
          <c:tx>
            <c:strRef>
              <c:f>Sheet3!$X$1:$X$2</c:f>
              <c:strCache>
                <c:ptCount val="1"/>
                <c:pt idx="0">
                  <c:v>Coriobacteriaceae</c:v>
                </c:pt>
              </c:strCache>
            </c:strRef>
          </c:tx>
          <c:spPr>
            <a:ln w="28575" cap="rnd">
              <a:solidFill>
                <a:schemeClr val="accent5">
                  <a:lumMod val="8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Sheet3!$A$3:$A$5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Sheet3!$X$3:$X$5</c:f>
              <c:numCache>
                <c:formatCode>General</c:formatCode>
                <c:ptCount val="3"/>
                <c:pt idx="0">
                  <c:v>0</c:v>
                </c:pt>
                <c:pt idx="1">
                  <c:v>1.7211009174311926</c:v>
                </c:pt>
                <c:pt idx="2">
                  <c:v>1.703121439963545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6-CC25-4B42-B0A7-06F1B75C3382}"/>
            </c:ext>
          </c:extLst>
        </c:ser>
        <c:ser>
          <c:idx val="23"/>
          <c:order val="23"/>
          <c:tx>
            <c:strRef>
              <c:f>Sheet3!$Y$1:$Y$2</c:f>
              <c:strCache>
                <c:ptCount val="1"/>
                <c:pt idx="0">
                  <c:v>Cystobacteraceae</c:v>
                </c:pt>
              </c:strCache>
            </c:strRef>
          </c:tx>
          <c:spPr>
            <a:ln w="28575" cap="rnd">
              <a:solidFill>
                <a:schemeClr val="accent6">
                  <a:lumMod val="8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Sheet3!$A$3:$A$5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Sheet3!$Y$3:$Y$5</c:f>
              <c:numCache>
                <c:formatCode>General</c:formatCode>
                <c:ptCount val="3"/>
                <c:pt idx="0">
                  <c:v>0</c:v>
                </c:pt>
                <c:pt idx="1">
                  <c:v>0.92077711818672414</c:v>
                </c:pt>
                <c:pt idx="2">
                  <c:v>0.66957500703630712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7-CC25-4B42-B0A7-06F1B75C3382}"/>
            </c:ext>
          </c:extLst>
        </c:ser>
        <c:ser>
          <c:idx val="24"/>
          <c:order val="24"/>
          <c:tx>
            <c:strRef>
              <c:f>Sheet3!$Z$1:$Z$2</c:f>
              <c:strCache>
                <c:ptCount val="1"/>
                <c:pt idx="0">
                  <c:v>Deferribacteraceae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Sheet3!$A$3:$A$5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Sheet3!$Z$3:$Z$5</c:f>
              <c:numCache>
                <c:formatCode>General</c:formatCode>
                <c:ptCount val="3"/>
                <c:pt idx="0">
                  <c:v>0</c:v>
                </c:pt>
                <c:pt idx="1">
                  <c:v>4.4422018348623853</c:v>
                </c:pt>
                <c:pt idx="2">
                  <c:v>8.6186071238702819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8-CC25-4B42-B0A7-06F1B75C3382}"/>
            </c:ext>
          </c:extLst>
        </c:ser>
        <c:ser>
          <c:idx val="25"/>
          <c:order val="25"/>
          <c:tx>
            <c:strRef>
              <c:f>Sheet3!$AA$1:$AA$2</c:f>
              <c:strCache>
                <c:ptCount val="1"/>
                <c:pt idx="0">
                  <c:v>Dehalobacteriaceae</c:v>
                </c:pt>
              </c:strCache>
            </c:strRef>
          </c:tx>
          <c:spPr>
            <a:ln w="28575" cap="rnd">
              <a:solidFill>
                <a:schemeClr val="accent2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Sheet3!$A$3:$A$5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Sheet3!$AA$3:$AA$5</c:f>
              <c:numCache>
                <c:formatCode>General</c:formatCode>
                <c:ptCount val="3"/>
                <c:pt idx="0">
                  <c:v>0</c:v>
                </c:pt>
                <c:pt idx="1">
                  <c:v>5.8205912334352794E-2</c:v>
                </c:pt>
                <c:pt idx="2">
                  <c:v>-0.73719652667021085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9-CC25-4B42-B0A7-06F1B75C3382}"/>
            </c:ext>
          </c:extLst>
        </c:ser>
        <c:ser>
          <c:idx val="26"/>
          <c:order val="26"/>
          <c:tx>
            <c:strRef>
              <c:f>Sheet3!$AB$1:$AB$2</c:f>
              <c:strCache>
                <c:ptCount val="1"/>
                <c:pt idx="0">
                  <c:v>Desulfobacteraceae</c:v>
                </c:pt>
              </c:strCache>
            </c:strRef>
          </c:tx>
          <c:spPr>
            <a:ln w="28575" cap="rnd">
              <a:solidFill>
                <a:schemeClr val="accent3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Sheet3!$A$3:$A$5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Sheet3!$AB$3:$AB$5</c:f>
              <c:numCache>
                <c:formatCode>General</c:formatCode>
                <c:ptCount val="3"/>
                <c:pt idx="0">
                  <c:v>0</c:v>
                </c:pt>
                <c:pt idx="1">
                  <c:v>0.53395394855189782</c:v>
                </c:pt>
                <c:pt idx="2">
                  <c:v>0.52464662100885007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A-CC25-4B42-B0A7-06F1B75C3382}"/>
            </c:ext>
          </c:extLst>
        </c:ser>
        <c:ser>
          <c:idx val="27"/>
          <c:order val="27"/>
          <c:tx>
            <c:strRef>
              <c:f>Sheet3!$AC$1:$AC$2</c:f>
              <c:strCache>
                <c:ptCount val="1"/>
                <c:pt idx="0">
                  <c:v>Desulfonatronumaceae</c:v>
                </c:pt>
              </c:strCache>
            </c:strRef>
          </c:tx>
          <c:spPr>
            <a:ln w="28575" cap="rnd">
              <a:solidFill>
                <a:schemeClr val="accent4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Sheet3!$A$3:$A$5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Sheet3!$AC$3:$AC$5</c:f>
              <c:numCache>
                <c:formatCode>General</c:formatCode>
                <c:ptCount val="3"/>
                <c:pt idx="0">
                  <c:v>0</c:v>
                </c:pt>
                <c:pt idx="1">
                  <c:v>-0.2035802192884314</c:v>
                </c:pt>
                <c:pt idx="2">
                  <c:v>-0.36542575952075318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B-CC25-4B42-B0A7-06F1B75C3382}"/>
            </c:ext>
          </c:extLst>
        </c:ser>
        <c:ser>
          <c:idx val="28"/>
          <c:order val="28"/>
          <c:tx>
            <c:strRef>
              <c:f>Sheet3!$AD$1:$AD$2</c:f>
              <c:strCache>
                <c:ptCount val="1"/>
                <c:pt idx="0">
                  <c:v>Desulfovibrionaceae</c:v>
                </c:pt>
              </c:strCache>
            </c:strRef>
          </c:tx>
          <c:spPr>
            <a:ln w="28575" cap="rnd">
              <a:solidFill>
                <a:schemeClr val="accent5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Sheet3!$A$3:$A$5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Sheet3!$AD$3:$AD$5</c:f>
              <c:numCache>
                <c:formatCode>General</c:formatCode>
                <c:ptCount val="3"/>
                <c:pt idx="0">
                  <c:v>0</c:v>
                </c:pt>
                <c:pt idx="1">
                  <c:v>0.11385724367375749</c:v>
                </c:pt>
                <c:pt idx="2">
                  <c:v>-0.22025343077974657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C-CC25-4B42-B0A7-06F1B75C3382}"/>
            </c:ext>
          </c:extLst>
        </c:ser>
        <c:ser>
          <c:idx val="29"/>
          <c:order val="29"/>
          <c:tx>
            <c:strRef>
              <c:f>Sheet3!$AE$1:$AE$2</c:f>
              <c:strCache>
                <c:ptCount val="1"/>
                <c:pt idx="0">
                  <c:v>Desulfuromonadaceae</c:v>
                </c:pt>
              </c:strCache>
            </c:strRef>
          </c:tx>
          <c:spPr>
            <a:ln w="28575" cap="rnd">
              <a:solidFill>
                <a:schemeClr val="accent6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Sheet3!$A$3:$A$5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Sheet3!$AE$3:$AE$5</c:f>
              <c:numCache>
                <c:formatCode>General</c:formatCode>
                <c:ptCount val="3"/>
                <c:pt idx="0">
                  <c:v>0</c:v>
                </c:pt>
                <c:pt idx="1">
                  <c:v>8.8440366972477147E-2</c:v>
                </c:pt>
                <c:pt idx="2">
                  <c:v>0.62187286397812702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D-CC25-4B42-B0A7-06F1B75C3382}"/>
            </c:ext>
          </c:extLst>
        </c:ser>
        <c:ser>
          <c:idx val="30"/>
          <c:order val="30"/>
          <c:tx>
            <c:strRef>
              <c:f>Sheet3!$AF$1:$AF$2</c:f>
              <c:strCache>
                <c:ptCount val="1"/>
                <c:pt idx="0">
                  <c:v>Dethiosulfovibrionaceae</c:v>
                </c:pt>
              </c:strCache>
            </c:strRef>
          </c:tx>
          <c:spPr>
            <a:ln w="28575" cap="rnd">
              <a:solidFill>
                <a:schemeClr val="accent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Sheet3!$A$3:$A$5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Sheet3!$AF$3:$AF$5</c:f>
              <c:numCache>
                <c:formatCode>General</c:formatCode>
                <c:ptCount val="3"/>
                <c:pt idx="0">
                  <c:v>0</c:v>
                </c:pt>
                <c:pt idx="1">
                  <c:v>0.61816948048423015</c:v>
                </c:pt>
                <c:pt idx="2">
                  <c:v>0.38554967299906573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E-CC25-4B42-B0A7-06F1B75C3382}"/>
            </c:ext>
          </c:extLst>
        </c:ser>
        <c:ser>
          <c:idx val="31"/>
          <c:order val="31"/>
          <c:tx>
            <c:strRef>
              <c:f>Sheet3!$AG$1:$AG$2</c:f>
              <c:strCache>
                <c:ptCount val="1"/>
                <c:pt idx="0">
                  <c:v>Ectothiorhodospiraceae</c:v>
                </c:pt>
              </c:strCache>
            </c:strRef>
          </c:tx>
          <c:spPr>
            <a:ln w="28575" cap="rnd">
              <a:solidFill>
                <a:schemeClr val="accent2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Sheet3!$A$3:$A$5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Sheet3!$AG$3:$AG$5</c:f>
              <c:numCache>
                <c:formatCode>General</c:formatCode>
                <c:ptCount val="3"/>
                <c:pt idx="0">
                  <c:v>0</c:v>
                </c:pt>
                <c:pt idx="1">
                  <c:v>0.93814263458542513</c:v>
                </c:pt>
                <c:pt idx="2">
                  <c:v>0.17145887875778643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F-CC25-4B42-B0A7-06F1B75C3382}"/>
            </c:ext>
          </c:extLst>
        </c:ser>
        <c:ser>
          <c:idx val="32"/>
          <c:order val="32"/>
          <c:tx>
            <c:strRef>
              <c:f>Sheet3!$AH$1:$AH$2</c:f>
              <c:strCache>
                <c:ptCount val="1"/>
                <c:pt idx="0">
                  <c:v>Enterobacteriaceae</c:v>
                </c:pt>
              </c:strCache>
            </c:strRef>
          </c:tx>
          <c:spPr>
            <a:ln w="28575" cap="rnd">
              <a:solidFill>
                <a:schemeClr val="accent3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Sheet3!$A$3:$A$5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Sheet3!$AH$3:$AH$5</c:f>
              <c:numCache>
                <c:formatCode>General</c:formatCode>
                <c:ptCount val="3"/>
                <c:pt idx="0">
                  <c:v>0</c:v>
                </c:pt>
                <c:pt idx="1">
                  <c:v>6.5553723176643874E-2</c:v>
                </c:pt>
                <c:pt idx="2">
                  <c:v>-0.11905655708432816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0-CC25-4B42-B0A7-06F1B75C3382}"/>
            </c:ext>
          </c:extLst>
        </c:ser>
        <c:ser>
          <c:idx val="33"/>
          <c:order val="33"/>
          <c:tx>
            <c:strRef>
              <c:f>Sheet3!$AI$1:$AI$2</c:f>
              <c:strCache>
                <c:ptCount val="1"/>
                <c:pt idx="0">
                  <c:v>Eubacteriaceae</c:v>
                </c:pt>
              </c:strCache>
            </c:strRef>
          </c:tx>
          <c:spPr>
            <a:ln w="28575" cap="rnd">
              <a:solidFill>
                <a:schemeClr val="accent4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Sheet3!$A$3:$A$5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Sheet3!$AI$3:$AI$5</c:f>
              <c:numCache>
                <c:formatCode>General</c:formatCode>
                <c:ptCount val="3"/>
                <c:pt idx="0">
                  <c:v>0</c:v>
                </c:pt>
                <c:pt idx="1">
                  <c:v>0.4253385757972914</c:v>
                </c:pt>
                <c:pt idx="2">
                  <c:v>1.36705399863295E-2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1-CC25-4B42-B0A7-06F1B75C3382}"/>
            </c:ext>
          </c:extLst>
        </c:ser>
        <c:ser>
          <c:idx val="34"/>
          <c:order val="34"/>
          <c:tx>
            <c:strRef>
              <c:f>Sheet3!$AJ$1:$AJ$2</c:f>
              <c:strCache>
                <c:ptCount val="1"/>
                <c:pt idx="0">
                  <c:v>Flavobacteriaceae</c:v>
                </c:pt>
              </c:strCache>
            </c:strRef>
          </c:tx>
          <c:spPr>
            <a:ln w="28575" cap="rnd">
              <a:solidFill>
                <a:schemeClr val="accent5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Sheet3!$A$3:$A$5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Sheet3!$AJ$3:$AJ$5</c:f>
              <c:numCache>
                <c:formatCode>General</c:formatCode>
                <c:ptCount val="3"/>
                <c:pt idx="0">
                  <c:v>0</c:v>
                </c:pt>
                <c:pt idx="1">
                  <c:v>0.42291652843363847</c:v>
                </c:pt>
                <c:pt idx="2">
                  <c:v>8.9977204858479709E-2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2-CC25-4B42-B0A7-06F1B75C3382}"/>
            </c:ext>
          </c:extLst>
        </c:ser>
        <c:ser>
          <c:idx val="35"/>
          <c:order val="35"/>
          <c:tx>
            <c:strRef>
              <c:f>Sheet3!$AK$1:$AK$2</c:f>
              <c:strCache>
                <c:ptCount val="1"/>
                <c:pt idx="0">
                  <c:v>Flexibacteraceae</c:v>
                </c:pt>
              </c:strCache>
            </c:strRef>
          </c:tx>
          <c:spPr>
            <a:ln w="28575" cap="rnd">
              <a:solidFill>
                <a:schemeClr val="accent6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Sheet3!$A$3:$A$5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Sheet3!$AK$3:$AK$5</c:f>
              <c:numCache>
                <c:formatCode>General</c:formatCode>
                <c:ptCount val="3"/>
                <c:pt idx="0">
                  <c:v>0</c:v>
                </c:pt>
                <c:pt idx="1">
                  <c:v>0.65463217277337726</c:v>
                </c:pt>
                <c:pt idx="2">
                  <c:v>0.22815734989648018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3-CC25-4B42-B0A7-06F1B75C3382}"/>
            </c:ext>
          </c:extLst>
        </c:ser>
        <c:ser>
          <c:idx val="36"/>
          <c:order val="36"/>
          <c:tx>
            <c:strRef>
              <c:f>Sheet3!$AL$1:$AL$2</c:f>
              <c:strCache>
                <c:ptCount val="1"/>
                <c:pt idx="0">
                  <c:v>Fusobacteriaceae</c:v>
                </c:pt>
              </c:strCache>
            </c:strRef>
          </c:tx>
          <c:spPr>
            <a:ln w="28575" cap="rnd">
              <a:solidFill>
                <a:schemeClr val="accent1">
                  <a:lumMod val="70000"/>
                  <a:lumOff val="3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Sheet3!$A$3:$A$5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Sheet3!$AL$3:$AL$5</c:f>
              <c:numCache>
                <c:formatCode>General</c:formatCode>
                <c:ptCount val="3"/>
                <c:pt idx="0">
                  <c:v>0</c:v>
                </c:pt>
                <c:pt idx="1">
                  <c:v>-0.7116445296453513</c:v>
                </c:pt>
                <c:pt idx="2">
                  <c:v>-0.91527529815039632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4-CC25-4B42-B0A7-06F1B75C3382}"/>
            </c:ext>
          </c:extLst>
        </c:ser>
        <c:ser>
          <c:idx val="37"/>
          <c:order val="37"/>
          <c:tx>
            <c:strRef>
              <c:f>Sheet3!$AM$1:$AM$2</c:f>
              <c:strCache>
                <c:ptCount val="1"/>
                <c:pt idx="0">
                  <c:v>Gemellaceae</c:v>
                </c:pt>
              </c:strCache>
            </c:strRef>
          </c:tx>
          <c:spPr>
            <a:ln w="28575" cap="rnd">
              <a:solidFill>
                <a:schemeClr val="accent2">
                  <a:lumMod val="70000"/>
                  <a:lumOff val="3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Sheet3!$A$3:$A$5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Sheet3!$AM$3:$AM$5</c:f>
              <c:numCache>
                <c:formatCode>General</c:formatCode>
                <c:ptCount val="3"/>
                <c:pt idx="0">
                  <c:v>0</c:v>
                </c:pt>
                <c:pt idx="1">
                  <c:v>4.8654841997961267</c:v>
                </c:pt>
                <c:pt idx="2">
                  <c:v>2.0310000590702346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5-CC25-4B42-B0A7-06F1B75C3382}"/>
            </c:ext>
          </c:extLst>
        </c:ser>
        <c:ser>
          <c:idx val="38"/>
          <c:order val="38"/>
          <c:tx>
            <c:strRef>
              <c:f>Sheet3!$AN$1:$AN$2</c:f>
              <c:strCache>
                <c:ptCount val="1"/>
                <c:pt idx="0">
                  <c:v>Geobacteraceae</c:v>
                </c:pt>
              </c:strCache>
            </c:strRef>
          </c:tx>
          <c:spPr>
            <a:ln w="28575" cap="rnd">
              <a:solidFill>
                <a:schemeClr val="accent3">
                  <a:lumMod val="70000"/>
                  <a:lumOff val="3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Sheet3!$A$3:$A$5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Sheet3!$AN$3:$AN$5</c:f>
              <c:numCache>
                <c:formatCode>General</c:formatCode>
                <c:ptCount val="3"/>
                <c:pt idx="0">
                  <c:v>0</c:v>
                </c:pt>
                <c:pt idx="1">
                  <c:v>0.25407259672915838</c:v>
                </c:pt>
                <c:pt idx="2">
                  <c:v>0.39857152763331261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6-CC25-4B42-B0A7-06F1B75C3382}"/>
            </c:ext>
          </c:extLst>
        </c:ser>
        <c:ser>
          <c:idx val="39"/>
          <c:order val="39"/>
          <c:tx>
            <c:strRef>
              <c:f>Sheet3!$AO$1:$AO$2</c:f>
              <c:strCache>
                <c:ptCount val="1"/>
                <c:pt idx="0">
                  <c:v>Halomonadaceae</c:v>
                </c:pt>
              </c:strCache>
            </c:strRef>
          </c:tx>
          <c:spPr>
            <a:ln w="28575" cap="rnd">
              <a:solidFill>
                <a:schemeClr val="accent4">
                  <a:lumMod val="70000"/>
                  <a:lumOff val="3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Sheet3!$A$3:$A$5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Sheet3!$AO$3:$AO$5</c:f>
              <c:numCache>
                <c:formatCode>General</c:formatCode>
                <c:ptCount val="3"/>
                <c:pt idx="0">
                  <c:v>0</c:v>
                </c:pt>
                <c:pt idx="1">
                  <c:v>0.55994147421702012</c:v>
                </c:pt>
                <c:pt idx="2">
                  <c:v>0.10105593136446145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7-CC25-4B42-B0A7-06F1B75C3382}"/>
            </c:ext>
          </c:extLst>
        </c:ser>
        <c:ser>
          <c:idx val="40"/>
          <c:order val="40"/>
          <c:tx>
            <c:strRef>
              <c:f>Sheet3!$AP$1:$AP$2</c:f>
              <c:strCache>
                <c:ptCount val="1"/>
                <c:pt idx="0">
                  <c:v>Helicobacteraceae</c:v>
                </c:pt>
              </c:strCache>
            </c:strRef>
          </c:tx>
          <c:spPr>
            <a:ln w="28575" cap="rnd">
              <a:solidFill>
                <a:schemeClr val="accent5">
                  <a:lumMod val="70000"/>
                  <a:lumOff val="3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Sheet3!$A$3:$A$5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Sheet3!$AP$3:$AP$5</c:f>
              <c:numCache>
                <c:formatCode>General</c:formatCode>
                <c:ptCount val="3"/>
                <c:pt idx="0">
                  <c:v>0</c:v>
                </c:pt>
                <c:pt idx="1">
                  <c:v>-0.41144727347696108</c:v>
                </c:pt>
                <c:pt idx="2">
                  <c:v>-0.61465333405014067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8-CC25-4B42-B0A7-06F1B75C3382}"/>
            </c:ext>
          </c:extLst>
        </c:ser>
        <c:ser>
          <c:idx val="41"/>
          <c:order val="41"/>
          <c:tx>
            <c:strRef>
              <c:f>Sheet3!$AQ$1:$AQ$2</c:f>
              <c:strCache>
                <c:ptCount val="1"/>
                <c:pt idx="0">
                  <c:v>Heliobacteriaceae</c:v>
                </c:pt>
              </c:strCache>
            </c:strRef>
          </c:tx>
          <c:spPr>
            <a:ln w="28575" cap="rnd">
              <a:solidFill>
                <a:schemeClr val="accent6">
                  <a:lumMod val="70000"/>
                  <a:lumOff val="3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Sheet3!$A$3:$A$5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Sheet3!$AQ$3:$AQ$5</c:f>
              <c:numCache>
                <c:formatCode>General</c:formatCode>
                <c:ptCount val="3"/>
                <c:pt idx="0">
                  <c:v>0</c:v>
                </c:pt>
                <c:pt idx="1">
                  <c:v>1.1003497706422021</c:v>
                </c:pt>
                <c:pt idx="2">
                  <c:v>0.33044258373205748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9-CC25-4B42-B0A7-06F1B75C3382}"/>
            </c:ext>
          </c:extLst>
        </c:ser>
        <c:ser>
          <c:idx val="42"/>
          <c:order val="42"/>
          <c:tx>
            <c:strRef>
              <c:f>Sheet3!$AR$1:$AR$2</c:f>
              <c:strCache>
                <c:ptCount val="1"/>
                <c:pt idx="0">
                  <c:v>Ignavibacteriaceae</c:v>
                </c:pt>
              </c:strCache>
            </c:strRef>
          </c:tx>
          <c:spPr>
            <a:ln w="28575" cap="rnd">
              <a:solidFill>
                <a:schemeClr val="accent1">
                  <a:lumMod val="7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Sheet3!$A$3:$A$5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Sheet3!$AR$3:$AR$5</c:f>
              <c:numCache>
                <c:formatCode>General</c:formatCode>
                <c:ptCount val="3"/>
                <c:pt idx="0">
                  <c:v>0</c:v>
                </c:pt>
                <c:pt idx="1">
                  <c:v>0.56986591390261121</c:v>
                </c:pt>
                <c:pt idx="2">
                  <c:v>0.15229215229215232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A-CC25-4B42-B0A7-06F1B75C3382}"/>
            </c:ext>
          </c:extLst>
        </c:ser>
        <c:ser>
          <c:idx val="43"/>
          <c:order val="43"/>
          <c:tx>
            <c:strRef>
              <c:f>Sheet3!$AS$1:$AS$2</c:f>
              <c:strCache>
                <c:ptCount val="1"/>
                <c:pt idx="0">
                  <c:v>Intrasporangiaceae</c:v>
                </c:pt>
              </c:strCache>
            </c:strRef>
          </c:tx>
          <c:spPr>
            <a:ln w="28575" cap="rnd">
              <a:solidFill>
                <a:schemeClr val="accent2">
                  <a:lumMod val="7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Sheet3!$A$3:$A$5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Sheet3!$AS$3:$AS$5</c:f>
              <c:numCache>
                <c:formatCode>General</c:formatCode>
                <c:ptCount val="3"/>
                <c:pt idx="0">
                  <c:v>0</c:v>
                </c:pt>
                <c:pt idx="1">
                  <c:v>-2.8178243774574008E-2</c:v>
                </c:pt>
                <c:pt idx="2">
                  <c:v>2.0410116199589883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B-CC25-4B42-B0A7-06F1B75C3382}"/>
            </c:ext>
          </c:extLst>
        </c:ser>
        <c:ser>
          <c:idx val="44"/>
          <c:order val="44"/>
          <c:tx>
            <c:strRef>
              <c:f>Sheet3!$AT$1:$AT$2</c:f>
              <c:strCache>
                <c:ptCount val="1"/>
                <c:pt idx="0">
                  <c:v>Kiloniellaceae</c:v>
                </c:pt>
              </c:strCache>
            </c:strRef>
          </c:tx>
          <c:spPr>
            <a:ln w="28575" cap="rnd">
              <a:solidFill>
                <a:schemeClr val="accent3">
                  <a:lumMod val="7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Sheet3!$A$3:$A$5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Sheet3!$AT$3:$AT$5</c:f>
              <c:numCache>
                <c:formatCode>General</c:formatCode>
                <c:ptCount val="3"/>
                <c:pt idx="0">
                  <c:v>0</c:v>
                </c:pt>
                <c:pt idx="1">
                  <c:v>-0.13419516263552955</c:v>
                </c:pt>
                <c:pt idx="2">
                  <c:v>-0.46244744091634049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C-CC25-4B42-B0A7-06F1B75C3382}"/>
            </c:ext>
          </c:extLst>
        </c:ser>
        <c:ser>
          <c:idx val="45"/>
          <c:order val="45"/>
          <c:tx>
            <c:strRef>
              <c:f>Sheet3!$AU$1:$AU$2</c:f>
              <c:strCache>
                <c:ptCount val="1"/>
                <c:pt idx="0">
                  <c:v>Lachnospiraceae</c:v>
                </c:pt>
              </c:strCache>
            </c:strRef>
          </c:tx>
          <c:spPr>
            <a:ln w="28575" cap="rnd">
              <a:solidFill>
                <a:schemeClr val="accent4">
                  <a:lumMod val="7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Sheet3!$A$3:$A$5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Sheet3!$AU$3:$AU$5</c:f>
              <c:numCache>
                <c:formatCode>General</c:formatCode>
                <c:ptCount val="3"/>
                <c:pt idx="0">
                  <c:v>0</c:v>
                </c:pt>
                <c:pt idx="1">
                  <c:v>-0.16038102322505998</c:v>
                </c:pt>
                <c:pt idx="2">
                  <c:v>-0.43532767216977741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D-CC25-4B42-B0A7-06F1B75C3382}"/>
            </c:ext>
          </c:extLst>
        </c:ser>
        <c:ser>
          <c:idx val="46"/>
          <c:order val="46"/>
          <c:tx>
            <c:strRef>
              <c:f>Sheet3!$AV$1:$AV$2</c:f>
              <c:strCache>
                <c:ptCount val="1"/>
                <c:pt idx="0">
                  <c:v>Lactobacillaceae</c:v>
                </c:pt>
              </c:strCache>
            </c:strRef>
          </c:tx>
          <c:spPr>
            <a:ln w="28575" cap="rnd">
              <a:solidFill>
                <a:schemeClr val="accent5">
                  <a:lumMod val="7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Sheet3!$A$3:$A$5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Sheet3!$AV$3:$AV$5</c:f>
              <c:numCache>
                <c:formatCode>General</c:formatCode>
                <c:ptCount val="3"/>
                <c:pt idx="0">
                  <c:v>0</c:v>
                </c:pt>
                <c:pt idx="1">
                  <c:v>-0.95661447838563662</c:v>
                </c:pt>
                <c:pt idx="2">
                  <c:v>-0.97203416998246239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E-CC25-4B42-B0A7-06F1B75C3382}"/>
            </c:ext>
          </c:extLst>
        </c:ser>
        <c:ser>
          <c:idx val="47"/>
          <c:order val="47"/>
          <c:tx>
            <c:strRef>
              <c:f>Sheet3!$AW$1:$AW$2</c:f>
              <c:strCache>
                <c:ptCount val="1"/>
                <c:pt idx="0">
                  <c:v>Legionellaceae</c:v>
                </c:pt>
              </c:strCache>
            </c:strRef>
          </c:tx>
          <c:spPr>
            <a:ln w="28575" cap="rnd">
              <a:solidFill>
                <a:schemeClr val="accent6">
                  <a:lumMod val="7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Sheet3!$A$3:$A$5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Sheet3!$AW$3:$AW$5</c:f>
              <c:numCache>
                <c:formatCode>General</c:formatCode>
                <c:ptCount val="3"/>
                <c:pt idx="0">
                  <c:v>0</c:v>
                </c:pt>
                <c:pt idx="1">
                  <c:v>2.3147956630525441</c:v>
                </c:pt>
                <c:pt idx="2">
                  <c:v>1.8382775119617225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F-CC25-4B42-B0A7-06F1B75C3382}"/>
            </c:ext>
          </c:extLst>
        </c:ser>
        <c:ser>
          <c:idx val="48"/>
          <c:order val="48"/>
          <c:tx>
            <c:strRef>
              <c:f>Sheet3!$AX$1:$AX$2</c:f>
              <c:strCache>
                <c:ptCount val="1"/>
                <c:pt idx="0">
                  <c:v>Leptotrichiaceae</c:v>
                </c:pt>
              </c:strCache>
            </c:strRef>
          </c:tx>
          <c:spPr>
            <a:ln w="28575" cap="rnd">
              <a:solidFill>
                <a:schemeClr val="accent1">
                  <a:lumMod val="50000"/>
                  <a:lumOff val="5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Sheet3!$A$3:$A$5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Sheet3!$AX$3:$AX$5</c:f>
              <c:numCache>
                <c:formatCode>General</c:formatCode>
                <c:ptCount val="3"/>
                <c:pt idx="0">
                  <c:v>0</c:v>
                </c:pt>
                <c:pt idx="1">
                  <c:v>-0.63718654434250765</c:v>
                </c:pt>
                <c:pt idx="2">
                  <c:v>-0.52695374800637962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30-CC25-4B42-B0A7-06F1B75C3382}"/>
            </c:ext>
          </c:extLst>
        </c:ser>
        <c:ser>
          <c:idx val="49"/>
          <c:order val="49"/>
          <c:tx>
            <c:strRef>
              <c:f>Sheet3!$AY$1:$AY$2</c:f>
              <c:strCache>
                <c:ptCount val="1"/>
                <c:pt idx="0">
                  <c:v>Leuconostocaceae</c:v>
                </c:pt>
              </c:strCache>
            </c:strRef>
          </c:tx>
          <c:spPr>
            <a:ln w="28575" cap="rnd">
              <a:solidFill>
                <a:schemeClr val="accent2">
                  <a:lumMod val="50000"/>
                  <a:lumOff val="5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Sheet3!$A$3:$A$5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Sheet3!$AY$3:$AY$5</c:f>
              <c:numCache>
                <c:formatCode>General</c:formatCode>
                <c:ptCount val="3"/>
                <c:pt idx="0">
                  <c:v>0</c:v>
                </c:pt>
                <c:pt idx="1">
                  <c:v>1.520363964505941</c:v>
                </c:pt>
                <c:pt idx="2">
                  <c:v>0.89993986456454111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31-CC25-4B42-B0A7-06F1B75C3382}"/>
            </c:ext>
          </c:extLst>
        </c:ser>
        <c:ser>
          <c:idx val="50"/>
          <c:order val="50"/>
          <c:tx>
            <c:strRef>
              <c:f>Sheet3!$AZ$1:$AZ$2</c:f>
              <c:strCache>
                <c:ptCount val="1"/>
                <c:pt idx="0">
                  <c:v>Methanobacteriaceae</c:v>
                </c:pt>
              </c:strCache>
            </c:strRef>
          </c:tx>
          <c:spPr>
            <a:ln w="28575" cap="rnd">
              <a:solidFill>
                <a:schemeClr val="accent3">
                  <a:lumMod val="50000"/>
                  <a:lumOff val="5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Sheet3!$A$3:$A$5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Sheet3!$AZ$3:$AZ$5</c:f>
              <c:numCache>
                <c:formatCode>General</c:formatCode>
                <c:ptCount val="3"/>
                <c:pt idx="0">
                  <c:v>0</c:v>
                </c:pt>
                <c:pt idx="1">
                  <c:v>0.88620250142996748</c:v>
                </c:pt>
                <c:pt idx="2">
                  <c:v>1.0761087348173617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32-CC25-4B42-B0A7-06F1B75C3382}"/>
            </c:ext>
          </c:extLst>
        </c:ser>
        <c:ser>
          <c:idx val="51"/>
          <c:order val="51"/>
          <c:tx>
            <c:strRef>
              <c:f>Sheet3!$BA$1:$BA$2</c:f>
              <c:strCache>
                <c:ptCount val="1"/>
                <c:pt idx="0">
                  <c:v>Methanomicrobiaceae</c:v>
                </c:pt>
              </c:strCache>
            </c:strRef>
          </c:tx>
          <c:spPr>
            <a:ln w="28575" cap="rnd">
              <a:solidFill>
                <a:schemeClr val="accent4">
                  <a:lumMod val="50000"/>
                  <a:lumOff val="5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Sheet3!$A$3:$A$5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Sheet3!$BA$3:$BA$5</c:f>
              <c:numCache>
                <c:formatCode>General</c:formatCode>
                <c:ptCount val="3"/>
                <c:pt idx="0">
                  <c:v>0</c:v>
                </c:pt>
                <c:pt idx="1">
                  <c:v>1.2675840978593271</c:v>
                </c:pt>
                <c:pt idx="2">
                  <c:v>0.40787574998101328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33-CC25-4B42-B0A7-06F1B75C3382}"/>
            </c:ext>
          </c:extLst>
        </c:ser>
        <c:ser>
          <c:idx val="52"/>
          <c:order val="52"/>
          <c:tx>
            <c:strRef>
              <c:f>Sheet3!$BB$1:$BB$2</c:f>
              <c:strCache>
                <c:ptCount val="1"/>
                <c:pt idx="0">
                  <c:v>Methanoregulaceae</c:v>
                </c:pt>
              </c:strCache>
            </c:strRef>
          </c:tx>
          <c:spPr>
            <a:ln w="28575" cap="rnd">
              <a:solidFill>
                <a:schemeClr val="accent5">
                  <a:lumMod val="50000"/>
                  <a:lumOff val="5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Sheet3!$A$3:$A$5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Sheet3!$BB$3:$BB$5</c:f>
              <c:numCache>
                <c:formatCode>General</c:formatCode>
                <c:ptCount val="3"/>
                <c:pt idx="0">
                  <c:v>0</c:v>
                </c:pt>
                <c:pt idx="1">
                  <c:v>1.2388805016838926</c:v>
                </c:pt>
                <c:pt idx="2">
                  <c:v>0.43710253770213781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34-CC25-4B42-B0A7-06F1B75C3382}"/>
            </c:ext>
          </c:extLst>
        </c:ser>
        <c:ser>
          <c:idx val="53"/>
          <c:order val="53"/>
          <c:tx>
            <c:strRef>
              <c:f>Sheet3!$BC$1:$BC$2</c:f>
              <c:strCache>
                <c:ptCount val="1"/>
                <c:pt idx="0">
                  <c:v>Methanosaetaceae</c:v>
                </c:pt>
              </c:strCache>
            </c:strRef>
          </c:tx>
          <c:spPr>
            <a:ln w="28575" cap="rnd">
              <a:solidFill>
                <a:schemeClr val="accent6">
                  <a:lumMod val="50000"/>
                  <a:lumOff val="5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Sheet3!$A$3:$A$5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Sheet3!$BC$3:$BC$5</c:f>
              <c:numCache>
                <c:formatCode>General</c:formatCode>
                <c:ptCount val="3"/>
                <c:pt idx="0">
                  <c:v>0</c:v>
                </c:pt>
                <c:pt idx="1">
                  <c:v>0.99279311851282759</c:v>
                </c:pt>
                <c:pt idx="2">
                  <c:v>1.0817142123857186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35-CC25-4B42-B0A7-06F1B75C3382}"/>
            </c:ext>
          </c:extLst>
        </c:ser>
        <c:ser>
          <c:idx val="54"/>
          <c:order val="54"/>
          <c:tx>
            <c:strRef>
              <c:f>Sheet3!$BD$1:$BD$2</c:f>
              <c:strCache>
                <c:ptCount val="1"/>
                <c:pt idx="0">
                  <c:v>Methanosarcinaceae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Sheet3!$A$3:$A$5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Sheet3!$BD$3:$BD$5</c:f>
              <c:numCache>
                <c:formatCode>General</c:formatCode>
                <c:ptCount val="3"/>
                <c:pt idx="0">
                  <c:v>0</c:v>
                </c:pt>
                <c:pt idx="1">
                  <c:v>-0.31972477064220184</c:v>
                </c:pt>
                <c:pt idx="2">
                  <c:v>-0.32421964000911374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36-CC25-4B42-B0A7-06F1B75C3382}"/>
            </c:ext>
          </c:extLst>
        </c:ser>
        <c:ser>
          <c:idx val="55"/>
          <c:order val="55"/>
          <c:tx>
            <c:strRef>
              <c:f>Sheet3!$BE$1:$BE$2</c:f>
              <c:strCache>
                <c:ptCount val="1"/>
                <c:pt idx="0">
                  <c:v>Methylacidiphilaceae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Sheet3!$A$3:$A$5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Sheet3!$BE$3:$BE$5</c:f>
              <c:numCache>
                <c:formatCode>General</c:formatCode>
                <c:ptCount val="3"/>
                <c:pt idx="0">
                  <c:v>0</c:v>
                </c:pt>
                <c:pt idx="1">
                  <c:v>226.89220183486239</c:v>
                </c:pt>
                <c:pt idx="2">
                  <c:v>176.39234449760767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37-CC25-4B42-B0A7-06F1B75C3382}"/>
            </c:ext>
          </c:extLst>
        </c:ser>
        <c:ser>
          <c:idx val="56"/>
          <c:order val="56"/>
          <c:tx>
            <c:strRef>
              <c:f>Sheet3!$BF$1:$BF$2</c:f>
              <c:strCache>
                <c:ptCount val="1"/>
                <c:pt idx="0">
                  <c:v>Methylocystaceae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strRef>
              <c:f>Sheet3!$A$3:$A$5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Sheet3!$BF$3:$BF$5</c:f>
              <c:numCache>
                <c:formatCode>General</c:formatCode>
                <c:ptCount val="3"/>
                <c:pt idx="0">
                  <c:v>0</c:v>
                </c:pt>
                <c:pt idx="1">
                  <c:v>-0.35974096060442529</c:v>
                </c:pt>
                <c:pt idx="2">
                  <c:v>-0.86086874941364111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38-CC25-4B42-B0A7-06F1B75C3382}"/>
            </c:ext>
          </c:extLst>
        </c:ser>
        <c:ser>
          <c:idx val="57"/>
          <c:order val="57"/>
          <c:tx>
            <c:strRef>
              <c:f>Sheet3!$BG$1:$BG$2</c:f>
              <c:strCache>
                <c:ptCount val="1"/>
                <c:pt idx="0">
                  <c:v>Methylophilaceae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strRef>
              <c:f>Sheet3!$A$3:$A$5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Sheet3!$BG$3:$BG$5</c:f>
              <c:numCache>
                <c:formatCode>General</c:formatCode>
                <c:ptCount val="3"/>
                <c:pt idx="0">
                  <c:v>0</c:v>
                </c:pt>
                <c:pt idx="1">
                  <c:v>-3.5523985343591691E-2</c:v>
                </c:pt>
                <c:pt idx="2">
                  <c:v>-0.59411761830986598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39-CC25-4B42-B0A7-06F1B75C3382}"/>
            </c:ext>
          </c:extLst>
        </c:ser>
        <c:ser>
          <c:idx val="58"/>
          <c:order val="58"/>
          <c:tx>
            <c:strRef>
              <c:f>Sheet3!$BH$1:$BH$2</c:f>
              <c:strCache>
                <c:ptCount val="1"/>
                <c:pt idx="0">
                  <c:v>Moraxellaceae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strRef>
              <c:f>Sheet3!$A$3:$A$5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Sheet3!$BH$3:$BH$5</c:f>
              <c:numCache>
                <c:formatCode>General</c:formatCode>
                <c:ptCount val="3"/>
                <c:pt idx="0">
                  <c:v>0</c:v>
                </c:pt>
                <c:pt idx="1">
                  <c:v>-0.10261565488971303</c:v>
                </c:pt>
                <c:pt idx="2">
                  <c:v>0.81166649699684434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3A-CC25-4B42-B0A7-06F1B75C3382}"/>
            </c:ext>
          </c:extLst>
        </c:ser>
        <c:ser>
          <c:idx val="59"/>
          <c:order val="59"/>
          <c:tx>
            <c:strRef>
              <c:f>Sheet3!$BI$1:$BI$2</c:f>
              <c:strCache>
                <c:ptCount val="1"/>
                <c:pt idx="0">
                  <c:v>Mycoplasmataceae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strRef>
              <c:f>Sheet3!$A$3:$A$5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Sheet3!$BI$3:$BI$5</c:f>
              <c:numCache>
                <c:formatCode>General</c:formatCode>
                <c:ptCount val="3"/>
                <c:pt idx="0">
                  <c:v>0</c:v>
                </c:pt>
                <c:pt idx="1">
                  <c:v>0.30139609094535325</c:v>
                </c:pt>
                <c:pt idx="2">
                  <c:v>1.8794119686568203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3B-CC25-4B42-B0A7-06F1B75C3382}"/>
            </c:ext>
          </c:extLst>
        </c:ser>
        <c:ser>
          <c:idx val="60"/>
          <c:order val="60"/>
          <c:tx>
            <c:strRef>
              <c:f>Sheet3!$BJ$1:$BJ$2</c:f>
              <c:strCache>
                <c:ptCount val="1"/>
                <c:pt idx="0">
                  <c:v>Nostocaceae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Sheet3!$A$3:$A$5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Sheet3!$BJ$3:$BJ$5</c:f>
              <c:numCache>
                <c:formatCode>General</c:formatCode>
                <c:ptCount val="3"/>
                <c:pt idx="0">
                  <c:v>0</c:v>
                </c:pt>
                <c:pt idx="1">
                  <c:v>4.8957186544342512</c:v>
                </c:pt>
                <c:pt idx="2">
                  <c:v>4.1246677299308878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3C-CC25-4B42-B0A7-06F1B75C3382}"/>
            </c:ext>
          </c:extLst>
        </c:ser>
        <c:ser>
          <c:idx val="61"/>
          <c:order val="61"/>
          <c:tx>
            <c:strRef>
              <c:f>Sheet3!$BK$1:$BK$2</c:f>
              <c:strCache>
                <c:ptCount val="1"/>
                <c:pt idx="0">
                  <c:v>Oceanospirillaceae</c:v>
                </c:pt>
              </c:strCache>
            </c:strRef>
          </c:tx>
          <c:spPr>
            <a:ln w="28575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Sheet3!$A$3:$A$5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Sheet3!$BK$3:$BK$5</c:f>
              <c:numCache>
                <c:formatCode>General</c:formatCode>
                <c:ptCount val="3"/>
                <c:pt idx="0">
                  <c:v>0</c:v>
                </c:pt>
                <c:pt idx="1">
                  <c:v>0.28599974864898825</c:v>
                </c:pt>
                <c:pt idx="2">
                  <c:v>-9.27880098752486E-2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3D-CC25-4B42-B0A7-06F1B75C3382}"/>
            </c:ext>
          </c:extLst>
        </c:ser>
        <c:ser>
          <c:idx val="62"/>
          <c:order val="62"/>
          <c:tx>
            <c:strRef>
              <c:f>Sheet3!$BL$1:$BL$2</c:f>
              <c:strCache>
                <c:ptCount val="1"/>
                <c:pt idx="0">
                  <c:v>Paenibacillaceae</c:v>
                </c:pt>
              </c:strCache>
            </c:strRef>
          </c:tx>
          <c:spPr>
            <a:ln w="28575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Sheet3!$A$3:$A$5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Sheet3!$BL$3:$BL$5</c:f>
              <c:numCache>
                <c:formatCode>General</c:formatCode>
                <c:ptCount val="3"/>
                <c:pt idx="0">
                  <c:v>0</c:v>
                </c:pt>
                <c:pt idx="1">
                  <c:v>0.27090053515007484</c:v>
                </c:pt>
                <c:pt idx="2">
                  <c:v>0.11506162030731337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3E-CC25-4B42-B0A7-06F1B75C3382}"/>
            </c:ext>
          </c:extLst>
        </c:ser>
        <c:ser>
          <c:idx val="63"/>
          <c:order val="63"/>
          <c:tx>
            <c:strRef>
              <c:f>Sheet3!$BM$1:$BM$2</c:f>
              <c:strCache>
                <c:ptCount val="1"/>
                <c:pt idx="0">
                  <c:v>Pedosphaeraceae</c:v>
                </c:pt>
              </c:strCache>
            </c:strRef>
          </c:tx>
          <c:spPr>
            <a:ln w="28575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Sheet3!$A$3:$A$5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Sheet3!$BM$3:$BM$5</c:f>
              <c:numCache>
                <c:formatCode>General</c:formatCode>
                <c:ptCount val="3"/>
                <c:pt idx="0">
                  <c:v>0</c:v>
                </c:pt>
                <c:pt idx="1">
                  <c:v>1.2413692527973694</c:v>
                </c:pt>
                <c:pt idx="2">
                  <c:v>0.91405997916493797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3F-CC25-4B42-B0A7-06F1B75C3382}"/>
            </c:ext>
          </c:extLst>
        </c:ser>
        <c:ser>
          <c:idx val="64"/>
          <c:order val="64"/>
          <c:tx>
            <c:strRef>
              <c:f>Sheet3!$BN$1:$BN$2</c:f>
              <c:strCache>
                <c:ptCount val="1"/>
                <c:pt idx="0">
                  <c:v>Peptococcaceae</c:v>
                </c:pt>
              </c:strCache>
            </c:strRef>
          </c:tx>
          <c:spPr>
            <a:ln w="28575" cap="rnd">
              <a:solidFill>
                <a:schemeClr val="accent5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Sheet3!$A$3:$A$5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Sheet3!$BN$3:$BN$5</c:f>
              <c:numCache>
                <c:formatCode>General</c:formatCode>
                <c:ptCount val="3"/>
                <c:pt idx="0">
                  <c:v>0</c:v>
                </c:pt>
                <c:pt idx="1">
                  <c:v>1.3234015525758647</c:v>
                </c:pt>
                <c:pt idx="2">
                  <c:v>0.32210362736678544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40-CC25-4B42-B0A7-06F1B75C3382}"/>
            </c:ext>
          </c:extLst>
        </c:ser>
        <c:ser>
          <c:idx val="65"/>
          <c:order val="65"/>
          <c:tx>
            <c:strRef>
              <c:f>Sheet3!$BO$1:$BO$2</c:f>
              <c:strCache>
                <c:ptCount val="1"/>
                <c:pt idx="0">
                  <c:v>Peptostreptococcaceae</c:v>
                </c:pt>
              </c:strCache>
            </c:strRef>
          </c:tx>
          <c:spPr>
            <a:ln w="28575" cap="rnd">
              <a:solidFill>
                <a:schemeClr val="accent6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Sheet3!$A$3:$A$5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Sheet3!$BO$3:$BO$5</c:f>
              <c:numCache>
                <c:formatCode>General</c:formatCode>
                <c:ptCount val="3"/>
                <c:pt idx="0">
                  <c:v>0</c:v>
                </c:pt>
                <c:pt idx="1">
                  <c:v>0</c:v>
                </c:pt>
                <c:pt idx="2">
                  <c:v>0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41-CC25-4B42-B0A7-06F1B75C3382}"/>
            </c:ext>
          </c:extLst>
        </c:ser>
        <c:ser>
          <c:idx val="66"/>
          <c:order val="66"/>
          <c:tx>
            <c:strRef>
              <c:f>Sheet3!$BP$1:$BP$2</c:f>
              <c:strCache>
                <c:ptCount val="1"/>
                <c:pt idx="0">
                  <c:v>Porphyromonadaceae</c:v>
                </c:pt>
              </c:strCache>
            </c:strRef>
          </c:tx>
          <c:spPr>
            <a:ln w="28575" cap="rnd">
              <a:solidFill>
                <a:schemeClr val="accent1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Sheet3!$A$3:$A$5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Sheet3!$BP$3:$BP$5</c:f>
              <c:numCache>
                <c:formatCode>General</c:formatCode>
                <c:ptCount val="3"/>
                <c:pt idx="0">
                  <c:v>0</c:v>
                </c:pt>
                <c:pt idx="1">
                  <c:v>0.78946975587000456</c:v>
                </c:pt>
                <c:pt idx="2">
                  <c:v>0.69508240297714008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42-CC25-4B42-B0A7-06F1B75C3382}"/>
            </c:ext>
          </c:extLst>
        </c:ser>
        <c:ser>
          <c:idx val="67"/>
          <c:order val="67"/>
          <c:tx>
            <c:strRef>
              <c:f>Sheet3!$BQ$1:$BQ$2</c:f>
              <c:strCache>
                <c:ptCount val="1"/>
                <c:pt idx="0">
                  <c:v>Prevotellaceae</c:v>
                </c:pt>
              </c:strCache>
            </c:strRef>
          </c:tx>
          <c:spPr>
            <a:ln w="28575" cap="rnd">
              <a:solidFill>
                <a:schemeClr val="accent2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Sheet3!$A$3:$A$5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Sheet3!$BQ$3:$BQ$5</c:f>
              <c:numCache>
                <c:formatCode>General</c:formatCode>
                <c:ptCount val="3"/>
                <c:pt idx="0">
                  <c:v>0</c:v>
                </c:pt>
                <c:pt idx="1">
                  <c:v>-0.77324159021406724</c:v>
                </c:pt>
                <c:pt idx="2">
                  <c:v>-0.7240563530037214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43-CC25-4B42-B0A7-06F1B75C3382}"/>
            </c:ext>
          </c:extLst>
        </c:ser>
        <c:ser>
          <c:idx val="68"/>
          <c:order val="68"/>
          <c:tx>
            <c:strRef>
              <c:f>Sheet3!$BR$1:$BR$2</c:f>
              <c:strCache>
                <c:ptCount val="1"/>
                <c:pt idx="0">
                  <c:v>Propionibacteriaceae</c:v>
                </c:pt>
              </c:strCache>
            </c:strRef>
          </c:tx>
          <c:spPr>
            <a:ln w="28575" cap="rnd">
              <a:solidFill>
                <a:schemeClr val="accent3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Sheet3!$A$3:$A$5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Sheet3!$BR$3:$BR$5</c:f>
              <c:numCache>
                <c:formatCode>General</c:formatCode>
                <c:ptCount val="3"/>
                <c:pt idx="0">
                  <c:v>0</c:v>
                </c:pt>
                <c:pt idx="1">
                  <c:v>1.4489908256880737</c:v>
                </c:pt>
                <c:pt idx="2">
                  <c:v>1.8382775119617225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44-CC25-4B42-B0A7-06F1B75C3382}"/>
            </c:ext>
          </c:extLst>
        </c:ser>
        <c:ser>
          <c:idx val="69"/>
          <c:order val="69"/>
          <c:tx>
            <c:strRef>
              <c:f>Sheet3!$BS$1:$BS$2</c:f>
              <c:strCache>
                <c:ptCount val="1"/>
                <c:pt idx="0">
                  <c:v>Pseudanabaenaceae</c:v>
                </c:pt>
              </c:strCache>
            </c:strRef>
          </c:tx>
          <c:spPr>
            <a:ln w="28575" cap="rnd">
              <a:solidFill>
                <a:schemeClr val="accent4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Sheet3!$A$3:$A$5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Sheet3!$BS$3:$BS$5</c:f>
              <c:numCache>
                <c:formatCode>General</c:formatCode>
                <c:ptCount val="3"/>
                <c:pt idx="0">
                  <c:v>0</c:v>
                </c:pt>
                <c:pt idx="1">
                  <c:v>0.6279627666703218</c:v>
                </c:pt>
                <c:pt idx="2">
                  <c:v>0.12450569863025307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45-CC25-4B42-B0A7-06F1B75C3382}"/>
            </c:ext>
          </c:extLst>
        </c:ser>
        <c:ser>
          <c:idx val="70"/>
          <c:order val="70"/>
          <c:tx>
            <c:strRef>
              <c:f>Sheet3!$BT$1:$BT$2</c:f>
              <c:strCache>
                <c:ptCount val="1"/>
                <c:pt idx="0">
                  <c:v>Pseudomonadaceae</c:v>
                </c:pt>
              </c:strCache>
            </c:strRef>
          </c:tx>
          <c:spPr>
            <a:ln w="28575" cap="rnd">
              <a:solidFill>
                <a:schemeClr val="accent5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Sheet3!$A$3:$A$5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Sheet3!$BT$3:$BT$5</c:f>
              <c:numCache>
                <c:formatCode>General</c:formatCode>
                <c:ptCount val="3"/>
                <c:pt idx="0">
                  <c:v>0</c:v>
                </c:pt>
                <c:pt idx="1">
                  <c:v>-2.3459230694268474E-2</c:v>
                </c:pt>
                <c:pt idx="2">
                  <c:v>-0.38626017381707822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46-CC25-4B42-B0A7-06F1B75C3382}"/>
            </c:ext>
          </c:extLst>
        </c:ser>
        <c:ser>
          <c:idx val="71"/>
          <c:order val="71"/>
          <c:tx>
            <c:strRef>
              <c:f>Sheet3!$BU$1:$BU$2</c:f>
              <c:strCache>
                <c:ptCount val="1"/>
                <c:pt idx="0">
                  <c:v>Rhizobiaceae</c:v>
                </c:pt>
              </c:strCache>
            </c:strRef>
          </c:tx>
          <c:spPr>
            <a:ln w="28575" cap="rnd">
              <a:solidFill>
                <a:schemeClr val="accent6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Sheet3!$A$3:$A$5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Sheet3!$BU$3:$BU$5</c:f>
              <c:numCache>
                <c:formatCode>General</c:formatCode>
                <c:ptCount val="3"/>
                <c:pt idx="0">
                  <c:v>0</c:v>
                </c:pt>
                <c:pt idx="1">
                  <c:v>0.29576234163390125</c:v>
                </c:pt>
                <c:pt idx="2">
                  <c:v>-0.54947976000607579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47-CC25-4B42-B0A7-06F1B75C3382}"/>
            </c:ext>
          </c:extLst>
        </c:ser>
        <c:ser>
          <c:idx val="72"/>
          <c:order val="72"/>
          <c:tx>
            <c:strRef>
              <c:f>Sheet3!$BV$1:$BV$2</c:f>
              <c:strCache>
                <c:ptCount val="1"/>
                <c:pt idx="0">
                  <c:v>Rhodocyclaceae</c:v>
                </c:pt>
              </c:strCache>
            </c:strRef>
          </c:tx>
          <c:spPr>
            <a:ln w="28575" cap="rnd">
              <a:solidFill>
                <a:schemeClr val="accent1">
                  <a:lumMod val="8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Sheet3!$A$3:$A$5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Sheet3!$BV$3:$BV$5</c:f>
              <c:numCache>
                <c:formatCode>General</c:formatCode>
                <c:ptCount val="3"/>
                <c:pt idx="0">
                  <c:v>0</c:v>
                </c:pt>
                <c:pt idx="1">
                  <c:v>4.8515382001620644E-2</c:v>
                </c:pt>
                <c:pt idx="2">
                  <c:v>3.7540474470299037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48-CC25-4B42-B0A7-06F1B75C3382}"/>
            </c:ext>
          </c:extLst>
        </c:ser>
        <c:ser>
          <c:idx val="73"/>
          <c:order val="73"/>
          <c:tx>
            <c:strRef>
              <c:f>Sheet3!$BW$1:$BW$2</c:f>
              <c:strCache>
                <c:ptCount val="1"/>
                <c:pt idx="0">
                  <c:v>Rhodospirillaceae</c:v>
                </c:pt>
              </c:strCache>
            </c:strRef>
          </c:tx>
          <c:spPr>
            <a:ln w="28575" cap="rnd">
              <a:solidFill>
                <a:schemeClr val="accent2">
                  <a:lumMod val="8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Sheet3!$A$3:$A$5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Sheet3!$BW$3:$BW$5</c:f>
              <c:numCache>
                <c:formatCode>General</c:formatCode>
                <c:ptCount val="3"/>
                <c:pt idx="0">
                  <c:v>0</c:v>
                </c:pt>
                <c:pt idx="1">
                  <c:v>0.75997811632017509</c:v>
                </c:pt>
                <c:pt idx="2">
                  <c:v>0.77934828731545291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49-CC25-4B42-B0A7-06F1B75C3382}"/>
            </c:ext>
          </c:extLst>
        </c:ser>
        <c:ser>
          <c:idx val="74"/>
          <c:order val="74"/>
          <c:tx>
            <c:strRef>
              <c:f>Sheet3!$BX$1:$BX$2</c:f>
              <c:strCache>
                <c:ptCount val="1"/>
                <c:pt idx="0">
                  <c:v>Rhodothermaceae</c:v>
                </c:pt>
              </c:strCache>
            </c:strRef>
          </c:tx>
          <c:spPr>
            <a:ln w="28575" cap="rnd">
              <a:solidFill>
                <a:schemeClr val="accent3">
                  <a:lumMod val="8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Sheet3!$A$3:$A$5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Sheet3!$BX$3:$BX$5</c:f>
              <c:numCache>
                <c:formatCode>General</c:formatCode>
                <c:ptCount val="3"/>
                <c:pt idx="0">
                  <c:v>0</c:v>
                </c:pt>
                <c:pt idx="1">
                  <c:v>0.30925986602592115</c:v>
                </c:pt>
                <c:pt idx="2">
                  <c:v>0.20138730665046456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4A-CC25-4B42-B0A7-06F1B75C3382}"/>
            </c:ext>
          </c:extLst>
        </c:ser>
        <c:ser>
          <c:idx val="75"/>
          <c:order val="75"/>
          <c:tx>
            <c:strRef>
              <c:f>Sheet3!$BY$1:$BY$2</c:f>
              <c:strCache>
                <c:ptCount val="1"/>
                <c:pt idx="0">
                  <c:v>Ruminococcaceae</c:v>
                </c:pt>
              </c:strCache>
            </c:strRef>
          </c:tx>
          <c:spPr>
            <a:ln w="28575" cap="rnd">
              <a:solidFill>
                <a:schemeClr val="accent4">
                  <a:lumMod val="8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Sheet3!$A$3:$A$5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Sheet3!$BY$3:$BY$5</c:f>
              <c:numCache>
                <c:formatCode>General</c:formatCode>
                <c:ptCount val="3"/>
                <c:pt idx="0">
                  <c:v>0</c:v>
                </c:pt>
                <c:pt idx="1">
                  <c:v>0.64442470856039158</c:v>
                </c:pt>
                <c:pt idx="2">
                  <c:v>0.72946421076614976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4B-CC25-4B42-B0A7-06F1B75C3382}"/>
            </c:ext>
          </c:extLst>
        </c:ser>
        <c:ser>
          <c:idx val="76"/>
          <c:order val="76"/>
          <c:tx>
            <c:strRef>
              <c:f>Sheet3!$BZ$1:$BZ$2</c:f>
              <c:strCache>
                <c:ptCount val="1"/>
                <c:pt idx="0">
                  <c:v>Shewanellaceae</c:v>
                </c:pt>
              </c:strCache>
            </c:strRef>
          </c:tx>
          <c:spPr>
            <a:ln w="28575" cap="rnd">
              <a:solidFill>
                <a:schemeClr val="accent5">
                  <a:lumMod val="8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Sheet3!$A$3:$A$5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Sheet3!$BZ$3:$BZ$5</c:f>
              <c:numCache>
                <c:formatCode>General</c:formatCode>
                <c:ptCount val="3"/>
                <c:pt idx="0">
                  <c:v>0</c:v>
                </c:pt>
                <c:pt idx="1">
                  <c:v>-1.0508757297748028E-2</c:v>
                </c:pt>
                <c:pt idx="2">
                  <c:v>3.4314436228313205E-3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4C-CC25-4B42-B0A7-06F1B75C3382}"/>
            </c:ext>
          </c:extLst>
        </c:ser>
        <c:ser>
          <c:idx val="77"/>
          <c:order val="77"/>
          <c:tx>
            <c:strRef>
              <c:f>Sheet3!$CA$1:$CA$2</c:f>
              <c:strCache>
                <c:ptCount val="1"/>
                <c:pt idx="0">
                  <c:v>Solibacteraceae</c:v>
                </c:pt>
              </c:strCache>
            </c:strRef>
          </c:tx>
          <c:spPr>
            <a:ln w="28575" cap="rnd">
              <a:solidFill>
                <a:schemeClr val="accent6">
                  <a:lumMod val="8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Sheet3!$A$3:$A$5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Sheet3!$CA$3:$CA$5</c:f>
              <c:numCache>
                <c:formatCode>General</c:formatCode>
                <c:ptCount val="3"/>
                <c:pt idx="0">
                  <c:v>0</c:v>
                </c:pt>
                <c:pt idx="1">
                  <c:v>-0.2108807339449541</c:v>
                </c:pt>
                <c:pt idx="2">
                  <c:v>-0.43234449760765548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4D-CC25-4B42-B0A7-06F1B75C3382}"/>
            </c:ext>
          </c:extLst>
        </c:ser>
        <c:ser>
          <c:idx val="78"/>
          <c:order val="78"/>
          <c:tx>
            <c:strRef>
              <c:f>Sheet3!$CB$1:$CB$2</c:f>
              <c:strCache>
                <c:ptCount val="1"/>
                <c:pt idx="0">
                  <c:v>Sphingobacteriaceae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Sheet3!$A$3:$A$5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Sheet3!$CB$3:$CB$5</c:f>
              <c:numCache>
                <c:formatCode>General</c:formatCode>
                <c:ptCount val="3"/>
                <c:pt idx="0">
                  <c:v>0</c:v>
                </c:pt>
                <c:pt idx="1">
                  <c:v>-7.0527262656843948E-2</c:v>
                </c:pt>
                <c:pt idx="2">
                  <c:v>-0.1512867403518906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4E-CC25-4B42-B0A7-06F1B75C3382}"/>
            </c:ext>
          </c:extLst>
        </c:ser>
        <c:ser>
          <c:idx val="79"/>
          <c:order val="79"/>
          <c:tx>
            <c:strRef>
              <c:f>Sheet3!$CC$1:$CC$2</c:f>
              <c:strCache>
                <c:ptCount val="1"/>
                <c:pt idx="0">
                  <c:v>Spirochaetaceae</c:v>
                </c:pt>
              </c:strCache>
            </c:strRef>
          </c:tx>
          <c:spPr>
            <a:ln w="28575" cap="rnd">
              <a:solidFill>
                <a:schemeClr val="accent2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Sheet3!$A$3:$A$5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Sheet3!$CC$3:$CC$5</c:f>
              <c:numCache>
                <c:formatCode>General</c:formatCode>
                <c:ptCount val="3"/>
                <c:pt idx="0">
                  <c:v>0</c:v>
                </c:pt>
                <c:pt idx="1">
                  <c:v>0.19459877334153375</c:v>
                </c:pt>
                <c:pt idx="2">
                  <c:v>1.3041321774047487E-2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4F-CC25-4B42-B0A7-06F1B75C3382}"/>
            </c:ext>
          </c:extLst>
        </c:ser>
        <c:ser>
          <c:idx val="80"/>
          <c:order val="80"/>
          <c:tx>
            <c:strRef>
              <c:f>Sheet3!$CD$1:$CD$2</c:f>
              <c:strCache>
                <c:ptCount val="1"/>
                <c:pt idx="0">
                  <c:v>Streptomycetaceae</c:v>
                </c:pt>
              </c:strCache>
            </c:strRef>
          </c:tx>
          <c:spPr>
            <a:ln w="28575" cap="rnd">
              <a:solidFill>
                <a:schemeClr val="accent3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Sheet3!$A$3:$A$5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Sheet3!$CD$3:$CD$5</c:f>
              <c:numCache>
                <c:formatCode>General</c:formatCode>
                <c:ptCount val="3"/>
                <c:pt idx="0">
                  <c:v>0</c:v>
                </c:pt>
                <c:pt idx="1">
                  <c:v>0.45773263433813893</c:v>
                </c:pt>
                <c:pt idx="2">
                  <c:v>0.35156071998177252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50-CC25-4B42-B0A7-06F1B75C3382}"/>
            </c:ext>
          </c:extLst>
        </c:ser>
        <c:ser>
          <c:idx val="81"/>
          <c:order val="81"/>
          <c:tx>
            <c:strRef>
              <c:f>Sheet3!$CE$1:$CE$2</c:f>
              <c:strCache>
                <c:ptCount val="1"/>
                <c:pt idx="0">
                  <c:v>Succinivibrionaceae</c:v>
                </c:pt>
              </c:strCache>
            </c:strRef>
          </c:tx>
          <c:spPr>
            <a:ln w="28575" cap="rnd">
              <a:solidFill>
                <a:schemeClr val="accent4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Sheet3!$A$3:$A$5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Sheet3!$CE$3:$CE$5</c:f>
              <c:numCache>
                <c:formatCode>General</c:formatCode>
                <c:ptCount val="3"/>
                <c:pt idx="0">
                  <c:v>0</c:v>
                </c:pt>
                <c:pt idx="1">
                  <c:v>0.28496432212028555</c:v>
                </c:pt>
                <c:pt idx="2">
                  <c:v>3.2048555732766264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51-CC25-4B42-B0A7-06F1B75C3382}"/>
            </c:ext>
          </c:extLst>
        </c:ser>
        <c:ser>
          <c:idx val="82"/>
          <c:order val="82"/>
          <c:tx>
            <c:strRef>
              <c:f>Sheet3!$CF$1:$CF$2</c:f>
              <c:strCache>
                <c:ptCount val="1"/>
                <c:pt idx="0">
                  <c:v>Sulfobacillaceae</c:v>
                </c:pt>
              </c:strCache>
            </c:strRef>
          </c:tx>
          <c:spPr>
            <a:ln w="28575" cap="rnd">
              <a:solidFill>
                <a:schemeClr val="accent5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Sheet3!$A$3:$A$5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Sheet3!$CF$3:$CF$5</c:f>
              <c:numCache>
                <c:formatCode>General</c:formatCode>
                <c:ptCount val="3"/>
                <c:pt idx="0">
                  <c:v>0</c:v>
                </c:pt>
                <c:pt idx="1">
                  <c:v>2.1746177370030582</c:v>
                </c:pt>
                <c:pt idx="2">
                  <c:v>0.1826156299840509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52-CC25-4B42-B0A7-06F1B75C3382}"/>
            </c:ext>
          </c:extLst>
        </c:ser>
        <c:ser>
          <c:idx val="83"/>
          <c:order val="83"/>
          <c:tx>
            <c:strRef>
              <c:f>Sheet3!$CG$1:$CG$2</c:f>
              <c:strCache>
                <c:ptCount val="1"/>
                <c:pt idx="0">
                  <c:v>Symbiobacteriaceae</c:v>
                </c:pt>
              </c:strCache>
            </c:strRef>
          </c:tx>
          <c:spPr>
            <a:ln w="28575" cap="rnd">
              <a:solidFill>
                <a:schemeClr val="accent6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Sheet3!$A$3:$A$5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Sheet3!$CG$3:$CG$5</c:f>
              <c:numCache>
                <c:formatCode>General</c:formatCode>
                <c:ptCount val="3"/>
                <c:pt idx="0">
                  <c:v>0</c:v>
                </c:pt>
                <c:pt idx="1">
                  <c:v>-0.49874456784162235</c:v>
                </c:pt>
                <c:pt idx="2">
                  <c:v>-0.37757072106102585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53-CC25-4B42-B0A7-06F1B75C3382}"/>
            </c:ext>
          </c:extLst>
        </c:ser>
        <c:ser>
          <c:idx val="84"/>
          <c:order val="84"/>
          <c:tx>
            <c:strRef>
              <c:f>Sheet3!$CH$1:$CH$2</c:f>
              <c:strCache>
                <c:ptCount val="1"/>
                <c:pt idx="0">
                  <c:v>Synergistaceae</c:v>
                </c:pt>
              </c:strCache>
            </c:strRef>
          </c:tx>
          <c:spPr>
            <a:ln w="28575" cap="rnd">
              <a:solidFill>
                <a:schemeClr val="accent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Sheet3!$A$3:$A$5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Sheet3!$CH$3:$CH$5</c:f>
              <c:numCache>
                <c:formatCode>General</c:formatCode>
                <c:ptCount val="3"/>
                <c:pt idx="0">
                  <c:v>0</c:v>
                </c:pt>
                <c:pt idx="1">
                  <c:v>0.47404642901010052</c:v>
                </c:pt>
                <c:pt idx="2">
                  <c:v>0.67100787264481787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54-CC25-4B42-B0A7-06F1B75C3382}"/>
            </c:ext>
          </c:extLst>
        </c:ser>
        <c:ser>
          <c:idx val="85"/>
          <c:order val="85"/>
          <c:tx>
            <c:strRef>
              <c:f>Sheet3!$CI$1:$CI$2</c:f>
              <c:strCache>
                <c:ptCount val="1"/>
                <c:pt idx="0">
                  <c:v>Syntrophaceae</c:v>
                </c:pt>
              </c:strCache>
            </c:strRef>
          </c:tx>
          <c:spPr>
            <a:ln w="28575" cap="rnd">
              <a:solidFill>
                <a:schemeClr val="accent2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Sheet3!$A$3:$A$5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Sheet3!$CI$3:$CI$5</c:f>
              <c:numCache>
                <c:formatCode>General</c:formatCode>
                <c:ptCount val="3"/>
                <c:pt idx="0">
                  <c:v>0</c:v>
                </c:pt>
                <c:pt idx="1">
                  <c:v>0.50980778676302907</c:v>
                </c:pt>
                <c:pt idx="2">
                  <c:v>0.27532545948566889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55-CC25-4B42-B0A7-06F1B75C3382}"/>
            </c:ext>
          </c:extLst>
        </c:ser>
        <c:ser>
          <c:idx val="86"/>
          <c:order val="86"/>
          <c:tx>
            <c:strRef>
              <c:f>Sheet3!$CJ$1:$CJ$2</c:f>
              <c:strCache>
                <c:ptCount val="1"/>
                <c:pt idx="0">
                  <c:v>Syntrophobacteraceae</c:v>
                </c:pt>
              </c:strCache>
            </c:strRef>
          </c:tx>
          <c:spPr>
            <a:ln w="28575" cap="rnd">
              <a:solidFill>
                <a:schemeClr val="accent3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Sheet3!$A$3:$A$5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Sheet3!$CJ$3:$CJ$5</c:f>
              <c:numCache>
                <c:formatCode>General</c:formatCode>
                <c:ptCount val="3"/>
                <c:pt idx="0">
                  <c:v>0</c:v>
                </c:pt>
                <c:pt idx="1">
                  <c:v>-0.22326783513624537</c:v>
                </c:pt>
                <c:pt idx="2">
                  <c:v>-0.38221571567997337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56-CC25-4B42-B0A7-06F1B75C3382}"/>
            </c:ext>
          </c:extLst>
        </c:ser>
        <c:ser>
          <c:idx val="87"/>
          <c:order val="87"/>
          <c:tx>
            <c:strRef>
              <c:f>Sheet3!$CK$1:$CK$2</c:f>
              <c:strCache>
                <c:ptCount val="1"/>
                <c:pt idx="0">
                  <c:v>Syntrophomonadaceae</c:v>
                </c:pt>
              </c:strCache>
            </c:strRef>
          </c:tx>
          <c:spPr>
            <a:ln w="28575" cap="rnd">
              <a:solidFill>
                <a:schemeClr val="accent4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Sheet3!$A$3:$A$5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Sheet3!$CK$3:$CK$5</c:f>
              <c:numCache>
                <c:formatCode>General</c:formatCode>
                <c:ptCount val="3"/>
                <c:pt idx="0">
                  <c:v>0</c:v>
                </c:pt>
                <c:pt idx="1">
                  <c:v>0.36055045871559632</c:v>
                </c:pt>
                <c:pt idx="2">
                  <c:v>0.73450292397660788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57-CC25-4B42-B0A7-06F1B75C3382}"/>
            </c:ext>
          </c:extLst>
        </c:ser>
        <c:ser>
          <c:idx val="88"/>
          <c:order val="88"/>
          <c:tx>
            <c:strRef>
              <c:f>Sheet3!$CL$1:$CL$2</c:f>
              <c:strCache>
                <c:ptCount val="1"/>
                <c:pt idx="0">
                  <c:v>Thermaceae</c:v>
                </c:pt>
              </c:strCache>
            </c:strRef>
          </c:tx>
          <c:spPr>
            <a:ln w="28575" cap="rnd">
              <a:solidFill>
                <a:schemeClr val="accent5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Sheet3!$A$3:$A$5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Sheet3!$CL$3:$CL$5</c:f>
              <c:numCache>
                <c:formatCode>General</c:formatCode>
                <c:ptCount val="3"/>
                <c:pt idx="0">
                  <c:v>0</c:v>
                </c:pt>
                <c:pt idx="1">
                  <c:v>-0.23469036697247703</c:v>
                </c:pt>
                <c:pt idx="2">
                  <c:v>-0.11303827751196172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58-CC25-4B42-B0A7-06F1B75C3382}"/>
            </c:ext>
          </c:extLst>
        </c:ser>
        <c:ser>
          <c:idx val="89"/>
          <c:order val="89"/>
          <c:tx>
            <c:strRef>
              <c:f>Sheet3!$CM$1:$CM$2</c:f>
              <c:strCache>
                <c:ptCount val="1"/>
                <c:pt idx="0">
                  <c:v>Thermicanaceae</c:v>
                </c:pt>
              </c:strCache>
            </c:strRef>
          </c:tx>
          <c:spPr>
            <a:ln w="28575" cap="rnd">
              <a:solidFill>
                <a:schemeClr val="accent6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Sheet3!$A$3:$A$5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Sheet3!$CM$3:$CM$5</c:f>
              <c:numCache>
                <c:formatCode>General</c:formatCode>
                <c:ptCount val="3"/>
                <c:pt idx="0">
                  <c:v>0</c:v>
                </c:pt>
                <c:pt idx="1">
                  <c:v>0.31363492565643791</c:v>
                </c:pt>
                <c:pt idx="2">
                  <c:v>6.0276082054666391E-2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59-CC25-4B42-B0A7-06F1B75C3382}"/>
            </c:ext>
          </c:extLst>
        </c:ser>
        <c:ser>
          <c:idx val="90"/>
          <c:order val="90"/>
          <c:tx>
            <c:strRef>
              <c:f>Sheet3!$CN$1:$CN$2</c:f>
              <c:strCache>
                <c:ptCount val="1"/>
                <c:pt idx="0">
                  <c:v>Thermoanaerobacteraceae</c:v>
                </c:pt>
              </c:strCache>
            </c:strRef>
          </c:tx>
          <c:spPr>
            <a:ln w="28575" cap="rnd">
              <a:solidFill>
                <a:schemeClr val="accent1">
                  <a:lumMod val="70000"/>
                  <a:lumOff val="3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Sheet3!$A$3:$A$5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Sheet3!$CN$3:$CN$5</c:f>
              <c:numCache>
                <c:formatCode>General</c:formatCode>
                <c:ptCount val="3"/>
                <c:pt idx="0">
                  <c:v>0</c:v>
                </c:pt>
                <c:pt idx="1">
                  <c:v>2.7481831264615932</c:v>
                </c:pt>
                <c:pt idx="2">
                  <c:v>1.4232026143790848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5A-CC25-4B42-B0A7-06F1B75C3382}"/>
            </c:ext>
          </c:extLst>
        </c:ser>
        <c:ser>
          <c:idx val="91"/>
          <c:order val="91"/>
          <c:tx>
            <c:strRef>
              <c:f>Sheet3!$CO$1:$CO$2</c:f>
              <c:strCache>
                <c:ptCount val="1"/>
                <c:pt idx="0">
                  <c:v>Thermodesulfovibrionaceae</c:v>
                </c:pt>
              </c:strCache>
            </c:strRef>
          </c:tx>
          <c:spPr>
            <a:ln w="28575" cap="rnd">
              <a:solidFill>
                <a:schemeClr val="accent2">
                  <a:lumMod val="70000"/>
                  <a:lumOff val="3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Sheet3!$A$3:$A$5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Sheet3!$CO$3:$CO$5</c:f>
              <c:numCache>
                <c:formatCode>General</c:formatCode>
                <c:ptCount val="3"/>
                <c:pt idx="0">
                  <c:v>0</c:v>
                </c:pt>
                <c:pt idx="1">
                  <c:v>0.59004089753509459</c:v>
                </c:pt>
                <c:pt idx="2">
                  <c:v>0.25385753540477696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5B-CC25-4B42-B0A7-06F1B75C3382}"/>
            </c:ext>
          </c:extLst>
        </c:ser>
        <c:ser>
          <c:idx val="92"/>
          <c:order val="92"/>
          <c:tx>
            <c:strRef>
              <c:f>Sheet3!$CP$1:$CP$2</c:f>
              <c:strCache>
                <c:ptCount val="1"/>
                <c:pt idx="0">
                  <c:v>Thermogemmatisporaceae</c:v>
                </c:pt>
              </c:strCache>
            </c:strRef>
          </c:tx>
          <c:spPr>
            <a:ln w="28575" cap="rnd">
              <a:solidFill>
                <a:schemeClr val="accent3">
                  <a:lumMod val="70000"/>
                  <a:lumOff val="3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Sheet3!$A$3:$A$5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Sheet3!$CP$3:$CP$5</c:f>
              <c:numCache>
                <c:formatCode>General</c:formatCode>
                <c:ptCount val="3"/>
                <c:pt idx="0">
                  <c:v>0</c:v>
                </c:pt>
                <c:pt idx="1">
                  <c:v>2.1746177370030582</c:v>
                </c:pt>
                <c:pt idx="2">
                  <c:v>-1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5C-CC25-4B42-B0A7-06F1B75C3382}"/>
            </c:ext>
          </c:extLst>
        </c:ser>
        <c:ser>
          <c:idx val="93"/>
          <c:order val="93"/>
          <c:tx>
            <c:strRef>
              <c:f>Sheet3!$CQ$1:$CQ$2</c:f>
              <c:strCache>
                <c:ptCount val="1"/>
                <c:pt idx="0">
                  <c:v>Thermotogaceae</c:v>
                </c:pt>
              </c:strCache>
            </c:strRef>
          </c:tx>
          <c:spPr>
            <a:ln w="28575" cap="rnd">
              <a:solidFill>
                <a:schemeClr val="accent4">
                  <a:lumMod val="70000"/>
                  <a:lumOff val="3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Sheet3!$A$3:$A$5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Sheet3!$CQ$3:$CQ$5</c:f>
              <c:numCache>
                <c:formatCode>General</c:formatCode>
                <c:ptCount val="3"/>
                <c:pt idx="0">
                  <c:v>0</c:v>
                </c:pt>
                <c:pt idx="1">
                  <c:v>3.9646576341211492</c:v>
                </c:pt>
                <c:pt idx="2">
                  <c:v>7.2861413014776559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5D-CC25-4B42-B0A7-06F1B75C3382}"/>
            </c:ext>
          </c:extLst>
        </c:ser>
        <c:ser>
          <c:idx val="94"/>
          <c:order val="94"/>
          <c:tx>
            <c:strRef>
              <c:f>Sheet3!$CR$1:$CR$2</c:f>
              <c:strCache>
                <c:ptCount val="1"/>
                <c:pt idx="0">
                  <c:v>Thermovenabulum</c:v>
                </c:pt>
              </c:strCache>
            </c:strRef>
          </c:tx>
          <c:spPr>
            <a:ln w="28575" cap="rnd">
              <a:solidFill>
                <a:schemeClr val="accent5">
                  <a:lumMod val="70000"/>
                  <a:lumOff val="3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Sheet3!$A$3:$A$5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Sheet3!$CR$3:$CR$5</c:f>
              <c:numCache>
                <c:formatCode>General</c:formatCode>
                <c:ptCount val="3"/>
                <c:pt idx="0">
                  <c:v>0</c:v>
                </c:pt>
                <c:pt idx="1">
                  <c:v>0.94045721161076878</c:v>
                </c:pt>
                <c:pt idx="2">
                  <c:v>0.16322848850890259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5E-CC25-4B42-B0A7-06F1B75C3382}"/>
            </c:ext>
          </c:extLst>
        </c:ser>
        <c:ser>
          <c:idx val="95"/>
          <c:order val="95"/>
          <c:tx>
            <c:strRef>
              <c:f>Sheet3!$CS$1:$CS$2</c:f>
              <c:strCache>
                <c:ptCount val="1"/>
                <c:pt idx="0">
                  <c:v>Thiohalorhabdaceae</c:v>
                </c:pt>
              </c:strCache>
            </c:strRef>
          </c:tx>
          <c:spPr>
            <a:ln w="28575" cap="rnd">
              <a:solidFill>
                <a:schemeClr val="accent6">
                  <a:lumMod val="70000"/>
                  <a:lumOff val="3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Sheet3!$A$3:$A$5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Sheet3!$CS$3:$CS$5</c:f>
              <c:numCache>
                <c:formatCode>General</c:formatCode>
                <c:ptCount val="3"/>
                <c:pt idx="0">
                  <c:v>0</c:v>
                </c:pt>
                <c:pt idx="1">
                  <c:v>-3.5952817824377425E-2</c:v>
                </c:pt>
                <c:pt idx="2">
                  <c:v>0.47320118478013229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5F-CC25-4B42-B0A7-06F1B75C3382}"/>
            </c:ext>
          </c:extLst>
        </c:ser>
        <c:ser>
          <c:idx val="96"/>
          <c:order val="96"/>
          <c:tx>
            <c:strRef>
              <c:f>Sheet3!$CT$1:$CT$2</c:f>
              <c:strCache>
                <c:ptCount val="1"/>
                <c:pt idx="0">
                  <c:v>Thiotrichaceae</c:v>
                </c:pt>
              </c:strCache>
            </c:strRef>
          </c:tx>
          <c:spPr>
            <a:ln w="28575" cap="rnd">
              <a:solidFill>
                <a:schemeClr val="accent1">
                  <a:lumMod val="7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Sheet3!$A$3:$A$5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Sheet3!$CT$3:$CT$5</c:f>
              <c:numCache>
                <c:formatCode>General</c:formatCode>
                <c:ptCount val="3"/>
                <c:pt idx="0">
                  <c:v>0</c:v>
                </c:pt>
                <c:pt idx="1">
                  <c:v>-0.18366972477064214</c:v>
                </c:pt>
                <c:pt idx="2">
                  <c:v>-0.43234449760765548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60-CC25-4B42-B0A7-06F1B75C3382}"/>
            </c:ext>
          </c:extLst>
        </c:ser>
        <c:ser>
          <c:idx val="97"/>
          <c:order val="97"/>
          <c:tx>
            <c:strRef>
              <c:f>Sheet3!$CU$1:$CU$2</c:f>
              <c:strCache>
                <c:ptCount val="1"/>
                <c:pt idx="0">
                  <c:v>Veillonellaceae</c:v>
                </c:pt>
              </c:strCache>
            </c:strRef>
          </c:tx>
          <c:spPr>
            <a:ln w="28575" cap="rnd">
              <a:solidFill>
                <a:schemeClr val="accent2">
                  <a:lumMod val="7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Sheet3!$A$3:$A$5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Sheet3!$CU$3:$CU$5</c:f>
              <c:numCache>
                <c:formatCode>General</c:formatCode>
                <c:ptCount val="3"/>
                <c:pt idx="0">
                  <c:v>0</c:v>
                </c:pt>
                <c:pt idx="1">
                  <c:v>0.75772978517294431</c:v>
                </c:pt>
                <c:pt idx="2">
                  <c:v>5.7743172159648193E-2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61-CC25-4B42-B0A7-06F1B75C3382}"/>
            </c:ext>
          </c:extLst>
        </c:ser>
        <c:ser>
          <c:idx val="98"/>
          <c:order val="98"/>
          <c:tx>
            <c:strRef>
              <c:f>Sheet3!$CV$1:$CV$2</c:f>
              <c:strCache>
                <c:ptCount val="1"/>
                <c:pt idx="0">
                  <c:v>Verrucomicrobiaceae</c:v>
                </c:pt>
              </c:strCache>
            </c:strRef>
          </c:tx>
          <c:spPr>
            <a:ln w="28575" cap="rnd">
              <a:solidFill>
                <a:schemeClr val="accent3">
                  <a:lumMod val="7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Sheet3!$A$3:$A$5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Sheet3!$CV$3:$CV$5</c:f>
              <c:numCache>
                <c:formatCode>General</c:formatCode>
                <c:ptCount val="3"/>
                <c:pt idx="0">
                  <c:v>0</c:v>
                </c:pt>
                <c:pt idx="1">
                  <c:v>1.6184178639432232</c:v>
                </c:pt>
                <c:pt idx="2">
                  <c:v>2.4809063825945654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62-CC25-4B42-B0A7-06F1B75C3382}"/>
            </c:ext>
          </c:extLst>
        </c:ser>
        <c:ser>
          <c:idx val="99"/>
          <c:order val="99"/>
          <c:tx>
            <c:strRef>
              <c:f>Sheet3!$CW$1:$CW$2</c:f>
              <c:strCache>
                <c:ptCount val="1"/>
                <c:pt idx="0">
                  <c:v>Vibrionaceae</c:v>
                </c:pt>
              </c:strCache>
            </c:strRef>
          </c:tx>
          <c:spPr>
            <a:ln w="28575" cap="rnd">
              <a:solidFill>
                <a:schemeClr val="accent4">
                  <a:lumMod val="7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Sheet3!$A$3:$A$5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Sheet3!$CW$3:$CW$5</c:f>
              <c:numCache>
                <c:formatCode>General</c:formatCode>
                <c:ptCount val="3"/>
                <c:pt idx="0">
                  <c:v>0</c:v>
                </c:pt>
                <c:pt idx="1">
                  <c:v>0.4253385757972914</c:v>
                </c:pt>
                <c:pt idx="2">
                  <c:v>-0.66210982000455687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63-CC25-4B42-B0A7-06F1B75C3382}"/>
            </c:ext>
          </c:extLst>
        </c:ser>
        <c:ser>
          <c:idx val="100"/>
          <c:order val="100"/>
          <c:tx>
            <c:strRef>
              <c:f>Sheet3!$CX$1:$CX$2</c:f>
              <c:strCache>
                <c:ptCount val="1"/>
                <c:pt idx="0">
                  <c:v>Xanthomonadaceae</c:v>
                </c:pt>
              </c:strCache>
            </c:strRef>
          </c:tx>
          <c:spPr>
            <a:ln w="28575" cap="rnd">
              <a:solidFill>
                <a:schemeClr val="accent5">
                  <a:lumMod val="7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Sheet3!$A$3:$A$5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Sheet3!$CX$3:$CX$5</c:f>
              <c:numCache>
                <c:formatCode>General</c:formatCode>
                <c:ptCount val="3"/>
                <c:pt idx="0">
                  <c:v>0</c:v>
                </c:pt>
                <c:pt idx="1">
                  <c:v>0.7450538492221781</c:v>
                </c:pt>
                <c:pt idx="2">
                  <c:v>7.9779488246307428E-2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64-CC25-4B42-B0A7-06F1B75C33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27363504"/>
        <c:axId val="727363832"/>
      </c:lineChart>
      <c:catAx>
        <c:axId val="7273635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7363832"/>
        <c:crosses val="autoZero"/>
        <c:auto val="1"/>
        <c:lblAlgn val="ctr"/>
        <c:lblOffset val="100"/>
        <c:noMultiLvlLbl val="0"/>
      </c:catAx>
      <c:valAx>
        <c:axId val="727363832"/>
        <c:scaling>
          <c:logBase val="10"/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73635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[L5_Family_Level_Aggregate_CountsSpeciesCorrected.xlsx]Sheet8!PivotTable30</c:name>
    <c:fmtId val="0"/>
  </c:pivotSource>
  <c:chart>
    <c:autoTitleDeleted val="0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3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4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5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6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7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8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9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0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1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2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3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4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5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6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7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8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9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20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21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22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23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24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25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26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27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28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29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30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31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32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33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34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35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36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37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38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39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40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41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42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43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44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45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46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47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48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49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50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51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52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53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54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55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56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57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58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59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60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61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62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63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64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65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66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67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68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69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70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71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72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73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74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75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76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77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78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79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80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81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82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83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84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85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86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87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88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89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90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91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92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93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94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95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96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97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98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99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00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01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02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03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04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05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06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07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08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09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10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11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12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13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14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15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16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17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18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19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20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21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22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23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24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25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26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27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28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29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30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31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32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33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34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35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36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37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38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39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40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41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42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43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44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45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46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47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48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49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50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51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52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53"/>
        <c:spPr>
          <a:solidFill>
            <a:schemeClr val="accent1"/>
          </a:solidFill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54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55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56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57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58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59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60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61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62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63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64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65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66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67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68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69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70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71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72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73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74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75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76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77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78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79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80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81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82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83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84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85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86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87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88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89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90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91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92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93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94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95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96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97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98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199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200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201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202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203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204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205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206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207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208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209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210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211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212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213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214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215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216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217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218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219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220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221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222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223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224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225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226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227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228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229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230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231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  <c:pivotFmt>
        <c:idx val="232"/>
        <c:spPr>
          <a:ln w="28575" cap="rnd">
            <a:solidFill>
              <a:schemeClr val="accent1"/>
            </a:solidFill>
            <a:round/>
          </a:ln>
          <a:effectLst/>
        </c:spPr>
        <c:marker>
          <c:symbol val="none"/>
        </c:marker>
      </c:pivotFmt>
    </c:pivotFmts>
    <c:plotArea>
      <c:layout/>
      <c:lineChart>
        <c:grouping val="standard"/>
        <c:varyColors val="0"/>
        <c:ser>
          <c:idx val="0"/>
          <c:order val="0"/>
          <c:tx>
            <c:strRef>
              <c:f>Sheet8!$B$1:$B$2</c:f>
              <c:strCache>
                <c:ptCount val="1"/>
                <c:pt idx="0">
                  <c:v>Acetobacteraceae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Sheet8!$A$3:$A$5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Sheet8!$B$3:$B$5</c:f>
              <c:numCache>
                <c:formatCode>General</c:formatCode>
                <c:ptCount val="3"/>
                <c:pt idx="0">
                  <c:v>1</c:v>
                </c:pt>
                <c:pt idx="1">
                  <c:v>1.7607123583378306</c:v>
                </c:pt>
                <c:pt idx="2">
                  <c:v>0.97391875410451256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CB54-4E62-AA3C-756ABA8A9B25}"/>
            </c:ext>
          </c:extLst>
        </c:ser>
        <c:ser>
          <c:idx val="1"/>
          <c:order val="1"/>
          <c:tx>
            <c:strRef>
              <c:f>Sheet8!$C$1:$C$2</c:f>
              <c:strCache>
                <c:ptCount val="1"/>
                <c:pt idx="0">
                  <c:v>Acholeplasmataceae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Sheet8!$A$3:$A$5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Sheet8!$C$3:$C$5</c:f>
              <c:numCache>
                <c:formatCode>General</c:formatCode>
                <c:ptCount val="3"/>
                <c:pt idx="0">
                  <c:v>1</c:v>
                </c:pt>
                <c:pt idx="1">
                  <c:v>1.8407447382622775</c:v>
                </c:pt>
                <c:pt idx="2">
                  <c:v>3.8956750164180503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CB54-4E62-AA3C-756ABA8A9B25}"/>
            </c:ext>
          </c:extLst>
        </c:ser>
        <c:ser>
          <c:idx val="2"/>
          <c:order val="2"/>
          <c:tx>
            <c:strRef>
              <c:f>Sheet8!$D$1:$D$2</c:f>
              <c:strCache>
                <c:ptCount val="1"/>
                <c:pt idx="0">
                  <c:v>Acidobacteriaceae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strRef>
              <c:f>Sheet8!$A$3:$A$5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Sheet8!$D$3:$D$5</c:f>
              <c:numCache>
                <c:formatCode>General</c:formatCode>
                <c:ptCount val="3"/>
                <c:pt idx="0">
                  <c:v>1</c:v>
                </c:pt>
                <c:pt idx="1">
                  <c:v>0.90703363914373092</c:v>
                </c:pt>
                <c:pt idx="2">
                  <c:v>1.3797182349813928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CB54-4E62-AA3C-756ABA8A9B25}"/>
            </c:ext>
          </c:extLst>
        </c:ser>
        <c:ser>
          <c:idx val="3"/>
          <c:order val="3"/>
          <c:tx>
            <c:strRef>
              <c:f>Sheet8!$E$1:$E$2</c:f>
              <c:strCache>
                <c:ptCount val="1"/>
                <c:pt idx="0">
                  <c:v>Actinomycetaceae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strRef>
              <c:f>Sheet8!$A$3:$A$5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Sheet8!$E$3:$E$5</c:f>
              <c:numCache>
                <c:formatCode>General</c:formatCode>
                <c:ptCount val="3"/>
                <c:pt idx="0">
                  <c:v>1</c:v>
                </c:pt>
                <c:pt idx="1">
                  <c:v>1.3738746743069352</c:v>
                </c:pt>
                <c:pt idx="2">
                  <c:v>0.86476355097854452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3-CB54-4E62-AA3C-756ABA8A9B25}"/>
            </c:ext>
          </c:extLst>
        </c:ser>
        <c:ser>
          <c:idx val="4"/>
          <c:order val="4"/>
          <c:tx>
            <c:strRef>
              <c:f>Sheet8!$F$1:$F$2</c:f>
              <c:strCache>
                <c:ptCount val="1"/>
                <c:pt idx="0">
                  <c:v>Aeromonadaceae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strRef>
              <c:f>Sheet8!$A$3:$A$5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Sheet8!$F$3:$F$5</c:f>
              <c:numCache>
                <c:formatCode>General</c:formatCode>
                <c:ptCount val="3"/>
                <c:pt idx="0">
                  <c:v>1</c:v>
                </c:pt>
                <c:pt idx="1">
                  <c:v>0.84224552206203585</c:v>
                </c:pt>
                <c:pt idx="2">
                  <c:v>0.11263005999848105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4-CB54-4E62-AA3C-756ABA8A9B25}"/>
            </c:ext>
          </c:extLst>
        </c:ser>
        <c:ser>
          <c:idx val="5"/>
          <c:order val="5"/>
          <c:tx>
            <c:strRef>
              <c:f>Sheet8!$G$1:$G$2</c:f>
              <c:strCache>
                <c:ptCount val="1"/>
                <c:pt idx="0">
                  <c:v>Alteromonadaceae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strRef>
              <c:f>Sheet8!$A$3:$A$5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Sheet8!$G$3:$G$5</c:f>
              <c:numCache>
                <c:formatCode>General</c:formatCode>
                <c:ptCount val="3"/>
                <c:pt idx="0">
                  <c:v>1</c:v>
                </c:pt>
                <c:pt idx="1">
                  <c:v>1.236864053377815</c:v>
                </c:pt>
                <c:pt idx="2">
                  <c:v>0.80632883862548943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5-CB54-4E62-AA3C-756ABA8A9B25}"/>
            </c:ext>
          </c:extLst>
        </c:ser>
        <c:ser>
          <c:idx val="6"/>
          <c:order val="6"/>
          <c:tx>
            <c:strRef>
              <c:f>Sheet8!$H$1:$H$2</c:f>
              <c:strCache>
                <c:ptCount val="1"/>
                <c:pt idx="0">
                  <c:v>Aminiphilaceae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Sheet8!$A$3:$A$5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Sheet8!$H$3:$H$5</c:f>
              <c:numCache>
                <c:formatCode>General</c:formatCode>
                <c:ptCount val="3"/>
                <c:pt idx="0">
                  <c:v>1</c:v>
                </c:pt>
                <c:pt idx="1">
                  <c:v>1.6358618456556935</c:v>
                </c:pt>
                <c:pt idx="2">
                  <c:v>1.3300947556055915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6-CB54-4E62-AA3C-756ABA8A9B25}"/>
            </c:ext>
          </c:extLst>
        </c:ser>
        <c:ser>
          <c:idx val="7"/>
          <c:order val="7"/>
          <c:tx>
            <c:strRef>
              <c:f>Sheet8!$I$1:$I$2</c:f>
              <c:strCache>
                <c:ptCount val="1"/>
                <c:pt idx="0">
                  <c:v>Amoebophilaceae</c:v>
                </c:pt>
              </c:strCache>
            </c:strRef>
          </c:tx>
          <c:spPr>
            <a:ln w="28575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Sheet8!$A$3:$A$5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Sheet8!$I$3:$I$5</c:f>
              <c:numCache>
                <c:formatCode>General</c:formatCode>
                <c:ptCount val="3"/>
                <c:pt idx="0">
                  <c:v>1</c:v>
                </c:pt>
                <c:pt idx="1">
                  <c:v>1.7941920391827186</c:v>
                </c:pt>
                <c:pt idx="2">
                  <c:v>1.1402110854826308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7-CB54-4E62-AA3C-756ABA8A9B25}"/>
            </c:ext>
          </c:extLst>
        </c:ser>
        <c:ser>
          <c:idx val="8"/>
          <c:order val="8"/>
          <c:tx>
            <c:strRef>
              <c:f>Sheet8!$J$1:$J$2</c:f>
              <c:strCache>
                <c:ptCount val="1"/>
                <c:pt idx="0">
                  <c:v>Anaerobrancaceae</c:v>
                </c:pt>
              </c:strCache>
            </c:strRef>
          </c:tx>
          <c:spPr>
            <a:ln w="28575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Sheet8!$A$3:$A$5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Sheet8!$J$3:$J$5</c:f>
              <c:numCache>
                <c:formatCode>General</c:formatCode>
                <c:ptCount val="3"/>
                <c:pt idx="0">
                  <c:v>1</c:v>
                </c:pt>
                <c:pt idx="1">
                  <c:v>1.3389544196883647</c:v>
                </c:pt>
                <c:pt idx="2">
                  <c:v>1.5017341333130807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CB54-4E62-AA3C-756ABA8A9B25}"/>
            </c:ext>
          </c:extLst>
        </c:ser>
        <c:ser>
          <c:idx val="9"/>
          <c:order val="9"/>
          <c:tx>
            <c:strRef>
              <c:f>Sheet8!$K$1:$K$2</c:f>
              <c:strCache>
                <c:ptCount val="1"/>
                <c:pt idx="0">
                  <c:v>Anaerolinaceae</c:v>
                </c:pt>
              </c:strCache>
            </c:strRef>
          </c:tx>
          <c:spPr>
            <a:ln w="28575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Sheet8!$A$3:$A$5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Sheet8!$K$3:$K$5</c:f>
              <c:numCache>
                <c:formatCode>General</c:formatCode>
                <c:ptCount val="3"/>
                <c:pt idx="0">
                  <c:v>1</c:v>
                </c:pt>
                <c:pt idx="1">
                  <c:v>1.2208035926509868</c:v>
                </c:pt>
                <c:pt idx="2">
                  <c:v>0.98010426118255101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9-CB54-4E62-AA3C-756ABA8A9B25}"/>
            </c:ext>
          </c:extLst>
        </c:ser>
        <c:ser>
          <c:idx val="10"/>
          <c:order val="10"/>
          <c:tx>
            <c:strRef>
              <c:f>Sheet8!$L$1:$L$2</c:f>
              <c:strCache>
                <c:ptCount val="1"/>
                <c:pt idx="0">
                  <c:v>Anaplasmataceae</c:v>
                </c:pt>
              </c:strCache>
            </c:strRef>
          </c:tx>
          <c:spPr>
            <a:ln w="28575" cap="rnd">
              <a:solidFill>
                <a:schemeClr val="accent5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Sheet8!$A$3:$A$5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Sheet8!$L$3:$L$5</c:f>
              <c:numCache>
                <c:formatCode>General</c:formatCode>
                <c:ptCount val="3"/>
                <c:pt idx="0">
                  <c:v>1</c:v>
                </c:pt>
                <c:pt idx="1">
                  <c:v>0.97182175622542599</c:v>
                </c:pt>
                <c:pt idx="2">
                  <c:v>2.027341079972659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A-CB54-4E62-AA3C-756ABA8A9B25}"/>
            </c:ext>
          </c:extLst>
        </c:ser>
        <c:ser>
          <c:idx val="11"/>
          <c:order val="11"/>
          <c:tx>
            <c:strRef>
              <c:f>Sheet8!$M$1:$M$2</c:f>
              <c:strCache>
                <c:ptCount val="1"/>
                <c:pt idx="0">
                  <c:v>Armatimonadaceae</c:v>
                </c:pt>
              </c:strCache>
            </c:strRef>
          </c:tx>
          <c:spPr>
            <a:ln w="28575" cap="rnd">
              <a:solidFill>
                <a:schemeClr val="accent6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Sheet8!$A$3:$A$5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Sheet8!$M$3:$M$5</c:f>
              <c:numCache>
                <c:formatCode>General</c:formatCode>
                <c:ptCount val="3"/>
                <c:pt idx="0">
                  <c:v>1</c:v>
                </c:pt>
                <c:pt idx="1">
                  <c:v>0.60468909276248728</c:v>
                </c:pt>
                <c:pt idx="2">
                  <c:v>0.65700868332447282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B-CB54-4E62-AA3C-756ABA8A9B25}"/>
            </c:ext>
          </c:extLst>
        </c:ser>
        <c:ser>
          <c:idx val="12"/>
          <c:order val="12"/>
          <c:tx>
            <c:strRef>
              <c:f>Sheet8!$N$1:$N$2</c:f>
              <c:strCache>
                <c:ptCount val="1"/>
                <c:pt idx="0">
                  <c:v>Bacillaceae</c:v>
                </c:pt>
              </c:strCache>
            </c:strRef>
          </c:tx>
          <c:spPr>
            <a:ln w="28575" cap="rnd">
              <a:solidFill>
                <a:schemeClr val="accent1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Sheet8!$A$3:$A$5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Sheet8!$N$3:$N$5</c:f>
              <c:numCache>
                <c:formatCode>General</c:formatCode>
                <c:ptCount val="3"/>
                <c:pt idx="0">
                  <c:v>1</c:v>
                </c:pt>
                <c:pt idx="1">
                  <c:v>0.57749983499438984</c:v>
                </c:pt>
                <c:pt idx="2">
                  <c:v>0.3403210445997269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C-CB54-4E62-AA3C-756ABA8A9B25}"/>
            </c:ext>
          </c:extLst>
        </c:ser>
        <c:ser>
          <c:idx val="13"/>
          <c:order val="13"/>
          <c:tx>
            <c:strRef>
              <c:f>Sheet8!$O$1:$O$2</c:f>
              <c:strCache>
                <c:ptCount val="1"/>
                <c:pt idx="0">
                  <c:v>Bacteroidaceae</c:v>
                </c:pt>
              </c:strCache>
            </c:strRef>
          </c:tx>
          <c:spPr>
            <a:ln w="28575" cap="rnd">
              <a:solidFill>
                <a:schemeClr val="accent2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Sheet8!$A$3:$A$5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Sheet8!$O$3:$O$5</c:f>
              <c:numCache>
                <c:formatCode>General</c:formatCode>
                <c:ptCount val="3"/>
                <c:pt idx="0">
                  <c:v>1</c:v>
                </c:pt>
                <c:pt idx="1">
                  <c:v>1.1614455135377042</c:v>
                </c:pt>
                <c:pt idx="2">
                  <c:v>0.5768856731629517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D-CB54-4E62-AA3C-756ABA8A9B25}"/>
            </c:ext>
          </c:extLst>
        </c:ser>
        <c:ser>
          <c:idx val="14"/>
          <c:order val="14"/>
          <c:tx>
            <c:strRef>
              <c:f>Sheet8!$P$1:$P$2</c:f>
              <c:strCache>
                <c:ptCount val="1"/>
                <c:pt idx="0">
                  <c:v>Bartonellaceae</c:v>
                </c:pt>
              </c:strCache>
            </c:strRef>
          </c:tx>
          <c:spPr>
            <a:ln w="28575" cap="rnd">
              <a:solidFill>
                <a:schemeClr val="accent3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Sheet8!$A$3:$A$5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Sheet8!$P$3:$P$5</c:f>
              <c:numCache>
                <c:formatCode>General</c:formatCode>
                <c:ptCount val="3"/>
                <c:pt idx="0">
                  <c:v>1</c:v>
                </c:pt>
                <c:pt idx="1">
                  <c:v>1.0884403669724769</c:v>
                </c:pt>
                <c:pt idx="2">
                  <c:v>1.2614566719829876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E-CB54-4E62-AA3C-756ABA8A9B25}"/>
            </c:ext>
          </c:extLst>
        </c:ser>
        <c:ser>
          <c:idx val="15"/>
          <c:order val="15"/>
          <c:tx>
            <c:strRef>
              <c:f>Sheet8!$Q$1:$Q$2</c:f>
              <c:strCache>
                <c:ptCount val="1"/>
                <c:pt idx="0">
                  <c:v>Bifidobacteriaceae</c:v>
                </c:pt>
              </c:strCache>
            </c:strRef>
          </c:tx>
          <c:spPr>
            <a:ln w="28575" cap="rnd">
              <a:solidFill>
                <a:schemeClr val="accent4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Sheet8!$A$3:$A$5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Sheet8!$Q$3:$Q$5</c:f>
              <c:numCache>
                <c:formatCode>General</c:formatCode>
                <c:ptCount val="3"/>
                <c:pt idx="0">
                  <c:v>1</c:v>
                </c:pt>
                <c:pt idx="1">
                  <c:v>0.52328863796753711</c:v>
                </c:pt>
                <c:pt idx="2">
                  <c:v>0.65498711814501287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F-CB54-4E62-AA3C-756ABA8A9B25}"/>
            </c:ext>
          </c:extLst>
        </c:ser>
        <c:ser>
          <c:idx val="16"/>
          <c:order val="16"/>
          <c:tx>
            <c:strRef>
              <c:f>Sheet8!$R$1:$R$2</c:f>
              <c:strCache>
                <c:ptCount val="1"/>
                <c:pt idx="0">
                  <c:v>Brocadiaceae</c:v>
                </c:pt>
              </c:strCache>
            </c:strRef>
          </c:tx>
          <c:spPr>
            <a:ln w="28575" cap="rnd">
              <a:solidFill>
                <a:schemeClr val="accent5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Sheet8!$A$3:$A$5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Sheet8!$R$3:$R$5</c:f>
              <c:numCache>
                <c:formatCode>General</c:formatCode>
                <c:ptCount val="3"/>
                <c:pt idx="0">
                  <c:v>1</c:v>
                </c:pt>
                <c:pt idx="1">
                  <c:v>0.68027522935779816</c:v>
                </c:pt>
                <c:pt idx="2">
                  <c:v>2.3652312599681022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0-CB54-4E62-AA3C-756ABA8A9B25}"/>
            </c:ext>
          </c:extLst>
        </c:ser>
        <c:ser>
          <c:idx val="17"/>
          <c:order val="17"/>
          <c:tx>
            <c:strRef>
              <c:f>Sheet8!$S$1:$S$2</c:f>
              <c:strCache>
                <c:ptCount val="1"/>
                <c:pt idx="0">
                  <c:v>Caldicellulosiruptoraceae</c:v>
                </c:pt>
              </c:strCache>
            </c:strRef>
          </c:tx>
          <c:spPr>
            <a:ln w="28575" cap="rnd">
              <a:solidFill>
                <a:schemeClr val="accent6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Sheet8!$A$3:$A$5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Sheet8!$S$3:$S$5</c:f>
              <c:numCache>
                <c:formatCode>General</c:formatCode>
                <c:ptCount val="3"/>
                <c:pt idx="0">
                  <c:v>1</c:v>
                </c:pt>
                <c:pt idx="1">
                  <c:v>1.3605504587155963</c:v>
                </c:pt>
                <c:pt idx="2">
                  <c:v>0.84241113368726916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1-CB54-4E62-AA3C-756ABA8A9B25}"/>
            </c:ext>
          </c:extLst>
        </c:ser>
        <c:ser>
          <c:idx val="18"/>
          <c:order val="18"/>
          <c:tx>
            <c:strRef>
              <c:f>Sheet8!$T$1:$T$2</c:f>
              <c:strCache>
                <c:ptCount val="1"/>
                <c:pt idx="0">
                  <c:v>Caldilineaceae</c:v>
                </c:pt>
              </c:strCache>
            </c:strRef>
          </c:tx>
          <c:spPr>
            <a:ln w="28575" cap="rnd">
              <a:solidFill>
                <a:schemeClr val="accent1">
                  <a:lumMod val="8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Sheet8!$A$3:$A$5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Sheet8!$T$3:$T$5</c:f>
              <c:numCache>
                <c:formatCode>General</c:formatCode>
                <c:ptCount val="3"/>
                <c:pt idx="0">
                  <c:v>1</c:v>
                </c:pt>
                <c:pt idx="1">
                  <c:v>1.6197029270423766</c:v>
                </c:pt>
                <c:pt idx="2">
                  <c:v>0.78841041998936734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2-CB54-4E62-AA3C-756ABA8A9B25}"/>
            </c:ext>
          </c:extLst>
        </c:ser>
        <c:ser>
          <c:idx val="19"/>
          <c:order val="19"/>
          <c:tx>
            <c:strRef>
              <c:f>Sheet8!$U$1:$U$2</c:f>
              <c:strCache>
                <c:ptCount val="1"/>
                <c:pt idx="0">
                  <c:v>Caldithrixaceae</c:v>
                </c:pt>
              </c:strCache>
            </c:strRef>
          </c:tx>
          <c:spPr>
            <a:ln w="28575" cap="rnd">
              <a:solidFill>
                <a:schemeClr val="accent2">
                  <a:lumMod val="8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Sheet8!$A$3:$A$5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Sheet8!$U$3:$U$5</c:f>
              <c:numCache>
                <c:formatCode>General</c:formatCode>
                <c:ptCount val="3"/>
                <c:pt idx="0">
                  <c:v>1</c:v>
                </c:pt>
                <c:pt idx="1">
                  <c:v>1.6197029270423766</c:v>
                </c:pt>
                <c:pt idx="2">
                  <c:v>1.3515607199817725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3-CB54-4E62-AA3C-756ABA8A9B25}"/>
            </c:ext>
          </c:extLst>
        </c:ser>
        <c:ser>
          <c:idx val="20"/>
          <c:order val="20"/>
          <c:tx>
            <c:strRef>
              <c:f>Sheet8!$V$1:$V$2</c:f>
              <c:strCache>
                <c:ptCount val="1"/>
                <c:pt idx="0">
                  <c:v>Campylobacteraceae</c:v>
                </c:pt>
              </c:strCache>
            </c:strRef>
          </c:tx>
          <c:spPr>
            <a:ln w="28575" cap="rnd">
              <a:solidFill>
                <a:schemeClr val="accent3">
                  <a:lumMod val="8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Sheet8!$A$3:$A$5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Sheet8!$V$3:$V$5</c:f>
              <c:numCache>
                <c:formatCode>General</c:formatCode>
                <c:ptCount val="3"/>
                <c:pt idx="0">
                  <c:v>1</c:v>
                </c:pt>
                <c:pt idx="1">
                  <c:v>0.79498830724950531</c:v>
                </c:pt>
                <c:pt idx="2">
                  <c:v>5.7198403018836457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4-CB54-4E62-AA3C-756ABA8A9B25}"/>
            </c:ext>
          </c:extLst>
        </c:ser>
        <c:ser>
          <c:idx val="21"/>
          <c:order val="21"/>
          <c:tx>
            <c:strRef>
              <c:f>Sheet8!$W$1:$W$2</c:f>
              <c:strCache>
                <c:ptCount val="1"/>
                <c:pt idx="0">
                  <c:v>Carboxydocellaceae</c:v>
                </c:pt>
              </c:strCache>
            </c:strRef>
          </c:tx>
          <c:spPr>
            <a:ln w="28575" cap="rnd">
              <a:solidFill>
                <a:schemeClr val="accent4">
                  <a:lumMod val="8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Sheet8!$A$3:$A$5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Sheet8!$W$3:$W$5</c:f>
              <c:numCache>
                <c:formatCode>General</c:formatCode>
                <c:ptCount val="3"/>
                <c:pt idx="0">
                  <c:v>1</c:v>
                </c:pt>
                <c:pt idx="1">
                  <c:v>1.5182954394362453</c:v>
                </c:pt>
                <c:pt idx="2">
                  <c:v>1.7824931234542218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5-CB54-4E62-AA3C-756ABA8A9B25}"/>
            </c:ext>
          </c:extLst>
        </c:ser>
        <c:ser>
          <c:idx val="22"/>
          <c:order val="22"/>
          <c:tx>
            <c:strRef>
              <c:f>Sheet8!$X$1:$X$2</c:f>
              <c:strCache>
                <c:ptCount val="1"/>
                <c:pt idx="0">
                  <c:v>Cerasicoccaceae</c:v>
                </c:pt>
              </c:strCache>
            </c:strRef>
          </c:tx>
          <c:spPr>
            <a:ln w="28575" cap="rnd">
              <a:solidFill>
                <a:schemeClr val="accent5">
                  <a:lumMod val="8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Sheet8!$A$3:$A$5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Sheet8!$X$3:$X$5</c:f>
              <c:numCache>
                <c:formatCode>General</c:formatCode>
                <c:ptCount val="3"/>
                <c:pt idx="0">
                  <c:v>1</c:v>
                </c:pt>
                <c:pt idx="1">
                  <c:v>1.3605504587155965</c:v>
                </c:pt>
                <c:pt idx="2">
                  <c:v>1.6556618819776716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6-CB54-4E62-AA3C-756ABA8A9B25}"/>
            </c:ext>
          </c:extLst>
        </c:ser>
        <c:ser>
          <c:idx val="23"/>
          <c:order val="23"/>
          <c:tx>
            <c:strRef>
              <c:f>Sheet8!$Y$1:$Y$2</c:f>
              <c:strCache>
                <c:ptCount val="1"/>
                <c:pt idx="0">
                  <c:v>Chitinophagaceae</c:v>
                </c:pt>
              </c:strCache>
            </c:strRef>
          </c:tx>
          <c:spPr>
            <a:ln w="28575" cap="rnd">
              <a:solidFill>
                <a:schemeClr val="accent6">
                  <a:lumMod val="8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Sheet8!$A$3:$A$5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Sheet8!$Y$3:$Y$5</c:f>
              <c:numCache>
                <c:formatCode>General</c:formatCode>
                <c:ptCount val="3"/>
                <c:pt idx="0">
                  <c:v>1</c:v>
                </c:pt>
                <c:pt idx="1">
                  <c:v>0.83726182074805944</c:v>
                </c:pt>
                <c:pt idx="2">
                  <c:v>3.8207581891792421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7-CB54-4E62-AA3C-756ABA8A9B25}"/>
            </c:ext>
          </c:extLst>
        </c:ser>
        <c:ser>
          <c:idx val="24"/>
          <c:order val="24"/>
          <c:tx>
            <c:strRef>
              <c:f>Sheet8!$Z$1:$Z$2</c:f>
              <c:strCache>
                <c:ptCount val="1"/>
                <c:pt idx="0">
                  <c:v>Chlorobiaceae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Sheet8!$A$3:$A$5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Sheet8!$Z$3:$Z$5</c:f>
              <c:numCache>
                <c:formatCode>General</c:formatCode>
                <c:ptCount val="3"/>
                <c:pt idx="0">
                  <c:v>1</c:v>
                </c:pt>
                <c:pt idx="1">
                  <c:v>1.1904816513761469</c:v>
                </c:pt>
                <c:pt idx="2">
                  <c:v>0.87640265436318054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8-CB54-4E62-AA3C-756ABA8A9B25}"/>
            </c:ext>
          </c:extLst>
        </c:ser>
        <c:ser>
          <c:idx val="25"/>
          <c:order val="25"/>
          <c:tx>
            <c:strRef>
              <c:f>Sheet8!$AA$1:$AA$2</c:f>
              <c:strCache>
                <c:ptCount val="1"/>
                <c:pt idx="0">
                  <c:v>Chromatiaceae</c:v>
                </c:pt>
              </c:strCache>
            </c:strRef>
          </c:tx>
          <c:spPr>
            <a:ln w="28575" cap="rnd">
              <a:solidFill>
                <a:schemeClr val="accent2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Sheet8!$A$3:$A$5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Sheet8!$AA$3:$AA$5</c:f>
              <c:numCache>
                <c:formatCode>General</c:formatCode>
                <c:ptCount val="3"/>
                <c:pt idx="0">
                  <c:v>1</c:v>
                </c:pt>
                <c:pt idx="1">
                  <c:v>1.2349611856033873</c:v>
                </c:pt>
                <c:pt idx="2">
                  <c:v>0.96064777327935225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9-CB54-4E62-AA3C-756ABA8A9B25}"/>
            </c:ext>
          </c:extLst>
        </c:ser>
        <c:ser>
          <c:idx val="26"/>
          <c:order val="26"/>
          <c:tx>
            <c:strRef>
              <c:f>Sheet8!$AB$1:$AB$2</c:f>
              <c:strCache>
                <c:ptCount val="1"/>
                <c:pt idx="0">
                  <c:v>Clostridiaceae</c:v>
                </c:pt>
              </c:strCache>
            </c:strRef>
          </c:tx>
          <c:spPr>
            <a:ln w="28575" cap="rnd">
              <a:solidFill>
                <a:schemeClr val="accent3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Sheet8!$A$3:$A$5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Sheet8!$AB$3:$AB$5</c:f>
              <c:numCache>
                <c:formatCode>General</c:formatCode>
                <c:ptCount val="3"/>
                <c:pt idx="0">
                  <c:v>1</c:v>
                </c:pt>
                <c:pt idx="1">
                  <c:v>1.5390672399269001</c:v>
                </c:pt>
                <c:pt idx="2">
                  <c:v>1.5214382715901187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A-CB54-4E62-AA3C-756ABA8A9B25}"/>
            </c:ext>
          </c:extLst>
        </c:ser>
        <c:ser>
          <c:idx val="27"/>
          <c:order val="27"/>
          <c:tx>
            <c:strRef>
              <c:f>Sheet8!$AC$1:$AC$2</c:f>
              <c:strCache>
                <c:ptCount val="1"/>
                <c:pt idx="0">
                  <c:v>Comamonadaceae</c:v>
                </c:pt>
              </c:strCache>
            </c:strRef>
          </c:tx>
          <c:spPr>
            <a:ln w="28575" cap="rnd">
              <a:solidFill>
                <a:schemeClr val="accent4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Sheet8!$A$3:$A$5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Sheet8!$AC$3:$AC$5</c:f>
              <c:numCache>
                <c:formatCode>General</c:formatCode>
                <c:ptCount val="3"/>
                <c:pt idx="0">
                  <c:v>1</c:v>
                </c:pt>
                <c:pt idx="1">
                  <c:v>0.9493951003125316</c:v>
                </c:pt>
                <c:pt idx="2">
                  <c:v>0.62379725537620279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B-CB54-4E62-AA3C-756ABA8A9B25}"/>
            </c:ext>
          </c:extLst>
        </c:ser>
        <c:ser>
          <c:idx val="28"/>
          <c:order val="28"/>
          <c:tx>
            <c:strRef>
              <c:f>Sheet8!$AD$1:$AD$2</c:f>
              <c:strCache>
                <c:ptCount val="1"/>
                <c:pt idx="0">
                  <c:v>Coriobacteriaceae</c:v>
                </c:pt>
              </c:strCache>
            </c:strRef>
          </c:tx>
          <c:spPr>
            <a:ln w="28575" cap="rnd">
              <a:solidFill>
                <a:schemeClr val="accent5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Sheet8!$A$3:$A$5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Sheet8!$AD$3:$AD$5</c:f>
              <c:numCache>
                <c:formatCode>General</c:formatCode>
                <c:ptCount val="3"/>
                <c:pt idx="0">
                  <c:v>1</c:v>
                </c:pt>
                <c:pt idx="1">
                  <c:v>2.7211009174311926</c:v>
                </c:pt>
                <c:pt idx="2">
                  <c:v>2.703121439963545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C-CB54-4E62-AA3C-756ABA8A9B25}"/>
            </c:ext>
          </c:extLst>
        </c:ser>
        <c:ser>
          <c:idx val="29"/>
          <c:order val="29"/>
          <c:tx>
            <c:strRef>
              <c:f>Sheet8!$AE$1:$AE$2</c:f>
              <c:strCache>
                <c:ptCount val="1"/>
                <c:pt idx="0">
                  <c:v>Cystobacteraceae</c:v>
                </c:pt>
              </c:strCache>
            </c:strRef>
          </c:tx>
          <c:spPr>
            <a:ln w="28575" cap="rnd">
              <a:solidFill>
                <a:schemeClr val="accent6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Sheet8!$A$3:$A$5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Sheet8!$AE$3:$AE$5</c:f>
              <c:numCache>
                <c:formatCode>General</c:formatCode>
                <c:ptCount val="3"/>
                <c:pt idx="0">
                  <c:v>1</c:v>
                </c:pt>
                <c:pt idx="1">
                  <c:v>1.9207771181867241</c:v>
                </c:pt>
                <c:pt idx="2">
                  <c:v>1.6695750070363071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D-CB54-4E62-AA3C-756ABA8A9B25}"/>
            </c:ext>
          </c:extLst>
        </c:ser>
        <c:ser>
          <c:idx val="30"/>
          <c:order val="30"/>
          <c:tx>
            <c:strRef>
              <c:f>Sheet8!$AF$1:$AF$2</c:f>
              <c:strCache>
                <c:ptCount val="1"/>
                <c:pt idx="0">
                  <c:v>Deferribacteraceae</c:v>
                </c:pt>
              </c:strCache>
            </c:strRef>
          </c:tx>
          <c:spPr>
            <a:ln w="28575" cap="rnd">
              <a:solidFill>
                <a:schemeClr val="accent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Sheet8!$A$3:$A$5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Sheet8!$AF$3:$AF$5</c:f>
              <c:numCache>
                <c:formatCode>General</c:formatCode>
                <c:ptCount val="3"/>
                <c:pt idx="0">
                  <c:v>1</c:v>
                </c:pt>
                <c:pt idx="1">
                  <c:v>5.4422018348623853</c:v>
                </c:pt>
                <c:pt idx="2">
                  <c:v>9.6186071238702819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E-CB54-4E62-AA3C-756ABA8A9B25}"/>
            </c:ext>
          </c:extLst>
        </c:ser>
        <c:ser>
          <c:idx val="31"/>
          <c:order val="31"/>
          <c:tx>
            <c:strRef>
              <c:f>Sheet8!$AG$1:$AG$2</c:f>
              <c:strCache>
                <c:ptCount val="1"/>
                <c:pt idx="0">
                  <c:v>Dehalobacteriaceae</c:v>
                </c:pt>
              </c:strCache>
            </c:strRef>
          </c:tx>
          <c:spPr>
            <a:ln w="28575" cap="rnd">
              <a:solidFill>
                <a:schemeClr val="accent2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Sheet8!$A$3:$A$5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Sheet8!$AG$3:$AG$5</c:f>
              <c:numCache>
                <c:formatCode>General</c:formatCode>
                <c:ptCount val="3"/>
                <c:pt idx="0">
                  <c:v>1</c:v>
                </c:pt>
                <c:pt idx="1">
                  <c:v>1.0582059123343528</c:v>
                </c:pt>
                <c:pt idx="2">
                  <c:v>0.26280347332978915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1F-CB54-4E62-AA3C-756ABA8A9B25}"/>
            </c:ext>
          </c:extLst>
        </c:ser>
        <c:ser>
          <c:idx val="32"/>
          <c:order val="32"/>
          <c:tx>
            <c:strRef>
              <c:f>Sheet8!$AH$1:$AH$2</c:f>
              <c:strCache>
                <c:ptCount val="1"/>
                <c:pt idx="0">
                  <c:v>Desulfobacteraceae</c:v>
                </c:pt>
              </c:strCache>
            </c:strRef>
          </c:tx>
          <c:spPr>
            <a:ln w="28575" cap="rnd">
              <a:solidFill>
                <a:schemeClr val="accent3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Sheet8!$A$3:$A$5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Sheet8!$AH$3:$AH$5</c:f>
              <c:numCache>
                <c:formatCode>General</c:formatCode>
                <c:ptCount val="3"/>
                <c:pt idx="0">
                  <c:v>1</c:v>
                </c:pt>
                <c:pt idx="1">
                  <c:v>1.5339539485518978</c:v>
                </c:pt>
                <c:pt idx="2">
                  <c:v>1.5246466210088501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0-CB54-4E62-AA3C-756ABA8A9B25}"/>
            </c:ext>
          </c:extLst>
        </c:ser>
        <c:ser>
          <c:idx val="33"/>
          <c:order val="33"/>
          <c:tx>
            <c:strRef>
              <c:f>Sheet8!$AI$1:$AI$2</c:f>
              <c:strCache>
                <c:ptCount val="1"/>
                <c:pt idx="0">
                  <c:v>Desulfonatronumaceae</c:v>
                </c:pt>
              </c:strCache>
            </c:strRef>
          </c:tx>
          <c:spPr>
            <a:ln w="28575" cap="rnd">
              <a:solidFill>
                <a:schemeClr val="accent4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Sheet8!$A$3:$A$5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Sheet8!$AI$3:$AI$5</c:f>
              <c:numCache>
                <c:formatCode>General</c:formatCode>
                <c:ptCount val="3"/>
                <c:pt idx="0">
                  <c:v>1</c:v>
                </c:pt>
                <c:pt idx="1">
                  <c:v>0.7964197807115686</c:v>
                </c:pt>
                <c:pt idx="2">
                  <c:v>0.63457424047924682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1-CB54-4E62-AA3C-756ABA8A9B25}"/>
            </c:ext>
          </c:extLst>
        </c:ser>
        <c:ser>
          <c:idx val="34"/>
          <c:order val="34"/>
          <c:tx>
            <c:strRef>
              <c:f>Sheet8!$AJ$1:$AJ$2</c:f>
              <c:strCache>
                <c:ptCount val="1"/>
                <c:pt idx="0">
                  <c:v>Desulfovibrionaceae</c:v>
                </c:pt>
              </c:strCache>
            </c:strRef>
          </c:tx>
          <c:spPr>
            <a:ln w="28575" cap="rnd">
              <a:solidFill>
                <a:schemeClr val="accent5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Sheet8!$A$3:$A$5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Sheet8!$AJ$3:$AJ$5</c:f>
              <c:numCache>
                <c:formatCode>General</c:formatCode>
                <c:ptCount val="3"/>
                <c:pt idx="0">
                  <c:v>1</c:v>
                </c:pt>
                <c:pt idx="1">
                  <c:v>1.1138572436737575</c:v>
                </c:pt>
                <c:pt idx="2">
                  <c:v>0.77974656922025343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2-CB54-4E62-AA3C-756ABA8A9B25}"/>
            </c:ext>
          </c:extLst>
        </c:ser>
        <c:ser>
          <c:idx val="35"/>
          <c:order val="35"/>
          <c:tx>
            <c:strRef>
              <c:f>Sheet8!$AK$1:$AK$2</c:f>
              <c:strCache>
                <c:ptCount val="1"/>
                <c:pt idx="0">
                  <c:v>Desulfuromonadaceae</c:v>
                </c:pt>
              </c:strCache>
            </c:strRef>
          </c:tx>
          <c:spPr>
            <a:ln w="28575" cap="rnd">
              <a:solidFill>
                <a:schemeClr val="accent6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Sheet8!$A$3:$A$5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Sheet8!$AK$3:$AK$5</c:f>
              <c:numCache>
                <c:formatCode>General</c:formatCode>
                <c:ptCount val="3"/>
                <c:pt idx="0">
                  <c:v>1</c:v>
                </c:pt>
                <c:pt idx="1">
                  <c:v>1.0884403669724771</c:v>
                </c:pt>
                <c:pt idx="2">
                  <c:v>1.621872863978127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3-CB54-4E62-AA3C-756ABA8A9B25}"/>
            </c:ext>
          </c:extLst>
        </c:ser>
        <c:ser>
          <c:idx val="36"/>
          <c:order val="36"/>
          <c:tx>
            <c:strRef>
              <c:f>Sheet8!$AL$1:$AL$2</c:f>
              <c:strCache>
                <c:ptCount val="1"/>
                <c:pt idx="0">
                  <c:v>Dethiosulfovibrionaceae</c:v>
                </c:pt>
              </c:strCache>
            </c:strRef>
          </c:tx>
          <c:spPr>
            <a:ln w="28575" cap="rnd">
              <a:solidFill>
                <a:schemeClr val="accent1">
                  <a:lumMod val="70000"/>
                  <a:lumOff val="3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Sheet8!$A$3:$A$5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Sheet8!$AL$3:$AL$5</c:f>
              <c:numCache>
                <c:formatCode>General</c:formatCode>
                <c:ptCount val="3"/>
                <c:pt idx="0">
                  <c:v>1</c:v>
                </c:pt>
                <c:pt idx="1">
                  <c:v>1.6181694804842301</c:v>
                </c:pt>
                <c:pt idx="2">
                  <c:v>1.3855496729990657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4-CB54-4E62-AA3C-756ABA8A9B25}"/>
            </c:ext>
          </c:extLst>
        </c:ser>
        <c:ser>
          <c:idx val="37"/>
          <c:order val="37"/>
          <c:tx>
            <c:strRef>
              <c:f>Sheet8!$AM$1:$AM$2</c:f>
              <c:strCache>
                <c:ptCount val="1"/>
                <c:pt idx="0">
                  <c:v>Ectothiorhodospiraceae</c:v>
                </c:pt>
              </c:strCache>
            </c:strRef>
          </c:tx>
          <c:spPr>
            <a:ln w="28575" cap="rnd">
              <a:solidFill>
                <a:schemeClr val="accent2">
                  <a:lumMod val="70000"/>
                  <a:lumOff val="3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Sheet8!$A$3:$A$5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Sheet8!$AM$3:$AM$5</c:f>
              <c:numCache>
                <c:formatCode>General</c:formatCode>
                <c:ptCount val="3"/>
                <c:pt idx="0">
                  <c:v>1</c:v>
                </c:pt>
                <c:pt idx="1">
                  <c:v>1.9381426345854251</c:v>
                </c:pt>
                <c:pt idx="2">
                  <c:v>1.1714588787577864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5-CB54-4E62-AA3C-756ABA8A9B25}"/>
            </c:ext>
          </c:extLst>
        </c:ser>
        <c:ser>
          <c:idx val="38"/>
          <c:order val="38"/>
          <c:tx>
            <c:strRef>
              <c:f>Sheet8!$AN$1:$AN$2</c:f>
              <c:strCache>
                <c:ptCount val="1"/>
                <c:pt idx="0">
                  <c:v>Elusimicrobiaceae</c:v>
                </c:pt>
              </c:strCache>
            </c:strRef>
          </c:tx>
          <c:spPr>
            <a:ln w="28575" cap="rnd">
              <a:solidFill>
                <a:schemeClr val="accent3">
                  <a:lumMod val="70000"/>
                  <a:lumOff val="3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Sheet8!$A$3:$A$5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Sheet8!$AN$3:$AN$5</c:f>
              <c:numCache>
                <c:formatCode>General</c:formatCode>
                <c:ptCount val="3"/>
                <c:pt idx="0">
                  <c:v>1</c:v>
                </c:pt>
                <c:pt idx="1">
                  <c:v>1</c:v>
                </c:pt>
                <c:pt idx="2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6-CB54-4E62-AA3C-756ABA8A9B25}"/>
            </c:ext>
          </c:extLst>
        </c:ser>
        <c:ser>
          <c:idx val="39"/>
          <c:order val="39"/>
          <c:tx>
            <c:strRef>
              <c:f>Sheet8!$AO$1:$AO$2</c:f>
              <c:strCache>
                <c:ptCount val="1"/>
                <c:pt idx="0">
                  <c:v>Enterobacteriaceae</c:v>
                </c:pt>
              </c:strCache>
            </c:strRef>
          </c:tx>
          <c:spPr>
            <a:ln w="28575" cap="rnd">
              <a:solidFill>
                <a:schemeClr val="accent4">
                  <a:lumMod val="70000"/>
                  <a:lumOff val="3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Sheet8!$A$3:$A$5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Sheet8!$AO$3:$AO$5</c:f>
              <c:numCache>
                <c:formatCode>General</c:formatCode>
                <c:ptCount val="3"/>
                <c:pt idx="0">
                  <c:v>1</c:v>
                </c:pt>
                <c:pt idx="1">
                  <c:v>1.0655537231766439</c:v>
                </c:pt>
                <c:pt idx="2">
                  <c:v>0.88094344291567184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7-CB54-4E62-AA3C-756ABA8A9B25}"/>
            </c:ext>
          </c:extLst>
        </c:ser>
        <c:ser>
          <c:idx val="40"/>
          <c:order val="40"/>
          <c:tx>
            <c:strRef>
              <c:f>Sheet8!$AP$1:$AP$2</c:f>
              <c:strCache>
                <c:ptCount val="1"/>
                <c:pt idx="0">
                  <c:v>Enterococcaceae</c:v>
                </c:pt>
              </c:strCache>
            </c:strRef>
          </c:tx>
          <c:spPr>
            <a:ln w="28575" cap="rnd">
              <a:solidFill>
                <a:schemeClr val="accent5">
                  <a:lumMod val="70000"/>
                  <a:lumOff val="3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Sheet8!$A$3:$A$5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Sheet8!$AP$3:$AP$5</c:f>
              <c:numCache>
                <c:formatCode>General</c:formatCode>
                <c:ptCount val="3"/>
                <c:pt idx="0">
                  <c:v>1</c:v>
                </c:pt>
                <c:pt idx="1">
                  <c:v>0.16197029270423766</c:v>
                </c:pt>
                <c:pt idx="2">
                  <c:v>1.4078757499810133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8-CB54-4E62-AA3C-756ABA8A9B25}"/>
            </c:ext>
          </c:extLst>
        </c:ser>
        <c:ser>
          <c:idx val="41"/>
          <c:order val="41"/>
          <c:tx>
            <c:strRef>
              <c:f>Sheet8!$AQ$1:$AQ$2</c:f>
              <c:strCache>
                <c:ptCount val="1"/>
                <c:pt idx="0">
                  <c:v>Erysipelotrichaceae</c:v>
                </c:pt>
              </c:strCache>
            </c:strRef>
          </c:tx>
          <c:spPr>
            <a:ln w="28575" cap="rnd">
              <a:solidFill>
                <a:schemeClr val="accent6">
                  <a:lumMod val="70000"/>
                  <a:lumOff val="3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Sheet8!$A$3:$A$5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Sheet8!$AQ$3:$AQ$5</c:f>
              <c:numCache>
                <c:formatCode>General</c:formatCode>
                <c:ptCount val="3"/>
                <c:pt idx="0">
                  <c:v>1</c:v>
                </c:pt>
                <c:pt idx="1">
                  <c:v>1.3605504587155963</c:v>
                </c:pt>
                <c:pt idx="2">
                  <c:v>7.0956937799043063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9-CB54-4E62-AA3C-756ABA8A9B25}"/>
            </c:ext>
          </c:extLst>
        </c:ser>
        <c:ser>
          <c:idx val="42"/>
          <c:order val="42"/>
          <c:tx>
            <c:strRef>
              <c:f>Sheet8!$AR$1:$AR$2</c:f>
              <c:strCache>
                <c:ptCount val="1"/>
                <c:pt idx="0">
                  <c:v>Eubacteriaceae</c:v>
                </c:pt>
              </c:strCache>
            </c:strRef>
          </c:tx>
          <c:spPr>
            <a:ln w="28575" cap="rnd">
              <a:solidFill>
                <a:schemeClr val="accent1">
                  <a:lumMod val="7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Sheet8!$A$3:$A$5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Sheet8!$AR$3:$AR$5</c:f>
              <c:numCache>
                <c:formatCode>General</c:formatCode>
                <c:ptCount val="3"/>
                <c:pt idx="0">
                  <c:v>1</c:v>
                </c:pt>
                <c:pt idx="1">
                  <c:v>1.4253385757972914</c:v>
                </c:pt>
                <c:pt idx="2">
                  <c:v>1.0136705399863295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A-CB54-4E62-AA3C-756ABA8A9B25}"/>
            </c:ext>
          </c:extLst>
        </c:ser>
        <c:ser>
          <c:idx val="43"/>
          <c:order val="43"/>
          <c:tx>
            <c:strRef>
              <c:f>Sheet8!$AS$1:$AS$2</c:f>
              <c:strCache>
                <c:ptCount val="1"/>
                <c:pt idx="0">
                  <c:v>Flavobacteriaceae</c:v>
                </c:pt>
              </c:strCache>
            </c:strRef>
          </c:tx>
          <c:spPr>
            <a:ln w="28575" cap="rnd">
              <a:solidFill>
                <a:schemeClr val="accent2">
                  <a:lumMod val="7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Sheet8!$A$3:$A$5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Sheet8!$AS$3:$AS$5</c:f>
              <c:numCache>
                <c:formatCode>General</c:formatCode>
                <c:ptCount val="3"/>
                <c:pt idx="0">
                  <c:v>1</c:v>
                </c:pt>
                <c:pt idx="1">
                  <c:v>1.4229165284336385</c:v>
                </c:pt>
                <c:pt idx="2">
                  <c:v>1.0899772048584797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B-CB54-4E62-AA3C-756ABA8A9B25}"/>
            </c:ext>
          </c:extLst>
        </c:ser>
        <c:ser>
          <c:idx val="44"/>
          <c:order val="44"/>
          <c:tx>
            <c:strRef>
              <c:f>Sheet8!$AT$1:$AT$2</c:f>
              <c:strCache>
                <c:ptCount val="1"/>
                <c:pt idx="0">
                  <c:v>Flexibacteraceae</c:v>
                </c:pt>
              </c:strCache>
            </c:strRef>
          </c:tx>
          <c:spPr>
            <a:ln w="28575" cap="rnd">
              <a:solidFill>
                <a:schemeClr val="accent3">
                  <a:lumMod val="7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Sheet8!$A$3:$A$5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Sheet8!$AT$3:$AT$5</c:f>
              <c:numCache>
                <c:formatCode>General</c:formatCode>
                <c:ptCount val="3"/>
                <c:pt idx="0">
                  <c:v>1</c:v>
                </c:pt>
                <c:pt idx="1">
                  <c:v>1.6546321727733773</c:v>
                </c:pt>
                <c:pt idx="2">
                  <c:v>1.2281573498964802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C-CB54-4E62-AA3C-756ABA8A9B25}"/>
            </c:ext>
          </c:extLst>
        </c:ser>
        <c:ser>
          <c:idx val="45"/>
          <c:order val="45"/>
          <c:tx>
            <c:strRef>
              <c:f>Sheet8!$AU$1:$AU$2</c:f>
              <c:strCache>
                <c:ptCount val="1"/>
                <c:pt idx="0">
                  <c:v>Fusobacteriaceae</c:v>
                </c:pt>
              </c:strCache>
            </c:strRef>
          </c:tx>
          <c:spPr>
            <a:ln w="28575" cap="rnd">
              <a:solidFill>
                <a:schemeClr val="accent4">
                  <a:lumMod val="7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Sheet8!$A$3:$A$5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Sheet8!$AU$3:$AU$5</c:f>
              <c:numCache>
                <c:formatCode>General</c:formatCode>
                <c:ptCount val="3"/>
                <c:pt idx="0">
                  <c:v>1</c:v>
                </c:pt>
                <c:pt idx="1">
                  <c:v>0.28835547035464876</c:v>
                </c:pt>
                <c:pt idx="2">
                  <c:v>8.4724701849603651E-2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D-CB54-4E62-AA3C-756ABA8A9B25}"/>
            </c:ext>
          </c:extLst>
        </c:ser>
        <c:ser>
          <c:idx val="46"/>
          <c:order val="46"/>
          <c:tx>
            <c:strRef>
              <c:f>Sheet8!$AV$1:$AV$2</c:f>
              <c:strCache>
                <c:ptCount val="1"/>
                <c:pt idx="0">
                  <c:v>Gemellaceae</c:v>
                </c:pt>
              </c:strCache>
            </c:strRef>
          </c:tx>
          <c:spPr>
            <a:ln w="28575" cap="rnd">
              <a:solidFill>
                <a:schemeClr val="accent5">
                  <a:lumMod val="7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Sheet8!$A$3:$A$5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Sheet8!$AV$3:$AV$5</c:f>
              <c:numCache>
                <c:formatCode>General</c:formatCode>
                <c:ptCount val="3"/>
                <c:pt idx="0">
                  <c:v>1</c:v>
                </c:pt>
                <c:pt idx="1">
                  <c:v>5.8654841997961267</c:v>
                </c:pt>
                <c:pt idx="2">
                  <c:v>3.0310000590702346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E-CB54-4E62-AA3C-756ABA8A9B25}"/>
            </c:ext>
          </c:extLst>
        </c:ser>
        <c:ser>
          <c:idx val="47"/>
          <c:order val="47"/>
          <c:tx>
            <c:strRef>
              <c:f>Sheet8!$AW$1:$AW$2</c:f>
              <c:strCache>
                <c:ptCount val="1"/>
                <c:pt idx="0">
                  <c:v>Geobacteraceae</c:v>
                </c:pt>
              </c:strCache>
            </c:strRef>
          </c:tx>
          <c:spPr>
            <a:ln w="28575" cap="rnd">
              <a:solidFill>
                <a:schemeClr val="accent6">
                  <a:lumMod val="7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Sheet8!$A$3:$A$5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Sheet8!$AW$3:$AW$5</c:f>
              <c:numCache>
                <c:formatCode>General</c:formatCode>
                <c:ptCount val="3"/>
                <c:pt idx="0">
                  <c:v>1</c:v>
                </c:pt>
                <c:pt idx="1">
                  <c:v>1.2540725967291584</c:v>
                </c:pt>
                <c:pt idx="2">
                  <c:v>1.3985715276333126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2F-CB54-4E62-AA3C-756ABA8A9B25}"/>
            </c:ext>
          </c:extLst>
        </c:ser>
        <c:ser>
          <c:idx val="48"/>
          <c:order val="48"/>
          <c:tx>
            <c:strRef>
              <c:f>Sheet8!$AX$1:$AX$2</c:f>
              <c:strCache>
                <c:ptCount val="1"/>
                <c:pt idx="0">
                  <c:v>Halomonadaceae</c:v>
                </c:pt>
              </c:strCache>
            </c:strRef>
          </c:tx>
          <c:spPr>
            <a:ln w="28575" cap="rnd">
              <a:solidFill>
                <a:schemeClr val="accent1">
                  <a:lumMod val="50000"/>
                  <a:lumOff val="5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Sheet8!$A$3:$A$5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Sheet8!$AX$3:$AX$5</c:f>
              <c:numCache>
                <c:formatCode>General</c:formatCode>
                <c:ptCount val="3"/>
                <c:pt idx="0">
                  <c:v>1</c:v>
                </c:pt>
                <c:pt idx="1">
                  <c:v>1.5599414742170201</c:v>
                </c:pt>
                <c:pt idx="2">
                  <c:v>1.1010559313644614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30-CB54-4E62-AA3C-756ABA8A9B25}"/>
            </c:ext>
          </c:extLst>
        </c:ser>
        <c:ser>
          <c:idx val="49"/>
          <c:order val="49"/>
          <c:tx>
            <c:strRef>
              <c:f>Sheet8!$AY$1:$AY$2</c:f>
              <c:strCache>
                <c:ptCount val="1"/>
                <c:pt idx="0">
                  <c:v>Helicobacteraceae</c:v>
                </c:pt>
              </c:strCache>
            </c:strRef>
          </c:tx>
          <c:spPr>
            <a:ln w="28575" cap="rnd">
              <a:solidFill>
                <a:schemeClr val="accent2">
                  <a:lumMod val="50000"/>
                  <a:lumOff val="5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Sheet8!$A$3:$A$5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Sheet8!$AY$3:$AY$5</c:f>
              <c:numCache>
                <c:formatCode>General</c:formatCode>
                <c:ptCount val="3"/>
                <c:pt idx="0">
                  <c:v>1</c:v>
                </c:pt>
                <c:pt idx="1">
                  <c:v>0.58855272652303892</c:v>
                </c:pt>
                <c:pt idx="2">
                  <c:v>0.38534666594985933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31-CB54-4E62-AA3C-756ABA8A9B25}"/>
            </c:ext>
          </c:extLst>
        </c:ser>
        <c:ser>
          <c:idx val="50"/>
          <c:order val="50"/>
          <c:tx>
            <c:strRef>
              <c:f>Sheet8!$AZ$1:$AZ$2</c:f>
              <c:strCache>
                <c:ptCount val="1"/>
                <c:pt idx="0">
                  <c:v>Heliobacteriaceae</c:v>
                </c:pt>
              </c:strCache>
            </c:strRef>
          </c:tx>
          <c:spPr>
            <a:ln w="28575" cap="rnd">
              <a:solidFill>
                <a:schemeClr val="accent3">
                  <a:lumMod val="50000"/>
                  <a:lumOff val="5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Sheet8!$A$3:$A$5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Sheet8!$AZ$3:$AZ$5</c:f>
              <c:numCache>
                <c:formatCode>General</c:formatCode>
                <c:ptCount val="3"/>
                <c:pt idx="0">
                  <c:v>1</c:v>
                </c:pt>
                <c:pt idx="1">
                  <c:v>2.1003497706422021</c:v>
                </c:pt>
                <c:pt idx="2">
                  <c:v>1.3304425837320575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32-CB54-4E62-AA3C-756ABA8A9B25}"/>
            </c:ext>
          </c:extLst>
        </c:ser>
        <c:ser>
          <c:idx val="51"/>
          <c:order val="51"/>
          <c:tx>
            <c:strRef>
              <c:f>Sheet8!$BA$1:$BA$2</c:f>
              <c:strCache>
                <c:ptCount val="1"/>
                <c:pt idx="0">
                  <c:v>Ignavibacteriaceae</c:v>
                </c:pt>
              </c:strCache>
            </c:strRef>
          </c:tx>
          <c:spPr>
            <a:ln w="28575" cap="rnd">
              <a:solidFill>
                <a:schemeClr val="accent4">
                  <a:lumMod val="50000"/>
                  <a:lumOff val="5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Sheet8!$A$3:$A$5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Sheet8!$BA$3:$BA$5</c:f>
              <c:numCache>
                <c:formatCode>General</c:formatCode>
                <c:ptCount val="3"/>
                <c:pt idx="0">
                  <c:v>1</c:v>
                </c:pt>
                <c:pt idx="1">
                  <c:v>1.5698659139026112</c:v>
                </c:pt>
                <c:pt idx="2">
                  <c:v>1.1522921522921523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33-CB54-4E62-AA3C-756ABA8A9B25}"/>
            </c:ext>
          </c:extLst>
        </c:ser>
        <c:ser>
          <c:idx val="52"/>
          <c:order val="52"/>
          <c:tx>
            <c:strRef>
              <c:f>Sheet8!$BB$1:$BB$2</c:f>
              <c:strCache>
                <c:ptCount val="1"/>
                <c:pt idx="0">
                  <c:v>Intrasporangiaceae</c:v>
                </c:pt>
              </c:strCache>
            </c:strRef>
          </c:tx>
          <c:spPr>
            <a:ln w="28575" cap="rnd">
              <a:solidFill>
                <a:schemeClr val="accent5">
                  <a:lumMod val="50000"/>
                  <a:lumOff val="5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Sheet8!$A$3:$A$5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Sheet8!$BB$3:$BB$5</c:f>
              <c:numCache>
                <c:formatCode>General</c:formatCode>
                <c:ptCount val="3"/>
                <c:pt idx="0">
                  <c:v>1</c:v>
                </c:pt>
                <c:pt idx="1">
                  <c:v>0.97182175622542599</c:v>
                </c:pt>
                <c:pt idx="2">
                  <c:v>3.0410116199589883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34-CB54-4E62-AA3C-756ABA8A9B25}"/>
            </c:ext>
          </c:extLst>
        </c:ser>
        <c:ser>
          <c:idx val="53"/>
          <c:order val="53"/>
          <c:tx>
            <c:strRef>
              <c:f>Sheet8!$BC$1:$BC$2</c:f>
              <c:strCache>
                <c:ptCount val="1"/>
                <c:pt idx="0">
                  <c:v>Kiloniellaceae</c:v>
                </c:pt>
              </c:strCache>
            </c:strRef>
          </c:tx>
          <c:spPr>
            <a:ln w="28575" cap="rnd">
              <a:solidFill>
                <a:schemeClr val="accent6">
                  <a:lumMod val="50000"/>
                  <a:lumOff val="5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Sheet8!$A$3:$A$5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Sheet8!$BC$3:$BC$5</c:f>
              <c:numCache>
                <c:formatCode>General</c:formatCode>
                <c:ptCount val="3"/>
                <c:pt idx="0">
                  <c:v>1</c:v>
                </c:pt>
                <c:pt idx="1">
                  <c:v>0.86580483736447045</c:v>
                </c:pt>
                <c:pt idx="2">
                  <c:v>0.53755255908365951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35-CB54-4E62-AA3C-756ABA8A9B25}"/>
            </c:ext>
          </c:extLst>
        </c:ser>
        <c:ser>
          <c:idx val="54"/>
          <c:order val="54"/>
          <c:tx>
            <c:strRef>
              <c:f>Sheet8!$BD$1:$BD$2</c:f>
              <c:strCache>
                <c:ptCount val="1"/>
                <c:pt idx="0">
                  <c:v>Lachnospiraceae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Sheet8!$A$3:$A$5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Sheet8!$BD$3:$BD$5</c:f>
              <c:numCache>
                <c:formatCode>General</c:formatCode>
                <c:ptCount val="3"/>
                <c:pt idx="0">
                  <c:v>1</c:v>
                </c:pt>
                <c:pt idx="1">
                  <c:v>0.83961897677494002</c:v>
                </c:pt>
                <c:pt idx="2">
                  <c:v>0.56467232783022259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36-CB54-4E62-AA3C-756ABA8A9B25}"/>
            </c:ext>
          </c:extLst>
        </c:ser>
        <c:ser>
          <c:idx val="55"/>
          <c:order val="55"/>
          <c:tx>
            <c:strRef>
              <c:f>Sheet8!$BE$1:$BE$2</c:f>
              <c:strCache>
                <c:ptCount val="1"/>
                <c:pt idx="0">
                  <c:v>Lactobacillaceae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Sheet8!$A$3:$A$5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Sheet8!$BE$3:$BE$5</c:f>
              <c:numCache>
                <c:formatCode>General</c:formatCode>
                <c:ptCount val="3"/>
                <c:pt idx="0">
                  <c:v>1</c:v>
                </c:pt>
                <c:pt idx="1">
                  <c:v>4.3385521614363341E-2</c:v>
                </c:pt>
                <c:pt idx="2">
                  <c:v>2.7965830017537573E-2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37-CB54-4E62-AA3C-756ABA8A9B25}"/>
            </c:ext>
          </c:extLst>
        </c:ser>
        <c:ser>
          <c:idx val="56"/>
          <c:order val="56"/>
          <c:tx>
            <c:strRef>
              <c:f>Sheet8!$BF$1:$BF$2</c:f>
              <c:strCache>
                <c:ptCount val="1"/>
                <c:pt idx="0">
                  <c:v>Legionellaceae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strRef>
              <c:f>Sheet8!$A$3:$A$5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Sheet8!$BF$3:$BF$5</c:f>
              <c:numCache>
                <c:formatCode>General</c:formatCode>
                <c:ptCount val="3"/>
                <c:pt idx="0">
                  <c:v>1</c:v>
                </c:pt>
                <c:pt idx="1">
                  <c:v>3.3147956630525441</c:v>
                </c:pt>
                <c:pt idx="2">
                  <c:v>2.8382775119617225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38-CB54-4E62-AA3C-756ABA8A9B25}"/>
            </c:ext>
          </c:extLst>
        </c:ser>
        <c:ser>
          <c:idx val="57"/>
          <c:order val="57"/>
          <c:tx>
            <c:strRef>
              <c:f>Sheet8!$BG$1:$BG$2</c:f>
              <c:strCache>
                <c:ptCount val="1"/>
                <c:pt idx="0">
                  <c:v>Leptotrichiaceae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strRef>
              <c:f>Sheet8!$A$3:$A$5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Sheet8!$BG$3:$BG$5</c:f>
              <c:numCache>
                <c:formatCode>General</c:formatCode>
                <c:ptCount val="3"/>
                <c:pt idx="0">
                  <c:v>1</c:v>
                </c:pt>
                <c:pt idx="1">
                  <c:v>0.36281345565749235</c:v>
                </c:pt>
                <c:pt idx="2">
                  <c:v>0.47304625199362038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39-CB54-4E62-AA3C-756ABA8A9B25}"/>
            </c:ext>
          </c:extLst>
        </c:ser>
        <c:ser>
          <c:idx val="58"/>
          <c:order val="58"/>
          <c:tx>
            <c:strRef>
              <c:f>Sheet8!$BH$1:$BH$2</c:f>
              <c:strCache>
                <c:ptCount val="1"/>
                <c:pt idx="0">
                  <c:v>Leuconostocaceae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cat>
            <c:strRef>
              <c:f>Sheet8!$A$3:$A$5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Sheet8!$BH$3:$BH$5</c:f>
              <c:numCache>
                <c:formatCode>General</c:formatCode>
                <c:ptCount val="3"/>
                <c:pt idx="0">
                  <c:v>1</c:v>
                </c:pt>
                <c:pt idx="1">
                  <c:v>2.520363964505941</c:v>
                </c:pt>
                <c:pt idx="2">
                  <c:v>1.8999398645645411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3A-CB54-4E62-AA3C-756ABA8A9B25}"/>
            </c:ext>
          </c:extLst>
        </c:ser>
        <c:ser>
          <c:idx val="59"/>
          <c:order val="59"/>
          <c:tx>
            <c:strRef>
              <c:f>Sheet8!$BI$1:$BI$2</c:f>
              <c:strCache>
                <c:ptCount val="1"/>
                <c:pt idx="0">
                  <c:v>Methanobacteriaceae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cat>
            <c:strRef>
              <c:f>Sheet8!$A$3:$A$5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Sheet8!$BI$3:$BI$5</c:f>
              <c:numCache>
                <c:formatCode>General</c:formatCode>
                <c:ptCount val="3"/>
                <c:pt idx="0">
                  <c:v>1</c:v>
                </c:pt>
                <c:pt idx="1">
                  <c:v>1.8862025014299675</c:v>
                </c:pt>
                <c:pt idx="2">
                  <c:v>2.0761087348173617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3B-CB54-4E62-AA3C-756ABA8A9B25}"/>
            </c:ext>
          </c:extLst>
        </c:ser>
        <c:ser>
          <c:idx val="60"/>
          <c:order val="60"/>
          <c:tx>
            <c:strRef>
              <c:f>Sheet8!$BJ$1:$BJ$2</c:f>
              <c:strCache>
                <c:ptCount val="1"/>
                <c:pt idx="0">
                  <c:v>Methanomicrobiaceae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Sheet8!$A$3:$A$5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Sheet8!$BJ$3:$BJ$5</c:f>
              <c:numCache>
                <c:formatCode>General</c:formatCode>
                <c:ptCount val="3"/>
                <c:pt idx="0">
                  <c:v>1</c:v>
                </c:pt>
                <c:pt idx="1">
                  <c:v>2.2675840978593271</c:v>
                </c:pt>
                <c:pt idx="2">
                  <c:v>1.4078757499810133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3C-CB54-4E62-AA3C-756ABA8A9B25}"/>
            </c:ext>
          </c:extLst>
        </c:ser>
        <c:ser>
          <c:idx val="61"/>
          <c:order val="61"/>
          <c:tx>
            <c:strRef>
              <c:f>Sheet8!$BK$1:$BK$2</c:f>
              <c:strCache>
                <c:ptCount val="1"/>
                <c:pt idx="0">
                  <c:v>Methanoregulaceae</c:v>
                </c:pt>
              </c:strCache>
            </c:strRef>
          </c:tx>
          <c:spPr>
            <a:ln w="28575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Sheet8!$A$3:$A$5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Sheet8!$BK$3:$BK$5</c:f>
              <c:numCache>
                <c:formatCode>General</c:formatCode>
                <c:ptCount val="3"/>
                <c:pt idx="0">
                  <c:v>1</c:v>
                </c:pt>
                <c:pt idx="1">
                  <c:v>2.2388805016838926</c:v>
                </c:pt>
                <c:pt idx="2">
                  <c:v>1.4371025377021378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3D-CB54-4E62-AA3C-756ABA8A9B25}"/>
            </c:ext>
          </c:extLst>
        </c:ser>
        <c:ser>
          <c:idx val="62"/>
          <c:order val="62"/>
          <c:tx>
            <c:strRef>
              <c:f>Sheet8!$BL$1:$BL$2</c:f>
              <c:strCache>
                <c:ptCount val="1"/>
                <c:pt idx="0">
                  <c:v>Methanosaetaceae</c:v>
                </c:pt>
              </c:strCache>
            </c:strRef>
          </c:tx>
          <c:spPr>
            <a:ln w="28575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Sheet8!$A$3:$A$5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Sheet8!$BL$3:$BL$5</c:f>
              <c:numCache>
                <c:formatCode>General</c:formatCode>
                <c:ptCount val="3"/>
                <c:pt idx="0">
                  <c:v>1</c:v>
                </c:pt>
                <c:pt idx="1">
                  <c:v>1.9927931185128276</c:v>
                </c:pt>
                <c:pt idx="2">
                  <c:v>2.0817142123857186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3E-CB54-4E62-AA3C-756ABA8A9B25}"/>
            </c:ext>
          </c:extLst>
        </c:ser>
        <c:ser>
          <c:idx val="63"/>
          <c:order val="63"/>
          <c:tx>
            <c:strRef>
              <c:f>Sheet8!$BM$1:$BM$2</c:f>
              <c:strCache>
                <c:ptCount val="1"/>
                <c:pt idx="0">
                  <c:v>Methanosarcinaceae</c:v>
                </c:pt>
              </c:strCache>
            </c:strRef>
          </c:tx>
          <c:spPr>
            <a:ln w="28575" cap="rnd">
              <a:solidFill>
                <a:schemeClr val="accent4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Sheet8!$A$3:$A$5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Sheet8!$BM$3:$BM$5</c:f>
              <c:numCache>
                <c:formatCode>General</c:formatCode>
                <c:ptCount val="3"/>
                <c:pt idx="0">
                  <c:v>1</c:v>
                </c:pt>
                <c:pt idx="1">
                  <c:v>0.68027522935779816</c:v>
                </c:pt>
                <c:pt idx="2">
                  <c:v>0.67578035999088626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3F-CB54-4E62-AA3C-756ABA8A9B25}"/>
            </c:ext>
          </c:extLst>
        </c:ser>
        <c:ser>
          <c:idx val="64"/>
          <c:order val="64"/>
          <c:tx>
            <c:strRef>
              <c:f>Sheet8!$BN$1:$BN$2</c:f>
              <c:strCache>
                <c:ptCount val="1"/>
                <c:pt idx="0">
                  <c:v>Methylocystaceae</c:v>
                </c:pt>
              </c:strCache>
            </c:strRef>
          </c:tx>
          <c:spPr>
            <a:ln w="28575" cap="rnd">
              <a:solidFill>
                <a:schemeClr val="accent5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Sheet8!$A$3:$A$5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Sheet8!$BN$3:$BN$5</c:f>
              <c:numCache>
                <c:formatCode>General</c:formatCode>
                <c:ptCount val="3"/>
                <c:pt idx="0">
                  <c:v>1</c:v>
                </c:pt>
                <c:pt idx="1">
                  <c:v>0.64025903939557471</c:v>
                </c:pt>
                <c:pt idx="2">
                  <c:v>0.13913125058635895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40-CB54-4E62-AA3C-756ABA8A9B25}"/>
            </c:ext>
          </c:extLst>
        </c:ser>
        <c:ser>
          <c:idx val="65"/>
          <c:order val="65"/>
          <c:tx>
            <c:strRef>
              <c:f>Sheet8!$BO$1:$BO$2</c:f>
              <c:strCache>
                <c:ptCount val="1"/>
                <c:pt idx="0">
                  <c:v>Methylophilaceae</c:v>
                </c:pt>
              </c:strCache>
            </c:strRef>
          </c:tx>
          <c:spPr>
            <a:ln w="28575" cap="rnd">
              <a:solidFill>
                <a:schemeClr val="accent6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Sheet8!$A$3:$A$5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Sheet8!$BO$3:$BO$5</c:f>
              <c:numCache>
                <c:formatCode>General</c:formatCode>
                <c:ptCount val="3"/>
                <c:pt idx="0">
                  <c:v>1</c:v>
                </c:pt>
                <c:pt idx="1">
                  <c:v>0.96447601465640831</c:v>
                </c:pt>
                <c:pt idx="2">
                  <c:v>0.40588238169013396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41-CB54-4E62-AA3C-756ABA8A9B25}"/>
            </c:ext>
          </c:extLst>
        </c:ser>
        <c:ser>
          <c:idx val="66"/>
          <c:order val="66"/>
          <c:tx>
            <c:strRef>
              <c:f>Sheet8!$BP$1:$BP$2</c:f>
              <c:strCache>
                <c:ptCount val="1"/>
                <c:pt idx="0">
                  <c:v>Moraxellaceae</c:v>
                </c:pt>
              </c:strCache>
            </c:strRef>
          </c:tx>
          <c:spPr>
            <a:ln w="28575" cap="rnd">
              <a:solidFill>
                <a:schemeClr val="accent1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Sheet8!$A$3:$A$5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Sheet8!$BP$3:$BP$5</c:f>
              <c:numCache>
                <c:formatCode>General</c:formatCode>
                <c:ptCount val="3"/>
                <c:pt idx="0">
                  <c:v>1</c:v>
                </c:pt>
                <c:pt idx="1">
                  <c:v>0.89738434511028697</c:v>
                </c:pt>
                <c:pt idx="2">
                  <c:v>1.8116664969968443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42-CB54-4E62-AA3C-756ABA8A9B25}"/>
            </c:ext>
          </c:extLst>
        </c:ser>
        <c:ser>
          <c:idx val="67"/>
          <c:order val="67"/>
          <c:tx>
            <c:strRef>
              <c:f>Sheet8!$BQ$1:$BQ$2</c:f>
              <c:strCache>
                <c:ptCount val="1"/>
                <c:pt idx="0">
                  <c:v>Mycoplasmataceae</c:v>
                </c:pt>
              </c:strCache>
            </c:strRef>
          </c:tx>
          <c:spPr>
            <a:ln w="28575" cap="rnd">
              <a:solidFill>
                <a:schemeClr val="accent2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Sheet8!$A$3:$A$5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Sheet8!$BQ$3:$BQ$5</c:f>
              <c:numCache>
                <c:formatCode>General</c:formatCode>
                <c:ptCount val="3"/>
                <c:pt idx="0">
                  <c:v>1</c:v>
                </c:pt>
                <c:pt idx="1">
                  <c:v>1.3013960909453532</c:v>
                </c:pt>
                <c:pt idx="2">
                  <c:v>2.8794119686568203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43-CB54-4E62-AA3C-756ABA8A9B25}"/>
            </c:ext>
          </c:extLst>
        </c:ser>
        <c:ser>
          <c:idx val="68"/>
          <c:order val="68"/>
          <c:tx>
            <c:strRef>
              <c:f>Sheet8!$BR$1:$BR$2</c:f>
              <c:strCache>
                <c:ptCount val="1"/>
                <c:pt idx="0">
                  <c:v>Nostocaceae</c:v>
                </c:pt>
              </c:strCache>
            </c:strRef>
          </c:tx>
          <c:spPr>
            <a:ln w="28575" cap="rnd">
              <a:solidFill>
                <a:schemeClr val="accent3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Sheet8!$A$3:$A$5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Sheet8!$BR$3:$BR$5</c:f>
              <c:numCache>
                <c:formatCode>General</c:formatCode>
                <c:ptCount val="3"/>
                <c:pt idx="0">
                  <c:v>1</c:v>
                </c:pt>
                <c:pt idx="1">
                  <c:v>5.8957186544342512</c:v>
                </c:pt>
                <c:pt idx="2">
                  <c:v>5.1246677299308878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44-CB54-4E62-AA3C-756ABA8A9B25}"/>
            </c:ext>
          </c:extLst>
        </c:ser>
        <c:ser>
          <c:idx val="69"/>
          <c:order val="69"/>
          <c:tx>
            <c:strRef>
              <c:f>Sheet8!$BS$1:$BS$2</c:f>
              <c:strCache>
                <c:ptCount val="1"/>
                <c:pt idx="0">
                  <c:v>Oceanospirillaceae</c:v>
                </c:pt>
              </c:strCache>
            </c:strRef>
          </c:tx>
          <c:spPr>
            <a:ln w="28575" cap="rnd">
              <a:solidFill>
                <a:schemeClr val="accent4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Sheet8!$A$3:$A$5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Sheet8!$BS$3:$BS$5</c:f>
              <c:numCache>
                <c:formatCode>General</c:formatCode>
                <c:ptCount val="3"/>
                <c:pt idx="0">
                  <c:v>1</c:v>
                </c:pt>
                <c:pt idx="1">
                  <c:v>1.2859997486489883</c:v>
                </c:pt>
                <c:pt idx="2">
                  <c:v>0.9072119901247514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45-CB54-4E62-AA3C-756ABA8A9B25}"/>
            </c:ext>
          </c:extLst>
        </c:ser>
        <c:ser>
          <c:idx val="70"/>
          <c:order val="70"/>
          <c:tx>
            <c:strRef>
              <c:f>Sheet8!$BT$1:$BT$2</c:f>
              <c:strCache>
                <c:ptCount val="1"/>
                <c:pt idx="0">
                  <c:v>Odoribacteraceae</c:v>
                </c:pt>
              </c:strCache>
            </c:strRef>
          </c:tx>
          <c:spPr>
            <a:ln w="28575" cap="rnd">
              <a:solidFill>
                <a:schemeClr val="accent5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Sheet8!$A$3:$A$5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Sheet8!$BT$3:$BT$5</c:f>
              <c:numCache>
                <c:formatCode>General</c:formatCode>
                <c:ptCount val="3"/>
                <c:pt idx="0">
                  <c:v>1</c:v>
                </c:pt>
                <c:pt idx="1">
                  <c:v>2.3809633027522938</c:v>
                </c:pt>
                <c:pt idx="2">
                  <c:v>4.139154704944179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46-CB54-4E62-AA3C-756ABA8A9B25}"/>
            </c:ext>
          </c:extLst>
        </c:ser>
        <c:ser>
          <c:idx val="71"/>
          <c:order val="71"/>
          <c:tx>
            <c:strRef>
              <c:f>Sheet8!$BU$1:$BU$2</c:f>
              <c:strCache>
                <c:ptCount val="1"/>
                <c:pt idx="0">
                  <c:v>Paenibacillaceae</c:v>
                </c:pt>
              </c:strCache>
            </c:strRef>
          </c:tx>
          <c:spPr>
            <a:ln w="28575" cap="rnd">
              <a:solidFill>
                <a:schemeClr val="accent6">
                  <a:lumMod val="80000"/>
                  <a:lumOff val="2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Sheet8!$A$3:$A$5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Sheet8!$BU$3:$BU$5</c:f>
              <c:numCache>
                <c:formatCode>General</c:formatCode>
                <c:ptCount val="3"/>
                <c:pt idx="0">
                  <c:v>1</c:v>
                </c:pt>
                <c:pt idx="1">
                  <c:v>1.2709005351500748</c:v>
                </c:pt>
                <c:pt idx="2">
                  <c:v>1.1150616203073134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47-CB54-4E62-AA3C-756ABA8A9B25}"/>
            </c:ext>
          </c:extLst>
        </c:ser>
        <c:ser>
          <c:idx val="72"/>
          <c:order val="72"/>
          <c:tx>
            <c:strRef>
              <c:f>Sheet8!$BV$1:$BV$2</c:f>
              <c:strCache>
                <c:ptCount val="1"/>
                <c:pt idx="0">
                  <c:v>Pedosphaeraceae</c:v>
                </c:pt>
              </c:strCache>
            </c:strRef>
          </c:tx>
          <c:spPr>
            <a:ln w="28575" cap="rnd">
              <a:solidFill>
                <a:schemeClr val="accent1">
                  <a:lumMod val="8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Sheet8!$A$3:$A$5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Sheet8!$BV$3:$BV$5</c:f>
              <c:numCache>
                <c:formatCode>General</c:formatCode>
                <c:ptCount val="3"/>
                <c:pt idx="0">
                  <c:v>1</c:v>
                </c:pt>
                <c:pt idx="1">
                  <c:v>2.2413692527973694</c:v>
                </c:pt>
                <c:pt idx="2">
                  <c:v>1.914059979164938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48-CB54-4E62-AA3C-756ABA8A9B25}"/>
            </c:ext>
          </c:extLst>
        </c:ser>
        <c:ser>
          <c:idx val="73"/>
          <c:order val="73"/>
          <c:tx>
            <c:strRef>
              <c:f>Sheet8!$BW$1:$BW$2</c:f>
              <c:strCache>
                <c:ptCount val="1"/>
                <c:pt idx="0">
                  <c:v>Peptococcaceae</c:v>
                </c:pt>
              </c:strCache>
            </c:strRef>
          </c:tx>
          <c:spPr>
            <a:ln w="28575" cap="rnd">
              <a:solidFill>
                <a:schemeClr val="accent2">
                  <a:lumMod val="8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Sheet8!$A$3:$A$5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Sheet8!$BW$3:$BW$5</c:f>
              <c:numCache>
                <c:formatCode>General</c:formatCode>
                <c:ptCount val="3"/>
                <c:pt idx="0">
                  <c:v>1</c:v>
                </c:pt>
                <c:pt idx="1">
                  <c:v>2.3234015525758647</c:v>
                </c:pt>
                <c:pt idx="2">
                  <c:v>1.3221036273667854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49-CB54-4E62-AA3C-756ABA8A9B25}"/>
            </c:ext>
          </c:extLst>
        </c:ser>
        <c:ser>
          <c:idx val="74"/>
          <c:order val="74"/>
          <c:tx>
            <c:strRef>
              <c:f>Sheet8!$BX$1:$BX$2</c:f>
              <c:strCache>
                <c:ptCount val="1"/>
                <c:pt idx="0">
                  <c:v>Peptostreptococcaceae</c:v>
                </c:pt>
              </c:strCache>
            </c:strRef>
          </c:tx>
          <c:spPr>
            <a:ln w="28575" cap="rnd">
              <a:solidFill>
                <a:schemeClr val="accent3">
                  <a:lumMod val="8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Sheet8!$A$3:$A$5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Sheet8!$BX$3:$BX$5</c:f>
              <c:numCache>
                <c:formatCode>General</c:formatCode>
                <c:ptCount val="3"/>
                <c:pt idx="0">
                  <c:v>1</c:v>
                </c:pt>
                <c:pt idx="1">
                  <c:v>1</c:v>
                </c:pt>
                <c:pt idx="2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4A-CB54-4E62-AA3C-756ABA8A9B25}"/>
            </c:ext>
          </c:extLst>
        </c:ser>
        <c:ser>
          <c:idx val="75"/>
          <c:order val="75"/>
          <c:tx>
            <c:strRef>
              <c:f>Sheet8!$BY$1:$BY$2</c:f>
              <c:strCache>
                <c:ptCount val="1"/>
                <c:pt idx="0">
                  <c:v>Porphyromonadaceae</c:v>
                </c:pt>
              </c:strCache>
            </c:strRef>
          </c:tx>
          <c:spPr>
            <a:ln w="28575" cap="rnd">
              <a:solidFill>
                <a:schemeClr val="accent4">
                  <a:lumMod val="8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Sheet8!$A$3:$A$5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Sheet8!$BY$3:$BY$5</c:f>
              <c:numCache>
                <c:formatCode>General</c:formatCode>
                <c:ptCount val="3"/>
                <c:pt idx="0">
                  <c:v>1</c:v>
                </c:pt>
                <c:pt idx="1">
                  <c:v>1.7894697558700046</c:v>
                </c:pt>
                <c:pt idx="2">
                  <c:v>1.6950824029771401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4B-CB54-4E62-AA3C-756ABA8A9B25}"/>
            </c:ext>
          </c:extLst>
        </c:ser>
        <c:ser>
          <c:idx val="76"/>
          <c:order val="76"/>
          <c:tx>
            <c:strRef>
              <c:f>Sheet8!$BZ$1:$BZ$2</c:f>
              <c:strCache>
                <c:ptCount val="1"/>
                <c:pt idx="0">
                  <c:v>Prevotellaceae</c:v>
                </c:pt>
              </c:strCache>
            </c:strRef>
          </c:tx>
          <c:spPr>
            <a:ln w="28575" cap="rnd">
              <a:solidFill>
                <a:schemeClr val="accent5">
                  <a:lumMod val="8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Sheet8!$A$3:$A$5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Sheet8!$BZ$3:$BZ$5</c:f>
              <c:numCache>
                <c:formatCode>General</c:formatCode>
                <c:ptCount val="3"/>
                <c:pt idx="0">
                  <c:v>1</c:v>
                </c:pt>
                <c:pt idx="1">
                  <c:v>0.2267584097859327</c:v>
                </c:pt>
                <c:pt idx="2">
                  <c:v>0.27594364699627855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4C-CB54-4E62-AA3C-756ABA8A9B25}"/>
            </c:ext>
          </c:extLst>
        </c:ser>
        <c:ser>
          <c:idx val="77"/>
          <c:order val="77"/>
          <c:tx>
            <c:strRef>
              <c:f>Sheet8!$CA$1:$CA$2</c:f>
              <c:strCache>
                <c:ptCount val="1"/>
                <c:pt idx="0">
                  <c:v>Propionibacteriaceae</c:v>
                </c:pt>
              </c:strCache>
            </c:strRef>
          </c:tx>
          <c:spPr>
            <a:ln w="28575" cap="rnd">
              <a:solidFill>
                <a:schemeClr val="accent6">
                  <a:lumMod val="8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Sheet8!$A$3:$A$5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Sheet8!$CA$3:$CA$5</c:f>
              <c:numCache>
                <c:formatCode>General</c:formatCode>
                <c:ptCount val="3"/>
                <c:pt idx="0">
                  <c:v>1</c:v>
                </c:pt>
                <c:pt idx="1">
                  <c:v>2.4489908256880737</c:v>
                </c:pt>
                <c:pt idx="2">
                  <c:v>2.8382775119617225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4D-CB54-4E62-AA3C-756ABA8A9B25}"/>
            </c:ext>
          </c:extLst>
        </c:ser>
        <c:ser>
          <c:idx val="78"/>
          <c:order val="78"/>
          <c:tx>
            <c:strRef>
              <c:f>Sheet8!$CB$1:$CB$2</c:f>
              <c:strCache>
                <c:ptCount val="1"/>
                <c:pt idx="0">
                  <c:v>Pseudanabaenaceae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Sheet8!$A$3:$A$5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Sheet8!$CB$3:$CB$5</c:f>
              <c:numCache>
                <c:formatCode>General</c:formatCode>
                <c:ptCount val="3"/>
                <c:pt idx="0">
                  <c:v>1</c:v>
                </c:pt>
                <c:pt idx="1">
                  <c:v>1.6279627666703218</c:v>
                </c:pt>
                <c:pt idx="2">
                  <c:v>1.1245056986302531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4E-CB54-4E62-AA3C-756ABA8A9B25}"/>
            </c:ext>
          </c:extLst>
        </c:ser>
        <c:ser>
          <c:idx val="79"/>
          <c:order val="79"/>
          <c:tx>
            <c:strRef>
              <c:f>Sheet8!$CC$1:$CC$2</c:f>
              <c:strCache>
                <c:ptCount val="1"/>
                <c:pt idx="0">
                  <c:v>Pseudomonadaceae</c:v>
                </c:pt>
              </c:strCache>
            </c:strRef>
          </c:tx>
          <c:spPr>
            <a:ln w="28575" cap="rnd">
              <a:solidFill>
                <a:schemeClr val="accent2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Sheet8!$A$3:$A$5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Sheet8!$CC$3:$CC$5</c:f>
              <c:numCache>
                <c:formatCode>General</c:formatCode>
                <c:ptCount val="3"/>
                <c:pt idx="0">
                  <c:v>1</c:v>
                </c:pt>
                <c:pt idx="1">
                  <c:v>0.97654076930573153</c:v>
                </c:pt>
                <c:pt idx="2">
                  <c:v>0.61373982618292178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4F-CB54-4E62-AA3C-756ABA8A9B25}"/>
            </c:ext>
          </c:extLst>
        </c:ser>
        <c:ser>
          <c:idx val="80"/>
          <c:order val="80"/>
          <c:tx>
            <c:strRef>
              <c:f>Sheet8!$CD$1:$CD$2</c:f>
              <c:strCache>
                <c:ptCount val="1"/>
                <c:pt idx="0">
                  <c:v>Puniceicoccaceae</c:v>
                </c:pt>
              </c:strCache>
            </c:strRef>
          </c:tx>
          <c:spPr>
            <a:ln w="28575" cap="rnd">
              <a:solidFill>
                <a:schemeClr val="accent3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Sheet8!$A$3:$A$5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Sheet8!$CD$3:$CD$5</c:f>
              <c:numCache>
                <c:formatCode>General</c:formatCode>
                <c:ptCount val="3"/>
                <c:pt idx="0">
                  <c:v>1</c:v>
                </c:pt>
                <c:pt idx="1">
                  <c:v>0.40816513761467893</c:v>
                </c:pt>
                <c:pt idx="2">
                  <c:v>0.47304625199362044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50-CB54-4E62-AA3C-756ABA8A9B25}"/>
            </c:ext>
          </c:extLst>
        </c:ser>
        <c:ser>
          <c:idx val="81"/>
          <c:order val="81"/>
          <c:tx>
            <c:strRef>
              <c:f>Sheet8!$CE$1:$CE$2</c:f>
              <c:strCache>
                <c:ptCount val="1"/>
                <c:pt idx="0">
                  <c:v>Rhizobiaceae</c:v>
                </c:pt>
              </c:strCache>
            </c:strRef>
          </c:tx>
          <c:spPr>
            <a:ln w="28575" cap="rnd">
              <a:solidFill>
                <a:schemeClr val="accent4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Sheet8!$A$3:$A$5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Sheet8!$CE$3:$CE$5</c:f>
              <c:numCache>
                <c:formatCode>General</c:formatCode>
                <c:ptCount val="3"/>
                <c:pt idx="0">
                  <c:v>1</c:v>
                </c:pt>
                <c:pt idx="1">
                  <c:v>1.2957623416339012</c:v>
                </c:pt>
                <c:pt idx="2">
                  <c:v>0.45052023999392421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51-CB54-4E62-AA3C-756ABA8A9B25}"/>
            </c:ext>
          </c:extLst>
        </c:ser>
        <c:ser>
          <c:idx val="82"/>
          <c:order val="82"/>
          <c:tx>
            <c:strRef>
              <c:f>Sheet8!$CF$1:$CF$2</c:f>
              <c:strCache>
                <c:ptCount val="1"/>
                <c:pt idx="0">
                  <c:v>Rhodocyclaceae</c:v>
                </c:pt>
              </c:strCache>
            </c:strRef>
          </c:tx>
          <c:spPr>
            <a:ln w="28575" cap="rnd">
              <a:solidFill>
                <a:schemeClr val="accent5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Sheet8!$A$3:$A$5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Sheet8!$CF$3:$CF$5</c:f>
              <c:numCache>
                <c:formatCode>General</c:formatCode>
                <c:ptCount val="3"/>
                <c:pt idx="0">
                  <c:v>1</c:v>
                </c:pt>
                <c:pt idx="1">
                  <c:v>1.0485153820016206</c:v>
                </c:pt>
                <c:pt idx="2">
                  <c:v>4.7540474470299037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52-CB54-4E62-AA3C-756ABA8A9B25}"/>
            </c:ext>
          </c:extLst>
        </c:ser>
        <c:ser>
          <c:idx val="83"/>
          <c:order val="83"/>
          <c:tx>
            <c:strRef>
              <c:f>Sheet8!$CG$1:$CG$2</c:f>
              <c:strCache>
                <c:ptCount val="1"/>
                <c:pt idx="0">
                  <c:v>Rhodospirillaceae</c:v>
                </c:pt>
              </c:strCache>
            </c:strRef>
          </c:tx>
          <c:spPr>
            <a:ln w="28575" cap="rnd">
              <a:solidFill>
                <a:schemeClr val="accent6">
                  <a:lumMod val="60000"/>
                  <a:lumOff val="4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Sheet8!$A$3:$A$5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Sheet8!$CG$3:$CG$5</c:f>
              <c:numCache>
                <c:formatCode>General</c:formatCode>
                <c:ptCount val="3"/>
                <c:pt idx="0">
                  <c:v>1</c:v>
                </c:pt>
                <c:pt idx="1">
                  <c:v>1.7599781163201751</c:v>
                </c:pt>
                <c:pt idx="2">
                  <c:v>1.7793482873154529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53-CB54-4E62-AA3C-756ABA8A9B25}"/>
            </c:ext>
          </c:extLst>
        </c:ser>
        <c:ser>
          <c:idx val="84"/>
          <c:order val="84"/>
          <c:tx>
            <c:strRef>
              <c:f>Sheet8!$CH$1:$CH$2</c:f>
              <c:strCache>
                <c:ptCount val="1"/>
                <c:pt idx="0">
                  <c:v>Rhodothermaceae</c:v>
                </c:pt>
              </c:strCache>
            </c:strRef>
          </c:tx>
          <c:spPr>
            <a:ln w="28575" cap="rnd">
              <a:solidFill>
                <a:schemeClr val="accent1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Sheet8!$A$3:$A$5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Sheet8!$CH$3:$CH$5</c:f>
              <c:numCache>
                <c:formatCode>General</c:formatCode>
                <c:ptCount val="3"/>
                <c:pt idx="0">
                  <c:v>1</c:v>
                </c:pt>
                <c:pt idx="1">
                  <c:v>1.3092598660259211</c:v>
                </c:pt>
                <c:pt idx="2">
                  <c:v>1.2013873066504646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54-CB54-4E62-AA3C-756ABA8A9B25}"/>
            </c:ext>
          </c:extLst>
        </c:ser>
        <c:ser>
          <c:idx val="85"/>
          <c:order val="85"/>
          <c:tx>
            <c:strRef>
              <c:f>Sheet8!$CI$1:$CI$2</c:f>
              <c:strCache>
                <c:ptCount val="1"/>
                <c:pt idx="0">
                  <c:v>Ruminococcaceae</c:v>
                </c:pt>
              </c:strCache>
            </c:strRef>
          </c:tx>
          <c:spPr>
            <a:ln w="28575" cap="rnd">
              <a:solidFill>
                <a:schemeClr val="accent2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Sheet8!$A$3:$A$5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Sheet8!$CI$3:$CI$5</c:f>
              <c:numCache>
                <c:formatCode>General</c:formatCode>
                <c:ptCount val="3"/>
                <c:pt idx="0">
                  <c:v>1</c:v>
                </c:pt>
                <c:pt idx="1">
                  <c:v>1.6444247085603916</c:v>
                </c:pt>
                <c:pt idx="2">
                  <c:v>1.7294642107661498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55-CB54-4E62-AA3C-756ABA8A9B25}"/>
            </c:ext>
          </c:extLst>
        </c:ser>
        <c:ser>
          <c:idx val="86"/>
          <c:order val="86"/>
          <c:tx>
            <c:strRef>
              <c:f>Sheet8!$CJ$1:$CJ$2</c:f>
              <c:strCache>
                <c:ptCount val="1"/>
                <c:pt idx="0">
                  <c:v>Shewanellaceae</c:v>
                </c:pt>
              </c:strCache>
            </c:strRef>
          </c:tx>
          <c:spPr>
            <a:ln w="28575" cap="rnd">
              <a:solidFill>
                <a:schemeClr val="accent3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Sheet8!$A$3:$A$5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Sheet8!$CJ$3:$CJ$5</c:f>
              <c:numCache>
                <c:formatCode>General</c:formatCode>
                <c:ptCount val="3"/>
                <c:pt idx="0">
                  <c:v>1</c:v>
                </c:pt>
                <c:pt idx="1">
                  <c:v>0.98949124270225197</c:v>
                </c:pt>
                <c:pt idx="2">
                  <c:v>1.0034314436228313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56-CB54-4E62-AA3C-756ABA8A9B25}"/>
            </c:ext>
          </c:extLst>
        </c:ser>
        <c:ser>
          <c:idx val="87"/>
          <c:order val="87"/>
          <c:tx>
            <c:strRef>
              <c:f>Sheet8!$CK$1:$CK$2</c:f>
              <c:strCache>
                <c:ptCount val="1"/>
                <c:pt idx="0">
                  <c:v>Solibacteraceae</c:v>
                </c:pt>
              </c:strCache>
            </c:strRef>
          </c:tx>
          <c:spPr>
            <a:ln w="28575" cap="rnd">
              <a:solidFill>
                <a:schemeClr val="accent4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Sheet8!$A$3:$A$5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Sheet8!$CK$3:$CK$5</c:f>
              <c:numCache>
                <c:formatCode>General</c:formatCode>
                <c:ptCount val="3"/>
                <c:pt idx="0">
                  <c:v>1</c:v>
                </c:pt>
                <c:pt idx="1">
                  <c:v>0.7891192660550459</c:v>
                </c:pt>
                <c:pt idx="2">
                  <c:v>0.56765550239234452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57-CB54-4E62-AA3C-756ABA8A9B25}"/>
            </c:ext>
          </c:extLst>
        </c:ser>
        <c:ser>
          <c:idx val="88"/>
          <c:order val="88"/>
          <c:tx>
            <c:strRef>
              <c:f>Sheet8!$CL$1:$CL$2</c:f>
              <c:strCache>
                <c:ptCount val="1"/>
                <c:pt idx="0">
                  <c:v>Sphingobacteriaceae</c:v>
                </c:pt>
              </c:strCache>
            </c:strRef>
          </c:tx>
          <c:spPr>
            <a:ln w="28575" cap="rnd">
              <a:solidFill>
                <a:schemeClr val="accent5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Sheet8!$A$3:$A$5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Sheet8!$CL$3:$CL$5</c:f>
              <c:numCache>
                <c:formatCode>General</c:formatCode>
                <c:ptCount val="3"/>
                <c:pt idx="0">
                  <c:v>1</c:v>
                </c:pt>
                <c:pt idx="1">
                  <c:v>0.92947273734315605</c:v>
                </c:pt>
                <c:pt idx="2">
                  <c:v>0.8487132596481094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58-CB54-4E62-AA3C-756ABA8A9B25}"/>
            </c:ext>
          </c:extLst>
        </c:ser>
        <c:ser>
          <c:idx val="89"/>
          <c:order val="89"/>
          <c:tx>
            <c:strRef>
              <c:f>Sheet8!$CM$1:$CM$2</c:f>
              <c:strCache>
                <c:ptCount val="1"/>
                <c:pt idx="0">
                  <c:v>Spirochaetaceae</c:v>
                </c:pt>
              </c:strCache>
            </c:strRef>
          </c:tx>
          <c:spPr>
            <a:ln w="28575" cap="rnd">
              <a:solidFill>
                <a:schemeClr val="accent6">
                  <a:lumMod val="5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Sheet8!$A$3:$A$5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Sheet8!$CM$3:$CM$5</c:f>
              <c:numCache>
                <c:formatCode>General</c:formatCode>
                <c:ptCount val="3"/>
                <c:pt idx="0">
                  <c:v>1</c:v>
                </c:pt>
                <c:pt idx="1">
                  <c:v>1.1945987733415337</c:v>
                </c:pt>
                <c:pt idx="2">
                  <c:v>1.0130413217740475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59-CB54-4E62-AA3C-756ABA8A9B25}"/>
            </c:ext>
          </c:extLst>
        </c:ser>
        <c:ser>
          <c:idx val="90"/>
          <c:order val="90"/>
          <c:tx>
            <c:strRef>
              <c:f>Sheet8!$CN$1:$CN$2</c:f>
              <c:strCache>
                <c:ptCount val="1"/>
                <c:pt idx="0">
                  <c:v>Streptococcaceae</c:v>
                </c:pt>
              </c:strCache>
            </c:strRef>
          </c:tx>
          <c:spPr>
            <a:ln w="28575" cap="rnd">
              <a:solidFill>
                <a:schemeClr val="accent1">
                  <a:lumMod val="70000"/>
                  <a:lumOff val="3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Sheet8!$A$3:$A$5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Sheet8!$CN$3:$CN$5</c:f>
              <c:numCache>
                <c:formatCode>General</c:formatCode>
                <c:ptCount val="3"/>
                <c:pt idx="0">
                  <c:v>1</c:v>
                </c:pt>
                <c:pt idx="1">
                  <c:v>0.20931545518701486</c:v>
                </c:pt>
                <c:pt idx="2">
                  <c:v>0.36388173230278498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5A-CB54-4E62-AA3C-756ABA8A9B25}"/>
            </c:ext>
          </c:extLst>
        </c:ser>
        <c:ser>
          <c:idx val="91"/>
          <c:order val="91"/>
          <c:tx>
            <c:strRef>
              <c:f>Sheet8!$CO$1:$CO$2</c:f>
              <c:strCache>
                <c:ptCount val="1"/>
                <c:pt idx="0">
                  <c:v>Streptomycetaceae</c:v>
                </c:pt>
              </c:strCache>
            </c:strRef>
          </c:tx>
          <c:spPr>
            <a:ln w="28575" cap="rnd">
              <a:solidFill>
                <a:schemeClr val="accent2">
                  <a:lumMod val="70000"/>
                  <a:lumOff val="3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Sheet8!$A$3:$A$5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Sheet8!$CO$3:$CO$5</c:f>
              <c:numCache>
                <c:formatCode>General</c:formatCode>
                <c:ptCount val="3"/>
                <c:pt idx="0">
                  <c:v>1</c:v>
                </c:pt>
                <c:pt idx="1">
                  <c:v>1.4577326343381389</c:v>
                </c:pt>
                <c:pt idx="2">
                  <c:v>1.3515607199817725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5B-CB54-4E62-AA3C-756ABA8A9B25}"/>
            </c:ext>
          </c:extLst>
        </c:ser>
        <c:ser>
          <c:idx val="92"/>
          <c:order val="92"/>
          <c:tx>
            <c:strRef>
              <c:f>Sheet8!$CP$1:$CP$2</c:f>
              <c:strCache>
                <c:ptCount val="1"/>
                <c:pt idx="0">
                  <c:v>Succinivibrionaceae</c:v>
                </c:pt>
              </c:strCache>
            </c:strRef>
          </c:tx>
          <c:spPr>
            <a:ln w="28575" cap="rnd">
              <a:solidFill>
                <a:schemeClr val="accent3">
                  <a:lumMod val="70000"/>
                  <a:lumOff val="3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Sheet8!$A$3:$A$5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Sheet8!$CP$3:$CP$5</c:f>
              <c:numCache>
                <c:formatCode>General</c:formatCode>
                <c:ptCount val="3"/>
                <c:pt idx="0">
                  <c:v>1</c:v>
                </c:pt>
                <c:pt idx="1">
                  <c:v>1.2849643221202856</c:v>
                </c:pt>
                <c:pt idx="2">
                  <c:v>4.2048555732766264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5C-CB54-4E62-AA3C-756ABA8A9B25}"/>
            </c:ext>
          </c:extLst>
        </c:ser>
        <c:ser>
          <c:idx val="93"/>
          <c:order val="93"/>
          <c:tx>
            <c:strRef>
              <c:f>Sheet8!$CQ$1:$CQ$2</c:f>
              <c:strCache>
                <c:ptCount val="1"/>
                <c:pt idx="0">
                  <c:v>Sulfobacillaceae</c:v>
                </c:pt>
              </c:strCache>
            </c:strRef>
          </c:tx>
          <c:spPr>
            <a:ln w="28575" cap="rnd">
              <a:solidFill>
                <a:schemeClr val="accent4">
                  <a:lumMod val="70000"/>
                  <a:lumOff val="3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Sheet8!$A$3:$A$5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Sheet8!$CQ$3:$CQ$5</c:f>
              <c:numCache>
                <c:formatCode>General</c:formatCode>
                <c:ptCount val="3"/>
                <c:pt idx="0">
                  <c:v>1</c:v>
                </c:pt>
                <c:pt idx="1">
                  <c:v>3.1746177370030582</c:v>
                </c:pt>
                <c:pt idx="2">
                  <c:v>1.1826156299840509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5D-CB54-4E62-AA3C-756ABA8A9B25}"/>
            </c:ext>
          </c:extLst>
        </c:ser>
        <c:ser>
          <c:idx val="94"/>
          <c:order val="94"/>
          <c:tx>
            <c:strRef>
              <c:f>Sheet8!$CR$1:$CR$2</c:f>
              <c:strCache>
                <c:ptCount val="1"/>
                <c:pt idx="0">
                  <c:v>Symbiobacteriaceae</c:v>
                </c:pt>
              </c:strCache>
            </c:strRef>
          </c:tx>
          <c:spPr>
            <a:ln w="28575" cap="rnd">
              <a:solidFill>
                <a:schemeClr val="accent5">
                  <a:lumMod val="70000"/>
                  <a:lumOff val="3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Sheet8!$A$3:$A$5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Sheet8!$CR$3:$CR$5</c:f>
              <c:numCache>
                <c:formatCode>General</c:formatCode>
                <c:ptCount val="3"/>
                <c:pt idx="0">
                  <c:v>1</c:v>
                </c:pt>
                <c:pt idx="1">
                  <c:v>0.50125543215837765</c:v>
                </c:pt>
                <c:pt idx="2">
                  <c:v>0.62242927893897415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5E-CB54-4E62-AA3C-756ABA8A9B25}"/>
            </c:ext>
          </c:extLst>
        </c:ser>
        <c:ser>
          <c:idx val="95"/>
          <c:order val="95"/>
          <c:tx>
            <c:strRef>
              <c:f>Sheet8!$CS$1:$CS$2</c:f>
              <c:strCache>
                <c:ptCount val="1"/>
                <c:pt idx="0">
                  <c:v>Synergistaceae</c:v>
                </c:pt>
              </c:strCache>
            </c:strRef>
          </c:tx>
          <c:spPr>
            <a:ln w="28575" cap="rnd">
              <a:solidFill>
                <a:schemeClr val="accent6">
                  <a:lumMod val="70000"/>
                  <a:lumOff val="3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Sheet8!$A$3:$A$5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Sheet8!$CS$3:$CS$5</c:f>
              <c:numCache>
                <c:formatCode>General</c:formatCode>
                <c:ptCount val="3"/>
                <c:pt idx="0">
                  <c:v>1</c:v>
                </c:pt>
                <c:pt idx="1">
                  <c:v>1.4740464290101005</c:v>
                </c:pt>
                <c:pt idx="2">
                  <c:v>1.6710078726448179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5F-CB54-4E62-AA3C-756ABA8A9B25}"/>
            </c:ext>
          </c:extLst>
        </c:ser>
        <c:ser>
          <c:idx val="96"/>
          <c:order val="96"/>
          <c:tx>
            <c:strRef>
              <c:f>Sheet8!$CT$1:$CT$2</c:f>
              <c:strCache>
                <c:ptCount val="1"/>
                <c:pt idx="0">
                  <c:v>Syntrophaceae</c:v>
                </c:pt>
              </c:strCache>
            </c:strRef>
          </c:tx>
          <c:spPr>
            <a:ln w="28575" cap="rnd">
              <a:solidFill>
                <a:schemeClr val="accent1">
                  <a:lumMod val="7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Sheet8!$A$3:$A$5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Sheet8!$CT$3:$CT$5</c:f>
              <c:numCache>
                <c:formatCode>General</c:formatCode>
                <c:ptCount val="3"/>
                <c:pt idx="0">
                  <c:v>1</c:v>
                </c:pt>
                <c:pt idx="1">
                  <c:v>1.5098077867630291</c:v>
                </c:pt>
                <c:pt idx="2">
                  <c:v>1.2753254594856689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60-CB54-4E62-AA3C-756ABA8A9B25}"/>
            </c:ext>
          </c:extLst>
        </c:ser>
        <c:ser>
          <c:idx val="97"/>
          <c:order val="97"/>
          <c:tx>
            <c:strRef>
              <c:f>Sheet8!$CU$1:$CU$2</c:f>
              <c:strCache>
                <c:ptCount val="1"/>
                <c:pt idx="0">
                  <c:v>Syntrophobacteraceae</c:v>
                </c:pt>
              </c:strCache>
            </c:strRef>
          </c:tx>
          <c:spPr>
            <a:ln w="28575" cap="rnd">
              <a:solidFill>
                <a:schemeClr val="accent2">
                  <a:lumMod val="7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Sheet8!$A$3:$A$5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Sheet8!$CU$3:$CU$5</c:f>
              <c:numCache>
                <c:formatCode>General</c:formatCode>
                <c:ptCount val="3"/>
                <c:pt idx="0">
                  <c:v>1</c:v>
                </c:pt>
                <c:pt idx="1">
                  <c:v>0.77673216486375463</c:v>
                </c:pt>
                <c:pt idx="2">
                  <c:v>0.61778428432002663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61-CB54-4E62-AA3C-756ABA8A9B25}"/>
            </c:ext>
          </c:extLst>
        </c:ser>
        <c:ser>
          <c:idx val="98"/>
          <c:order val="98"/>
          <c:tx>
            <c:strRef>
              <c:f>Sheet8!$CV$1:$CV$2</c:f>
              <c:strCache>
                <c:ptCount val="1"/>
                <c:pt idx="0">
                  <c:v>Syntrophomonadaceae</c:v>
                </c:pt>
              </c:strCache>
            </c:strRef>
          </c:tx>
          <c:spPr>
            <a:ln w="28575" cap="rnd">
              <a:solidFill>
                <a:schemeClr val="accent3">
                  <a:lumMod val="7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Sheet8!$A$3:$A$5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Sheet8!$CV$3:$CV$5</c:f>
              <c:numCache>
                <c:formatCode>General</c:formatCode>
                <c:ptCount val="3"/>
                <c:pt idx="0">
                  <c:v>1</c:v>
                </c:pt>
                <c:pt idx="1">
                  <c:v>1.3605504587155963</c:v>
                </c:pt>
                <c:pt idx="2">
                  <c:v>1.7345029239766079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62-CB54-4E62-AA3C-756ABA8A9B25}"/>
            </c:ext>
          </c:extLst>
        </c:ser>
        <c:ser>
          <c:idx val="99"/>
          <c:order val="99"/>
          <c:tx>
            <c:strRef>
              <c:f>Sheet8!$CW$1:$CW$2</c:f>
              <c:strCache>
                <c:ptCount val="1"/>
                <c:pt idx="0">
                  <c:v>Thermaceae</c:v>
                </c:pt>
              </c:strCache>
            </c:strRef>
          </c:tx>
          <c:spPr>
            <a:ln w="28575" cap="rnd">
              <a:solidFill>
                <a:schemeClr val="accent4">
                  <a:lumMod val="7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Sheet8!$A$3:$A$5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Sheet8!$CW$3:$CW$5</c:f>
              <c:numCache>
                <c:formatCode>General</c:formatCode>
                <c:ptCount val="3"/>
                <c:pt idx="0">
                  <c:v>1</c:v>
                </c:pt>
                <c:pt idx="1">
                  <c:v>0.76530963302752297</c:v>
                </c:pt>
                <c:pt idx="2">
                  <c:v>0.88696172248803828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63-CB54-4E62-AA3C-756ABA8A9B25}"/>
            </c:ext>
          </c:extLst>
        </c:ser>
        <c:ser>
          <c:idx val="100"/>
          <c:order val="100"/>
          <c:tx>
            <c:strRef>
              <c:f>Sheet8!$CX$1:$CX$2</c:f>
              <c:strCache>
                <c:ptCount val="1"/>
                <c:pt idx="0">
                  <c:v>Thermicanaceae</c:v>
                </c:pt>
              </c:strCache>
            </c:strRef>
          </c:tx>
          <c:spPr>
            <a:ln w="28575" cap="rnd">
              <a:solidFill>
                <a:schemeClr val="accent5">
                  <a:lumMod val="7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Sheet8!$A$3:$A$5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Sheet8!$CX$3:$CX$5</c:f>
              <c:numCache>
                <c:formatCode>General</c:formatCode>
                <c:ptCount val="3"/>
                <c:pt idx="0">
                  <c:v>1</c:v>
                </c:pt>
                <c:pt idx="1">
                  <c:v>1.3136349256564379</c:v>
                </c:pt>
                <c:pt idx="2">
                  <c:v>1.0602760820546664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64-CB54-4E62-AA3C-756ABA8A9B25}"/>
            </c:ext>
          </c:extLst>
        </c:ser>
        <c:ser>
          <c:idx val="101"/>
          <c:order val="101"/>
          <c:tx>
            <c:strRef>
              <c:f>Sheet8!$CY$1:$CY$2</c:f>
              <c:strCache>
                <c:ptCount val="1"/>
                <c:pt idx="0">
                  <c:v>Thermoanaerobacteraceae</c:v>
                </c:pt>
              </c:strCache>
            </c:strRef>
          </c:tx>
          <c:spPr>
            <a:ln w="28575" cap="rnd">
              <a:solidFill>
                <a:schemeClr val="accent6">
                  <a:lumMod val="7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Sheet8!$A$3:$A$5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Sheet8!$CY$3:$CY$5</c:f>
              <c:numCache>
                <c:formatCode>General</c:formatCode>
                <c:ptCount val="3"/>
                <c:pt idx="0">
                  <c:v>1</c:v>
                </c:pt>
                <c:pt idx="1">
                  <c:v>3.7481831264615932</c:v>
                </c:pt>
                <c:pt idx="2">
                  <c:v>2.4232026143790848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65-CB54-4E62-AA3C-756ABA8A9B25}"/>
            </c:ext>
          </c:extLst>
        </c:ser>
        <c:ser>
          <c:idx val="102"/>
          <c:order val="102"/>
          <c:tx>
            <c:strRef>
              <c:f>Sheet8!$CZ$1:$CZ$2</c:f>
              <c:strCache>
                <c:ptCount val="1"/>
                <c:pt idx="0">
                  <c:v>Thermodesulfovibrionaceae</c:v>
                </c:pt>
              </c:strCache>
            </c:strRef>
          </c:tx>
          <c:spPr>
            <a:ln w="28575" cap="rnd">
              <a:solidFill>
                <a:schemeClr val="accent1">
                  <a:lumMod val="50000"/>
                  <a:lumOff val="5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Sheet8!$A$3:$A$5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Sheet8!$CZ$3:$CZ$5</c:f>
              <c:numCache>
                <c:formatCode>General</c:formatCode>
                <c:ptCount val="3"/>
                <c:pt idx="0">
                  <c:v>1</c:v>
                </c:pt>
                <c:pt idx="1">
                  <c:v>1.5900408975350946</c:v>
                </c:pt>
                <c:pt idx="2">
                  <c:v>1.253857535404777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66-CB54-4E62-AA3C-756ABA8A9B25}"/>
            </c:ext>
          </c:extLst>
        </c:ser>
        <c:ser>
          <c:idx val="103"/>
          <c:order val="103"/>
          <c:tx>
            <c:strRef>
              <c:f>Sheet8!$DA$1:$DA$2</c:f>
              <c:strCache>
                <c:ptCount val="1"/>
                <c:pt idx="0">
                  <c:v>Thermogemmatisporaceae</c:v>
                </c:pt>
              </c:strCache>
            </c:strRef>
          </c:tx>
          <c:spPr>
            <a:ln w="28575" cap="rnd">
              <a:solidFill>
                <a:schemeClr val="accent2">
                  <a:lumMod val="50000"/>
                  <a:lumOff val="5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Sheet8!$A$3:$A$5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Sheet8!$DA$3:$DA$5</c:f>
              <c:numCache>
                <c:formatCode>General</c:formatCode>
                <c:ptCount val="3"/>
                <c:pt idx="0">
                  <c:v>1</c:v>
                </c:pt>
                <c:pt idx="1">
                  <c:v>3.1746177370030582</c:v>
                </c:pt>
                <c:pt idx="2">
                  <c:v>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67-CB54-4E62-AA3C-756ABA8A9B25}"/>
            </c:ext>
          </c:extLst>
        </c:ser>
        <c:ser>
          <c:idx val="104"/>
          <c:order val="104"/>
          <c:tx>
            <c:strRef>
              <c:f>Sheet8!$DB$1:$DB$2</c:f>
              <c:strCache>
                <c:ptCount val="1"/>
                <c:pt idx="0">
                  <c:v>Thermotogaceae</c:v>
                </c:pt>
              </c:strCache>
            </c:strRef>
          </c:tx>
          <c:spPr>
            <a:ln w="28575" cap="rnd">
              <a:solidFill>
                <a:schemeClr val="accent3">
                  <a:lumMod val="50000"/>
                  <a:lumOff val="5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Sheet8!$A$3:$A$5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Sheet8!$DB$3:$DB$5</c:f>
              <c:numCache>
                <c:formatCode>General</c:formatCode>
                <c:ptCount val="3"/>
                <c:pt idx="0">
                  <c:v>1</c:v>
                </c:pt>
                <c:pt idx="1">
                  <c:v>4.9646576341211492</c:v>
                </c:pt>
                <c:pt idx="2">
                  <c:v>8.2861413014776559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68-CB54-4E62-AA3C-756ABA8A9B25}"/>
            </c:ext>
          </c:extLst>
        </c:ser>
        <c:ser>
          <c:idx val="105"/>
          <c:order val="105"/>
          <c:tx>
            <c:strRef>
              <c:f>Sheet8!$DC$1:$DC$2</c:f>
              <c:strCache>
                <c:ptCount val="1"/>
                <c:pt idx="0">
                  <c:v>Thermovenabulum</c:v>
                </c:pt>
              </c:strCache>
            </c:strRef>
          </c:tx>
          <c:spPr>
            <a:ln w="28575" cap="rnd">
              <a:solidFill>
                <a:schemeClr val="accent4">
                  <a:lumMod val="50000"/>
                  <a:lumOff val="5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Sheet8!$A$3:$A$5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Sheet8!$DC$3:$DC$5</c:f>
              <c:numCache>
                <c:formatCode>General</c:formatCode>
                <c:ptCount val="3"/>
                <c:pt idx="0">
                  <c:v>1</c:v>
                </c:pt>
                <c:pt idx="1">
                  <c:v>1.9404572116107688</c:v>
                </c:pt>
                <c:pt idx="2">
                  <c:v>1.1632284885089026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69-CB54-4E62-AA3C-756ABA8A9B25}"/>
            </c:ext>
          </c:extLst>
        </c:ser>
        <c:ser>
          <c:idx val="106"/>
          <c:order val="106"/>
          <c:tx>
            <c:strRef>
              <c:f>Sheet8!$DD$1:$DD$2</c:f>
              <c:strCache>
                <c:ptCount val="1"/>
                <c:pt idx="0">
                  <c:v>Thiohalorhabdaceae</c:v>
                </c:pt>
              </c:strCache>
            </c:strRef>
          </c:tx>
          <c:spPr>
            <a:ln w="28575" cap="rnd">
              <a:solidFill>
                <a:schemeClr val="accent5">
                  <a:lumMod val="50000"/>
                  <a:lumOff val="5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Sheet8!$A$3:$A$5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Sheet8!$DD$3:$DD$5</c:f>
              <c:numCache>
                <c:formatCode>General</c:formatCode>
                <c:ptCount val="3"/>
                <c:pt idx="0">
                  <c:v>1</c:v>
                </c:pt>
                <c:pt idx="1">
                  <c:v>0.96404718217562257</c:v>
                </c:pt>
                <c:pt idx="2">
                  <c:v>1.4732011847801323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6A-CB54-4E62-AA3C-756ABA8A9B25}"/>
            </c:ext>
          </c:extLst>
        </c:ser>
        <c:ser>
          <c:idx val="107"/>
          <c:order val="107"/>
          <c:tx>
            <c:strRef>
              <c:f>Sheet8!$DE$1:$DE$2</c:f>
              <c:strCache>
                <c:ptCount val="1"/>
                <c:pt idx="0">
                  <c:v>Thiotrichaceae</c:v>
                </c:pt>
              </c:strCache>
            </c:strRef>
          </c:tx>
          <c:spPr>
            <a:ln w="28575" cap="rnd">
              <a:solidFill>
                <a:schemeClr val="accent6">
                  <a:lumMod val="50000"/>
                  <a:lumOff val="50000"/>
                </a:schemeClr>
              </a:solidFill>
              <a:round/>
            </a:ln>
            <a:effectLst/>
          </c:spPr>
          <c:marker>
            <c:symbol val="none"/>
          </c:marker>
          <c:cat>
            <c:strRef>
              <c:f>Sheet8!$A$3:$A$5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Sheet8!$DE$3:$DE$5</c:f>
              <c:numCache>
                <c:formatCode>General</c:formatCode>
                <c:ptCount val="3"/>
                <c:pt idx="0">
                  <c:v>1</c:v>
                </c:pt>
                <c:pt idx="1">
                  <c:v>0.81633027522935786</c:v>
                </c:pt>
                <c:pt idx="2">
                  <c:v>0.56765550239234452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6B-CB54-4E62-AA3C-756ABA8A9B25}"/>
            </c:ext>
          </c:extLst>
        </c:ser>
        <c:ser>
          <c:idx val="108"/>
          <c:order val="108"/>
          <c:tx>
            <c:strRef>
              <c:f>Sheet8!$DF$1:$DF$2</c:f>
              <c:strCache>
                <c:ptCount val="1"/>
                <c:pt idx="0">
                  <c:v>Veillonellaceae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Sheet8!$A$3:$A$5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Sheet8!$DF$3:$DF$5</c:f>
              <c:numCache>
                <c:formatCode>General</c:formatCode>
                <c:ptCount val="3"/>
                <c:pt idx="0">
                  <c:v>1</c:v>
                </c:pt>
                <c:pt idx="1">
                  <c:v>1.7577297851729443</c:v>
                </c:pt>
                <c:pt idx="2">
                  <c:v>1.0577431721596482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6C-CB54-4E62-AA3C-756ABA8A9B25}"/>
            </c:ext>
          </c:extLst>
        </c:ser>
        <c:ser>
          <c:idx val="109"/>
          <c:order val="109"/>
          <c:tx>
            <c:strRef>
              <c:f>Sheet8!$DG$1:$DG$2</c:f>
              <c:strCache>
                <c:ptCount val="1"/>
                <c:pt idx="0">
                  <c:v>Verrucomicrobiaceae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Sheet8!$A$3:$A$5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Sheet8!$DG$3:$DG$5</c:f>
              <c:numCache>
                <c:formatCode>General</c:formatCode>
                <c:ptCount val="3"/>
                <c:pt idx="0">
                  <c:v>1</c:v>
                </c:pt>
                <c:pt idx="1">
                  <c:v>2.6184178639432232</c:v>
                </c:pt>
                <c:pt idx="2">
                  <c:v>3.4809063825945654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6D-CB54-4E62-AA3C-756ABA8A9B25}"/>
            </c:ext>
          </c:extLst>
        </c:ser>
        <c:ser>
          <c:idx val="110"/>
          <c:order val="110"/>
          <c:tx>
            <c:strRef>
              <c:f>Sheet8!$DH$1:$DH$2</c:f>
              <c:strCache>
                <c:ptCount val="1"/>
                <c:pt idx="0">
                  <c:v>Vibrionaceae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strRef>
              <c:f>Sheet8!$A$3:$A$5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Sheet8!$DH$3:$DH$5</c:f>
              <c:numCache>
                <c:formatCode>General</c:formatCode>
                <c:ptCount val="3"/>
                <c:pt idx="0">
                  <c:v>1</c:v>
                </c:pt>
                <c:pt idx="1">
                  <c:v>1.4253385757972914</c:v>
                </c:pt>
                <c:pt idx="2">
                  <c:v>0.33789017999544313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6E-CB54-4E62-AA3C-756ABA8A9B25}"/>
            </c:ext>
          </c:extLst>
        </c:ser>
        <c:ser>
          <c:idx val="111"/>
          <c:order val="111"/>
          <c:tx>
            <c:strRef>
              <c:f>Sheet8!$DI$1:$DI$2</c:f>
              <c:strCache>
                <c:ptCount val="1"/>
                <c:pt idx="0">
                  <c:v>Xanthomonadaceae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cat>
            <c:strRef>
              <c:f>Sheet8!$A$3:$A$5</c:f>
              <c:strCache>
                <c:ptCount val="3"/>
                <c:pt idx="0">
                  <c:v>Sum of MM_5_Day7_A1</c:v>
                </c:pt>
                <c:pt idx="1">
                  <c:v>Sum of MM_5_Day14_A1</c:v>
                </c:pt>
                <c:pt idx="2">
                  <c:v>Sum of MM_5_Day21_A1</c:v>
                </c:pt>
              </c:strCache>
            </c:strRef>
          </c:cat>
          <c:val>
            <c:numRef>
              <c:f>Sheet8!$DI$3:$DI$5</c:f>
              <c:numCache>
                <c:formatCode>General</c:formatCode>
                <c:ptCount val="3"/>
                <c:pt idx="0">
                  <c:v>1</c:v>
                </c:pt>
                <c:pt idx="1">
                  <c:v>1.7450538492221781</c:v>
                </c:pt>
                <c:pt idx="2">
                  <c:v>1.0797794882463074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6F-CB54-4E62-AA3C-756ABA8A9B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25219704"/>
        <c:axId val="725221344"/>
      </c:lineChart>
      <c:catAx>
        <c:axId val="7252197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5221344"/>
        <c:crosses val="autoZero"/>
        <c:auto val="1"/>
        <c:lblAlgn val="ctr"/>
        <c:lblOffset val="100"/>
        <c:noMultiLvlLbl val="0"/>
      </c:catAx>
      <c:valAx>
        <c:axId val="725221344"/>
        <c:scaling>
          <c:logBase val="10"/>
          <c:orientation val="minMax"/>
          <c:max val="1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521970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eries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371475</xdr:colOff>
      <xdr:row>0</xdr:row>
      <xdr:rowOff>190499</xdr:rowOff>
    </xdr:from>
    <xdr:to>
      <xdr:col>8</xdr:col>
      <xdr:colOff>838200</xdr:colOff>
      <xdr:row>29</xdr:row>
      <xdr:rowOff>104774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1</xdr:row>
      <xdr:rowOff>0</xdr:rowOff>
    </xdr:from>
    <xdr:to>
      <xdr:col>11</xdr:col>
      <xdr:colOff>304800</xdr:colOff>
      <xdr:row>15</xdr:row>
      <xdr:rowOff>76200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228600</xdr:colOff>
      <xdr:row>0</xdr:row>
      <xdr:rowOff>19049</xdr:rowOff>
    </xdr:from>
    <xdr:to>
      <xdr:col>9</xdr:col>
      <xdr:colOff>676275</xdr:colOff>
      <xdr:row>27</xdr:row>
      <xdr:rowOff>9524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_rels/pivotCacheDefinition3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3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ames Robson" refreshedDate="42746.578388194444" createdVersion="6" refreshedVersion="6" minRefreshableVersion="3" recordCount="28">
  <cacheSource type="worksheet">
    <worksheetSource ref="A1:CR29" sheet="Family_Level_Aggregate_Counts"/>
  </cacheSource>
  <cacheFields count="96">
    <cacheField name="Family" numFmtId="0">
      <sharedItems count="28">
        <s v="Enterobacteriaceae"/>
        <s v="Anaerolinaceae"/>
        <s v="Porphyromonadaceae"/>
        <s v="Methanobacteriaceae"/>
        <s v="Flavobacteriaceae"/>
        <s v="Sphingobacteriaceae"/>
        <s v="Paenibacillaceae"/>
        <s v="Syntrophaceae"/>
        <s v="Clostridiaceae"/>
        <s v="Thermotogaceae"/>
        <s v="Bacteroidaceae"/>
        <s v="Methanosaetaceae"/>
        <s v="Spirochaetaceae"/>
        <s v="Actinomycetaceae"/>
        <s v="Synergistaceae"/>
        <s v="Lactobacillaceae"/>
        <s v="Pseudomonadaceae"/>
        <s v="Pseudanabaenaceae"/>
        <s v="Campylobacteraceae"/>
        <s v="Veillonellaceae"/>
        <s v="Fusobacteriaceae"/>
        <s v="Flexibacteraceae"/>
        <s v="Geobacteraceae"/>
        <s v="Rhodocyclaceae"/>
        <s v="Methylacidiphilaceae"/>
        <s v="Aminiphilaceae"/>
        <s v="Rhodothermaceae"/>
        <s v="Methylophilaceae"/>
      </sharedItems>
    </cacheField>
    <cacheField name="MM_5_Day7_A1" numFmtId="0">
      <sharedItems containsSemiMixedTypes="0" containsString="0" containsNumber="1" containsInteger="1" minValue="4" maxValue="26439"/>
    </cacheField>
    <cacheField name="MM_5_Day7_A3" numFmtId="0">
      <sharedItems containsSemiMixedTypes="0" containsString="0" containsNumber="1" containsInteger="1" minValue="35" maxValue="13874"/>
    </cacheField>
    <cacheField name="MM_10_Day7_B2" numFmtId="0">
      <sharedItems containsSemiMixedTypes="0" containsString="0" containsNumber="1" containsInteger="1" minValue="15" maxValue="22706"/>
    </cacheField>
    <cacheField name="MM_10_Day7_B3" numFmtId="0">
      <sharedItems containsSemiMixedTypes="0" containsString="0" containsNumber="1" containsInteger="1" minValue="9" maxValue="18919"/>
    </cacheField>
    <cacheField name="MM_15_Day7_c1" numFmtId="0">
      <sharedItems containsSemiMixedTypes="0" containsString="0" containsNumber="1" containsInteger="1" minValue="3" maxValue="9490"/>
    </cacheField>
    <cacheField name="MM_15_Day7_c3" numFmtId="0">
      <sharedItems containsSemiMixedTypes="0" containsString="0" containsNumber="1" containsInteger="1" minValue="14" maxValue="12465"/>
    </cacheField>
    <cacheField name="MM_5_Day14_A1" numFmtId="0">
      <sharedItems containsSemiMixedTypes="0" containsString="0" containsNumber="1" containsInteger="1" minValue="89" maxValue="20635"/>
    </cacheField>
    <cacheField name="MM_5_Day14_A3" numFmtId="0">
      <sharedItems containsSemiMixedTypes="0" containsString="0" containsNumber="1" containsInteger="1" minValue="95" maxValue="17395"/>
    </cacheField>
    <cacheField name="MM_10_Day14_B2" numFmtId="0">
      <sharedItems containsSemiMixedTypes="0" containsString="0" containsNumber="1" containsInteger="1" minValue="124" maxValue="19475"/>
    </cacheField>
    <cacheField name="MM_10_Day14_B3" numFmtId="0">
      <sharedItems containsSemiMixedTypes="0" containsString="0" containsNumber="1" containsInteger="1" minValue="62" maxValue="11846"/>
    </cacheField>
    <cacheField name="MM_15_Day14_c1" numFmtId="0">
      <sharedItems containsSemiMixedTypes="0" containsString="0" containsNumber="1" containsInteger="1" minValue="90" maxValue="13085"/>
    </cacheField>
    <cacheField name="MM_15_Day14_c3" numFmtId="0">
      <sharedItems containsSemiMixedTypes="0" containsString="0" containsNumber="1" containsInteger="1" minValue="104" maxValue="22738"/>
    </cacheField>
    <cacheField name="MM_5_Day21_A1" numFmtId="0">
      <sharedItems containsSemiMixedTypes="0" containsString="0" containsNumber="1" containsInteger="1" minValue="24" maxValue="9922"/>
    </cacheField>
    <cacheField name="MM_5_Day21_A3" numFmtId="0">
      <sharedItems containsSemiMixedTypes="0" containsString="0" containsNumber="1" containsInteger="1" minValue="64" maxValue="12871"/>
    </cacheField>
    <cacheField name="MM_10_Day21_B2" numFmtId="0">
      <sharedItems containsSemiMixedTypes="0" containsString="0" containsNumber="1" containsInteger="1" minValue="49" maxValue="13897"/>
    </cacheField>
    <cacheField name="MM_10_Day21_B3" numFmtId="0">
      <sharedItems containsSemiMixedTypes="0" containsString="0" containsNumber="1" containsInteger="1" minValue="11" maxValue="7971"/>
    </cacheField>
    <cacheField name="MM_15_Day21_c1" numFmtId="0">
      <sharedItems containsSemiMixedTypes="0" containsString="0" containsNumber="1" containsInteger="1" minValue="77" maxValue="18280"/>
    </cacheField>
    <cacheField name="MM_15_Day21_c3" numFmtId="0">
      <sharedItems containsSemiMixedTypes="0" containsString="0" containsNumber="1" containsInteger="1" minValue="62" maxValue="16875"/>
    </cacheField>
    <cacheField name="30_am_Day0_a1" numFmtId="0">
      <sharedItems containsSemiMixedTypes="0" containsString="0" containsNumber="1" containsInteger="1" minValue="9" maxValue="14945"/>
    </cacheField>
    <cacheField name="30_am_Day0_a3" numFmtId="0">
      <sharedItems containsSemiMixedTypes="0" containsString="0" containsNumber="1" containsInteger="1" minValue="16" maxValue="12648"/>
    </cacheField>
    <cacheField name="30_ch_Day0_b3" numFmtId="0">
      <sharedItems containsSemiMixedTypes="0" containsString="0" containsNumber="1" containsInteger="1" minValue="27" maxValue="38212"/>
    </cacheField>
    <cacheField name="30_am_Day7_a1" numFmtId="0">
      <sharedItems containsSemiMixedTypes="0" containsString="0" containsNumber="1" containsInteger="1" minValue="18" maxValue="7789"/>
    </cacheField>
    <cacheField name="30_am_Day7_a3" numFmtId="0">
      <sharedItems containsSemiMixedTypes="0" containsString="0" containsNumber="1" containsInteger="1" minValue="55" maxValue="22223"/>
    </cacheField>
    <cacheField name="30_ch_Day7_b1" numFmtId="0">
      <sharedItems containsSemiMixedTypes="0" containsString="0" containsNumber="1" containsInteger="1" minValue="30" maxValue="22531"/>
    </cacheField>
    <cacheField name="30_ch_Day7_b3" numFmtId="0">
      <sharedItems containsSemiMixedTypes="0" containsString="0" containsNumber="1" containsInteger="1" minValue="29" maxValue="16896"/>
    </cacheField>
    <cacheField name="30_am_Day14_a1" numFmtId="0">
      <sharedItems containsSemiMixedTypes="0" containsString="0" containsNumber="1" containsInteger="1" minValue="71" maxValue="16412"/>
    </cacheField>
    <cacheField name="30_am_Day14_a3" numFmtId="0">
      <sharedItems containsSemiMixedTypes="0" containsString="0" containsNumber="1" containsInteger="1" minValue="78" maxValue="14390"/>
    </cacheField>
    <cacheField name="30_ch_Day14_b1" numFmtId="0">
      <sharedItems containsSemiMixedTypes="0" containsString="0" containsNumber="1" containsInteger="1" minValue="181" maxValue="16130"/>
    </cacheField>
    <cacheField name="30_ch_Day14_b3" numFmtId="0">
      <sharedItems containsSemiMixedTypes="0" containsString="0" containsNumber="1" containsInteger="1" minValue="187" maxValue="19458"/>
    </cacheField>
    <cacheField name="30_am_Day21_a1" numFmtId="0">
      <sharedItems containsSemiMixedTypes="0" containsString="0" containsNumber="1" containsInteger="1" minValue="41" maxValue="20107"/>
    </cacheField>
    <cacheField name="30_am_Day21_a3" numFmtId="0">
      <sharedItems containsSemiMixedTypes="0" containsString="0" containsNumber="1" containsInteger="1" minValue="93" maxValue="29157"/>
    </cacheField>
    <cacheField name="30_ch_Day21_b1" numFmtId="0">
      <sharedItems containsSemiMixedTypes="0" containsString="0" containsNumber="1" containsInteger="1" minValue="28" maxValue="19442"/>
    </cacheField>
    <cacheField name="30_ch_Day21_b3" numFmtId="0">
      <sharedItems containsSemiMixedTypes="0" containsString="0" containsNumber="1" containsInteger="1" minValue="122" maxValue="13722"/>
    </cacheField>
    <cacheField name="60_am_Day0_a1" numFmtId="0">
      <sharedItems containsSemiMixedTypes="0" containsString="0" containsNumber="1" containsInteger="1" minValue="15" maxValue="22025"/>
    </cacheField>
    <cacheField name="60_am_Day0_a3" numFmtId="0">
      <sharedItems containsSemiMixedTypes="0" containsString="0" containsNumber="1" containsInteger="1" minValue="10" maxValue="14834"/>
    </cacheField>
    <cacheField name="60_ch_Day0_b1" numFmtId="0">
      <sharedItems containsSemiMixedTypes="0" containsString="0" containsNumber="1" containsInteger="1" minValue="8" maxValue="19949"/>
    </cacheField>
    <cacheField name="60_ch_Day0_b2" numFmtId="0">
      <sharedItems containsSemiMixedTypes="0" containsString="0" containsNumber="1" containsInteger="1" minValue="6" maxValue="18238"/>
    </cacheField>
    <cacheField name="60_am_Day7_a1" numFmtId="0">
      <sharedItems containsSemiMixedTypes="0" containsString="0" containsNumber="1" containsInteger="1" minValue="6" maxValue="15585"/>
    </cacheField>
    <cacheField name="60_am_Day7_a3" numFmtId="0">
      <sharedItems containsSemiMixedTypes="0" containsString="0" containsNumber="1" containsInteger="1" minValue="12" maxValue="23143"/>
    </cacheField>
    <cacheField name="60_ch_Day7_b1" numFmtId="0">
      <sharedItems containsSemiMixedTypes="0" containsString="0" containsNumber="1" containsInteger="1" minValue="46" maxValue="23928"/>
    </cacheField>
    <cacheField name="60_ch_Day7_b2" numFmtId="0">
      <sharedItems containsSemiMixedTypes="0" containsString="0" containsNumber="1" containsInteger="1" minValue="30" maxValue="12210"/>
    </cacheField>
    <cacheField name="60_am_Day14_a1" numFmtId="0">
      <sharedItems containsSemiMixedTypes="0" containsString="0" containsNumber="1" containsInteger="1" minValue="2" maxValue="12175"/>
    </cacheField>
    <cacheField name="60_am_Day14_a3" numFmtId="0">
      <sharedItems containsSemiMixedTypes="0" containsString="0" containsNumber="1" containsInteger="1" minValue="5" maxValue="13213"/>
    </cacheField>
    <cacheField name="60_ch_Day14_b1" numFmtId="0">
      <sharedItems containsSemiMixedTypes="0" containsString="0" containsNumber="1" containsInteger="1" minValue="43" maxValue="15846"/>
    </cacheField>
    <cacheField name="60_ch_Day14_b2" numFmtId="0">
      <sharedItems containsSemiMixedTypes="0" containsString="0" containsNumber="1" containsInteger="1" minValue="47" maxValue="15701"/>
    </cacheField>
    <cacheField name="60_am_Day21_a1" numFmtId="0">
      <sharedItems containsSemiMixedTypes="0" containsString="0" containsNumber="1" containsInteger="1" minValue="2" maxValue="13523"/>
    </cacheField>
    <cacheField name="60_am_Day21_a3" numFmtId="0">
      <sharedItems containsSemiMixedTypes="0" containsString="0" containsNumber="1" containsInteger="1" minValue="2" maxValue="27554"/>
    </cacheField>
    <cacheField name="60_ch_Day21_b1" numFmtId="0">
      <sharedItems containsSemiMixedTypes="0" containsString="0" containsNumber="1" containsInteger="1" minValue="86" maxValue="32727"/>
    </cacheField>
    <cacheField name="60_ch_Day21_b2" numFmtId="0">
      <sharedItems containsSemiMixedTypes="0" containsString="0" containsNumber="1" containsInteger="1" minValue="27" maxValue="27962"/>
    </cacheField>
    <cacheField name="90_am_Day0_a1" numFmtId="0">
      <sharedItems containsSemiMixedTypes="0" containsString="0" containsNumber="1" containsInteger="1" minValue="28" maxValue="36049"/>
    </cacheField>
    <cacheField name="90_am_Day0_a2" numFmtId="0">
      <sharedItems containsSemiMixedTypes="0" containsString="0" containsNumber="1" containsInteger="1" minValue="12" maxValue="29275"/>
    </cacheField>
    <cacheField name="90_ch_Day0_b1" numFmtId="0">
      <sharedItems containsSemiMixedTypes="0" containsString="0" containsNumber="1" containsInteger="1" minValue="16" maxValue="26144"/>
    </cacheField>
    <cacheField name="90_ch_Day0_b3" numFmtId="0">
      <sharedItems containsSemiMixedTypes="0" containsString="0" containsNumber="1" containsInteger="1" minValue="6" maxValue="11091"/>
    </cacheField>
    <cacheField name="90_am_Day7_a1" numFmtId="0">
      <sharedItems containsSemiMixedTypes="0" containsString="0" containsNumber="1" containsInteger="1" minValue="4" maxValue="15885"/>
    </cacheField>
    <cacheField name="90_am_Day7_a2" numFmtId="0">
      <sharedItems containsSemiMixedTypes="0" containsString="0" containsNumber="1" containsInteger="1" minValue="1" maxValue="15245"/>
    </cacheField>
    <cacheField name="90_ch_Day7_b1" numFmtId="0">
      <sharedItems containsSemiMixedTypes="0" containsString="0" containsNumber="1" containsInteger="1" minValue="8" maxValue="12485"/>
    </cacheField>
    <cacheField name="90_ch_Day7_b3" numFmtId="0">
      <sharedItems containsSemiMixedTypes="0" containsString="0" containsNumber="1" containsInteger="1" minValue="13" maxValue="10109"/>
    </cacheField>
    <cacheField name="90_am_Day14_a1" numFmtId="0">
      <sharedItems containsSemiMixedTypes="0" containsString="0" containsNumber="1" containsInteger="1" minValue="1" maxValue="18987"/>
    </cacheField>
    <cacheField name="90_am_Day14_a2" numFmtId="0">
      <sharedItems containsSemiMixedTypes="0" containsString="0" containsNumber="1" containsInteger="1" minValue="3" maxValue="20239"/>
    </cacheField>
    <cacheField name="90_ch_Day14_b1" numFmtId="0">
      <sharedItems containsSemiMixedTypes="0" containsString="0" containsNumber="1" containsInteger="1" minValue="58" maxValue="39120"/>
    </cacheField>
    <cacheField name="90_ch_Day14_b3" numFmtId="0">
      <sharedItems containsSemiMixedTypes="0" containsString="0" containsNumber="1" containsInteger="1" minValue="69" maxValue="24209"/>
    </cacheField>
    <cacheField name="90_am_Day21_a1" numFmtId="0">
      <sharedItems containsSemiMixedTypes="0" containsString="0" containsNumber="1" containsInteger="1" minValue="16" maxValue="38711"/>
    </cacheField>
    <cacheField name="90_am_Day21_a2" numFmtId="0">
      <sharedItems containsSemiMixedTypes="0" containsString="0" containsNumber="1" containsInteger="1" minValue="2" maxValue="18471"/>
    </cacheField>
    <cacheField name="90_ch_Day21_b1" numFmtId="0">
      <sharedItems containsSemiMixedTypes="0" containsString="0" containsNumber="1" containsInteger="1" minValue="35" maxValue="17113"/>
    </cacheField>
    <cacheField name="90_ch_Day21_b3" numFmtId="0">
      <sharedItems containsSemiMixedTypes="0" containsString="0" containsNumber="1" containsInteger="1" minValue="53" maxValue="25151"/>
    </cacheField>
    <cacheField name="FT_0_Day0_a2" numFmtId="0">
      <sharedItems containsSemiMixedTypes="0" containsString="0" containsNumber="1" containsInteger="1" minValue="16" maxValue="37763"/>
    </cacheField>
    <cacheField name="FT_0_Day0_a3" numFmtId="0">
      <sharedItems containsSemiMixedTypes="0" containsString="0" containsNumber="1" containsInteger="1" minValue="4" maxValue="11430"/>
    </cacheField>
    <cacheField name="FT_1_Day0_b2" numFmtId="0">
      <sharedItems containsSemiMixedTypes="0" containsString="0" containsNumber="1" containsInteger="1" minValue="14" maxValue="29037"/>
    </cacheField>
    <cacheField name="FT_1_Day0_b3" numFmtId="0">
      <sharedItems containsSemiMixedTypes="0" containsString="0" containsNumber="1" containsInteger="1" minValue="13" maxValue="35542"/>
    </cacheField>
    <cacheField name="FT_2_Day0_c2" numFmtId="0">
      <sharedItems containsSemiMixedTypes="0" containsString="0" containsNumber="1" containsInteger="1" minValue="8" maxValue="25417"/>
    </cacheField>
    <cacheField name="FT_2_Day0_c3" numFmtId="0">
      <sharedItems containsSemiMixedTypes="0" containsString="0" containsNumber="1" containsInteger="1" minValue="13" maxValue="30023"/>
    </cacheField>
    <cacheField name="FT_3_Day0_d1" numFmtId="0">
      <sharedItems containsSemiMixedTypes="0" containsString="0" containsNumber="1" containsInteger="1" minValue="1" maxValue="7473"/>
    </cacheField>
    <cacheField name="FT_3_Day0_d3" numFmtId="0">
      <sharedItems containsSemiMixedTypes="0" containsString="0" containsNumber="1" containsInteger="1" minValue="5" maxValue="22716"/>
    </cacheField>
    <cacheField name="FT_0_Day7_a2" numFmtId="0">
      <sharedItems containsSemiMixedTypes="0" containsString="0" containsNumber="1" containsInteger="1" minValue="14" maxValue="47650"/>
    </cacheField>
    <cacheField name="FT_0_Day7_a3" numFmtId="0">
      <sharedItems containsSemiMixedTypes="0" containsString="0" containsNumber="1" containsInteger="1" minValue="6" maxValue="19355"/>
    </cacheField>
    <cacheField name="FT_1_Day7_b2" numFmtId="0">
      <sharedItems containsSemiMixedTypes="0" containsString="0" containsNumber="1" containsInteger="1" minValue="15" maxValue="32416"/>
    </cacheField>
    <cacheField name="FT_1_Day7_b3" numFmtId="0">
      <sharedItems containsSemiMixedTypes="0" containsString="0" containsNumber="1" containsInteger="1" minValue="12" maxValue="21306"/>
    </cacheField>
    <cacheField name="FT_2_Day7_c2" numFmtId="0">
      <sharedItems containsSemiMixedTypes="0" containsString="0" containsNumber="1" containsInteger="1" minValue="7" maxValue="16179"/>
    </cacheField>
    <cacheField name="FT_2_Day7_c3" numFmtId="0">
      <sharedItems containsSemiMixedTypes="0" containsString="0" containsNumber="1" containsInteger="1" minValue="9" maxValue="24913"/>
    </cacheField>
    <cacheField name="FT_3_Day7_d1" numFmtId="0">
      <sharedItems containsSemiMixedTypes="0" containsString="0" containsNumber="1" containsInteger="1" minValue="12" maxValue="24944"/>
    </cacheField>
    <cacheField name="FT_3_Day7_d3" numFmtId="0">
      <sharedItems containsSemiMixedTypes="0" containsString="0" containsNumber="1" containsInteger="1" minValue="14" maxValue="22360"/>
    </cacheField>
    <cacheField name="FT_0_Day14_a2" numFmtId="0">
      <sharedItems containsSemiMixedTypes="0" containsString="0" containsNumber="1" containsInteger="1" minValue="87" maxValue="26308"/>
    </cacheField>
    <cacheField name="FT_0_Day14_a3" numFmtId="0">
      <sharedItems containsSemiMixedTypes="0" containsString="0" containsNumber="1" containsInteger="1" minValue="12" maxValue="26486"/>
    </cacheField>
    <cacheField name="FT_1_Day14_b2" numFmtId="0">
      <sharedItems containsSemiMixedTypes="0" containsString="0" containsNumber="1" containsInteger="1" minValue="18" maxValue="30362"/>
    </cacheField>
    <cacheField name="FT_1_Day14_b3" numFmtId="0">
      <sharedItems containsSemiMixedTypes="0" containsString="0" containsNumber="1" containsInteger="1" minValue="9" maxValue="20844"/>
    </cacheField>
    <cacheField name="FT_2_Day14_c2" numFmtId="0">
      <sharedItems containsSemiMixedTypes="0" containsString="0" containsNumber="1" containsInteger="1" minValue="17" maxValue="44022"/>
    </cacheField>
    <cacheField name="FT_2_Day14_c3" numFmtId="0">
      <sharedItems containsSemiMixedTypes="0" containsString="0" containsNumber="1" containsInteger="1" minValue="15" maxValue="38919"/>
    </cacheField>
    <cacheField name="FT_3_Day14_d1" numFmtId="0">
      <sharedItems containsSemiMixedTypes="0" containsString="0" containsNumber="1" containsInteger="1" minValue="136" maxValue="19701"/>
    </cacheField>
    <cacheField name="FT_3_Day14_d3" numFmtId="0">
      <sharedItems containsSemiMixedTypes="0" containsString="0" containsNumber="1" containsInteger="1" minValue="6" maxValue="19758"/>
    </cacheField>
    <cacheField name="FT_0_Day21_a2" numFmtId="0">
      <sharedItems containsSemiMixedTypes="0" containsString="0" containsNumber="1" containsInteger="1" minValue="73" maxValue="29530"/>
    </cacheField>
    <cacheField name="FT_0_Day21_a3" numFmtId="0">
      <sharedItems containsSemiMixedTypes="0" containsString="0" containsNumber="1" containsInteger="1" minValue="10" maxValue="23338"/>
    </cacheField>
    <cacheField name="FT_1_Day21_b2" numFmtId="0">
      <sharedItems containsSemiMixedTypes="0" containsString="0" containsNumber="1" containsInteger="1" minValue="138" maxValue="36355"/>
    </cacheField>
    <cacheField name="FT_1_Day21_b3" numFmtId="0">
      <sharedItems containsSemiMixedTypes="0" containsString="0" containsNumber="1" containsInteger="1" minValue="145" maxValue="18094"/>
    </cacheField>
    <cacheField name="FT_2_Day21_c2" numFmtId="0">
      <sharedItems containsSemiMixedTypes="0" containsString="0" containsNumber="1" containsInteger="1" minValue="21" maxValue="25769"/>
    </cacheField>
    <cacheField name="FT_2_Day21_c3" numFmtId="0">
      <sharedItems containsSemiMixedTypes="0" containsString="0" containsNumber="1" containsInteger="1" minValue="18" maxValue="1275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James Robson" refreshedDate="42755.430264814815" createdVersion="6" refreshedVersion="6" minRefreshableVersion="3" recordCount="101">
  <cacheSource type="worksheet">
    <worksheetSource ref="A3:S104" sheet="RatioEcoliTime"/>
  </cacheSource>
  <cacheFields count="19">
    <cacheField name="Family" numFmtId="0">
      <sharedItems count="101">
        <s v="Enterobacteriaceae"/>
        <s v="Anaerolinaceae"/>
        <s v="Porphyromonadaceae"/>
        <s v="Methanobacteriaceae"/>
        <s v="Flavobacteriaceae"/>
        <s v="Sphingobacteriaceae"/>
        <s v="Paenibacillaceae"/>
        <s v="Syntrophaceae"/>
        <s v="Clostridiaceae"/>
        <s v="Thermotogaceae"/>
        <s v="Bacteroidaceae"/>
        <s v="Methanosaetaceae"/>
        <s v="Spirochaetaceae"/>
        <s v="Actinomycetaceae"/>
        <s v="Synergistaceae"/>
        <s v="Lactobacillaceae"/>
        <s v="Pseudomonadaceae"/>
        <s v="Pseudanabaenaceae"/>
        <s v="Campylobacteraceae"/>
        <s v="Veillonellaceae"/>
        <s v="Fusobacteriaceae"/>
        <s v="Flexibacteraceae"/>
        <s v="Geobacteraceae"/>
        <s v="Rhodocyclaceae"/>
        <s v="Methylacidiphilaceae"/>
        <s v="Aminiphilaceae"/>
        <s v="Rhodothermaceae"/>
        <s v="Methylophilaceae"/>
        <s v="Chromatiaceae"/>
        <s v="Desulfobacteraceae"/>
        <s v="Heliobacteriaceae"/>
        <s v="Ruminococcaceae"/>
        <s v="Syntrophobacteraceae"/>
        <s v="Pedosphaeraceae"/>
        <s v="Lachnospiraceae"/>
        <s v="Peptococcaceae"/>
        <s v="Thermoanaerobacteraceae"/>
        <s v="Chlorobiaceae"/>
        <s v="Ectothiorhodospiraceae"/>
        <s v="Methanoregulaceae"/>
        <s v="Helicobacteraceae"/>
        <s v="Dethiosulfovibrionaceae"/>
        <s v="Mycoplasmataceae"/>
        <s v="Comamonadaceae"/>
        <s v="Amoebophilaceae"/>
        <s v="Gemellaceae"/>
        <s v="Thermodesulfovibrionaceae"/>
        <s v="Methanomicrobiaceae"/>
        <s v="Desulfovibrionaceae"/>
        <s v="Thiohalorhabdaceae"/>
        <s v="Leuconostocaceae"/>
        <s v="Verrucomicrobiaceae"/>
        <s v="Thermovenabulum"/>
        <s v="Succinivibrionaceae"/>
        <s v="Rhodospirillaceae"/>
        <s v="Moraxellaceae"/>
        <s v="Legionellaceae"/>
        <s v="Anaerobrancaceae"/>
        <s v="Prevotellaceae"/>
        <s v="Halomonadaceae"/>
        <s v="Oceanospirillaceae"/>
        <s v="Alteromonadaceae"/>
        <s v="Caldicellulosiruptoraceae"/>
        <s v="Carboxydocellaceae"/>
        <s v="Bacillaceae"/>
        <s v="Xanthomonadaceae"/>
        <s v="Deferribacteraceae"/>
        <s v="Ignavibacteriaceae"/>
        <s v="Bifidobacteriaceae"/>
        <s v="Acholeplasmataceae"/>
        <s v="Methanosarcinaceae"/>
        <s v="Syntrophomonadaceae"/>
        <s v="Solibacteraceae"/>
        <s v="Shewanellaceae"/>
        <s v="Kiloniellaceae"/>
        <s v="Thermicanaceae"/>
        <s v="Propionibacteriaceae"/>
        <s v="Coriobacteriaceae"/>
        <s v="Acidobacteriaceae"/>
        <s v="Intrasporangiaceae"/>
        <s v="Vibrionaceae"/>
        <s v="Dehalobacteriaceae"/>
        <s v="Desulfonatronumaceae"/>
        <s v="Caldithrixaceae"/>
        <s v="Streptomycetaceae"/>
        <s v="Thermaceae"/>
        <s v="Caldilineaceae"/>
        <s v="Symbiobacteriaceae"/>
        <s v="Methylocystaceae"/>
        <s v="Leptotrichiaceae"/>
        <s v="Desulfuromonadaceae"/>
        <s v="Thermogemmatisporaceae"/>
        <s v="Peptostreptococcaceae"/>
        <s v="Nostocaceae"/>
        <s v="Cystobacteraceae"/>
        <s v="Sulfobacillaceae"/>
        <s v="Bartonellaceae"/>
        <s v="Thiotrichaceae"/>
        <s v="Eubacteriaceae"/>
        <s v="Rhizobiaceae"/>
        <s v="Acetobacteraceae"/>
      </sharedItems>
    </cacheField>
    <cacheField name="MM_5_Day7_A1" numFmtId="0">
      <sharedItems containsSemiMixedTypes="0" containsString="0" containsNumber="1" containsInteger="1" minValue="0" maxValue="0"/>
    </cacheField>
    <cacheField name="MM_5_Day7_A3" numFmtId="0">
      <sharedItems containsSemiMixedTypes="0" containsString="0" containsNumber="1" containsInteger="1" minValue="0" maxValue="0"/>
    </cacheField>
    <cacheField name="MM_10_Day7_B2" numFmtId="0">
      <sharedItems containsSemiMixedTypes="0" containsString="0" containsNumber="1" containsInteger="1" minValue="0" maxValue="0"/>
    </cacheField>
    <cacheField name="MM_10_Day7_B3" numFmtId="0">
      <sharedItems containsSemiMixedTypes="0" containsString="0" containsNumber="1" containsInteger="1" minValue="0" maxValue="0"/>
    </cacheField>
    <cacheField name="MM_15_Day7_c1" numFmtId="0">
      <sharedItems containsSemiMixedTypes="0" containsString="0" containsNumber="1" containsInteger="1" minValue="0" maxValue="0"/>
    </cacheField>
    <cacheField name="MM_15_Day7_c3" numFmtId="0">
      <sharedItems containsSemiMixedTypes="0" containsString="0" containsNumber="1" containsInteger="1" minValue="0" maxValue="0"/>
    </cacheField>
    <cacheField name="MM_5_Day14_A1" numFmtId="0">
      <sharedItems containsSemiMixedTypes="0" containsString="0" containsNumber="1" minValue="-0.95661447838563662" maxValue="226.89220183486239"/>
    </cacheField>
    <cacheField name="MM_5_Day14_A3" numFmtId="0">
      <sharedItems containsSemiMixedTypes="0" containsString="0" containsNumber="1" minValue="-0.98338205027328085" maxValue="5.8363496341932999"/>
    </cacheField>
    <cacheField name="MM_10_Day14_B2" numFmtId="0">
      <sharedItems containsSemiMixedTypes="0" containsString="0" containsNumber="1" minValue="-0.97406357804206845" maxValue="96.01497716894977"/>
    </cacheField>
    <cacheField name="MM_10_Day14_B3" numFmtId="0">
      <sharedItems containsSemiMixedTypes="0" containsString="0" containsNumber="1" minValue="-0.98613580543959201" maxValue="190.69996972449286"/>
    </cacheField>
    <cacheField name="MM_15_Day14_c1" numFmtId="0">
      <sharedItems containsSemiMixedTypes="0" containsString="0" containsNumber="1" minValue="-1" maxValue="155.21264367816093"/>
    </cacheField>
    <cacheField name="MM_15_Day14_c3" numFmtId="0">
      <sharedItems containsSemiMixedTypes="0" containsString="0" containsNumber="1" minValue="-0.99508158727175922" maxValue="11.259761904761904"/>
    </cacheField>
    <cacheField name="MM_5_Day21_A1" numFmtId="0">
      <sharedItems containsSemiMixedTypes="0" containsString="0" containsNumber="1" minValue="-1" maxValue="176.39234449760767"/>
    </cacheField>
    <cacheField name="MM_5_Day21_A3" numFmtId="0">
      <sharedItems containsSemiMixedTypes="0" containsString="0" containsNumber="1" minValue="-0.98134095531315169" maxValue="15.369699153305714"/>
    </cacheField>
    <cacheField name="MM_10_Day21_B2" numFmtId="0">
      <sharedItems containsSemiMixedTypes="0" containsString="0" containsNumber="1" minValue="-0.97738720206702467" maxValue="75.551104842501175"/>
    </cacheField>
    <cacheField name="MM_10_Day21_B3" numFmtId="0">
      <sharedItems containsSemiMixedTypes="0" containsString="0" containsNumber="1" minValue="-1" maxValue="195.83900663669451"/>
    </cacheField>
    <cacheField name="MM_15_Day21_c1" numFmtId="0">
      <sharedItems containsMixedTypes="1" containsNumber="1" minValue="-0.98907450149457032" maxValue="176.47149122807019"/>
    </cacheField>
    <cacheField name="MM_15_Day21_c3" numFmtId="0">
      <sharedItems containsSemiMixedTypes="0" containsString="0" containsNumber="1" minValue="-0.99517424182864911" maxValue="51.041857559350269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r:id="rId1" refreshedBy="James Robson" refreshedDate="42755.435347222221" createdVersion="6" refreshedVersion="6" minRefreshableVersion="3" recordCount="114">
  <cacheSource type="worksheet">
    <worksheetSource ref="A3:S117" sheet="RatioEcoliTime (2)"/>
  </cacheSource>
  <cacheFields count="19">
    <cacheField name="Family" numFmtId="0">
      <sharedItems count="114">
        <s v="Enterobacteriaceae"/>
        <s v="Anaerolinaceae"/>
        <s v="Porphyromonadaceae"/>
        <s v="Methanobacteriaceae"/>
        <s v="Flavobacteriaceae"/>
        <s v="Sphingobacteriaceae"/>
        <s v="Paenibacillaceae"/>
        <s v="Syntrophaceae"/>
        <s v="Clostridiaceae"/>
        <s v="Thermotogaceae"/>
        <s v="Bacteroidaceae"/>
        <s v="Methanosaetaceae"/>
        <s v="Spirochaetaceae"/>
        <s v="Actinomycetaceae"/>
        <s v="Synergistaceae"/>
        <s v="Lactobacillaceae"/>
        <s v="Pseudomonadaceae"/>
        <s v="Pseudanabaenaceae"/>
        <s v="Campylobacteraceae"/>
        <s v="Veillonellaceae"/>
        <s v="Fusobacteriaceae"/>
        <s v="Flexibacteraceae"/>
        <s v="Geobacteraceae"/>
        <s v="Rhodocyclaceae"/>
        <s v="Methylacidiphilaceae"/>
        <s v="Aminiphilaceae"/>
        <s v="Rhodothermaceae"/>
        <s v="Methylophilaceae"/>
        <s v="Chromatiaceae"/>
        <s v="Desulfobacteraceae"/>
        <s v="Heliobacteriaceae"/>
        <s v="Ruminococcaceae"/>
        <s v="Syntrophobacteraceae"/>
        <s v="Pedosphaeraceae"/>
        <s v="Lachnospiraceae"/>
        <s v="Peptococcaceae"/>
        <s v="Thermoanaerobacteraceae"/>
        <s v="Chlorobiaceae"/>
        <s v="Ectothiorhodospiraceae"/>
        <s v="Methanoregulaceae"/>
        <s v="Helicobacteraceae"/>
        <s v="Dethiosulfovibrionaceae"/>
        <s v="Mycoplasmataceae"/>
        <s v="Comamonadaceae"/>
        <s v="Amoebophilaceae"/>
        <s v="Gemellaceae"/>
        <s v="Thermodesulfovibrionaceae"/>
        <s v="Methanomicrobiaceae"/>
        <s v="Desulfovibrionaceae"/>
        <s v="Thiohalorhabdaceae"/>
        <s v="Leuconostocaceae"/>
        <s v="Verrucomicrobiaceae"/>
        <s v="Thermovenabulum"/>
        <s v="Succinivibrionaceae"/>
        <s v="Rhodospirillaceae"/>
        <s v="Moraxellaceae"/>
        <s v="Legionellaceae"/>
        <s v="Anaerobrancaceae"/>
        <s v="Prevotellaceae"/>
        <s v="Halomonadaceae"/>
        <s v="Oceanospirillaceae"/>
        <s v="Alteromonadaceae"/>
        <s v="Caldicellulosiruptoraceae"/>
        <s v="Carboxydocellaceae"/>
        <s v="Bacillaceae"/>
        <s v="Xanthomonadaceae"/>
        <s v="Deferribacteraceae"/>
        <s v="Ignavibacteriaceae"/>
        <s v="Bifidobacteriaceae"/>
        <s v="Acholeplasmataceae"/>
        <s v="Methanosarcinaceae"/>
        <s v="Syntrophomonadaceae"/>
        <s v="Solibacteraceae"/>
        <s v="Shewanellaceae"/>
        <s v="Kiloniellaceae"/>
        <s v="Thermicanaceae"/>
        <s v="Propionibacteriaceae"/>
        <s v="Coriobacteriaceae"/>
        <s v="Acidobacteriaceae"/>
        <s v="Intrasporangiaceae"/>
        <s v="Vibrionaceae"/>
        <s v="Dehalobacteriaceae"/>
        <s v="Desulfonatronumaceae"/>
        <s v="Caldithrixaceae"/>
        <s v="Streptomycetaceae"/>
        <s v="Thermaceae"/>
        <s v="Caldilineaceae"/>
        <s v="Symbiobacteriaceae"/>
        <s v="Methylocystaceae"/>
        <s v="Leptotrichiaceae"/>
        <s v="Desulfuromonadaceae"/>
        <s v="Thermogemmatisporaceae"/>
        <s v="Peptostreptococcaceae"/>
        <s v="Nostocaceae"/>
        <s v="Cystobacteraceae"/>
        <s v="Sulfobacillaceae"/>
        <s v="Bartonellaceae"/>
        <s v="Thiotrichaceae"/>
        <s v="Eubacteriaceae"/>
        <s v="Rhizobiaceae"/>
        <s v="Acetobacteraceae"/>
        <s v="Aeromonadaceae"/>
        <s v="Anaplasmataceae"/>
        <s v="Chitinophagaceae"/>
        <s v="Desulfobulbaceae"/>
        <s v="Puniceicoccaceae"/>
        <s v="Brocadiaceae"/>
        <s v="Enterococcaceae"/>
        <s v="Armatimonadaceae"/>
        <s v="Cerasicoccaceae"/>
        <s v="Elusimicrobiaceae"/>
        <s v="Streptococcaceae"/>
        <s v="Odoribacteraceae"/>
        <s v="Erysipelotrichaceae"/>
      </sharedItems>
    </cacheField>
    <cacheField name="MM_5_Day7_A1" numFmtId="0">
      <sharedItems containsSemiMixedTypes="0" containsString="0" containsNumber="1" containsInteger="1" minValue="1" maxValue="1"/>
    </cacheField>
    <cacheField name="MM_5_Day7_A3" numFmtId="0">
      <sharedItems containsSemiMixedTypes="0" containsString="0" containsNumber="1" containsInteger="1" minValue="1" maxValue="1"/>
    </cacheField>
    <cacheField name="MM_10_Day7_B2" numFmtId="0">
      <sharedItems containsSemiMixedTypes="0" containsString="0" containsNumber="1" containsInteger="1" minValue="1" maxValue="1"/>
    </cacheField>
    <cacheField name="MM_10_Day7_B3" numFmtId="0">
      <sharedItems containsSemiMixedTypes="0" containsString="0" containsNumber="1" containsInteger="1" minValue="1" maxValue="1"/>
    </cacheField>
    <cacheField name="MM_15_Day7_c1" numFmtId="0">
      <sharedItems containsSemiMixedTypes="0" containsString="0" containsNumber="1" containsInteger="1" minValue="1" maxValue="1"/>
    </cacheField>
    <cacheField name="MM_15_Day7_c3" numFmtId="0">
      <sharedItems containsSemiMixedTypes="0" containsString="0" containsNumber="1" containsInteger="1" minValue="1" maxValue="1"/>
    </cacheField>
    <cacheField name="MM_5_Day14_A1" numFmtId="0">
      <sharedItems containsSemiMixedTypes="0" containsString="0" containsNumber="1" minValue="4.3385521614363341E-2" maxValue="227.89220183486239"/>
    </cacheField>
    <cacheField name="MM_5_Day14_A3" numFmtId="0">
      <sharedItems containsSemiMixedTypes="0" containsString="0" containsNumber="1" minValue="1.6617949726719101E-2" maxValue="6.8363496341932999"/>
    </cacheField>
    <cacheField name="MM_10_Day14_B2" numFmtId="0">
      <sharedItems containsSemiMixedTypes="0" containsString="0" containsNumber="1" minValue="1.4796988769591507E-2" maxValue="97.01497716894977"/>
    </cacheField>
    <cacheField name="MM_10_Day14_B3" numFmtId="0">
      <sharedItems containsSemiMixedTypes="0" containsString="0" containsNumber="1" minValue="1.3864194560407968E-2" maxValue="191.69996972449286"/>
    </cacheField>
    <cacheField name="MM_15_Day14_c1" numFmtId="0">
      <sharedItems containsMixedTypes="1" containsNumber="1" minValue="1.4316170455390567E-2" maxValue="156.21264367816093"/>
    </cacheField>
    <cacheField name="MM_15_Day14_c3" numFmtId="0">
      <sharedItems containsSemiMixedTypes="0" containsString="0" containsNumber="1" minValue="4.9184127282407841E-3" maxValue="12.259761904761904"/>
    </cacheField>
    <cacheField name="MM_5_Day21_A1" numFmtId="0">
      <sharedItems containsSemiMixedTypes="0" containsString="0" containsNumber="1" minValue="2.7965830017537573E-2" maxValue="177.39234449760767"/>
    </cacheField>
    <cacheField name="MM_5_Day21_A3" numFmtId="0">
      <sharedItems containsSemiMixedTypes="0" containsString="0" containsNumber="1" minValue="1.8659044686848283E-2" maxValue="16.369699153305714"/>
    </cacheField>
    <cacheField name="MM_10_Day21_B2" numFmtId="0">
      <sharedItems containsSemiMixedTypes="0" containsString="0" containsNumber="1" minValue="2.261279793297527E-2" maxValue="76.551104842501175"/>
    </cacheField>
    <cacheField name="MM_10_Day21_B3" numFmtId="0">
      <sharedItems containsSemiMixedTypes="0" containsString="0" containsNumber="1" minValue="0" maxValue="196.83900663669451"/>
    </cacheField>
    <cacheField name="MM_15_Day21_c1" numFmtId="0">
      <sharedItems containsMixedTypes="1" containsNumber="1" minValue="1.0925498505429641E-2" maxValue="177.47149122807019"/>
    </cacheField>
    <cacheField name="MM_15_Day21_c3" numFmtId="0">
      <sharedItems containsSemiMixedTypes="0" containsString="0" containsNumber="1" minValue="4.8257581713508487E-3" maxValue="52.041857559350269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8">
  <r>
    <x v="0"/>
    <n v="26439"/>
    <n v="13874"/>
    <n v="22706"/>
    <n v="18919"/>
    <n v="9490"/>
    <n v="12465"/>
    <n v="20635"/>
    <n v="17395"/>
    <n v="19475"/>
    <n v="11846"/>
    <n v="13085"/>
    <n v="22738"/>
    <n v="9922"/>
    <n v="12871"/>
    <n v="13897"/>
    <n v="7971"/>
    <n v="18280"/>
    <n v="16875"/>
    <n v="14945"/>
    <n v="12648"/>
    <n v="38212"/>
    <n v="7789"/>
    <n v="22223"/>
    <n v="22531"/>
    <n v="16896"/>
    <n v="16412"/>
    <n v="14390"/>
    <n v="16130"/>
    <n v="19458"/>
    <n v="20107"/>
    <n v="29157"/>
    <n v="19442"/>
    <n v="13722"/>
    <n v="22025"/>
    <n v="14834"/>
    <n v="19949"/>
    <n v="18238"/>
    <n v="15585"/>
    <n v="23143"/>
    <n v="23928"/>
    <n v="12210"/>
    <n v="12175"/>
    <n v="13213"/>
    <n v="15846"/>
    <n v="15701"/>
    <n v="13523"/>
    <n v="27554"/>
    <n v="32727"/>
    <n v="27962"/>
    <n v="36049"/>
    <n v="29275"/>
    <n v="26144"/>
    <n v="11091"/>
    <n v="15885"/>
    <n v="15245"/>
    <n v="12485"/>
    <n v="10109"/>
    <n v="18987"/>
    <n v="20239"/>
    <n v="39120"/>
    <n v="24209"/>
    <n v="38711"/>
    <n v="18471"/>
    <n v="17113"/>
    <n v="25151"/>
    <n v="37763"/>
    <n v="11430"/>
    <n v="29037"/>
    <n v="35542"/>
    <n v="25417"/>
    <n v="30023"/>
    <n v="7473"/>
    <n v="22716"/>
    <n v="47650"/>
    <n v="19355"/>
    <n v="32416"/>
    <n v="21306"/>
    <n v="16179"/>
    <n v="24913"/>
    <n v="24944"/>
    <n v="22360"/>
    <n v="26308"/>
    <n v="26486"/>
    <n v="30362"/>
    <n v="20844"/>
    <n v="44022"/>
    <n v="38919"/>
    <n v="19701"/>
    <n v="19758"/>
    <n v="29530"/>
    <n v="23338"/>
    <n v="36355"/>
    <n v="18094"/>
    <n v="25769"/>
    <n v="12750"/>
  </r>
  <r>
    <x v="1"/>
    <n v="6523"/>
    <n v="8101"/>
    <n v="6587"/>
    <n v="7128"/>
    <n v="3206"/>
    <n v="7292"/>
    <n v="5853"/>
    <n v="5441"/>
    <n v="4922"/>
    <n v="3241"/>
    <n v="3432"/>
    <n v="4479"/>
    <n v="2703"/>
    <n v="3256"/>
    <n v="3711"/>
    <n v="852"/>
    <n v="4774"/>
    <n v="4879"/>
    <n v="8472"/>
    <n v="6459"/>
    <n v="15579"/>
    <n v="3705"/>
    <n v="10319"/>
    <n v="10114"/>
    <n v="6525"/>
    <n v="5743"/>
    <n v="5478"/>
    <n v="5259"/>
    <n v="5236"/>
    <n v="5936"/>
    <n v="6689"/>
    <n v="4266"/>
    <n v="4244"/>
    <n v="11638"/>
    <n v="8395"/>
    <n v="9010"/>
    <n v="9280"/>
    <n v="8543"/>
    <n v="11783"/>
    <n v="11427"/>
    <n v="6013"/>
    <n v="6003"/>
    <n v="6780"/>
    <n v="6388"/>
    <n v="6081"/>
    <n v="6485"/>
    <n v="10938"/>
    <n v="7282"/>
    <n v="10035"/>
    <n v="20210"/>
    <n v="17108"/>
    <n v="13378"/>
    <n v="4876"/>
    <n v="7380"/>
    <n v="7654"/>
    <n v="5251"/>
    <n v="6995"/>
    <n v="8103"/>
    <n v="9279"/>
    <n v="16327"/>
    <n v="10374"/>
    <n v="13894"/>
    <n v="7186"/>
    <n v="6604"/>
    <n v="8701"/>
    <n v="17358"/>
    <n v="5202"/>
    <n v="12190"/>
    <n v="14201"/>
    <n v="10376"/>
    <n v="11147"/>
    <n v="3086"/>
    <n v="8867"/>
    <n v="17689"/>
    <n v="8136"/>
    <n v="11353"/>
    <n v="7846"/>
    <n v="6216"/>
    <n v="8536"/>
    <n v="9914"/>
    <n v="8944"/>
    <n v="8825"/>
    <n v="8243"/>
    <n v="10886"/>
    <n v="6893"/>
    <n v="14495"/>
    <n v="13011"/>
    <n v="7206"/>
    <n v="8593"/>
    <n v="9203"/>
    <n v="7503"/>
    <n v="12654"/>
    <n v="6493"/>
    <n v="7691"/>
    <n v="3727"/>
  </r>
  <r>
    <x v="2"/>
    <n v="3540"/>
    <n v="3691"/>
    <n v="3652"/>
    <n v="3191"/>
    <n v="1440"/>
    <n v="3370"/>
    <n v="4656"/>
    <n v="4475"/>
    <n v="8482"/>
    <n v="5164"/>
    <n v="4973"/>
    <n v="8360"/>
    <n v="2537"/>
    <n v="3234"/>
    <n v="6582"/>
    <n v="3433"/>
    <n v="6758"/>
    <n v="6948"/>
    <n v="2633"/>
    <n v="2063"/>
    <n v="6287"/>
    <n v="1279"/>
    <n v="3033"/>
    <n v="5430"/>
    <n v="3739"/>
    <n v="6638"/>
    <n v="5739"/>
    <n v="6927"/>
    <n v="8100"/>
    <n v="8501"/>
    <n v="10858"/>
    <n v="10777"/>
    <n v="7112"/>
    <n v="2787"/>
    <n v="1885"/>
    <n v="2842"/>
    <n v="3033"/>
    <n v="1928"/>
    <n v="2698"/>
    <n v="6172"/>
    <n v="3268"/>
    <n v="4900"/>
    <n v="4819"/>
    <n v="7526"/>
    <n v="7904"/>
    <n v="4587"/>
    <n v="9965"/>
    <n v="19218"/>
    <n v="16511"/>
    <n v="7166"/>
    <n v="5999"/>
    <n v="4554"/>
    <n v="1798"/>
    <n v="1386"/>
    <n v="1538"/>
    <n v="4021"/>
    <n v="4834"/>
    <n v="5685"/>
    <n v="5152"/>
    <n v="16459"/>
    <n v="12439"/>
    <n v="10161"/>
    <n v="5286"/>
    <n v="8889"/>
    <n v="11502"/>
    <n v="6377"/>
    <n v="2185"/>
    <n v="5308"/>
    <n v="5796"/>
    <n v="4552"/>
    <n v="4608"/>
    <n v="1239"/>
    <n v="3494"/>
    <n v="10935"/>
    <n v="5166"/>
    <n v="8865"/>
    <n v="6898"/>
    <n v="4786"/>
    <n v="6668"/>
    <n v="6728"/>
    <n v="5980"/>
    <n v="11718"/>
    <n v="9999"/>
    <n v="13208"/>
    <n v="8327"/>
    <n v="15603"/>
    <n v="15381"/>
    <n v="8623"/>
    <n v="8987"/>
    <n v="14005"/>
    <n v="10797"/>
    <n v="11723"/>
    <n v="8002"/>
    <n v="9462"/>
    <n v="5526"/>
  </r>
  <r>
    <x v="3"/>
    <n v="2037"/>
    <n v="5673"/>
    <n v="3383"/>
    <n v="4867"/>
    <n v="1928"/>
    <n v="4758"/>
    <n v="2824"/>
    <n v="3712"/>
    <n v="3339"/>
    <n v="2414"/>
    <n v="2790"/>
    <n v="2868"/>
    <n v="1788"/>
    <n v="2547"/>
    <n v="2167"/>
    <n v="243"/>
    <n v="3735"/>
    <n v="2711"/>
    <n v="4933"/>
    <n v="4002"/>
    <n v="9629"/>
    <n v="2259"/>
    <n v="4847"/>
    <n v="7546"/>
    <n v="4718"/>
    <n v="3681"/>
    <n v="3315"/>
    <n v="3715"/>
    <n v="4071"/>
    <n v="3124"/>
    <n v="4061"/>
    <n v="2481"/>
    <n v="2697"/>
    <n v="6124"/>
    <n v="4861"/>
    <n v="5295"/>
    <n v="6255"/>
    <n v="4954"/>
    <n v="5741"/>
    <n v="7627"/>
    <n v="4203"/>
    <n v="3175"/>
    <n v="3322"/>
    <n v="4049"/>
    <n v="3846"/>
    <n v="2935"/>
    <n v="3637"/>
    <n v="2790"/>
    <n v="6519"/>
    <n v="9524"/>
    <n v="9182"/>
    <n v="8459"/>
    <n v="3084"/>
    <n v="4551"/>
    <n v="5187"/>
    <n v="3665"/>
    <n v="5522"/>
    <n v="4742"/>
    <n v="6802"/>
    <n v="12504"/>
    <n v="8226"/>
    <n v="9201"/>
    <n v="4621"/>
    <n v="5668"/>
    <n v="6922"/>
    <n v="12509"/>
    <n v="4579"/>
    <n v="9136"/>
    <n v="8418"/>
    <n v="7616"/>
    <n v="8772"/>
    <n v="1952"/>
    <n v="5391"/>
    <n v="12559"/>
    <n v="6130"/>
    <n v="9420"/>
    <n v="6285"/>
    <n v="5208"/>
    <n v="6752"/>
    <n v="6737"/>
    <n v="5767"/>
    <n v="7079"/>
    <n v="7015"/>
    <n v="7979"/>
    <n v="6347"/>
    <n v="13133"/>
    <n v="9478"/>
    <n v="5038"/>
    <n v="5705"/>
    <n v="8798"/>
    <n v="7026"/>
    <n v="10327"/>
    <n v="5848"/>
    <n v="7210"/>
    <n v="2927"/>
  </r>
  <r>
    <x v="4"/>
    <n v="9817"/>
    <n v="7881"/>
    <n v="8289"/>
    <n v="8656"/>
    <n v="3637"/>
    <n v="9400"/>
    <n v="10267"/>
    <n v="7565"/>
    <n v="5468"/>
    <n v="4236"/>
    <n v="4124"/>
    <n v="6876"/>
    <n v="4524"/>
    <n v="6794"/>
    <n v="3943"/>
    <n v="2179"/>
    <n v="5909"/>
    <n v="5144"/>
    <n v="5056"/>
    <n v="4752"/>
    <n v="13612"/>
    <n v="2922"/>
    <n v="5827"/>
    <n v="10532"/>
    <n v="5955"/>
    <n v="4686"/>
    <n v="2952"/>
    <n v="4152"/>
    <n v="5495"/>
    <n v="5027"/>
    <n v="7147"/>
    <n v="5561"/>
    <n v="3309"/>
    <n v="5949"/>
    <n v="3517"/>
    <n v="6518"/>
    <n v="6771"/>
    <n v="2705"/>
    <n v="3776"/>
    <n v="8691"/>
    <n v="4259"/>
    <n v="1418"/>
    <n v="1401"/>
    <n v="3715"/>
    <n v="3474"/>
    <n v="1572"/>
    <n v="2016"/>
    <n v="6908"/>
    <n v="5049"/>
    <n v="9986"/>
    <n v="7964"/>
    <n v="8551"/>
    <n v="3597"/>
    <n v="1997"/>
    <n v="2027"/>
    <n v="3596"/>
    <n v="4683"/>
    <n v="1283"/>
    <n v="1386"/>
    <n v="6081"/>
    <n v="4061"/>
    <n v="2030"/>
    <n v="1015"/>
    <n v="2268"/>
    <n v="2850"/>
    <n v="13420"/>
    <n v="4667"/>
    <n v="10874"/>
    <n v="11795"/>
    <n v="8015"/>
    <n v="9292"/>
    <n v="2292"/>
    <n v="6819"/>
    <n v="11954"/>
    <n v="5221"/>
    <n v="6061"/>
    <n v="5222"/>
    <n v="3990"/>
    <n v="6865"/>
    <n v="5865"/>
    <n v="5343"/>
    <n v="2797"/>
    <n v="2850"/>
    <n v="3248"/>
    <n v="1915"/>
    <n v="4916"/>
    <n v="5575"/>
    <n v="2220"/>
    <n v="2294"/>
    <n v="2020"/>
    <n v="2020"/>
    <n v="3168"/>
    <n v="1490"/>
    <n v="2015"/>
    <n v="1219"/>
  </r>
  <r>
    <x v="5"/>
    <n v="4406"/>
    <n v="4964"/>
    <n v="4564"/>
    <n v="3917"/>
    <n v="2273"/>
    <n v="5115"/>
    <n v="3010"/>
    <n v="2509"/>
    <n v="3150"/>
    <n v="1979"/>
    <n v="2498"/>
    <n v="3029"/>
    <n v="1581"/>
    <n v="2026"/>
    <n v="2685"/>
    <n v="1012"/>
    <n v="2890"/>
    <n v="2503"/>
    <n v="3550"/>
    <n v="2692"/>
    <n v="11118"/>
    <n v="1720"/>
    <n v="5069"/>
    <n v="6129"/>
    <n v="4383"/>
    <n v="3007"/>
    <n v="2781"/>
    <n v="2997"/>
    <n v="3554"/>
    <n v="3701"/>
    <n v="5031"/>
    <n v="3671"/>
    <n v="3005"/>
    <n v="3840"/>
    <n v="2590"/>
    <n v="6058"/>
    <n v="6660"/>
    <n v="3350"/>
    <n v="4924"/>
    <n v="7045"/>
    <n v="3882"/>
    <n v="2900"/>
    <n v="2723"/>
    <n v="3806"/>
    <n v="3871"/>
    <n v="3389"/>
    <n v="6896"/>
    <n v="7058"/>
    <n v="6405"/>
    <n v="7622"/>
    <n v="5667"/>
    <n v="10568"/>
    <n v="4143"/>
    <n v="2666"/>
    <n v="2848"/>
    <n v="3787"/>
    <n v="4755"/>
    <n v="3098"/>
    <n v="3278"/>
    <n v="7453"/>
    <n v="4522"/>
    <n v="6578"/>
    <n v="3541"/>
    <n v="3959"/>
    <n v="4400"/>
    <n v="12330"/>
    <n v="3967"/>
    <n v="7657"/>
    <n v="10134"/>
    <n v="7712"/>
    <n v="7882"/>
    <n v="2276"/>
    <n v="7047"/>
    <n v="12444"/>
    <n v="5366"/>
    <n v="7871"/>
    <n v="5940"/>
    <n v="4900"/>
    <n v="6266"/>
    <n v="7435"/>
    <n v="6719"/>
    <n v="5889"/>
    <n v="5110"/>
    <n v="7515"/>
    <n v="3705"/>
    <n v="10762"/>
    <n v="8994"/>
    <n v="5047"/>
    <n v="5464"/>
    <n v="6519"/>
    <n v="6006"/>
    <n v="8935"/>
    <n v="4378"/>
    <n v="6184"/>
    <n v="3129"/>
  </r>
  <r>
    <x v="6"/>
    <n v="4219"/>
    <n v="5121"/>
    <n v="4618"/>
    <n v="4136"/>
    <n v="2262"/>
    <n v="5276"/>
    <n v="3941"/>
    <n v="3283"/>
    <n v="3345"/>
    <n v="1986"/>
    <n v="2637"/>
    <n v="3589"/>
    <n v="1989"/>
    <n v="2438"/>
    <n v="2356"/>
    <n v="914"/>
    <n v="3639"/>
    <n v="3785"/>
    <n v="2920"/>
    <n v="2624"/>
    <n v="10444"/>
    <n v="1407"/>
    <n v="3769"/>
    <n v="6343"/>
    <n v="4260"/>
    <n v="2427"/>
    <n v="1881"/>
    <n v="3336"/>
    <n v="3190"/>
    <n v="2765"/>
    <n v="3929"/>
    <n v="3328"/>
    <n v="2723"/>
    <n v="2959"/>
    <n v="2100"/>
    <n v="5832"/>
    <n v="6044"/>
    <n v="1717"/>
    <n v="2839"/>
    <n v="6988"/>
    <n v="3666"/>
    <n v="1083"/>
    <n v="1228"/>
    <n v="3581"/>
    <n v="3429"/>
    <n v="1388"/>
    <n v="2426"/>
    <n v="5166"/>
    <n v="5750"/>
    <n v="10027"/>
    <n v="7688"/>
    <n v="9215"/>
    <n v="3419"/>
    <n v="1414"/>
    <n v="1614"/>
    <n v="2948"/>
    <n v="3979"/>
    <n v="1416"/>
    <n v="1655"/>
    <n v="6979"/>
    <n v="5101"/>
    <n v="2533"/>
    <n v="1174"/>
    <n v="3121"/>
    <n v="4138"/>
    <n v="13445"/>
    <n v="4169"/>
    <n v="11069"/>
    <n v="13638"/>
    <n v="8808"/>
    <n v="10015"/>
    <n v="2123"/>
    <n v="6937"/>
    <n v="15189"/>
    <n v="6319"/>
    <n v="7710"/>
    <n v="5492"/>
    <n v="4103"/>
    <n v="6854"/>
    <n v="5008"/>
    <n v="4774"/>
    <n v="6616"/>
    <n v="6103"/>
    <n v="6096"/>
    <n v="4111"/>
    <n v="7532"/>
    <n v="8999"/>
    <n v="3260"/>
    <n v="3514"/>
    <n v="6532"/>
    <n v="4746"/>
    <n v="6783"/>
    <n v="3321"/>
    <n v="3762"/>
    <n v="2279"/>
  </r>
  <r>
    <x v="7"/>
    <n v="4184"/>
    <n v="4669"/>
    <n v="4215"/>
    <n v="4351"/>
    <n v="1628"/>
    <n v="5575"/>
    <n v="4643"/>
    <n v="3916"/>
    <n v="3565"/>
    <n v="2633"/>
    <n v="2468"/>
    <n v="4086"/>
    <n v="2256"/>
    <n v="3081"/>
    <n v="3412"/>
    <n v="1383"/>
    <n v="4120"/>
    <n v="4151"/>
    <n v="3234"/>
    <n v="2848"/>
    <n v="7327"/>
    <n v="1695"/>
    <n v="3991"/>
    <n v="5582"/>
    <n v="3157"/>
    <n v="3058"/>
    <n v="2294"/>
    <n v="3152"/>
    <n v="3727"/>
    <n v="3743"/>
    <n v="5300"/>
    <n v="4471"/>
    <n v="3051"/>
    <n v="3833"/>
    <n v="2255"/>
    <n v="3573"/>
    <n v="3866"/>
    <n v="2590"/>
    <n v="3850"/>
    <n v="4934"/>
    <n v="2597"/>
    <n v="1826"/>
    <n v="1950"/>
    <n v="3319"/>
    <n v="3563"/>
    <n v="2334"/>
    <n v="4428"/>
    <n v="6522"/>
    <n v="7112"/>
    <n v="8143"/>
    <n v="6382"/>
    <n v="6107"/>
    <n v="2439"/>
    <n v="2198"/>
    <n v="2263"/>
    <n v="2217"/>
    <n v="3063"/>
    <n v="2518"/>
    <n v="2624"/>
    <n v="6746"/>
    <n v="4984"/>
    <n v="5046"/>
    <n v="2530"/>
    <n v="3597"/>
    <n v="4997"/>
    <n v="6922"/>
    <n v="2150"/>
    <n v="4412"/>
    <n v="4743"/>
    <n v="3557"/>
    <n v="4481"/>
    <n v="983"/>
    <n v="3148"/>
    <n v="8963"/>
    <n v="4008"/>
    <n v="4124"/>
    <n v="3119"/>
    <n v="2405"/>
    <n v="4221"/>
    <n v="3126"/>
    <n v="3052"/>
    <n v="4945"/>
    <n v="4561"/>
    <n v="3728"/>
    <n v="2672"/>
    <n v="4766"/>
    <n v="5642"/>
    <n v="2251"/>
    <n v="2400"/>
    <n v="5525"/>
    <n v="4124"/>
    <n v="4615"/>
    <n v="3015"/>
    <n v="3137"/>
    <n v="2214"/>
  </r>
  <r>
    <x v="8"/>
    <n v="3986"/>
    <n v="3906"/>
    <n v="3165"/>
    <n v="3756"/>
    <n v="1786"/>
    <n v="5082"/>
    <n v="4509"/>
    <n v="4046"/>
    <n v="4097"/>
    <n v="3139"/>
    <n v="3062"/>
    <n v="5706"/>
    <n v="2564"/>
    <n v="4086"/>
    <n v="2666"/>
    <n v="1618"/>
    <n v="4174"/>
    <n v="3189"/>
    <n v="2007"/>
    <n v="2100"/>
    <n v="4705"/>
    <n v="1450"/>
    <n v="3745"/>
    <n v="4556"/>
    <n v="2524"/>
    <n v="3972"/>
    <n v="2901"/>
    <n v="2899"/>
    <n v="3913"/>
    <n v="4484"/>
    <n v="5310"/>
    <n v="4094"/>
    <n v="1891"/>
    <n v="1850"/>
    <n v="1317"/>
    <n v="1744"/>
    <n v="1851"/>
    <n v="2335"/>
    <n v="4004"/>
    <n v="3627"/>
    <n v="2043"/>
    <n v="2533"/>
    <n v="2932"/>
    <n v="2472"/>
    <n v="2446"/>
    <n v="1891"/>
    <n v="4506"/>
    <n v="3205"/>
    <n v="3531"/>
    <n v="3848"/>
    <n v="3205"/>
    <n v="2621"/>
    <n v="1004"/>
    <n v="2658"/>
    <n v="2719"/>
    <n v="1861"/>
    <n v="2819"/>
    <n v="3890"/>
    <n v="3486"/>
    <n v="4467"/>
    <n v="2882"/>
    <n v="5500"/>
    <n v="3244"/>
    <n v="2326"/>
    <n v="2376"/>
    <n v="3017"/>
    <n v="886"/>
    <n v="2237"/>
    <n v="2276"/>
    <n v="2660"/>
    <n v="1950"/>
    <n v="964"/>
    <n v="2820"/>
    <n v="7823"/>
    <n v="3769"/>
    <n v="8438"/>
    <n v="5416"/>
    <n v="5039"/>
    <n v="5576"/>
    <n v="6906"/>
    <n v="5969"/>
    <n v="3997"/>
    <n v="3386"/>
    <n v="8854"/>
    <n v="3324"/>
    <n v="11050"/>
    <n v="7792"/>
    <n v="5526"/>
    <n v="5727"/>
    <n v="5199"/>
    <n v="4201"/>
    <n v="7956"/>
    <n v="3601"/>
    <n v="6370"/>
    <n v="2890"/>
  </r>
  <r>
    <x v="9"/>
    <n v="302"/>
    <n v="1239"/>
    <n v="566"/>
    <n v="499"/>
    <n v="303"/>
    <n v="645"/>
    <n v="1102"/>
    <n v="1431"/>
    <n v="3334"/>
    <n v="1394"/>
    <n v="1218"/>
    <n v="1887"/>
    <n v="1058"/>
    <n v="1335"/>
    <n v="3681"/>
    <n v="1035"/>
    <n v="2692"/>
    <n v="2505"/>
    <n v="1113"/>
    <n v="784"/>
    <n v="1336"/>
    <n v="497"/>
    <n v="1543"/>
    <n v="810"/>
    <n v="657"/>
    <n v="2215"/>
    <n v="2161"/>
    <n v="2332"/>
    <n v="2210"/>
    <n v="3916"/>
    <n v="5631"/>
    <n v="4665"/>
    <n v="4074"/>
    <n v="1140"/>
    <n v="1084"/>
    <n v="568"/>
    <n v="666"/>
    <n v="1400"/>
    <n v="2019"/>
    <n v="950"/>
    <n v="573"/>
    <n v="2066"/>
    <n v="2566"/>
    <n v="2511"/>
    <n v="2310"/>
    <n v="3720"/>
    <n v="7254"/>
    <n v="10649"/>
    <n v="8948"/>
    <n v="2765"/>
    <n v="2036"/>
    <n v="744"/>
    <n v="314"/>
    <n v="1125"/>
    <n v="1202"/>
    <n v="467"/>
    <n v="668"/>
    <n v="1333"/>
    <n v="1702"/>
    <n v="3964"/>
    <n v="3307"/>
    <n v="3180"/>
    <n v="1797"/>
    <n v="4135"/>
    <n v="5809"/>
    <n v="879"/>
    <n v="302"/>
    <n v="547"/>
    <n v="578"/>
    <n v="609"/>
    <n v="636"/>
    <n v="150"/>
    <n v="571"/>
    <n v="3419"/>
    <n v="1694"/>
    <n v="1288"/>
    <n v="830"/>
    <n v="413"/>
    <n v="886"/>
    <n v="653"/>
    <n v="710"/>
    <n v="5885"/>
    <n v="5195"/>
    <n v="7940"/>
    <n v="3884"/>
    <n v="11459"/>
    <n v="8917"/>
    <n v="6004"/>
    <n v="5666"/>
    <n v="9633"/>
    <n v="6959"/>
    <n v="13203"/>
    <n v="6356"/>
    <n v="8783"/>
    <n v="4669"/>
  </r>
  <r>
    <x v="10"/>
    <n v="820"/>
    <n v="1433"/>
    <n v="929"/>
    <n v="1112"/>
    <n v="526"/>
    <n v="1530"/>
    <n v="700"/>
    <n v="496"/>
    <n v="5955"/>
    <n v="4249"/>
    <n v="2055"/>
    <n v="5773"/>
    <n v="200"/>
    <n v="638"/>
    <n v="2428"/>
    <n v="1099"/>
    <n v="2522"/>
    <n v="1756"/>
    <n v="456"/>
    <n v="508"/>
    <n v="1786"/>
    <n v="345"/>
    <n v="554"/>
    <n v="1258"/>
    <n v="767"/>
    <n v="4644"/>
    <n v="2611"/>
    <n v="3513"/>
    <n v="5234"/>
    <n v="2989"/>
    <n v="4586"/>
    <n v="3259"/>
    <n v="1586"/>
    <n v="233"/>
    <n v="175"/>
    <n v="818"/>
    <n v="838"/>
    <n v="222"/>
    <n v="288"/>
    <n v="975"/>
    <n v="562"/>
    <n v="952"/>
    <n v="1751"/>
    <n v="2763"/>
    <n v="3576"/>
    <n v="733"/>
    <n v="2845"/>
    <n v="2011"/>
    <n v="3353"/>
    <n v="884"/>
    <n v="529"/>
    <n v="1538"/>
    <n v="609"/>
    <n v="179"/>
    <n v="160"/>
    <n v="514"/>
    <n v="720"/>
    <n v="1968"/>
    <n v="2334"/>
    <n v="5250"/>
    <n v="4627"/>
    <n v="2353"/>
    <n v="1363"/>
    <n v="1575"/>
    <n v="2177"/>
    <n v="2211"/>
    <n v="688"/>
    <n v="1454"/>
    <n v="1525"/>
    <n v="1622"/>
    <n v="1546"/>
    <n v="477"/>
    <n v="1386"/>
    <n v="2033"/>
    <n v="1078"/>
    <n v="1911"/>
    <n v="1420"/>
    <n v="1186"/>
    <n v="1287"/>
    <n v="1550"/>
    <n v="1453"/>
    <n v="9606"/>
    <n v="8362"/>
    <n v="14503"/>
    <n v="7485"/>
    <n v="16704"/>
    <n v="12673"/>
    <n v="7966"/>
    <n v="9133"/>
    <n v="5663"/>
    <n v="4522"/>
    <n v="9784"/>
    <n v="4009"/>
    <n v="7203"/>
    <n v="3150"/>
  </r>
  <r>
    <x v="11"/>
    <n v="609"/>
    <n v="2471"/>
    <n v="931"/>
    <n v="1712"/>
    <n v="748"/>
    <n v="2603"/>
    <n v="892"/>
    <n v="1141"/>
    <n v="865"/>
    <n v="929"/>
    <n v="1017"/>
    <n v="1184"/>
    <n v="536"/>
    <n v="1170"/>
    <n v="661"/>
    <n v="88"/>
    <n v="1266"/>
    <n v="938"/>
    <n v="1943"/>
    <n v="1646"/>
    <n v="4125"/>
    <n v="1080"/>
    <n v="2104"/>
    <n v="3311"/>
    <n v="1896"/>
    <n v="1749"/>
    <n v="1551"/>
    <n v="1659"/>
    <n v="1785"/>
    <n v="1843"/>
    <n v="2204"/>
    <n v="1101"/>
    <n v="1294"/>
    <n v="2256"/>
    <n v="2249"/>
    <n v="2134"/>
    <n v="2303"/>
    <n v="2257"/>
    <n v="2677"/>
    <n v="3104"/>
    <n v="1658"/>
    <n v="1539"/>
    <n v="1693"/>
    <n v="1673"/>
    <n v="1823"/>
    <n v="1590"/>
    <n v="2512"/>
    <n v="1274"/>
    <n v="2884"/>
    <n v="5751"/>
    <n v="4343"/>
    <n v="3242"/>
    <n v="1237"/>
    <n v="1876"/>
    <n v="1951"/>
    <n v="1498"/>
    <n v="2370"/>
    <n v="2115"/>
    <n v="2488"/>
    <n v="5010"/>
    <n v="2934"/>
    <n v="3806"/>
    <n v="1806"/>
    <n v="1966"/>
    <n v="2720"/>
    <n v="3532"/>
    <n v="1006"/>
    <n v="2266"/>
    <n v="2213"/>
    <n v="2700"/>
    <n v="2652"/>
    <n v="723"/>
    <n v="2254"/>
    <n v="3366"/>
    <n v="2025"/>
    <n v="3220"/>
    <n v="2222"/>
    <n v="1668"/>
    <n v="1884"/>
    <n v="2746"/>
    <n v="2415"/>
    <n v="2599"/>
    <n v="2567"/>
    <n v="3298"/>
    <n v="2066"/>
    <n v="4659"/>
    <n v="3742"/>
    <n v="2008"/>
    <n v="2712"/>
    <n v="3169"/>
    <n v="2809"/>
    <n v="4414"/>
    <n v="2027"/>
    <n v="2599"/>
    <n v="1116"/>
  </r>
  <r>
    <x v="12"/>
    <n v="1074"/>
    <n v="2082"/>
    <n v="1580"/>
    <n v="1254"/>
    <n v="958"/>
    <n v="1897"/>
    <n v="943"/>
    <n v="884"/>
    <n v="1643"/>
    <n v="1713"/>
    <n v="1148"/>
    <n v="1036"/>
    <n v="460"/>
    <n v="652"/>
    <n v="851"/>
    <n v="372"/>
    <n v="1321"/>
    <n v="927"/>
    <n v="1309"/>
    <n v="895"/>
    <n v="5296"/>
    <n v="509"/>
    <n v="1243"/>
    <n v="1890"/>
    <n v="1592"/>
    <n v="1843"/>
    <n v="2015"/>
    <n v="1198"/>
    <n v="2552"/>
    <n v="2017"/>
    <n v="1685"/>
    <n v="1462"/>
    <n v="751"/>
    <n v="1087"/>
    <n v="886"/>
    <n v="2946"/>
    <n v="3305"/>
    <n v="755"/>
    <n v="1120"/>
    <n v="2263"/>
    <n v="1310"/>
    <n v="1988"/>
    <n v="800"/>
    <n v="1253"/>
    <n v="2419"/>
    <n v="1747"/>
    <n v="1780"/>
    <n v="1215"/>
    <n v="2410"/>
    <n v="2790"/>
    <n v="2245"/>
    <n v="5184"/>
    <n v="1936"/>
    <n v="654"/>
    <n v="746"/>
    <n v="1053"/>
    <n v="1558"/>
    <n v="2782"/>
    <n v="2950"/>
    <n v="3575"/>
    <n v="3397"/>
    <n v="3447"/>
    <n v="2183"/>
    <n v="1519"/>
    <n v="2005"/>
    <n v="5490"/>
    <n v="1764"/>
    <n v="2745"/>
    <n v="3444"/>
    <n v="3079"/>
    <n v="3063"/>
    <n v="836"/>
    <n v="2815"/>
    <n v="4698"/>
    <n v="2413"/>
    <n v="2027"/>
    <n v="1600"/>
    <n v="1192"/>
    <n v="1751"/>
    <n v="1906"/>
    <n v="1692"/>
    <n v="3988"/>
    <n v="3877"/>
    <n v="2551"/>
    <n v="1335"/>
    <n v="2871"/>
    <n v="5062"/>
    <n v="1349"/>
    <n v="1332"/>
    <n v="2787"/>
    <n v="3114"/>
    <n v="2892"/>
    <n v="1335"/>
    <n v="1230"/>
    <n v="1050"/>
  </r>
  <r>
    <x v="13"/>
    <n v="919"/>
    <n v="1139"/>
    <n v="921"/>
    <n v="1007"/>
    <n v="426"/>
    <n v="1111"/>
    <n v="928"/>
    <n v="934"/>
    <n v="847"/>
    <n v="534"/>
    <n v="657"/>
    <n v="758"/>
    <n v="336"/>
    <n v="489"/>
    <n v="564"/>
    <n v="114"/>
    <n v="810"/>
    <n v="823"/>
    <n v="1434"/>
    <n v="1017"/>
    <n v="2463"/>
    <n v="586"/>
    <n v="1583"/>
    <n v="1590"/>
    <n v="990"/>
    <n v="897"/>
    <n v="816"/>
    <n v="920"/>
    <n v="839"/>
    <n v="682"/>
    <n v="978"/>
    <n v="611"/>
    <n v="600"/>
    <n v="1789"/>
    <n v="1466"/>
    <n v="1465"/>
    <n v="1630"/>
    <n v="1430"/>
    <n v="1919"/>
    <n v="1770"/>
    <n v="971"/>
    <n v="799"/>
    <n v="938"/>
    <n v="947"/>
    <n v="970"/>
    <n v="620"/>
    <n v="919"/>
    <n v="1026"/>
    <n v="1338"/>
    <n v="3016"/>
    <n v="2530"/>
    <n v="2242"/>
    <n v="796"/>
    <n v="1004"/>
    <n v="1127"/>
    <n v="782"/>
    <n v="1155"/>
    <n v="1118"/>
    <n v="1277"/>
    <n v="2341"/>
    <n v="1659"/>
    <n v="1538"/>
    <n v="795"/>
    <n v="1064"/>
    <n v="1210"/>
    <n v="2622"/>
    <n v="898"/>
    <n v="1969"/>
    <n v="2092"/>
    <n v="1696"/>
    <n v="1866"/>
    <n v="495"/>
    <n v="1567"/>
    <n v="2644"/>
    <n v="1155"/>
    <n v="1770"/>
    <n v="1265"/>
    <n v="1035"/>
    <n v="1422"/>
    <n v="1516"/>
    <n v="1362"/>
    <n v="1378"/>
    <n v="1333"/>
    <n v="1682"/>
    <n v="1072"/>
    <n v="2368"/>
    <n v="2193"/>
    <n v="1213"/>
    <n v="1345"/>
    <n v="1484"/>
    <n v="926"/>
    <n v="1760"/>
    <n v="1057"/>
    <n v="1318"/>
    <n v="569"/>
  </r>
  <r>
    <x v="14"/>
    <n v="971"/>
    <n v="1074"/>
    <n v="915"/>
    <n v="1414"/>
    <n v="452"/>
    <n v="1704"/>
    <n v="1052"/>
    <n v="952"/>
    <n v="881"/>
    <n v="927"/>
    <n v="1090"/>
    <n v="1673"/>
    <n v="686"/>
    <n v="1562"/>
    <n v="799"/>
    <n v="535"/>
    <n v="1398"/>
    <n v="710"/>
    <n v="950"/>
    <n v="840"/>
    <n v="1698"/>
    <n v="569"/>
    <n v="1598"/>
    <n v="1728"/>
    <n v="910"/>
    <n v="1200"/>
    <n v="720"/>
    <n v="818"/>
    <n v="1203"/>
    <n v="1292"/>
    <n v="1620"/>
    <n v="1243"/>
    <n v="626"/>
    <n v="1320"/>
    <n v="755"/>
    <n v="797"/>
    <n v="1049"/>
    <n v="897"/>
    <n v="1865"/>
    <n v="1448"/>
    <n v="840"/>
    <n v="750"/>
    <n v="864"/>
    <n v="805"/>
    <n v="856"/>
    <n v="861"/>
    <n v="1465"/>
    <n v="1303"/>
    <n v="1095"/>
    <n v="1477"/>
    <n v="1151"/>
    <n v="1114"/>
    <n v="575"/>
    <n v="702"/>
    <n v="641"/>
    <n v="506"/>
    <n v="761"/>
    <n v="1149"/>
    <n v="1056"/>
    <n v="1653"/>
    <n v="1317"/>
    <n v="1401"/>
    <n v="797"/>
    <n v="694"/>
    <n v="914"/>
    <n v="2439"/>
    <n v="701"/>
    <n v="1892"/>
    <n v="1905"/>
    <n v="1333"/>
    <n v="1489"/>
    <n v="399"/>
    <n v="1278"/>
    <n v="4037"/>
    <n v="1912"/>
    <n v="2073"/>
    <n v="1424"/>
    <n v="1323"/>
    <n v="2128"/>
    <n v="1709"/>
    <n v="1608"/>
    <n v="1488"/>
    <n v="1242"/>
    <n v="1482"/>
    <n v="895"/>
    <n v="2012"/>
    <n v="1982"/>
    <n v="1049"/>
    <n v="1174"/>
    <n v="1508"/>
    <n v="1038"/>
    <n v="1540"/>
    <n v="886"/>
    <n v="1171"/>
    <n v="598"/>
  </r>
  <r>
    <x v="15"/>
    <n v="2791"/>
    <n v="4145"/>
    <n v="5235"/>
    <n v="6976"/>
    <n v="4173"/>
    <n v="10643"/>
    <n v="89"/>
    <n v="95"/>
    <n v="124"/>
    <n v="62"/>
    <n v="90"/>
    <n v="104"/>
    <n v="33"/>
    <n v="76"/>
    <n v="70"/>
    <n v="17"/>
    <n v="90"/>
    <n v="70"/>
    <n v="1880"/>
    <n v="3152"/>
    <n v="6233"/>
    <n v="2235"/>
    <n v="3256"/>
    <n v="6254"/>
    <n v="2508"/>
    <n v="71"/>
    <n v="78"/>
    <n v="299"/>
    <n v="274"/>
    <n v="90"/>
    <n v="93"/>
    <n v="66"/>
    <n v="145"/>
    <n v="95"/>
    <n v="71"/>
    <n v="1097"/>
    <n v="1037"/>
    <n v="61"/>
    <n v="61"/>
    <n v="1222"/>
    <n v="768"/>
    <n v="28"/>
    <n v="38"/>
    <n v="529"/>
    <n v="506"/>
    <n v="33"/>
    <n v="61"/>
    <n v="275"/>
    <n v="102"/>
    <n v="159"/>
    <n v="167"/>
    <n v="2140"/>
    <n v="776"/>
    <n v="134"/>
    <n v="173"/>
    <n v="802"/>
    <n v="1169"/>
    <n v="43"/>
    <n v="95"/>
    <n v="1423"/>
    <n v="498"/>
    <n v="58"/>
    <n v="74"/>
    <n v="175"/>
    <n v="209"/>
    <n v="2206"/>
    <n v="641"/>
    <n v="805"/>
    <n v="1188"/>
    <n v="1356"/>
    <n v="1231"/>
    <n v="406"/>
    <n v="1642"/>
    <n v="1037"/>
    <n v="522"/>
    <n v="865"/>
    <n v="707"/>
    <n v="657"/>
    <n v="585"/>
    <n v="1311"/>
    <n v="1084"/>
    <n v="592"/>
    <n v="478"/>
    <n v="997"/>
    <n v="341"/>
    <n v="1253"/>
    <n v="1215"/>
    <n v="669"/>
    <n v="777"/>
    <n v="292"/>
    <n v="576"/>
    <n v="1031"/>
    <n v="367"/>
    <n v="399"/>
    <n v="213"/>
  </r>
  <r>
    <x v="16"/>
    <n v="659"/>
    <n v="682"/>
    <n v="495"/>
    <n v="782"/>
    <n v="331"/>
    <n v="749"/>
    <n v="473"/>
    <n v="295"/>
    <n v="388"/>
    <n v="225"/>
    <n v="284"/>
    <n v="388"/>
    <n v="171"/>
    <n v="474"/>
    <n v="321"/>
    <n v="78"/>
    <n v="517"/>
    <n v="176"/>
    <n v="160"/>
    <n v="246"/>
    <n v="704"/>
    <n v="216"/>
    <n v="191"/>
    <n v="829"/>
    <n v="343"/>
    <n v="206"/>
    <n v="105"/>
    <n v="181"/>
    <n v="245"/>
    <n v="183"/>
    <n v="457"/>
    <n v="325"/>
    <n v="210"/>
    <n v="38"/>
    <n v="19"/>
    <n v="299"/>
    <n v="320"/>
    <n v="15"/>
    <n v="23"/>
    <n v="308"/>
    <n v="209"/>
    <n v="11"/>
    <n v="10"/>
    <n v="159"/>
    <n v="274"/>
    <n v="16"/>
    <n v="28"/>
    <n v="340"/>
    <n v="450"/>
    <n v="142"/>
    <n v="55"/>
    <n v="518"/>
    <n v="151"/>
    <n v="49"/>
    <n v="18"/>
    <n v="411"/>
    <n v="399"/>
    <n v="39"/>
    <n v="7"/>
    <n v="574"/>
    <n v="234"/>
    <n v="55"/>
    <n v="4"/>
    <n v="287"/>
    <n v="180"/>
    <n v="5717"/>
    <n v="2100"/>
    <n v="7291"/>
    <n v="7021"/>
    <n v="5165"/>
    <n v="5043"/>
    <n v="1901"/>
    <n v="4657"/>
    <n v="1965"/>
    <n v="1130"/>
    <n v="1634"/>
    <n v="1183"/>
    <n v="1147"/>
    <n v="1402"/>
    <n v="2870"/>
    <n v="2601"/>
    <n v="608"/>
    <n v="644"/>
    <n v="1069"/>
    <n v="412"/>
    <n v="1114"/>
    <n v="993"/>
    <n v="1285"/>
    <n v="1449"/>
    <n v="574"/>
    <n v="499"/>
    <n v="599"/>
    <n v="344"/>
    <n v="525"/>
    <n v="285"/>
  </r>
  <r>
    <x v="17"/>
    <n v="753"/>
    <n v="773"/>
    <n v="864"/>
    <n v="856"/>
    <n v="259"/>
    <n v="697"/>
    <n v="901"/>
    <n v="775"/>
    <n v="773"/>
    <n v="385"/>
    <n v="529"/>
    <n v="697"/>
    <n v="358"/>
    <n v="489"/>
    <n v="626"/>
    <n v="177"/>
    <n v="922"/>
    <n v="891"/>
    <n v="923"/>
    <n v="800"/>
    <n v="1538"/>
    <n v="371"/>
    <n v="971"/>
    <n v="1144"/>
    <n v="656"/>
    <n v="535"/>
    <n v="494"/>
    <n v="585"/>
    <n v="577"/>
    <n v="609"/>
    <n v="915"/>
    <n v="544"/>
    <n v="446"/>
    <n v="1438"/>
    <n v="808"/>
    <n v="783"/>
    <n v="857"/>
    <n v="830"/>
    <n v="1158"/>
    <n v="1174"/>
    <n v="565"/>
    <n v="446"/>
    <n v="578"/>
    <n v="591"/>
    <n v="570"/>
    <n v="467"/>
    <n v="789"/>
    <n v="1420"/>
    <n v="1011"/>
    <n v="1574"/>
    <n v="1496"/>
    <n v="1060"/>
    <n v="382"/>
    <n v="708"/>
    <n v="748"/>
    <n v="460"/>
    <n v="650"/>
    <n v="982"/>
    <n v="1007"/>
    <n v="1727"/>
    <n v="1161"/>
    <n v="1388"/>
    <n v="680"/>
    <n v="769"/>
    <n v="1011"/>
    <n v="1838"/>
    <n v="502"/>
    <n v="1392"/>
    <n v="1438"/>
    <n v="943"/>
    <n v="1082"/>
    <n v="298"/>
    <n v="865"/>
    <n v="2060"/>
    <n v="840"/>
    <n v="875"/>
    <n v="608"/>
    <n v="679"/>
    <n v="971"/>
    <n v="1009"/>
    <n v="818"/>
    <n v="808"/>
    <n v="859"/>
    <n v="858"/>
    <n v="734"/>
    <n v="1206"/>
    <n v="1208"/>
    <n v="598"/>
    <n v="732"/>
    <n v="899"/>
    <n v="566"/>
    <n v="965"/>
    <n v="626"/>
    <n v="661"/>
    <n v="283"/>
  </r>
  <r>
    <x v="18"/>
    <n v="765"/>
    <n v="1074"/>
    <n v="936"/>
    <n v="1042"/>
    <n v="743"/>
    <n v="1680"/>
    <n v="447"/>
    <n v="821"/>
    <n v="412"/>
    <n v="475"/>
    <n v="517"/>
    <n v="692"/>
    <n v="1850"/>
    <n v="813"/>
    <n v="604"/>
    <n v="147"/>
    <n v="1242"/>
    <n v="342"/>
    <n v="903"/>
    <n v="717"/>
    <n v="2791"/>
    <n v="487"/>
    <n v="701"/>
    <n v="1256"/>
    <n v="885"/>
    <n v="515"/>
    <n v="318"/>
    <n v="306"/>
    <n v="585"/>
    <n v="622"/>
    <n v="1174"/>
    <n v="599"/>
    <n v="355"/>
    <n v="898"/>
    <n v="676"/>
    <n v="1570"/>
    <n v="1719"/>
    <n v="1036"/>
    <n v="630"/>
    <n v="1195"/>
    <n v="743"/>
    <n v="233"/>
    <n v="215"/>
    <n v="365"/>
    <n v="593"/>
    <n v="241"/>
    <n v="405"/>
    <n v="429"/>
    <n v="633"/>
    <n v="3418"/>
    <n v="1679"/>
    <n v="5315"/>
    <n v="1926"/>
    <n v="420"/>
    <n v="362"/>
    <n v="1302"/>
    <n v="1269"/>
    <n v="318"/>
    <n v="299"/>
    <n v="913"/>
    <n v="538"/>
    <n v="343"/>
    <n v="197"/>
    <n v="341"/>
    <n v="243"/>
    <n v="2778"/>
    <n v="1401"/>
    <n v="1523"/>
    <n v="2029"/>
    <n v="960"/>
    <n v="1589"/>
    <n v="358"/>
    <n v="1083"/>
    <n v="812"/>
    <n v="589"/>
    <n v="597"/>
    <n v="855"/>
    <n v="208"/>
    <n v="405"/>
    <n v="359"/>
    <n v="349"/>
    <n v="247"/>
    <n v="334"/>
    <n v="513"/>
    <n v="488"/>
    <n v="328"/>
    <n v="386"/>
    <n v="158"/>
    <n v="222"/>
    <n v="196"/>
    <n v="343"/>
    <n v="380"/>
    <n v="426"/>
    <n v="101"/>
    <n v="77"/>
  </r>
  <r>
    <x v="19"/>
    <n v="644"/>
    <n v="666"/>
    <n v="733"/>
    <n v="595"/>
    <n v="239"/>
    <n v="627"/>
    <n v="832"/>
    <n v="584"/>
    <n v="1147"/>
    <n v="817"/>
    <n v="611"/>
    <n v="851"/>
    <n v="288"/>
    <n v="368"/>
    <n v="425"/>
    <n v="163"/>
    <n v="549"/>
    <n v="589"/>
    <n v="773"/>
    <n v="637"/>
    <n v="1154"/>
    <n v="331"/>
    <n v="941"/>
    <n v="856"/>
    <n v="487"/>
    <n v="984"/>
    <n v="817"/>
    <n v="682"/>
    <n v="1117"/>
    <n v="483"/>
    <n v="532"/>
    <n v="407"/>
    <n v="247"/>
    <n v="1179"/>
    <n v="767"/>
    <n v="628"/>
    <n v="625"/>
    <n v="804"/>
    <n v="1124"/>
    <n v="920"/>
    <n v="417"/>
    <n v="660"/>
    <n v="686"/>
    <n v="622"/>
    <n v="615"/>
    <n v="485"/>
    <n v="720"/>
    <n v="743"/>
    <n v="652"/>
    <n v="1434"/>
    <n v="1359"/>
    <n v="711"/>
    <n v="240"/>
    <n v="638"/>
    <n v="700"/>
    <n v="373"/>
    <n v="583"/>
    <n v="950"/>
    <n v="1073"/>
    <n v="1501"/>
    <n v="958"/>
    <n v="984"/>
    <n v="773"/>
    <n v="484"/>
    <n v="582"/>
    <n v="1282"/>
    <n v="310"/>
    <n v="915"/>
    <n v="959"/>
    <n v="615"/>
    <n v="640"/>
    <n v="181"/>
    <n v="586"/>
    <n v="1942"/>
    <n v="791"/>
    <n v="863"/>
    <n v="614"/>
    <n v="556"/>
    <n v="921"/>
    <n v="854"/>
    <n v="748"/>
    <n v="1242"/>
    <n v="1303"/>
    <n v="1517"/>
    <n v="755"/>
    <n v="1382"/>
    <n v="1626"/>
    <n v="982"/>
    <n v="987"/>
    <n v="791"/>
    <n v="623"/>
    <n v="884"/>
    <n v="472"/>
    <n v="581"/>
    <n v="251"/>
  </r>
  <r>
    <x v="20"/>
    <n v="670"/>
    <n v="1580"/>
    <n v="937"/>
    <n v="760"/>
    <n v="571"/>
    <n v="1146"/>
    <n v="142"/>
    <n v="103"/>
    <n v="159"/>
    <n v="66"/>
    <n v="141"/>
    <n v="148"/>
    <n v="24"/>
    <n v="64"/>
    <n v="49"/>
    <n v="11"/>
    <n v="77"/>
    <n v="62"/>
    <n v="297"/>
    <n v="259"/>
    <n v="2403"/>
    <n v="176"/>
    <n v="345"/>
    <n v="1267"/>
    <n v="1039"/>
    <n v="87"/>
    <n v="81"/>
    <n v="445"/>
    <n v="339"/>
    <n v="41"/>
    <n v="114"/>
    <n v="28"/>
    <n v="234"/>
    <n v="15"/>
    <n v="24"/>
    <n v="1140"/>
    <n v="1132"/>
    <n v="6"/>
    <n v="12"/>
    <n v="1396"/>
    <n v="883"/>
    <n v="2"/>
    <n v="5"/>
    <n v="638"/>
    <n v="619"/>
    <n v="2"/>
    <n v="2"/>
    <n v="438"/>
    <n v="46"/>
    <n v="28"/>
    <n v="12"/>
    <n v="1998"/>
    <n v="736"/>
    <n v="4"/>
    <n v="1"/>
    <n v="780"/>
    <n v="1196"/>
    <n v="1"/>
    <n v="3"/>
    <n v="1814"/>
    <n v="701"/>
    <n v="16"/>
    <n v="2"/>
    <n v="227"/>
    <n v="285"/>
    <n v="2181"/>
    <n v="613"/>
    <n v="789"/>
    <n v="1194"/>
    <n v="1527"/>
    <n v="1347"/>
    <n v="496"/>
    <n v="1631"/>
    <n v="1544"/>
    <n v="741"/>
    <n v="1449"/>
    <n v="1248"/>
    <n v="1080"/>
    <n v="1099"/>
    <n v="1959"/>
    <n v="1625"/>
    <n v="884"/>
    <n v="806"/>
    <n v="1738"/>
    <n v="558"/>
    <n v="2328"/>
    <n v="2130"/>
    <n v="1048"/>
    <n v="1332"/>
    <n v="450"/>
    <n v="943"/>
    <n v="1651"/>
    <n v="678"/>
    <n v="660"/>
    <n v="332"/>
  </r>
  <r>
    <x v="21"/>
    <n v="805"/>
    <n v="760"/>
    <n v="806"/>
    <n v="743"/>
    <n v="326"/>
    <n v="772"/>
    <n v="979"/>
    <n v="734"/>
    <n v="883"/>
    <n v="488"/>
    <n v="504"/>
    <n v="791"/>
    <n v="418"/>
    <n v="536"/>
    <n v="703"/>
    <n v="373"/>
    <n v="673"/>
    <n v="767"/>
    <n v="442"/>
    <n v="392"/>
    <n v="1139"/>
    <n v="267"/>
    <n v="534"/>
    <n v="904"/>
    <n v="608"/>
    <n v="487"/>
    <n v="373"/>
    <n v="602"/>
    <n v="658"/>
    <n v="696"/>
    <n v="848"/>
    <n v="938"/>
    <n v="426"/>
    <n v="448"/>
    <n v="280"/>
    <n v="495"/>
    <n v="567"/>
    <n v="224"/>
    <n v="344"/>
    <n v="955"/>
    <n v="481"/>
    <n v="223"/>
    <n v="211"/>
    <n v="605"/>
    <n v="590"/>
    <n v="265"/>
    <n v="520"/>
    <n v="873"/>
    <n v="1078"/>
    <n v="1169"/>
    <n v="836"/>
    <n v="775"/>
    <n v="307"/>
    <n v="195"/>
    <n v="210"/>
    <n v="494"/>
    <n v="645"/>
    <n v="335"/>
    <n v="274"/>
    <n v="1262"/>
    <n v="879"/>
    <n v="519"/>
    <n v="311"/>
    <n v="528"/>
    <n v="641"/>
    <n v="1154"/>
    <n v="421"/>
    <n v="1044"/>
    <n v="1202"/>
    <n v="758"/>
    <n v="818"/>
    <n v="196"/>
    <n v="604"/>
    <n v="1374"/>
    <n v="577"/>
    <n v="690"/>
    <n v="536"/>
    <n v="454"/>
    <n v="608"/>
    <n v="609"/>
    <n v="578"/>
    <n v="615"/>
    <n v="581"/>
    <n v="725"/>
    <n v="440"/>
    <n v="987"/>
    <n v="835"/>
    <n v="537"/>
    <n v="475"/>
    <n v="678"/>
    <n v="552"/>
    <n v="846"/>
    <n v="445"/>
    <n v="515"/>
    <n v="300"/>
  </r>
  <r>
    <x v="22"/>
    <n v="575"/>
    <n v="812"/>
    <n v="754"/>
    <n v="500"/>
    <n v="338"/>
    <n v="534"/>
    <n v="530"/>
    <n v="546"/>
    <n v="218"/>
    <n v="172"/>
    <n v="97"/>
    <n v="226"/>
    <n v="340"/>
    <n v="228"/>
    <n v="135"/>
    <n v="25"/>
    <n v="143"/>
    <n v="147"/>
    <n v="360"/>
    <n v="276"/>
    <n v="2203"/>
    <n v="162"/>
    <n v="337"/>
    <n v="813"/>
    <n v="539"/>
    <n v="167"/>
    <n v="120"/>
    <n v="212"/>
    <n v="241"/>
    <n v="121"/>
    <n v="175"/>
    <n v="133"/>
    <n v="122"/>
    <n v="346"/>
    <n v="186"/>
    <n v="1438"/>
    <n v="1890"/>
    <n v="150"/>
    <n v="176"/>
    <n v="979"/>
    <n v="459"/>
    <n v="80"/>
    <n v="106"/>
    <n v="303"/>
    <n v="233"/>
    <n v="95"/>
    <n v="133"/>
    <n v="306"/>
    <n v="238"/>
    <n v="1058"/>
    <n v="744"/>
    <n v="3001"/>
    <n v="948"/>
    <n v="309"/>
    <n v="162"/>
    <n v="301"/>
    <n v="520"/>
    <n v="229"/>
    <n v="99"/>
    <n v="541"/>
    <n v="331"/>
    <n v="218"/>
    <n v="83"/>
    <n v="130"/>
    <n v="361"/>
    <n v="4479"/>
    <n v="1398"/>
    <n v="2406"/>
    <n v="2927"/>
    <n v="1477"/>
    <n v="2165"/>
    <n v="318"/>
    <n v="908"/>
    <n v="2040"/>
    <n v="687"/>
    <n v="584"/>
    <n v="483"/>
    <n v="305"/>
    <n v="678"/>
    <n v="495"/>
    <n v="383"/>
    <n v="624"/>
    <n v="579"/>
    <n v="425"/>
    <n v="280"/>
    <n v="561"/>
    <n v="765"/>
    <n v="229"/>
    <n v="240"/>
    <n v="532"/>
    <n v="447"/>
    <n v="433"/>
    <n v="236"/>
    <n v="213"/>
    <n v="168"/>
  </r>
  <r>
    <x v="23"/>
    <n v="702"/>
    <n v="1079"/>
    <n v="616"/>
    <n v="440"/>
    <n v="109"/>
    <n v="731"/>
    <n v="541"/>
    <n v="1522"/>
    <n v="472"/>
    <n v="188"/>
    <n v="246"/>
    <n v="656"/>
    <n v="1411"/>
    <n v="337"/>
    <n v="218"/>
    <n v="41"/>
    <n v="522"/>
    <n v="99"/>
    <n v="267"/>
    <n v="589"/>
    <n v="716"/>
    <n v="522"/>
    <n v="428"/>
    <n v="521"/>
    <n v="273"/>
    <n v="170"/>
    <n v="357"/>
    <n v="228"/>
    <n v="187"/>
    <n v="149"/>
    <n v="200"/>
    <n v="115"/>
    <n v="124"/>
    <n v="1213"/>
    <n v="128"/>
    <n v="199"/>
    <n v="225"/>
    <n v="1876"/>
    <n v="245"/>
    <n v="217"/>
    <n v="85"/>
    <n v="324"/>
    <n v="62"/>
    <n v="124"/>
    <n v="52"/>
    <n v="137"/>
    <n v="134"/>
    <n v="194"/>
    <n v="27"/>
    <n v="463"/>
    <n v="225"/>
    <n v="414"/>
    <n v="147"/>
    <n v="447"/>
    <n v="531"/>
    <n v="397"/>
    <n v="505"/>
    <n v="416"/>
    <n v="358"/>
    <n v="373"/>
    <n v="307"/>
    <n v="467"/>
    <n v="381"/>
    <n v="116"/>
    <n v="672"/>
    <n v="366"/>
    <n v="167"/>
    <n v="154"/>
    <n v="292"/>
    <n v="104"/>
    <n v="161"/>
    <n v="41"/>
    <n v="133"/>
    <n v="313"/>
    <n v="819"/>
    <n v="2011"/>
    <n v="2180"/>
    <n v="31"/>
    <n v="106"/>
    <n v="224"/>
    <n v="118"/>
    <n v="178"/>
    <n v="704"/>
    <n v="1868"/>
    <n v="1321"/>
    <n v="70"/>
    <n v="135"/>
    <n v="136"/>
    <n v="65"/>
    <n v="73"/>
    <n v="387"/>
    <n v="898"/>
    <n v="815"/>
    <n v="21"/>
    <n v="18"/>
  </r>
  <r>
    <x v="24"/>
    <n v="4"/>
    <n v="35"/>
    <n v="15"/>
    <n v="9"/>
    <n v="3"/>
    <n v="14"/>
    <n v="670"/>
    <n v="330"/>
    <n v="1329"/>
    <n v="1106"/>
    <n v="706"/>
    <n v="341"/>
    <n v="300"/>
    <n v="563"/>
    <n v="679"/>
    <n v="803"/>
    <n v="1051"/>
    <n v="993"/>
    <n v="9"/>
    <n v="16"/>
    <n v="27"/>
    <n v="18"/>
    <n v="55"/>
    <n v="30"/>
    <n v="29"/>
    <n v="1217"/>
    <n v="961"/>
    <n v="862"/>
    <n v="1763"/>
    <n v="1644"/>
    <n v="848"/>
    <n v="2070"/>
    <n v="1037"/>
    <n v="16"/>
    <n v="10"/>
    <n v="8"/>
    <n v="6"/>
    <n v="130"/>
    <n v="90"/>
    <n v="46"/>
    <n v="30"/>
    <n v="917"/>
    <n v="660"/>
    <n v="1358"/>
    <n v="1451"/>
    <n v="835"/>
    <n v="1401"/>
    <n v="3163"/>
    <n v="2829"/>
    <n v="40"/>
    <n v="26"/>
    <n v="16"/>
    <n v="6"/>
    <n v="59"/>
    <n v="65"/>
    <n v="8"/>
    <n v="13"/>
    <n v="460"/>
    <n v="640"/>
    <n v="597"/>
    <n v="220"/>
    <n v="708"/>
    <n v="475"/>
    <n v="455"/>
    <n v="453"/>
    <n v="16"/>
    <n v="4"/>
    <n v="14"/>
    <n v="13"/>
    <n v="8"/>
    <n v="13"/>
    <n v="1"/>
    <n v="5"/>
    <n v="14"/>
    <n v="6"/>
    <n v="15"/>
    <n v="12"/>
    <n v="7"/>
    <n v="9"/>
    <n v="12"/>
    <n v="14"/>
    <n v="87"/>
    <n v="12"/>
    <n v="18"/>
    <n v="9"/>
    <n v="17"/>
    <n v="15"/>
    <n v="144"/>
    <n v="6"/>
    <n v="257"/>
    <n v="10"/>
    <n v="270"/>
    <n v="145"/>
    <n v="71"/>
    <n v="106"/>
  </r>
  <r>
    <x v="25"/>
    <n v="425"/>
    <n v="449"/>
    <n v="363"/>
    <n v="422"/>
    <n v="134"/>
    <n v="475"/>
    <n v="511"/>
    <n v="350"/>
    <n v="335"/>
    <n v="293"/>
    <n v="269"/>
    <n v="428"/>
    <n v="239"/>
    <n v="413"/>
    <n v="329"/>
    <n v="167"/>
    <n v="370"/>
    <n v="320"/>
    <n v="352"/>
    <n v="267"/>
    <n v="579"/>
    <n v="209"/>
    <n v="508"/>
    <n v="544"/>
    <n v="278"/>
    <n v="335"/>
    <n v="205"/>
    <n v="241"/>
    <n v="301"/>
    <n v="361"/>
    <n v="342"/>
    <n v="390"/>
    <n v="142"/>
    <n v="497"/>
    <n v="232"/>
    <n v="329"/>
    <n v="369"/>
    <n v="340"/>
    <n v="590"/>
    <n v="518"/>
    <n v="251"/>
    <n v="240"/>
    <n v="262"/>
    <n v="265"/>
    <n v="250"/>
    <n v="230"/>
    <n v="431"/>
    <n v="217"/>
    <n v="405"/>
    <n v="658"/>
    <n v="463"/>
    <n v="465"/>
    <n v="155"/>
    <n v="297"/>
    <n v="271"/>
    <n v="175"/>
    <n v="258"/>
    <n v="322"/>
    <n v="307"/>
    <n v="588"/>
    <n v="397"/>
    <n v="382"/>
    <n v="214"/>
    <n v="219"/>
    <n v="278"/>
    <n v="835"/>
    <n v="260"/>
    <n v="844"/>
    <n v="742"/>
    <n v="424"/>
    <n v="468"/>
    <n v="137"/>
    <n v="454"/>
    <n v="1516"/>
    <n v="578"/>
    <n v="645"/>
    <n v="466"/>
    <n v="410"/>
    <n v="510"/>
    <n v="572"/>
    <n v="561"/>
    <n v="385"/>
    <n v="348"/>
    <n v="496"/>
    <n v="305"/>
    <n v="598"/>
    <n v="550"/>
    <n v="330"/>
    <n v="398"/>
    <n v="429"/>
    <n v="282"/>
    <n v="493"/>
    <n v="225"/>
    <n v="292"/>
    <n v="155"/>
  </r>
  <r>
    <x v="26"/>
    <n v="504"/>
    <n v="451"/>
    <n v="358"/>
    <n v="426"/>
    <n v="208"/>
    <n v="615"/>
    <n v="485"/>
    <n v="374"/>
    <n v="363"/>
    <n v="252"/>
    <n v="213"/>
    <n v="415"/>
    <n v="256"/>
    <n v="416"/>
    <n v="310"/>
    <n v="165"/>
    <n v="423"/>
    <n v="387"/>
    <n v="346"/>
    <n v="300"/>
    <n v="703"/>
    <n v="178"/>
    <n v="444"/>
    <n v="516"/>
    <n v="297"/>
    <n v="275"/>
    <n v="231"/>
    <n v="259"/>
    <n v="304"/>
    <n v="328"/>
    <n v="381"/>
    <n v="362"/>
    <n v="226"/>
    <n v="385"/>
    <n v="235"/>
    <n v="396"/>
    <n v="448"/>
    <n v="316"/>
    <n v="457"/>
    <n v="458"/>
    <n v="271"/>
    <n v="220"/>
    <n v="218"/>
    <n v="242"/>
    <n v="263"/>
    <n v="220"/>
    <n v="456"/>
    <n v="292"/>
    <n v="488"/>
    <n v="772"/>
    <n v="537"/>
    <n v="699"/>
    <n v="274"/>
    <n v="253"/>
    <n v="261"/>
    <n v="199"/>
    <n v="322"/>
    <n v="286"/>
    <n v="277"/>
    <n v="508"/>
    <n v="386"/>
    <n v="444"/>
    <n v="263"/>
    <n v="211"/>
    <n v="338"/>
    <n v="824"/>
    <n v="221"/>
    <n v="621"/>
    <n v="650"/>
    <n v="480"/>
    <n v="464"/>
    <n v="158"/>
    <n v="439"/>
    <n v="929"/>
    <n v="387"/>
    <n v="452"/>
    <n v="403"/>
    <n v="295"/>
    <n v="390"/>
    <n v="451"/>
    <n v="420"/>
    <n v="336"/>
    <n v="326"/>
    <n v="421"/>
    <n v="219"/>
    <n v="501"/>
    <n v="472"/>
    <n v="281"/>
    <n v="270"/>
    <n v="375"/>
    <n v="303"/>
    <n v="467"/>
    <n v="235"/>
    <n v="258"/>
    <n v="137"/>
  </r>
  <r>
    <x v="27"/>
    <n v="979"/>
    <n v="801"/>
    <n v="1133"/>
    <n v="1024"/>
    <n v="503"/>
    <n v="1446"/>
    <n v="694"/>
    <n v="333"/>
    <n v="564"/>
    <n v="438"/>
    <n v="297"/>
    <n v="497"/>
    <n v="168"/>
    <n v="841"/>
    <n v="732"/>
    <n v="127"/>
    <n v="775"/>
    <n v="300"/>
    <n v="395"/>
    <n v="452"/>
    <n v="1083"/>
    <n v="321"/>
    <n v="437"/>
    <n v="1079"/>
    <n v="501"/>
    <n v="412"/>
    <n v="238"/>
    <n v="226"/>
    <n v="425"/>
    <n v="428"/>
    <n v="943"/>
    <n v="469"/>
    <n v="324"/>
    <n v="156"/>
    <n v="150"/>
    <n v="98"/>
    <n v="143"/>
    <n v="178"/>
    <n v="170"/>
    <n v="136"/>
    <n v="54"/>
    <n v="75"/>
    <n v="78"/>
    <n v="43"/>
    <n v="47"/>
    <n v="98"/>
    <n v="158"/>
    <n v="86"/>
    <n v="78"/>
    <n v="957"/>
    <n v="477"/>
    <n v="423"/>
    <n v="216"/>
    <n v="132"/>
    <n v="128"/>
    <n v="64"/>
    <n v="97"/>
    <n v="129"/>
    <n v="95"/>
    <n v="58"/>
    <n v="69"/>
    <n v="206"/>
    <n v="75"/>
    <n v="35"/>
    <n v="53"/>
    <n v="494"/>
    <n v="300"/>
    <n v="427"/>
    <n v="831"/>
    <n v="458"/>
    <n v="815"/>
    <n v="124"/>
    <n v="299"/>
    <n v="319"/>
    <n v="256"/>
    <n v="260"/>
    <n v="584"/>
    <n v="205"/>
    <n v="549"/>
    <n v="294"/>
    <n v="250"/>
    <n v="154"/>
    <n v="172"/>
    <n v="201"/>
    <n v="195"/>
    <n v="253"/>
    <n v="371"/>
    <n v="166"/>
    <n v="174"/>
    <n v="126"/>
    <n v="170"/>
    <n v="138"/>
    <n v="205"/>
    <n v="139"/>
    <n v="151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101">
  <r>
    <x v="0"/>
    <n v="0"/>
    <n v="0"/>
    <n v="0"/>
    <n v="0"/>
    <n v="0"/>
    <n v="0"/>
    <n v="6.5553723176643874E-2"/>
    <n v="-9.6537294726308898E-2"/>
    <n v="-6.4226513911898264E-2"/>
    <n v="-2.4748821794931208E-2"/>
    <n v="-8.9852222252185365E-2"/>
    <n v="-8.7122687161969803E-2"/>
    <n v="-0.11905655708432816"/>
    <n v="-5.9368579686938872E-2"/>
    <n v="3.698398979621742E-2"/>
    <n v="-7.5033936040888483E-2"/>
    <n v="-2.5666053190175897E-2"/>
    <n v="-7.1255536495432592E-3"/>
  </r>
  <r>
    <x v="1"/>
    <n v="0"/>
    <n v="0"/>
    <n v="0"/>
    <n v="0"/>
    <n v="0"/>
    <n v="0"/>
    <n v="0.22080359265098681"/>
    <n v="-0.51301177086719518"/>
    <n v="-0.18180087664023437"/>
    <n v="-0.29071501420502321"/>
    <n v="-0.28941424484264422"/>
    <n v="-0.69083516182117388"/>
    <n v="-1.9895738817448994E-2"/>
    <n v="-0.5909785241278418"/>
    <n v="-4.7255964059652489E-2"/>
    <n v="-0.73630005903608986"/>
    <n v="-0.24566191680073557"/>
    <n v="-0.50907433735973817"/>
  </r>
  <r>
    <x v="2"/>
    <n v="0"/>
    <n v="0"/>
    <n v="0"/>
    <n v="0"/>
    <n v="0"/>
    <n v="0"/>
    <n v="0.78946975587000456"/>
    <n v="-0.12092209431990542"/>
    <n v="1.5431534356604502"/>
    <n v="1.5244621068963542"/>
    <n v="1.2923910440613029"/>
    <n v="0.24862512363996037"/>
    <n v="0.69508240297714008"/>
    <n v="-0.10834609115318505"/>
    <n v="2.047895389739494"/>
    <n v="1.3734775491522702"/>
    <n v="1.3774031432748539"/>
    <n v="0.5127302298621863"/>
  </r>
  <r>
    <x v="3"/>
    <n v="0"/>
    <n v="0"/>
    <n v="0"/>
    <n v="0"/>
    <n v="0"/>
    <n v="0"/>
    <n v="0.88620250142996748"/>
    <n v="-0.52556845852795886"/>
    <n v="8.0735668673747485E-2"/>
    <n v="-0.22627728644617107"/>
    <n v="-3.9428029761053085E-2"/>
    <n v="-0.6966036149642707"/>
    <n v="1.0761087348173617"/>
    <n v="-0.54310489122497685"/>
    <n v="8.325290269483987E-2"/>
    <n v="-0.8898503665716142"/>
    <n v="-1.8634663682026709E-2"/>
    <n v="-0.58194188622425491"/>
  </r>
  <r>
    <x v="4"/>
    <n v="0"/>
    <n v="0"/>
    <n v="0"/>
    <n v="0"/>
    <n v="0"/>
    <n v="0"/>
    <n v="0.42291652843363847"/>
    <n v="-0.30400523145673286"/>
    <n v="-0.2776770225820544"/>
    <n v="-0.23660707540280135"/>
    <n v="-0.24732395968636522"/>
    <n v="-0.63181702127659578"/>
    <n v="8.9977204858479709E-2"/>
    <n v="-0.122707205367099"/>
    <n v="-0.19555272413130664"/>
    <n v="-0.44463550514817707"/>
    <n v="-0.17696590596645578"/>
    <n v="-0.59848231085747372"/>
  </r>
  <r>
    <x v="5"/>
    <n v="0"/>
    <n v="0"/>
    <n v="0"/>
    <n v="0"/>
    <n v="0"/>
    <n v="0"/>
    <n v="-7.0527262656843948E-2"/>
    <n v="-0.63352254833181654"/>
    <n v="-0.24426422388436009"/>
    <n v="-0.21186312162661325"/>
    <n v="-0.27049926422622395"/>
    <n v="-0.70193613554903878"/>
    <n v="-0.1512867403518906"/>
    <n v="-0.5846559287398907"/>
    <n v="-5.1179340617502067E-3"/>
    <n v="-0.4300128435754822"/>
    <n v="-0.35591150114617831"/>
    <n v="-0.64095673180597479"/>
  </r>
  <r>
    <x v="6"/>
    <n v="0"/>
    <n v="0"/>
    <n v="0"/>
    <n v="0"/>
    <n v="0"/>
    <n v="0"/>
    <n v="0.27090053515007484"/>
    <n v="-0.53516964920619126"/>
    <n v="-0.20686474011758627"/>
    <n v="-0.25095460079372189"/>
    <n v="-0.22616162078112145"/>
    <n v="-0.657607404599444"/>
    <n v="0.11506162030731337"/>
    <n v="-0.51551618548651013"/>
    <n v="-0.13723145036806361"/>
    <n v="-0.5124672502916261"/>
    <n v="-0.18503943878263307"/>
    <n v="-0.47362812773761087"/>
  </r>
  <r>
    <x v="7"/>
    <n v="0"/>
    <n v="0"/>
    <n v="0"/>
    <n v="0"/>
    <n v="0"/>
    <n v="0"/>
    <n v="0.50980778676302907"/>
    <n v="-0.39186894808275485"/>
    <n v="-7.3880520212114775E-2"/>
    <n v="-5.6001720923562259E-2"/>
    <n v="6.2907735321529046E-3"/>
    <n v="-0.6310995515695067"/>
    <n v="0.27532545948566889"/>
    <n v="-0.32846574370894177"/>
    <n v="0.36893993009719117"/>
    <n v="-0.29875266200182538"/>
    <n v="0.28200568990042685"/>
    <n v="-0.45368963728989353"/>
  </r>
  <r>
    <x v="8"/>
    <n v="0"/>
    <n v="0"/>
    <n v="0"/>
    <n v="0"/>
    <n v="0"/>
    <n v="0"/>
    <n v="0.53906723992690009"/>
    <n v="-0.24894453622390322"/>
    <n v="0.41741594350306954"/>
    <n v="0.30369247532739641"/>
    <n v="0.13803722438892541"/>
    <n v="-0.43486422668240854"/>
    <n v="0.52143827159011868"/>
    <n v="6.4550996333122335E-2"/>
    <n v="0.42448991414826764"/>
    <n v="-4.9633624094832962E-2"/>
    <n v="0.18390846938174121"/>
    <n v="-0.53958291024286253"/>
  </r>
  <r>
    <x v="9"/>
    <n v="0"/>
    <n v="0"/>
    <n v="0"/>
    <n v="0"/>
    <n v="0"/>
    <n v="0"/>
    <n v="3.9646576341211492"/>
    <n v="-0.16257350397786219"/>
    <n v="5.4499185181599623"/>
    <n v="3.3578437529008971"/>
    <n v="1.668316831683168"/>
    <n v="0.47254263565891463"/>
    <n v="7.2861413014776559"/>
    <n v="9.6504218204690462E-2"/>
    <n v="9.9982182639162307"/>
    <n v="3.5759148354512496"/>
    <n v="3.5006948063227377"/>
    <n v="1.8495717223766581"/>
  </r>
  <r>
    <x v="10"/>
    <n v="0"/>
    <n v="0"/>
    <n v="0"/>
    <n v="0"/>
    <n v="0"/>
    <n v="0"/>
    <n v="0.1614455135377042"/>
    <n v="-0.74903459652435944"/>
    <n v="6.0189333058082779"/>
    <n v="4.9606191068943213"/>
    <n v="1.5933361741182641"/>
    <n v="0.89917864923747248"/>
    <n v="-0.4231143268370483"/>
    <n v="-0.54692005853732373"/>
    <n v="3.4198335714426689"/>
    <n v="1.1803741977516253"/>
    <n v="1.4288823293976387"/>
    <n v="-0.15789807986686744"/>
  </r>
  <r>
    <x v="11"/>
    <n v="0"/>
    <n v="0"/>
    <n v="0"/>
    <n v="0"/>
    <n v="0"/>
    <n v="0"/>
    <n v="0.99279311851282759"/>
    <n v="-0.66519551323656301"/>
    <n v="1.7352579099412013E-2"/>
    <n v="-0.15351088008352642"/>
    <n v="-9.7489858012170361E-2"/>
    <n v="-0.77105391215264441"/>
    <n v="1.0817142123857186"/>
    <n v="-0.51814822432014651"/>
    <n v="0.20067294975298422"/>
    <n v="-0.88659895917742604"/>
    <n v="-0.14260835913312697"/>
    <n v="-0.73560073280176463"/>
  </r>
  <r>
    <x v="12"/>
    <n v="0"/>
    <n v="0"/>
    <n v="0"/>
    <n v="0"/>
    <n v="0"/>
    <n v="0"/>
    <n v="0.19459877334153375"/>
    <n v="-0.6921423781300895"/>
    <n v="0.13863765100283221"/>
    <n v="1.1309303417076255"/>
    <n v="-0.20455690735008281"/>
    <n v="-0.72511685116851166"/>
    <n v="1.3041321774047487E-2"/>
    <n v="-0.68131089395321465"/>
    <n v="-8.9153023513238505E-2"/>
    <n v="-0.34553936075079972"/>
    <n v="-0.30147099219865936"/>
    <n v="-0.64145474441000139"/>
  </r>
  <r>
    <x v="13"/>
    <n v="0"/>
    <n v="0"/>
    <n v="0"/>
    <n v="0"/>
    <n v="0"/>
    <n v="0"/>
    <n v="0.37387467430693522"/>
    <n v="-0.40543201228675085"/>
    <n v="6.9985473403437748E-3"/>
    <n v="-0.17277964331423901"/>
    <n v="2.3737251092763589E-2"/>
    <n v="-0.65659165916591666"/>
    <n v="-0.13523644902145548"/>
    <n v="-0.56309654162242717"/>
    <n v="3.5600905987696496E-2"/>
    <n v="-0.75024539208201546"/>
    <n v="-3.6786508524833228E-2"/>
    <n v="-0.45647771774261969"/>
  </r>
  <r>
    <x v="14"/>
    <n v="0"/>
    <n v="0"/>
    <n v="0"/>
    <n v="0"/>
    <n v="0"/>
    <n v="0"/>
    <n v="0.47404642901010052"/>
    <n v="-0.35729594884227545"/>
    <n v="5.4289492726501409E-2"/>
    <n v="2.2679973330147263E-2"/>
    <n v="0.60074000610314315"/>
    <n v="-0.50582355242566512"/>
    <n v="0.67100787264481787"/>
    <n v="0.48005241392914244"/>
    <n v="0.47672161976770178"/>
    <n v="-0.16527676714822592"/>
    <n v="0.56680833721471813"/>
    <n v="-0.69428247489471984"/>
  </r>
  <r>
    <x v="15"/>
    <n v="0"/>
    <n v="0"/>
    <n v="0"/>
    <n v="0"/>
    <n v="0"/>
    <n v="0"/>
    <n v="-0.95661447838563662"/>
    <n v="-0.98338205027328085"/>
    <n v="-0.97406357804206845"/>
    <n v="-0.98613580543959201"/>
    <n v="-0.98568382954460942"/>
    <n v="-0.99508158727175922"/>
    <n v="-0.97203416998246239"/>
    <n v="-0.98134095531315169"/>
    <n v="-0.97738720206702467"/>
    <n v="-0.99462373610153609"/>
    <n v="-0.98907450149457032"/>
    <n v="-0.99517424182864911"/>
  </r>
  <r>
    <x v="16"/>
    <n v="0"/>
    <n v="0"/>
    <n v="0"/>
    <n v="0"/>
    <n v="0"/>
    <n v="0"/>
    <n v="-2.3459230694268474E-2"/>
    <n v="-0.6863711455920829"/>
    <n v="-0.14171486555048196"/>
    <n v="-0.55116657491097376"/>
    <n v="-0.43046150640691738"/>
    <n v="-0.73926123720516246"/>
    <n v="-0.38626017381707822"/>
    <n v="-0.29271521709385273"/>
    <n v="9.6661965209214884E-2"/>
    <n v="-0.77994766642520286"/>
    <n v="-0.20875735411035146"/>
    <n v="-0.82759000987387132"/>
  </r>
  <r>
    <x v="17"/>
    <n v="0"/>
    <n v="0"/>
    <n v="0"/>
    <n v="0"/>
    <n v="0"/>
    <n v="0"/>
    <n v="0.6279627666703218"/>
    <n v="-0.27305663166924121"/>
    <n v="-2.0350287502114095E-2"/>
    <n v="-0.29838899640938144"/>
    <n v="0.35577819198508864"/>
    <n v="-0.4966666666666667"/>
    <n v="0.12450569863025307"/>
    <n v="-0.35623151475801362"/>
    <n v="0.22527490466489053"/>
    <n v="-0.54381854032737298"/>
    <n v="0.80334281650071127"/>
    <n v="-6.20568785005291E-2"/>
  </r>
  <r>
    <x v="18"/>
    <n v="0"/>
    <n v="0"/>
    <n v="0"/>
    <n v="0"/>
    <n v="0"/>
    <n v="0"/>
    <n v="-0.20501169275049469"/>
    <n v="-0.44573526680620601"/>
    <n v="-0.51802287007766457"/>
    <n v="-0.28889240456677845"/>
    <n v="-0.53811435466654278"/>
    <n v="-0.79267460317460314"/>
    <n v="4.7198403018836457"/>
    <n v="-0.22965261682177152"/>
    <n v="9.1274577170204818E-2"/>
    <n v="-0.68876549099663831"/>
    <n v="-0.15320181341644812"/>
    <n v="-0.85063515201999162"/>
  </r>
  <r>
    <x v="19"/>
    <n v="0"/>
    <n v="0"/>
    <n v="0"/>
    <n v="0"/>
    <n v="0"/>
    <n v="0"/>
    <n v="0.75772978517294431"/>
    <n v="-0.36420517552593024"/>
    <n v="0.71342266410012023"/>
    <n v="1.1419755913264491"/>
    <n v="0.69697734814601064"/>
    <n v="-0.31684742158426371"/>
    <n v="5.7743172159648193E-2"/>
    <n v="-0.43769242129897867"/>
    <n v="-1.9476733558208004E-2"/>
    <n v="-0.39562183254804817"/>
    <n v="0.16364787491741906"/>
    <n v="-0.31074594339900463"/>
  </r>
  <r>
    <x v="20"/>
    <n v="0"/>
    <n v="0"/>
    <n v="0"/>
    <n v="0"/>
    <n v="0"/>
    <n v="0"/>
    <n v="-0.7116445296453513"/>
    <n v="-0.95273294892353888"/>
    <n v="-0.81419277495943043"/>
    <n v="-0.86453104832927008"/>
    <n v="-0.83608611631137142"/>
    <n v="-0.93499709133216991"/>
    <n v="-0.91527529815039632"/>
    <n v="-0.95877855284371161"/>
    <n v="-0.91156392953533849"/>
    <n v="-0.96806865429469624"/>
    <n v="-0.93168725228131621"/>
    <n v="-0.96030474019575418"/>
  </r>
  <r>
    <x v="21"/>
    <n v="0"/>
    <n v="0"/>
    <n v="0"/>
    <n v="0"/>
    <n v="0"/>
    <n v="0"/>
    <n v="0.65463217277337726"/>
    <n v="-0.29973755142573422"/>
    <n v="0.1995841689611022"/>
    <n v="2.4567168229542968E-2"/>
    <n v="2.6232282631690307E-2"/>
    <n v="-0.48427892918825566"/>
    <n v="0.22815734989648018"/>
    <n v="-0.28228579013738631"/>
    <n v="0.4750041123170019"/>
    <n v="0.10753675278838837"/>
    <n v="4.5790280917016535E-2"/>
    <n v="-0.27103002562979306"/>
  </r>
  <r>
    <x v="22"/>
    <n v="0"/>
    <n v="0"/>
    <n v="0"/>
    <n v="0"/>
    <n v="0"/>
    <n v="0"/>
    <n v="0.25407259672915838"/>
    <n v="-0.51245468909749969"/>
    <n v="-0.6834150890834878"/>
    <n v="-0.46337874659400546"/>
    <n v="-0.80950316261987354"/>
    <n v="-0.78697877652933834"/>
    <n v="0.39857152763331261"/>
    <n v="-0.71425465433379509"/>
    <n v="-0.69721429292948178"/>
    <n v="-0.88969171483622356"/>
    <n v="-0.78567813765182182"/>
    <n v="-0.79802033172819686"/>
  </r>
  <r>
    <x v="23"/>
    <n v="0"/>
    <n v="0"/>
    <n v="0"/>
    <n v="0"/>
    <n v="0"/>
    <n v="0"/>
    <n v="4.8515382001620644E-2"/>
    <n v="2.2754921822891738E-2"/>
    <n v="-0.16099151989562954"/>
    <n v="-0.33347783007183551"/>
    <n v="0.49810186649794375"/>
    <n v="-0.54830825353397172"/>
    <n v="3.7540474470299037"/>
    <n v="-0.68215981590539099"/>
    <n v="-0.40152125730404997"/>
    <n v="-0.79442546855841656"/>
    <n v="1.4260019314340897"/>
    <n v="-0.90063134888506902"/>
  </r>
  <r>
    <x v="24"/>
    <n v="0"/>
    <n v="0"/>
    <n v="0"/>
    <n v="0"/>
    <n v="0"/>
    <n v="0"/>
    <n v="226.89220183486239"/>
    <n v="5.8363496341932999"/>
    <n v="96.01497716894977"/>
    <n v="190.69996972449286"/>
    <n v="155.21264367816093"/>
    <n v="11.259761904761904"/>
    <n v="176.39234449760767"/>
    <n v="15.369699153305714"/>
    <n v="75.551104842501175"/>
    <n v="195.83900663669451"/>
    <n v="176.47149122807019"/>
    <n v="51.041857559350269"/>
  </r>
  <r>
    <x v="25"/>
    <n v="0"/>
    <n v="0"/>
    <n v="0"/>
    <n v="0"/>
    <n v="0"/>
    <n v="0"/>
    <n v="0.63586184565569348"/>
    <n v="-0.4348027062234735"/>
    <n v="1.051612010516112E-2"/>
    <n v="8.309012487570544E-2"/>
    <n v="0.33253988677303137"/>
    <n v="-0.54647017543859655"/>
    <n v="0.33009475560559154"/>
    <n v="-6.3939200745947833E-2"/>
    <n v="0.53271786981236913"/>
    <n v="-0.12694390415399648"/>
    <n v="0.39876276512175957"/>
    <n v="-0.5057030330929364"/>
  </r>
  <r>
    <x v="26"/>
    <n v="0"/>
    <n v="0"/>
    <n v="0"/>
    <n v="0"/>
    <n v="0"/>
    <n v="0"/>
    <n v="0.30925986602592115"/>
    <n v="-0.39872460719216352"/>
    <n v="0.11027014616974085"/>
    <n v="-7.721533561039251E-2"/>
    <n v="-0.32025033156498683"/>
    <n v="-0.6603523035230352"/>
    <n v="0.20138730665046456"/>
    <n v="-6.1320926174984414E-2"/>
    <n v="0.46437267061168863"/>
    <n v="-0.14549919943553413"/>
    <n v="3.0206224696356143E-2"/>
    <n v="-0.5382919718410013"/>
  </r>
  <r>
    <x v="27"/>
    <n v="0"/>
    <n v="0"/>
    <n v="0"/>
    <n v="0"/>
    <n v="0"/>
    <n v="0"/>
    <n v="-3.5523985343591691E-2"/>
    <n v="-0.69856749144431995"/>
    <n v="-0.45492751695704214"/>
    <n v="-0.33275768477520429"/>
    <n v="-0.60805854528004377"/>
    <n v="-0.82700092208390963"/>
    <n v="-0.59411761830986598"/>
    <n v="6.8473676504621439E-2"/>
    <n v="9.2582195626275121E-2"/>
    <n v="-0.72638374578516385"/>
    <n v="-0.21948571727529553"/>
    <n v="-0.84777550617164477"/>
  </r>
  <r>
    <x v="28"/>
    <n v="0"/>
    <n v="0"/>
    <n v="0"/>
    <n v="0"/>
    <n v="0"/>
    <n v="0"/>
    <n v="0.2349611856033873"/>
    <n v="-0.24301140890674533"/>
    <n v="4.2657440740567543E-2"/>
    <n v="-0.13672918705854342"/>
    <n v="-0.2492271105826398"/>
    <n v="-0.47795539033457246"/>
    <n v="-3.9352226720647754E-2"/>
    <n v="-0.46877156249256469"/>
    <n v="0.33326754502086775"/>
    <n v="-0.55733892037837263"/>
    <n v="-0.18248638838475506"/>
    <n v="-0.27991589625760027"/>
  </r>
  <r>
    <x v="29"/>
    <n v="0"/>
    <n v="0"/>
    <n v="0"/>
    <n v="0"/>
    <n v="0"/>
    <n v="0"/>
    <n v="0.53395394855189782"/>
    <n v="-0.48167873650937976"/>
    <n v="-0.17616003479017184"/>
    <n v="-0.25608438247910004"/>
    <n v="-0.30980603448275856"/>
    <n v="-0.68789370078740153"/>
    <n v="0.52464662100885007"/>
    <n v="-0.32769413087406374"/>
    <n v="0.22404459668211429"/>
    <n v="-0.37196742753470324"/>
    <n v="0.24629934210526327"/>
    <n v="-0.45259712433904953"/>
  </r>
  <r>
    <x v="30"/>
    <n v="0"/>
    <n v="0"/>
    <n v="0"/>
    <n v="0"/>
    <n v="0"/>
    <n v="0"/>
    <n v="1.1003497706422021"/>
    <n v="-0.48046352696478978"/>
    <n v="0.32842407806596663"/>
    <n v="0.11098557852063529"/>
    <n v="0.18238146551724133"/>
    <n v="-0.5829020979020979"/>
    <n v="0.33044258373205748"/>
    <n v="-0.31889267309429947"/>
    <n v="0.48509017490853634"/>
    <n v="-0.63409934677381452"/>
    <n v="0.26644736842105265"/>
    <n v="-0.38428918020754754"/>
  </r>
  <r>
    <x v="31"/>
    <n v="0"/>
    <n v="0"/>
    <n v="0"/>
    <n v="0"/>
    <n v="0"/>
    <n v="0"/>
    <n v="0.64442470856039158"/>
    <n v="-0.13311014307462155"/>
    <n v="1.0510634285637317"/>
    <n v="0.64830843024463825"/>
    <n v="0.25111234705228025"/>
    <n v="-0.4142757936507937"/>
    <n v="0.72946421076614976"/>
    <n v="0.42073522293170362"/>
    <n v="1.0702431027954948"/>
    <n v="0.47077713551702005"/>
    <n v="0.37266553480475384"/>
    <n v="-0.4333307302512841"/>
  </r>
  <r>
    <x v="32"/>
    <n v="0"/>
    <n v="0"/>
    <n v="0"/>
    <n v="0"/>
    <n v="0"/>
    <n v="0"/>
    <n v="-0.22326783513624537"/>
    <n v="-0.82180547306866458"/>
    <n v="-0.48205841849677467"/>
    <n v="-0.46952861820666048"/>
    <n v="-0.51849204931213144"/>
    <n v="-0.82619427811044577"/>
    <n v="-0.38221571567997337"/>
    <n v="-0.68090495223032044"/>
    <n v="-0.38260908500682833"/>
    <n v="-0.61853042594659424"/>
    <n v="-0.47242296154895014"/>
    <n v="-0.77300016099967217"/>
  </r>
  <r>
    <x v="33"/>
    <n v="0"/>
    <n v="0"/>
    <n v="0"/>
    <n v="0"/>
    <n v="0"/>
    <n v="0"/>
    <n v="1.2413692527973694"/>
    <n v="-0.56701441557449506"/>
    <n v="-9.1486334458341534E-2"/>
    <n v="0.25307097869299144"/>
    <n v="-0.29716024340770786"/>
    <n v="-0.53699307616221559"/>
    <n v="0.91405997916493797"/>
    <n v="-0.61889457857467423"/>
    <n v="2.9373888514135027E-2"/>
    <n v="-0.63833349126630656"/>
    <n v="-0.1391468868249055"/>
    <n v="-0.57326550798360887"/>
  </r>
  <r>
    <x v="34"/>
    <n v="0"/>
    <n v="0"/>
    <n v="0"/>
    <n v="0"/>
    <n v="0"/>
    <n v="0"/>
    <n v="-0.16038102322505998"/>
    <n v="-0.73120554869805443"/>
    <n v="0.82817774022891388"/>
    <n v="1.071927618249144"/>
    <n v="1.1075588033797601E-2"/>
    <n v="-0.54022435897435894"/>
    <n v="-0.43532767216977741"/>
    <n v="-0.70833578861769464"/>
    <n v="0.48996849816394628"/>
    <n v="-0.27592510251469793"/>
    <n v="-9.0841756709654886E-2"/>
    <n v="-0.58845717774289197"/>
  </r>
  <r>
    <x v="35"/>
    <n v="0"/>
    <n v="0"/>
    <n v="0"/>
    <n v="0"/>
    <n v="0"/>
    <n v="0"/>
    <n v="1.3234015525758647"/>
    <n v="-0.35243981782693556"/>
    <n v="-9.2733202870189047E-2"/>
    <n v="-0.20919429306690895"/>
    <n v="7.8663793103448398E-2"/>
    <n v="-0.63667840375586859"/>
    <n v="0.32210362736678544"/>
    <n v="-0.50170022176805673"/>
    <n v="0.32528136783627426"/>
    <n v="-0.63230571612074504"/>
    <n v="0.17434210526315796"/>
    <n v="-0.36186848985066866"/>
  </r>
  <r>
    <x v="36"/>
    <n v="0"/>
    <n v="0"/>
    <n v="0"/>
    <n v="0"/>
    <n v="0"/>
    <n v="0"/>
    <n v="2.7481831264615932"/>
    <n v="-0.24849786612758307"/>
    <n v="0.58057573952749641"/>
    <n v="0.90566315634435535"/>
    <n v="0.42571214392803602"/>
    <n v="-0.50584599797365759"/>
    <n v="1.4232026143790848"/>
    <n v="-0.2897619798234552"/>
    <n v="0.98522107070583176"/>
    <n v="-0.10560849867208233"/>
    <n v="0.87213958810068659"/>
    <n v="-0.22613509146602628"/>
  </r>
  <r>
    <x v="37"/>
    <n v="0"/>
    <n v="0"/>
    <n v="0"/>
    <n v="0"/>
    <n v="0"/>
    <n v="0"/>
    <n v="0.19048165137614692"/>
    <n v="-0.45409984493542443"/>
    <n v="-0.24568239472349063"/>
    <n v="-0.14912063413425813"/>
    <n v="-0.18591411841249184"/>
    <n v="-0.59816186556927298"/>
    <n v="-0.12359734563681946"/>
    <n v="-0.46956233841479744"/>
    <n v="-0.21081335213916308"/>
    <n v="-0.68332549713748381"/>
    <n v="-0.15888778550148952"/>
    <n v="-0.3628997748423296"/>
  </r>
  <r>
    <x v="38"/>
    <n v="0"/>
    <n v="0"/>
    <n v="0"/>
    <n v="0"/>
    <n v="0"/>
    <n v="0"/>
    <n v="0.93814263458542513"/>
    <n v="-0.12090275547113949"/>
    <n v="-9.6539750334218799E-2"/>
    <n v="-0.27834296773536382"/>
    <n v="3.0365414307771621E-2"/>
    <n v="-0.30971428571428572"/>
    <n v="0.17145887875778643"/>
    <n v="-0.40417121314088955"/>
    <n v="1.5954565687225974E-2"/>
    <n v="-0.52577746565105432"/>
    <n v="8.8766692851531825E-2"/>
    <n v="-0.14049701513258372"/>
  </r>
  <r>
    <x v="39"/>
    <n v="0"/>
    <n v="0"/>
    <n v="0"/>
    <n v="0"/>
    <n v="0"/>
    <n v="0"/>
    <n v="1.2388805016838926"/>
    <n v="-0.7206707613450577"/>
    <n v="-0.14406714258151654"/>
    <n v="1.7355763535126245E-2"/>
    <n v="-0.62827586206896557"/>
    <n v="-0.72660167130919218"/>
    <n v="0.43710253770213781"/>
    <n v="-0.78312281644719162"/>
    <n v="-7.1078090546097483E-2"/>
    <n v="-0.92805981402362403"/>
    <n v="-0.63188596491228077"/>
    <n v="-0.72817539271976206"/>
  </r>
  <r>
    <x v="40"/>
    <n v="0"/>
    <n v="0"/>
    <n v="0"/>
    <n v="0"/>
    <n v="0"/>
    <n v="0"/>
    <n v="-0.41144727347696108"/>
    <n v="-0.78381018323895246"/>
    <n v="-0.45251141552511409"/>
    <n v="-0.33702316076294281"/>
    <n v="-0.70074901074053142"/>
    <n v="-0.86392441860465119"/>
    <n v="-0.61465333405014067"/>
    <n v="-0.36046484722977434"/>
    <n v="-0.28707928869714316"/>
    <n v="-0.59553628773281952"/>
    <n v="-0.39791846419327004"/>
    <n v="-0.87842396094650488"/>
  </r>
  <r>
    <x v="41"/>
    <n v="0"/>
    <n v="0"/>
    <n v="0"/>
    <n v="0"/>
    <n v="0"/>
    <n v="0"/>
    <n v="0.61816948048423015"/>
    <n v="-0.41931832767412269"/>
    <n v="-0.24624827439736641"/>
    <n v="-0.40002095996646403"/>
    <n v="0.43171061528059496"/>
    <n v="-0.66279146141215106"/>
    <n v="0.38554967299906573"/>
    <n v="-0.5198080607916673"/>
    <n v="-0.31568865418047032"/>
    <n v="-0.73046844349122486"/>
    <n v="0.24161506707946345"/>
    <n v="-0.50844236357456429"/>
  </r>
  <r>
    <x v="42"/>
    <n v="0"/>
    <n v="0"/>
    <n v="0"/>
    <n v="0"/>
    <n v="0"/>
    <n v="0"/>
    <n v="0.30139609094535325"/>
    <n v="-0.48143914838445534"/>
    <n v="5.2453783747838933E-2"/>
    <n v="-0.36990436501576107"/>
    <n v="-0.51980924431401321"/>
    <n v="-0.62648567119155352"/>
    <n v="1.8794119686568203"/>
    <n v="0.23664341468865224"/>
    <n v="0.85530009448560129"/>
    <n v="-0.67988968226982505"/>
    <n v="0.20177771556550961"/>
    <n v="-0.66799906775897167"/>
  </r>
  <r>
    <x v="43"/>
    <n v="0"/>
    <n v="0"/>
    <n v="0"/>
    <n v="0"/>
    <n v="0"/>
    <n v="0"/>
    <n v="-5.0604899687468397E-2"/>
    <n v="-0.50780097192437101"/>
    <n v="-0.13045930701047548"/>
    <n v="-0.37799641292725827"/>
    <n v="-0.35602161605764282"/>
    <n v="-0.67238658777120319"/>
    <n v="-0.37620274462379721"/>
    <n v="-0.13090822065334462"/>
    <n v="0.64137559113913545"/>
    <n v="-0.65092314821589714"/>
    <n v="-0.24391201885310299"/>
    <n v="-0.80897177129516218"/>
  </r>
  <r>
    <x v="44"/>
    <n v="0"/>
    <n v="0"/>
    <n v="0"/>
    <n v="0"/>
    <n v="0"/>
    <n v="0"/>
    <n v="0.79419203918271863"/>
    <n v="-0.34356039177842113"/>
    <n v="-0.35589578297072255"/>
    <n v="-0.32119526181979863"/>
    <n v="-0.44683908045977005"/>
    <n v="-0.69570342205323199"/>
    <n v="0.14021108548263084"/>
    <n v="-0.30062428969532806"/>
    <n v="-0.21003313795442669"/>
    <n v="-0.47384332599704937"/>
    <n v="-0.35411184210526314"/>
    <n v="-0.57594770662202965"/>
  </r>
  <r>
    <x v="45"/>
    <n v="0"/>
    <n v="0"/>
    <n v="0"/>
    <n v="0"/>
    <n v="0"/>
    <n v="0"/>
    <n v="4.8654841997961267"/>
    <n v="1.8910914736087889"/>
    <n v="1.8709767234658647"/>
    <n v="0.63697984996804258"/>
    <n v="1.4301578024547048"/>
    <n v="-0.13093525179856114"/>
    <n v="2.0310000590702346"/>
    <n v="1.5248136383226649"/>
    <n v="3.7433692249475383"/>
    <n v="-0.1829015913794334"/>
    <n v="1.4470338983050843"/>
    <n v="-0.20821360404387856"/>
  </r>
  <r>
    <x v="46"/>
    <n v="0"/>
    <n v="0"/>
    <n v="0"/>
    <n v="0"/>
    <n v="0"/>
    <n v="0"/>
    <n v="0.59004089753509459"/>
    <n v="-0.3672139181573143"/>
    <n v="0.64246575342465739"/>
    <n v="5.1027112682860754E-2"/>
    <n v="-1.4682112068965525E-2"/>
    <n v="-0.72112612612612614"/>
    <n v="0.25385753540477696"/>
    <n v="-0.25372005044136192"/>
    <n v="1.5174541607898444"/>
    <n v="0.97146722420366483"/>
    <n v="0.22687088815789491"/>
    <n v="-0.45797109062415187"/>
  </r>
  <r>
    <x v="47"/>
    <n v="0"/>
    <n v="0"/>
    <n v="0"/>
    <n v="0"/>
    <n v="0"/>
    <n v="0"/>
    <n v="1.2675840978593271"/>
    <n v="-0.68047877929553657"/>
    <n v="0.13603881278538821"/>
    <n v="8.5179481104134425E-2"/>
    <n v="-0.52729885057471271"/>
    <n v="-0.73923694779116467"/>
    <n v="0.40787574998101328"/>
    <n v="-0.80595571419411383"/>
    <n v="0.4163081805359663"/>
    <n v="-0.88009969003937338"/>
    <n v="-0.47807017543859653"/>
    <n v="-0.5535787464727715"/>
  </r>
  <r>
    <x v="48"/>
    <n v="0"/>
    <n v="0"/>
    <n v="0"/>
    <n v="0"/>
    <n v="0"/>
    <n v="0"/>
    <n v="0.11385724367375749"/>
    <n v="-0.35193092097416689"/>
    <n v="0.36872146118721449"/>
    <n v="-0.36531629000373989"/>
    <n v="-0.23248922413793105"/>
    <n v="-0.46045563549160673"/>
    <n v="-0.22025343077974657"/>
    <n v="-0.32456561282906848"/>
    <n v="0.49598567863730048"/>
    <n v="-0.55660395179266309"/>
    <n v="-0.14514802631578949"/>
    <n v="-0.49853528256112312"/>
  </r>
  <r>
    <x v="49"/>
    <n v="0"/>
    <n v="0"/>
    <n v="0"/>
    <n v="0"/>
    <n v="0"/>
    <n v="0"/>
    <n v="-3.5952817824377425E-2"/>
    <n v="-0.15140261555355894"/>
    <n v="0.51066294605107365"/>
    <n v="-0.36492337185383039"/>
    <n v="0.30617352614015569"/>
    <n v="-0.49270341207349089"/>
    <n v="0.47320118478013229"/>
    <n v="0.13072719630096685"/>
    <n v="1.0982343415347646"/>
    <n v="-0.58143891795563074"/>
    <n v="0.53607809847198618"/>
    <n v="-0.67646901280197125"/>
  </r>
  <r>
    <x v="50"/>
    <n v="0"/>
    <n v="0"/>
    <n v="0"/>
    <n v="0"/>
    <n v="0"/>
    <n v="0"/>
    <n v="1.520363964505941"/>
    <n v="-0.60221997604073074"/>
    <n v="-6.144814090019568E-2"/>
    <n v="-0.28612663372280966"/>
    <n v="-1.2028869286287103E-2"/>
    <n v="-0.75214646464646462"/>
    <n v="0.89993986456454111"/>
    <n v="-0.47703867171080283"/>
    <n v="7.7853035539918514E-2"/>
    <n v="-0.81303680480715845"/>
    <n v="-0.18711750305997554"/>
    <n v="-0.55531996348322887"/>
  </r>
  <r>
    <x v="51"/>
    <n v="0"/>
    <n v="0"/>
    <n v="0"/>
    <n v="0"/>
    <n v="0"/>
    <n v="0"/>
    <n v="1.6184178639432232"/>
    <n v="-0.49660926743008227"/>
    <n v="0.59553816046966723"/>
    <n v="1.1015932485619135"/>
    <n v="6.5156375300721603E-2"/>
    <n v="-0.49666666666666659"/>
    <n v="2.4809063825945654"/>
    <n v="-0.38422181347940976"/>
    <n v="0.72332594532876593"/>
    <n v="-1.9481909655320151E-2"/>
    <n v="0.35480416156670747"/>
    <n v="-0.32012910013284479"/>
  </r>
  <r>
    <x v="52"/>
    <n v="0"/>
    <n v="0"/>
    <n v="0"/>
    <n v="0"/>
    <n v="0"/>
    <n v="0"/>
    <n v="0.94045721161076878"/>
    <n v="-0.34010721099972741"/>
    <n v="-0.28447036484470356"/>
    <n v="-0.26023202898957842"/>
    <n v="-0.2066862910008409"/>
    <n v="-0.66271477663230238"/>
    <n v="0.16322848850890259"/>
    <n v="-0.27963784235657507"/>
    <n v="-0.17955843539219918"/>
    <n v="-0.77256023677571861"/>
    <n v="-7.3331193838254038E-2"/>
    <n v="-0.40999669381743853"/>
  </r>
  <r>
    <x v="53"/>
    <n v="0"/>
    <n v="0"/>
    <n v="0"/>
    <n v="0"/>
    <n v="0"/>
    <n v="0"/>
    <n v="0.28496432212028555"/>
    <n v="-0.55045822102425879"/>
    <n v="-0.27962028358567659"/>
    <n v="1.9950953678474113"/>
    <n v="-0.36637931034482751"/>
    <n v="-0.45472222222222225"/>
    <n v="3.2048555732766264"/>
    <n v="0.68930643127364433"/>
    <n v="0.51310221958280744"/>
    <n v="0.76493256262042375"/>
    <n v="0.75"/>
    <n v="-0.57199546485260777"/>
  </r>
  <r>
    <x v="54"/>
    <n v="0"/>
    <n v="0"/>
    <n v="0"/>
    <n v="0"/>
    <n v="0"/>
    <n v="0"/>
    <n v="0.75997811632017509"/>
    <n v="-0.23552677838978076"/>
    <n v="0.29406392694063932"/>
    <n v="0.16668193162823708"/>
    <n v="-0.11119228521332558"/>
    <n v="-0.7380311890838207"/>
    <n v="0.77934828731545291"/>
    <n v="-5.9775755249739548E-2"/>
    <n v="0.67403228334116916"/>
    <n v="-0.16573565842521976"/>
    <n v="2.1743978590544E-2"/>
    <n v="-0.50656118754937229"/>
  </r>
  <r>
    <x v="55"/>
    <n v="0"/>
    <n v="0"/>
    <n v="0"/>
    <n v="0"/>
    <n v="0"/>
    <n v="0"/>
    <n v="-0.10261565488971303"/>
    <n v="-0.81873315363881405"/>
    <n v="-0.63500761035007613"/>
    <n v="-0.61001362397820169"/>
    <n v="-0.57758620689655171"/>
    <n v="-0.86132653061224485"/>
    <n v="0.81166649699684434"/>
    <n v="-0.86770491803278693"/>
    <n v="-0.5772214386459803"/>
    <n v="-0.86211464354527934"/>
    <n v="-0.67763157894736836"/>
    <n v="-0.86523472362706011"/>
  </r>
  <r>
    <x v="56"/>
    <n v="0"/>
    <n v="0"/>
    <n v="0"/>
    <n v="0"/>
    <n v="0"/>
    <n v="0"/>
    <n v="2.3147956630525441"/>
    <n v="0.88517520215633416"/>
    <n v="1.6690068493150685"/>
    <n v="2.5655897236278706"/>
    <n v="1.7128935532233882"/>
    <n v="0.58864583333333331"/>
    <n v="1.8382775119617225"/>
    <n v="1.2679156908665106"/>
    <n v="1.3252820874471087"/>
    <n v="3.7274979355904216"/>
    <n v="1.8632723112128144"/>
    <n v="1.7973153547133141"/>
  </r>
  <r>
    <x v="57"/>
    <n v="0"/>
    <n v="0"/>
    <n v="0"/>
    <n v="0"/>
    <n v="0"/>
    <n v="0"/>
    <n v="0.33895441968836471"/>
    <n v="-0.53629411395975679"/>
    <n v="-1.0020641771439243E-2"/>
    <n v="-8.6317633320358134E-2"/>
    <n v="-0.27144659377628255"/>
    <n v="-0.60977528089887634"/>
    <n v="0.5017341333130807"/>
    <n v="-0.32550807941581861"/>
    <n v="4.2467685530459542E-2"/>
    <n v="-0.40118359482521326"/>
    <n v="-2.3908857509627568E-2"/>
    <n v="-0.43115930160186067"/>
  </r>
  <r>
    <x v="58"/>
    <n v="0"/>
    <n v="0"/>
    <n v="0"/>
    <n v="0"/>
    <n v="0"/>
    <n v="0"/>
    <n v="-0.77324159021406724"/>
    <n v="-0.95420627039296357"/>
    <n v="-0.75274709088230962"/>
    <n v="-0.93066908870723586"/>
    <n v="-0.85894396551724139"/>
    <n v="-0.95265676567656765"/>
    <n v="-0.7240563530037214"/>
    <n v="-0.95715139045596331"/>
    <n v="-0.89089585513444647"/>
    <n v="-1"/>
    <n v="-0.89868421052631575"/>
    <n v="-0.96730941315705909"/>
  </r>
  <r>
    <x v="59"/>
    <n v="0"/>
    <n v="0"/>
    <n v="0"/>
    <n v="0"/>
    <n v="0"/>
    <n v="0"/>
    <n v="0.55994147421702012"/>
    <n v="-0.39435547804027271"/>
    <n v="-6.830890010414159E-2"/>
    <n v="2.3714237057220755E-2"/>
    <n v="-1.5755053507728989E-2"/>
    <n v="6.6666666666665986E-3"/>
    <n v="0.10105593136446145"/>
    <n v="-0.32954528595801491"/>
    <n v="2.356914854131098E-2"/>
    <n v="0.2754395472061657"/>
    <n v="0.24024500907441015"/>
    <n v="0.26049687274177091"/>
  </r>
  <r>
    <x v="60"/>
    <n v="0"/>
    <n v="0"/>
    <n v="0"/>
    <n v="0"/>
    <n v="0"/>
    <n v="0"/>
    <n v="0.28599974864898825"/>
    <n v="-0.60639199075856753"/>
    <n v="0.16486932866996984"/>
    <n v="-0.59144284416763981"/>
    <n v="-0.3893103448275862"/>
    <n v="-0.73317269076305225"/>
    <n v="-9.27880098752486E-2"/>
    <n v="-0.30217978742568907"/>
    <n v="0.36728385799597874"/>
    <n v="-0.76362510322047894"/>
    <n v="-0.33131578947368423"/>
    <n v="-0.81435947873125158"/>
  </r>
  <r>
    <x v="61"/>
    <n v="0"/>
    <n v="0"/>
    <n v="0"/>
    <n v="0"/>
    <n v="0"/>
    <n v="0"/>
    <n v="0.23686405337781502"/>
    <n v="-0.32965468138127441"/>
    <n v="0.23433789954337891"/>
    <n v="8.9018559457097357E-2"/>
    <n v="-0.17689655172413787"/>
    <n v="-0.26072916666666668"/>
    <n v="-0.19367116137451057"/>
    <n v="-0.61597944276570937"/>
    <n v="0.69111424541607902"/>
    <n v="-0.2507361762460466"/>
    <n v="5.3684210526315779E-2"/>
    <n v="0.37572886297376096"/>
  </r>
  <r>
    <x v="62"/>
    <n v="0"/>
    <n v="0"/>
    <n v="0"/>
    <n v="0"/>
    <n v="0"/>
    <n v="0"/>
    <n v="0.36055045871559632"/>
    <n v="-0.5921495956873315"/>
    <n v="1.9978732720335346E-2"/>
    <n v="-0.17897605048042453"/>
    <n v="-0.28514588859416445"/>
    <n v="-0.71730593607305937"/>
    <n v="-0.15758886631273084"/>
    <n v="-0.61837957124842369"/>
    <n v="0.29729311977123873"/>
    <n v="-0.57424872392928372"/>
    <n v="-0.33755060728744946"/>
    <n v="-0.40699175952181266"/>
  </r>
  <r>
    <x v="63"/>
    <n v="0"/>
    <n v="0"/>
    <n v="0"/>
    <n v="0"/>
    <n v="0"/>
    <n v="0"/>
    <n v="0.51829543943624534"/>
    <n v="-0.33247764514610878"/>
    <n v="-0.21097233413913519"/>
    <n v="0.58731296907117936"/>
    <n v="0.71982758620689657"/>
    <n v="-0.47269841269841273"/>
    <n v="0.78249312345422184"/>
    <n v="0.48609860085269907"/>
    <n v="0.19372770264664396"/>
    <n v="0.62559578136091676"/>
    <n v="0.72697368421052655"/>
    <n v="-0.64187375630524324"/>
  </r>
  <r>
    <x v="64"/>
    <n v="0"/>
    <n v="0"/>
    <n v="0"/>
    <n v="0"/>
    <n v="0"/>
    <n v="0"/>
    <n v="-0.42250016500561016"/>
    <n v="-0.75991146177326363"/>
    <n v="-0.68303292477769761"/>
    <n v="-0.69581062670299731"/>
    <n v="-0.86607683000604962"/>
    <n v="-0.92269063180827882"/>
    <n v="-0.6596789554002731"/>
    <n v="-0.79107755776955646"/>
    <n v="-0.70628015737510208"/>
    <n v="-0.75732177263969169"/>
    <n v="-0.79559095106186517"/>
    <n v="-0.90888418859607334"/>
  </r>
  <r>
    <x v="65"/>
    <n v="0"/>
    <n v="0"/>
    <n v="0"/>
    <n v="0"/>
    <n v="0"/>
    <n v="0"/>
    <n v="0.7450538492221781"/>
    <n v="-0.47885781671159033"/>
    <n v="-0.18413465842958188"/>
    <n v="-0.22002724795640327"/>
    <n v="-0.42185761957730816"/>
    <n v="-0.79274509803921567"/>
    <n v="7.9779488246307428E-2"/>
    <n v="-0.65018127364438838"/>
    <n v="0.12740949694405268"/>
    <n v="-0.40249678869621064"/>
    <n v="-0.26464346349745338"/>
    <n v="-0.56839878808666322"/>
  </r>
  <r>
    <x v="66"/>
    <n v="0"/>
    <n v="0"/>
    <n v="0"/>
    <n v="0"/>
    <n v="0"/>
    <n v="0"/>
    <n v="4.4422018348623853"/>
    <n v="0.2751185054373082"/>
    <n v="4.6313111545988264"/>
    <n v="5.1964501967907957"/>
    <n v="7.7715517241379306"/>
    <n v="1.3534234234234233"/>
    <n v="8.6186071238702819"/>
    <n v="1.4564073574814107"/>
    <n v="5.2812814829740082"/>
    <n v="5.7410618711196735"/>
    <n v="5.9835526315789469"/>
    <n v="2.0142095448217896"/>
  </r>
  <r>
    <x v="67"/>
    <n v="0"/>
    <n v="0"/>
    <n v="0"/>
    <n v="0"/>
    <n v="0"/>
    <n v="0"/>
    <n v="0.56986591390261121"/>
    <n v="-0.60326501551136658"/>
    <n v="-0.24021992358587274"/>
    <n v="-0.43576439213867479"/>
    <n v="-0.39392803598200898"/>
    <n v="-0.76697530864197527"/>
    <n v="0.15229215229215232"/>
    <n v="-0.50077327559542217"/>
    <n v="-0.37877435882674659"/>
    <n v="-0.48366334604189731"/>
    <n v="-0.36127002288329524"/>
    <n v="-0.64672641543389853"/>
  </r>
  <r>
    <x v="68"/>
    <n v="0"/>
    <n v="0"/>
    <n v="0"/>
    <n v="0"/>
    <n v="0"/>
    <n v="0"/>
    <n v="-0.47671136203246289"/>
    <n v="-0.83627510651247716"/>
    <n v="-0.71279287371809263"/>
    <n v="-0.6329539990383074"/>
    <n v="-0.85249042145593867"/>
    <n v="-0.92020325203252029"/>
    <n v="-0.34501288185498713"/>
    <n v="-0.8249196599275922"/>
    <n v="-0.47325949732941797"/>
    <n v="-0.6971929426876724"/>
    <n v="-0.78892543859649122"/>
    <n v="-0.86578254995377946"/>
  </r>
  <r>
    <x v="69"/>
    <n v="0"/>
    <n v="0"/>
    <n v="0"/>
    <n v="0"/>
    <n v="0"/>
    <n v="0"/>
    <n v="0.84074473826227747"/>
    <n v="0.45013477088948783"/>
    <n v="1.254364759602471"/>
    <n v="2.5926017669886883"/>
    <n v="1.3488063660477452"/>
    <n v="2.1598148148148146"/>
    <n v="2.8956750164180503"/>
    <n v="4.6791685310987265"/>
    <n v="3.2775242678171415"/>
    <n v="6.9656098557832724E-2"/>
    <n v="1.4939271255060729"/>
    <n v="-0.59237663319295975"/>
  </r>
  <r>
    <x v="70"/>
    <n v="0"/>
    <n v="0"/>
    <n v="0"/>
    <n v="0"/>
    <n v="0"/>
    <n v="0"/>
    <n v="-0.31972477064220184"/>
    <n v="-0.81585590210927139"/>
    <n v="-7.3480857042500958E-2"/>
    <n v="-0.42528323533629708"/>
    <n v="0.32758620689655182"/>
    <n v="-0.83893333333333331"/>
    <n v="-0.32421964000911374"/>
    <n v="-0.69308833243259471"/>
    <n v="-8.9400021699034382E-2"/>
    <n v="-0.94194300780853868"/>
    <n v="0.36776315789473668"/>
    <n v="-0.86793002915451889"/>
  </r>
  <r>
    <x v="71"/>
    <n v="0"/>
    <n v="0"/>
    <n v="0"/>
    <n v="0"/>
    <n v="0"/>
    <n v="0"/>
    <n v="0.36055045871559632"/>
    <n v="-0.58022414526883237"/>
    <n v="1.1899543378995436"/>
    <n v="-7.3074064899678604E-3"/>
    <n v="1.6551724137931036"/>
    <n v="0.40933333333333355"/>
    <n v="0.73450292397660788"/>
    <n v="-0.41083161876949614"/>
    <n v="23.521156558533146"/>
    <n v="2.008407777193904"/>
    <n v="6.7253289473684204"/>
    <n v="7.5111758989310005"/>
  </r>
  <r>
    <x v="72"/>
    <n v="0"/>
    <n v="0"/>
    <n v="0"/>
    <n v="0"/>
    <n v="0"/>
    <n v="0"/>
    <n v="-0.2108807339449541"/>
    <n v="-0.77390371851723039"/>
    <n v="-0.38407534246575337"/>
    <n v="-0.43451975476839233"/>
    <n v="-0.60775862068965503"/>
    <n v="-0.7045652173913044"/>
    <n v="-0.43234449760765548"/>
    <n v="-0.7264369686368628"/>
    <n v="-0.47152679830747535"/>
    <n v="-0.75180635838150289"/>
    <n v="-0.62006578947368418"/>
    <n v="-0.77669328601005616"/>
  </r>
  <r>
    <x v="73"/>
    <n v="0"/>
    <n v="0"/>
    <n v="0"/>
    <n v="0"/>
    <n v="0"/>
    <n v="0"/>
    <n v="-1.0508757297748028E-2"/>
    <n v="-0.67906853431134284"/>
    <n v="4.5205479452054886E-2"/>
    <n v="-0.19113936825108491"/>
    <n v="-0.61457174638487211"/>
    <n v="-0.7952542372881356"/>
    <n v="3.4314436228313205E-3"/>
    <n v="-0.74975709590060569"/>
    <n v="0.38363892806770084"/>
    <n v="-0.50974095482766013"/>
    <n v="-0.67317487266553488"/>
    <n v="-0.72640872329561357"/>
  </r>
  <r>
    <x v="74"/>
    <n v="0"/>
    <n v="0"/>
    <n v="0"/>
    <n v="0"/>
    <n v="0"/>
    <n v="0"/>
    <n v="-0.13419516263552955"/>
    <n v="-0.40676304827248222"/>
    <n v="0.47821917808219183"/>
    <n v="0.23719815841398106"/>
    <n v="-0.55747126436781613"/>
    <n v="-0.39600000000000002"/>
    <n v="-0.46244744091634049"/>
    <n v="-0.21363063166341856"/>
    <n v="2.5513399153737657"/>
    <n v="0.82579230615905908"/>
    <n v="-0.22324561403508769"/>
    <n v="-0.32916840205469944"/>
  </r>
  <r>
    <x v="75"/>
    <n v="0"/>
    <n v="0"/>
    <n v="0"/>
    <n v="0"/>
    <n v="0"/>
    <n v="0"/>
    <n v="0.31363492565643791"/>
    <n v="-0.56949123989218331"/>
    <n v="-0.27001522070015227"/>
    <n v="6.7331134375448354E-2"/>
    <n v="-0.68253373313343335"/>
    <n v="-0.70114583333333336"/>
    <n v="6.0276082054666391E-2"/>
    <n v="-0.36396595208070615"/>
    <n v="0.31531107976806139"/>
    <n v="-0.30331609370246426"/>
    <n v="-0.33924485125858128"/>
    <n v="-0.24334912536443154"/>
  </r>
  <r>
    <x v="76"/>
    <n v="0"/>
    <n v="0"/>
    <n v="0"/>
    <n v="0"/>
    <n v="0"/>
    <n v="0"/>
    <n v="1.4489908256880737"/>
    <n v="-0.82736490822744191"/>
    <n v="-4.1894977168949632E-2"/>
    <n v="0.31995388807377889"/>
    <n v="-0.38362068965517238"/>
    <n v="-0.67431372549019608"/>
    <n v="1.8382775119617225"/>
    <n v="1.7654476670870167E-2"/>
    <n v="0.26833568406205943"/>
    <n v="-0.91514747295094112"/>
    <n v="-0.24013157894736847"/>
    <n v="-0.87051963642599894"/>
  </r>
  <r>
    <x v="77"/>
    <n v="0"/>
    <n v="0"/>
    <n v="0"/>
    <n v="0"/>
    <n v="0"/>
    <n v="0"/>
    <n v="1.7211009174311926"/>
    <n v="-0.65089348108216027"/>
    <n v="0.49838981014179295"/>
    <n v="-7.5587849429811338E-2"/>
    <n v="-0.26245210727969348"/>
    <n v="-0.73634920634920631"/>
    <n v="1.703121439963545"/>
    <n v="-0.35925458876278538"/>
    <n v="0.42409620666617176"/>
    <n v="-0.42803111396560345"/>
    <n v="-0.21198830409356728"/>
    <n v="-0.2662779397473275"/>
  </r>
  <r>
    <x v="78"/>
    <n v="0"/>
    <n v="0"/>
    <n v="0"/>
    <n v="0"/>
    <n v="0"/>
    <n v="0"/>
    <n v="-9.2966360856269081E-2"/>
    <n v="-0.75195063129521911"/>
    <n v="1.0904109589041098"/>
    <n v="0.31363831923132079"/>
    <n v="-0.53823088455772117"/>
    <n v="-0.74219512195121951"/>
    <n v="0.37971823498139279"/>
    <n v="-0.65185504745470224"/>
    <n v="1.9210155148095907"/>
    <n v="0.27725382821214883"/>
    <n v="-0.80177345537757438"/>
    <n v="-0.62419113987058239"/>
  </r>
  <r>
    <x v="79"/>
    <n v="0"/>
    <n v="0"/>
    <n v="0"/>
    <n v="0"/>
    <n v="0"/>
    <n v="0"/>
    <n v="-2.8178243774574008E-2"/>
    <n v="-0.48818772792135723"/>
    <n v="1.0748155953635319E-2"/>
    <n v="0.4559491371480473"/>
    <n v="0.80172413793103425"/>
    <n v="-0.53693333333333337"/>
    <n v="2.0410116199589883"/>
    <n v="-0.40137971960537056"/>
    <n v="-0.34957144407073881"/>
    <n v="-0.85292228644829804"/>
    <n v="0.30263157894736836"/>
    <n v="-0.70651117589893109"/>
  </r>
  <r>
    <x v="80"/>
    <n v="0"/>
    <n v="0"/>
    <n v="0"/>
    <n v="0"/>
    <n v="0"/>
    <n v="0"/>
    <n v="0.4253385757972914"/>
    <n v="-0.59996282182358951"/>
    <n v="-0.7262557077625571"/>
    <n v="-0.36446664648299532"/>
    <n v="-0.61278735632183912"/>
    <n v="-0.85128787878787882"/>
    <n v="-0.66210982000455687"/>
    <n v="-0.71926773057355309"/>
    <n v="-0.52437411847672777"/>
    <n v="-1"/>
    <n v="-0.83114035087719296"/>
    <n v="-0.8999469917837265"/>
  </r>
  <r>
    <x v="81"/>
    <n v="0"/>
    <n v="0"/>
    <n v="0"/>
    <n v="0"/>
    <n v="0"/>
    <n v="0"/>
    <n v="5.8205912334352794E-2"/>
    <n v="-0.56495956873315367"/>
    <n v="1.3116184677828513"/>
    <n v="8.1368236667964187"/>
    <n v="1.3601532567049808"/>
    <n v="0.64727272727272722"/>
    <n v="-0.73719652667021085"/>
    <n v="-0.69470365699873904"/>
    <n v="0.40926187118006574"/>
    <n v="1.5213322323148915"/>
    <n v="-4.3128654970760238E-2"/>
    <n v="-0.59978796713490601"/>
  </r>
  <r>
    <x v="82"/>
    <n v="0"/>
    <n v="0"/>
    <n v="0"/>
    <n v="0"/>
    <n v="0"/>
    <n v="0"/>
    <n v="-0.2035802192884314"/>
    <n v="-0.24197500612594958"/>
    <n v="-0.22946051073904949"/>
    <n v="-0.65334544353617929"/>
    <n v="-0.59434865900383138"/>
    <n v="-0.52063492063492056"/>
    <n v="-0.36542575952075318"/>
    <n v="-0.2598876533302763"/>
    <n v="-0.12312594682129241"/>
    <n v="-0.10119175051737683"/>
    <n v="-0.35270467836257313"/>
    <n v="-0.5807302512841872"/>
  </r>
  <r>
    <x v="83"/>
    <n v="0"/>
    <n v="0"/>
    <n v="0"/>
    <n v="0"/>
    <n v="0"/>
    <n v="0"/>
    <n v="0.61970292704237662"/>
    <n v="-0.20587857784623287"/>
    <n v="-0.45251141552511409"/>
    <n v="-0.30669088707235848"/>
    <n v="-0.20344827586206904"/>
    <n v="-0.59733333333333327"/>
    <n v="0.35156071998177252"/>
    <n v="-0.12772473428211129"/>
    <n v="-0.57722143864598019"/>
    <n v="-0.50974095482766013"/>
    <n v="0.82368421052631557"/>
    <n v="-9.475218658892115E-3"/>
  </r>
  <r>
    <x v="84"/>
    <n v="0"/>
    <n v="0"/>
    <n v="0"/>
    <n v="0"/>
    <n v="0"/>
    <n v="0"/>
    <n v="0.45773263433813893"/>
    <n v="-0.21692722371967665"/>
    <n v="0.45996955859969568"/>
    <n v="0.55994550408719346"/>
    <n v="2.3189655172413794"/>
    <n v="1.4537499999999999"/>
    <n v="0.35156071998177252"/>
    <n v="-0.71505674653215634"/>
    <n v="1.8185237423601315"/>
    <n v="1.3900128452151574"/>
    <n v="3.1792763157894735"/>
    <n v="0.55915937803692906"/>
  </r>
  <r>
    <x v="85"/>
    <n v="0"/>
    <n v="0"/>
    <n v="0"/>
    <n v="0"/>
    <n v="0"/>
    <n v="0"/>
    <n v="-0.23469036697247703"/>
    <n v="-3.0323450134770447E-3"/>
    <n v="0.69223744292237432"/>
    <n v="1.0399287361140219"/>
    <n v="-5.1724137931034475E-2"/>
    <n v="-0.71238095238095234"/>
    <n v="-0.11303827751196172"/>
    <n v="-0.49117276166456492"/>
    <n v="2.5359661495063466"/>
    <n v="0.18793537868682364"/>
    <n v="1.1710526315789469"/>
    <n v="-0.37109537692628081"/>
  </r>
  <r>
    <x v="86"/>
    <n v="0"/>
    <n v="0"/>
    <n v="0"/>
    <n v="0"/>
    <n v="0"/>
    <n v="0"/>
    <n v="0.61970292704237662"/>
    <n v="-0.67042391570693449"/>
    <n v="-0.54081602592428935"/>
    <n v="-0.50365370324498393"/>
    <n v="-0.6681034482758621"/>
    <n v="-0.70494252873563212"/>
    <n v="-0.21158958001063266"/>
    <n v="-0.78413389888799723"/>
    <n v="-0.34537513080667903"/>
    <n v="-0.69915922228060956"/>
    <n v="-0.77837171052631582"/>
    <n v="-0.64578935022284778"/>
  </r>
  <r>
    <x v="87"/>
    <n v="0"/>
    <n v="0"/>
    <n v="0"/>
    <n v="0"/>
    <n v="0"/>
    <n v="0"/>
    <n v="-0.49874456784162235"/>
    <n v="-0.87498838181987171"/>
    <n v="-0.48132660418168716"/>
    <n v="-0.35002270663033608"/>
    <n v="-1"/>
    <n v="-0.69440476190476197"/>
    <n v="-0.37757072106102585"/>
    <n v="-0.75435926425185895"/>
    <n v="-0.3769579095835498"/>
    <n v="-0.44845857418111756"/>
    <n v="-0.24013157894736847"/>
    <n v="-0.8427738442315702"/>
  </r>
  <r>
    <x v="88"/>
    <n v="0"/>
    <n v="0"/>
    <n v="0"/>
    <n v="0"/>
    <n v="0"/>
    <n v="0"/>
    <n v="-0.35974096060442529"/>
    <n v="-0.62020279810037215"/>
    <n v="-0.7356951661155724"/>
    <n v="-0.91086025690930317"/>
    <n v="-0.50215517241379315"/>
    <n v="-0.90212962962962961"/>
    <n v="-0.86086874941364111"/>
    <n v="-0.75770131507836425"/>
    <n v="-0.88337143135061524"/>
    <n v="-1"/>
    <n v="-0.70449561403508776"/>
    <n v="-0.79618831659647982"/>
  </r>
  <r>
    <x v="89"/>
    <n v="0"/>
    <n v="0"/>
    <n v="0"/>
    <n v="0"/>
    <n v="0"/>
    <n v="0"/>
    <n v="-0.63718654434250765"/>
    <n v="-0.67774782869122485"/>
    <n v="-0.61913837601747068"/>
    <n v="-0.58948802524021227"/>
    <n v="-0.93362068965517242"/>
    <n v="-0.88560606060606062"/>
    <n v="-0.52695374800637962"/>
    <n v="-0.73616365419644103"/>
    <n v="-0.33825964309805612"/>
    <n v="-0.88388601561707736"/>
    <n v="-0.34144736842105272"/>
    <n v="-0.8332449863062108"/>
  </r>
  <r>
    <x v="90"/>
    <n v="0"/>
    <n v="0"/>
    <n v="0"/>
    <n v="0"/>
    <n v="0"/>
    <n v="0"/>
    <n v="8.8440366972477147E-2"/>
    <n v="-0.25227425876010778"/>
    <n v="0.18622526636225278"/>
    <n v="1.1665909778988799"/>
    <n v="-0.17025862068965514"/>
    <n v="-0.69240740740740736"/>
    <n v="0.62187286397812702"/>
    <n v="-0.42756935687263553"/>
    <n v="0.40926187118006596"/>
    <n v="-0.75487047741383007"/>
    <n v="-0.36677631578947378"/>
    <n v="-0.14399092970521554"/>
  </r>
  <r>
    <x v="91"/>
    <n v="0"/>
    <n v="0"/>
    <n v="0"/>
    <n v="0"/>
    <n v="0"/>
    <n v="0"/>
    <n v="2.1746177370030582"/>
    <n v="-0.45619946091644203"/>
    <n v="0.2166412988330797"/>
    <n v="-0.68801089918256131"/>
    <n v="-0.52586206896551724"/>
    <n v="-0.58818181818181814"/>
    <n v="-1"/>
    <n v="-0.36396595208070615"/>
    <n v="-0.43629525152797355"/>
    <n v="-1"/>
    <n v="0.23026315789473673"/>
    <n v="-0.8999469917837265"/>
  </r>
  <r>
    <x v="92"/>
    <n v="0"/>
    <n v="0"/>
    <n v="0"/>
    <n v="0"/>
    <n v="0"/>
    <n v="0"/>
    <n v="0"/>
    <n v="0"/>
    <n v="0"/>
    <n v="9.9196185286103535"/>
    <n v="0"/>
    <n v="0.51"/>
    <n v="0"/>
    <n v="0"/>
    <n v="0"/>
    <n v="14.443159922928709"/>
    <n v="0"/>
    <n v="1.93488824101069"/>
  </r>
  <r>
    <x v="93"/>
    <n v="0"/>
    <n v="0"/>
    <n v="0"/>
    <n v="0"/>
    <n v="0"/>
    <n v="0"/>
    <n v="4.8957186544342512"/>
    <n v="-0.43255595921715684"/>
    <n v="0.23780027794322023"/>
    <n v="0.67994131209390063"/>
    <n v="-5.9626436781609282E-2"/>
    <n v="-0.42803030303030309"/>
    <n v="4.1246677299308878"/>
    <n v="-0.42480399144689951"/>
    <n v="0.24995400748144969"/>
    <n v="0.86675559507929423"/>
    <n v="-7.1271929824561431E-2"/>
    <n v="-0.3996819507023589"/>
  </r>
  <r>
    <x v="94"/>
    <n v="0"/>
    <n v="0"/>
    <n v="0"/>
    <n v="0"/>
    <n v="0"/>
    <n v="0"/>
    <n v="0.92077711818672414"/>
    <n v="-0.43030419715055834"/>
    <n v="-0.13966079582517932"/>
    <n v="-0.18611538917189918"/>
    <n v="0.24461206896551735"/>
    <n v="-0.83821428571428569"/>
    <n v="0.66957500703630712"/>
    <n v="-0.23675914249684749"/>
    <n v="1.6574652427966958"/>
    <n v="-0.42447851218899224"/>
    <n v="0.58305921052631571"/>
    <n v="-0.5545258919894489"/>
  </r>
  <r>
    <x v="95"/>
    <n v="0"/>
    <n v="0"/>
    <n v="0"/>
    <n v="0"/>
    <n v="0"/>
    <n v="0"/>
    <n v="2.1746177370030582"/>
    <n v="-0.43605870020964355"/>
    <n v="4.474885844748858"/>
    <n v="3.9918256130790191"/>
    <n v="0"/>
    <n v="-5.6250000000000022E-2"/>
    <n v="0.1826156299840509"/>
    <n v="-0.43463640184951657"/>
    <n v="3.5096379877762107"/>
    <n v="0.32369942196531798"/>
    <e v="#DIV/0!"/>
    <n v="0.8343051506316812"/>
  </r>
  <r>
    <x v="96"/>
    <n v="0"/>
    <n v="0"/>
    <n v="0"/>
    <n v="0"/>
    <n v="0"/>
    <n v="0"/>
    <n v="8.8440366972476925E-2"/>
    <n v="-0.67042391570693449"/>
    <n v="0.82496194824961955"/>
    <n v="2.8221097703386988E-3"/>
    <n v="6.2068965517241281E-2"/>
    <n v="-0.81358024691358022"/>
    <n v="0.26145667198298761"/>
    <n v="-0.76871489166571139"/>
    <n v="2.382228490832158"/>
    <n v="-0.36966694192127714"/>
    <n v="0.6210526315789473"/>
    <n v="-0.51085195983155174"/>
  </r>
  <r>
    <x v="97"/>
    <n v="0"/>
    <n v="0"/>
    <n v="0"/>
    <n v="0"/>
    <n v="0"/>
    <n v="0"/>
    <n v="-0.18366972477064214"/>
    <n v="-0.61329739442946996"/>
    <n v="0.14711893889976091"/>
    <n v="-0.6329539990383074"/>
    <n v="-4.1187739463601436E-2"/>
    <n v="-0.73508771929824568"/>
    <n v="-0.43234449760765548"/>
    <n v="-0.72862547288776791"/>
    <n v="0.44952649607092487"/>
    <n v="-0.61067664059843585"/>
    <n v="-0.60599415204678364"/>
    <n v="-0.42074574190578495"/>
  </r>
  <r>
    <x v="98"/>
    <n v="0"/>
    <n v="0"/>
    <n v="0"/>
    <n v="0"/>
    <n v="0"/>
    <n v="0"/>
    <n v="0.4253385757972914"/>
    <n v="-0.61329739442946996"/>
    <n v="1.0748155953635319E-2"/>
    <n v="0.65744209809264298"/>
    <n v="-5.1724137931034475E-2"/>
    <n v="-0.56857142857142862"/>
    <n v="1.36705399863295E-2"/>
    <n v="-0.5250945775535939"/>
    <n v="0.56102853423022681"/>
    <n v="0.10308285163776487"/>
    <n v="0.15789473684210509"/>
    <n v="-0.5283215326947106"/>
  </r>
  <r>
    <x v="99"/>
    <n v="0"/>
    <n v="0"/>
    <n v="0"/>
    <n v="0"/>
    <n v="0"/>
    <n v="0"/>
    <n v="0.29576234163390125"/>
    <n v="-0.48818772792135723"/>
    <n v="0.45996955859969546"/>
    <n v="1.0279291553133518"/>
    <n v="-0.33620689655172409"/>
    <n v="-0.76031746031746028"/>
    <n v="-0.54947976000607579"/>
    <n v="-0.3415176915659075"/>
    <n v="0.12740949694405268"/>
    <n v="-0.11753371868978801"/>
    <n v="0.77302631578947345"/>
    <n v="-0.54579110555786947"/>
  </r>
  <r>
    <x v="100"/>
    <n v="0"/>
    <n v="0"/>
    <n v="0"/>
    <n v="0"/>
    <n v="0"/>
    <n v="0"/>
    <n v="0.76071235833783057"/>
    <n v="-0.70144284128745837"/>
    <n v="0.29406392694063932"/>
    <n v="-0.28002515195975697"/>
    <n v="-4.1187739463601436E-2"/>
    <n v="-0.58987654320987648"/>
    <n v="-2.6081245895487437E-2"/>
    <n v="-0.22179363548698161"/>
    <n v="0.38363892806770084"/>
    <n v="-0.66058989180376471"/>
    <n v="-0.32456140350877194"/>
    <n v="-0.32062772198826617"/>
  </r>
</pivotCacheRecords>
</file>

<file path=xl/pivotCache/pivotCacheRecords3.xml><?xml version="1.0" encoding="utf-8"?>
<pivotCacheRecords xmlns="http://schemas.openxmlformats.org/spreadsheetml/2006/main" xmlns:r="http://schemas.openxmlformats.org/officeDocument/2006/relationships" count="114">
  <r>
    <x v="0"/>
    <n v="1"/>
    <n v="1"/>
    <n v="1"/>
    <n v="1"/>
    <n v="1"/>
    <n v="1"/>
    <n v="1.0655537231766439"/>
    <n v="0.9034627052736911"/>
    <n v="0.93577348608810174"/>
    <n v="0.97525117820506879"/>
    <n v="0.91014777774781463"/>
    <n v="0.9128773128380302"/>
    <n v="0.88094344291567184"/>
    <n v="0.94063142031306113"/>
    <n v="1.0369839897962174"/>
    <n v="0.92496606395911152"/>
    <n v="0.9743339468098241"/>
    <n v="0.99287444635045674"/>
  </r>
  <r>
    <x v="1"/>
    <n v="1"/>
    <n v="1"/>
    <n v="1"/>
    <n v="1"/>
    <n v="1"/>
    <n v="1"/>
    <n v="1.2208035926509868"/>
    <n v="0.48698822913280482"/>
    <n v="0.81819912335976563"/>
    <n v="0.70928498579497679"/>
    <n v="0.71058575515735578"/>
    <n v="0.30916483817882612"/>
    <n v="0.98010426118255101"/>
    <n v="0.40902147587215815"/>
    <n v="0.95274403594034751"/>
    <n v="0.26369994096391014"/>
    <n v="0.75433808319926443"/>
    <n v="0.49092566264026183"/>
  </r>
  <r>
    <x v="2"/>
    <n v="1"/>
    <n v="1"/>
    <n v="1"/>
    <n v="1"/>
    <n v="1"/>
    <n v="1"/>
    <n v="1.7894697558700046"/>
    <n v="0.87907790568009458"/>
    <n v="2.5431534356604502"/>
    <n v="2.5244621068963542"/>
    <n v="2.2923910440613029"/>
    <n v="1.2486251236399604"/>
    <n v="1.6950824029771401"/>
    <n v="0.89165390884681495"/>
    <n v="3.047895389739494"/>
    <n v="2.3734775491522702"/>
    <n v="2.3774031432748539"/>
    <n v="1.5127302298621863"/>
  </r>
  <r>
    <x v="3"/>
    <n v="1"/>
    <n v="1"/>
    <n v="1"/>
    <n v="1"/>
    <n v="1"/>
    <n v="1"/>
    <n v="1.8862025014299675"/>
    <n v="0.47443154147204114"/>
    <n v="1.0807356686737475"/>
    <n v="0.77372271355382893"/>
    <n v="0.96057197023894692"/>
    <n v="0.3033963850357293"/>
    <n v="2.0761087348173617"/>
    <n v="0.45689510877502315"/>
    <n v="1.0832529026948399"/>
    <n v="0.11014963342838582"/>
    <n v="0.98136533631797329"/>
    <n v="0.41805811377574509"/>
  </r>
  <r>
    <x v="4"/>
    <n v="1"/>
    <n v="1"/>
    <n v="1"/>
    <n v="1"/>
    <n v="1"/>
    <n v="1"/>
    <n v="1.4229165284336385"/>
    <n v="0.69599476854326714"/>
    <n v="0.7223229774179456"/>
    <n v="0.76339292459719865"/>
    <n v="0.75267604031363478"/>
    <n v="0.36818297872340422"/>
    <n v="1.0899772048584797"/>
    <n v="0.877292794632901"/>
    <n v="0.80444727586869336"/>
    <n v="0.55536449485182293"/>
    <n v="0.82303409403354422"/>
    <n v="0.40151768914252634"/>
  </r>
  <r>
    <x v="5"/>
    <n v="1"/>
    <n v="1"/>
    <n v="1"/>
    <n v="1"/>
    <n v="1"/>
    <n v="1"/>
    <n v="0.92947273734315605"/>
    <n v="0.36647745166818346"/>
    <n v="0.75573577611563991"/>
    <n v="0.78813687837338675"/>
    <n v="0.72950073577377605"/>
    <n v="0.29806386445096122"/>
    <n v="0.8487132596481094"/>
    <n v="0.41534407126010936"/>
    <n v="0.99488206593824979"/>
    <n v="0.5699871564245178"/>
    <n v="0.64408849885382169"/>
    <n v="0.35904326819402527"/>
  </r>
  <r>
    <x v="6"/>
    <n v="1"/>
    <n v="1"/>
    <n v="1"/>
    <n v="1"/>
    <n v="1"/>
    <n v="1"/>
    <n v="1.2709005351500748"/>
    <n v="0.46483035079380874"/>
    <n v="0.79313525988241373"/>
    <n v="0.74904539920627811"/>
    <n v="0.77383837921887855"/>
    <n v="0.34239259540055594"/>
    <n v="1.1150616203073134"/>
    <n v="0.48448381451348987"/>
    <n v="0.86276854963193639"/>
    <n v="0.48753274970837385"/>
    <n v="0.81496056121736693"/>
    <n v="0.52637187226238913"/>
  </r>
  <r>
    <x v="7"/>
    <n v="1"/>
    <n v="1"/>
    <n v="1"/>
    <n v="1"/>
    <n v="1"/>
    <n v="1"/>
    <n v="1.5098077867630291"/>
    <n v="0.60813105191724515"/>
    <n v="0.92611947978788522"/>
    <n v="0.94399827907643774"/>
    <n v="1.0062907735321529"/>
    <n v="0.3689004484304933"/>
    <n v="1.2753254594856689"/>
    <n v="0.67153425629105823"/>
    <n v="1.3689399300971912"/>
    <n v="0.70124733799817462"/>
    <n v="1.2820056899004268"/>
    <n v="0.54631036271010647"/>
  </r>
  <r>
    <x v="8"/>
    <n v="1"/>
    <n v="1"/>
    <n v="1"/>
    <n v="1"/>
    <n v="1"/>
    <n v="1"/>
    <n v="1.5390672399269001"/>
    <n v="0.75105546377609678"/>
    <n v="1.4174159435030695"/>
    <n v="1.3036924753273964"/>
    <n v="1.1380372243889254"/>
    <n v="0.56513577331759146"/>
    <n v="1.5214382715901187"/>
    <n v="1.0645509963331223"/>
    <n v="1.4244899141482676"/>
    <n v="0.95036637590516704"/>
    <n v="1.1839084693817412"/>
    <n v="0.46041708975713747"/>
  </r>
  <r>
    <x v="9"/>
    <n v="1"/>
    <n v="1"/>
    <n v="1"/>
    <n v="1"/>
    <n v="1"/>
    <n v="1"/>
    <n v="4.9646576341211492"/>
    <n v="0.83742649602213781"/>
    <n v="6.4499185181599623"/>
    <n v="4.3578437529008971"/>
    <n v="2.668316831683168"/>
    <n v="1.4725426356589146"/>
    <n v="8.2861413014776559"/>
    <n v="1.0965042182046905"/>
    <n v="10.998218263916231"/>
    <n v="4.5759148354512496"/>
    <n v="4.5006948063227377"/>
    <n v="2.8495717223766581"/>
  </r>
  <r>
    <x v="10"/>
    <n v="1"/>
    <n v="1"/>
    <n v="1"/>
    <n v="1"/>
    <n v="1"/>
    <n v="1"/>
    <n v="1.1614455135377042"/>
    <n v="0.25096540347564061"/>
    <n v="7.0189333058082779"/>
    <n v="5.9606191068943213"/>
    <n v="2.5933361741182641"/>
    <n v="1.8991786492374725"/>
    <n v="0.5768856731629517"/>
    <n v="0.45307994146267633"/>
    <n v="4.4198335714426689"/>
    <n v="2.1803741977516253"/>
    <n v="2.4288823293976387"/>
    <n v="0.84210192013313256"/>
  </r>
  <r>
    <x v="11"/>
    <n v="1"/>
    <n v="1"/>
    <n v="1"/>
    <n v="1"/>
    <n v="1"/>
    <n v="1"/>
    <n v="1.9927931185128276"/>
    <n v="0.33480448676343699"/>
    <n v="1.017352579099412"/>
    <n v="0.84648911991647358"/>
    <n v="0.90251014198782964"/>
    <n v="0.22894608784735562"/>
    <n v="2.0817142123857186"/>
    <n v="0.48185177567985354"/>
    <n v="1.2006729497529842"/>
    <n v="0.11340104082257395"/>
    <n v="0.85739164086687303"/>
    <n v="0.26439926719823542"/>
  </r>
  <r>
    <x v="12"/>
    <n v="1"/>
    <n v="1"/>
    <n v="1"/>
    <n v="1"/>
    <n v="1"/>
    <n v="1"/>
    <n v="1.1945987733415337"/>
    <n v="0.30785762186991045"/>
    <n v="1.1386376510028322"/>
    <n v="2.1309303417076255"/>
    <n v="0.79544309264991719"/>
    <n v="0.27488314883148834"/>
    <n v="1.0130413217740475"/>
    <n v="0.31868910604678541"/>
    <n v="0.91084697648676149"/>
    <n v="0.65446063924920028"/>
    <n v="0.69852900780134064"/>
    <n v="0.35854525558999867"/>
  </r>
  <r>
    <x v="13"/>
    <n v="1"/>
    <n v="1"/>
    <n v="1"/>
    <n v="1"/>
    <n v="1"/>
    <n v="1"/>
    <n v="1.3738746743069352"/>
    <n v="0.59456798771324915"/>
    <n v="1.0069985473403438"/>
    <n v="0.82722035668576099"/>
    <n v="1.0237372510927636"/>
    <n v="0.34340834083408339"/>
    <n v="0.86476355097854452"/>
    <n v="0.43690345837757283"/>
    <n v="1.0356009059876965"/>
    <n v="0.24975460791798451"/>
    <n v="0.96321349147516677"/>
    <n v="0.54352228225738031"/>
  </r>
  <r>
    <x v="14"/>
    <n v="1"/>
    <n v="1"/>
    <n v="1"/>
    <n v="1"/>
    <n v="1"/>
    <n v="1"/>
    <n v="1.4740464290101005"/>
    <n v="0.64270405115772455"/>
    <n v="1.0542894927265014"/>
    <n v="1.0226799733301473"/>
    <n v="1.6007400061031432"/>
    <n v="0.49417644757433482"/>
    <n v="1.6710078726448179"/>
    <n v="1.4800524139291424"/>
    <n v="1.4767216197677018"/>
    <n v="0.83472323285177408"/>
    <n v="1.5668083372147181"/>
    <n v="0.30571752510528016"/>
  </r>
  <r>
    <x v="15"/>
    <n v="1"/>
    <n v="1"/>
    <n v="1"/>
    <n v="1"/>
    <n v="1"/>
    <n v="1"/>
    <n v="4.3385521614363341E-2"/>
    <n v="1.6617949726719101E-2"/>
    <n v="2.5936421957931558E-2"/>
    <n v="1.3864194560407968E-2"/>
    <n v="1.4316170455390567E-2"/>
    <n v="4.9184127282407841E-3"/>
    <n v="2.7965830017537573E-2"/>
    <n v="1.8659044686848283E-2"/>
    <n v="2.261279793297527E-2"/>
    <n v="5.3762638984638771E-3"/>
    <n v="1.0925498505429641E-2"/>
    <n v="4.8257581713508487E-3"/>
  </r>
  <r>
    <x v="16"/>
    <n v="1"/>
    <n v="1"/>
    <n v="1"/>
    <n v="1"/>
    <n v="1"/>
    <n v="1"/>
    <n v="0.97654076930573153"/>
    <n v="0.3136288544079171"/>
    <n v="0.85828513444951804"/>
    <n v="0.44883342508902624"/>
    <n v="0.56953849359308262"/>
    <n v="0.26073876279483754"/>
    <n v="0.61373982618292178"/>
    <n v="0.70728478290614727"/>
    <n v="1.0966619652092149"/>
    <n v="0.22005233357479712"/>
    <n v="0.79124264588964854"/>
    <n v="0.17240999012612865"/>
  </r>
  <r>
    <x v="17"/>
    <n v="1"/>
    <n v="1"/>
    <n v="1"/>
    <n v="1"/>
    <n v="1"/>
    <n v="1"/>
    <n v="1.6279627666703218"/>
    <n v="0.72694336833075879"/>
    <n v="0.97964971249788591"/>
    <n v="0.70161100359061856"/>
    <n v="1.3557781919850886"/>
    <n v="0.5033333333333333"/>
    <n v="1.1245056986302531"/>
    <n v="0.64376848524198638"/>
    <n v="1.2252749046648905"/>
    <n v="0.45618145967262708"/>
    <n v="1.8033428165007113"/>
    <n v="0.9379431214994709"/>
  </r>
  <r>
    <x v="18"/>
    <n v="1"/>
    <n v="1"/>
    <n v="1"/>
    <n v="1"/>
    <n v="1"/>
    <n v="1"/>
    <n v="0.79498830724950531"/>
    <n v="0.55426473319379399"/>
    <n v="0.48197712992233543"/>
    <n v="0.71110759543322155"/>
    <n v="0.46188564533345716"/>
    <n v="0.20732539682539683"/>
    <n v="5.7198403018836457"/>
    <n v="0.77034738317822848"/>
    <n v="1.0912745771702048"/>
    <n v="0.31123450900336169"/>
    <n v="0.84679818658355188"/>
    <n v="0.14936484798000835"/>
  </r>
  <r>
    <x v="19"/>
    <n v="1"/>
    <n v="1"/>
    <n v="1"/>
    <n v="1"/>
    <n v="1"/>
    <n v="1"/>
    <n v="1.7577297851729443"/>
    <n v="0.63579482447406976"/>
    <n v="1.7134226641001202"/>
    <n v="2.1419755913264491"/>
    <n v="1.6969773481460106"/>
    <n v="0.68315257841573629"/>
    <n v="1.0577431721596482"/>
    <n v="0.56230757870102133"/>
    <n v="0.980523266441792"/>
    <n v="0.60437816745195183"/>
    <n v="1.1636478749174191"/>
    <n v="0.68925405660099537"/>
  </r>
  <r>
    <x v="20"/>
    <n v="1"/>
    <n v="1"/>
    <n v="1"/>
    <n v="1"/>
    <n v="1"/>
    <n v="1"/>
    <n v="0.28835547035464876"/>
    <n v="4.7267051076461161E-2"/>
    <n v="0.18580722504056954"/>
    <n v="0.13546895167072995"/>
    <n v="0.16391388368862855"/>
    <n v="6.5002908667830137E-2"/>
    <n v="8.4724701849603651E-2"/>
    <n v="4.1221447156288414E-2"/>
    <n v="8.8436070464661551E-2"/>
    <n v="3.1931345705303718E-2"/>
    <n v="6.8312747718683758E-2"/>
    <n v="3.9695259804245805E-2"/>
  </r>
  <r>
    <x v="21"/>
    <n v="1"/>
    <n v="1"/>
    <n v="1"/>
    <n v="1"/>
    <n v="1"/>
    <n v="1"/>
    <n v="1.6546321727733773"/>
    <n v="0.70026244857426578"/>
    <n v="1.1995841689611022"/>
    <n v="1.024567168229543"/>
    <n v="1.0262322826316903"/>
    <n v="0.51572107081174434"/>
    <n v="1.2281573498964802"/>
    <n v="0.71771420986261369"/>
    <n v="1.4750041123170019"/>
    <n v="1.1075367527883884"/>
    <n v="1.0457902809170165"/>
    <n v="0.72896997437020694"/>
  </r>
  <r>
    <x v="22"/>
    <n v="1"/>
    <n v="1"/>
    <n v="1"/>
    <n v="1"/>
    <n v="1"/>
    <n v="1"/>
    <n v="1.2540725967291584"/>
    <n v="0.48754531090250025"/>
    <n v="0.31658491091651225"/>
    <n v="0.53662125340599454"/>
    <n v="0.19049683738012649"/>
    <n v="0.21302122347066169"/>
    <n v="1.3985715276333126"/>
    <n v="0.28574534566620491"/>
    <n v="0.30278570707051816"/>
    <n v="0.1103082851637765"/>
    <n v="0.21432186234817815"/>
    <n v="0.20197966827180308"/>
  </r>
  <r>
    <x v="23"/>
    <n v="1"/>
    <n v="1"/>
    <n v="1"/>
    <n v="1"/>
    <n v="1"/>
    <n v="1"/>
    <n v="1.0485153820016206"/>
    <n v="1.0227549218228917"/>
    <n v="0.83900848010437046"/>
    <n v="0.66652216992816449"/>
    <n v="1.4981018664979437"/>
    <n v="0.45169174646602828"/>
    <n v="4.7540474470299037"/>
    <n v="0.31784018409460907"/>
    <n v="0.59847874269595003"/>
    <n v="0.20557453144158344"/>
    <n v="2.4260019314340897"/>
    <n v="9.9368651114931025E-2"/>
  </r>
  <r>
    <x v="24"/>
    <n v="1"/>
    <n v="1"/>
    <n v="1"/>
    <n v="1"/>
    <n v="1"/>
    <n v="1"/>
    <n v="227.89220183486239"/>
    <n v="6.8363496341932999"/>
    <n v="97.01497716894977"/>
    <n v="191.69996972449286"/>
    <n v="156.21264367816093"/>
    <n v="12.259761904761904"/>
    <n v="177.39234449760767"/>
    <n v="16.369699153305714"/>
    <n v="76.551104842501175"/>
    <n v="196.83900663669451"/>
    <n v="177.47149122807019"/>
    <n v="52.041857559350269"/>
  </r>
  <r>
    <x v="25"/>
    <n v="1"/>
    <n v="1"/>
    <n v="1"/>
    <n v="1"/>
    <n v="1"/>
    <n v="1"/>
    <n v="1.6358618456556935"/>
    <n v="0.5651972937765265"/>
    <n v="1.0105161201051611"/>
    <n v="1.0830901248757054"/>
    <n v="1.3325398867730314"/>
    <n v="0.45352982456140351"/>
    <n v="1.3300947556055915"/>
    <n v="0.93606079925405217"/>
    <n v="1.5327178698123691"/>
    <n v="0.87305609584600352"/>
    <n v="1.3987627651217596"/>
    <n v="0.4942969669070636"/>
  </r>
  <r>
    <x v="26"/>
    <n v="1"/>
    <n v="1"/>
    <n v="1"/>
    <n v="1"/>
    <n v="1"/>
    <n v="1"/>
    <n v="1.3092598660259211"/>
    <n v="0.60127539280783648"/>
    <n v="1.1102701461697408"/>
    <n v="0.92278466438960749"/>
    <n v="0.67974966843501317"/>
    <n v="0.33964769647696474"/>
    <n v="1.2013873066504646"/>
    <n v="0.93867907382501559"/>
    <n v="1.4643726706116886"/>
    <n v="0.85450080056446587"/>
    <n v="1.0302062246963561"/>
    <n v="0.46170802815899875"/>
  </r>
  <r>
    <x v="27"/>
    <n v="1"/>
    <n v="1"/>
    <n v="1"/>
    <n v="1"/>
    <n v="1"/>
    <n v="1"/>
    <n v="0.96447601465640831"/>
    <n v="0.30143250855568005"/>
    <n v="0.54507248304295786"/>
    <n v="0.66724231522479571"/>
    <n v="0.39194145471995617"/>
    <n v="0.17299907791609034"/>
    <n v="0.40588238169013396"/>
    <n v="1.0684736765046214"/>
    <n v="1.0925821956262751"/>
    <n v="0.27361625421483621"/>
    <n v="0.78051428272470447"/>
    <n v="0.15222449382835529"/>
  </r>
  <r>
    <x v="28"/>
    <n v="1"/>
    <n v="1"/>
    <n v="1"/>
    <n v="1"/>
    <n v="1"/>
    <n v="1"/>
    <n v="1.2349611856033873"/>
    <n v="0.75698859109325467"/>
    <n v="1.0426574407405675"/>
    <n v="0.86327081294145658"/>
    <n v="0.7507728894173602"/>
    <n v="0.52204460966542754"/>
    <n v="0.96064777327935225"/>
    <n v="0.53122843750743531"/>
    <n v="1.3332675450208678"/>
    <n v="0.44266107962162737"/>
    <n v="0.81751361161524494"/>
    <n v="0.72008410374239973"/>
  </r>
  <r>
    <x v="29"/>
    <n v="1"/>
    <n v="1"/>
    <n v="1"/>
    <n v="1"/>
    <n v="1"/>
    <n v="1"/>
    <n v="1.5339539485518978"/>
    <n v="0.51832126349062024"/>
    <n v="0.82383996520982816"/>
    <n v="0.74391561752089996"/>
    <n v="0.69019396551724144"/>
    <n v="0.31210629921259841"/>
    <n v="1.5246466210088501"/>
    <n v="0.67230586912593626"/>
    <n v="1.2240445966821143"/>
    <n v="0.62803257246529676"/>
    <n v="1.2462993421052633"/>
    <n v="0.54740287566095047"/>
  </r>
  <r>
    <x v="30"/>
    <n v="1"/>
    <n v="1"/>
    <n v="1"/>
    <n v="1"/>
    <n v="1"/>
    <n v="1"/>
    <n v="2.1003497706422021"/>
    <n v="0.51953647303521022"/>
    <n v="1.3284240780659666"/>
    <n v="1.1109855785206353"/>
    <n v="1.1823814655172413"/>
    <n v="0.4170979020979021"/>
    <n v="1.3304425837320575"/>
    <n v="0.68110732690570053"/>
    <n v="1.4850901749085363"/>
    <n v="0.36590065322618542"/>
    <n v="1.2664473684210527"/>
    <n v="0.61571081979245246"/>
  </r>
  <r>
    <x v="31"/>
    <n v="1"/>
    <n v="1"/>
    <n v="1"/>
    <n v="1"/>
    <n v="1"/>
    <n v="1"/>
    <n v="1.6444247085603916"/>
    <n v="0.86688985692537845"/>
    <n v="2.0510634285637317"/>
    <n v="1.6483084302446382"/>
    <n v="1.2511123470522802"/>
    <n v="0.5857242063492063"/>
    <n v="1.7294642107661498"/>
    <n v="1.4207352229317036"/>
    <n v="2.0702431027954948"/>
    <n v="1.4707771355170201"/>
    <n v="1.3726655348047538"/>
    <n v="0.5666692697487159"/>
  </r>
  <r>
    <x v="32"/>
    <n v="1"/>
    <n v="1"/>
    <n v="1"/>
    <n v="1"/>
    <n v="1"/>
    <n v="1"/>
    <n v="0.77673216486375463"/>
    <n v="0.17819452693133536"/>
    <n v="0.51794158150322533"/>
    <n v="0.53047138179333952"/>
    <n v="0.4815079506878685"/>
    <n v="0.17380572188955423"/>
    <n v="0.61778428432002663"/>
    <n v="0.31909504776967956"/>
    <n v="0.61739091499317167"/>
    <n v="0.3814695740534057"/>
    <n v="0.52757703845104986"/>
    <n v="0.22699983900032783"/>
  </r>
  <r>
    <x v="33"/>
    <n v="1"/>
    <n v="1"/>
    <n v="1"/>
    <n v="1"/>
    <n v="1"/>
    <n v="1"/>
    <n v="2.2413692527973694"/>
    <n v="0.43298558442550494"/>
    <n v="0.90851366554165847"/>
    <n v="1.2530709786929914"/>
    <n v="0.70283975659229214"/>
    <n v="0.46300692383778441"/>
    <n v="1.914059979164938"/>
    <n v="0.38110542142532583"/>
    <n v="1.029373888514135"/>
    <n v="0.36166650873369344"/>
    <n v="0.8608531131750945"/>
    <n v="0.42673449201639113"/>
  </r>
  <r>
    <x v="34"/>
    <n v="1"/>
    <n v="1"/>
    <n v="1"/>
    <n v="1"/>
    <n v="1"/>
    <n v="1"/>
    <n v="0.83961897677494002"/>
    <n v="0.26879445130194557"/>
    <n v="1.8281777402289139"/>
    <n v="2.071927618249144"/>
    <n v="1.0110755880337976"/>
    <n v="0.45977564102564106"/>
    <n v="0.56467232783022259"/>
    <n v="0.29166421138230542"/>
    <n v="1.4899684981639463"/>
    <n v="0.72407489748530207"/>
    <n v="0.90915824329034511"/>
    <n v="0.41154282225710798"/>
  </r>
  <r>
    <x v="35"/>
    <n v="1"/>
    <n v="1"/>
    <n v="1"/>
    <n v="1"/>
    <n v="1"/>
    <n v="1"/>
    <n v="2.3234015525758647"/>
    <n v="0.64756018217306444"/>
    <n v="0.90726679712981095"/>
    <n v="0.79080570693309105"/>
    <n v="1.0786637931034484"/>
    <n v="0.36332159624413146"/>
    <n v="1.3221036273667854"/>
    <n v="0.49829977823194327"/>
    <n v="1.3252813678362743"/>
    <n v="0.36769428387925496"/>
    <n v="1.174342105263158"/>
    <n v="0.63813151014933134"/>
  </r>
  <r>
    <x v="36"/>
    <n v="1"/>
    <n v="1"/>
    <n v="1"/>
    <n v="1"/>
    <n v="1"/>
    <n v="1"/>
    <n v="3.7481831264615932"/>
    <n v="0.75150213387241693"/>
    <n v="1.5805757395274964"/>
    <n v="1.9056631563443553"/>
    <n v="1.425712143928036"/>
    <n v="0.49415400202634241"/>
    <n v="2.4232026143790848"/>
    <n v="0.7102380201765448"/>
    <n v="1.9852210707058318"/>
    <n v="0.89439150132791767"/>
    <n v="1.8721395881006866"/>
    <n v="0.77386490853397372"/>
  </r>
  <r>
    <x v="37"/>
    <n v="1"/>
    <n v="1"/>
    <n v="1"/>
    <n v="1"/>
    <n v="1"/>
    <n v="1"/>
    <n v="1.1904816513761469"/>
    <n v="0.54590015506457557"/>
    <n v="0.75431760527650937"/>
    <n v="0.85087936586574187"/>
    <n v="0.81408588158750816"/>
    <n v="0.40183813443072702"/>
    <n v="0.87640265436318054"/>
    <n v="0.53043766158520256"/>
    <n v="0.78918664786083692"/>
    <n v="0.31667450286251625"/>
    <n v="0.84111221449851048"/>
    <n v="0.6371002251576704"/>
  </r>
  <r>
    <x v="38"/>
    <n v="1"/>
    <n v="1"/>
    <n v="1"/>
    <n v="1"/>
    <n v="1"/>
    <n v="1"/>
    <n v="1.9381426345854251"/>
    <n v="0.87909724452886051"/>
    <n v="0.9034602496657812"/>
    <n v="0.72165703226463618"/>
    <n v="1.0303654143077716"/>
    <n v="0.69028571428571428"/>
    <n v="1.1714588787577864"/>
    <n v="0.59582878685911045"/>
    <n v="1.015954565687226"/>
    <n v="0.47422253434894568"/>
    <n v="1.0887666928515318"/>
    <n v="0.85950298486741628"/>
  </r>
  <r>
    <x v="39"/>
    <n v="1"/>
    <n v="1"/>
    <n v="1"/>
    <n v="1"/>
    <n v="1"/>
    <n v="1"/>
    <n v="2.2388805016838926"/>
    <n v="0.2793292386549423"/>
    <n v="0.85593285741848346"/>
    <n v="1.0173557635351262"/>
    <n v="0.37172413793103443"/>
    <n v="0.27339832869080782"/>
    <n v="1.4371025377021378"/>
    <n v="0.21687718355280838"/>
    <n v="0.92892190945390252"/>
    <n v="7.194018597637597E-2"/>
    <n v="0.36811403508771928"/>
    <n v="0.271824607280238"/>
  </r>
  <r>
    <x v="40"/>
    <n v="1"/>
    <n v="1"/>
    <n v="1"/>
    <n v="1"/>
    <n v="1"/>
    <n v="1"/>
    <n v="0.58855272652303892"/>
    <n v="0.21618981676104751"/>
    <n v="0.54748858447488591"/>
    <n v="0.66297683923705719"/>
    <n v="0.29925098925946864"/>
    <n v="0.13607558139534884"/>
    <n v="0.38534666594985933"/>
    <n v="0.63953515277022566"/>
    <n v="0.71292071130285684"/>
    <n v="0.40446371226718048"/>
    <n v="0.60208153580672996"/>
    <n v="0.12157603905349516"/>
  </r>
  <r>
    <x v="41"/>
    <n v="1"/>
    <n v="1"/>
    <n v="1"/>
    <n v="1"/>
    <n v="1"/>
    <n v="1"/>
    <n v="1.6181694804842301"/>
    <n v="0.58068167232587731"/>
    <n v="0.75375172560263359"/>
    <n v="0.59997904003353597"/>
    <n v="1.431710615280595"/>
    <n v="0.33720853858784894"/>
    <n v="1.3855496729990657"/>
    <n v="0.48019193920833264"/>
    <n v="0.68431134581952968"/>
    <n v="0.26953155650877514"/>
    <n v="1.2416150670794635"/>
    <n v="0.49155763642543571"/>
  </r>
  <r>
    <x v="42"/>
    <n v="1"/>
    <n v="1"/>
    <n v="1"/>
    <n v="1"/>
    <n v="1"/>
    <n v="1"/>
    <n v="1.3013960909453532"/>
    <n v="0.51856085161554466"/>
    <n v="1.0524537837478389"/>
    <n v="0.63009563498423893"/>
    <n v="0.48019075568598679"/>
    <n v="0.37351432880844648"/>
    <n v="2.8794119686568203"/>
    <n v="1.2366434146886522"/>
    <n v="1.8553000944856013"/>
    <n v="0.3201103177301749"/>
    <n v="1.2017777155655096"/>
    <n v="0.33200093224102833"/>
  </r>
  <r>
    <x v="43"/>
    <n v="1"/>
    <n v="1"/>
    <n v="1"/>
    <n v="1"/>
    <n v="1"/>
    <n v="1"/>
    <n v="0.9493951003125316"/>
    <n v="0.49219902807562904"/>
    <n v="0.86954069298952452"/>
    <n v="0.62200358707274173"/>
    <n v="0.64397838394235718"/>
    <n v="0.32761341222879686"/>
    <n v="0.62379725537620279"/>
    <n v="0.86909177934665538"/>
    <n v="1.6413755911391354"/>
    <n v="0.34907685178410286"/>
    <n v="0.75608798114689701"/>
    <n v="0.19102822870483782"/>
  </r>
  <r>
    <x v="44"/>
    <n v="1"/>
    <n v="1"/>
    <n v="1"/>
    <n v="1"/>
    <n v="1"/>
    <n v="1"/>
    <n v="1.7941920391827186"/>
    <n v="0.65643960822157887"/>
    <n v="0.64410421702927745"/>
    <n v="0.67880473818020137"/>
    <n v="0.55316091954022995"/>
    <n v="0.30429657794676801"/>
    <n v="1.1402110854826308"/>
    <n v="0.69937571030467194"/>
    <n v="0.78996686204557331"/>
    <n v="0.52615667400295063"/>
    <n v="0.64588815789473686"/>
    <n v="0.42405229337797035"/>
  </r>
  <r>
    <x v="45"/>
    <n v="1"/>
    <n v="1"/>
    <n v="1"/>
    <n v="1"/>
    <n v="1"/>
    <n v="1"/>
    <n v="5.8654841997961267"/>
    <n v="2.8910914736087889"/>
    <n v="2.8709767234658647"/>
    <n v="1.6369798499680426"/>
    <n v="2.4301578024547048"/>
    <n v="0.86906474820143886"/>
    <n v="3.0310000590702346"/>
    <n v="2.5248136383226649"/>
    <n v="4.7433692249475383"/>
    <n v="0.8170984086205666"/>
    <n v="2.4470338983050843"/>
    <n v="0.79178639595612144"/>
  </r>
  <r>
    <x v="46"/>
    <n v="1"/>
    <n v="1"/>
    <n v="1"/>
    <n v="1"/>
    <n v="1"/>
    <n v="1"/>
    <n v="1.5900408975350946"/>
    <n v="0.6327860818426857"/>
    <n v="1.6424657534246574"/>
    <n v="1.0510271126828608"/>
    <n v="0.98531788793103448"/>
    <n v="0.27887387387387391"/>
    <n v="1.253857535404777"/>
    <n v="0.74627994955863808"/>
    <n v="2.5174541607898444"/>
    <n v="1.9714672242036648"/>
    <n v="1.2268708881578949"/>
    <n v="0.54202890937584813"/>
  </r>
  <r>
    <x v="47"/>
    <n v="1"/>
    <n v="1"/>
    <n v="1"/>
    <n v="1"/>
    <n v="1"/>
    <n v="1"/>
    <n v="2.2675840978593271"/>
    <n v="0.31952122070446343"/>
    <n v="1.1360388127853882"/>
    <n v="1.0851794811041344"/>
    <n v="0.47270114942528735"/>
    <n v="0.26076305220883533"/>
    <n v="1.4078757499810133"/>
    <n v="0.19404428580588623"/>
    <n v="1.4163081805359663"/>
    <n v="0.11990030996062662"/>
    <n v="0.52192982456140347"/>
    <n v="0.44642125352722845"/>
  </r>
  <r>
    <x v="48"/>
    <n v="1"/>
    <n v="1"/>
    <n v="1"/>
    <n v="1"/>
    <n v="1"/>
    <n v="1"/>
    <n v="1.1138572436737575"/>
    <n v="0.64806907902583311"/>
    <n v="1.3687214611872145"/>
    <n v="0.63468370999626011"/>
    <n v="0.76751077586206895"/>
    <n v="0.53954436450839327"/>
    <n v="0.77974656922025343"/>
    <n v="0.67543438717093152"/>
    <n v="1.4959856786373005"/>
    <n v="0.44339604820733691"/>
    <n v="0.85485197368421051"/>
    <n v="0.50146471743887688"/>
  </r>
  <r>
    <x v="49"/>
    <n v="1"/>
    <n v="1"/>
    <n v="1"/>
    <n v="1"/>
    <n v="1"/>
    <n v="1"/>
    <n v="0.96404718217562257"/>
    <n v="0.84859738444644106"/>
    <n v="1.5106629460510737"/>
    <n v="0.63507662814616961"/>
    <n v="1.3061735261401557"/>
    <n v="0.50729658792650911"/>
    <n v="1.4732011847801323"/>
    <n v="1.1307271963009669"/>
    <n v="2.0982343415347646"/>
    <n v="0.41856108204436931"/>
    <n v="1.5360780984719862"/>
    <n v="0.32353098719802881"/>
  </r>
  <r>
    <x v="50"/>
    <n v="1"/>
    <n v="1"/>
    <n v="1"/>
    <n v="1"/>
    <n v="1"/>
    <n v="1"/>
    <n v="2.520363964505941"/>
    <n v="0.39778002395926926"/>
    <n v="0.93855185909980432"/>
    <n v="0.71387336627719034"/>
    <n v="0.9879711307137129"/>
    <n v="0.24785353535353535"/>
    <n v="1.8999398645645411"/>
    <n v="0.52296132828919717"/>
    <n v="1.0778530355399185"/>
    <n v="0.18696319519284152"/>
    <n v="0.81288249694002446"/>
    <n v="0.44468003651677118"/>
  </r>
  <r>
    <x v="51"/>
    <n v="1"/>
    <n v="1"/>
    <n v="1"/>
    <n v="1"/>
    <n v="1"/>
    <n v="1"/>
    <n v="2.6184178639432232"/>
    <n v="0.50339073256991773"/>
    <n v="1.5955381604696672"/>
    <n v="2.1015932485619135"/>
    <n v="1.0651563753007216"/>
    <n v="0.50333333333333341"/>
    <n v="3.4809063825945654"/>
    <n v="0.61577818652059024"/>
    <n v="1.7233259453287659"/>
    <n v="0.98051809034467985"/>
    <n v="1.3548041615667075"/>
    <n v="0.67987089986715521"/>
  </r>
  <r>
    <x v="52"/>
    <n v="1"/>
    <n v="1"/>
    <n v="1"/>
    <n v="1"/>
    <n v="1"/>
    <n v="1"/>
    <n v="1.9404572116107688"/>
    <n v="0.65989278900027259"/>
    <n v="0.71552963515529644"/>
    <n v="0.73976797101042158"/>
    <n v="0.7933137089991591"/>
    <n v="0.33728522336769762"/>
    <n v="1.1632284885089026"/>
    <n v="0.72036215764342493"/>
    <n v="0.82044156460780082"/>
    <n v="0.22743976322428142"/>
    <n v="0.92666880616174596"/>
    <n v="0.59000330618256147"/>
  </r>
  <r>
    <x v="53"/>
    <n v="1"/>
    <n v="1"/>
    <n v="1"/>
    <n v="1"/>
    <n v="1"/>
    <n v="1"/>
    <n v="1.2849643221202856"/>
    <n v="0.44954177897574121"/>
    <n v="0.72037971641432341"/>
    <n v="2.9950953678474113"/>
    <n v="0.63362068965517249"/>
    <n v="0.54527777777777775"/>
    <n v="4.2048555732766264"/>
    <n v="1.6893064312736443"/>
    <n v="1.5131022195828074"/>
    <n v="1.7649325626204238"/>
    <n v="1.75"/>
    <n v="0.42800453514739223"/>
  </r>
  <r>
    <x v="54"/>
    <n v="1"/>
    <n v="1"/>
    <n v="1"/>
    <n v="1"/>
    <n v="1"/>
    <n v="1"/>
    <n v="1.7599781163201751"/>
    <n v="0.76447322161021924"/>
    <n v="1.2940639269406393"/>
    <n v="1.1666819316282371"/>
    <n v="0.88880771478667442"/>
    <n v="0.26196881091617935"/>
    <n v="1.7793482873154529"/>
    <n v="0.94022424475026045"/>
    <n v="1.6740322833411692"/>
    <n v="0.83426434157478024"/>
    <n v="1.021743978590544"/>
    <n v="0.49343881245062765"/>
  </r>
  <r>
    <x v="55"/>
    <n v="1"/>
    <n v="1"/>
    <n v="1"/>
    <n v="1"/>
    <n v="1"/>
    <n v="1"/>
    <n v="0.89738434511028697"/>
    <n v="0.18126684636118598"/>
    <n v="0.36499238964992387"/>
    <n v="0.38998637602179836"/>
    <n v="0.42241379310344829"/>
    <n v="0.1386734693877551"/>
    <n v="1.8116664969968443"/>
    <n v="0.13229508196721312"/>
    <n v="0.4227785613540197"/>
    <n v="0.13788535645472061"/>
    <n v="0.32236842105263158"/>
    <n v="0.13476527637293986"/>
  </r>
  <r>
    <x v="56"/>
    <n v="1"/>
    <n v="1"/>
    <n v="1"/>
    <n v="1"/>
    <n v="1"/>
    <n v="1"/>
    <n v="3.3147956630525441"/>
    <n v="1.8851752021563342"/>
    <n v="2.6690068493150685"/>
    <n v="3.5655897236278706"/>
    <n v="2.7128935532233882"/>
    <n v="1.5886458333333333"/>
    <n v="2.8382775119617225"/>
    <n v="2.2679156908665106"/>
    <n v="2.3252820874471087"/>
    <n v="4.7274979355904216"/>
    <n v="2.8632723112128144"/>
    <n v="2.7973153547133141"/>
  </r>
  <r>
    <x v="57"/>
    <n v="1"/>
    <n v="1"/>
    <n v="1"/>
    <n v="1"/>
    <n v="1"/>
    <n v="1"/>
    <n v="1.3389544196883647"/>
    <n v="0.46370588604024321"/>
    <n v="0.98997935822856076"/>
    <n v="0.91368236667964187"/>
    <n v="0.72855340622371745"/>
    <n v="0.39022471910112361"/>
    <n v="1.5017341333130807"/>
    <n v="0.67449192058418139"/>
    <n v="1.0424676855304595"/>
    <n v="0.59881640517478674"/>
    <n v="0.97609114249037243"/>
    <n v="0.56884069839813933"/>
  </r>
  <r>
    <x v="58"/>
    <n v="1"/>
    <n v="1"/>
    <n v="1"/>
    <n v="1"/>
    <n v="1"/>
    <n v="1"/>
    <n v="0.2267584097859327"/>
    <n v="4.5793729607036461E-2"/>
    <n v="0.24725290911769038"/>
    <n v="6.9330911292764155E-2"/>
    <n v="0.14105603448275861"/>
    <n v="4.7343234323432341E-2"/>
    <n v="0.27594364699627855"/>
    <n v="4.2848609544036638E-2"/>
    <n v="0.10910414486555349"/>
    <n v="0"/>
    <n v="0.10131578947368421"/>
    <n v="3.2690586842940857E-2"/>
  </r>
  <r>
    <x v="59"/>
    <n v="1"/>
    <n v="1"/>
    <n v="1"/>
    <n v="1"/>
    <n v="1"/>
    <n v="1"/>
    <n v="1.5599414742170201"/>
    <n v="0.60564452195972729"/>
    <n v="0.93169109989585841"/>
    <n v="1.0237142370572208"/>
    <n v="0.98424494649227101"/>
    <n v="1.0066666666666666"/>
    <n v="1.1010559313644614"/>
    <n v="0.67045471404198509"/>
    <n v="1.023569148541311"/>
    <n v="1.2754395472061657"/>
    <n v="1.2402450090744102"/>
    <n v="1.2604968727417709"/>
  </r>
  <r>
    <x v="60"/>
    <n v="1"/>
    <n v="1"/>
    <n v="1"/>
    <n v="1"/>
    <n v="1"/>
    <n v="1"/>
    <n v="1.2859997486489883"/>
    <n v="0.39360800924143241"/>
    <n v="1.1648693286699698"/>
    <n v="0.40855715583236019"/>
    <n v="0.6106896551724138"/>
    <n v="0.26682730923694781"/>
    <n v="0.9072119901247514"/>
    <n v="0.69782021257431093"/>
    <n v="1.3672838579959787"/>
    <n v="0.23637489677952106"/>
    <n v="0.66868421052631577"/>
    <n v="0.18564052126874844"/>
  </r>
  <r>
    <x v="61"/>
    <n v="1"/>
    <n v="1"/>
    <n v="1"/>
    <n v="1"/>
    <n v="1"/>
    <n v="1"/>
    <n v="1.236864053377815"/>
    <n v="0.67034531861872559"/>
    <n v="1.2343378995433789"/>
    <n v="1.0890185594570974"/>
    <n v="0.82310344827586213"/>
    <n v="0.73927083333333332"/>
    <n v="0.80632883862548943"/>
    <n v="0.38402055723429063"/>
    <n v="1.691114245416079"/>
    <n v="0.7492638237539534"/>
    <n v="1.0536842105263158"/>
    <n v="1.375728862973761"/>
  </r>
  <r>
    <x v="62"/>
    <n v="1"/>
    <n v="1"/>
    <n v="1"/>
    <n v="1"/>
    <n v="1"/>
    <n v="1"/>
    <n v="1.3605504587155963"/>
    <n v="0.4078504043126685"/>
    <n v="1.0199787327203353"/>
    <n v="0.82102394951957547"/>
    <n v="0.71485411140583555"/>
    <n v="0.28269406392694063"/>
    <n v="0.84241113368726916"/>
    <n v="0.38162042875157631"/>
    <n v="1.2972931197712387"/>
    <n v="0.42575127607071628"/>
    <n v="0.66244939271255054"/>
    <n v="0.59300824047818734"/>
  </r>
  <r>
    <x v="63"/>
    <n v="1"/>
    <n v="1"/>
    <n v="1"/>
    <n v="1"/>
    <n v="1"/>
    <n v="1"/>
    <n v="1.5182954394362453"/>
    <n v="0.66752235485389122"/>
    <n v="0.78902766586086481"/>
    <n v="1.5873129690711794"/>
    <n v="1.7198275862068966"/>
    <n v="0.52730158730158727"/>
    <n v="1.7824931234542218"/>
    <n v="1.4860986008526991"/>
    <n v="1.193727702646644"/>
    <n v="1.6255957813609168"/>
    <n v="1.7269736842105265"/>
    <n v="0.35812624369475682"/>
  </r>
  <r>
    <x v="64"/>
    <n v="1"/>
    <n v="1"/>
    <n v="1"/>
    <n v="1"/>
    <n v="1"/>
    <n v="1"/>
    <n v="0.57749983499438984"/>
    <n v="0.2400885382267364"/>
    <n v="0.31696707522230233"/>
    <n v="0.30418937329700274"/>
    <n v="0.1339231699939504"/>
    <n v="7.7309368191721128E-2"/>
    <n v="0.3403210445997269"/>
    <n v="0.20892244223044354"/>
    <n v="0.29371984262489792"/>
    <n v="0.24267822736030828"/>
    <n v="0.2044090489381348"/>
    <n v="9.1115811403926647E-2"/>
  </r>
  <r>
    <x v="65"/>
    <n v="1"/>
    <n v="1"/>
    <n v="1"/>
    <n v="1"/>
    <n v="1"/>
    <n v="1"/>
    <n v="1.7450538492221781"/>
    <n v="0.52114218328840967"/>
    <n v="0.81586534157041812"/>
    <n v="0.77997275204359673"/>
    <n v="0.57814238042269184"/>
    <n v="0.20725490196078433"/>
    <n v="1.0797794882463074"/>
    <n v="0.34981872635561162"/>
    <n v="1.1274094969440527"/>
    <n v="0.59750321130378936"/>
    <n v="0.73535653650254662"/>
    <n v="0.43160121191333678"/>
  </r>
  <r>
    <x v="66"/>
    <n v="1"/>
    <n v="1"/>
    <n v="1"/>
    <n v="1"/>
    <n v="1"/>
    <n v="1"/>
    <n v="5.4422018348623853"/>
    <n v="1.2751185054373082"/>
    <n v="5.6313111545988264"/>
    <n v="6.1964501967907957"/>
    <n v="8.7715517241379306"/>
    <n v="2.3534234234234233"/>
    <n v="9.6186071238702819"/>
    <n v="2.4564073574814107"/>
    <n v="6.2812814829740082"/>
    <n v="6.7410618711196735"/>
    <n v="6.9835526315789469"/>
    <n v="3.0142095448217896"/>
  </r>
  <r>
    <x v="67"/>
    <n v="1"/>
    <n v="1"/>
    <n v="1"/>
    <n v="1"/>
    <n v="1"/>
    <n v="1"/>
    <n v="1.5698659139026112"/>
    <n v="0.39673498448863348"/>
    <n v="0.75978007641412726"/>
    <n v="0.56423560786132521"/>
    <n v="0.60607196401799102"/>
    <n v="0.23302469135802467"/>
    <n v="1.1522921522921523"/>
    <n v="0.49922672440457788"/>
    <n v="0.62122564117325341"/>
    <n v="0.51633665395810269"/>
    <n v="0.63872997711670476"/>
    <n v="0.35327358456610153"/>
  </r>
  <r>
    <x v="68"/>
    <n v="1"/>
    <n v="1"/>
    <n v="1"/>
    <n v="1"/>
    <n v="1"/>
    <n v="1"/>
    <n v="0.52328863796753711"/>
    <n v="0.16372489348752281"/>
    <n v="0.28720712628190731"/>
    <n v="0.3670460009616926"/>
    <n v="0.1475095785440613"/>
    <n v="7.9796747967479667E-2"/>
    <n v="0.65498711814501287"/>
    <n v="0.17508034007240778"/>
    <n v="0.52674050267058203"/>
    <n v="0.30280705731232765"/>
    <n v="0.21107456140350878"/>
    <n v="0.13421745004622057"/>
  </r>
  <r>
    <x v="69"/>
    <n v="1"/>
    <n v="1"/>
    <n v="1"/>
    <n v="1"/>
    <n v="1"/>
    <n v="1"/>
    <n v="1.8407447382622775"/>
    <n v="1.4501347708894878"/>
    <n v="2.254364759602471"/>
    <n v="3.5926017669886883"/>
    <n v="2.3488063660477452"/>
    <n v="3.1598148148148146"/>
    <n v="3.8956750164180503"/>
    <n v="5.6791685310987265"/>
    <n v="4.2775242678171415"/>
    <n v="1.0696560985578327"/>
    <n v="2.4939271255060729"/>
    <n v="0.40762336680704025"/>
  </r>
  <r>
    <x v="70"/>
    <n v="1"/>
    <n v="1"/>
    <n v="1"/>
    <n v="1"/>
    <n v="1"/>
    <n v="1"/>
    <n v="0.68027522935779816"/>
    <n v="0.18414409789072864"/>
    <n v="0.92651914295749904"/>
    <n v="0.57471676466370292"/>
    <n v="1.3275862068965518"/>
    <n v="0.16106666666666664"/>
    <n v="0.67578035999088626"/>
    <n v="0.30691166756740523"/>
    <n v="0.91059997830096562"/>
    <n v="5.8056992191461314E-2"/>
    <n v="1.3677631578947367"/>
    <n v="0.13206997084548106"/>
  </r>
  <r>
    <x v="71"/>
    <n v="1"/>
    <n v="1"/>
    <n v="1"/>
    <n v="1"/>
    <n v="1"/>
    <n v="1"/>
    <n v="1.3605504587155963"/>
    <n v="0.41977585473116757"/>
    <n v="2.1899543378995436"/>
    <n v="0.99269259351003214"/>
    <n v="2.6551724137931036"/>
    <n v="1.4093333333333335"/>
    <n v="1.7345029239766079"/>
    <n v="0.58916838123050386"/>
    <n v="24.521156558533146"/>
    <n v="3.008407777193904"/>
    <n v="7.7253289473684204"/>
    <n v="8.5111758989310005"/>
  </r>
  <r>
    <x v="72"/>
    <n v="1"/>
    <n v="1"/>
    <n v="1"/>
    <n v="1"/>
    <n v="1"/>
    <n v="1"/>
    <n v="0.7891192660550459"/>
    <n v="0.22609628148276961"/>
    <n v="0.61592465753424663"/>
    <n v="0.56548024523160767"/>
    <n v="0.39224137931034492"/>
    <n v="0.2954347826086956"/>
    <n v="0.56765550239234452"/>
    <n v="0.27356303136313714"/>
    <n v="0.52847320169252465"/>
    <n v="0.24819364161849711"/>
    <n v="0.37993421052631582"/>
    <n v="0.22330671398994378"/>
  </r>
  <r>
    <x v="73"/>
    <n v="1"/>
    <n v="1"/>
    <n v="1"/>
    <n v="1"/>
    <n v="1"/>
    <n v="1"/>
    <n v="0.98949124270225197"/>
    <n v="0.32093146568865716"/>
    <n v="1.0452054794520549"/>
    <n v="0.80886063174891509"/>
    <n v="0.38542825361512789"/>
    <n v="0.20474576271186443"/>
    <n v="1.0034314436228313"/>
    <n v="0.25024290409939426"/>
    <n v="1.3836389280677008"/>
    <n v="0.49025904517233992"/>
    <n v="0.32682512733446517"/>
    <n v="0.27359127670438638"/>
  </r>
  <r>
    <x v="74"/>
    <n v="1"/>
    <n v="1"/>
    <n v="1"/>
    <n v="1"/>
    <n v="1"/>
    <n v="1"/>
    <n v="0.86580483736447045"/>
    <n v="0.59323695172751778"/>
    <n v="1.4782191780821918"/>
    <n v="1.2371981584139811"/>
    <n v="0.44252873563218392"/>
    <n v="0.60399999999999998"/>
    <n v="0.53755255908365951"/>
    <n v="0.78636936833658144"/>
    <n v="3.5513399153737657"/>
    <n v="1.8257923061590591"/>
    <n v="0.77675438596491231"/>
    <n v="0.67083159794530056"/>
  </r>
  <r>
    <x v="75"/>
    <n v="1"/>
    <n v="1"/>
    <n v="1"/>
    <n v="1"/>
    <n v="1"/>
    <n v="1"/>
    <n v="1.3136349256564379"/>
    <n v="0.43050876010781669"/>
    <n v="0.72998477929984773"/>
    <n v="1.0673311343754484"/>
    <n v="0.3174662668665667"/>
    <n v="0.29885416666666664"/>
    <n v="1.0602760820546664"/>
    <n v="0.63603404791929385"/>
    <n v="1.3153110797680614"/>
    <n v="0.69668390629753574"/>
    <n v="0.66075514874141872"/>
    <n v="0.75665087463556846"/>
  </r>
  <r>
    <x v="76"/>
    <n v="1"/>
    <n v="1"/>
    <n v="1"/>
    <n v="1"/>
    <n v="1"/>
    <n v="1"/>
    <n v="2.4489908256880737"/>
    <n v="0.17263509177255809"/>
    <n v="0.95810502283105037"/>
    <n v="1.3199538880737789"/>
    <n v="0.61637931034482762"/>
    <n v="0.32568627450980392"/>
    <n v="2.8382775119617225"/>
    <n v="1.0176544766708702"/>
    <n v="1.2683356840620594"/>
    <n v="8.4852527049058837E-2"/>
    <n v="0.75986842105263153"/>
    <n v="0.12948036357400103"/>
  </r>
  <r>
    <x v="77"/>
    <n v="1"/>
    <n v="1"/>
    <n v="1"/>
    <n v="1"/>
    <n v="1"/>
    <n v="1"/>
    <n v="2.7211009174311926"/>
    <n v="0.34910651891783973"/>
    <n v="1.498389810141793"/>
    <n v="0.92441215057018866"/>
    <n v="0.73754789272030652"/>
    <n v="0.26365079365079364"/>
    <n v="2.703121439963545"/>
    <n v="0.64074541123721462"/>
    <n v="1.4240962066661718"/>
    <n v="0.57196888603439655"/>
    <n v="0.78801169590643272"/>
    <n v="0.7337220602526725"/>
  </r>
  <r>
    <x v="78"/>
    <n v="1"/>
    <n v="1"/>
    <n v="1"/>
    <n v="1"/>
    <n v="1"/>
    <n v="1"/>
    <n v="0.90703363914373092"/>
    <n v="0.24804936870478086"/>
    <n v="2.0904109589041098"/>
    <n v="1.3136383192313208"/>
    <n v="0.46176911544227883"/>
    <n v="0.25780487804878049"/>
    <n v="1.3797182349813928"/>
    <n v="0.3481449525452977"/>
    <n v="2.9210155148095907"/>
    <n v="1.2772538282121488"/>
    <n v="0.19822654462242562"/>
    <n v="0.37580886012941755"/>
  </r>
  <r>
    <x v="79"/>
    <n v="1"/>
    <n v="1"/>
    <n v="1"/>
    <n v="1"/>
    <n v="1"/>
    <n v="1"/>
    <n v="0.97182175622542599"/>
    <n v="0.51181227207864277"/>
    <n v="1.0107481559536353"/>
    <n v="1.4559491371480473"/>
    <n v="1.8017241379310343"/>
    <n v="0.46306666666666663"/>
    <n v="3.0410116199589883"/>
    <n v="0.59862028039462944"/>
    <n v="0.65042855592926119"/>
    <n v="0.14707771355170199"/>
    <n v="1.3026315789473684"/>
    <n v="0.29348882410106897"/>
  </r>
  <r>
    <x v="80"/>
    <n v="1"/>
    <n v="1"/>
    <n v="1"/>
    <n v="1"/>
    <n v="1"/>
    <n v="1"/>
    <n v="1.4253385757972914"/>
    <n v="0.40003717817641044"/>
    <n v="0.2737442922374429"/>
    <n v="0.63553335351700468"/>
    <n v="0.38721264367816094"/>
    <n v="0.14871212121212118"/>
    <n v="0.33789017999544313"/>
    <n v="0.28073226942644691"/>
    <n v="0.47562588152327223"/>
    <n v="1"/>
    <n v="0.16885964912280702"/>
    <n v="0.10005300821627351"/>
  </r>
  <r>
    <x v="81"/>
    <n v="1"/>
    <n v="1"/>
    <n v="1"/>
    <n v="1"/>
    <n v="1"/>
    <n v="1"/>
    <n v="1.0582059123343528"/>
    <n v="0.43504043126684638"/>
    <n v="2.3116184677828513"/>
    <n v="9.1368236667964187"/>
    <n v="2.3601532567049808"/>
    <n v="1.6472727272727272"/>
    <n v="0.26280347332978915"/>
    <n v="0.30529634300126102"/>
    <n v="1.4092618711800657"/>
    <n v="2.5213322323148915"/>
    <n v="0.95687134502923976"/>
    <n v="0.40021203286509405"/>
  </r>
  <r>
    <x v="82"/>
    <n v="1"/>
    <n v="1"/>
    <n v="1"/>
    <n v="1"/>
    <n v="1"/>
    <n v="1"/>
    <n v="0.7964197807115686"/>
    <n v="0.75802499387405042"/>
    <n v="0.77053948926095051"/>
    <n v="0.34665455646382071"/>
    <n v="0.40565134099616862"/>
    <n v="0.47936507936507944"/>
    <n v="0.63457424047924682"/>
    <n v="0.7401123466697237"/>
    <n v="0.87687405317870759"/>
    <n v="0.89880824948262317"/>
    <n v="0.64729532163742687"/>
    <n v="0.41926974871581285"/>
  </r>
  <r>
    <x v="83"/>
    <n v="1"/>
    <n v="1"/>
    <n v="1"/>
    <n v="1"/>
    <n v="1"/>
    <n v="1"/>
    <n v="1.6197029270423766"/>
    <n v="0.79412142215376713"/>
    <n v="0.54748858447488591"/>
    <n v="0.69330911292764152"/>
    <n v="0.79655172413793096"/>
    <n v="0.40266666666666667"/>
    <n v="1.3515607199817725"/>
    <n v="0.87227526571788871"/>
    <n v="0.42277856135401976"/>
    <n v="0.49025904517233992"/>
    <n v="1.8236842105263156"/>
    <n v="0.99052478134110788"/>
  </r>
  <r>
    <x v="84"/>
    <n v="1"/>
    <n v="1"/>
    <n v="1"/>
    <n v="1"/>
    <n v="1"/>
    <n v="1"/>
    <n v="1.4577326343381389"/>
    <n v="0.78307277628032335"/>
    <n v="1.4599695585996957"/>
    <n v="1.5599455040871935"/>
    <n v="3.3189655172413794"/>
    <n v="2.4537499999999999"/>
    <n v="1.3515607199817725"/>
    <n v="0.28494325346784366"/>
    <n v="2.8185237423601315"/>
    <n v="2.3900128452151574"/>
    <n v="4.1792763157894735"/>
    <n v="1.5591593780369291"/>
  </r>
  <r>
    <x v="85"/>
    <n v="1"/>
    <n v="1"/>
    <n v="1"/>
    <n v="1"/>
    <n v="1"/>
    <n v="1"/>
    <n v="0.76530963302752297"/>
    <n v="0.99696765498652296"/>
    <n v="1.6922374429223743"/>
    <n v="2.0399287361140219"/>
    <n v="0.94827586206896552"/>
    <n v="0.28761904761904761"/>
    <n v="0.88696172248803828"/>
    <n v="0.50882723833543508"/>
    <n v="3.5359661495063466"/>
    <n v="1.1879353786868236"/>
    <n v="2.1710526315789469"/>
    <n v="0.62890462307371919"/>
  </r>
  <r>
    <x v="86"/>
    <n v="1"/>
    <n v="1"/>
    <n v="1"/>
    <n v="1"/>
    <n v="1"/>
    <n v="1"/>
    <n v="1.6197029270423766"/>
    <n v="0.32957608429306545"/>
    <n v="0.45918397407571071"/>
    <n v="0.49634629675501607"/>
    <n v="0.33189655172413796"/>
    <n v="0.29505747126436782"/>
    <n v="0.78841041998936734"/>
    <n v="0.21586610111200277"/>
    <n v="0.65462486919332097"/>
    <n v="0.30084077771939038"/>
    <n v="0.22162828947368418"/>
    <n v="0.35421064977715222"/>
  </r>
  <r>
    <x v="87"/>
    <n v="1"/>
    <n v="1"/>
    <n v="1"/>
    <n v="1"/>
    <n v="1"/>
    <n v="1"/>
    <n v="0.50125543215837765"/>
    <n v="0.12501161818012826"/>
    <n v="0.51867339581831284"/>
    <n v="0.64997729336966392"/>
    <n v="1"/>
    <n v="0.30559523809523809"/>
    <n v="0.62242927893897415"/>
    <n v="0.24564073574814108"/>
    <n v="0.6230420904164502"/>
    <n v="0.55154142581888244"/>
    <n v="0.75986842105263153"/>
    <n v="0.1572261557684298"/>
  </r>
  <r>
    <x v="88"/>
    <n v="1"/>
    <n v="1"/>
    <n v="1"/>
    <n v="1"/>
    <n v="1"/>
    <n v="1"/>
    <n v="0.64025903939557471"/>
    <n v="0.37979720189962779"/>
    <n v="0.26430483388442766"/>
    <n v="8.9139743090696777E-2"/>
    <n v="0.49784482758620691"/>
    <n v="9.7870370370370371E-2"/>
    <n v="0.13913125058635895"/>
    <n v="0.24229868492163573"/>
    <n v="0.11662856864938474"/>
    <n v="1"/>
    <n v="0.2955043859649123"/>
    <n v="0.20381168340352013"/>
  </r>
  <r>
    <x v="89"/>
    <n v="1"/>
    <n v="1"/>
    <n v="1"/>
    <n v="1"/>
    <n v="1"/>
    <n v="1"/>
    <n v="0.36281345565749235"/>
    <n v="0.32225217130877515"/>
    <n v="0.38086162398252926"/>
    <n v="0.41051197475978773"/>
    <n v="6.637931034482758E-2"/>
    <n v="0.1143939393939394"/>
    <n v="0.47304625199362038"/>
    <n v="0.26383634580355897"/>
    <n v="0.66174035690194388"/>
    <n v="0.11611398438292263"/>
    <n v="0.65855263157894728"/>
    <n v="0.1667550136937892"/>
  </r>
  <r>
    <x v="90"/>
    <n v="1"/>
    <n v="1"/>
    <n v="1"/>
    <n v="1"/>
    <n v="1"/>
    <n v="1"/>
    <n v="1.0884403669724771"/>
    <n v="0.74772574123989222"/>
    <n v="1.1862252663622528"/>
    <n v="2.1665909778988799"/>
    <n v="0.82974137931034486"/>
    <n v="0.30759259259259258"/>
    <n v="1.621872863978127"/>
    <n v="0.57243064312736447"/>
    <n v="1.409261871180066"/>
    <n v="0.24512952258616996"/>
    <n v="0.63322368421052622"/>
    <n v="0.85600907029478446"/>
  </r>
  <r>
    <x v="91"/>
    <n v="1"/>
    <n v="1"/>
    <n v="1"/>
    <n v="1"/>
    <n v="1"/>
    <n v="1"/>
    <n v="3.1746177370030582"/>
    <n v="0.54380053908355797"/>
    <n v="1.2166412988330797"/>
    <n v="0.31198910081743869"/>
    <n v="0.47413793103448276"/>
    <n v="0.41181818181818181"/>
    <n v="1"/>
    <n v="0.63603404791929385"/>
    <n v="0.56370474847202645"/>
    <n v="1"/>
    <n v="1.2302631578947367"/>
    <n v="0.10005300821627351"/>
  </r>
  <r>
    <x v="92"/>
    <n v="1"/>
    <n v="1"/>
    <n v="1"/>
    <n v="1"/>
    <n v="1"/>
    <n v="1"/>
    <n v="1"/>
    <n v="1"/>
    <n v="1"/>
    <n v="10.919618528610354"/>
    <n v="1"/>
    <n v="1.51"/>
    <n v="1"/>
    <n v="1"/>
    <n v="1"/>
    <n v="15.443159922928709"/>
    <n v="1"/>
    <n v="2.93488824101069"/>
  </r>
  <r>
    <x v="93"/>
    <n v="1"/>
    <n v="1"/>
    <n v="1"/>
    <n v="1"/>
    <n v="1"/>
    <n v="1"/>
    <n v="5.8957186544342512"/>
    <n v="0.56744404078284316"/>
    <n v="1.2378002779432202"/>
    <n v="1.6799413120939006"/>
    <n v="0.94037356321839072"/>
    <n v="0.57196969696969691"/>
    <n v="5.1246677299308878"/>
    <n v="0.57519600855310049"/>
    <n v="1.2499540074814497"/>
    <n v="1.8667555950792942"/>
    <n v="0.92872807017543857"/>
    <n v="0.6003180492976411"/>
  </r>
  <r>
    <x v="94"/>
    <n v="1"/>
    <n v="1"/>
    <n v="1"/>
    <n v="1"/>
    <n v="1"/>
    <n v="1"/>
    <n v="1.9207771181867241"/>
    <n v="0.56969580284944166"/>
    <n v="0.86033920417482068"/>
    <n v="0.81388461082810082"/>
    <n v="1.2446120689655173"/>
    <n v="0.16178571428571428"/>
    <n v="1.6695750070363071"/>
    <n v="0.76324085750315251"/>
    <n v="2.6574652427966958"/>
    <n v="0.57552148781100776"/>
    <n v="1.5830592105263157"/>
    <n v="0.4454741080105511"/>
  </r>
  <r>
    <x v="95"/>
    <n v="1"/>
    <n v="1"/>
    <n v="1"/>
    <n v="1"/>
    <n v="1"/>
    <n v="1"/>
    <n v="3.1746177370030582"/>
    <n v="0.56394129979035645"/>
    <n v="5.474885844748858"/>
    <n v="4.9918256130790191"/>
    <e v="#DIV/0!"/>
    <n v="0.94374999999999998"/>
    <n v="1.1826156299840509"/>
    <n v="0.56536359815048343"/>
    <n v="4.5096379877762107"/>
    <n v="1.323699421965318"/>
    <e v="#DIV/0!"/>
    <n v="1.8343051506316812"/>
  </r>
  <r>
    <x v="96"/>
    <n v="1"/>
    <n v="1"/>
    <n v="1"/>
    <n v="1"/>
    <n v="1"/>
    <n v="1"/>
    <n v="1.0884403669724769"/>
    <n v="0.32957608429306545"/>
    <n v="1.8249619482496195"/>
    <n v="1.0028221097703387"/>
    <n v="1.0620689655172413"/>
    <n v="0.18641975308641975"/>
    <n v="1.2614566719829876"/>
    <n v="0.23128510833428867"/>
    <n v="3.382228490832158"/>
    <n v="0.63033305807872286"/>
    <n v="1.6210526315789473"/>
    <n v="0.48914804016844832"/>
  </r>
  <r>
    <x v="97"/>
    <n v="1"/>
    <n v="1"/>
    <n v="1"/>
    <n v="1"/>
    <n v="1"/>
    <n v="1"/>
    <n v="0.81633027522935786"/>
    <n v="0.3867026055705301"/>
    <n v="1.1471189388997609"/>
    <n v="0.3670460009616926"/>
    <n v="0.95881226053639856"/>
    <n v="0.26491228070175438"/>
    <n v="0.56765550239234452"/>
    <n v="0.27137452711223203"/>
    <n v="1.4495264960709249"/>
    <n v="0.3893233594015641"/>
    <n v="0.39400584795321636"/>
    <n v="0.57925425809421505"/>
  </r>
  <r>
    <x v="98"/>
    <n v="1"/>
    <n v="1"/>
    <n v="1"/>
    <n v="1"/>
    <n v="1"/>
    <n v="1"/>
    <n v="1.4253385757972914"/>
    <n v="0.3867026055705301"/>
    <n v="1.0107481559536353"/>
    <n v="1.657442098092643"/>
    <n v="0.94827586206896552"/>
    <n v="0.43142857142857138"/>
    <n v="1.0136705399863295"/>
    <n v="0.4749054224464061"/>
    <n v="1.5610285342302268"/>
    <n v="1.1030828516377649"/>
    <n v="1.1578947368421051"/>
    <n v="0.47167846730528945"/>
  </r>
  <r>
    <x v="99"/>
    <n v="1"/>
    <n v="1"/>
    <n v="1"/>
    <n v="1"/>
    <n v="1"/>
    <n v="1"/>
    <n v="1.2957623416339012"/>
    <n v="0.51181227207864277"/>
    <n v="1.4599695585996955"/>
    <n v="2.0279291553133518"/>
    <n v="0.66379310344827591"/>
    <n v="0.23968253968253972"/>
    <n v="0.45052023999392421"/>
    <n v="0.6584823084340925"/>
    <n v="1.1274094969440527"/>
    <n v="0.88246628131021199"/>
    <n v="1.7730263157894735"/>
    <n v="0.45420889444213058"/>
  </r>
  <r>
    <x v="100"/>
    <n v="1"/>
    <n v="1"/>
    <n v="1"/>
    <n v="1"/>
    <n v="1"/>
    <n v="1"/>
    <n v="1.7607123583378306"/>
    <n v="0.29855715871254163"/>
    <n v="1.2940639269406393"/>
    <n v="0.71997484804024303"/>
    <n v="0.95881226053639856"/>
    <n v="0.41012345679012346"/>
    <n v="0.97391875410451256"/>
    <n v="0.77820636451301839"/>
    <n v="1.3836389280677008"/>
    <n v="0.33941010819623535"/>
    <n v="0.67543859649122806"/>
    <n v="0.67937227801173383"/>
  </r>
  <r>
    <x v="101"/>
    <n v="1"/>
    <n v="1"/>
    <n v="1"/>
    <n v="1"/>
    <n v="1"/>
    <n v="1"/>
    <n v="0.84224552206203585"/>
    <n v="0.56394129979035645"/>
    <n v="0.66915271435819379"/>
    <n v="0.86663639115955193"/>
    <n v="0.75862068965517238"/>
    <n v="0.16777777777777778"/>
    <n v="0.11263005999848105"/>
    <n v="0.28268179907524171"/>
    <n v="0.56370474847202645"/>
    <n v="0.98051809034467985"/>
    <n v="0.36184210526315785"/>
    <n v="0.48914804016844832"/>
  </r>
  <r>
    <x v="102"/>
    <n v="1"/>
    <n v="1"/>
    <n v="1"/>
    <n v="1"/>
    <n v="1"/>
    <n v="1"/>
    <n v="0.97182175622542599"/>
    <n v="0.46140651801029164"/>
    <n v="2.8743150684931509"/>
    <n v="2.4959128065395095"/>
    <n v="0.85344827586206895"/>
    <n v="0.43622222222222218"/>
    <n v="2.027341079972659"/>
    <n v="1.0176544766708702"/>
    <n v="1.4797249647390691"/>
    <n v="1.5443159922928709"/>
    <n v="0.9407894736842104"/>
    <n v="0.63589245221898283"/>
  </r>
  <r>
    <x v="103"/>
    <n v="1"/>
    <n v="1"/>
    <n v="1"/>
    <n v="1"/>
    <n v="1"/>
    <n v="1"/>
    <n v="0.83726182074805944"/>
    <n v="0.40982069612094224"/>
    <n v="0.70851463873220522"/>
    <n v="0.33427403659011284"/>
    <n v="0.33189655172413796"/>
    <n v="0.26491228070175438"/>
    <n v="3.8207581891792421"/>
    <n v="0.35396677449421571"/>
    <n v="0.79581846843109594"/>
    <n v="0.47274979355904206"/>
    <n v="0.81052631578947365"/>
    <n v="0.15446780215845735"/>
  </r>
  <r>
    <x v="104"/>
    <n v="1"/>
    <n v="1"/>
    <n v="1"/>
    <n v="1"/>
    <n v="1"/>
    <n v="1"/>
    <n v="35.374311926605507"/>
    <n v="1.2429726607624181"/>
    <n v="2.3268264840182651"/>
    <n v="5.8497956403269757"/>
    <n v="5.9741379310344831"/>
    <n v="0.90600000000000003"/>
    <n v="14.191387559808613"/>
    <n v="2.1806881642947213"/>
    <n v="3.8050070521861779"/>
    <n v="4.4123314065510595"/>
    <n v="11.144736842105262"/>
    <n v="2.3479105928085517"/>
  </r>
  <r>
    <x v="105"/>
    <n v="1"/>
    <n v="1"/>
    <n v="1"/>
    <n v="1"/>
    <n v="1"/>
    <n v="1"/>
    <n v="0.40816513761467893"/>
    <n v="0.20716211012706973"/>
    <n v="6.4410421702927739E-2"/>
    <n v="0.2836264552885806"/>
    <n v="0.26551724137931032"/>
    <n v="4.8709677419354842E-2"/>
    <n v="0.47304625199362044"/>
    <n v="0.34891010628715546"/>
    <n v="0.59686385132332198"/>
    <n v="1"/>
    <n v="0.25328947368421051"/>
    <n v="7.1005360669613465E-2"/>
  </r>
  <r>
    <x v="106"/>
    <n v="1"/>
    <n v="1"/>
    <n v="1"/>
    <n v="1"/>
    <n v="1"/>
    <n v="1"/>
    <n v="0.68027522935779816"/>
    <n v="0.52732173486890466"/>
    <n v="0.98547945205479448"/>
    <n v="0.77997275204359673"/>
    <n v="0.82974137931034486"/>
    <n v="0.40266666666666667"/>
    <n v="2.3652312599681022"/>
    <n v="0.92514043333715468"/>
    <n v="1.1837799717912554"/>
    <n v="1.1030828516377649"/>
    <n v="1.013157894736842"/>
    <n v="0.36686103012633625"/>
  </r>
  <r>
    <x v="107"/>
    <n v="1"/>
    <n v="1"/>
    <n v="1"/>
    <n v="1"/>
    <n v="1"/>
    <n v="1"/>
    <n v="0.16197029270423766"/>
    <n v="6.8402583532523029E-2"/>
    <n v="1.4796988769591507E-2"/>
    <n v="1.7527477574013409E-2"/>
    <n v="3.0874097834803528E-2"/>
    <n v="2.4552845528455283E-2"/>
    <n v="1.4078757499810133"/>
    <n v="0.4608246686811488"/>
    <n v="0.25138184729157931"/>
    <n v="0.12394189344244548"/>
    <n v="0.11780905752753977"/>
    <n v="3.5791320012325482E-2"/>
  </r>
  <r>
    <x v="108"/>
    <n v="1"/>
    <n v="1"/>
    <n v="1"/>
    <n v="1"/>
    <n v="1"/>
    <n v="1"/>
    <n v="0.60468909276248728"/>
    <n v="0.32225217130877509"/>
    <n v="0.26070884974994563"/>
    <n v="0.31198910081743869"/>
    <n v="0.66379310344827591"/>
    <n v="0.3775"/>
    <n v="0.65700868332447282"/>
    <n v="0.67843631778058011"/>
    <n v="0.1610584995634361"/>
    <n v="8.8246628131021201E-2"/>
    <n v="0.63322368421052622"/>
    <n v="0.55029154518950441"/>
  </r>
  <r>
    <x v="109"/>
    <n v="1"/>
    <n v="1"/>
    <n v="1"/>
    <n v="1"/>
    <n v="1"/>
    <n v="1"/>
    <n v="1.3605504587155965"/>
    <n v="0.58005390835579518"/>
    <n v="2.737442922374429"/>
    <n v="1.3370961463604514"/>
    <n v="0.6637931034482758"/>
    <n v="0.54909090909090907"/>
    <n v="1.6556618819776716"/>
    <n v="2.2388398486759145"/>
    <n v="7.6100141043723557"/>
    <n v="1.8909991742361683"/>
    <n v="3.208333333333333"/>
    <n v="0.6670200547751568"/>
  </r>
  <r>
    <x v="110"/>
    <n v="1"/>
    <n v="1"/>
    <n v="1"/>
    <n v="1"/>
    <n v="1"/>
    <n v="1"/>
    <n v="1"/>
    <n v="1"/>
    <n v="0.10949771689497717"/>
    <n v="1"/>
    <n v="0.13275862068965516"/>
    <n v="1"/>
    <n v="1"/>
    <n v="7.0183067356611728E-2"/>
    <n v="0.16911142454160791"/>
    <n v="0.55154142581888244"/>
    <n v="1"/>
    <n v="1"/>
  </r>
  <r>
    <x v="111"/>
    <n v="1"/>
    <n v="1"/>
    <n v="1"/>
    <n v="1"/>
    <n v="1"/>
    <n v="1"/>
    <n v="0.20931545518701486"/>
    <n v="9.887282528791963E-2"/>
    <n v="0.23463796477495108"/>
    <n v="0.23999161601341434"/>
    <n v="6.637931034482758E-2"/>
    <n v="1.5729166666666666E-2"/>
    <n v="0.36388173230278498"/>
    <n v="0.13877106500057321"/>
    <n v="0.36238162401773127"/>
    <n v="0.16970505409811767"/>
    <n v="0.15197368421052629"/>
    <n v="2.2928814382896016E-2"/>
  </r>
  <r>
    <x v="112"/>
    <n v="1"/>
    <n v="1"/>
    <n v="1"/>
    <n v="1"/>
    <n v="1"/>
    <n v="1"/>
    <n v="2.3809633027522938"/>
    <n v="1.305121293800539"/>
    <n v="1.2044748858447489"/>
    <n v="4.3678474114441421"/>
    <n v="4.6465517241379306"/>
    <n v="0.95074074074074078"/>
    <n v="4.139154704944179"/>
    <n v="2.4423707440100881"/>
    <n v="3.0440056417489423"/>
    <n v="3.0886319845857417"/>
    <n v="7.598684210526315"/>
    <n v="0.7337220602526725"/>
  </r>
  <r>
    <x v="113"/>
    <n v="1"/>
    <n v="1"/>
    <n v="1"/>
    <n v="1"/>
    <n v="1"/>
    <n v="1"/>
    <n v="1.3605504587155963"/>
    <n v="0.36253369272237196"/>
    <n v="1"/>
    <n v="1"/>
    <n v="1"/>
    <n v="1"/>
    <n v="7.0956937799043063"/>
    <n v="0.50882723833543508"/>
    <n v="1"/>
    <n v="1"/>
    <n v="1"/>
    <n v="1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pivotTable1.xml><?xml version="1.0" encoding="utf-8"?>
<pivotTableDefinition xmlns="http://schemas.openxmlformats.org/spreadsheetml/2006/main" name="PivotTable10" cacheId="76" dataOnRows="1" applyNumberFormats="0" applyBorderFormats="0" applyFontFormats="0" applyPatternFormats="0" applyAlignmentFormats="0" applyWidthHeightFormats="1" dataCaption="Values" updatedVersion="6" minRefreshableVersion="3" useAutoFormatting="1" itemPrintTitles="1" createdVersion="6" indent="0" outline="1" outlineData="1" multipleFieldFilters="0" chartFormat="1">
  <location ref="A1:AD8" firstHeaderRow="1" firstDataRow="2" firstDataCol="1"/>
  <pivotFields count="96">
    <pivotField axis="axisCol" showAll="0">
      <items count="29">
        <item x="13"/>
        <item x="25"/>
        <item x="1"/>
        <item x="10"/>
        <item x="18"/>
        <item x="8"/>
        <item x="0"/>
        <item x="4"/>
        <item x="21"/>
        <item x="20"/>
        <item x="22"/>
        <item x="15"/>
        <item x="3"/>
        <item x="11"/>
        <item x="24"/>
        <item x="27"/>
        <item x="6"/>
        <item x="2"/>
        <item x="17"/>
        <item x="16"/>
        <item x="23"/>
        <item x="26"/>
        <item x="5"/>
        <item x="12"/>
        <item x="14"/>
        <item x="7"/>
        <item x="9"/>
        <item x="19"/>
        <item t="default"/>
      </items>
    </pivotField>
    <pivotField dataField="1" showAll="0"/>
    <pivotField dataField="1" showAll="0"/>
    <pivotField showAll="0"/>
    <pivotField showAll="0"/>
    <pivotField showAll="0"/>
    <pivotField showAll="0"/>
    <pivotField dataField="1" showAll="0"/>
    <pivotField dataField="1" showAll="0"/>
    <pivotField showAll="0"/>
    <pivotField showAll="0"/>
    <pivotField showAll="0"/>
    <pivotField showAll="0"/>
    <pivotField dataField="1" showAll="0"/>
    <pivotField dataField="1"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1">
    <field x="-2"/>
  </rowFields>
  <rowItems count="6">
    <i>
      <x/>
    </i>
    <i i="1">
      <x v="1"/>
    </i>
    <i i="2">
      <x v="2"/>
    </i>
    <i i="3">
      <x v="3"/>
    </i>
    <i i="4">
      <x v="4"/>
    </i>
    <i i="5">
      <x v="5"/>
    </i>
  </rowItems>
  <colFields count="1">
    <field x="0"/>
  </colFields>
  <colItems count="29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 t="grand">
      <x/>
    </i>
  </colItems>
  <dataFields count="6">
    <dataField name="Sum of MM_5_Day7_A1" fld="1" baseField="0" baseItem="0"/>
    <dataField name="Sum of MM_5_Day7_A3" fld="2" baseField="0" baseItem="0"/>
    <dataField name="Sum of MM_5_Day14_A1" fld="7" baseField="0" baseItem="0"/>
    <dataField name="Sum of MM_5_Day14_A3" fld="8" baseField="0" baseItem="0"/>
    <dataField name="Sum of MM_5_Day21_A1" fld="13" baseField="0" baseItem="0"/>
    <dataField name="Sum of MM_5_Day21_A3" fld="14" baseField="0" baseItem="0"/>
  </dataFields>
  <chartFormats count="28">
    <chartFormat chart="0" format="4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0" format="41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0" format="42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2"/>
          </reference>
        </references>
      </pivotArea>
    </chartFormat>
    <chartFormat chart="0" format="43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3"/>
          </reference>
        </references>
      </pivotArea>
    </chartFormat>
    <chartFormat chart="0" format="44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4"/>
          </reference>
        </references>
      </pivotArea>
    </chartFormat>
    <chartFormat chart="0" format="45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5"/>
          </reference>
        </references>
      </pivotArea>
    </chartFormat>
    <chartFormat chart="0" format="46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6"/>
          </reference>
        </references>
      </pivotArea>
    </chartFormat>
    <chartFormat chart="0" format="47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7"/>
          </reference>
        </references>
      </pivotArea>
    </chartFormat>
    <chartFormat chart="0" format="48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8"/>
          </reference>
        </references>
      </pivotArea>
    </chartFormat>
    <chartFormat chart="0" format="49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9"/>
          </reference>
        </references>
      </pivotArea>
    </chartFormat>
    <chartFormat chart="0" format="5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0"/>
          </reference>
        </references>
      </pivotArea>
    </chartFormat>
    <chartFormat chart="0" format="51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1"/>
          </reference>
        </references>
      </pivotArea>
    </chartFormat>
    <chartFormat chart="0" format="52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2"/>
          </reference>
        </references>
      </pivotArea>
    </chartFormat>
    <chartFormat chart="0" format="53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3"/>
          </reference>
        </references>
      </pivotArea>
    </chartFormat>
    <chartFormat chart="0" format="54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4"/>
          </reference>
        </references>
      </pivotArea>
    </chartFormat>
    <chartFormat chart="0" format="55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5"/>
          </reference>
        </references>
      </pivotArea>
    </chartFormat>
    <chartFormat chart="0" format="56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6"/>
          </reference>
        </references>
      </pivotArea>
    </chartFormat>
    <chartFormat chart="0" format="57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7"/>
          </reference>
        </references>
      </pivotArea>
    </chartFormat>
    <chartFormat chart="0" format="58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8"/>
          </reference>
        </references>
      </pivotArea>
    </chartFormat>
    <chartFormat chart="0" format="59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9"/>
          </reference>
        </references>
      </pivotArea>
    </chartFormat>
    <chartFormat chart="0" format="6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20"/>
          </reference>
        </references>
      </pivotArea>
    </chartFormat>
    <chartFormat chart="0" format="61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21"/>
          </reference>
        </references>
      </pivotArea>
    </chartFormat>
    <chartFormat chart="0" format="62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22"/>
          </reference>
        </references>
      </pivotArea>
    </chartFormat>
    <chartFormat chart="0" format="63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23"/>
          </reference>
        </references>
      </pivotArea>
    </chartFormat>
    <chartFormat chart="0" format="64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24"/>
          </reference>
        </references>
      </pivotArea>
    </chartFormat>
    <chartFormat chart="0" format="65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25"/>
          </reference>
        </references>
      </pivotArea>
    </chartFormat>
    <chartFormat chart="0" format="66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26"/>
          </reference>
        </references>
      </pivotArea>
    </chartFormat>
    <chartFormat chart="0" format="67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27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2.xml><?xml version="1.0" encoding="utf-8"?>
<pivotTableDefinition xmlns="http://schemas.openxmlformats.org/spreadsheetml/2006/main" name="PivotTable27" cacheId="77" dataOnRows="1" applyNumberFormats="0" applyBorderFormats="0" applyFontFormats="0" applyPatternFormats="0" applyAlignmentFormats="0" applyWidthHeightFormats="1" dataCaption="Values" updatedVersion="6" minRefreshableVersion="3" useAutoFormatting="1" itemPrintTitles="1" createdVersion="6" indent="0" outline="1" outlineData="1" multipleFieldFilters="0" chartFormat="1">
  <location ref="A1:CY5" firstHeaderRow="1" firstDataRow="2" firstDataCol="1"/>
  <pivotFields count="19">
    <pivotField axis="axisCol" showAll="0">
      <items count="102">
        <item x="100"/>
        <item x="69"/>
        <item x="78"/>
        <item x="13"/>
        <item x="61"/>
        <item x="25"/>
        <item x="44"/>
        <item x="57"/>
        <item x="1"/>
        <item x="64"/>
        <item x="10"/>
        <item x="96"/>
        <item x="68"/>
        <item x="62"/>
        <item x="86"/>
        <item x="83"/>
        <item x="18"/>
        <item x="63"/>
        <item x="37"/>
        <item x="28"/>
        <item x="8"/>
        <item x="43"/>
        <item x="77"/>
        <item x="94"/>
        <item x="66"/>
        <item x="81"/>
        <item x="29"/>
        <item x="82"/>
        <item x="48"/>
        <item x="90"/>
        <item x="41"/>
        <item x="38"/>
        <item x="0"/>
        <item x="98"/>
        <item x="4"/>
        <item x="21"/>
        <item x="20"/>
        <item x="45"/>
        <item x="22"/>
        <item x="59"/>
        <item x="40"/>
        <item x="30"/>
        <item x="67"/>
        <item x="79"/>
        <item x="74"/>
        <item x="34"/>
        <item x="15"/>
        <item x="56"/>
        <item x="89"/>
        <item x="50"/>
        <item x="3"/>
        <item x="47"/>
        <item x="39"/>
        <item x="11"/>
        <item x="70"/>
        <item x="24"/>
        <item x="88"/>
        <item x="27"/>
        <item x="55"/>
        <item x="42"/>
        <item x="93"/>
        <item x="60"/>
        <item x="6"/>
        <item x="33"/>
        <item x="35"/>
        <item x="92"/>
        <item x="2"/>
        <item x="58"/>
        <item x="76"/>
        <item x="17"/>
        <item x="16"/>
        <item x="99"/>
        <item x="23"/>
        <item x="54"/>
        <item x="26"/>
        <item x="31"/>
        <item x="73"/>
        <item x="72"/>
        <item x="5"/>
        <item x="12"/>
        <item x="84"/>
        <item x="53"/>
        <item x="95"/>
        <item x="87"/>
        <item x="14"/>
        <item x="7"/>
        <item x="32"/>
        <item x="71"/>
        <item x="85"/>
        <item x="75"/>
        <item x="36"/>
        <item x="46"/>
        <item x="91"/>
        <item x="9"/>
        <item x="52"/>
        <item x="49"/>
        <item x="97"/>
        <item x="19"/>
        <item x="51"/>
        <item x="80"/>
        <item x="65"/>
        <item t="default"/>
      </items>
    </pivotField>
    <pivotField dataField="1" showAll="0"/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showAll="0"/>
    <pivotField showAll="0"/>
  </pivotFields>
  <rowFields count="1">
    <field x="-2"/>
  </rowFields>
  <rowItems count="3">
    <i>
      <x/>
    </i>
    <i i="1">
      <x v="1"/>
    </i>
    <i i="2">
      <x v="2"/>
    </i>
  </rowItems>
  <colFields count="1">
    <field x="0"/>
  </colFields>
  <colItems count="102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 t="grand">
      <x/>
    </i>
  </colItems>
  <dataFields count="3">
    <dataField name="Sum of MM_5_Day7_A1" fld="1" baseField="0" baseItem="0"/>
    <dataField name="Sum of MM_5_Day14_A1" fld="7" baseField="0" baseItem="0"/>
    <dataField name="Sum of MM_5_Day21_A1" fld="13" baseField="0" baseItem="0"/>
  </dataFields>
  <chartFormats count="101">
    <chartFormat chart="0" format="107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0" format="108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0" format="109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2"/>
          </reference>
        </references>
      </pivotArea>
    </chartFormat>
    <chartFormat chart="0" format="11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3"/>
          </reference>
        </references>
      </pivotArea>
    </chartFormat>
    <chartFormat chart="0" format="111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4"/>
          </reference>
        </references>
      </pivotArea>
    </chartFormat>
    <chartFormat chart="0" format="112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5"/>
          </reference>
        </references>
      </pivotArea>
    </chartFormat>
    <chartFormat chart="0" format="113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6"/>
          </reference>
        </references>
      </pivotArea>
    </chartFormat>
    <chartFormat chart="0" format="114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7"/>
          </reference>
        </references>
      </pivotArea>
    </chartFormat>
    <chartFormat chart="0" format="115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8"/>
          </reference>
        </references>
      </pivotArea>
    </chartFormat>
    <chartFormat chart="0" format="116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9"/>
          </reference>
        </references>
      </pivotArea>
    </chartFormat>
    <chartFormat chart="0" format="117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0"/>
          </reference>
        </references>
      </pivotArea>
    </chartFormat>
    <chartFormat chart="0" format="118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1"/>
          </reference>
        </references>
      </pivotArea>
    </chartFormat>
    <chartFormat chart="0" format="119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2"/>
          </reference>
        </references>
      </pivotArea>
    </chartFormat>
    <chartFormat chart="0" format="12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3"/>
          </reference>
        </references>
      </pivotArea>
    </chartFormat>
    <chartFormat chart="0" format="121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4"/>
          </reference>
        </references>
      </pivotArea>
    </chartFormat>
    <chartFormat chart="0" format="122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5"/>
          </reference>
        </references>
      </pivotArea>
    </chartFormat>
    <chartFormat chart="0" format="123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6"/>
          </reference>
        </references>
      </pivotArea>
    </chartFormat>
    <chartFormat chart="0" format="124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7"/>
          </reference>
        </references>
      </pivotArea>
    </chartFormat>
    <chartFormat chart="0" format="125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8"/>
          </reference>
        </references>
      </pivotArea>
    </chartFormat>
    <chartFormat chart="0" format="126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9"/>
          </reference>
        </references>
      </pivotArea>
    </chartFormat>
    <chartFormat chart="0" format="127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20"/>
          </reference>
        </references>
      </pivotArea>
    </chartFormat>
    <chartFormat chart="0" format="128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21"/>
          </reference>
        </references>
      </pivotArea>
    </chartFormat>
    <chartFormat chart="0" format="129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22"/>
          </reference>
        </references>
      </pivotArea>
    </chartFormat>
    <chartFormat chart="0" format="13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23"/>
          </reference>
        </references>
      </pivotArea>
    </chartFormat>
    <chartFormat chart="0" format="131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24"/>
          </reference>
        </references>
      </pivotArea>
    </chartFormat>
    <chartFormat chart="0" format="132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25"/>
          </reference>
        </references>
      </pivotArea>
    </chartFormat>
    <chartFormat chart="0" format="133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26"/>
          </reference>
        </references>
      </pivotArea>
    </chartFormat>
    <chartFormat chart="0" format="134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27"/>
          </reference>
        </references>
      </pivotArea>
    </chartFormat>
    <chartFormat chart="0" format="135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28"/>
          </reference>
        </references>
      </pivotArea>
    </chartFormat>
    <chartFormat chart="0" format="136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29"/>
          </reference>
        </references>
      </pivotArea>
    </chartFormat>
    <chartFormat chart="0" format="137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30"/>
          </reference>
        </references>
      </pivotArea>
    </chartFormat>
    <chartFormat chart="0" format="138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31"/>
          </reference>
        </references>
      </pivotArea>
    </chartFormat>
    <chartFormat chart="0" format="139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32"/>
          </reference>
        </references>
      </pivotArea>
    </chartFormat>
    <chartFormat chart="0" format="14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33"/>
          </reference>
        </references>
      </pivotArea>
    </chartFormat>
    <chartFormat chart="0" format="141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34"/>
          </reference>
        </references>
      </pivotArea>
    </chartFormat>
    <chartFormat chart="0" format="142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35"/>
          </reference>
        </references>
      </pivotArea>
    </chartFormat>
    <chartFormat chart="0" format="143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36"/>
          </reference>
        </references>
      </pivotArea>
    </chartFormat>
    <chartFormat chart="0" format="144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37"/>
          </reference>
        </references>
      </pivotArea>
    </chartFormat>
    <chartFormat chart="0" format="145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38"/>
          </reference>
        </references>
      </pivotArea>
    </chartFormat>
    <chartFormat chart="0" format="146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39"/>
          </reference>
        </references>
      </pivotArea>
    </chartFormat>
    <chartFormat chart="0" format="147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40"/>
          </reference>
        </references>
      </pivotArea>
    </chartFormat>
    <chartFormat chart="0" format="148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41"/>
          </reference>
        </references>
      </pivotArea>
    </chartFormat>
    <chartFormat chart="0" format="149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42"/>
          </reference>
        </references>
      </pivotArea>
    </chartFormat>
    <chartFormat chart="0" format="15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43"/>
          </reference>
        </references>
      </pivotArea>
    </chartFormat>
    <chartFormat chart="0" format="151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44"/>
          </reference>
        </references>
      </pivotArea>
    </chartFormat>
    <chartFormat chart="0" format="152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45"/>
          </reference>
        </references>
      </pivotArea>
    </chartFormat>
    <chartFormat chart="0" format="153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46"/>
          </reference>
        </references>
      </pivotArea>
    </chartFormat>
    <chartFormat chart="0" format="154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47"/>
          </reference>
        </references>
      </pivotArea>
    </chartFormat>
    <chartFormat chart="0" format="155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48"/>
          </reference>
        </references>
      </pivotArea>
    </chartFormat>
    <chartFormat chart="0" format="156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49"/>
          </reference>
        </references>
      </pivotArea>
    </chartFormat>
    <chartFormat chart="0" format="157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50"/>
          </reference>
        </references>
      </pivotArea>
    </chartFormat>
    <chartFormat chart="0" format="158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51"/>
          </reference>
        </references>
      </pivotArea>
    </chartFormat>
    <chartFormat chart="0" format="159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52"/>
          </reference>
        </references>
      </pivotArea>
    </chartFormat>
    <chartFormat chart="0" format="16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53"/>
          </reference>
        </references>
      </pivotArea>
    </chartFormat>
    <chartFormat chart="0" format="161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54"/>
          </reference>
        </references>
      </pivotArea>
    </chartFormat>
    <chartFormat chart="0" format="162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55"/>
          </reference>
        </references>
      </pivotArea>
    </chartFormat>
    <chartFormat chart="0" format="163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56"/>
          </reference>
        </references>
      </pivotArea>
    </chartFormat>
    <chartFormat chart="0" format="164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57"/>
          </reference>
        </references>
      </pivotArea>
    </chartFormat>
    <chartFormat chart="0" format="165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58"/>
          </reference>
        </references>
      </pivotArea>
    </chartFormat>
    <chartFormat chart="0" format="166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59"/>
          </reference>
        </references>
      </pivotArea>
    </chartFormat>
    <chartFormat chart="0" format="167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60"/>
          </reference>
        </references>
      </pivotArea>
    </chartFormat>
    <chartFormat chart="0" format="168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61"/>
          </reference>
        </references>
      </pivotArea>
    </chartFormat>
    <chartFormat chart="0" format="169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62"/>
          </reference>
        </references>
      </pivotArea>
    </chartFormat>
    <chartFormat chart="0" format="17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63"/>
          </reference>
        </references>
      </pivotArea>
    </chartFormat>
    <chartFormat chart="0" format="171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64"/>
          </reference>
        </references>
      </pivotArea>
    </chartFormat>
    <chartFormat chart="0" format="172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65"/>
          </reference>
        </references>
      </pivotArea>
    </chartFormat>
    <chartFormat chart="0" format="173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66"/>
          </reference>
        </references>
      </pivotArea>
    </chartFormat>
    <chartFormat chart="0" format="174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67"/>
          </reference>
        </references>
      </pivotArea>
    </chartFormat>
    <chartFormat chart="0" format="175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68"/>
          </reference>
        </references>
      </pivotArea>
    </chartFormat>
    <chartFormat chart="0" format="176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69"/>
          </reference>
        </references>
      </pivotArea>
    </chartFormat>
    <chartFormat chart="0" format="177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70"/>
          </reference>
        </references>
      </pivotArea>
    </chartFormat>
    <chartFormat chart="0" format="178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71"/>
          </reference>
        </references>
      </pivotArea>
    </chartFormat>
    <chartFormat chart="0" format="179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72"/>
          </reference>
        </references>
      </pivotArea>
    </chartFormat>
    <chartFormat chart="0" format="18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73"/>
          </reference>
        </references>
      </pivotArea>
    </chartFormat>
    <chartFormat chart="0" format="181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74"/>
          </reference>
        </references>
      </pivotArea>
    </chartFormat>
    <chartFormat chart="0" format="182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75"/>
          </reference>
        </references>
      </pivotArea>
    </chartFormat>
    <chartFormat chart="0" format="183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76"/>
          </reference>
        </references>
      </pivotArea>
    </chartFormat>
    <chartFormat chart="0" format="184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77"/>
          </reference>
        </references>
      </pivotArea>
    </chartFormat>
    <chartFormat chart="0" format="185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78"/>
          </reference>
        </references>
      </pivotArea>
    </chartFormat>
    <chartFormat chart="0" format="186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79"/>
          </reference>
        </references>
      </pivotArea>
    </chartFormat>
    <chartFormat chart="0" format="187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80"/>
          </reference>
        </references>
      </pivotArea>
    </chartFormat>
    <chartFormat chart="0" format="188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81"/>
          </reference>
        </references>
      </pivotArea>
    </chartFormat>
    <chartFormat chart="0" format="189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82"/>
          </reference>
        </references>
      </pivotArea>
    </chartFormat>
    <chartFormat chart="0" format="19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83"/>
          </reference>
        </references>
      </pivotArea>
    </chartFormat>
    <chartFormat chart="0" format="191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84"/>
          </reference>
        </references>
      </pivotArea>
    </chartFormat>
    <chartFormat chart="0" format="192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85"/>
          </reference>
        </references>
      </pivotArea>
    </chartFormat>
    <chartFormat chart="0" format="193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86"/>
          </reference>
        </references>
      </pivotArea>
    </chartFormat>
    <chartFormat chart="0" format="194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87"/>
          </reference>
        </references>
      </pivotArea>
    </chartFormat>
    <chartFormat chart="0" format="195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88"/>
          </reference>
        </references>
      </pivotArea>
    </chartFormat>
    <chartFormat chart="0" format="196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89"/>
          </reference>
        </references>
      </pivotArea>
    </chartFormat>
    <chartFormat chart="0" format="197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90"/>
          </reference>
        </references>
      </pivotArea>
    </chartFormat>
    <chartFormat chart="0" format="198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91"/>
          </reference>
        </references>
      </pivotArea>
    </chartFormat>
    <chartFormat chart="0" format="199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92"/>
          </reference>
        </references>
      </pivotArea>
    </chartFormat>
    <chartFormat chart="0" format="20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93"/>
          </reference>
        </references>
      </pivotArea>
    </chartFormat>
    <chartFormat chart="0" format="201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94"/>
          </reference>
        </references>
      </pivotArea>
    </chartFormat>
    <chartFormat chart="0" format="202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95"/>
          </reference>
        </references>
      </pivotArea>
    </chartFormat>
    <chartFormat chart="0" format="203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96"/>
          </reference>
        </references>
      </pivotArea>
    </chartFormat>
    <chartFormat chart="0" format="204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97"/>
          </reference>
        </references>
      </pivotArea>
    </chartFormat>
    <chartFormat chart="0" format="205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98"/>
          </reference>
        </references>
      </pivotArea>
    </chartFormat>
    <chartFormat chart="0" format="206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99"/>
          </reference>
        </references>
      </pivotArea>
    </chartFormat>
    <chartFormat chart="0" format="207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00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pivotTables/pivotTable3.xml><?xml version="1.0" encoding="utf-8"?>
<pivotTableDefinition xmlns="http://schemas.openxmlformats.org/spreadsheetml/2006/main" name="PivotTable30" cacheId="78" dataOnRows="1" applyNumberFormats="0" applyBorderFormats="0" applyFontFormats="0" applyPatternFormats="0" applyAlignmentFormats="0" applyWidthHeightFormats="1" dataCaption="Values" updatedVersion="6" minRefreshableVersion="3" useAutoFormatting="1" itemPrintTitles="1" createdVersion="6" indent="0" outline="1" outlineData="1" multipleFieldFilters="0" chartFormat="1">
  <location ref="A1:DJ5" firstHeaderRow="1" firstDataRow="2" firstDataCol="1"/>
  <pivotFields count="19">
    <pivotField axis="axisCol" showAll="0">
      <items count="115">
        <item x="100"/>
        <item x="69"/>
        <item x="78"/>
        <item x="13"/>
        <item x="101"/>
        <item x="61"/>
        <item x="25"/>
        <item x="44"/>
        <item x="57"/>
        <item x="1"/>
        <item x="102"/>
        <item x="108"/>
        <item x="64"/>
        <item x="10"/>
        <item x="96"/>
        <item x="68"/>
        <item x="106"/>
        <item x="62"/>
        <item x="86"/>
        <item x="83"/>
        <item x="18"/>
        <item x="63"/>
        <item x="109"/>
        <item x="103"/>
        <item x="37"/>
        <item x="28"/>
        <item x="8"/>
        <item x="43"/>
        <item x="77"/>
        <item x="94"/>
        <item x="66"/>
        <item x="81"/>
        <item x="29"/>
        <item h="1" x="104"/>
        <item x="82"/>
        <item x="48"/>
        <item x="90"/>
        <item x="41"/>
        <item x="38"/>
        <item x="110"/>
        <item x="0"/>
        <item x="107"/>
        <item x="113"/>
        <item x="98"/>
        <item x="4"/>
        <item x="21"/>
        <item x="20"/>
        <item x="45"/>
        <item x="22"/>
        <item x="59"/>
        <item x="40"/>
        <item x="30"/>
        <item x="67"/>
        <item x="79"/>
        <item x="74"/>
        <item x="34"/>
        <item x="15"/>
        <item x="56"/>
        <item x="89"/>
        <item x="50"/>
        <item x="3"/>
        <item x="47"/>
        <item x="39"/>
        <item x="11"/>
        <item x="70"/>
        <item h="1" x="24"/>
        <item x="88"/>
        <item x="27"/>
        <item x="55"/>
        <item x="42"/>
        <item x="93"/>
        <item x="60"/>
        <item x="112"/>
        <item x="6"/>
        <item x="33"/>
        <item x="35"/>
        <item x="92"/>
        <item x="2"/>
        <item x="58"/>
        <item x="76"/>
        <item x="17"/>
        <item x="16"/>
        <item x="105"/>
        <item x="99"/>
        <item x="23"/>
        <item x="54"/>
        <item x="26"/>
        <item x="31"/>
        <item x="73"/>
        <item x="72"/>
        <item x="5"/>
        <item x="12"/>
        <item x="111"/>
        <item x="84"/>
        <item x="53"/>
        <item x="95"/>
        <item x="87"/>
        <item x="14"/>
        <item x="7"/>
        <item x="32"/>
        <item x="71"/>
        <item x="85"/>
        <item x="75"/>
        <item x="36"/>
        <item x="46"/>
        <item x="91"/>
        <item x="9"/>
        <item x="52"/>
        <item x="49"/>
        <item x="97"/>
        <item x="19"/>
        <item x="51"/>
        <item x="80"/>
        <item x="65"/>
        <item t="default"/>
      </items>
    </pivotField>
    <pivotField dataField="1" showAll="0"/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showAll="0"/>
    <pivotField showAll="0"/>
  </pivotFields>
  <rowFields count="1">
    <field x="-2"/>
  </rowFields>
  <rowItems count="3">
    <i>
      <x/>
    </i>
    <i i="1">
      <x v="1"/>
    </i>
    <i i="2">
      <x v="2"/>
    </i>
  </rowItems>
  <colFields count="1">
    <field x="0"/>
  </colFields>
  <colItems count="113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 t="grand">
      <x/>
    </i>
  </colItems>
  <dataFields count="3">
    <dataField name="Sum of MM_5_Day7_A1" fld="1" baseField="0" baseItem="0"/>
    <dataField name="Sum of MM_5_Day14_A1" fld="7" baseField="0" baseItem="0"/>
    <dataField name="Sum of MM_5_Day21_A1" fld="13" baseField="0" baseItem="0"/>
  </dataFields>
  <chartFormats count="113">
    <chartFormat chart="0" format="12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0"/>
          </reference>
        </references>
      </pivotArea>
    </chartFormat>
    <chartFormat chart="0" format="121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"/>
          </reference>
        </references>
      </pivotArea>
    </chartFormat>
    <chartFormat chart="0" format="122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2"/>
          </reference>
        </references>
      </pivotArea>
    </chartFormat>
    <chartFormat chart="0" format="123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3"/>
          </reference>
        </references>
      </pivotArea>
    </chartFormat>
    <chartFormat chart="0" format="124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4"/>
          </reference>
        </references>
      </pivotArea>
    </chartFormat>
    <chartFormat chart="0" format="125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5"/>
          </reference>
        </references>
      </pivotArea>
    </chartFormat>
    <chartFormat chart="0" format="126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6"/>
          </reference>
        </references>
      </pivotArea>
    </chartFormat>
    <chartFormat chart="0" format="127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7"/>
          </reference>
        </references>
      </pivotArea>
    </chartFormat>
    <chartFormat chart="0" format="128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8"/>
          </reference>
        </references>
      </pivotArea>
    </chartFormat>
    <chartFormat chart="0" format="129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9"/>
          </reference>
        </references>
      </pivotArea>
    </chartFormat>
    <chartFormat chart="0" format="13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0"/>
          </reference>
        </references>
      </pivotArea>
    </chartFormat>
    <chartFormat chart="0" format="131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1"/>
          </reference>
        </references>
      </pivotArea>
    </chartFormat>
    <chartFormat chart="0" format="132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2"/>
          </reference>
        </references>
      </pivotArea>
    </chartFormat>
    <chartFormat chart="0" format="133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3"/>
          </reference>
        </references>
      </pivotArea>
    </chartFormat>
    <chartFormat chart="0" format="134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4"/>
          </reference>
        </references>
      </pivotArea>
    </chartFormat>
    <chartFormat chart="0" format="135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5"/>
          </reference>
        </references>
      </pivotArea>
    </chartFormat>
    <chartFormat chart="0" format="136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6"/>
          </reference>
        </references>
      </pivotArea>
    </chartFormat>
    <chartFormat chart="0" format="137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7"/>
          </reference>
        </references>
      </pivotArea>
    </chartFormat>
    <chartFormat chart="0" format="138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8"/>
          </reference>
        </references>
      </pivotArea>
    </chartFormat>
    <chartFormat chart="0" format="139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9"/>
          </reference>
        </references>
      </pivotArea>
    </chartFormat>
    <chartFormat chart="0" format="14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20"/>
          </reference>
        </references>
      </pivotArea>
    </chartFormat>
    <chartFormat chart="0" format="141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21"/>
          </reference>
        </references>
      </pivotArea>
    </chartFormat>
    <chartFormat chart="0" format="142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22"/>
          </reference>
        </references>
      </pivotArea>
    </chartFormat>
    <chartFormat chart="0" format="143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23"/>
          </reference>
        </references>
      </pivotArea>
    </chartFormat>
    <chartFormat chart="0" format="144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24"/>
          </reference>
        </references>
      </pivotArea>
    </chartFormat>
    <chartFormat chart="0" format="145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25"/>
          </reference>
        </references>
      </pivotArea>
    </chartFormat>
    <chartFormat chart="0" format="146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26"/>
          </reference>
        </references>
      </pivotArea>
    </chartFormat>
    <chartFormat chart="0" format="147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27"/>
          </reference>
        </references>
      </pivotArea>
    </chartFormat>
    <chartFormat chart="0" format="148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28"/>
          </reference>
        </references>
      </pivotArea>
    </chartFormat>
    <chartFormat chart="0" format="149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29"/>
          </reference>
        </references>
      </pivotArea>
    </chartFormat>
    <chartFormat chart="0" format="15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30"/>
          </reference>
        </references>
      </pivotArea>
    </chartFormat>
    <chartFormat chart="0" format="151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31"/>
          </reference>
        </references>
      </pivotArea>
    </chartFormat>
    <chartFormat chart="0" format="152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32"/>
          </reference>
        </references>
      </pivotArea>
    </chartFormat>
    <chartFormat chart="0" format="153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33"/>
          </reference>
        </references>
      </pivotArea>
    </chartFormat>
    <chartFormat chart="0" format="154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34"/>
          </reference>
        </references>
      </pivotArea>
    </chartFormat>
    <chartFormat chart="0" format="155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35"/>
          </reference>
        </references>
      </pivotArea>
    </chartFormat>
    <chartFormat chart="0" format="156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36"/>
          </reference>
        </references>
      </pivotArea>
    </chartFormat>
    <chartFormat chart="0" format="157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37"/>
          </reference>
        </references>
      </pivotArea>
    </chartFormat>
    <chartFormat chart="0" format="158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38"/>
          </reference>
        </references>
      </pivotArea>
    </chartFormat>
    <chartFormat chart="0" format="159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39"/>
          </reference>
        </references>
      </pivotArea>
    </chartFormat>
    <chartFormat chart="0" format="16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40"/>
          </reference>
        </references>
      </pivotArea>
    </chartFormat>
    <chartFormat chart="0" format="161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41"/>
          </reference>
        </references>
      </pivotArea>
    </chartFormat>
    <chartFormat chart="0" format="162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42"/>
          </reference>
        </references>
      </pivotArea>
    </chartFormat>
    <chartFormat chart="0" format="163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43"/>
          </reference>
        </references>
      </pivotArea>
    </chartFormat>
    <chartFormat chart="0" format="164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44"/>
          </reference>
        </references>
      </pivotArea>
    </chartFormat>
    <chartFormat chart="0" format="165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45"/>
          </reference>
        </references>
      </pivotArea>
    </chartFormat>
    <chartFormat chart="0" format="166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46"/>
          </reference>
        </references>
      </pivotArea>
    </chartFormat>
    <chartFormat chart="0" format="167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47"/>
          </reference>
        </references>
      </pivotArea>
    </chartFormat>
    <chartFormat chart="0" format="168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48"/>
          </reference>
        </references>
      </pivotArea>
    </chartFormat>
    <chartFormat chart="0" format="169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49"/>
          </reference>
        </references>
      </pivotArea>
    </chartFormat>
    <chartFormat chart="0" format="17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50"/>
          </reference>
        </references>
      </pivotArea>
    </chartFormat>
    <chartFormat chart="0" format="171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51"/>
          </reference>
        </references>
      </pivotArea>
    </chartFormat>
    <chartFormat chart="0" format="172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52"/>
          </reference>
        </references>
      </pivotArea>
    </chartFormat>
    <chartFormat chart="0" format="173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53"/>
          </reference>
        </references>
      </pivotArea>
    </chartFormat>
    <chartFormat chart="0" format="174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54"/>
          </reference>
        </references>
      </pivotArea>
    </chartFormat>
    <chartFormat chart="0" format="175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55"/>
          </reference>
        </references>
      </pivotArea>
    </chartFormat>
    <chartFormat chart="0" format="176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56"/>
          </reference>
        </references>
      </pivotArea>
    </chartFormat>
    <chartFormat chart="0" format="177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57"/>
          </reference>
        </references>
      </pivotArea>
    </chartFormat>
    <chartFormat chart="0" format="178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58"/>
          </reference>
        </references>
      </pivotArea>
    </chartFormat>
    <chartFormat chart="0" format="179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59"/>
          </reference>
        </references>
      </pivotArea>
    </chartFormat>
    <chartFormat chart="0" format="18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60"/>
          </reference>
        </references>
      </pivotArea>
    </chartFormat>
    <chartFormat chart="0" format="181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61"/>
          </reference>
        </references>
      </pivotArea>
    </chartFormat>
    <chartFormat chart="0" format="182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62"/>
          </reference>
        </references>
      </pivotArea>
    </chartFormat>
    <chartFormat chart="0" format="183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63"/>
          </reference>
        </references>
      </pivotArea>
    </chartFormat>
    <chartFormat chart="0" format="184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64"/>
          </reference>
        </references>
      </pivotArea>
    </chartFormat>
    <chartFormat chart="0" format="185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66"/>
          </reference>
        </references>
      </pivotArea>
    </chartFormat>
    <chartFormat chart="0" format="186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67"/>
          </reference>
        </references>
      </pivotArea>
    </chartFormat>
    <chartFormat chart="0" format="187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68"/>
          </reference>
        </references>
      </pivotArea>
    </chartFormat>
    <chartFormat chart="0" format="188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69"/>
          </reference>
        </references>
      </pivotArea>
    </chartFormat>
    <chartFormat chart="0" format="189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70"/>
          </reference>
        </references>
      </pivotArea>
    </chartFormat>
    <chartFormat chart="0" format="19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71"/>
          </reference>
        </references>
      </pivotArea>
    </chartFormat>
    <chartFormat chart="0" format="191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72"/>
          </reference>
        </references>
      </pivotArea>
    </chartFormat>
    <chartFormat chart="0" format="192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73"/>
          </reference>
        </references>
      </pivotArea>
    </chartFormat>
    <chartFormat chart="0" format="193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74"/>
          </reference>
        </references>
      </pivotArea>
    </chartFormat>
    <chartFormat chart="0" format="194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75"/>
          </reference>
        </references>
      </pivotArea>
    </chartFormat>
    <chartFormat chart="0" format="195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76"/>
          </reference>
        </references>
      </pivotArea>
    </chartFormat>
    <chartFormat chart="0" format="196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77"/>
          </reference>
        </references>
      </pivotArea>
    </chartFormat>
    <chartFormat chart="0" format="197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78"/>
          </reference>
        </references>
      </pivotArea>
    </chartFormat>
    <chartFormat chart="0" format="198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79"/>
          </reference>
        </references>
      </pivotArea>
    </chartFormat>
    <chartFormat chart="0" format="199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80"/>
          </reference>
        </references>
      </pivotArea>
    </chartFormat>
    <chartFormat chart="0" format="20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81"/>
          </reference>
        </references>
      </pivotArea>
    </chartFormat>
    <chartFormat chart="0" format="201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82"/>
          </reference>
        </references>
      </pivotArea>
    </chartFormat>
    <chartFormat chart="0" format="202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83"/>
          </reference>
        </references>
      </pivotArea>
    </chartFormat>
    <chartFormat chart="0" format="203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84"/>
          </reference>
        </references>
      </pivotArea>
    </chartFormat>
    <chartFormat chart="0" format="204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85"/>
          </reference>
        </references>
      </pivotArea>
    </chartFormat>
    <chartFormat chart="0" format="205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86"/>
          </reference>
        </references>
      </pivotArea>
    </chartFormat>
    <chartFormat chart="0" format="206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87"/>
          </reference>
        </references>
      </pivotArea>
    </chartFormat>
    <chartFormat chart="0" format="207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88"/>
          </reference>
        </references>
      </pivotArea>
    </chartFormat>
    <chartFormat chart="0" format="208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89"/>
          </reference>
        </references>
      </pivotArea>
    </chartFormat>
    <chartFormat chart="0" format="209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90"/>
          </reference>
        </references>
      </pivotArea>
    </chartFormat>
    <chartFormat chart="0" format="21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91"/>
          </reference>
        </references>
      </pivotArea>
    </chartFormat>
    <chartFormat chart="0" format="211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92"/>
          </reference>
        </references>
      </pivotArea>
    </chartFormat>
    <chartFormat chart="0" format="212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93"/>
          </reference>
        </references>
      </pivotArea>
    </chartFormat>
    <chartFormat chart="0" format="213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94"/>
          </reference>
        </references>
      </pivotArea>
    </chartFormat>
    <chartFormat chart="0" format="214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95"/>
          </reference>
        </references>
      </pivotArea>
    </chartFormat>
    <chartFormat chart="0" format="215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96"/>
          </reference>
        </references>
      </pivotArea>
    </chartFormat>
    <chartFormat chart="0" format="216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97"/>
          </reference>
        </references>
      </pivotArea>
    </chartFormat>
    <chartFormat chart="0" format="217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98"/>
          </reference>
        </references>
      </pivotArea>
    </chartFormat>
    <chartFormat chart="0" format="218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99"/>
          </reference>
        </references>
      </pivotArea>
    </chartFormat>
    <chartFormat chart="0" format="219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00"/>
          </reference>
        </references>
      </pivotArea>
    </chartFormat>
    <chartFormat chart="0" format="22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01"/>
          </reference>
        </references>
      </pivotArea>
    </chartFormat>
    <chartFormat chart="0" format="221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02"/>
          </reference>
        </references>
      </pivotArea>
    </chartFormat>
    <chartFormat chart="0" format="222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03"/>
          </reference>
        </references>
      </pivotArea>
    </chartFormat>
    <chartFormat chart="0" format="223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04"/>
          </reference>
        </references>
      </pivotArea>
    </chartFormat>
    <chartFormat chart="0" format="224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05"/>
          </reference>
        </references>
      </pivotArea>
    </chartFormat>
    <chartFormat chart="0" format="225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06"/>
          </reference>
        </references>
      </pivotArea>
    </chartFormat>
    <chartFormat chart="0" format="226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07"/>
          </reference>
        </references>
      </pivotArea>
    </chartFormat>
    <chartFormat chart="0" format="227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08"/>
          </reference>
        </references>
      </pivotArea>
    </chartFormat>
    <chartFormat chart="0" format="228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09"/>
          </reference>
        </references>
      </pivotArea>
    </chartFormat>
    <chartFormat chart="0" format="229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10"/>
          </reference>
        </references>
      </pivotArea>
    </chartFormat>
    <chartFormat chart="0" format="230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11"/>
          </reference>
        </references>
      </pivotArea>
    </chartFormat>
    <chartFormat chart="0" format="231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12"/>
          </reference>
        </references>
      </pivotArea>
    </chartFormat>
    <chartFormat chart="0" format="232" series="1">
      <pivotArea type="data" outline="0" fieldPosition="0">
        <references count="2">
          <reference field="4294967294" count="1" selected="0">
            <x v="0"/>
          </reference>
          <reference field="0" count="1" selected="0">
            <x v="113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ivotTable" Target="../pivotTables/pivotTable1.x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ivotTable" Target="../pivotTables/pivotTable2.x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ivotTable" Target="../pivotTables/pivotTable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8"/>
  <sheetViews>
    <sheetView workbookViewId="0"/>
  </sheetViews>
  <sheetFormatPr defaultRowHeight="15" x14ac:dyDescent="0.25"/>
  <cols>
    <col min="1" max="1" width="23" bestFit="1" customWidth="1"/>
    <col min="2" max="2" width="17.5703125" customWidth="1"/>
    <col min="3" max="4" width="15" customWidth="1"/>
    <col min="5" max="5" width="14.7109375" customWidth="1"/>
    <col min="6" max="6" width="19.7109375" customWidth="1"/>
    <col min="7" max="7" width="13.7109375" customWidth="1"/>
    <col min="8" max="8" width="18.42578125" bestFit="1" customWidth="1"/>
    <col min="9" max="9" width="17.28515625" bestFit="1" customWidth="1"/>
    <col min="10" max="10" width="16.140625" bestFit="1" customWidth="1"/>
    <col min="11" max="11" width="16.5703125" bestFit="1" customWidth="1"/>
    <col min="12" max="13" width="15.5703125" bestFit="1" customWidth="1"/>
    <col min="14" max="14" width="20.7109375" bestFit="1" customWidth="1"/>
    <col min="15" max="15" width="18.28515625" bestFit="1" customWidth="1"/>
    <col min="16" max="16" width="20.42578125" bestFit="1" customWidth="1"/>
    <col min="17" max="17" width="17.42578125" bestFit="1" customWidth="1"/>
    <col min="18" max="18" width="16" bestFit="1" customWidth="1"/>
    <col min="19" max="19" width="20.7109375" bestFit="1" customWidth="1"/>
    <col min="20" max="20" width="19.42578125" bestFit="1" customWidth="1"/>
    <col min="21" max="21" width="19.140625" bestFit="1" customWidth="1"/>
    <col min="22" max="22" width="15.28515625" bestFit="1" customWidth="1"/>
    <col min="23" max="23" width="17.5703125" bestFit="1" customWidth="1"/>
    <col min="24" max="24" width="19.7109375" bestFit="1" customWidth="1"/>
    <col min="25" max="25" width="15.7109375" bestFit="1" customWidth="1"/>
    <col min="26" max="26" width="14.42578125" bestFit="1" customWidth="1"/>
    <col min="27" max="27" width="14.28515625" bestFit="1" customWidth="1"/>
    <col min="28" max="28" width="16" bestFit="1" customWidth="1"/>
    <col min="29" max="29" width="15" bestFit="1" customWidth="1"/>
    <col min="30" max="30" width="11.28515625" bestFit="1" customWidth="1"/>
  </cols>
  <sheetData>
    <row r="1" spans="1:30" x14ac:dyDescent="0.25">
      <c r="B1" s="3" t="s">
        <v>1583</v>
      </c>
    </row>
    <row r="2" spans="1:30" x14ac:dyDescent="0.25">
      <c r="A2" s="3" t="s">
        <v>1584</v>
      </c>
      <c r="B2" t="s">
        <v>14</v>
      </c>
      <c r="C2" t="s">
        <v>26</v>
      </c>
      <c r="D2" t="s">
        <v>2</v>
      </c>
      <c r="E2" t="s">
        <v>11</v>
      </c>
      <c r="F2" t="s">
        <v>19</v>
      </c>
      <c r="G2" t="s">
        <v>9</v>
      </c>
      <c r="H2" t="s">
        <v>1</v>
      </c>
      <c r="I2" t="s">
        <v>5</v>
      </c>
      <c r="J2" t="s">
        <v>22</v>
      </c>
      <c r="K2" t="s">
        <v>21</v>
      </c>
      <c r="L2" t="s">
        <v>23</v>
      </c>
      <c r="M2" t="s">
        <v>16</v>
      </c>
      <c r="N2" t="s">
        <v>4</v>
      </c>
      <c r="O2" t="s">
        <v>12</v>
      </c>
      <c r="P2" t="s">
        <v>25</v>
      </c>
      <c r="Q2" t="s">
        <v>28</v>
      </c>
      <c r="R2" t="s">
        <v>7</v>
      </c>
      <c r="S2" t="s">
        <v>3</v>
      </c>
      <c r="T2" t="s">
        <v>18</v>
      </c>
      <c r="U2" t="s">
        <v>17</v>
      </c>
      <c r="V2" t="s">
        <v>24</v>
      </c>
      <c r="W2" t="s">
        <v>27</v>
      </c>
      <c r="X2" t="s">
        <v>6</v>
      </c>
      <c r="Y2" t="s">
        <v>13</v>
      </c>
      <c r="Z2" t="s">
        <v>15</v>
      </c>
      <c r="AA2" t="s">
        <v>8</v>
      </c>
      <c r="AB2" t="s">
        <v>10</v>
      </c>
      <c r="AC2" t="s">
        <v>20</v>
      </c>
      <c r="AD2" t="s">
        <v>1580</v>
      </c>
    </row>
    <row r="3" spans="1:30" x14ac:dyDescent="0.25">
      <c r="A3" s="4" t="s">
        <v>1581</v>
      </c>
      <c r="B3" s="5">
        <v>919</v>
      </c>
      <c r="C3" s="5">
        <v>425</v>
      </c>
      <c r="D3" s="5">
        <v>6523</v>
      </c>
      <c r="E3" s="5">
        <v>820</v>
      </c>
      <c r="F3" s="5">
        <v>765</v>
      </c>
      <c r="G3" s="5">
        <v>3986</v>
      </c>
      <c r="H3" s="5">
        <v>26439</v>
      </c>
      <c r="I3" s="5">
        <v>9817</v>
      </c>
      <c r="J3" s="5">
        <v>805</v>
      </c>
      <c r="K3" s="5">
        <v>670</v>
      </c>
      <c r="L3" s="5">
        <v>575</v>
      </c>
      <c r="M3" s="5">
        <v>2791</v>
      </c>
      <c r="N3" s="5">
        <v>2037</v>
      </c>
      <c r="O3" s="5">
        <v>609</v>
      </c>
      <c r="P3" s="5">
        <v>4</v>
      </c>
      <c r="Q3" s="5">
        <v>979</v>
      </c>
      <c r="R3" s="5">
        <v>4219</v>
      </c>
      <c r="S3" s="5">
        <v>3540</v>
      </c>
      <c r="T3" s="5">
        <v>753</v>
      </c>
      <c r="U3" s="5">
        <v>659</v>
      </c>
      <c r="V3" s="5">
        <v>702</v>
      </c>
      <c r="W3" s="5">
        <v>504</v>
      </c>
      <c r="X3" s="5">
        <v>4406</v>
      </c>
      <c r="Y3" s="5">
        <v>1074</v>
      </c>
      <c r="Z3" s="5">
        <v>971</v>
      </c>
      <c r="AA3" s="5">
        <v>4184</v>
      </c>
      <c r="AB3" s="5">
        <v>302</v>
      </c>
      <c r="AC3" s="5">
        <v>644</v>
      </c>
      <c r="AD3" s="5">
        <v>80122</v>
      </c>
    </row>
    <row r="4" spans="1:30" x14ac:dyDescent="0.25">
      <c r="A4" s="4" t="s">
        <v>1582</v>
      </c>
      <c r="B4" s="5">
        <v>1139</v>
      </c>
      <c r="C4" s="5">
        <v>449</v>
      </c>
      <c r="D4" s="5">
        <v>8101</v>
      </c>
      <c r="E4" s="5">
        <v>1433</v>
      </c>
      <c r="F4" s="5">
        <v>1074</v>
      </c>
      <c r="G4" s="5">
        <v>3906</v>
      </c>
      <c r="H4" s="5">
        <v>13874</v>
      </c>
      <c r="I4" s="5">
        <v>7881</v>
      </c>
      <c r="J4" s="5">
        <v>760</v>
      </c>
      <c r="K4" s="5">
        <v>1580</v>
      </c>
      <c r="L4" s="5">
        <v>812</v>
      </c>
      <c r="M4" s="5">
        <v>4145</v>
      </c>
      <c r="N4" s="5">
        <v>5673</v>
      </c>
      <c r="O4" s="5">
        <v>2471</v>
      </c>
      <c r="P4" s="5">
        <v>35</v>
      </c>
      <c r="Q4" s="5">
        <v>801</v>
      </c>
      <c r="R4" s="5">
        <v>5121</v>
      </c>
      <c r="S4" s="5">
        <v>3691</v>
      </c>
      <c r="T4" s="5">
        <v>773</v>
      </c>
      <c r="U4" s="5">
        <v>682</v>
      </c>
      <c r="V4" s="5">
        <v>1079</v>
      </c>
      <c r="W4" s="5">
        <v>451</v>
      </c>
      <c r="X4" s="5">
        <v>4964</v>
      </c>
      <c r="Y4" s="5">
        <v>2082</v>
      </c>
      <c r="Z4" s="5">
        <v>1074</v>
      </c>
      <c r="AA4" s="5">
        <v>4669</v>
      </c>
      <c r="AB4" s="5">
        <v>1239</v>
      </c>
      <c r="AC4" s="5">
        <v>666</v>
      </c>
      <c r="AD4" s="5">
        <v>80625</v>
      </c>
    </row>
    <row r="5" spans="1:30" x14ac:dyDescent="0.25">
      <c r="A5" s="4" t="s">
        <v>1585</v>
      </c>
      <c r="B5" s="5">
        <v>928</v>
      </c>
      <c r="C5" s="5">
        <v>511</v>
      </c>
      <c r="D5" s="5">
        <v>5853</v>
      </c>
      <c r="E5" s="5">
        <v>700</v>
      </c>
      <c r="F5" s="5">
        <v>447</v>
      </c>
      <c r="G5" s="5">
        <v>4509</v>
      </c>
      <c r="H5" s="5">
        <v>20635</v>
      </c>
      <c r="I5" s="5">
        <v>10267</v>
      </c>
      <c r="J5" s="5">
        <v>979</v>
      </c>
      <c r="K5" s="5">
        <v>142</v>
      </c>
      <c r="L5" s="5">
        <v>530</v>
      </c>
      <c r="M5" s="5">
        <v>89</v>
      </c>
      <c r="N5" s="5">
        <v>2824</v>
      </c>
      <c r="O5" s="5">
        <v>892</v>
      </c>
      <c r="P5" s="5">
        <v>670</v>
      </c>
      <c r="Q5" s="5">
        <v>694</v>
      </c>
      <c r="R5" s="5">
        <v>3941</v>
      </c>
      <c r="S5" s="5">
        <v>4656</v>
      </c>
      <c r="T5" s="5">
        <v>901</v>
      </c>
      <c r="U5" s="5">
        <v>473</v>
      </c>
      <c r="V5" s="5">
        <v>541</v>
      </c>
      <c r="W5" s="5">
        <v>485</v>
      </c>
      <c r="X5" s="5">
        <v>3010</v>
      </c>
      <c r="Y5" s="5">
        <v>943</v>
      </c>
      <c r="Z5" s="5">
        <v>1052</v>
      </c>
      <c r="AA5" s="5">
        <v>4643</v>
      </c>
      <c r="AB5" s="5">
        <v>1102</v>
      </c>
      <c r="AC5" s="5">
        <v>832</v>
      </c>
      <c r="AD5" s="5">
        <v>73249</v>
      </c>
    </row>
    <row r="6" spans="1:30" x14ac:dyDescent="0.25">
      <c r="A6" s="4" t="s">
        <v>1586</v>
      </c>
      <c r="B6" s="5">
        <v>934</v>
      </c>
      <c r="C6" s="5">
        <v>350</v>
      </c>
      <c r="D6" s="5">
        <v>5441</v>
      </c>
      <c r="E6" s="5">
        <v>496</v>
      </c>
      <c r="F6" s="5">
        <v>821</v>
      </c>
      <c r="G6" s="5">
        <v>4046</v>
      </c>
      <c r="H6" s="5">
        <v>17395</v>
      </c>
      <c r="I6" s="5">
        <v>7565</v>
      </c>
      <c r="J6" s="5">
        <v>734</v>
      </c>
      <c r="K6" s="5">
        <v>103</v>
      </c>
      <c r="L6" s="5">
        <v>546</v>
      </c>
      <c r="M6" s="5">
        <v>95</v>
      </c>
      <c r="N6" s="5">
        <v>3712</v>
      </c>
      <c r="O6" s="5">
        <v>1141</v>
      </c>
      <c r="P6" s="5">
        <v>330</v>
      </c>
      <c r="Q6" s="5">
        <v>333</v>
      </c>
      <c r="R6" s="5">
        <v>3283</v>
      </c>
      <c r="S6" s="5">
        <v>4475</v>
      </c>
      <c r="T6" s="5">
        <v>775</v>
      </c>
      <c r="U6" s="5">
        <v>295</v>
      </c>
      <c r="V6" s="5">
        <v>1522</v>
      </c>
      <c r="W6" s="5">
        <v>374</v>
      </c>
      <c r="X6" s="5">
        <v>2509</v>
      </c>
      <c r="Y6" s="5">
        <v>884</v>
      </c>
      <c r="Z6" s="5">
        <v>952</v>
      </c>
      <c r="AA6" s="5">
        <v>3916</v>
      </c>
      <c r="AB6" s="5">
        <v>1431</v>
      </c>
      <c r="AC6" s="5">
        <v>584</v>
      </c>
      <c r="AD6" s="5">
        <v>65042</v>
      </c>
    </row>
    <row r="7" spans="1:30" x14ac:dyDescent="0.25">
      <c r="A7" s="4" t="s">
        <v>1587</v>
      </c>
      <c r="B7" s="5">
        <v>336</v>
      </c>
      <c r="C7" s="5">
        <v>239</v>
      </c>
      <c r="D7" s="5">
        <v>2703</v>
      </c>
      <c r="E7" s="5">
        <v>200</v>
      </c>
      <c r="F7" s="5">
        <v>1850</v>
      </c>
      <c r="G7" s="5">
        <v>2564</v>
      </c>
      <c r="H7" s="5">
        <v>9922</v>
      </c>
      <c r="I7" s="5">
        <v>4524</v>
      </c>
      <c r="J7" s="5">
        <v>418</v>
      </c>
      <c r="K7" s="5">
        <v>24</v>
      </c>
      <c r="L7" s="5">
        <v>340</v>
      </c>
      <c r="M7" s="5">
        <v>33</v>
      </c>
      <c r="N7" s="5">
        <v>1788</v>
      </c>
      <c r="O7" s="5">
        <v>536</v>
      </c>
      <c r="P7" s="5">
        <v>300</v>
      </c>
      <c r="Q7" s="5">
        <v>168</v>
      </c>
      <c r="R7" s="5">
        <v>1989</v>
      </c>
      <c r="S7" s="5">
        <v>2537</v>
      </c>
      <c r="T7" s="5">
        <v>358</v>
      </c>
      <c r="U7" s="5">
        <v>171</v>
      </c>
      <c r="V7" s="5">
        <v>1411</v>
      </c>
      <c r="W7" s="5">
        <v>256</v>
      </c>
      <c r="X7" s="5">
        <v>1581</v>
      </c>
      <c r="Y7" s="5">
        <v>460</v>
      </c>
      <c r="Z7" s="5">
        <v>686</v>
      </c>
      <c r="AA7" s="5">
        <v>2256</v>
      </c>
      <c r="AB7" s="5">
        <v>1058</v>
      </c>
      <c r="AC7" s="5">
        <v>288</v>
      </c>
      <c r="AD7" s="5">
        <v>38996</v>
      </c>
    </row>
    <row r="8" spans="1:30" x14ac:dyDescent="0.25">
      <c r="A8" s="4" t="s">
        <v>1588</v>
      </c>
      <c r="B8" s="5">
        <v>489</v>
      </c>
      <c r="C8" s="5">
        <v>413</v>
      </c>
      <c r="D8" s="5">
        <v>3256</v>
      </c>
      <c r="E8" s="5">
        <v>638</v>
      </c>
      <c r="F8" s="5">
        <v>813</v>
      </c>
      <c r="G8" s="5">
        <v>4086</v>
      </c>
      <c r="H8" s="5">
        <v>12871</v>
      </c>
      <c r="I8" s="5">
        <v>6794</v>
      </c>
      <c r="J8" s="5">
        <v>536</v>
      </c>
      <c r="K8" s="5">
        <v>64</v>
      </c>
      <c r="L8" s="5">
        <v>228</v>
      </c>
      <c r="M8" s="5">
        <v>76</v>
      </c>
      <c r="N8" s="5">
        <v>2547</v>
      </c>
      <c r="O8" s="5">
        <v>1170</v>
      </c>
      <c r="P8" s="5">
        <v>563</v>
      </c>
      <c r="Q8" s="5">
        <v>841</v>
      </c>
      <c r="R8" s="5">
        <v>2438</v>
      </c>
      <c r="S8" s="5">
        <v>3234</v>
      </c>
      <c r="T8" s="5">
        <v>489</v>
      </c>
      <c r="U8" s="5">
        <v>474</v>
      </c>
      <c r="V8" s="5">
        <v>337</v>
      </c>
      <c r="W8" s="5">
        <v>416</v>
      </c>
      <c r="X8" s="5">
        <v>2026</v>
      </c>
      <c r="Y8" s="5">
        <v>652</v>
      </c>
      <c r="Z8" s="5">
        <v>1562</v>
      </c>
      <c r="AA8" s="5">
        <v>3081</v>
      </c>
      <c r="AB8" s="5">
        <v>1335</v>
      </c>
      <c r="AC8" s="5">
        <v>368</v>
      </c>
      <c r="AD8" s="5">
        <v>51797</v>
      </c>
    </row>
  </sheetData>
  <pageMargins left="0.7" right="0.7" top="0.75" bottom="0.75" header="0.3" footer="0.3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116"/>
  <sheetViews>
    <sheetView topLeftCell="A90" workbookViewId="0">
      <selection activeCell="B116" sqref="B116"/>
    </sheetView>
  </sheetViews>
  <sheetFormatPr defaultRowHeight="15" x14ac:dyDescent="0.25"/>
  <cols>
    <col min="1" max="1" width="26" style="1" customWidth="1"/>
    <col min="97" max="97" width="9.140625" style="1"/>
  </cols>
  <sheetData>
    <row r="1" spans="1:97" s="1" customFormat="1" x14ac:dyDescent="0.25">
      <c r="A1" s="1" t="s">
        <v>0</v>
      </c>
      <c r="B1" s="1" t="s">
        <v>1484</v>
      </c>
      <c r="C1" s="1" t="s">
        <v>1485</v>
      </c>
      <c r="D1" s="1" t="s">
        <v>1486</v>
      </c>
      <c r="E1" s="1" t="s">
        <v>1487</v>
      </c>
      <c r="F1" s="1" t="s">
        <v>1488</v>
      </c>
      <c r="G1" s="1" t="s">
        <v>1489</v>
      </c>
      <c r="H1" s="1" t="s">
        <v>1490</v>
      </c>
      <c r="I1" s="1" t="s">
        <v>1491</v>
      </c>
      <c r="J1" s="1" t="s">
        <v>1492</v>
      </c>
      <c r="K1" s="1" t="s">
        <v>1493</v>
      </c>
      <c r="L1" s="1" t="s">
        <v>1494</v>
      </c>
      <c r="M1" s="1" t="s">
        <v>1495</v>
      </c>
      <c r="N1" s="1" t="s">
        <v>1496</v>
      </c>
      <c r="O1" s="1" t="s">
        <v>1497</v>
      </c>
      <c r="P1" s="1" t="s">
        <v>1498</v>
      </c>
      <c r="Q1" s="1" t="s">
        <v>1499</v>
      </c>
      <c r="R1" s="1" t="s">
        <v>1500</v>
      </c>
      <c r="S1" s="1" t="s">
        <v>1501</v>
      </c>
      <c r="T1" s="1" t="s">
        <v>1502</v>
      </c>
      <c r="U1" s="1" t="s">
        <v>1503</v>
      </c>
      <c r="V1" s="1" t="s">
        <v>1504</v>
      </c>
      <c r="W1" s="1" t="s">
        <v>1505</v>
      </c>
      <c r="X1" s="1" t="s">
        <v>1506</v>
      </c>
      <c r="Y1" s="1" t="s">
        <v>1507</v>
      </c>
      <c r="Z1" s="1" t="s">
        <v>1508</v>
      </c>
      <c r="AA1" s="1" t="s">
        <v>1509</v>
      </c>
      <c r="AB1" s="1" t="s">
        <v>1510</v>
      </c>
      <c r="AC1" s="1" t="s">
        <v>1511</v>
      </c>
      <c r="AD1" s="1" t="s">
        <v>1512</v>
      </c>
      <c r="AE1" s="1" t="s">
        <v>1513</v>
      </c>
      <c r="AF1" s="1" t="s">
        <v>1514</v>
      </c>
      <c r="AG1" s="1" t="s">
        <v>1515</v>
      </c>
      <c r="AH1" s="1" t="s">
        <v>1516</v>
      </c>
      <c r="AI1" s="1" t="s">
        <v>1517</v>
      </c>
      <c r="AJ1" s="1" t="s">
        <v>1518</v>
      </c>
      <c r="AK1" s="1" t="s">
        <v>1519</v>
      </c>
      <c r="AL1" s="1" t="s">
        <v>1520</v>
      </c>
      <c r="AM1" s="1" t="s">
        <v>1521</v>
      </c>
      <c r="AN1" s="1" t="s">
        <v>1522</v>
      </c>
      <c r="AO1" s="1" t="s">
        <v>1523</v>
      </c>
      <c r="AP1" s="1" t="s">
        <v>1524</v>
      </c>
      <c r="AQ1" s="1" t="s">
        <v>1525</v>
      </c>
      <c r="AR1" s="1" t="s">
        <v>1526</v>
      </c>
      <c r="AS1" s="1" t="s">
        <v>1527</v>
      </c>
      <c r="AT1" s="1" t="s">
        <v>1528</v>
      </c>
      <c r="AU1" s="1" t="s">
        <v>1529</v>
      </c>
      <c r="AV1" s="1" t="s">
        <v>1530</v>
      </c>
      <c r="AW1" s="1" t="s">
        <v>1531</v>
      </c>
      <c r="AX1" s="1" t="s">
        <v>1532</v>
      </c>
      <c r="AY1" s="1" t="s">
        <v>1533</v>
      </c>
      <c r="AZ1" s="1" t="s">
        <v>1534</v>
      </c>
      <c r="BA1" s="1" t="s">
        <v>1535</v>
      </c>
      <c r="BB1" s="1" t="s">
        <v>1536</v>
      </c>
      <c r="BC1" s="1" t="s">
        <v>1537</v>
      </c>
      <c r="BD1" s="1" t="s">
        <v>1538</v>
      </c>
      <c r="BE1" s="1" t="s">
        <v>1539</v>
      </c>
      <c r="BF1" s="1" t="s">
        <v>1540</v>
      </c>
      <c r="BG1" s="1" t="s">
        <v>1541</v>
      </c>
      <c r="BH1" s="1" t="s">
        <v>1542</v>
      </c>
      <c r="BI1" s="1" t="s">
        <v>1543</v>
      </c>
      <c r="BJ1" s="1" t="s">
        <v>1544</v>
      </c>
      <c r="BK1" s="1" t="s">
        <v>1545</v>
      </c>
      <c r="BL1" s="1" t="s">
        <v>1546</v>
      </c>
      <c r="BM1" s="1" t="s">
        <v>1547</v>
      </c>
      <c r="BN1" s="1" t="s">
        <v>1548</v>
      </c>
      <c r="BO1" s="1" t="s">
        <v>1549</v>
      </c>
      <c r="BP1" s="1" t="s">
        <v>1550</v>
      </c>
      <c r="BQ1" s="1" t="s">
        <v>1551</v>
      </c>
      <c r="BR1" s="1" t="s">
        <v>1552</v>
      </c>
      <c r="BS1" s="1" t="s">
        <v>1553</v>
      </c>
      <c r="BT1" s="1" t="s">
        <v>1554</v>
      </c>
      <c r="BU1" s="1" t="s">
        <v>1555</v>
      </c>
      <c r="BV1" s="1" t="s">
        <v>1556</v>
      </c>
      <c r="BW1" s="1" t="s">
        <v>1557</v>
      </c>
      <c r="BX1" s="1" t="s">
        <v>1558</v>
      </c>
      <c r="BY1" s="1" t="s">
        <v>1559</v>
      </c>
      <c r="BZ1" s="1" t="s">
        <v>1560</v>
      </c>
      <c r="CA1" s="1" t="s">
        <v>1561</v>
      </c>
      <c r="CB1" s="1" t="s">
        <v>1562</v>
      </c>
      <c r="CC1" s="1" t="s">
        <v>1563</v>
      </c>
      <c r="CD1" s="1" t="s">
        <v>1564</v>
      </c>
      <c r="CE1" s="1" t="s">
        <v>1565</v>
      </c>
      <c r="CF1" s="1" t="s">
        <v>1566</v>
      </c>
      <c r="CG1" s="1" t="s">
        <v>1567</v>
      </c>
      <c r="CH1" s="1" t="s">
        <v>1568</v>
      </c>
      <c r="CI1" s="1" t="s">
        <v>1569</v>
      </c>
      <c r="CJ1" s="1" t="s">
        <v>1570</v>
      </c>
      <c r="CK1" s="1" t="s">
        <v>1571</v>
      </c>
      <c r="CL1" s="1" t="s">
        <v>1572</v>
      </c>
      <c r="CM1" s="1" t="s">
        <v>1573</v>
      </c>
      <c r="CN1" s="1" t="s">
        <v>1574</v>
      </c>
      <c r="CO1" s="1" t="s">
        <v>1575</v>
      </c>
      <c r="CP1" s="1" t="s">
        <v>1576</v>
      </c>
      <c r="CQ1" s="1" t="s">
        <v>1577</v>
      </c>
      <c r="CR1" s="1" t="s">
        <v>1578</v>
      </c>
    </row>
    <row r="2" spans="1:97" x14ac:dyDescent="0.25">
      <c r="A2" s="1" t="s">
        <v>2</v>
      </c>
      <c r="B2">
        <v>6523</v>
      </c>
      <c r="C2">
        <v>8101</v>
      </c>
      <c r="D2">
        <v>6587</v>
      </c>
      <c r="E2">
        <v>7128</v>
      </c>
      <c r="F2">
        <v>3206</v>
      </c>
      <c r="G2">
        <v>7292</v>
      </c>
      <c r="H2">
        <v>5853</v>
      </c>
      <c r="I2">
        <v>5441</v>
      </c>
      <c r="J2">
        <v>4922</v>
      </c>
      <c r="K2">
        <v>3241</v>
      </c>
      <c r="L2">
        <v>3432</v>
      </c>
      <c r="M2">
        <v>4479</v>
      </c>
      <c r="N2">
        <v>2703</v>
      </c>
      <c r="O2">
        <v>3256</v>
      </c>
      <c r="P2">
        <v>3711</v>
      </c>
      <c r="Q2">
        <v>852</v>
      </c>
      <c r="R2">
        <v>4774</v>
      </c>
      <c r="S2">
        <v>4879</v>
      </c>
      <c r="T2">
        <v>8472</v>
      </c>
      <c r="U2">
        <v>6459</v>
      </c>
      <c r="V2">
        <v>15579</v>
      </c>
      <c r="W2">
        <v>3705</v>
      </c>
      <c r="X2">
        <v>10319</v>
      </c>
      <c r="Y2">
        <v>10114</v>
      </c>
      <c r="Z2">
        <v>6525</v>
      </c>
      <c r="AA2">
        <v>5743</v>
      </c>
      <c r="AB2">
        <v>5478</v>
      </c>
      <c r="AC2">
        <v>5259</v>
      </c>
      <c r="AD2">
        <v>5236</v>
      </c>
      <c r="AE2">
        <v>5936</v>
      </c>
      <c r="AF2">
        <v>6689</v>
      </c>
      <c r="AG2">
        <v>4266</v>
      </c>
      <c r="AH2">
        <v>4244</v>
      </c>
      <c r="AI2">
        <v>11638</v>
      </c>
      <c r="AJ2">
        <v>8395</v>
      </c>
      <c r="AK2">
        <v>9010</v>
      </c>
      <c r="AL2">
        <v>9280</v>
      </c>
      <c r="AM2">
        <v>8543</v>
      </c>
      <c r="AN2">
        <v>11783</v>
      </c>
      <c r="AO2">
        <v>11427</v>
      </c>
      <c r="AP2">
        <v>6013</v>
      </c>
      <c r="AQ2">
        <v>6003</v>
      </c>
      <c r="AR2">
        <v>6780</v>
      </c>
      <c r="AS2">
        <v>6388</v>
      </c>
      <c r="AT2">
        <v>6081</v>
      </c>
      <c r="AU2">
        <v>6485</v>
      </c>
      <c r="AV2">
        <v>10938</v>
      </c>
      <c r="AW2">
        <v>7282</v>
      </c>
      <c r="AX2">
        <v>10035</v>
      </c>
      <c r="AY2">
        <v>20210</v>
      </c>
      <c r="AZ2">
        <v>17108</v>
      </c>
      <c r="BA2">
        <v>13378</v>
      </c>
      <c r="BB2">
        <v>4876</v>
      </c>
      <c r="BC2">
        <v>7380</v>
      </c>
      <c r="BD2">
        <v>7654</v>
      </c>
      <c r="BE2">
        <v>5251</v>
      </c>
      <c r="BF2">
        <v>6995</v>
      </c>
      <c r="BG2">
        <v>8103</v>
      </c>
      <c r="BH2">
        <v>9279</v>
      </c>
      <c r="BI2">
        <v>16327</v>
      </c>
      <c r="BJ2">
        <v>10374</v>
      </c>
      <c r="BK2">
        <v>13894</v>
      </c>
      <c r="BL2">
        <v>7186</v>
      </c>
      <c r="BM2">
        <v>6604</v>
      </c>
      <c r="BN2">
        <v>8701</v>
      </c>
      <c r="BO2">
        <v>17358</v>
      </c>
      <c r="BP2">
        <v>5202</v>
      </c>
      <c r="BQ2">
        <v>12190</v>
      </c>
      <c r="BR2">
        <v>14201</v>
      </c>
      <c r="BS2">
        <v>10376</v>
      </c>
      <c r="BT2">
        <v>11147</v>
      </c>
      <c r="BU2">
        <v>3086</v>
      </c>
      <c r="BV2">
        <v>8867</v>
      </c>
      <c r="BW2">
        <v>17689</v>
      </c>
      <c r="BX2">
        <v>8136</v>
      </c>
      <c r="BY2">
        <v>11353</v>
      </c>
      <c r="BZ2">
        <v>7846</v>
      </c>
      <c r="CA2">
        <v>6216</v>
      </c>
      <c r="CB2">
        <v>8536</v>
      </c>
      <c r="CC2">
        <v>9914</v>
      </c>
      <c r="CD2">
        <v>8944</v>
      </c>
      <c r="CE2">
        <v>8825</v>
      </c>
      <c r="CF2">
        <v>8243</v>
      </c>
      <c r="CG2">
        <v>10886</v>
      </c>
      <c r="CH2">
        <v>6893</v>
      </c>
      <c r="CI2">
        <v>14495</v>
      </c>
      <c r="CJ2">
        <v>13011</v>
      </c>
      <c r="CK2">
        <v>7206</v>
      </c>
      <c r="CL2">
        <v>8593</v>
      </c>
      <c r="CM2">
        <v>9203</v>
      </c>
      <c r="CN2">
        <v>7503</v>
      </c>
      <c r="CO2">
        <v>12654</v>
      </c>
      <c r="CP2">
        <v>6493</v>
      </c>
      <c r="CQ2">
        <v>7691</v>
      </c>
      <c r="CR2">
        <v>3727</v>
      </c>
      <c r="CS2" s="1">
        <f t="shared" ref="CS2:CS65" si="0">COUNTIF(B2:CR2,"&gt;20")</f>
        <v>95</v>
      </c>
    </row>
    <row r="3" spans="1:97" x14ac:dyDescent="0.25">
      <c r="A3" s="1" t="s">
        <v>3</v>
      </c>
      <c r="B3">
        <v>3540</v>
      </c>
      <c r="C3">
        <v>3691</v>
      </c>
      <c r="D3">
        <v>3652</v>
      </c>
      <c r="E3">
        <v>3191</v>
      </c>
      <c r="F3">
        <v>1440</v>
      </c>
      <c r="G3">
        <v>3370</v>
      </c>
      <c r="H3">
        <v>4656</v>
      </c>
      <c r="I3">
        <v>4475</v>
      </c>
      <c r="J3">
        <v>8482</v>
      </c>
      <c r="K3">
        <v>5164</v>
      </c>
      <c r="L3">
        <v>4973</v>
      </c>
      <c r="M3">
        <v>8360</v>
      </c>
      <c r="N3">
        <v>2537</v>
      </c>
      <c r="O3">
        <v>3234</v>
      </c>
      <c r="P3">
        <v>6582</v>
      </c>
      <c r="Q3">
        <v>3433</v>
      </c>
      <c r="R3">
        <v>6758</v>
      </c>
      <c r="S3">
        <v>6948</v>
      </c>
      <c r="T3">
        <v>2633</v>
      </c>
      <c r="U3">
        <v>2063</v>
      </c>
      <c r="V3">
        <v>6287</v>
      </c>
      <c r="W3">
        <v>1279</v>
      </c>
      <c r="X3">
        <v>3033</v>
      </c>
      <c r="Y3">
        <v>5430</v>
      </c>
      <c r="Z3">
        <v>3739</v>
      </c>
      <c r="AA3">
        <v>6638</v>
      </c>
      <c r="AB3">
        <v>5739</v>
      </c>
      <c r="AC3">
        <v>6927</v>
      </c>
      <c r="AD3">
        <v>8100</v>
      </c>
      <c r="AE3">
        <v>8501</v>
      </c>
      <c r="AF3">
        <v>10858</v>
      </c>
      <c r="AG3">
        <v>10777</v>
      </c>
      <c r="AH3">
        <v>7112</v>
      </c>
      <c r="AI3">
        <v>2787</v>
      </c>
      <c r="AJ3">
        <v>1885</v>
      </c>
      <c r="AK3">
        <v>2842</v>
      </c>
      <c r="AL3">
        <v>3033</v>
      </c>
      <c r="AM3">
        <v>1928</v>
      </c>
      <c r="AN3">
        <v>2698</v>
      </c>
      <c r="AO3">
        <v>6172</v>
      </c>
      <c r="AP3">
        <v>3268</v>
      </c>
      <c r="AQ3">
        <v>4900</v>
      </c>
      <c r="AR3">
        <v>4819</v>
      </c>
      <c r="AS3">
        <v>7526</v>
      </c>
      <c r="AT3">
        <v>7904</v>
      </c>
      <c r="AU3">
        <v>4587</v>
      </c>
      <c r="AV3">
        <v>9965</v>
      </c>
      <c r="AW3">
        <v>19218</v>
      </c>
      <c r="AX3">
        <v>16511</v>
      </c>
      <c r="AY3">
        <v>7166</v>
      </c>
      <c r="AZ3">
        <v>5999</v>
      </c>
      <c r="BA3">
        <v>4554</v>
      </c>
      <c r="BB3">
        <v>1798</v>
      </c>
      <c r="BC3">
        <v>1386</v>
      </c>
      <c r="BD3">
        <v>1538</v>
      </c>
      <c r="BE3">
        <v>4021</v>
      </c>
      <c r="BF3">
        <v>4834</v>
      </c>
      <c r="BG3">
        <v>5685</v>
      </c>
      <c r="BH3">
        <v>5152</v>
      </c>
      <c r="BI3">
        <v>16459</v>
      </c>
      <c r="BJ3">
        <v>12439</v>
      </c>
      <c r="BK3">
        <v>10161</v>
      </c>
      <c r="BL3">
        <v>5286</v>
      </c>
      <c r="BM3">
        <v>8889</v>
      </c>
      <c r="BN3">
        <v>11502</v>
      </c>
      <c r="BO3">
        <v>6377</v>
      </c>
      <c r="BP3">
        <v>2185</v>
      </c>
      <c r="BQ3">
        <v>5308</v>
      </c>
      <c r="BR3">
        <v>5796</v>
      </c>
      <c r="BS3">
        <v>4552</v>
      </c>
      <c r="BT3">
        <v>4608</v>
      </c>
      <c r="BU3">
        <v>1239</v>
      </c>
      <c r="BV3">
        <v>3494</v>
      </c>
      <c r="BW3">
        <v>10935</v>
      </c>
      <c r="BX3">
        <v>5166</v>
      </c>
      <c r="BY3">
        <v>8865</v>
      </c>
      <c r="BZ3">
        <v>6898</v>
      </c>
      <c r="CA3">
        <v>4786</v>
      </c>
      <c r="CB3">
        <v>6668</v>
      </c>
      <c r="CC3">
        <v>6728</v>
      </c>
      <c r="CD3">
        <v>5980</v>
      </c>
      <c r="CE3">
        <v>11718</v>
      </c>
      <c r="CF3">
        <v>9999</v>
      </c>
      <c r="CG3">
        <v>13208</v>
      </c>
      <c r="CH3">
        <v>8327</v>
      </c>
      <c r="CI3">
        <v>15603</v>
      </c>
      <c r="CJ3">
        <v>15381</v>
      </c>
      <c r="CK3">
        <v>8623</v>
      </c>
      <c r="CL3">
        <v>8987</v>
      </c>
      <c r="CM3">
        <v>14005</v>
      </c>
      <c r="CN3">
        <v>10797</v>
      </c>
      <c r="CO3">
        <v>11723</v>
      </c>
      <c r="CP3">
        <v>8002</v>
      </c>
      <c r="CQ3">
        <v>9462</v>
      </c>
      <c r="CR3">
        <v>5526</v>
      </c>
      <c r="CS3" s="1">
        <f t="shared" si="0"/>
        <v>95</v>
      </c>
    </row>
    <row r="4" spans="1:97" x14ac:dyDescent="0.25">
      <c r="A4" s="1" t="s">
        <v>4</v>
      </c>
      <c r="B4">
        <v>2037</v>
      </c>
      <c r="C4">
        <v>5673</v>
      </c>
      <c r="D4">
        <v>3383</v>
      </c>
      <c r="E4">
        <v>4867</v>
      </c>
      <c r="F4">
        <v>1928</v>
      </c>
      <c r="G4">
        <v>4758</v>
      </c>
      <c r="H4">
        <v>2824</v>
      </c>
      <c r="I4">
        <v>3712</v>
      </c>
      <c r="J4">
        <v>3339</v>
      </c>
      <c r="K4">
        <v>2414</v>
      </c>
      <c r="L4">
        <v>2790</v>
      </c>
      <c r="M4">
        <v>2868</v>
      </c>
      <c r="N4">
        <v>1788</v>
      </c>
      <c r="O4">
        <v>2547</v>
      </c>
      <c r="P4">
        <v>2167</v>
      </c>
      <c r="Q4">
        <v>243</v>
      </c>
      <c r="R4">
        <v>3735</v>
      </c>
      <c r="S4">
        <v>2711</v>
      </c>
      <c r="T4">
        <v>4933</v>
      </c>
      <c r="U4">
        <v>4002</v>
      </c>
      <c r="V4">
        <v>9629</v>
      </c>
      <c r="W4">
        <v>2259</v>
      </c>
      <c r="X4">
        <v>4847</v>
      </c>
      <c r="Y4">
        <v>7546</v>
      </c>
      <c r="Z4">
        <v>4718</v>
      </c>
      <c r="AA4">
        <v>3681</v>
      </c>
      <c r="AB4">
        <v>3315</v>
      </c>
      <c r="AC4">
        <v>3715</v>
      </c>
      <c r="AD4">
        <v>4071</v>
      </c>
      <c r="AE4">
        <v>3124</v>
      </c>
      <c r="AF4">
        <v>4061</v>
      </c>
      <c r="AG4">
        <v>2481</v>
      </c>
      <c r="AH4">
        <v>2697</v>
      </c>
      <c r="AI4">
        <v>6124</v>
      </c>
      <c r="AJ4">
        <v>4861</v>
      </c>
      <c r="AK4">
        <v>5295</v>
      </c>
      <c r="AL4">
        <v>6255</v>
      </c>
      <c r="AM4">
        <v>4954</v>
      </c>
      <c r="AN4">
        <v>5741</v>
      </c>
      <c r="AO4">
        <v>7627</v>
      </c>
      <c r="AP4">
        <v>4203</v>
      </c>
      <c r="AQ4">
        <v>3175</v>
      </c>
      <c r="AR4">
        <v>3322</v>
      </c>
      <c r="AS4">
        <v>4049</v>
      </c>
      <c r="AT4">
        <v>3846</v>
      </c>
      <c r="AU4">
        <v>2935</v>
      </c>
      <c r="AV4">
        <v>3637</v>
      </c>
      <c r="AW4">
        <v>2790</v>
      </c>
      <c r="AX4">
        <v>6519</v>
      </c>
      <c r="AY4">
        <v>9524</v>
      </c>
      <c r="AZ4">
        <v>9182</v>
      </c>
      <c r="BA4">
        <v>8459</v>
      </c>
      <c r="BB4">
        <v>3084</v>
      </c>
      <c r="BC4">
        <v>4551</v>
      </c>
      <c r="BD4">
        <v>5187</v>
      </c>
      <c r="BE4">
        <v>3665</v>
      </c>
      <c r="BF4">
        <v>5522</v>
      </c>
      <c r="BG4">
        <v>4742</v>
      </c>
      <c r="BH4">
        <v>6802</v>
      </c>
      <c r="BI4">
        <v>12504</v>
      </c>
      <c r="BJ4">
        <v>8226</v>
      </c>
      <c r="BK4">
        <v>9201</v>
      </c>
      <c r="BL4">
        <v>4621</v>
      </c>
      <c r="BM4">
        <v>5668</v>
      </c>
      <c r="BN4">
        <v>6922</v>
      </c>
      <c r="BO4">
        <v>12509</v>
      </c>
      <c r="BP4">
        <v>4579</v>
      </c>
      <c r="BQ4">
        <v>9136</v>
      </c>
      <c r="BR4">
        <v>8418</v>
      </c>
      <c r="BS4">
        <v>7616</v>
      </c>
      <c r="BT4">
        <v>8772</v>
      </c>
      <c r="BU4">
        <v>1952</v>
      </c>
      <c r="BV4">
        <v>5391</v>
      </c>
      <c r="BW4">
        <v>12559</v>
      </c>
      <c r="BX4">
        <v>6130</v>
      </c>
      <c r="BY4">
        <v>9420</v>
      </c>
      <c r="BZ4">
        <v>6285</v>
      </c>
      <c r="CA4">
        <v>5208</v>
      </c>
      <c r="CB4">
        <v>6752</v>
      </c>
      <c r="CC4">
        <v>6737</v>
      </c>
      <c r="CD4">
        <v>5767</v>
      </c>
      <c r="CE4">
        <v>7079</v>
      </c>
      <c r="CF4">
        <v>7015</v>
      </c>
      <c r="CG4">
        <v>7979</v>
      </c>
      <c r="CH4">
        <v>6347</v>
      </c>
      <c r="CI4">
        <v>13133</v>
      </c>
      <c r="CJ4">
        <v>9478</v>
      </c>
      <c r="CK4">
        <v>5038</v>
      </c>
      <c r="CL4">
        <v>5705</v>
      </c>
      <c r="CM4">
        <v>8798</v>
      </c>
      <c r="CN4">
        <v>7026</v>
      </c>
      <c r="CO4">
        <v>10327</v>
      </c>
      <c r="CP4">
        <v>5848</v>
      </c>
      <c r="CQ4">
        <v>7210</v>
      </c>
      <c r="CR4">
        <v>2927</v>
      </c>
      <c r="CS4" s="1">
        <f t="shared" si="0"/>
        <v>95</v>
      </c>
    </row>
    <row r="5" spans="1:97" x14ac:dyDescent="0.25">
      <c r="A5" s="1" t="s">
        <v>5</v>
      </c>
      <c r="B5">
        <v>9817</v>
      </c>
      <c r="C5">
        <v>7881</v>
      </c>
      <c r="D5">
        <v>8289</v>
      </c>
      <c r="E5">
        <v>8656</v>
      </c>
      <c r="F5">
        <v>3637</v>
      </c>
      <c r="G5">
        <v>9400</v>
      </c>
      <c r="H5">
        <v>10267</v>
      </c>
      <c r="I5">
        <v>7565</v>
      </c>
      <c r="J5">
        <v>5468</v>
      </c>
      <c r="K5">
        <v>4236</v>
      </c>
      <c r="L5">
        <v>4124</v>
      </c>
      <c r="M5">
        <v>6876</v>
      </c>
      <c r="N5">
        <v>4524</v>
      </c>
      <c r="O5">
        <v>6794</v>
      </c>
      <c r="P5">
        <v>3943</v>
      </c>
      <c r="Q5">
        <v>2179</v>
      </c>
      <c r="R5">
        <v>5909</v>
      </c>
      <c r="S5">
        <v>5144</v>
      </c>
      <c r="T5">
        <v>5056</v>
      </c>
      <c r="U5">
        <v>4752</v>
      </c>
      <c r="V5">
        <v>13612</v>
      </c>
      <c r="W5">
        <v>2922</v>
      </c>
      <c r="X5">
        <v>5827</v>
      </c>
      <c r="Y5">
        <v>10532</v>
      </c>
      <c r="Z5">
        <v>5955</v>
      </c>
      <c r="AA5">
        <v>4686</v>
      </c>
      <c r="AB5">
        <v>2952</v>
      </c>
      <c r="AC5">
        <v>4152</v>
      </c>
      <c r="AD5">
        <v>5495</v>
      </c>
      <c r="AE5">
        <v>5027</v>
      </c>
      <c r="AF5">
        <v>7147</v>
      </c>
      <c r="AG5">
        <v>5561</v>
      </c>
      <c r="AH5">
        <v>3309</v>
      </c>
      <c r="AI5">
        <v>5949</v>
      </c>
      <c r="AJ5">
        <v>3517</v>
      </c>
      <c r="AK5">
        <v>6518</v>
      </c>
      <c r="AL5">
        <v>6771</v>
      </c>
      <c r="AM5">
        <v>2705</v>
      </c>
      <c r="AN5">
        <v>3776</v>
      </c>
      <c r="AO5">
        <v>8691</v>
      </c>
      <c r="AP5">
        <v>4259</v>
      </c>
      <c r="AQ5">
        <v>1418</v>
      </c>
      <c r="AR5">
        <v>1401</v>
      </c>
      <c r="AS5">
        <v>3715</v>
      </c>
      <c r="AT5">
        <v>3474</v>
      </c>
      <c r="AU5">
        <v>1572</v>
      </c>
      <c r="AV5">
        <v>2016</v>
      </c>
      <c r="AW5">
        <v>6908</v>
      </c>
      <c r="AX5">
        <v>5049</v>
      </c>
      <c r="AY5">
        <v>9986</v>
      </c>
      <c r="AZ5">
        <v>7964</v>
      </c>
      <c r="BA5">
        <v>8551</v>
      </c>
      <c r="BB5">
        <v>3597</v>
      </c>
      <c r="BC5">
        <v>1997</v>
      </c>
      <c r="BD5">
        <v>2027</v>
      </c>
      <c r="BE5">
        <v>3596</v>
      </c>
      <c r="BF5">
        <v>4683</v>
      </c>
      <c r="BG5">
        <v>1283</v>
      </c>
      <c r="BH5">
        <v>1386</v>
      </c>
      <c r="BI5">
        <v>6081</v>
      </c>
      <c r="BJ5">
        <v>4061</v>
      </c>
      <c r="BK5">
        <v>2030</v>
      </c>
      <c r="BL5">
        <v>1015</v>
      </c>
      <c r="BM5">
        <v>2268</v>
      </c>
      <c r="BN5">
        <v>2850</v>
      </c>
      <c r="BO5">
        <v>13420</v>
      </c>
      <c r="BP5">
        <v>4667</v>
      </c>
      <c r="BQ5">
        <v>10874</v>
      </c>
      <c r="BR5">
        <v>11795</v>
      </c>
      <c r="BS5">
        <v>8015</v>
      </c>
      <c r="BT5">
        <v>9292</v>
      </c>
      <c r="BU5">
        <v>2292</v>
      </c>
      <c r="BV5">
        <v>6819</v>
      </c>
      <c r="BW5">
        <v>11954</v>
      </c>
      <c r="BX5">
        <v>5221</v>
      </c>
      <c r="BY5">
        <v>6061</v>
      </c>
      <c r="BZ5">
        <v>5222</v>
      </c>
      <c r="CA5">
        <v>3990</v>
      </c>
      <c r="CB5">
        <v>6865</v>
      </c>
      <c r="CC5">
        <v>5865</v>
      </c>
      <c r="CD5">
        <v>5343</v>
      </c>
      <c r="CE5">
        <v>2797</v>
      </c>
      <c r="CF5">
        <v>2850</v>
      </c>
      <c r="CG5">
        <v>3248</v>
      </c>
      <c r="CH5">
        <v>1915</v>
      </c>
      <c r="CI5">
        <v>4916</v>
      </c>
      <c r="CJ5">
        <v>5575</v>
      </c>
      <c r="CK5">
        <v>2220</v>
      </c>
      <c r="CL5">
        <v>2294</v>
      </c>
      <c r="CM5">
        <v>2020</v>
      </c>
      <c r="CN5">
        <v>2020</v>
      </c>
      <c r="CO5">
        <v>3168</v>
      </c>
      <c r="CP5">
        <v>1490</v>
      </c>
      <c r="CQ5">
        <v>2015</v>
      </c>
      <c r="CR5">
        <v>1219</v>
      </c>
      <c r="CS5" s="1">
        <f t="shared" si="0"/>
        <v>95</v>
      </c>
    </row>
    <row r="6" spans="1:97" x14ac:dyDescent="0.25">
      <c r="A6" s="1" t="s">
        <v>6</v>
      </c>
      <c r="B6">
        <v>4406</v>
      </c>
      <c r="C6">
        <v>4964</v>
      </c>
      <c r="D6">
        <v>4564</v>
      </c>
      <c r="E6">
        <v>3917</v>
      </c>
      <c r="F6">
        <v>2273</v>
      </c>
      <c r="G6">
        <v>5115</v>
      </c>
      <c r="H6">
        <v>3010</v>
      </c>
      <c r="I6">
        <v>2509</v>
      </c>
      <c r="J6">
        <v>3150</v>
      </c>
      <c r="K6">
        <v>1979</v>
      </c>
      <c r="L6">
        <v>2498</v>
      </c>
      <c r="M6">
        <v>3029</v>
      </c>
      <c r="N6">
        <v>1581</v>
      </c>
      <c r="O6">
        <v>2026</v>
      </c>
      <c r="P6">
        <v>2685</v>
      </c>
      <c r="Q6">
        <v>1012</v>
      </c>
      <c r="R6">
        <v>2890</v>
      </c>
      <c r="S6">
        <v>2503</v>
      </c>
      <c r="T6">
        <v>3550</v>
      </c>
      <c r="U6">
        <v>2692</v>
      </c>
      <c r="V6">
        <v>11118</v>
      </c>
      <c r="W6">
        <v>1720</v>
      </c>
      <c r="X6">
        <v>5069</v>
      </c>
      <c r="Y6">
        <v>6129</v>
      </c>
      <c r="Z6">
        <v>4383</v>
      </c>
      <c r="AA6">
        <v>3007</v>
      </c>
      <c r="AB6">
        <v>2781</v>
      </c>
      <c r="AC6">
        <v>2997</v>
      </c>
      <c r="AD6">
        <v>3554</v>
      </c>
      <c r="AE6">
        <v>3701</v>
      </c>
      <c r="AF6">
        <v>5031</v>
      </c>
      <c r="AG6">
        <v>3671</v>
      </c>
      <c r="AH6">
        <v>3005</v>
      </c>
      <c r="AI6">
        <v>3840</v>
      </c>
      <c r="AJ6">
        <v>2590</v>
      </c>
      <c r="AK6">
        <v>6058</v>
      </c>
      <c r="AL6">
        <v>6660</v>
      </c>
      <c r="AM6">
        <v>3350</v>
      </c>
      <c r="AN6">
        <v>4924</v>
      </c>
      <c r="AO6">
        <v>7045</v>
      </c>
      <c r="AP6">
        <v>3882</v>
      </c>
      <c r="AQ6">
        <v>2900</v>
      </c>
      <c r="AR6">
        <v>2723</v>
      </c>
      <c r="AS6">
        <v>3806</v>
      </c>
      <c r="AT6">
        <v>3871</v>
      </c>
      <c r="AU6">
        <v>3389</v>
      </c>
      <c r="AV6">
        <v>6896</v>
      </c>
      <c r="AW6">
        <v>7058</v>
      </c>
      <c r="AX6">
        <v>6405</v>
      </c>
      <c r="AY6">
        <v>7622</v>
      </c>
      <c r="AZ6">
        <v>5667</v>
      </c>
      <c r="BA6">
        <v>10568</v>
      </c>
      <c r="BB6">
        <v>4143</v>
      </c>
      <c r="BC6">
        <v>2666</v>
      </c>
      <c r="BD6">
        <v>2848</v>
      </c>
      <c r="BE6">
        <v>3787</v>
      </c>
      <c r="BF6">
        <v>4755</v>
      </c>
      <c r="BG6">
        <v>3098</v>
      </c>
      <c r="BH6">
        <v>3278</v>
      </c>
      <c r="BI6">
        <v>7453</v>
      </c>
      <c r="BJ6">
        <v>4522</v>
      </c>
      <c r="BK6">
        <v>6578</v>
      </c>
      <c r="BL6">
        <v>3541</v>
      </c>
      <c r="BM6">
        <v>3959</v>
      </c>
      <c r="BN6">
        <v>4400</v>
      </c>
      <c r="BO6">
        <v>12330</v>
      </c>
      <c r="BP6">
        <v>3967</v>
      </c>
      <c r="BQ6">
        <v>7657</v>
      </c>
      <c r="BR6">
        <v>10134</v>
      </c>
      <c r="BS6">
        <v>7712</v>
      </c>
      <c r="BT6">
        <v>7882</v>
      </c>
      <c r="BU6">
        <v>2276</v>
      </c>
      <c r="BV6">
        <v>7047</v>
      </c>
      <c r="BW6">
        <v>12444</v>
      </c>
      <c r="BX6">
        <v>5366</v>
      </c>
      <c r="BY6">
        <v>7871</v>
      </c>
      <c r="BZ6">
        <v>5940</v>
      </c>
      <c r="CA6">
        <v>4900</v>
      </c>
      <c r="CB6">
        <v>6266</v>
      </c>
      <c r="CC6">
        <v>7435</v>
      </c>
      <c r="CD6">
        <v>6719</v>
      </c>
      <c r="CE6">
        <v>5889</v>
      </c>
      <c r="CF6">
        <v>5110</v>
      </c>
      <c r="CG6">
        <v>7515</v>
      </c>
      <c r="CH6">
        <v>3705</v>
      </c>
      <c r="CI6">
        <v>10762</v>
      </c>
      <c r="CJ6">
        <v>8994</v>
      </c>
      <c r="CK6">
        <v>5047</v>
      </c>
      <c r="CL6">
        <v>5464</v>
      </c>
      <c r="CM6">
        <v>6519</v>
      </c>
      <c r="CN6">
        <v>6006</v>
      </c>
      <c r="CO6">
        <v>8935</v>
      </c>
      <c r="CP6">
        <v>4378</v>
      </c>
      <c r="CQ6">
        <v>6184</v>
      </c>
      <c r="CR6">
        <v>3129</v>
      </c>
      <c r="CS6" s="1">
        <f t="shared" si="0"/>
        <v>95</v>
      </c>
    </row>
    <row r="7" spans="1:97" x14ac:dyDescent="0.25">
      <c r="A7" s="1" t="s">
        <v>7</v>
      </c>
      <c r="B7">
        <v>4219</v>
      </c>
      <c r="C7">
        <v>5121</v>
      </c>
      <c r="D7">
        <v>4618</v>
      </c>
      <c r="E7">
        <v>4136</v>
      </c>
      <c r="F7">
        <v>2262</v>
      </c>
      <c r="G7">
        <v>5276</v>
      </c>
      <c r="H7">
        <v>3941</v>
      </c>
      <c r="I7">
        <v>3283</v>
      </c>
      <c r="J7">
        <v>3345</v>
      </c>
      <c r="K7">
        <v>1986</v>
      </c>
      <c r="L7">
        <v>2637</v>
      </c>
      <c r="M7">
        <v>3589</v>
      </c>
      <c r="N7">
        <v>1989</v>
      </c>
      <c r="O7">
        <v>2438</v>
      </c>
      <c r="P7">
        <v>2356</v>
      </c>
      <c r="Q7">
        <v>914</v>
      </c>
      <c r="R7">
        <v>3639</v>
      </c>
      <c r="S7">
        <v>3785</v>
      </c>
      <c r="T7">
        <v>2920</v>
      </c>
      <c r="U7">
        <v>2624</v>
      </c>
      <c r="V7">
        <v>10444</v>
      </c>
      <c r="W7">
        <v>1407</v>
      </c>
      <c r="X7">
        <v>3769</v>
      </c>
      <c r="Y7">
        <v>6343</v>
      </c>
      <c r="Z7">
        <v>4260</v>
      </c>
      <c r="AA7">
        <v>2427</v>
      </c>
      <c r="AB7">
        <v>1881</v>
      </c>
      <c r="AC7">
        <v>3336</v>
      </c>
      <c r="AD7">
        <v>3190</v>
      </c>
      <c r="AE7">
        <v>2765</v>
      </c>
      <c r="AF7">
        <v>3929</v>
      </c>
      <c r="AG7">
        <v>3328</v>
      </c>
      <c r="AH7">
        <v>2723</v>
      </c>
      <c r="AI7">
        <v>2959</v>
      </c>
      <c r="AJ7">
        <v>2100</v>
      </c>
      <c r="AK7">
        <v>5832</v>
      </c>
      <c r="AL7">
        <v>6044</v>
      </c>
      <c r="AM7">
        <v>1717</v>
      </c>
      <c r="AN7">
        <v>2839</v>
      </c>
      <c r="AO7">
        <v>6988</v>
      </c>
      <c r="AP7">
        <v>3666</v>
      </c>
      <c r="AQ7">
        <v>1083</v>
      </c>
      <c r="AR7">
        <v>1228</v>
      </c>
      <c r="AS7">
        <v>3581</v>
      </c>
      <c r="AT7">
        <v>3429</v>
      </c>
      <c r="AU7">
        <v>1388</v>
      </c>
      <c r="AV7">
        <v>2426</v>
      </c>
      <c r="AW7">
        <v>5166</v>
      </c>
      <c r="AX7">
        <v>5750</v>
      </c>
      <c r="AY7">
        <v>10027</v>
      </c>
      <c r="AZ7">
        <v>7688</v>
      </c>
      <c r="BA7">
        <v>9215</v>
      </c>
      <c r="BB7">
        <v>3419</v>
      </c>
      <c r="BC7">
        <v>1414</v>
      </c>
      <c r="BD7">
        <v>1614</v>
      </c>
      <c r="BE7">
        <v>2948</v>
      </c>
      <c r="BF7">
        <v>3979</v>
      </c>
      <c r="BG7">
        <v>1416</v>
      </c>
      <c r="BH7">
        <v>1655</v>
      </c>
      <c r="BI7">
        <v>6979</v>
      </c>
      <c r="BJ7">
        <v>5101</v>
      </c>
      <c r="BK7">
        <v>2533</v>
      </c>
      <c r="BL7">
        <v>1174</v>
      </c>
      <c r="BM7">
        <v>3121</v>
      </c>
      <c r="BN7">
        <v>4138</v>
      </c>
      <c r="BO7">
        <v>13445</v>
      </c>
      <c r="BP7">
        <v>4169</v>
      </c>
      <c r="BQ7">
        <v>11069</v>
      </c>
      <c r="BR7">
        <v>13638</v>
      </c>
      <c r="BS7">
        <v>8808</v>
      </c>
      <c r="BT7">
        <v>10015</v>
      </c>
      <c r="BU7">
        <v>2123</v>
      </c>
      <c r="BV7">
        <v>6937</v>
      </c>
      <c r="BW7">
        <v>15189</v>
      </c>
      <c r="BX7">
        <v>6319</v>
      </c>
      <c r="BY7">
        <v>7710</v>
      </c>
      <c r="BZ7">
        <v>5492</v>
      </c>
      <c r="CA7">
        <v>4103</v>
      </c>
      <c r="CB7">
        <v>6854</v>
      </c>
      <c r="CC7">
        <v>5008</v>
      </c>
      <c r="CD7">
        <v>4774</v>
      </c>
      <c r="CE7">
        <v>6616</v>
      </c>
      <c r="CF7">
        <v>6103</v>
      </c>
      <c r="CG7">
        <v>6096</v>
      </c>
      <c r="CH7">
        <v>4111</v>
      </c>
      <c r="CI7">
        <v>7532</v>
      </c>
      <c r="CJ7">
        <v>8999</v>
      </c>
      <c r="CK7">
        <v>3260</v>
      </c>
      <c r="CL7">
        <v>3514</v>
      </c>
      <c r="CM7">
        <v>6532</v>
      </c>
      <c r="CN7">
        <v>4746</v>
      </c>
      <c r="CO7">
        <v>6783</v>
      </c>
      <c r="CP7">
        <v>3321</v>
      </c>
      <c r="CQ7">
        <v>3762</v>
      </c>
      <c r="CR7">
        <v>2279</v>
      </c>
      <c r="CS7" s="1">
        <f t="shared" si="0"/>
        <v>95</v>
      </c>
    </row>
    <row r="8" spans="1:97" x14ac:dyDescent="0.25">
      <c r="A8" s="1" t="s">
        <v>8</v>
      </c>
      <c r="B8">
        <v>4184</v>
      </c>
      <c r="C8">
        <v>4669</v>
      </c>
      <c r="D8">
        <v>4215</v>
      </c>
      <c r="E8">
        <v>4351</v>
      </c>
      <c r="F8">
        <v>1628</v>
      </c>
      <c r="G8">
        <v>5575</v>
      </c>
      <c r="H8">
        <v>4643</v>
      </c>
      <c r="I8">
        <v>3916</v>
      </c>
      <c r="J8">
        <v>3565</v>
      </c>
      <c r="K8">
        <v>2633</v>
      </c>
      <c r="L8">
        <v>2468</v>
      </c>
      <c r="M8">
        <v>4086</v>
      </c>
      <c r="N8">
        <v>2256</v>
      </c>
      <c r="O8">
        <v>3081</v>
      </c>
      <c r="P8">
        <v>3412</v>
      </c>
      <c r="Q8">
        <v>1383</v>
      </c>
      <c r="R8">
        <v>4120</v>
      </c>
      <c r="S8">
        <v>4151</v>
      </c>
      <c r="T8">
        <v>3234</v>
      </c>
      <c r="U8">
        <v>2848</v>
      </c>
      <c r="V8">
        <v>7327</v>
      </c>
      <c r="W8">
        <v>1695</v>
      </c>
      <c r="X8">
        <v>3991</v>
      </c>
      <c r="Y8">
        <v>5582</v>
      </c>
      <c r="Z8">
        <v>3157</v>
      </c>
      <c r="AA8">
        <v>3058</v>
      </c>
      <c r="AB8">
        <v>2294</v>
      </c>
      <c r="AC8">
        <v>3152</v>
      </c>
      <c r="AD8">
        <v>3727</v>
      </c>
      <c r="AE8">
        <v>3743</v>
      </c>
      <c r="AF8">
        <v>5300</v>
      </c>
      <c r="AG8">
        <v>4471</v>
      </c>
      <c r="AH8">
        <v>3051</v>
      </c>
      <c r="AI8">
        <v>3833</v>
      </c>
      <c r="AJ8">
        <v>2255</v>
      </c>
      <c r="AK8">
        <v>3573</v>
      </c>
      <c r="AL8">
        <v>3866</v>
      </c>
      <c r="AM8">
        <v>2590</v>
      </c>
      <c r="AN8">
        <v>3850</v>
      </c>
      <c r="AO8">
        <v>4934</v>
      </c>
      <c r="AP8">
        <v>2597</v>
      </c>
      <c r="AQ8">
        <v>1826</v>
      </c>
      <c r="AR8">
        <v>1950</v>
      </c>
      <c r="AS8">
        <v>3319</v>
      </c>
      <c r="AT8">
        <v>3563</v>
      </c>
      <c r="AU8">
        <v>2334</v>
      </c>
      <c r="AV8">
        <v>4428</v>
      </c>
      <c r="AW8">
        <v>6522</v>
      </c>
      <c r="AX8">
        <v>7112</v>
      </c>
      <c r="AY8">
        <v>8143</v>
      </c>
      <c r="AZ8">
        <v>6382</v>
      </c>
      <c r="BA8">
        <v>6107</v>
      </c>
      <c r="BB8">
        <v>2439</v>
      </c>
      <c r="BC8">
        <v>2198</v>
      </c>
      <c r="BD8">
        <v>2263</v>
      </c>
      <c r="BE8">
        <v>2217</v>
      </c>
      <c r="BF8">
        <v>3063</v>
      </c>
      <c r="BG8">
        <v>2518</v>
      </c>
      <c r="BH8">
        <v>2624</v>
      </c>
      <c r="BI8">
        <v>6746</v>
      </c>
      <c r="BJ8">
        <v>4984</v>
      </c>
      <c r="BK8">
        <v>5046</v>
      </c>
      <c r="BL8">
        <v>2530</v>
      </c>
      <c r="BM8">
        <v>3597</v>
      </c>
      <c r="BN8">
        <v>4997</v>
      </c>
      <c r="BO8">
        <v>6922</v>
      </c>
      <c r="BP8">
        <v>2150</v>
      </c>
      <c r="BQ8">
        <v>4412</v>
      </c>
      <c r="BR8">
        <v>4743</v>
      </c>
      <c r="BS8">
        <v>3557</v>
      </c>
      <c r="BT8">
        <v>4481</v>
      </c>
      <c r="BU8">
        <v>983</v>
      </c>
      <c r="BV8">
        <v>3148</v>
      </c>
      <c r="BW8">
        <v>8963</v>
      </c>
      <c r="BX8">
        <v>4008</v>
      </c>
      <c r="BY8">
        <v>4124</v>
      </c>
      <c r="BZ8">
        <v>3119</v>
      </c>
      <c r="CA8">
        <v>2405</v>
      </c>
      <c r="CB8">
        <v>4221</v>
      </c>
      <c r="CC8">
        <v>3126</v>
      </c>
      <c r="CD8">
        <v>3052</v>
      </c>
      <c r="CE8">
        <v>4945</v>
      </c>
      <c r="CF8">
        <v>4561</v>
      </c>
      <c r="CG8">
        <v>3728</v>
      </c>
      <c r="CH8">
        <v>2672</v>
      </c>
      <c r="CI8">
        <v>4766</v>
      </c>
      <c r="CJ8">
        <v>5642</v>
      </c>
      <c r="CK8">
        <v>2251</v>
      </c>
      <c r="CL8">
        <v>2400</v>
      </c>
      <c r="CM8">
        <v>5525</v>
      </c>
      <c r="CN8">
        <v>4124</v>
      </c>
      <c r="CO8">
        <v>4615</v>
      </c>
      <c r="CP8">
        <v>3015</v>
      </c>
      <c r="CQ8">
        <v>3137</v>
      </c>
      <c r="CR8">
        <v>2214</v>
      </c>
      <c r="CS8" s="1">
        <f t="shared" si="0"/>
        <v>95</v>
      </c>
    </row>
    <row r="9" spans="1:97" x14ac:dyDescent="0.25">
      <c r="A9" s="1" t="s">
        <v>9</v>
      </c>
      <c r="B9">
        <v>3986</v>
      </c>
      <c r="C9">
        <v>3906</v>
      </c>
      <c r="D9">
        <v>3165</v>
      </c>
      <c r="E9">
        <v>3756</v>
      </c>
      <c r="F9">
        <v>1786</v>
      </c>
      <c r="G9">
        <v>5082</v>
      </c>
      <c r="H9">
        <v>4509</v>
      </c>
      <c r="I9">
        <v>4046</v>
      </c>
      <c r="J9">
        <v>4097</v>
      </c>
      <c r="K9">
        <v>3139</v>
      </c>
      <c r="L9">
        <v>3062</v>
      </c>
      <c r="M9">
        <v>5706</v>
      </c>
      <c r="N9">
        <v>2564</v>
      </c>
      <c r="O9">
        <v>4086</v>
      </c>
      <c r="P9">
        <v>2666</v>
      </c>
      <c r="Q9">
        <v>1618</v>
      </c>
      <c r="R9">
        <v>4174</v>
      </c>
      <c r="S9">
        <v>3189</v>
      </c>
      <c r="T9">
        <v>2007</v>
      </c>
      <c r="U9">
        <v>2100</v>
      </c>
      <c r="V9">
        <v>4705</v>
      </c>
      <c r="W9">
        <v>1450</v>
      </c>
      <c r="X9">
        <v>3745</v>
      </c>
      <c r="Y9">
        <v>4556</v>
      </c>
      <c r="Z9">
        <v>2524</v>
      </c>
      <c r="AA9">
        <v>3972</v>
      </c>
      <c r="AB9">
        <v>2901</v>
      </c>
      <c r="AC9">
        <v>2899</v>
      </c>
      <c r="AD9">
        <v>3913</v>
      </c>
      <c r="AE9">
        <v>4484</v>
      </c>
      <c r="AF9">
        <v>5310</v>
      </c>
      <c r="AG9">
        <v>4094</v>
      </c>
      <c r="AH9">
        <v>1891</v>
      </c>
      <c r="AI9">
        <v>1850</v>
      </c>
      <c r="AJ9">
        <v>1317</v>
      </c>
      <c r="AK9">
        <v>1744</v>
      </c>
      <c r="AL9">
        <v>1851</v>
      </c>
      <c r="AM9">
        <v>2335</v>
      </c>
      <c r="AN9">
        <v>4004</v>
      </c>
      <c r="AO9">
        <v>3627</v>
      </c>
      <c r="AP9">
        <v>2043</v>
      </c>
      <c r="AQ9">
        <v>2533</v>
      </c>
      <c r="AR9">
        <v>2932</v>
      </c>
      <c r="AS9">
        <v>2472</v>
      </c>
      <c r="AT9">
        <v>2446</v>
      </c>
      <c r="AU9">
        <v>1891</v>
      </c>
      <c r="AV9">
        <v>4506</v>
      </c>
      <c r="AW9">
        <v>3205</v>
      </c>
      <c r="AX9">
        <v>3531</v>
      </c>
      <c r="AY9">
        <v>3848</v>
      </c>
      <c r="AZ9">
        <v>3205</v>
      </c>
      <c r="BA9">
        <v>2621</v>
      </c>
      <c r="BB9">
        <v>1004</v>
      </c>
      <c r="BC9">
        <v>2658</v>
      </c>
      <c r="BD9">
        <v>2719</v>
      </c>
      <c r="BE9">
        <v>1861</v>
      </c>
      <c r="BF9">
        <v>2819</v>
      </c>
      <c r="BG9">
        <v>3890</v>
      </c>
      <c r="BH9">
        <v>3486</v>
      </c>
      <c r="BI9">
        <v>4467</v>
      </c>
      <c r="BJ9">
        <v>2882</v>
      </c>
      <c r="BK9">
        <v>5500</v>
      </c>
      <c r="BL9">
        <v>3244</v>
      </c>
      <c r="BM9">
        <v>2326</v>
      </c>
      <c r="BN9">
        <v>2376</v>
      </c>
      <c r="BO9">
        <v>3017</v>
      </c>
      <c r="BP9">
        <v>886</v>
      </c>
      <c r="BQ9">
        <v>2237</v>
      </c>
      <c r="BR9">
        <v>2276</v>
      </c>
      <c r="BS9">
        <v>2660</v>
      </c>
      <c r="BT9">
        <v>1950</v>
      </c>
      <c r="BU9">
        <v>964</v>
      </c>
      <c r="BV9">
        <v>2820</v>
      </c>
      <c r="BW9">
        <v>7823</v>
      </c>
      <c r="BX9">
        <v>3769</v>
      </c>
      <c r="BY9">
        <v>8438</v>
      </c>
      <c r="BZ9">
        <v>5416</v>
      </c>
      <c r="CA9">
        <v>5039</v>
      </c>
      <c r="CB9">
        <v>5576</v>
      </c>
      <c r="CC9">
        <v>6906</v>
      </c>
      <c r="CD9">
        <v>5969</v>
      </c>
      <c r="CE9">
        <v>3997</v>
      </c>
      <c r="CF9">
        <v>3386</v>
      </c>
      <c r="CG9">
        <v>8854</v>
      </c>
      <c r="CH9">
        <v>3324</v>
      </c>
      <c r="CI9">
        <v>11050</v>
      </c>
      <c r="CJ9">
        <v>7792</v>
      </c>
      <c r="CK9">
        <v>5526</v>
      </c>
      <c r="CL9">
        <v>5727</v>
      </c>
      <c r="CM9">
        <v>5199</v>
      </c>
      <c r="CN9">
        <v>4201</v>
      </c>
      <c r="CO9">
        <v>7956</v>
      </c>
      <c r="CP9">
        <v>3601</v>
      </c>
      <c r="CQ9">
        <v>6370</v>
      </c>
      <c r="CR9">
        <v>2890</v>
      </c>
      <c r="CS9" s="1">
        <f t="shared" si="0"/>
        <v>95</v>
      </c>
    </row>
    <row r="10" spans="1:97" x14ac:dyDescent="0.25">
      <c r="A10" s="1" t="s">
        <v>10</v>
      </c>
      <c r="B10">
        <v>302</v>
      </c>
      <c r="C10">
        <v>1239</v>
      </c>
      <c r="D10">
        <v>566</v>
      </c>
      <c r="E10">
        <v>499</v>
      </c>
      <c r="F10">
        <v>303</v>
      </c>
      <c r="G10">
        <v>645</v>
      </c>
      <c r="H10">
        <v>1102</v>
      </c>
      <c r="I10">
        <v>1431</v>
      </c>
      <c r="J10">
        <v>3334</v>
      </c>
      <c r="K10">
        <v>1394</v>
      </c>
      <c r="L10">
        <v>1218</v>
      </c>
      <c r="M10">
        <v>1887</v>
      </c>
      <c r="N10">
        <v>1058</v>
      </c>
      <c r="O10">
        <v>1335</v>
      </c>
      <c r="P10">
        <v>3681</v>
      </c>
      <c r="Q10">
        <v>1035</v>
      </c>
      <c r="R10">
        <v>2692</v>
      </c>
      <c r="S10">
        <v>2505</v>
      </c>
      <c r="T10">
        <v>1113</v>
      </c>
      <c r="U10">
        <v>784</v>
      </c>
      <c r="V10">
        <v>1336</v>
      </c>
      <c r="W10">
        <v>497</v>
      </c>
      <c r="X10">
        <v>1543</v>
      </c>
      <c r="Y10">
        <v>810</v>
      </c>
      <c r="Z10">
        <v>657</v>
      </c>
      <c r="AA10">
        <v>2215</v>
      </c>
      <c r="AB10">
        <v>2161</v>
      </c>
      <c r="AC10">
        <v>2332</v>
      </c>
      <c r="AD10">
        <v>2210</v>
      </c>
      <c r="AE10">
        <v>3916</v>
      </c>
      <c r="AF10">
        <v>5631</v>
      </c>
      <c r="AG10">
        <v>4665</v>
      </c>
      <c r="AH10">
        <v>4074</v>
      </c>
      <c r="AI10">
        <v>1140</v>
      </c>
      <c r="AJ10">
        <v>1084</v>
      </c>
      <c r="AK10">
        <v>568</v>
      </c>
      <c r="AL10">
        <v>666</v>
      </c>
      <c r="AM10">
        <v>1400</v>
      </c>
      <c r="AN10">
        <v>2019</v>
      </c>
      <c r="AO10">
        <v>950</v>
      </c>
      <c r="AP10">
        <v>573</v>
      </c>
      <c r="AQ10">
        <v>2066</v>
      </c>
      <c r="AR10">
        <v>2566</v>
      </c>
      <c r="AS10">
        <v>2511</v>
      </c>
      <c r="AT10">
        <v>2310</v>
      </c>
      <c r="AU10">
        <v>3720</v>
      </c>
      <c r="AV10">
        <v>7254</v>
      </c>
      <c r="AW10">
        <v>10649</v>
      </c>
      <c r="AX10">
        <v>8948</v>
      </c>
      <c r="AY10">
        <v>2765</v>
      </c>
      <c r="AZ10">
        <v>2036</v>
      </c>
      <c r="BA10">
        <v>744</v>
      </c>
      <c r="BB10">
        <v>314</v>
      </c>
      <c r="BC10">
        <v>1125</v>
      </c>
      <c r="BD10">
        <v>1202</v>
      </c>
      <c r="BE10">
        <v>467</v>
      </c>
      <c r="BF10">
        <v>668</v>
      </c>
      <c r="BG10">
        <v>1333</v>
      </c>
      <c r="BH10">
        <v>1702</v>
      </c>
      <c r="BI10">
        <v>3964</v>
      </c>
      <c r="BJ10">
        <v>3307</v>
      </c>
      <c r="BK10">
        <v>3180</v>
      </c>
      <c r="BL10">
        <v>1797</v>
      </c>
      <c r="BM10">
        <v>4135</v>
      </c>
      <c r="BN10">
        <v>5809</v>
      </c>
      <c r="BO10">
        <v>879</v>
      </c>
      <c r="BP10">
        <v>302</v>
      </c>
      <c r="BQ10">
        <v>547</v>
      </c>
      <c r="BR10">
        <v>578</v>
      </c>
      <c r="BS10">
        <v>609</v>
      </c>
      <c r="BT10">
        <v>636</v>
      </c>
      <c r="BU10">
        <v>150</v>
      </c>
      <c r="BV10">
        <v>571</v>
      </c>
      <c r="BW10">
        <v>3419</v>
      </c>
      <c r="BX10">
        <v>1694</v>
      </c>
      <c r="BY10">
        <v>1288</v>
      </c>
      <c r="BZ10">
        <v>830</v>
      </c>
      <c r="CA10">
        <v>413</v>
      </c>
      <c r="CB10">
        <v>886</v>
      </c>
      <c r="CC10">
        <v>653</v>
      </c>
      <c r="CD10">
        <v>710</v>
      </c>
      <c r="CE10">
        <v>5885</v>
      </c>
      <c r="CF10">
        <v>5195</v>
      </c>
      <c r="CG10">
        <v>7940</v>
      </c>
      <c r="CH10">
        <v>3884</v>
      </c>
      <c r="CI10">
        <v>11459</v>
      </c>
      <c r="CJ10">
        <v>8917</v>
      </c>
      <c r="CK10">
        <v>6004</v>
      </c>
      <c r="CL10">
        <v>5666</v>
      </c>
      <c r="CM10">
        <v>9633</v>
      </c>
      <c r="CN10">
        <v>6959</v>
      </c>
      <c r="CO10">
        <v>13203</v>
      </c>
      <c r="CP10">
        <v>6356</v>
      </c>
      <c r="CQ10">
        <v>8783</v>
      </c>
      <c r="CR10">
        <v>4669</v>
      </c>
      <c r="CS10" s="1">
        <f t="shared" si="0"/>
        <v>95</v>
      </c>
    </row>
    <row r="11" spans="1:97" x14ac:dyDescent="0.25">
      <c r="A11" s="1" t="s">
        <v>11</v>
      </c>
      <c r="B11">
        <v>820</v>
      </c>
      <c r="C11">
        <v>1433</v>
      </c>
      <c r="D11">
        <v>929</v>
      </c>
      <c r="E11">
        <v>1112</v>
      </c>
      <c r="F11">
        <v>526</v>
      </c>
      <c r="G11">
        <v>1530</v>
      </c>
      <c r="H11">
        <v>700</v>
      </c>
      <c r="I11">
        <v>496</v>
      </c>
      <c r="J11">
        <v>5955</v>
      </c>
      <c r="K11">
        <v>4249</v>
      </c>
      <c r="L11">
        <v>2055</v>
      </c>
      <c r="M11">
        <v>5773</v>
      </c>
      <c r="N11">
        <v>200</v>
      </c>
      <c r="O11">
        <v>638</v>
      </c>
      <c r="P11">
        <v>2428</v>
      </c>
      <c r="Q11">
        <v>1099</v>
      </c>
      <c r="R11">
        <v>2522</v>
      </c>
      <c r="S11">
        <v>1756</v>
      </c>
      <c r="T11">
        <v>456</v>
      </c>
      <c r="U11">
        <v>508</v>
      </c>
      <c r="V11">
        <v>1786</v>
      </c>
      <c r="W11">
        <v>345</v>
      </c>
      <c r="X11">
        <v>554</v>
      </c>
      <c r="Y11">
        <v>1258</v>
      </c>
      <c r="Z11">
        <v>767</v>
      </c>
      <c r="AA11">
        <v>4644</v>
      </c>
      <c r="AB11">
        <v>2611</v>
      </c>
      <c r="AC11">
        <v>3513</v>
      </c>
      <c r="AD11">
        <v>5234</v>
      </c>
      <c r="AE11">
        <v>2989</v>
      </c>
      <c r="AF11">
        <v>4586</v>
      </c>
      <c r="AG11">
        <v>3259</v>
      </c>
      <c r="AH11">
        <v>1586</v>
      </c>
      <c r="AI11">
        <v>233</v>
      </c>
      <c r="AJ11">
        <v>175</v>
      </c>
      <c r="AK11">
        <v>818</v>
      </c>
      <c r="AL11">
        <v>838</v>
      </c>
      <c r="AM11">
        <v>222</v>
      </c>
      <c r="AN11">
        <v>288</v>
      </c>
      <c r="AO11">
        <v>975</v>
      </c>
      <c r="AP11">
        <v>562</v>
      </c>
      <c r="AQ11">
        <v>952</v>
      </c>
      <c r="AR11">
        <v>1751</v>
      </c>
      <c r="AS11">
        <v>2763</v>
      </c>
      <c r="AT11">
        <v>3576</v>
      </c>
      <c r="AU11">
        <v>733</v>
      </c>
      <c r="AV11">
        <v>2845</v>
      </c>
      <c r="AW11">
        <v>2011</v>
      </c>
      <c r="AX11">
        <v>3353</v>
      </c>
      <c r="AY11">
        <v>884</v>
      </c>
      <c r="AZ11">
        <v>529</v>
      </c>
      <c r="BA11">
        <v>1538</v>
      </c>
      <c r="BB11">
        <v>609</v>
      </c>
      <c r="BC11">
        <v>179</v>
      </c>
      <c r="BD11">
        <v>160</v>
      </c>
      <c r="BE11">
        <v>514</v>
      </c>
      <c r="BF11">
        <v>720</v>
      </c>
      <c r="BG11">
        <v>1968</v>
      </c>
      <c r="BH11">
        <v>2334</v>
      </c>
      <c r="BI11">
        <v>5250</v>
      </c>
      <c r="BJ11">
        <v>4627</v>
      </c>
      <c r="BK11">
        <v>2353</v>
      </c>
      <c r="BL11">
        <v>1363</v>
      </c>
      <c r="BM11">
        <v>1575</v>
      </c>
      <c r="BN11">
        <v>2177</v>
      </c>
      <c r="BO11">
        <v>2211</v>
      </c>
      <c r="BP11">
        <v>688</v>
      </c>
      <c r="BQ11">
        <v>1454</v>
      </c>
      <c r="BR11">
        <v>1525</v>
      </c>
      <c r="BS11">
        <v>1622</v>
      </c>
      <c r="BT11">
        <v>1546</v>
      </c>
      <c r="BU11">
        <v>477</v>
      </c>
      <c r="BV11">
        <v>1386</v>
      </c>
      <c r="BW11">
        <v>2033</v>
      </c>
      <c r="BX11">
        <v>1078</v>
      </c>
      <c r="BY11">
        <v>1911</v>
      </c>
      <c r="BZ11">
        <v>1420</v>
      </c>
      <c r="CA11">
        <v>1186</v>
      </c>
      <c r="CB11">
        <v>1287</v>
      </c>
      <c r="CC11">
        <v>1550</v>
      </c>
      <c r="CD11">
        <v>1453</v>
      </c>
      <c r="CE11">
        <v>9606</v>
      </c>
      <c r="CF11">
        <v>8362</v>
      </c>
      <c r="CG11">
        <v>14503</v>
      </c>
      <c r="CH11">
        <v>7485</v>
      </c>
      <c r="CI11">
        <v>16704</v>
      </c>
      <c r="CJ11">
        <v>12673</v>
      </c>
      <c r="CK11">
        <v>7966</v>
      </c>
      <c r="CL11">
        <v>9133</v>
      </c>
      <c r="CM11">
        <v>5663</v>
      </c>
      <c r="CN11">
        <v>4522</v>
      </c>
      <c r="CO11">
        <v>9784</v>
      </c>
      <c r="CP11">
        <v>4009</v>
      </c>
      <c r="CQ11">
        <v>7203</v>
      </c>
      <c r="CR11">
        <v>3150</v>
      </c>
      <c r="CS11" s="1">
        <f t="shared" si="0"/>
        <v>95</v>
      </c>
    </row>
    <row r="12" spans="1:97" x14ac:dyDescent="0.25">
      <c r="A12" s="1" t="s">
        <v>12</v>
      </c>
      <c r="B12">
        <v>609</v>
      </c>
      <c r="C12">
        <v>2471</v>
      </c>
      <c r="D12">
        <v>931</v>
      </c>
      <c r="E12">
        <v>1712</v>
      </c>
      <c r="F12">
        <v>748</v>
      </c>
      <c r="G12">
        <v>2603</v>
      </c>
      <c r="H12">
        <v>892</v>
      </c>
      <c r="I12">
        <v>1141</v>
      </c>
      <c r="J12">
        <v>865</v>
      </c>
      <c r="K12">
        <v>929</v>
      </c>
      <c r="L12">
        <v>1017</v>
      </c>
      <c r="M12">
        <v>1184</v>
      </c>
      <c r="N12">
        <v>536</v>
      </c>
      <c r="O12">
        <v>1170</v>
      </c>
      <c r="P12">
        <v>661</v>
      </c>
      <c r="Q12">
        <v>88</v>
      </c>
      <c r="R12">
        <v>1266</v>
      </c>
      <c r="S12">
        <v>938</v>
      </c>
      <c r="T12">
        <v>1943</v>
      </c>
      <c r="U12">
        <v>1646</v>
      </c>
      <c r="V12">
        <v>4125</v>
      </c>
      <c r="W12">
        <v>1080</v>
      </c>
      <c r="X12">
        <v>2104</v>
      </c>
      <c r="Y12">
        <v>3311</v>
      </c>
      <c r="Z12">
        <v>1896</v>
      </c>
      <c r="AA12">
        <v>1749</v>
      </c>
      <c r="AB12">
        <v>1551</v>
      </c>
      <c r="AC12">
        <v>1659</v>
      </c>
      <c r="AD12">
        <v>1785</v>
      </c>
      <c r="AE12">
        <v>1843</v>
      </c>
      <c r="AF12">
        <v>2204</v>
      </c>
      <c r="AG12">
        <v>1101</v>
      </c>
      <c r="AH12">
        <v>1294</v>
      </c>
      <c r="AI12">
        <v>2256</v>
      </c>
      <c r="AJ12">
        <v>2249</v>
      </c>
      <c r="AK12">
        <v>2134</v>
      </c>
      <c r="AL12">
        <v>2303</v>
      </c>
      <c r="AM12">
        <v>2257</v>
      </c>
      <c r="AN12">
        <v>2677</v>
      </c>
      <c r="AO12">
        <v>3104</v>
      </c>
      <c r="AP12">
        <v>1658</v>
      </c>
      <c r="AQ12">
        <v>1539</v>
      </c>
      <c r="AR12">
        <v>1693</v>
      </c>
      <c r="AS12">
        <v>1673</v>
      </c>
      <c r="AT12">
        <v>1823</v>
      </c>
      <c r="AU12">
        <v>1590</v>
      </c>
      <c r="AV12">
        <v>2512</v>
      </c>
      <c r="AW12">
        <v>1274</v>
      </c>
      <c r="AX12">
        <v>2884</v>
      </c>
      <c r="AY12">
        <v>5751</v>
      </c>
      <c r="AZ12">
        <v>4343</v>
      </c>
      <c r="BA12">
        <v>3242</v>
      </c>
      <c r="BB12">
        <v>1237</v>
      </c>
      <c r="BC12">
        <v>1876</v>
      </c>
      <c r="BD12">
        <v>1951</v>
      </c>
      <c r="BE12">
        <v>1498</v>
      </c>
      <c r="BF12">
        <v>2370</v>
      </c>
      <c r="BG12">
        <v>2115</v>
      </c>
      <c r="BH12">
        <v>2488</v>
      </c>
      <c r="BI12">
        <v>5010</v>
      </c>
      <c r="BJ12">
        <v>2934</v>
      </c>
      <c r="BK12">
        <v>3806</v>
      </c>
      <c r="BL12">
        <v>1806</v>
      </c>
      <c r="BM12">
        <v>1966</v>
      </c>
      <c r="BN12">
        <v>2720</v>
      </c>
      <c r="BO12">
        <v>3532</v>
      </c>
      <c r="BP12">
        <v>1006</v>
      </c>
      <c r="BQ12">
        <v>2266</v>
      </c>
      <c r="BR12">
        <v>2213</v>
      </c>
      <c r="BS12">
        <v>2700</v>
      </c>
      <c r="BT12">
        <v>2652</v>
      </c>
      <c r="BU12">
        <v>723</v>
      </c>
      <c r="BV12">
        <v>2254</v>
      </c>
      <c r="BW12">
        <v>3366</v>
      </c>
      <c r="BX12">
        <v>2025</v>
      </c>
      <c r="BY12">
        <v>3220</v>
      </c>
      <c r="BZ12">
        <v>2222</v>
      </c>
      <c r="CA12">
        <v>1668</v>
      </c>
      <c r="CB12">
        <v>1884</v>
      </c>
      <c r="CC12">
        <v>2746</v>
      </c>
      <c r="CD12">
        <v>2415</v>
      </c>
      <c r="CE12">
        <v>2599</v>
      </c>
      <c r="CF12">
        <v>2567</v>
      </c>
      <c r="CG12">
        <v>3298</v>
      </c>
      <c r="CH12">
        <v>2066</v>
      </c>
      <c r="CI12">
        <v>4659</v>
      </c>
      <c r="CJ12">
        <v>3742</v>
      </c>
      <c r="CK12">
        <v>2008</v>
      </c>
      <c r="CL12">
        <v>2712</v>
      </c>
      <c r="CM12">
        <v>3169</v>
      </c>
      <c r="CN12">
        <v>2809</v>
      </c>
      <c r="CO12">
        <v>4414</v>
      </c>
      <c r="CP12">
        <v>2027</v>
      </c>
      <c r="CQ12">
        <v>2599</v>
      </c>
      <c r="CR12">
        <v>1116</v>
      </c>
      <c r="CS12" s="1">
        <f t="shared" si="0"/>
        <v>95</v>
      </c>
    </row>
    <row r="13" spans="1:97" x14ac:dyDescent="0.25">
      <c r="A13" s="1" t="s">
        <v>13</v>
      </c>
      <c r="B13">
        <v>1074</v>
      </c>
      <c r="C13">
        <v>2082</v>
      </c>
      <c r="D13">
        <v>1580</v>
      </c>
      <c r="E13">
        <v>1254</v>
      </c>
      <c r="F13">
        <v>958</v>
      </c>
      <c r="G13">
        <v>1897</v>
      </c>
      <c r="H13">
        <v>943</v>
      </c>
      <c r="I13">
        <v>884</v>
      </c>
      <c r="J13">
        <v>1643</v>
      </c>
      <c r="K13">
        <v>1713</v>
      </c>
      <c r="L13">
        <v>1148</v>
      </c>
      <c r="M13">
        <v>1036</v>
      </c>
      <c r="N13">
        <v>460</v>
      </c>
      <c r="O13">
        <v>652</v>
      </c>
      <c r="P13">
        <v>851</v>
      </c>
      <c r="Q13">
        <v>372</v>
      </c>
      <c r="R13">
        <v>1321</v>
      </c>
      <c r="S13">
        <v>927</v>
      </c>
      <c r="T13">
        <v>1309</v>
      </c>
      <c r="U13">
        <v>895</v>
      </c>
      <c r="V13">
        <v>5296</v>
      </c>
      <c r="W13">
        <v>509</v>
      </c>
      <c r="X13">
        <v>1243</v>
      </c>
      <c r="Y13">
        <v>1890</v>
      </c>
      <c r="Z13">
        <v>1592</v>
      </c>
      <c r="AA13">
        <v>1843</v>
      </c>
      <c r="AB13">
        <v>2015</v>
      </c>
      <c r="AC13">
        <v>1198</v>
      </c>
      <c r="AD13">
        <v>2552</v>
      </c>
      <c r="AE13">
        <v>2017</v>
      </c>
      <c r="AF13">
        <v>1685</v>
      </c>
      <c r="AG13">
        <v>1462</v>
      </c>
      <c r="AH13">
        <v>751</v>
      </c>
      <c r="AI13">
        <v>1087</v>
      </c>
      <c r="AJ13">
        <v>886</v>
      </c>
      <c r="AK13">
        <v>2946</v>
      </c>
      <c r="AL13">
        <v>3305</v>
      </c>
      <c r="AM13">
        <v>755</v>
      </c>
      <c r="AN13">
        <v>1120</v>
      </c>
      <c r="AO13">
        <v>2263</v>
      </c>
      <c r="AP13">
        <v>1310</v>
      </c>
      <c r="AQ13">
        <v>1988</v>
      </c>
      <c r="AR13">
        <v>800</v>
      </c>
      <c r="AS13">
        <v>1253</v>
      </c>
      <c r="AT13">
        <v>2419</v>
      </c>
      <c r="AU13">
        <v>1747</v>
      </c>
      <c r="AV13">
        <v>1780</v>
      </c>
      <c r="AW13">
        <v>1215</v>
      </c>
      <c r="AX13">
        <v>2410</v>
      </c>
      <c r="AY13">
        <v>2790</v>
      </c>
      <c r="AZ13">
        <v>2245</v>
      </c>
      <c r="BA13">
        <v>5184</v>
      </c>
      <c r="BB13">
        <v>1936</v>
      </c>
      <c r="BC13">
        <v>654</v>
      </c>
      <c r="BD13">
        <v>746</v>
      </c>
      <c r="BE13">
        <v>1053</v>
      </c>
      <c r="BF13">
        <v>1558</v>
      </c>
      <c r="BG13">
        <v>2782</v>
      </c>
      <c r="BH13">
        <v>2950</v>
      </c>
      <c r="BI13">
        <v>3575</v>
      </c>
      <c r="BJ13">
        <v>3397</v>
      </c>
      <c r="BK13">
        <v>3447</v>
      </c>
      <c r="BL13">
        <v>2183</v>
      </c>
      <c r="BM13">
        <v>1519</v>
      </c>
      <c r="BN13">
        <v>2005</v>
      </c>
      <c r="BO13">
        <v>5490</v>
      </c>
      <c r="BP13">
        <v>1764</v>
      </c>
      <c r="BQ13">
        <v>2745</v>
      </c>
      <c r="BR13">
        <v>3444</v>
      </c>
      <c r="BS13">
        <v>3079</v>
      </c>
      <c r="BT13">
        <v>3063</v>
      </c>
      <c r="BU13">
        <v>836</v>
      </c>
      <c r="BV13">
        <v>2815</v>
      </c>
      <c r="BW13">
        <v>4698</v>
      </c>
      <c r="BX13">
        <v>2413</v>
      </c>
      <c r="BY13">
        <v>2027</v>
      </c>
      <c r="BZ13">
        <v>1600</v>
      </c>
      <c r="CA13">
        <v>1192</v>
      </c>
      <c r="CB13">
        <v>1751</v>
      </c>
      <c r="CC13">
        <v>1906</v>
      </c>
      <c r="CD13">
        <v>1692</v>
      </c>
      <c r="CE13">
        <v>3988</v>
      </c>
      <c r="CF13">
        <v>3877</v>
      </c>
      <c r="CG13">
        <v>2551</v>
      </c>
      <c r="CH13">
        <v>1335</v>
      </c>
      <c r="CI13">
        <v>2871</v>
      </c>
      <c r="CJ13">
        <v>5062</v>
      </c>
      <c r="CK13">
        <v>1349</v>
      </c>
      <c r="CL13">
        <v>1332</v>
      </c>
      <c r="CM13">
        <v>2787</v>
      </c>
      <c r="CN13">
        <v>3114</v>
      </c>
      <c r="CO13">
        <v>2892</v>
      </c>
      <c r="CP13">
        <v>1335</v>
      </c>
      <c r="CQ13">
        <v>1230</v>
      </c>
      <c r="CR13">
        <v>1050</v>
      </c>
      <c r="CS13" s="1">
        <f t="shared" si="0"/>
        <v>95</v>
      </c>
    </row>
    <row r="14" spans="1:97" x14ac:dyDescent="0.25">
      <c r="A14" s="1" t="s">
        <v>14</v>
      </c>
      <c r="B14">
        <v>919</v>
      </c>
      <c r="C14">
        <v>1139</v>
      </c>
      <c r="D14">
        <v>921</v>
      </c>
      <c r="E14">
        <v>1007</v>
      </c>
      <c r="F14">
        <v>426</v>
      </c>
      <c r="G14">
        <v>1111</v>
      </c>
      <c r="H14">
        <v>928</v>
      </c>
      <c r="I14">
        <v>934</v>
      </c>
      <c r="J14">
        <v>847</v>
      </c>
      <c r="K14">
        <v>534</v>
      </c>
      <c r="L14">
        <v>657</v>
      </c>
      <c r="M14">
        <v>758</v>
      </c>
      <c r="N14">
        <v>336</v>
      </c>
      <c r="O14">
        <v>489</v>
      </c>
      <c r="P14">
        <v>564</v>
      </c>
      <c r="Q14">
        <v>114</v>
      </c>
      <c r="R14">
        <v>810</v>
      </c>
      <c r="S14">
        <v>823</v>
      </c>
      <c r="T14">
        <v>1434</v>
      </c>
      <c r="U14">
        <v>1017</v>
      </c>
      <c r="V14">
        <v>2463</v>
      </c>
      <c r="W14">
        <v>586</v>
      </c>
      <c r="X14">
        <v>1583</v>
      </c>
      <c r="Y14">
        <v>1590</v>
      </c>
      <c r="Z14">
        <v>990</v>
      </c>
      <c r="AA14">
        <v>897</v>
      </c>
      <c r="AB14">
        <v>816</v>
      </c>
      <c r="AC14">
        <v>920</v>
      </c>
      <c r="AD14">
        <v>839</v>
      </c>
      <c r="AE14">
        <v>682</v>
      </c>
      <c r="AF14">
        <v>978</v>
      </c>
      <c r="AG14">
        <v>611</v>
      </c>
      <c r="AH14">
        <v>600</v>
      </c>
      <c r="AI14">
        <v>1789</v>
      </c>
      <c r="AJ14">
        <v>1466</v>
      </c>
      <c r="AK14">
        <v>1465</v>
      </c>
      <c r="AL14">
        <v>1630</v>
      </c>
      <c r="AM14">
        <v>1430</v>
      </c>
      <c r="AN14">
        <v>1919</v>
      </c>
      <c r="AO14">
        <v>1770</v>
      </c>
      <c r="AP14">
        <v>971</v>
      </c>
      <c r="AQ14">
        <v>799</v>
      </c>
      <c r="AR14">
        <v>938</v>
      </c>
      <c r="AS14">
        <v>947</v>
      </c>
      <c r="AT14">
        <v>970</v>
      </c>
      <c r="AU14">
        <v>620</v>
      </c>
      <c r="AV14">
        <v>919</v>
      </c>
      <c r="AW14">
        <v>1026</v>
      </c>
      <c r="AX14">
        <v>1338</v>
      </c>
      <c r="AY14">
        <v>3016</v>
      </c>
      <c r="AZ14">
        <v>2530</v>
      </c>
      <c r="BA14">
        <v>2242</v>
      </c>
      <c r="BB14">
        <v>796</v>
      </c>
      <c r="BC14">
        <v>1004</v>
      </c>
      <c r="BD14">
        <v>1127</v>
      </c>
      <c r="BE14">
        <v>782</v>
      </c>
      <c r="BF14">
        <v>1155</v>
      </c>
      <c r="BG14">
        <v>1118</v>
      </c>
      <c r="BH14">
        <v>1277</v>
      </c>
      <c r="BI14">
        <v>2341</v>
      </c>
      <c r="BJ14">
        <v>1659</v>
      </c>
      <c r="BK14">
        <v>1538</v>
      </c>
      <c r="BL14">
        <v>795</v>
      </c>
      <c r="BM14">
        <v>1064</v>
      </c>
      <c r="BN14">
        <v>1210</v>
      </c>
      <c r="BO14">
        <v>2622</v>
      </c>
      <c r="BP14">
        <v>898</v>
      </c>
      <c r="BQ14">
        <v>1969</v>
      </c>
      <c r="BR14">
        <v>2092</v>
      </c>
      <c r="BS14">
        <v>1696</v>
      </c>
      <c r="BT14">
        <v>1866</v>
      </c>
      <c r="BU14">
        <v>495</v>
      </c>
      <c r="BV14">
        <v>1567</v>
      </c>
      <c r="BW14">
        <v>2644</v>
      </c>
      <c r="BX14">
        <v>1155</v>
      </c>
      <c r="BY14">
        <v>1770</v>
      </c>
      <c r="BZ14">
        <v>1265</v>
      </c>
      <c r="CA14">
        <v>1035</v>
      </c>
      <c r="CB14">
        <v>1422</v>
      </c>
      <c r="CC14">
        <v>1516</v>
      </c>
      <c r="CD14">
        <v>1362</v>
      </c>
      <c r="CE14">
        <v>1378</v>
      </c>
      <c r="CF14">
        <v>1333</v>
      </c>
      <c r="CG14">
        <v>1682</v>
      </c>
      <c r="CH14">
        <v>1072</v>
      </c>
      <c r="CI14">
        <v>2368</v>
      </c>
      <c r="CJ14">
        <v>2193</v>
      </c>
      <c r="CK14">
        <v>1213</v>
      </c>
      <c r="CL14">
        <v>1345</v>
      </c>
      <c r="CM14">
        <v>1484</v>
      </c>
      <c r="CN14">
        <v>926</v>
      </c>
      <c r="CO14">
        <v>1760</v>
      </c>
      <c r="CP14">
        <v>1057</v>
      </c>
      <c r="CQ14">
        <v>1318</v>
      </c>
      <c r="CR14">
        <v>569</v>
      </c>
      <c r="CS14" s="1">
        <f t="shared" si="0"/>
        <v>95</v>
      </c>
    </row>
    <row r="15" spans="1:97" x14ac:dyDescent="0.25">
      <c r="A15" s="1" t="s">
        <v>15</v>
      </c>
      <c r="B15">
        <v>971</v>
      </c>
      <c r="C15">
        <v>1074</v>
      </c>
      <c r="D15">
        <v>915</v>
      </c>
      <c r="E15">
        <v>1414</v>
      </c>
      <c r="F15">
        <v>452</v>
      </c>
      <c r="G15">
        <v>1704</v>
      </c>
      <c r="H15">
        <v>1052</v>
      </c>
      <c r="I15">
        <v>952</v>
      </c>
      <c r="J15">
        <v>881</v>
      </c>
      <c r="K15">
        <v>927</v>
      </c>
      <c r="L15">
        <v>1090</v>
      </c>
      <c r="M15">
        <v>1673</v>
      </c>
      <c r="N15">
        <v>686</v>
      </c>
      <c r="O15">
        <v>1562</v>
      </c>
      <c r="P15">
        <v>799</v>
      </c>
      <c r="Q15">
        <v>535</v>
      </c>
      <c r="R15">
        <v>1398</v>
      </c>
      <c r="S15">
        <v>710</v>
      </c>
      <c r="T15">
        <v>950</v>
      </c>
      <c r="U15">
        <v>840</v>
      </c>
      <c r="V15">
        <v>1698</v>
      </c>
      <c r="W15">
        <v>569</v>
      </c>
      <c r="X15">
        <v>1598</v>
      </c>
      <c r="Y15">
        <v>1728</v>
      </c>
      <c r="Z15">
        <v>910</v>
      </c>
      <c r="AA15">
        <v>1200</v>
      </c>
      <c r="AB15">
        <v>720</v>
      </c>
      <c r="AC15">
        <v>818</v>
      </c>
      <c r="AD15">
        <v>1203</v>
      </c>
      <c r="AE15">
        <v>1292</v>
      </c>
      <c r="AF15">
        <v>1620</v>
      </c>
      <c r="AG15">
        <v>1243</v>
      </c>
      <c r="AH15">
        <v>626</v>
      </c>
      <c r="AI15">
        <v>1320</v>
      </c>
      <c r="AJ15">
        <v>755</v>
      </c>
      <c r="AK15">
        <v>797</v>
      </c>
      <c r="AL15">
        <v>1049</v>
      </c>
      <c r="AM15">
        <v>897</v>
      </c>
      <c r="AN15">
        <v>1865</v>
      </c>
      <c r="AO15">
        <v>1448</v>
      </c>
      <c r="AP15">
        <v>840</v>
      </c>
      <c r="AQ15">
        <v>750</v>
      </c>
      <c r="AR15">
        <v>864</v>
      </c>
      <c r="AS15">
        <v>805</v>
      </c>
      <c r="AT15">
        <v>856</v>
      </c>
      <c r="AU15">
        <v>861</v>
      </c>
      <c r="AV15">
        <v>1465</v>
      </c>
      <c r="AW15">
        <v>1303</v>
      </c>
      <c r="AX15">
        <v>1095</v>
      </c>
      <c r="AY15">
        <v>1477</v>
      </c>
      <c r="AZ15">
        <v>1151</v>
      </c>
      <c r="BA15">
        <v>1114</v>
      </c>
      <c r="BB15">
        <v>575</v>
      </c>
      <c r="BC15">
        <v>702</v>
      </c>
      <c r="BD15">
        <v>641</v>
      </c>
      <c r="BE15">
        <v>506</v>
      </c>
      <c r="BF15">
        <v>761</v>
      </c>
      <c r="BG15">
        <v>1149</v>
      </c>
      <c r="BH15">
        <v>1056</v>
      </c>
      <c r="BI15">
        <v>1653</v>
      </c>
      <c r="BJ15">
        <v>1317</v>
      </c>
      <c r="BK15">
        <v>1401</v>
      </c>
      <c r="BL15">
        <v>797</v>
      </c>
      <c r="BM15">
        <v>694</v>
      </c>
      <c r="BN15">
        <v>914</v>
      </c>
      <c r="BO15">
        <v>2439</v>
      </c>
      <c r="BP15">
        <v>701</v>
      </c>
      <c r="BQ15">
        <v>1892</v>
      </c>
      <c r="BR15">
        <v>1905</v>
      </c>
      <c r="BS15">
        <v>1333</v>
      </c>
      <c r="BT15">
        <v>1489</v>
      </c>
      <c r="BU15">
        <v>399</v>
      </c>
      <c r="BV15">
        <v>1278</v>
      </c>
      <c r="BW15">
        <v>4037</v>
      </c>
      <c r="BX15">
        <v>1912</v>
      </c>
      <c r="BY15">
        <v>2073</v>
      </c>
      <c r="BZ15">
        <v>1424</v>
      </c>
      <c r="CA15">
        <v>1323</v>
      </c>
      <c r="CB15">
        <v>2128</v>
      </c>
      <c r="CC15">
        <v>1709</v>
      </c>
      <c r="CD15">
        <v>1608</v>
      </c>
      <c r="CE15">
        <v>1488</v>
      </c>
      <c r="CF15">
        <v>1242</v>
      </c>
      <c r="CG15">
        <v>1482</v>
      </c>
      <c r="CH15">
        <v>895</v>
      </c>
      <c r="CI15">
        <v>2012</v>
      </c>
      <c r="CJ15">
        <v>1982</v>
      </c>
      <c r="CK15">
        <v>1049</v>
      </c>
      <c r="CL15">
        <v>1174</v>
      </c>
      <c r="CM15">
        <v>1508</v>
      </c>
      <c r="CN15">
        <v>1038</v>
      </c>
      <c r="CO15">
        <v>1540</v>
      </c>
      <c r="CP15">
        <v>886</v>
      </c>
      <c r="CQ15">
        <v>1171</v>
      </c>
      <c r="CR15">
        <v>598</v>
      </c>
      <c r="CS15" s="1">
        <f t="shared" si="0"/>
        <v>95</v>
      </c>
    </row>
    <row r="16" spans="1:97" x14ac:dyDescent="0.25">
      <c r="A16" s="1" t="s">
        <v>16</v>
      </c>
      <c r="B16">
        <v>2791</v>
      </c>
      <c r="C16">
        <v>4145</v>
      </c>
      <c r="D16">
        <v>5235</v>
      </c>
      <c r="E16">
        <v>6976</v>
      </c>
      <c r="F16">
        <v>4173</v>
      </c>
      <c r="G16">
        <v>10643</v>
      </c>
      <c r="H16">
        <v>89</v>
      </c>
      <c r="I16">
        <v>95</v>
      </c>
      <c r="J16">
        <v>124</v>
      </c>
      <c r="K16">
        <v>62</v>
      </c>
      <c r="L16">
        <v>90</v>
      </c>
      <c r="M16">
        <v>104</v>
      </c>
      <c r="N16">
        <v>33</v>
      </c>
      <c r="O16">
        <v>76</v>
      </c>
      <c r="P16">
        <v>70</v>
      </c>
      <c r="Q16">
        <v>17</v>
      </c>
      <c r="R16">
        <v>90</v>
      </c>
      <c r="S16">
        <v>70</v>
      </c>
      <c r="T16">
        <v>1880</v>
      </c>
      <c r="U16">
        <v>3152</v>
      </c>
      <c r="V16">
        <v>6233</v>
      </c>
      <c r="W16">
        <v>2235</v>
      </c>
      <c r="X16">
        <v>3256</v>
      </c>
      <c r="Y16">
        <v>6254</v>
      </c>
      <c r="Z16">
        <v>2508</v>
      </c>
      <c r="AA16">
        <v>71</v>
      </c>
      <c r="AB16">
        <v>78</v>
      </c>
      <c r="AC16">
        <v>299</v>
      </c>
      <c r="AD16">
        <v>274</v>
      </c>
      <c r="AE16">
        <v>90</v>
      </c>
      <c r="AF16">
        <v>93</v>
      </c>
      <c r="AG16">
        <v>66</v>
      </c>
      <c r="AH16">
        <v>145</v>
      </c>
      <c r="AI16">
        <v>95</v>
      </c>
      <c r="AJ16">
        <v>71</v>
      </c>
      <c r="AK16">
        <v>1097</v>
      </c>
      <c r="AL16">
        <v>1037</v>
      </c>
      <c r="AM16">
        <v>61</v>
      </c>
      <c r="AN16">
        <v>61</v>
      </c>
      <c r="AO16">
        <v>1222</v>
      </c>
      <c r="AP16">
        <v>768</v>
      </c>
      <c r="AQ16">
        <v>28</v>
      </c>
      <c r="AR16">
        <v>38</v>
      </c>
      <c r="AS16">
        <v>529</v>
      </c>
      <c r="AT16">
        <v>506</v>
      </c>
      <c r="AU16">
        <v>33</v>
      </c>
      <c r="AV16">
        <v>61</v>
      </c>
      <c r="AW16">
        <v>275</v>
      </c>
      <c r="AX16">
        <v>102</v>
      </c>
      <c r="AY16">
        <v>159</v>
      </c>
      <c r="AZ16">
        <v>167</v>
      </c>
      <c r="BA16">
        <v>2140</v>
      </c>
      <c r="BB16">
        <v>776</v>
      </c>
      <c r="BC16">
        <v>134</v>
      </c>
      <c r="BD16">
        <v>173</v>
      </c>
      <c r="BE16">
        <v>802</v>
      </c>
      <c r="BF16">
        <v>1169</v>
      </c>
      <c r="BG16">
        <v>43</v>
      </c>
      <c r="BH16">
        <v>95</v>
      </c>
      <c r="BI16">
        <v>1423</v>
      </c>
      <c r="BJ16">
        <v>498</v>
      </c>
      <c r="BK16">
        <v>58</v>
      </c>
      <c r="BL16">
        <v>74</v>
      </c>
      <c r="BM16">
        <v>175</v>
      </c>
      <c r="BN16">
        <v>209</v>
      </c>
      <c r="BO16">
        <v>2206</v>
      </c>
      <c r="BP16">
        <v>641</v>
      </c>
      <c r="BQ16">
        <v>805</v>
      </c>
      <c r="BR16">
        <v>1188</v>
      </c>
      <c r="BS16">
        <v>1356</v>
      </c>
      <c r="BT16">
        <v>1231</v>
      </c>
      <c r="BU16">
        <v>406</v>
      </c>
      <c r="BV16">
        <v>1642</v>
      </c>
      <c r="BW16">
        <v>1037</v>
      </c>
      <c r="BX16">
        <v>522</v>
      </c>
      <c r="BY16">
        <v>865</v>
      </c>
      <c r="BZ16">
        <v>707</v>
      </c>
      <c r="CA16">
        <v>657</v>
      </c>
      <c r="CB16">
        <v>585</v>
      </c>
      <c r="CC16">
        <v>1311</v>
      </c>
      <c r="CD16">
        <v>1084</v>
      </c>
      <c r="CE16">
        <v>592</v>
      </c>
      <c r="CF16">
        <v>478</v>
      </c>
      <c r="CG16">
        <v>997</v>
      </c>
      <c r="CH16">
        <v>341</v>
      </c>
      <c r="CI16">
        <v>1253</v>
      </c>
      <c r="CJ16">
        <v>1215</v>
      </c>
      <c r="CK16">
        <v>669</v>
      </c>
      <c r="CL16">
        <v>777</v>
      </c>
      <c r="CM16">
        <v>292</v>
      </c>
      <c r="CN16">
        <v>576</v>
      </c>
      <c r="CO16">
        <v>1031</v>
      </c>
      <c r="CP16">
        <v>367</v>
      </c>
      <c r="CQ16">
        <v>399</v>
      </c>
      <c r="CR16">
        <v>213</v>
      </c>
      <c r="CS16" s="1">
        <f t="shared" si="0"/>
        <v>94</v>
      </c>
    </row>
    <row r="17" spans="1:97" x14ac:dyDescent="0.25">
      <c r="A17" s="1" t="s">
        <v>17</v>
      </c>
      <c r="B17">
        <v>659</v>
      </c>
      <c r="C17">
        <v>682</v>
      </c>
      <c r="D17">
        <v>495</v>
      </c>
      <c r="E17">
        <v>782</v>
      </c>
      <c r="F17">
        <v>331</v>
      </c>
      <c r="G17">
        <v>749</v>
      </c>
      <c r="H17">
        <v>473</v>
      </c>
      <c r="I17">
        <v>295</v>
      </c>
      <c r="J17">
        <v>388</v>
      </c>
      <c r="K17">
        <v>225</v>
      </c>
      <c r="L17">
        <v>284</v>
      </c>
      <c r="M17">
        <v>388</v>
      </c>
      <c r="N17">
        <v>171</v>
      </c>
      <c r="O17">
        <v>474</v>
      </c>
      <c r="P17">
        <v>321</v>
      </c>
      <c r="Q17">
        <v>78</v>
      </c>
      <c r="R17">
        <v>517</v>
      </c>
      <c r="S17">
        <v>176</v>
      </c>
      <c r="T17">
        <v>160</v>
      </c>
      <c r="U17">
        <v>246</v>
      </c>
      <c r="V17">
        <v>704</v>
      </c>
      <c r="W17">
        <v>216</v>
      </c>
      <c r="X17">
        <v>191</v>
      </c>
      <c r="Y17">
        <v>829</v>
      </c>
      <c r="Z17">
        <v>343</v>
      </c>
      <c r="AA17">
        <v>206</v>
      </c>
      <c r="AB17">
        <v>105</v>
      </c>
      <c r="AC17">
        <v>181</v>
      </c>
      <c r="AD17">
        <v>245</v>
      </c>
      <c r="AE17">
        <v>183</v>
      </c>
      <c r="AF17">
        <v>457</v>
      </c>
      <c r="AG17">
        <v>325</v>
      </c>
      <c r="AH17">
        <v>210</v>
      </c>
      <c r="AI17">
        <v>38</v>
      </c>
      <c r="AJ17">
        <v>19</v>
      </c>
      <c r="AK17">
        <v>299</v>
      </c>
      <c r="AL17">
        <v>320</v>
      </c>
      <c r="AM17">
        <v>15</v>
      </c>
      <c r="AN17">
        <v>23</v>
      </c>
      <c r="AO17">
        <v>308</v>
      </c>
      <c r="AP17">
        <v>209</v>
      </c>
      <c r="AQ17">
        <v>11</v>
      </c>
      <c r="AR17">
        <v>10</v>
      </c>
      <c r="AS17">
        <v>159</v>
      </c>
      <c r="AT17">
        <v>274</v>
      </c>
      <c r="AU17">
        <v>16</v>
      </c>
      <c r="AV17">
        <v>28</v>
      </c>
      <c r="AW17">
        <v>340</v>
      </c>
      <c r="AX17">
        <v>450</v>
      </c>
      <c r="AY17">
        <v>142</v>
      </c>
      <c r="AZ17">
        <v>55</v>
      </c>
      <c r="BA17">
        <v>518</v>
      </c>
      <c r="BB17">
        <v>151</v>
      </c>
      <c r="BC17">
        <v>49</v>
      </c>
      <c r="BD17">
        <v>18</v>
      </c>
      <c r="BE17">
        <v>411</v>
      </c>
      <c r="BF17">
        <v>399</v>
      </c>
      <c r="BG17">
        <v>39</v>
      </c>
      <c r="BH17">
        <v>7</v>
      </c>
      <c r="BI17">
        <v>574</v>
      </c>
      <c r="BJ17">
        <v>234</v>
      </c>
      <c r="BK17">
        <v>55</v>
      </c>
      <c r="BL17">
        <v>4</v>
      </c>
      <c r="BM17">
        <v>287</v>
      </c>
      <c r="BN17">
        <v>180</v>
      </c>
      <c r="BO17">
        <v>5717</v>
      </c>
      <c r="BP17">
        <v>2100</v>
      </c>
      <c r="BQ17">
        <v>7291</v>
      </c>
      <c r="BR17">
        <v>7021</v>
      </c>
      <c r="BS17">
        <v>5165</v>
      </c>
      <c r="BT17">
        <v>5043</v>
      </c>
      <c r="BU17">
        <v>1901</v>
      </c>
      <c r="BV17">
        <v>4657</v>
      </c>
      <c r="BW17">
        <v>1965</v>
      </c>
      <c r="BX17">
        <v>1130</v>
      </c>
      <c r="BY17">
        <v>1634</v>
      </c>
      <c r="BZ17">
        <v>1183</v>
      </c>
      <c r="CA17">
        <v>1147</v>
      </c>
      <c r="CB17">
        <v>1402</v>
      </c>
      <c r="CC17">
        <v>2870</v>
      </c>
      <c r="CD17">
        <v>2601</v>
      </c>
      <c r="CE17">
        <v>608</v>
      </c>
      <c r="CF17">
        <v>644</v>
      </c>
      <c r="CG17">
        <v>1069</v>
      </c>
      <c r="CH17">
        <v>412</v>
      </c>
      <c r="CI17">
        <v>1114</v>
      </c>
      <c r="CJ17">
        <v>993</v>
      </c>
      <c r="CK17">
        <v>1285</v>
      </c>
      <c r="CL17">
        <v>1449</v>
      </c>
      <c r="CM17">
        <v>574</v>
      </c>
      <c r="CN17">
        <v>499</v>
      </c>
      <c r="CO17">
        <v>599</v>
      </c>
      <c r="CP17">
        <v>344</v>
      </c>
      <c r="CQ17">
        <v>525</v>
      </c>
      <c r="CR17">
        <v>285</v>
      </c>
      <c r="CS17" s="1">
        <f t="shared" si="0"/>
        <v>87</v>
      </c>
    </row>
    <row r="18" spans="1:97" x14ac:dyDescent="0.25">
      <c r="A18" s="1" t="s">
        <v>18</v>
      </c>
      <c r="B18">
        <v>753</v>
      </c>
      <c r="C18">
        <v>773</v>
      </c>
      <c r="D18">
        <v>864</v>
      </c>
      <c r="E18">
        <v>856</v>
      </c>
      <c r="F18">
        <v>259</v>
      </c>
      <c r="G18">
        <v>697</v>
      </c>
      <c r="H18">
        <v>901</v>
      </c>
      <c r="I18">
        <v>775</v>
      </c>
      <c r="J18">
        <v>773</v>
      </c>
      <c r="K18">
        <v>385</v>
      </c>
      <c r="L18">
        <v>529</v>
      </c>
      <c r="M18">
        <v>697</v>
      </c>
      <c r="N18">
        <v>358</v>
      </c>
      <c r="O18">
        <v>489</v>
      </c>
      <c r="P18">
        <v>626</v>
      </c>
      <c r="Q18">
        <v>177</v>
      </c>
      <c r="R18">
        <v>922</v>
      </c>
      <c r="S18">
        <v>891</v>
      </c>
      <c r="T18">
        <v>923</v>
      </c>
      <c r="U18">
        <v>800</v>
      </c>
      <c r="V18">
        <v>1538</v>
      </c>
      <c r="W18">
        <v>371</v>
      </c>
      <c r="X18">
        <v>971</v>
      </c>
      <c r="Y18">
        <v>1144</v>
      </c>
      <c r="Z18">
        <v>656</v>
      </c>
      <c r="AA18">
        <v>535</v>
      </c>
      <c r="AB18">
        <v>494</v>
      </c>
      <c r="AC18">
        <v>585</v>
      </c>
      <c r="AD18">
        <v>577</v>
      </c>
      <c r="AE18">
        <v>609</v>
      </c>
      <c r="AF18">
        <v>915</v>
      </c>
      <c r="AG18">
        <v>544</v>
      </c>
      <c r="AH18">
        <v>446</v>
      </c>
      <c r="AI18">
        <v>1438</v>
      </c>
      <c r="AJ18">
        <v>808</v>
      </c>
      <c r="AK18">
        <v>783</v>
      </c>
      <c r="AL18">
        <v>857</v>
      </c>
      <c r="AM18">
        <v>830</v>
      </c>
      <c r="AN18">
        <v>1158</v>
      </c>
      <c r="AO18">
        <v>1174</v>
      </c>
      <c r="AP18">
        <v>565</v>
      </c>
      <c r="AQ18">
        <v>446</v>
      </c>
      <c r="AR18">
        <v>578</v>
      </c>
      <c r="AS18">
        <v>591</v>
      </c>
      <c r="AT18">
        <v>570</v>
      </c>
      <c r="AU18">
        <v>467</v>
      </c>
      <c r="AV18">
        <v>789</v>
      </c>
      <c r="AW18">
        <v>1420</v>
      </c>
      <c r="AX18">
        <v>1011</v>
      </c>
      <c r="AY18">
        <v>1574</v>
      </c>
      <c r="AZ18">
        <v>1496</v>
      </c>
      <c r="BA18">
        <v>1060</v>
      </c>
      <c r="BB18">
        <v>382</v>
      </c>
      <c r="BC18">
        <v>708</v>
      </c>
      <c r="BD18">
        <v>748</v>
      </c>
      <c r="BE18">
        <v>460</v>
      </c>
      <c r="BF18">
        <v>650</v>
      </c>
      <c r="BG18">
        <v>982</v>
      </c>
      <c r="BH18">
        <v>1007</v>
      </c>
      <c r="BI18">
        <v>1727</v>
      </c>
      <c r="BJ18">
        <v>1161</v>
      </c>
      <c r="BK18">
        <v>1388</v>
      </c>
      <c r="BL18">
        <v>680</v>
      </c>
      <c r="BM18">
        <v>769</v>
      </c>
      <c r="BN18">
        <v>1011</v>
      </c>
      <c r="BO18">
        <v>1838</v>
      </c>
      <c r="BP18">
        <v>502</v>
      </c>
      <c r="BQ18">
        <v>1392</v>
      </c>
      <c r="BR18">
        <v>1438</v>
      </c>
      <c r="BS18">
        <v>943</v>
      </c>
      <c r="BT18">
        <v>1082</v>
      </c>
      <c r="BU18">
        <v>298</v>
      </c>
      <c r="BV18">
        <v>865</v>
      </c>
      <c r="BW18">
        <v>2060</v>
      </c>
      <c r="BX18">
        <v>840</v>
      </c>
      <c r="BY18">
        <v>875</v>
      </c>
      <c r="BZ18">
        <v>608</v>
      </c>
      <c r="CA18">
        <v>679</v>
      </c>
      <c r="CB18">
        <v>971</v>
      </c>
      <c r="CC18">
        <v>1009</v>
      </c>
      <c r="CD18">
        <v>818</v>
      </c>
      <c r="CE18">
        <v>808</v>
      </c>
      <c r="CF18">
        <v>859</v>
      </c>
      <c r="CG18">
        <v>858</v>
      </c>
      <c r="CH18">
        <v>734</v>
      </c>
      <c r="CI18">
        <v>1206</v>
      </c>
      <c r="CJ18">
        <v>1208</v>
      </c>
      <c r="CK18">
        <v>598</v>
      </c>
      <c r="CL18">
        <v>732</v>
      </c>
      <c r="CM18">
        <v>899</v>
      </c>
      <c r="CN18">
        <v>566</v>
      </c>
      <c r="CO18">
        <v>965</v>
      </c>
      <c r="CP18">
        <v>626</v>
      </c>
      <c r="CQ18">
        <v>661</v>
      </c>
      <c r="CR18">
        <v>283</v>
      </c>
      <c r="CS18" s="1">
        <f t="shared" si="0"/>
        <v>95</v>
      </c>
    </row>
    <row r="19" spans="1:97" x14ac:dyDescent="0.25">
      <c r="A19" s="1" t="s">
        <v>19</v>
      </c>
      <c r="B19">
        <v>765</v>
      </c>
      <c r="C19">
        <v>1074</v>
      </c>
      <c r="D19">
        <v>936</v>
      </c>
      <c r="E19">
        <v>1042</v>
      </c>
      <c r="F19">
        <v>743</v>
      </c>
      <c r="G19">
        <v>1680</v>
      </c>
      <c r="H19">
        <v>447</v>
      </c>
      <c r="I19">
        <v>821</v>
      </c>
      <c r="J19">
        <v>412</v>
      </c>
      <c r="K19">
        <v>475</v>
      </c>
      <c r="L19">
        <v>517</v>
      </c>
      <c r="M19">
        <v>692</v>
      </c>
      <c r="N19">
        <v>1850</v>
      </c>
      <c r="O19">
        <v>813</v>
      </c>
      <c r="P19">
        <v>604</v>
      </c>
      <c r="Q19">
        <v>147</v>
      </c>
      <c r="R19">
        <v>1242</v>
      </c>
      <c r="S19">
        <v>342</v>
      </c>
      <c r="T19">
        <v>903</v>
      </c>
      <c r="U19">
        <v>717</v>
      </c>
      <c r="V19">
        <v>2791</v>
      </c>
      <c r="W19">
        <v>487</v>
      </c>
      <c r="X19">
        <v>701</v>
      </c>
      <c r="Y19">
        <v>1256</v>
      </c>
      <c r="Z19">
        <v>885</v>
      </c>
      <c r="AA19">
        <v>515</v>
      </c>
      <c r="AB19">
        <v>318</v>
      </c>
      <c r="AC19">
        <v>306</v>
      </c>
      <c r="AD19">
        <v>585</v>
      </c>
      <c r="AE19">
        <v>622</v>
      </c>
      <c r="AF19">
        <v>1174</v>
      </c>
      <c r="AG19">
        <v>599</v>
      </c>
      <c r="AH19">
        <v>355</v>
      </c>
      <c r="AI19">
        <v>898</v>
      </c>
      <c r="AJ19">
        <v>676</v>
      </c>
      <c r="AK19">
        <v>1570</v>
      </c>
      <c r="AL19">
        <v>1719</v>
      </c>
      <c r="AM19">
        <v>1036</v>
      </c>
      <c r="AN19">
        <v>630</v>
      </c>
      <c r="AO19">
        <v>1195</v>
      </c>
      <c r="AP19">
        <v>743</v>
      </c>
      <c r="AQ19">
        <v>233</v>
      </c>
      <c r="AR19">
        <v>215</v>
      </c>
      <c r="AS19">
        <v>365</v>
      </c>
      <c r="AT19">
        <v>593</v>
      </c>
      <c r="AU19">
        <v>241</v>
      </c>
      <c r="AV19">
        <v>405</v>
      </c>
      <c r="AW19">
        <v>429</v>
      </c>
      <c r="AX19">
        <v>633</v>
      </c>
      <c r="AY19">
        <v>3418</v>
      </c>
      <c r="AZ19">
        <v>1679</v>
      </c>
      <c r="BA19">
        <v>5315</v>
      </c>
      <c r="BB19">
        <v>1926</v>
      </c>
      <c r="BC19">
        <v>420</v>
      </c>
      <c r="BD19">
        <v>362</v>
      </c>
      <c r="BE19">
        <v>1302</v>
      </c>
      <c r="BF19">
        <v>1269</v>
      </c>
      <c r="BG19">
        <v>318</v>
      </c>
      <c r="BH19">
        <v>299</v>
      </c>
      <c r="BI19">
        <v>913</v>
      </c>
      <c r="BJ19">
        <v>538</v>
      </c>
      <c r="BK19">
        <v>343</v>
      </c>
      <c r="BL19">
        <v>197</v>
      </c>
      <c r="BM19">
        <v>341</v>
      </c>
      <c r="BN19">
        <v>243</v>
      </c>
      <c r="BO19">
        <v>2778</v>
      </c>
      <c r="BP19">
        <v>1401</v>
      </c>
      <c r="BQ19">
        <v>1523</v>
      </c>
      <c r="BR19">
        <v>2029</v>
      </c>
      <c r="BS19">
        <v>960</v>
      </c>
      <c r="BT19">
        <v>1589</v>
      </c>
      <c r="BU19">
        <v>358</v>
      </c>
      <c r="BV19">
        <v>1083</v>
      </c>
      <c r="BW19">
        <v>812</v>
      </c>
      <c r="BX19">
        <v>589</v>
      </c>
      <c r="BY19">
        <v>597</v>
      </c>
      <c r="BZ19">
        <v>855</v>
      </c>
      <c r="CA19">
        <v>208</v>
      </c>
      <c r="CB19">
        <v>405</v>
      </c>
      <c r="CC19">
        <v>359</v>
      </c>
      <c r="CD19">
        <v>349</v>
      </c>
      <c r="CE19">
        <v>247</v>
      </c>
      <c r="CF19">
        <v>334</v>
      </c>
      <c r="CG19">
        <v>513</v>
      </c>
      <c r="CH19">
        <v>488</v>
      </c>
      <c r="CI19">
        <v>328</v>
      </c>
      <c r="CJ19">
        <v>386</v>
      </c>
      <c r="CK19">
        <v>158</v>
      </c>
      <c r="CL19">
        <v>222</v>
      </c>
      <c r="CM19">
        <v>196</v>
      </c>
      <c r="CN19">
        <v>343</v>
      </c>
      <c r="CO19">
        <v>380</v>
      </c>
      <c r="CP19">
        <v>426</v>
      </c>
      <c r="CQ19">
        <v>101</v>
      </c>
      <c r="CR19">
        <v>77</v>
      </c>
      <c r="CS19" s="1">
        <f t="shared" si="0"/>
        <v>95</v>
      </c>
    </row>
    <row r="20" spans="1:97" x14ac:dyDescent="0.25">
      <c r="A20" s="1" t="s">
        <v>20</v>
      </c>
      <c r="B20">
        <v>644</v>
      </c>
      <c r="C20">
        <v>666</v>
      </c>
      <c r="D20">
        <v>733</v>
      </c>
      <c r="E20">
        <v>595</v>
      </c>
      <c r="F20">
        <v>239</v>
      </c>
      <c r="G20">
        <v>627</v>
      </c>
      <c r="H20">
        <v>832</v>
      </c>
      <c r="I20">
        <v>584</v>
      </c>
      <c r="J20">
        <v>1147</v>
      </c>
      <c r="K20">
        <v>817</v>
      </c>
      <c r="L20">
        <v>611</v>
      </c>
      <c r="M20">
        <v>851</v>
      </c>
      <c r="N20">
        <v>288</v>
      </c>
      <c r="O20">
        <v>368</v>
      </c>
      <c r="P20">
        <v>425</v>
      </c>
      <c r="Q20">
        <v>163</v>
      </c>
      <c r="R20">
        <v>549</v>
      </c>
      <c r="S20">
        <v>589</v>
      </c>
      <c r="T20">
        <v>773</v>
      </c>
      <c r="U20">
        <v>637</v>
      </c>
      <c r="V20">
        <v>1154</v>
      </c>
      <c r="W20">
        <v>331</v>
      </c>
      <c r="X20">
        <v>941</v>
      </c>
      <c r="Y20">
        <v>856</v>
      </c>
      <c r="Z20">
        <v>487</v>
      </c>
      <c r="AA20">
        <v>984</v>
      </c>
      <c r="AB20">
        <v>817</v>
      </c>
      <c r="AC20">
        <v>682</v>
      </c>
      <c r="AD20">
        <v>1117</v>
      </c>
      <c r="AE20">
        <v>483</v>
      </c>
      <c r="AF20">
        <v>532</v>
      </c>
      <c r="AG20">
        <v>407</v>
      </c>
      <c r="AH20">
        <v>247</v>
      </c>
      <c r="AI20">
        <v>1179</v>
      </c>
      <c r="AJ20">
        <v>767</v>
      </c>
      <c r="AK20">
        <v>628</v>
      </c>
      <c r="AL20">
        <v>625</v>
      </c>
      <c r="AM20">
        <v>804</v>
      </c>
      <c r="AN20">
        <v>1124</v>
      </c>
      <c r="AO20">
        <v>920</v>
      </c>
      <c r="AP20">
        <v>417</v>
      </c>
      <c r="AQ20">
        <v>660</v>
      </c>
      <c r="AR20">
        <v>686</v>
      </c>
      <c r="AS20">
        <v>622</v>
      </c>
      <c r="AT20">
        <v>615</v>
      </c>
      <c r="AU20">
        <v>485</v>
      </c>
      <c r="AV20">
        <v>720</v>
      </c>
      <c r="AW20">
        <v>743</v>
      </c>
      <c r="AX20">
        <v>652</v>
      </c>
      <c r="AY20">
        <v>1434</v>
      </c>
      <c r="AZ20">
        <v>1359</v>
      </c>
      <c r="BA20">
        <v>711</v>
      </c>
      <c r="BB20">
        <v>240</v>
      </c>
      <c r="BC20">
        <v>638</v>
      </c>
      <c r="BD20">
        <v>700</v>
      </c>
      <c r="BE20">
        <v>373</v>
      </c>
      <c r="BF20">
        <v>583</v>
      </c>
      <c r="BG20">
        <v>950</v>
      </c>
      <c r="BH20">
        <v>1073</v>
      </c>
      <c r="BI20">
        <v>1501</v>
      </c>
      <c r="BJ20">
        <v>958</v>
      </c>
      <c r="BK20">
        <v>984</v>
      </c>
      <c r="BL20">
        <v>773</v>
      </c>
      <c r="BM20">
        <v>484</v>
      </c>
      <c r="BN20">
        <v>582</v>
      </c>
      <c r="BO20">
        <v>1282</v>
      </c>
      <c r="BP20">
        <v>310</v>
      </c>
      <c r="BQ20">
        <v>915</v>
      </c>
      <c r="BR20">
        <v>959</v>
      </c>
      <c r="BS20">
        <v>615</v>
      </c>
      <c r="BT20">
        <v>640</v>
      </c>
      <c r="BU20">
        <v>181</v>
      </c>
      <c r="BV20">
        <v>586</v>
      </c>
      <c r="BW20">
        <v>1942</v>
      </c>
      <c r="BX20">
        <v>791</v>
      </c>
      <c r="BY20">
        <v>863</v>
      </c>
      <c r="BZ20">
        <v>614</v>
      </c>
      <c r="CA20">
        <v>556</v>
      </c>
      <c r="CB20">
        <v>921</v>
      </c>
      <c r="CC20">
        <v>854</v>
      </c>
      <c r="CD20">
        <v>748</v>
      </c>
      <c r="CE20">
        <v>1242</v>
      </c>
      <c r="CF20">
        <v>1303</v>
      </c>
      <c r="CG20">
        <v>1517</v>
      </c>
      <c r="CH20">
        <v>755</v>
      </c>
      <c r="CI20">
        <v>1382</v>
      </c>
      <c r="CJ20">
        <v>1626</v>
      </c>
      <c r="CK20">
        <v>982</v>
      </c>
      <c r="CL20">
        <v>987</v>
      </c>
      <c r="CM20">
        <v>791</v>
      </c>
      <c r="CN20">
        <v>623</v>
      </c>
      <c r="CO20">
        <v>884</v>
      </c>
      <c r="CP20">
        <v>472</v>
      </c>
      <c r="CQ20">
        <v>581</v>
      </c>
      <c r="CR20">
        <v>251</v>
      </c>
      <c r="CS20" s="1">
        <f t="shared" si="0"/>
        <v>95</v>
      </c>
    </row>
    <row r="21" spans="1:97" x14ac:dyDescent="0.25">
      <c r="A21" s="1" t="s">
        <v>21</v>
      </c>
      <c r="B21">
        <v>670</v>
      </c>
      <c r="C21">
        <v>1580</v>
      </c>
      <c r="D21">
        <v>937</v>
      </c>
      <c r="E21">
        <v>760</v>
      </c>
      <c r="F21">
        <v>571</v>
      </c>
      <c r="G21">
        <v>1146</v>
      </c>
      <c r="H21">
        <v>142</v>
      </c>
      <c r="I21">
        <v>103</v>
      </c>
      <c r="J21">
        <v>159</v>
      </c>
      <c r="K21">
        <v>66</v>
      </c>
      <c r="L21">
        <v>141</v>
      </c>
      <c r="M21">
        <v>148</v>
      </c>
      <c r="N21">
        <v>24</v>
      </c>
      <c r="O21">
        <v>64</v>
      </c>
      <c r="P21">
        <v>49</v>
      </c>
      <c r="Q21">
        <v>11</v>
      </c>
      <c r="R21">
        <v>77</v>
      </c>
      <c r="S21">
        <v>62</v>
      </c>
      <c r="T21">
        <v>297</v>
      </c>
      <c r="U21">
        <v>259</v>
      </c>
      <c r="V21">
        <v>2403</v>
      </c>
      <c r="W21">
        <v>176</v>
      </c>
      <c r="X21">
        <v>345</v>
      </c>
      <c r="Y21">
        <v>1267</v>
      </c>
      <c r="Z21">
        <v>1039</v>
      </c>
      <c r="AA21">
        <v>87</v>
      </c>
      <c r="AB21">
        <v>81</v>
      </c>
      <c r="AC21">
        <v>445</v>
      </c>
      <c r="AD21">
        <v>339</v>
      </c>
      <c r="AE21">
        <v>41</v>
      </c>
      <c r="AF21">
        <v>114</v>
      </c>
      <c r="AG21">
        <v>28</v>
      </c>
      <c r="AH21">
        <v>234</v>
      </c>
      <c r="AI21">
        <v>15</v>
      </c>
      <c r="AJ21">
        <v>24</v>
      </c>
      <c r="AK21">
        <v>1140</v>
      </c>
      <c r="AL21">
        <v>1132</v>
      </c>
      <c r="AM21">
        <v>6</v>
      </c>
      <c r="AN21">
        <v>12</v>
      </c>
      <c r="AO21">
        <v>1396</v>
      </c>
      <c r="AP21">
        <v>883</v>
      </c>
      <c r="AQ21">
        <v>2</v>
      </c>
      <c r="AR21">
        <v>5</v>
      </c>
      <c r="AS21">
        <v>638</v>
      </c>
      <c r="AT21">
        <v>619</v>
      </c>
      <c r="AU21">
        <v>2</v>
      </c>
      <c r="AV21">
        <v>2</v>
      </c>
      <c r="AW21">
        <v>438</v>
      </c>
      <c r="AX21">
        <v>46</v>
      </c>
      <c r="AY21">
        <v>28</v>
      </c>
      <c r="AZ21">
        <v>12</v>
      </c>
      <c r="BA21">
        <v>1998</v>
      </c>
      <c r="BB21">
        <v>736</v>
      </c>
      <c r="BC21">
        <v>4</v>
      </c>
      <c r="BD21">
        <v>1</v>
      </c>
      <c r="BE21">
        <v>780</v>
      </c>
      <c r="BF21">
        <v>1196</v>
      </c>
      <c r="BG21">
        <v>1</v>
      </c>
      <c r="BH21">
        <v>3</v>
      </c>
      <c r="BI21">
        <v>1814</v>
      </c>
      <c r="BJ21">
        <v>701</v>
      </c>
      <c r="BK21">
        <v>16</v>
      </c>
      <c r="BL21">
        <v>2</v>
      </c>
      <c r="BM21">
        <v>227</v>
      </c>
      <c r="BN21">
        <v>285</v>
      </c>
      <c r="BO21">
        <v>2181</v>
      </c>
      <c r="BP21">
        <v>613</v>
      </c>
      <c r="BQ21">
        <v>789</v>
      </c>
      <c r="BR21">
        <v>1194</v>
      </c>
      <c r="BS21">
        <v>1527</v>
      </c>
      <c r="BT21">
        <v>1347</v>
      </c>
      <c r="BU21">
        <v>496</v>
      </c>
      <c r="BV21">
        <v>1631</v>
      </c>
      <c r="BW21">
        <v>1544</v>
      </c>
      <c r="BX21">
        <v>741</v>
      </c>
      <c r="BY21">
        <v>1449</v>
      </c>
      <c r="BZ21">
        <v>1248</v>
      </c>
      <c r="CA21">
        <v>1080</v>
      </c>
      <c r="CB21">
        <v>1099</v>
      </c>
      <c r="CC21">
        <v>1959</v>
      </c>
      <c r="CD21">
        <v>1625</v>
      </c>
      <c r="CE21">
        <v>884</v>
      </c>
      <c r="CF21">
        <v>806</v>
      </c>
      <c r="CG21">
        <v>1738</v>
      </c>
      <c r="CH21">
        <v>558</v>
      </c>
      <c r="CI21">
        <v>2328</v>
      </c>
      <c r="CJ21">
        <v>2130</v>
      </c>
      <c r="CK21">
        <v>1048</v>
      </c>
      <c r="CL21">
        <v>1332</v>
      </c>
      <c r="CM21">
        <v>450</v>
      </c>
      <c r="CN21">
        <v>943</v>
      </c>
      <c r="CO21">
        <v>1651</v>
      </c>
      <c r="CP21">
        <v>678</v>
      </c>
      <c r="CQ21">
        <v>660</v>
      </c>
      <c r="CR21">
        <v>332</v>
      </c>
      <c r="CS21" s="1">
        <f t="shared" si="0"/>
        <v>80</v>
      </c>
    </row>
    <row r="22" spans="1:97" x14ac:dyDescent="0.25">
      <c r="A22" s="1" t="s">
        <v>22</v>
      </c>
      <c r="B22">
        <v>805</v>
      </c>
      <c r="C22">
        <v>760</v>
      </c>
      <c r="D22">
        <v>806</v>
      </c>
      <c r="E22">
        <v>743</v>
      </c>
      <c r="F22">
        <v>326</v>
      </c>
      <c r="G22">
        <v>772</v>
      </c>
      <c r="H22">
        <v>979</v>
      </c>
      <c r="I22">
        <v>734</v>
      </c>
      <c r="J22">
        <v>883</v>
      </c>
      <c r="K22">
        <v>488</v>
      </c>
      <c r="L22">
        <v>504</v>
      </c>
      <c r="M22">
        <v>791</v>
      </c>
      <c r="N22">
        <v>418</v>
      </c>
      <c r="O22">
        <v>536</v>
      </c>
      <c r="P22">
        <v>703</v>
      </c>
      <c r="Q22">
        <v>373</v>
      </c>
      <c r="R22">
        <v>673</v>
      </c>
      <c r="S22">
        <v>767</v>
      </c>
      <c r="T22">
        <v>442</v>
      </c>
      <c r="U22">
        <v>392</v>
      </c>
      <c r="V22">
        <v>1139</v>
      </c>
      <c r="W22">
        <v>267</v>
      </c>
      <c r="X22">
        <v>534</v>
      </c>
      <c r="Y22">
        <v>904</v>
      </c>
      <c r="Z22">
        <v>608</v>
      </c>
      <c r="AA22">
        <v>487</v>
      </c>
      <c r="AB22">
        <v>373</v>
      </c>
      <c r="AC22">
        <v>602</v>
      </c>
      <c r="AD22">
        <v>658</v>
      </c>
      <c r="AE22">
        <v>696</v>
      </c>
      <c r="AF22">
        <v>848</v>
      </c>
      <c r="AG22">
        <v>938</v>
      </c>
      <c r="AH22">
        <v>426</v>
      </c>
      <c r="AI22">
        <v>448</v>
      </c>
      <c r="AJ22">
        <v>280</v>
      </c>
      <c r="AK22">
        <v>495</v>
      </c>
      <c r="AL22">
        <v>567</v>
      </c>
      <c r="AM22">
        <v>224</v>
      </c>
      <c r="AN22">
        <v>344</v>
      </c>
      <c r="AO22">
        <v>955</v>
      </c>
      <c r="AP22">
        <v>481</v>
      </c>
      <c r="AQ22">
        <v>223</v>
      </c>
      <c r="AR22">
        <v>211</v>
      </c>
      <c r="AS22">
        <v>605</v>
      </c>
      <c r="AT22">
        <v>590</v>
      </c>
      <c r="AU22">
        <v>265</v>
      </c>
      <c r="AV22">
        <v>520</v>
      </c>
      <c r="AW22">
        <v>873</v>
      </c>
      <c r="AX22">
        <v>1078</v>
      </c>
      <c r="AY22">
        <v>1169</v>
      </c>
      <c r="AZ22">
        <v>836</v>
      </c>
      <c r="BA22">
        <v>775</v>
      </c>
      <c r="BB22">
        <v>307</v>
      </c>
      <c r="BC22">
        <v>195</v>
      </c>
      <c r="BD22">
        <v>210</v>
      </c>
      <c r="BE22">
        <v>494</v>
      </c>
      <c r="BF22">
        <v>645</v>
      </c>
      <c r="BG22">
        <v>335</v>
      </c>
      <c r="BH22">
        <v>274</v>
      </c>
      <c r="BI22">
        <v>1262</v>
      </c>
      <c r="BJ22">
        <v>879</v>
      </c>
      <c r="BK22">
        <v>519</v>
      </c>
      <c r="BL22">
        <v>311</v>
      </c>
      <c r="BM22">
        <v>528</v>
      </c>
      <c r="BN22">
        <v>641</v>
      </c>
      <c r="BO22">
        <v>1154</v>
      </c>
      <c r="BP22">
        <v>421</v>
      </c>
      <c r="BQ22">
        <v>1044</v>
      </c>
      <c r="BR22">
        <v>1202</v>
      </c>
      <c r="BS22">
        <v>758</v>
      </c>
      <c r="BT22">
        <v>818</v>
      </c>
      <c r="BU22">
        <v>196</v>
      </c>
      <c r="BV22">
        <v>604</v>
      </c>
      <c r="BW22">
        <v>1374</v>
      </c>
      <c r="BX22">
        <v>577</v>
      </c>
      <c r="BY22">
        <v>690</v>
      </c>
      <c r="BZ22">
        <v>536</v>
      </c>
      <c r="CA22">
        <v>454</v>
      </c>
      <c r="CB22">
        <v>608</v>
      </c>
      <c r="CC22">
        <v>609</v>
      </c>
      <c r="CD22">
        <v>578</v>
      </c>
      <c r="CE22">
        <v>615</v>
      </c>
      <c r="CF22">
        <v>581</v>
      </c>
      <c r="CG22">
        <v>725</v>
      </c>
      <c r="CH22">
        <v>440</v>
      </c>
      <c r="CI22">
        <v>987</v>
      </c>
      <c r="CJ22">
        <v>835</v>
      </c>
      <c r="CK22">
        <v>537</v>
      </c>
      <c r="CL22">
        <v>475</v>
      </c>
      <c r="CM22">
        <v>678</v>
      </c>
      <c r="CN22">
        <v>552</v>
      </c>
      <c r="CO22">
        <v>846</v>
      </c>
      <c r="CP22">
        <v>445</v>
      </c>
      <c r="CQ22">
        <v>515</v>
      </c>
      <c r="CR22">
        <v>300</v>
      </c>
      <c r="CS22" s="1">
        <f t="shared" si="0"/>
        <v>95</v>
      </c>
    </row>
    <row r="23" spans="1:97" x14ac:dyDescent="0.25">
      <c r="A23" s="1" t="s">
        <v>23</v>
      </c>
      <c r="B23">
        <v>575</v>
      </c>
      <c r="C23">
        <v>812</v>
      </c>
      <c r="D23">
        <v>754</v>
      </c>
      <c r="E23">
        <v>500</v>
      </c>
      <c r="F23">
        <v>338</v>
      </c>
      <c r="G23">
        <v>534</v>
      </c>
      <c r="H23">
        <v>530</v>
      </c>
      <c r="I23">
        <v>546</v>
      </c>
      <c r="J23">
        <v>218</v>
      </c>
      <c r="K23">
        <v>172</v>
      </c>
      <c r="L23">
        <v>97</v>
      </c>
      <c r="M23">
        <v>226</v>
      </c>
      <c r="N23">
        <v>340</v>
      </c>
      <c r="O23">
        <v>228</v>
      </c>
      <c r="P23">
        <v>135</v>
      </c>
      <c r="Q23">
        <v>25</v>
      </c>
      <c r="R23">
        <v>143</v>
      </c>
      <c r="S23">
        <v>147</v>
      </c>
      <c r="T23">
        <v>360</v>
      </c>
      <c r="U23">
        <v>276</v>
      </c>
      <c r="V23">
        <v>2203</v>
      </c>
      <c r="W23">
        <v>162</v>
      </c>
      <c r="X23">
        <v>337</v>
      </c>
      <c r="Y23">
        <v>813</v>
      </c>
      <c r="Z23">
        <v>539</v>
      </c>
      <c r="AA23">
        <v>167</v>
      </c>
      <c r="AB23">
        <v>120</v>
      </c>
      <c r="AC23">
        <v>212</v>
      </c>
      <c r="AD23">
        <v>241</v>
      </c>
      <c r="AE23">
        <v>121</v>
      </c>
      <c r="AF23">
        <v>175</v>
      </c>
      <c r="AG23">
        <v>133</v>
      </c>
      <c r="AH23">
        <v>122</v>
      </c>
      <c r="AI23">
        <v>346</v>
      </c>
      <c r="AJ23">
        <v>186</v>
      </c>
      <c r="AK23">
        <v>1438</v>
      </c>
      <c r="AL23">
        <v>1890</v>
      </c>
      <c r="AM23">
        <v>150</v>
      </c>
      <c r="AN23">
        <v>176</v>
      </c>
      <c r="AO23">
        <v>979</v>
      </c>
      <c r="AP23">
        <v>459</v>
      </c>
      <c r="AQ23">
        <v>80</v>
      </c>
      <c r="AR23">
        <v>106</v>
      </c>
      <c r="AS23">
        <v>303</v>
      </c>
      <c r="AT23">
        <v>233</v>
      </c>
      <c r="AU23">
        <v>95</v>
      </c>
      <c r="AV23">
        <v>133</v>
      </c>
      <c r="AW23">
        <v>306</v>
      </c>
      <c r="AX23">
        <v>238</v>
      </c>
      <c r="AY23">
        <v>1058</v>
      </c>
      <c r="AZ23">
        <v>744</v>
      </c>
      <c r="BA23">
        <v>3001</v>
      </c>
      <c r="BB23">
        <v>948</v>
      </c>
      <c r="BC23">
        <v>309</v>
      </c>
      <c r="BD23">
        <v>162</v>
      </c>
      <c r="BE23">
        <v>301</v>
      </c>
      <c r="BF23">
        <v>520</v>
      </c>
      <c r="BG23">
        <v>229</v>
      </c>
      <c r="BH23">
        <v>99</v>
      </c>
      <c r="BI23">
        <v>541</v>
      </c>
      <c r="BJ23">
        <v>331</v>
      </c>
      <c r="BK23">
        <v>218</v>
      </c>
      <c r="BL23">
        <v>83</v>
      </c>
      <c r="BM23">
        <v>130</v>
      </c>
      <c r="BN23">
        <v>361</v>
      </c>
      <c r="BO23">
        <v>4479</v>
      </c>
      <c r="BP23">
        <v>1398</v>
      </c>
      <c r="BQ23">
        <v>2406</v>
      </c>
      <c r="BR23">
        <v>2927</v>
      </c>
      <c r="BS23">
        <v>1477</v>
      </c>
      <c r="BT23">
        <v>2165</v>
      </c>
      <c r="BU23">
        <v>318</v>
      </c>
      <c r="BV23">
        <v>908</v>
      </c>
      <c r="BW23">
        <v>2040</v>
      </c>
      <c r="BX23">
        <v>687</v>
      </c>
      <c r="BY23">
        <v>584</v>
      </c>
      <c r="BZ23">
        <v>483</v>
      </c>
      <c r="CA23">
        <v>305</v>
      </c>
      <c r="CB23">
        <v>678</v>
      </c>
      <c r="CC23">
        <v>495</v>
      </c>
      <c r="CD23">
        <v>383</v>
      </c>
      <c r="CE23">
        <v>624</v>
      </c>
      <c r="CF23">
        <v>579</v>
      </c>
      <c r="CG23">
        <v>425</v>
      </c>
      <c r="CH23">
        <v>280</v>
      </c>
      <c r="CI23">
        <v>561</v>
      </c>
      <c r="CJ23">
        <v>765</v>
      </c>
      <c r="CK23">
        <v>229</v>
      </c>
      <c r="CL23">
        <v>240</v>
      </c>
      <c r="CM23">
        <v>532</v>
      </c>
      <c r="CN23">
        <v>447</v>
      </c>
      <c r="CO23">
        <v>433</v>
      </c>
      <c r="CP23">
        <v>236</v>
      </c>
      <c r="CQ23">
        <v>213</v>
      </c>
      <c r="CR23">
        <v>168</v>
      </c>
      <c r="CS23" s="1">
        <f t="shared" si="0"/>
        <v>95</v>
      </c>
    </row>
    <row r="24" spans="1:97" x14ac:dyDescent="0.25">
      <c r="A24" s="1" t="s">
        <v>24</v>
      </c>
      <c r="B24">
        <v>702</v>
      </c>
      <c r="C24">
        <v>1079</v>
      </c>
      <c r="D24">
        <v>616</v>
      </c>
      <c r="E24">
        <v>440</v>
      </c>
      <c r="F24">
        <v>109</v>
      </c>
      <c r="G24">
        <v>731</v>
      </c>
      <c r="H24">
        <v>541</v>
      </c>
      <c r="I24">
        <v>1522</v>
      </c>
      <c r="J24">
        <v>472</v>
      </c>
      <c r="K24">
        <v>188</v>
      </c>
      <c r="L24">
        <v>246</v>
      </c>
      <c r="M24">
        <v>656</v>
      </c>
      <c r="N24">
        <v>1411</v>
      </c>
      <c r="O24">
        <v>337</v>
      </c>
      <c r="P24">
        <v>218</v>
      </c>
      <c r="Q24">
        <v>41</v>
      </c>
      <c r="R24">
        <v>522</v>
      </c>
      <c r="S24">
        <v>99</v>
      </c>
      <c r="T24">
        <v>267</v>
      </c>
      <c r="U24">
        <v>589</v>
      </c>
      <c r="V24">
        <v>716</v>
      </c>
      <c r="W24">
        <v>522</v>
      </c>
      <c r="X24">
        <v>428</v>
      </c>
      <c r="Y24">
        <v>521</v>
      </c>
      <c r="Z24">
        <v>273</v>
      </c>
      <c r="AA24">
        <v>170</v>
      </c>
      <c r="AB24">
        <v>357</v>
      </c>
      <c r="AC24">
        <v>228</v>
      </c>
      <c r="AD24">
        <v>187</v>
      </c>
      <c r="AE24">
        <v>149</v>
      </c>
      <c r="AF24">
        <v>200</v>
      </c>
      <c r="AG24">
        <v>115</v>
      </c>
      <c r="AH24">
        <v>124</v>
      </c>
      <c r="AI24">
        <v>1213</v>
      </c>
      <c r="AJ24">
        <v>128</v>
      </c>
      <c r="AK24">
        <v>199</v>
      </c>
      <c r="AL24">
        <v>225</v>
      </c>
      <c r="AM24">
        <v>1876</v>
      </c>
      <c r="AN24">
        <v>245</v>
      </c>
      <c r="AO24">
        <v>217</v>
      </c>
      <c r="AP24">
        <v>85</v>
      </c>
      <c r="AQ24">
        <v>324</v>
      </c>
      <c r="AR24">
        <v>62</v>
      </c>
      <c r="AS24">
        <v>124</v>
      </c>
      <c r="AT24">
        <v>52</v>
      </c>
      <c r="AU24">
        <v>137</v>
      </c>
      <c r="AV24">
        <v>134</v>
      </c>
      <c r="AW24">
        <v>194</v>
      </c>
      <c r="AX24">
        <v>27</v>
      </c>
      <c r="AY24">
        <v>463</v>
      </c>
      <c r="AZ24">
        <v>225</v>
      </c>
      <c r="BA24">
        <v>414</v>
      </c>
      <c r="BB24">
        <v>147</v>
      </c>
      <c r="BC24">
        <v>447</v>
      </c>
      <c r="BD24">
        <v>531</v>
      </c>
      <c r="BE24">
        <v>397</v>
      </c>
      <c r="BF24">
        <v>505</v>
      </c>
      <c r="BG24">
        <v>416</v>
      </c>
      <c r="BH24">
        <v>358</v>
      </c>
      <c r="BI24">
        <v>373</v>
      </c>
      <c r="BJ24">
        <v>307</v>
      </c>
      <c r="BK24">
        <v>467</v>
      </c>
      <c r="BL24">
        <v>381</v>
      </c>
      <c r="BM24">
        <v>116</v>
      </c>
      <c r="BN24">
        <v>672</v>
      </c>
      <c r="BO24">
        <v>366</v>
      </c>
      <c r="BP24">
        <v>167</v>
      </c>
      <c r="BQ24">
        <v>154</v>
      </c>
      <c r="BR24">
        <v>292</v>
      </c>
      <c r="BS24">
        <v>104</v>
      </c>
      <c r="BT24">
        <v>161</v>
      </c>
      <c r="BU24">
        <v>41</v>
      </c>
      <c r="BV24">
        <v>133</v>
      </c>
      <c r="BW24">
        <v>313</v>
      </c>
      <c r="BX24">
        <v>819</v>
      </c>
      <c r="BY24">
        <v>2011</v>
      </c>
      <c r="BZ24">
        <v>2180</v>
      </c>
      <c r="CA24">
        <v>31</v>
      </c>
      <c r="CB24">
        <v>106</v>
      </c>
      <c r="CC24">
        <v>224</v>
      </c>
      <c r="CD24">
        <v>118</v>
      </c>
      <c r="CE24">
        <v>178</v>
      </c>
      <c r="CF24">
        <v>704</v>
      </c>
      <c r="CG24">
        <v>1868</v>
      </c>
      <c r="CH24">
        <v>1321</v>
      </c>
      <c r="CI24">
        <v>70</v>
      </c>
      <c r="CJ24">
        <v>135</v>
      </c>
      <c r="CK24">
        <v>136</v>
      </c>
      <c r="CL24">
        <v>65</v>
      </c>
      <c r="CM24">
        <v>73</v>
      </c>
      <c r="CN24">
        <v>387</v>
      </c>
      <c r="CO24">
        <v>898</v>
      </c>
      <c r="CP24">
        <v>815</v>
      </c>
      <c r="CQ24">
        <v>21</v>
      </c>
      <c r="CR24">
        <v>18</v>
      </c>
      <c r="CS24" s="1">
        <f t="shared" si="0"/>
        <v>94</v>
      </c>
    </row>
    <row r="25" spans="1:97" x14ac:dyDescent="0.25">
      <c r="A25" s="1" t="s">
        <v>25</v>
      </c>
      <c r="B25">
        <v>4</v>
      </c>
      <c r="C25">
        <v>35</v>
      </c>
      <c r="D25">
        <v>15</v>
      </c>
      <c r="E25">
        <v>9</v>
      </c>
      <c r="F25">
        <v>3</v>
      </c>
      <c r="G25">
        <v>14</v>
      </c>
      <c r="H25">
        <v>670</v>
      </c>
      <c r="I25">
        <v>330</v>
      </c>
      <c r="J25">
        <v>1329</v>
      </c>
      <c r="K25">
        <v>1106</v>
      </c>
      <c r="L25">
        <v>706</v>
      </c>
      <c r="M25">
        <v>341</v>
      </c>
      <c r="N25">
        <v>300</v>
      </c>
      <c r="O25">
        <v>563</v>
      </c>
      <c r="P25">
        <v>679</v>
      </c>
      <c r="Q25">
        <v>803</v>
      </c>
      <c r="R25">
        <v>1051</v>
      </c>
      <c r="S25">
        <v>993</v>
      </c>
      <c r="T25">
        <v>9</v>
      </c>
      <c r="U25">
        <v>16</v>
      </c>
      <c r="V25">
        <v>27</v>
      </c>
      <c r="W25">
        <v>18</v>
      </c>
      <c r="X25">
        <v>55</v>
      </c>
      <c r="Y25">
        <v>30</v>
      </c>
      <c r="Z25">
        <v>29</v>
      </c>
      <c r="AA25">
        <v>1217</v>
      </c>
      <c r="AB25">
        <v>961</v>
      </c>
      <c r="AC25">
        <v>862</v>
      </c>
      <c r="AD25">
        <v>1763</v>
      </c>
      <c r="AE25">
        <v>1644</v>
      </c>
      <c r="AF25">
        <v>848</v>
      </c>
      <c r="AG25">
        <v>2070</v>
      </c>
      <c r="AH25">
        <v>1037</v>
      </c>
      <c r="AI25">
        <v>16</v>
      </c>
      <c r="AJ25">
        <v>10</v>
      </c>
      <c r="AK25">
        <v>8</v>
      </c>
      <c r="AL25">
        <v>6</v>
      </c>
      <c r="AM25">
        <v>130</v>
      </c>
      <c r="AN25">
        <v>90</v>
      </c>
      <c r="AO25">
        <v>46</v>
      </c>
      <c r="AP25">
        <v>30</v>
      </c>
      <c r="AQ25">
        <v>917</v>
      </c>
      <c r="AR25">
        <v>660</v>
      </c>
      <c r="AS25">
        <v>1358</v>
      </c>
      <c r="AT25">
        <v>1451</v>
      </c>
      <c r="AU25">
        <v>835</v>
      </c>
      <c r="AV25">
        <v>1401</v>
      </c>
      <c r="AW25">
        <v>3163</v>
      </c>
      <c r="AX25">
        <v>2829</v>
      </c>
      <c r="AY25">
        <v>40</v>
      </c>
      <c r="AZ25">
        <v>26</v>
      </c>
      <c r="BA25">
        <v>16</v>
      </c>
      <c r="BB25">
        <v>6</v>
      </c>
      <c r="BC25">
        <v>59</v>
      </c>
      <c r="BD25">
        <v>65</v>
      </c>
      <c r="BE25">
        <v>8</v>
      </c>
      <c r="BF25">
        <v>13</v>
      </c>
      <c r="BG25">
        <v>460</v>
      </c>
      <c r="BH25">
        <v>640</v>
      </c>
      <c r="BI25">
        <v>597</v>
      </c>
      <c r="BJ25">
        <v>220</v>
      </c>
      <c r="BK25">
        <v>708</v>
      </c>
      <c r="BL25">
        <v>475</v>
      </c>
      <c r="BM25">
        <v>455</v>
      </c>
      <c r="BN25">
        <v>453</v>
      </c>
      <c r="BO25">
        <v>16</v>
      </c>
      <c r="BP25">
        <v>4</v>
      </c>
      <c r="BQ25">
        <v>14</v>
      </c>
      <c r="BR25">
        <v>13</v>
      </c>
      <c r="BS25">
        <v>8</v>
      </c>
      <c r="BT25">
        <v>13</v>
      </c>
      <c r="BU25">
        <v>1</v>
      </c>
      <c r="BV25">
        <v>5</v>
      </c>
      <c r="BW25">
        <v>14</v>
      </c>
      <c r="BX25">
        <v>6</v>
      </c>
      <c r="BY25">
        <v>15</v>
      </c>
      <c r="BZ25">
        <v>12</v>
      </c>
      <c r="CA25">
        <v>7</v>
      </c>
      <c r="CB25">
        <v>9</v>
      </c>
      <c r="CC25">
        <v>12</v>
      </c>
      <c r="CD25">
        <v>14</v>
      </c>
      <c r="CE25">
        <v>87</v>
      </c>
      <c r="CF25">
        <v>12</v>
      </c>
      <c r="CG25">
        <v>18</v>
      </c>
      <c r="CH25">
        <v>9</v>
      </c>
      <c r="CI25">
        <v>17</v>
      </c>
      <c r="CJ25">
        <v>15</v>
      </c>
      <c r="CK25">
        <v>144</v>
      </c>
      <c r="CL25">
        <v>6</v>
      </c>
      <c r="CM25">
        <v>257</v>
      </c>
      <c r="CN25">
        <v>10</v>
      </c>
      <c r="CO25">
        <v>270</v>
      </c>
      <c r="CP25">
        <v>145</v>
      </c>
      <c r="CQ25">
        <v>71</v>
      </c>
      <c r="CR25">
        <v>106</v>
      </c>
      <c r="CS25" s="1">
        <f t="shared" si="0"/>
        <v>56</v>
      </c>
    </row>
    <row r="26" spans="1:97" x14ac:dyDescent="0.25">
      <c r="A26" s="1" t="s">
        <v>26</v>
      </c>
      <c r="B26">
        <v>425</v>
      </c>
      <c r="C26">
        <v>449</v>
      </c>
      <c r="D26">
        <v>363</v>
      </c>
      <c r="E26">
        <v>422</v>
      </c>
      <c r="F26">
        <v>134</v>
      </c>
      <c r="G26">
        <v>475</v>
      </c>
      <c r="H26">
        <v>511</v>
      </c>
      <c r="I26">
        <v>350</v>
      </c>
      <c r="J26">
        <v>335</v>
      </c>
      <c r="K26">
        <v>293</v>
      </c>
      <c r="L26">
        <v>269</v>
      </c>
      <c r="M26">
        <v>428</v>
      </c>
      <c r="N26">
        <v>239</v>
      </c>
      <c r="O26">
        <v>413</v>
      </c>
      <c r="P26">
        <v>329</v>
      </c>
      <c r="Q26">
        <v>167</v>
      </c>
      <c r="R26">
        <v>370</v>
      </c>
      <c r="S26">
        <v>320</v>
      </c>
      <c r="T26">
        <v>352</v>
      </c>
      <c r="U26">
        <v>267</v>
      </c>
      <c r="V26">
        <v>579</v>
      </c>
      <c r="W26">
        <v>209</v>
      </c>
      <c r="X26">
        <v>508</v>
      </c>
      <c r="Y26">
        <v>544</v>
      </c>
      <c r="Z26">
        <v>278</v>
      </c>
      <c r="AA26">
        <v>335</v>
      </c>
      <c r="AB26">
        <v>205</v>
      </c>
      <c r="AC26">
        <v>241</v>
      </c>
      <c r="AD26">
        <v>301</v>
      </c>
      <c r="AE26">
        <v>361</v>
      </c>
      <c r="AF26">
        <v>342</v>
      </c>
      <c r="AG26">
        <v>390</v>
      </c>
      <c r="AH26">
        <v>142</v>
      </c>
      <c r="AI26">
        <v>497</v>
      </c>
      <c r="AJ26">
        <v>232</v>
      </c>
      <c r="AK26">
        <v>329</v>
      </c>
      <c r="AL26">
        <v>369</v>
      </c>
      <c r="AM26">
        <v>340</v>
      </c>
      <c r="AN26">
        <v>590</v>
      </c>
      <c r="AO26">
        <v>518</v>
      </c>
      <c r="AP26">
        <v>251</v>
      </c>
      <c r="AQ26">
        <v>240</v>
      </c>
      <c r="AR26">
        <v>262</v>
      </c>
      <c r="AS26">
        <v>265</v>
      </c>
      <c r="AT26">
        <v>250</v>
      </c>
      <c r="AU26">
        <v>230</v>
      </c>
      <c r="AV26">
        <v>431</v>
      </c>
      <c r="AW26">
        <v>217</v>
      </c>
      <c r="AX26">
        <v>405</v>
      </c>
      <c r="AY26">
        <v>658</v>
      </c>
      <c r="AZ26">
        <v>463</v>
      </c>
      <c r="BA26">
        <v>465</v>
      </c>
      <c r="BB26">
        <v>155</v>
      </c>
      <c r="BC26">
        <v>297</v>
      </c>
      <c r="BD26">
        <v>271</v>
      </c>
      <c r="BE26">
        <v>175</v>
      </c>
      <c r="BF26">
        <v>258</v>
      </c>
      <c r="BG26">
        <v>322</v>
      </c>
      <c r="BH26">
        <v>307</v>
      </c>
      <c r="BI26">
        <v>588</v>
      </c>
      <c r="BJ26">
        <v>397</v>
      </c>
      <c r="BK26">
        <v>382</v>
      </c>
      <c r="BL26">
        <v>214</v>
      </c>
      <c r="BM26">
        <v>219</v>
      </c>
      <c r="BN26">
        <v>278</v>
      </c>
      <c r="BO26">
        <v>835</v>
      </c>
      <c r="BP26">
        <v>260</v>
      </c>
      <c r="BQ26">
        <v>844</v>
      </c>
      <c r="BR26">
        <v>742</v>
      </c>
      <c r="BS26">
        <v>424</v>
      </c>
      <c r="BT26">
        <v>468</v>
      </c>
      <c r="BU26">
        <v>137</v>
      </c>
      <c r="BV26">
        <v>454</v>
      </c>
      <c r="BW26">
        <v>1516</v>
      </c>
      <c r="BX26">
        <v>578</v>
      </c>
      <c r="BY26">
        <v>645</v>
      </c>
      <c r="BZ26">
        <v>466</v>
      </c>
      <c r="CA26">
        <v>410</v>
      </c>
      <c r="CB26">
        <v>510</v>
      </c>
      <c r="CC26">
        <v>572</v>
      </c>
      <c r="CD26">
        <v>561</v>
      </c>
      <c r="CE26">
        <v>385</v>
      </c>
      <c r="CF26">
        <v>348</v>
      </c>
      <c r="CG26">
        <v>496</v>
      </c>
      <c r="CH26">
        <v>305</v>
      </c>
      <c r="CI26">
        <v>598</v>
      </c>
      <c r="CJ26">
        <v>550</v>
      </c>
      <c r="CK26">
        <v>330</v>
      </c>
      <c r="CL26">
        <v>398</v>
      </c>
      <c r="CM26">
        <v>429</v>
      </c>
      <c r="CN26">
        <v>282</v>
      </c>
      <c r="CO26">
        <v>493</v>
      </c>
      <c r="CP26">
        <v>225</v>
      </c>
      <c r="CQ26">
        <v>292</v>
      </c>
      <c r="CR26">
        <v>155</v>
      </c>
      <c r="CS26" s="1">
        <f t="shared" si="0"/>
        <v>95</v>
      </c>
    </row>
    <row r="27" spans="1:97" x14ac:dyDescent="0.25">
      <c r="A27" s="1" t="s">
        <v>27</v>
      </c>
      <c r="B27">
        <v>504</v>
      </c>
      <c r="C27">
        <v>451</v>
      </c>
      <c r="D27">
        <v>358</v>
      </c>
      <c r="E27">
        <v>426</v>
      </c>
      <c r="F27">
        <v>208</v>
      </c>
      <c r="G27">
        <v>615</v>
      </c>
      <c r="H27">
        <v>485</v>
      </c>
      <c r="I27">
        <v>374</v>
      </c>
      <c r="J27">
        <v>363</v>
      </c>
      <c r="K27">
        <v>252</v>
      </c>
      <c r="L27">
        <v>213</v>
      </c>
      <c r="M27">
        <v>415</v>
      </c>
      <c r="N27">
        <v>256</v>
      </c>
      <c r="O27">
        <v>416</v>
      </c>
      <c r="P27">
        <v>310</v>
      </c>
      <c r="Q27">
        <v>165</v>
      </c>
      <c r="R27">
        <v>423</v>
      </c>
      <c r="S27">
        <v>387</v>
      </c>
      <c r="T27">
        <v>346</v>
      </c>
      <c r="U27">
        <v>300</v>
      </c>
      <c r="V27">
        <v>703</v>
      </c>
      <c r="W27">
        <v>178</v>
      </c>
      <c r="X27">
        <v>444</v>
      </c>
      <c r="Y27">
        <v>516</v>
      </c>
      <c r="Z27">
        <v>297</v>
      </c>
      <c r="AA27">
        <v>275</v>
      </c>
      <c r="AB27">
        <v>231</v>
      </c>
      <c r="AC27">
        <v>259</v>
      </c>
      <c r="AD27">
        <v>304</v>
      </c>
      <c r="AE27">
        <v>328</v>
      </c>
      <c r="AF27">
        <v>381</v>
      </c>
      <c r="AG27">
        <v>362</v>
      </c>
      <c r="AH27">
        <v>226</v>
      </c>
      <c r="AI27">
        <v>385</v>
      </c>
      <c r="AJ27">
        <v>235</v>
      </c>
      <c r="AK27">
        <v>396</v>
      </c>
      <c r="AL27">
        <v>448</v>
      </c>
      <c r="AM27">
        <v>316</v>
      </c>
      <c r="AN27">
        <v>457</v>
      </c>
      <c r="AO27">
        <v>458</v>
      </c>
      <c r="AP27">
        <v>271</v>
      </c>
      <c r="AQ27">
        <v>220</v>
      </c>
      <c r="AR27">
        <v>218</v>
      </c>
      <c r="AS27">
        <v>242</v>
      </c>
      <c r="AT27">
        <v>263</v>
      </c>
      <c r="AU27">
        <v>220</v>
      </c>
      <c r="AV27">
        <v>456</v>
      </c>
      <c r="AW27">
        <v>292</v>
      </c>
      <c r="AX27">
        <v>488</v>
      </c>
      <c r="AY27">
        <v>772</v>
      </c>
      <c r="AZ27">
        <v>537</v>
      </c>
      <c r="BA27">
        <v>699</v>
      </c>
      <c r="BB27">
        <v>274</v>
      </c>
      <c r="BC27">
        <v>253</v>
      </c>
      <c r="BD27">
        <v>261</v>
      </c>
      <c r="BE27">
        <v>199</v>
      </c>
      <c r="BF27">
        <v>322</v>
      </c>
      <c r="BG27">
        <v>286</v>
      </c>
      <c r="BH27">
        <v>277</v>
      </c>
      <c r="BI27">
        <v>508</v>
      </c>
      <c r="BJ27">
        <v>386</v>
      </c>
      <c r="BK27">
        <v>444</v>
      </c>
      <c r="BL27">
        <v>263</v>
      </c>
      <c r="BM27">
        <v>211</v>
      </c>
      <c r="BN27">
        <v>338</v>
      </c>
      <c r="BO27">
        <v>824</v>
      </c>
      <c r="BP27">
        <v>221</v>
      </c>
      <c r="BQ27">
        <v>621</v>
      </c>
      <c r="BR27">
        <v>650</v>
      </c>
      <c r="BS27">
        <v>480</v>
      </c>
      <c r="BT27">
        <v>464</v>
      </c>
      <c r="BU27">
        <v>158</v>
      </c>
      <c r="BV27">
        <v>439</v>
      </c>
      <c r="BW27">
        <v>929</v>
      </c>
      <c r="BX27">
        <v>387</v>
      </c>
      <c r="BY27">
        <v>452</v>
      </c>
      <c r="BZ27">
        <v>403</v>
      </c>
      <c r="CA27">
        <v>295</v>
      </c>
      <c r="CB27">
        <v>390</v>
      </c>
      <c r="CC27">
        <v>451</v>
      </c>
      <c r="CD27">
        <v>420</v>
      </c>
      <c r="CE27">
        <v>336</v>
      </c>
      <c r="CF27">
        <v>326</v>
      </c>
      <c r="CG27">
        <v>421</v>
      </c>
      <c r="CH27">
        <v>219</v>
      </c>
      <c r="CI27">
        <v>501</v>
      </c>
      <c r="CJ27">
        <v>472</v>
      </c>
      <c r="CK27">
        <v>281</v>
      </c>
      <c r="CL27">
        <v>270</v>
      </c>
      <c r="CM27">
        <v>375</v>
      </c>
      <c r="CN27">
        <v>303</v>
      </c>
      <c r="CO27">
        <v>467</v>
      </c>
      <c r="CP27">
        <v>235</v>
      </c>
      <c r="CQ27">
        <v>258</v>
      </c>
      <c r="CR27">
        <v>137</v>
      </c>
      <c r="CS27" s="1">
        <f t="shared" si="0"/>
        <v>95</v>
      </c>
    </row>
    <row r="28" spans="1:97" x14ac:dyDescent="0.25">
      <c r="A28" s="1" t="s">
        <v>28</v>
      </c>
      <c r="B28">
        <v>979</v>
      </c>
      <c r="C28">
        <v>801</v>
      </c>
      <c r="D28">
        <v>1133</v>
      </c>
      <c r="E28">
        <v>1024</v>
      </c>
      <c r="F28">
        <v>503</v>
      </c>
      <c r="G28">
        <v>1446</v>
      </c>
      <c r="H28">
        <v>694</v>
      </c>
      <c r="I28">
        <v>333</v>
      </c>
      <c r="J28">
        <v>564</v>
      </c>
      <c r="K28">
        <v>438</v>
      </c>
      <c r="L28">
        <v>297</v>
      </c>
      <c r="M28">
        <v>497</v>
      </c>
      <c r="N28">
        <v>168</v>
      </c>
      <c r="O28">
        <v>841</v>
      </c>
      <c r="P28">
        <v>732</v>
      </c>
      <c r="Q28">
        <v>127</v>
      </c>
      <c r="R28">
        <v>775</v>
      </c>
      <c r="S28">
        <v>300</v>
      </c>
      <c r="T28">
        <v>395</v>
      </c>
      <c r="U28">
        <v>452</v>
      </c>
      <c r="V28">
        <v>1083</v>
      </c>
      <c r="W28">
        <v>321</v>
      </c>
      <c r="X28">
        <v>437</v>
      </c>
      <c r="Y28">
        <v>1079</v>
      </c>
      <c r="Z28">
        <v>501</v>
      </c>
      <c r="AA28">
        <v>412</v>
      </c>
      <c r="AB28">
        <v>238</v>
      </c>
      <c r="AC28">
        <v>226</v>
      </c>
      <c r="AD28">
        <v>425</v>
      </c>
      <c r="AE28">
        <v>428</v>
      </c>
      <c r="AF28">
        <v>943</v>
      </c>
      <c r="AG28">
        <v>469</v>
      </c>
      <c r="AH28">
        <v>324</v>
      </c>
      <c r="AI28">
        <v>156</v>
      </c>
      <c r="AJ28">
        <v>150</v>
      </c>
      <c r="AK28">
        <v>98</v>
      </c>
      <c r="AL28">
        <v>143</v>
      </c>
      <c r="AM28">
        <v>178</v>
      </c>
      <c r="AN28">
        <v>170</v>
      </c>
      <c r="AO28">
        <v>136</v>
      </c>
      <c r="AP28">
        <v>54</v>
      </c>
      <c r="AQ28">
        <v>75</v>
      </c>
      <c r="AR28">
        <v>78</v>
      </c>
      <c r="AS28">
        <v>43</v>
      </c>
      <c r="AT28">
        <v>47</v>
      </c>
      <c r="AU28">
        <v>98</v>
      </c>
      <c r="AV28">
        <v>158</v>
      </c>
      <c r="AW28">
        <v>86</v>
      </c>
      <c r="AX28">
        <v>78</v>
      </c>
      <c r="AY28">
        <v>957</v>
      </c>
      <c r="AZ28">
        <v>477</v>
      </c>
      <c r="BA28">
        <v>423</v>
      </c>
      <c r="BB28">
        <v>216</v>
      </c>
      <c r="BC28">
        <v>132</v>
      </c>
      <c r="BD28">
        <v>128</v>
      </c>
      <c r="BE28">
        <v>64</v>
      </c>
      <c r="BF28">
        <v>97</v>
      </c>
      <c r="BG28">
        <v>129</v>
      </c>
      <c r="BH28">
        <v>95</v>
      </c>
      <c r="BI28">
        <v>58</v>
      </c>
      <c r="BJ28">
        <v>69</v>
      </c>
      <c r="BK28">
        <v>206</v>
      </c>
      <c r="BL28">
        <v>75</v>
      </c>
      <c r="BM28">
        <v>35</v>
      </c>
      <c r="BN28">
        <v>53</v>
      </c>
      <c r="BO28">
        <v>494</v>
      </c>
      <c r="BP28">
        <v>300</v>
      </c>
      <c r="BQ28">
        <v>427</v>
      </c>
      <c r="BR28">
        <v>831</v>
      </c>
      <c r="BS28">
        <v>458</v>
      </c>
      <c r="BT28">
        <v>815</v>
      </c>
      <c r="BU28">
        <v>124</v>
      </c>
      <c r="BV28">
        <v>299</v>
      </c>
      <c r="BW28">
        <v>319</v>
      </c>
      <c r="BX28">
        <v>256</v>
      </c>
      <c r="BY28">
        <v>260</v>
      </c>
      <c r="BZ28">
        <v>584</v>
      </c>
      <c r="CA28">
        <v>205</v>
      </c>
      <c r="CB28">
        <v>549</v>
      </c>
      <c r="CC28">
        <v>294</v>
      </c>
      <c r="CD28">
        <v>250</v>
      </c>
      <c r="CE28">
        <v>154</v>
      </c>
      <c r="CF28">
        <v>172</v>
      </c>
      <c r="CG28">
        <v>201</v>
      </c>
      <c r="CH28">
        <v>195</v>
      </c>
      <c r="CI28">
        <v>253</v>
      </c>
      <c r="CJ28">
        <v>371</v>
      </c>
      <c r="CK28">
        <v>166</v>
      </c>
      <c r="CL28">
        <v>174</v>
      </c>
      <c r="CM28">
        <v>126</v>
      </c>
      <c r="CN28">
        <v>170</v>
      </c>
      <c r="CO28">
        <v>138</v>
      </c>
      <c r="CP28">
        <v>205</v>
      </c>
      <c r="CQ28">
        <v>139</v>
      </c>
      <c r="CR28">
        <v>151</v>
      </c>
      <c r="CS28" s="1">
        <f t="shared" si="0"/>
        <v>95</v>
      </c>
    </row>
    <row r="29" spans="1:97" x14ac:dyDescent="0.25">
      <c r="A29" s="1" t="s">
        <v>29</v>
      </c>
      <c r="B29">
        <v>325</v>
      </c>
      <c r="C29">
        <v>318</v>
      </c>
      <c r="D29">
        <v>293</v>
      </c>
      <c r="E29">
        <v>309</v>
      </c>
      <c r="F29">
        <v>145</v>
      </c>
      <c r="G29">
        <v>269</v>
      </c>
      <c r="H29">
        <v>295</v>
      </c>
      <c r="I29">
        <v>332</v>
      </c>
      <c r="J29">
        <v>279</v>
      </c>
      <c r="K29">
        <v>171</v>
      </c>
      <c r="L29">
        <v>164</v>
      </c>
      <c r="M29">
        <v>279</v>
      </c>
      <c r="N29">
        <v>132</v>
      </c>
      <c r="O29">
        <v>166</v>
      </c>
      <c r="P29">
        <v>231</v>
      </c>
      <c r="Q29">
        <v>62</v>
      </c>
      <c r="R29">
        <v>234</v>
      </c>
      <c r="S29">
        <v>264</v>
      </c>
      <c r="T29">
        <v>330</v>
      </c>
      <c r="U29">
        <v>237</v>
      </c>
      <c r="V29">
        <v>586</v>
      </c>
      <c r="W29">
        <v>124</v>
      </c>
      <c r="X29">
        <v>393</v>
      </c>
      <c r="Y29">
        <v>379</v>
      </c>
      <c r="Z29">
        <v>221</v>
      </c>
      <c r="AA29">
        <v>211</v>
      </c>
      <c r="AB29">
        <v>192</v>
      </c>
      <c r="AC29">
        <v>259</v>
      </c>
      <c r="AD29">
        <v>262</v>
      </c>
      <c r="AE29">
        <v>230</v>
      </c>
      <c r="AF29">
        <v>254</v>
      </c>
      <c r="AG29">
        <v>219</v>
      </c>
      <c r="AH29">
        <v>152</v>
      </c>
      <c r="AI29">
        <v>381</v>
      </c>
      <c r="AJ29">
        <v>282</v>
      </c>
      <c r="AK29">
        <v>341</v>
      </c>
      <c r="AL29">
        <v>330</v>
      </c>
      <c r="AM29">
        <v>296</v>
      </c>
      <c r="AN29">
        <v>402</v>
      </c>
      <c r="AO29">
        <v>435</v>
      </c>
      <c r="AP29">
        <v>222</v>
      </c>
      <c r="AQ29">
        <v>187</v>
      </c>
      <c r="AR29">
        <v>226</v>
      </c>
      <c r="AS29">
        <v>257</v>
      </c>
      <c r="AT29">
        <v>241</v>
      </c>
      <c r="AU29">
        <v>183</v>
      </c>
      <c r="AV29">
        <v>306</v>
      </c>
      <c r="AW29">
        <v>214</v>
      </c>
      <c r="AX29">
        <v>376</v>
      </c>
      <c r="AY29">
        <v>661</v>
      </c>
      <c r="AZ29">
        <v>552</v>
      </c>
      <c r="BA29">
        <v>463</v>
      </c>
      <c r="BB29">
        <v>169</v>
      </c>
      <c r="BC29">
        <v>279</v>
      </c>
      <c r="BD29">
        <v>295</v>
      </c>
      <c r="BE29">
        <v>190</v>
      </c>
      <c r="BF29">
        <v>242</v>
      </c>
      <c r="BG29">
        <v>285</v>
      </c>
      <c r="BH29">
        <v>298</v>
      </c>
      <c r="BI29">
        <v>617</v>
      </c>
      <c r="BJ29">
        <v>406</v>
      </c>
      <c r="BK29">
        <v>401</v>
      </c>
      <c r="BL29">
        <v>206</v>
      </c>
      <c r="BM29">
        <v>257</v>
      </c>
      <c r="BN29">
        <v>337</v>
      </c>
      <c r="BO29">
        <v>638</v>
      </c>
      <c r="BP29">
        <v>194</v>
      </c>
      <c r="BQ29">
        <v>534</v>
      </c>
      <c r="BR29">
        <v>581</v>
      </c>
      <c r="BS29">
        <v>415</v>
      </c>
      <c r="BT29">
        <v>448</v>
      </c>
      <c r="BU29">
        <v>126</v>
      </c>
      <c r="BV29">
        <v>353</v>
      </c>
      <c r="BW29">
        <v>818</v>
      </c>
      <c r="BX29">
        <v>341</v>
      </c>
      <c r="BY29">
        <v>528</v>
      </c>
      <c r="BZ29">
        <v>326</v>
      </c>
      <c r="CA29">
        <v>285</v>
      </c>
      <c r="CB29">
        <v>318</v>
      </c>
      <c r="CC29">
        <v>420</v>
      </c>
      <c r="CD29">
        <v>356</v>
      </c>
      <c r="CE29">
        <v>400</v>
      </c>
      <c r="CF29">
        <v>385</v>
      </c>
      <c r="CG29">
        <v>519</v>
      </c>
      <c r="CH29">
        <v>329</v>
      </c>
      <c r="CI29">
        <v>646</v>
      </c>
      <c r="CJ29">
        <v>597</v>
      </c>
      <c r="CK29">
        <v>303</v>
      </c>
      <c r="CL29">
        <v>373</v>
      </c>
      <c r="CM29">
        <v>443</v>
      </c>
      <c r="CN29">
        <v>334</v>
      </c>
      <c r="CO29">
        <v>630</v>
      </c>
      <c r="CP29">
        <v>315</v>
      </c>
      <c r="CQ29">
        <v>398</v>
      </c>
      <c r="CR29">
        <v>182</v>
      </c>
      <c r="CS29" s="1">
        <f t="shared" si="0"/>
        <v>95</v>
      </c>
    </row>
    <row r="30" spans="1:97" x14ac:dyDescent="0.25">
      <c r="A30" s="1" t="s">
        <v>30</v>
      </c>
      <c r="B30">
        <v>408</v>
      </c>
      <c r="C30">
        <v>498</v>
      </c>
      <c r="D30">
        <v>420</v>
      </c>
      <c r="E30">
        <v>411</v>
      </c>
      <c r="F30">
        <v>176</v>
      </c>
      <c r="G30">
        <v>508</v>
      </c>
      <c r="H30">
        <v>460</v>
      </c>
      <c r="I30">
        <v>356</v>
      </c>
      <c r="J30">
        <v>316</v>
      </c>
      <c r="K30">
        <v>196</v>
      </c>
      <c r="L30">
        <v>183</v>
      </c>
      <c r="M30">
        <v>315</v>
      </c>
      <c r="N30">
        <v>263</v>
      </c>
      <c r="O30">
        <v>329</v>
      </c>
      <c r="P30">
        <v>304</v>
      </c>
      <c r="Q30">
        <v>117</v>
      </c>
      <c r="R30">
        <v>433</v>
      </c>
      <c r="S30">
        <v>379</v>
      </c>
      <c r="T30">
        <v>297</v>
      </c>
      <c r="U30">
        <v>244</v>
      </c>
      <c r="V30">
        <v>627</v>
      </c>
      <c r="W30">
        <v>185</v>
      </c>
      <c r="X30">
        <v>435</v>
      </c>
      <c r="Y30">
        <v>546</v>
      </c>
      <c r="Z30">
        <v>287</v>
      </c>
      <c r="AA30">
        <v>253</v>
      </c>
      <c r="AB30">
        <v>174</v>
      </c>
      <c r="AC30">
        <v>235</v>
      </c>
      <c r="AD30">
        <v>270</v>
      </c>
      <c r="AE30">
        <v>320</v>
      </c>
      <c r="AF30">
        <v>390</v>
      </c>
      <c r="AG30">
        <v>427</v>
      </c>
      <c r="AH30">
        <v>244</v>
      </c>
      <c r="AI30">
        <v>308</v>
      </c>
      <c r="AJ30">
        <v>200</v>
      </c>
      <c r="AK30">
        <v>312</v>
      </c>
      <c r="AL30">
        <v>321</v>
      </c>
      <c r="AM30">
        <v>282</v>
      </c>
      <c r="AN30">
        <v>375</v>
      </c>
      <c r="AO30">
        <v>487</v>
      </c>
      <c r="AP30">
        <v>238</v>
      </c>
      <c r="AQ30">
        <v>177</v>
      </c>
      <c r="AR30">
        <v>202</v>
      </c>
      <c r="AS30">
        <v>282</v>
      </c>
      <c r="AT30">
        <v>295</v>
      </c>
      <c r="AU30">
        <v>299</v>
      </c>
      <c r="AV30">
        <v>512</v>
      </c>
      <c r="AW30">
        <v>648</v>
      </c>
      <c r="AX30">
        <v>657</v>
      </c>
      <c r="AY30">
        <v>533</v>
      </c>
      <c r="AZ30">
        <v>374</v>
      </c>
      <c r="BA30">
        <v>493</v>
      </c>
      <c r="BB30">
        <v>158</v>
      </c>
      <c r="BC30">
        <v>192</v>
      </c>
      <c r="BD30">
        <v>203</v>
      </c>
      <c r="BE30">
        <v>184</v>
      </c>
      <c r="BF30">
        <v>274</v>
      </c>
      <c r="BG30">
        <v>182</v>
      </c>
      <c r="BH30">
        <v>221</v>
      </c>
      <c r="BI30">
        <v>429</v>
      </c>
      <c r="BJ30">
        <v>337</v>
      </c>
      <c r="BK30">
        <v>349</v>
      </c>
      <c r="BL30">
        <v>214</v>
      </c>
      <c r="BM30">
        <v>239</v>
      </c>
      <c r="BN30">
        <v>353</v>
      </c>
      <c r="BO30">
        <v>660</v>
      </c>
      <c r="BP30">
        <v>226</v>
      </c>
      <c r="BQ30">
        <v>375</v>
      </c>
      <c r="BR30">
        <v>429</v>
      </c>
      <c r="BS30">
        <v>295</v>
      </c>
      <c r="BT30">
        <v>338</v>
      </c>
      <c r="BU30">
        <v>81</v>
      </c>
      <c r="BV30">
        <v>275</v>
      </c>
      <c r="BW30">
        <v>667</v>
      </c>
      <c r="BX30">
        <v>309</v>
      </c>
      <c r="BY30">
        <v>295</v>
      </c>
      <c r="BZ30">
        <v>244</v>
      </c>
      <c r="CA30">
        <v>200</v>
      </c>
      <c r="CB30">
        <v>292</v>
      </c>
      <c r="CC30">
        <v>255</v>
      </c>
      <c r="CD30">
        <v>224</v>
      </c>
      <c r="CE30">
        <v>296</v>
      </c>
      <c r="CF30">
        <v>257</v>
      </c>
      <c r="CG30">
        <v>240</v>
      </c>
      <c r="CH30">
        <v>156</v>
      </c>
      <c r="CI30">
        <v>323</v>
      </c>
      <c r="CJ30">
        <v>356</v>
      </c>
      <c r="CK30">
        <v>131</v>
      </c>
      <c r="CL30">
        <v>223</v>
      </c>
      <c r="CM30">
        <v>369</v>
      </c>
      <c r="CN30">
        <v>287</v>
      </c>
      <c r="CO30">
        <v>306</v>
      </c>
      <c r="CP30">
        <v>154</v>
      </c>
      <c r="CQ30">
        <v>176</v>
      </c>
      <c r="CR30">
        <v>114</v>
      </c>
      <c r="CS30" s="1">
        <f t="shared" si="0"/>
        <v>95</v>
      </c>
    </row>
    <row r="31" spans="1:97" x14ac:dyDescent="0.25">
      <c r="A31" s="1" t="s">
        <v>31</v>
      </c>
      <c r="B31">
        <v>160</v>
      </c>
      <c r="C31">
        <v>254</v>
      </c>
      <c r="D31">
        <v>197</v>
      </c>
      <c r="E31">
        <v>205</v>
      </c>
      <c r="F31">
        <v>96</v>
      </c>
      <c r="G31">
        <v>286</v>
      </c>
      <c r="H31">
        <v>247</v>
      </c>
      <c r="I31">
        <v>182</v>
      </c>
      <c r="J31">
        <v>239</v>
      </c>
      <c r="K31">
        <v>146</v>
      </c>
      <c r="L31">
        <v>171</v>
      </c>
      <c r="M31">
        <v>237</v>
      </c>
      <c r="N31">
        <v>90</v>
      </c>
      <c r="O31">
        <v>170</v>
      </c>
      <c r="P31">
        <v>173</v>
      </c>
      <c r="Q31">
        <v>34</v>
      </c>
      <c r="R31">
        <v>240</v>
      </c>
      <c r="S31">
        <v>240</v>
      </c>
      <c r="T31">
        <v>286</v>
      </c>
      <c r="U31">
        <v>192</v>
      </c>
      <c r="V31">
        <v>629</v>
      </c>
      <c r="W31">
        <v>126</v>
      </c>
      <c r="X31">
        <v>341</v>
      </c>
      <c r="Y31">
        <v>326</v>
      </c>
      <c r="Z31">
        <v>208</v>
      </c>
      <c r="AA31">
        <v>176</v>
      </c>
      <c r="AB31">
        <v>183</v>
      </c>
      <c r="AC31">
        <v>234</v>
      </c>
      <c r="AD31">
        <v>262</v>
      </c>
      <c r="AE31">
        <v>201</v>
      </c>
      <c r="AF31">
        <v>269</v>
      </c>
      <c r="AG31">
        <v>207</v>
      </c>
      <c r="AH31">
        <v>168</v>
      </c>
      <c r="AI31">
        <v>460</v>
      </c>
      <c r="AJ31">
        <v>325</v>
      </c>
      <c r="AK31">
        <v>368</v>
      </c>
      <c r="AL31">
        <v>345</v>
      </c>
      <c r="AM31">
        <v>298</v>
      </c>
      <c r="AN31">
        <v>400</v>
      </c>
      <c r="AO31">
        <v>386</v>
      </c>
      <c r="AP31">
        <v>205</v>
      </c>
      <c r="AQ31">
        <v>178</v>
      </c>
      <c r="AR31">
        <v>173</v>
      </c>
      <c r="AS31">
        <v>287</v>
      </c>
      <c r="AT31">
        <v>261</v>
      </c>
      <c r="AU31">
        <v>135</v>
      </c>
      <c r="AV31">
        <v>250</v>
      </c>
      <c r="AW31">
        <v>487</v>
      </c>
      <c r="AX31">
        <v>369</v>
      </c>
      <c r="AY31">
        <v>776</v>
      </c>
      <c r="AZ31">
        <v>658</v>
      </c>
      <c r="BA31">
        <v>487</v>
      </c>
      <c r="BB31">
        <v>198</v>
      </c>
      <c r="BC31">
        <v>212</v>
      </c>
      <c r="BD31">
        <v>211</v>
      </c>
      <c r="BE31">
        <v>174</v>
      </c>
      <c r="BF31">
        <v>298</v>
      </c>
      <c r="BG31">
        <v>234</v>
      </c>
      <c r="BH31">
        <v>260</v>
      </c>
      <c r="BI31">
        <v>605</v>
      </c>
      <c r="BJ31">
        <v>429</v>
      </c>
      <c r="BK31">
        <v>282</v>
      </c>
      <c r="BL31">
        <v>168</v>
      </c>
      <c r="BM31">
        <v>274</v>
      </c>
      <c r="BN31">
        <v>308</v>
      </c>
      <c r="BO31">
        <v>618</v>
      </c>
      <c r="BP31">
        <v>204</v>
      </c>
      <c r="BQ31">
        <v>470</v>
      </c>
      <c r="BR31">
        <v>530</v>
      </c>
      <c r="BS31">
        <v>377</v>
      </c>
      <c r="BT31">
        <v>401</v>
      </c>
      <c r="BU31">
        <v>112</v>
      </c>
      <c r="BV31">
        <v>406</v>
      </c>
      <c r="BW31">
        <v>672</v>
      </c>
      <c r="BX31">
        <v>298</v>
      </c>
      <c r="BY31">
        <v>346</v>
      </c>
      <c r="BZ31">
        <v>273</v>
      </c>
      <c r="CA31">
        <v>245</v>
      </c>
      <c r="CB31">
        <v>311</v>
      </c>
      <c r="CC31">
        <v>378</v>
      </c>
      <c r="CD31">
        <v>353</v>
      </c>
      <c r="CE31">
        <v>330</v>
      </c>
      <c r="CF31">
        <v>368</v>
      </c>
      <c r="CG31">
        <v>508</v>
      </c>
      <c r="CH31">
        <v>263</v>
      </c>
      <c r="CI31">
        <v>659</v>
      </c>
      <c r="CJ31">
        <v>570</v>
      </c>
      <c r="CK31">
        <v>343</v>
      </c>
      <c r="CL31">
        <v>415</v>
      </c>
      <c r="CM31">
        <v>313</v>
      </c>
      <c r="CN31">
        <v>295</v>
      </c>
      <c r="CO31">
        <v>552</v>
      </c>
      <c r="CP31">
        <v>291</v>
      </c>
      <c r="CQ31">
        <v>453</v>
      </c>
      <c r="CR31">
        <v>155</v>
      </c>
      <c r="CS31" s="1">
        <f t="shared" si="0"/>
        <v>95</v>
      </c>
    </row>
    <row r="32" spans="1:97" x14ac:dyDescent="0.25">
      <c r="A32" s="1" t="s">
        <v>32</v>
      </c>
      <c r="B32">
        <v>532</v>
      </c>
      <c r="C32">
        <v>409</v>
      </c>
      <c r="D32">
        <v>339</v>
      </c>
      <c r="E32">
        <v>459</v>
      </c>
      <c r="F32">
        <v>217</v>
      </c>
      <c r="G32">
        <v>672</v>
      </c>
      <c r="H32">
        <v>643</v>
      </c>
      <c r="I32">
        <v>489</v>
      </c>
      <c r="J32">
        <v>635</v>
      </c>
      <c r="K32">
        <v>485</v>
      </c>
      <c r="L32">
        <v>409</v>
      </c>
      <c r="M32">
        <v>782</v>
      </c>
      <c r="N32">
        <v>389</v>
      </c>
      <c r="O32">
        <v>571</v>
      </c>
      <c r="P32">
        <v>415</v>
      </c>
      <c r="Q32">
        <v>306</v>
      </c>
      <c r="R32">
        <v>588</v>
      </c>
      <c r="S32">
        <v>519</v>
      </c>
      <c r="T32">
        <v>126</v>
      </c>
      <c r="U32">
        <v>201</v>
      </c>
      <c r="V32">
        <v>399</v>
      </c>
      <c r="W32">
        <v>168</v>
      </c>
      <c r="X32">
        <v>365</v>
      </c>
      <c r="Y32">
        <v>490</v>
      </c>
      <c r="Z32">
        <v>211</v>
      </c>
      <c r="AA32">
        <v>431</v>
      </c>
      <c r="AB32">
        <v>251</v>
      </c>
      <c r="AC32">
        <v>360</v>
      </c>
      <c r="AD32">
        <v>458</v>
      </c>
      <c r="AE32">
        <v>608</v>
      </c>
      <c r="AF32">
        <v>680</v>
      </c>
      <c r="AG32">
        <v>642</v>
      </c>
      <c r="AH32">
        <v>231</v>
      </c>
      <c r="AI32">
        <v>60</v>
      </c>
      <c r="AJ32">
        <v>33</v>
      </c>
      <c r="AK32">
        <v>85</v>
      </c>
      <c r="AL32">
        <v>96</v>
      </c>
      <c r="AM32">
        <v>199</v>
      </c>
      <c r="AN32">
        <v>344</v>
      </c>
      <c r="AO32">
        <v>350</v>
      </c>
      <c r="AP32">
        <v>189</v>
      </c>
      <c r="AQ32">
        <v>134</v>
      </c>
      <c r="AR32">
        <v>112</v>
      </c>
      <c r="AS32">
        <v>179</v>
      </c>
      <c r="AT32">
        <v>180</v>
      </c>
      <c r="AU32">
        <v>130</v>
      </c>
      <c r="AV32">
        <v>330</v>
      </c>
      <c r="AW32">
        <v>392</v>
      </c>
      <c r="AX32">
        <v>293</v>
      </c>
      <c r="AY32">
        <v>160</v>
      </c>
      <c r="AZ32">
        <v>106</v>
      </c>
      <c r="BA32">
        <v>137</v>
      </c>
      <c r="BB32">
        <v>38</v>
      </c>
      <c r="BC32">
        <v>210</v>
      </c>
      <c r="BD32">
        <v>185</v>
      </c>
      <c r="BE32">
        <v>145</v>
      </c>
      <c r="BF32">
        <v>337</v>
      </c>
      <c r="BG32">
        <v>170</v>
      </c>
      <c r="BH32">
        <v>304</v>
      </c>
      <c r="BI32">
        <v>290</v>
      </c>
      <c r="BJ32">
        <v>189</v>
      </c>
      <c r="BK32">
        <v>331</v>
      </c>
      <c r="BL32">
        <v>293</v>
      </c>
      <c r="BM32">
        <v>126</v>
      </c>
      <c r="BN32">
        <v>171</v>
      </c>
      <c r="BO32">
        <v>178</v>
      </c>
      <c r="BP32">
        <v>59</v>
      </c>
      <c r="BQ32">
        <v>135</v>
      </c>
      <c r="BR32">
        <v>148</v>
      </c>
      <c r="BS32">
        <v>113</v>
      </c>
      <c r="BT32">
        <v>110</v>
      </c>
      <c r="BU32">
        <v>30</v>
      </c>
      <c r="BV32">
        <v>99</v>
      </c>
      <c r="BW32">
        <v>544</v>
      </c>
      <c r="BX32">
        <v>243</v>
      </c>
      <c r="BY32">
        <v>266</v>
      </c>
      <c r="BZ32">
        <v>231</v>
      </c>
      <c r="CA32">
        <v>190</v>
      </c>
      <c r="CB32">
        <v>209</v>
      </c>
      <c r="CC32">
        <v>274</v>
      </c>
      <c r="CD32">
        <v>277</v>
      </c>
      <c r="CE32">
        <v>274</v>
      </c>
      <c r="CF32">
        <v>200</v>
      </c>
      <c r="CG32">
        <v>575</v>
      </c>
      <c r="CH32">
        <v>253</v>
      </c>
      <c r="CI32">
        <v>699</v>
      </c>
      <c r="CJ32">
        <v>571</v>
      </c>
      <c r="CK32">
        <v>248</v>
      </c>
      <c r="CL32">
        <v>286</v>
      </c>
      <c r="CM32">
        <v>356</v>
      </c>
      <c r="CN32">
        <v>196</v>
      </c>
      <c r="CO32">
        <v>573</v>
      </c>
      <c r="CP32">
        <v>253</v>
      </c>
      <c r="CQ32">
        <v>506</v>
      </c>
      <c r="CR32">
        <v>244</v>
      </c>
      <c r="CS32" s="1">
        <f t="shared" si="0"/>
        <v>95</v>
      </c>
    </row>
    <row r="33" spans="1:97" x14ac:dyDescent="0.25">
      <c r="A33" s="1" t="s">
        <v>33</v>
      </c>
      <c r="B33">
        <v>268</v>
      </c>
      <c r="C33">
        <v>472</v>
      </c>
      <c r="D33">
        <v>315</v>
      </c>
      <c r="E33">
        <v>347</v>
      </c>
      <c r="F33">
        <v>193</v>
      </c>
      <c r="G33">
        <v>501</v>
      </c>
      <c r="H33">
        <v>153</v>
      </c>
      <c r="I33">
        <v>116</v>
      </c>
      <c r="J33">
        <v>149</v>
      </c>
      <c r="K33">
        <v>118</v>
      </c>
      <c r="L33">
        <v>140</v>
      </c>
      <c r="M33">
        <v>173</v>
      </c>
      <c r="N33">
        <v>70</v>
      </c>
      <c r="O33">
        <v>148</v>
      </c>
      <c r="P33">
        <v>115</v>
      </c>
      <c r="Q33">
        <v>60</v>
      </c>
      <c r="R33">
        <v>201</v>
      </c>
      <c r="S33">
        <v>155</v>
      </c>
      <c r="T33">
        <v>403</v>
      </c>
      <c r="U33">
        <v>297</v>
      </c>
      <c r="V33">
        <v>1160</v>
      </c>
      <c r="W33">
        <v>120</v>
      </c>
      <c r="X33">
        <v>448</v>
      </c>
      <c r="Y33">
        <v>468</v>
      </c>
      <c r="Z33">
        <v>301</v>
      </c>
      <c r="AA33">
        <v>232</v>
      </c>
      <c r="AB33">
        <v>241</v>
      </c>
      <c r="AC33">
        <v>147</v>
      </c>
      <c r="AD33">
        <v>214</v>
      </c>
      <c r="AE33">
        <v>295</v>
      </c>
      <c r="AF33">
        <v>267</v>
      </c>
      <c r="AG33">
        <v>171</v>
      </c>
      <c r="AH33">
        <v>97</v>
      </c>
      <c r="AI33">
        <v>530</v>
      </c>
      <c r="AJ33">
        <v>460</v>
      </c>
      <c r="AK33">
        <v>735</v>
      </c>
      <c r="AL33">
        <v>774</v>
      </c>
      <c r="AM33">
        <v>243</v>
      </c>
      <c r="AN33">
        <v>474</v>
      </c>
      <c r="AO33">
        <v>473</v>
      </c>
      <c r="AP33">
        <v>253</v>
      </c>
      <c r="AQ33">
        <v>278</v>
      </c>
      <c r="AR33">
        <v>322</v>
      </c>
      <c r="AS33">
        <v>190</v>
      </c>
      <c r="AT33">
        <v>218</v>
      </c>
      <c r="AU33">
        <v>517</v>
      </c>
      <c r="AV33">
        <v>324</v>
      </c>
      <c r="AW33">
        <v>204</v>
      </c>
      <c r="AX33">
        <v>143</v>
      </c>
      <c r="AY33">
        <v>683</v>
      </c>
      <c r="AZ33">
        <v>488</v>
      </c>
      <c r="BA33">
        <v>932</v>
      </c>
      <c r="BB33">
        <v>362</v>
      </c>
      <c r="BC33">
        <v>179</v>
      </c>
      <c r="BD33">
        <v>226</v>
      </c>
      <c r="BE33">
        <v>191</v>
      </c>
      <c r="BF33">
        <v>337</v>
      </c>
      <c r="BG33">
        <v>175</v>
      </c>
      <c r="BH33">
        <v>263</v>
      </c>
      <c r="BI33">
        <v>372</v>
      </c>
      <c r="BJ33">
        <v>208</v>
      </c>
      <c r="BK33">
        <v>344</v>
      </c>
      <c r="BL33">
        <v>298</v>
      </c>
      <c r="BM33">
        <v>126</v>
      </c>
      <c r="BN33">
        <v>158</v>
      </c>
      <c r="BO33">
        <v>855</v>
      </c>
      <c r="BP33">
        <v>241</v>
      </c>
      <c r="BQ33">
        <v>426</v>
      </c>
      <c r="BR33">
        <v>544</v>
      </c>
      <c r="BS33">
        <v>453</v>
      </c>
      <c r="BT33">
        <v>443</v>
      </c>
      <c r="BU33">
        <v>131</v>
      </c>
      <c r="BV33">
        <v>513</v>
      </c>
      <c r="BW33">
        <v>455</v>
      </c>
      <c r="BX33">
        <v>227</v>
      </c>
      <c r="BY33">
        <v>299</v>
      </c>
      <c r="BZ33">
        <v>266</v>
      </c>
      <c r="CA33">
        <v>220</v>
      </c>
      <c r="CB33">
        <v>215</v>
      </c>
      <c r="CC33">
        <v>352</v>
      </c>
      <c r="CD33">
        <v>368</v>
      </c>
      <c r="CE33">
        <v>234</v>
      </c>
      <c r="CF33">
        <v>192</v>
      </c>
      <c r="CG33">
        <v>287</v>
      </c>
      <c r="CH33">
        <v>132</v>
      </c>
      <c r="CI33">
        <v>382</v>
      </c>
      <c r="CJ33">
        <v>351</v>
      </c>
      <c r="CK33">
        <v>211</v>
      </c>
      <c r="CL33">
        <v>256</v>
      </c>
      <c r="CM33">
        <v>144</v>
      </c>
      <c r="CN33">
        <v>166</v>
      </c>
      <c r="CO33">
        <v>272</v>
      </c>
      <c r="CP33">
        <v>112</v>
      </c>
      <c r="CQ33">
        <v>123</v>
      </c>
      <c r="CR33">
        <v>68</v>
      </c>
      <c r="CS33" s="1">
        <f t="shared" si="0"/>
        <v>95</v>
      </c>
    </row>
    <row r="34" spans="1:97" x14ac:dyDescent="0.25">
      <c r="A34" s="1" t="s">
        <v>34</v>
      </c>
      <c r="B34">
        <v>173</v>
      </c>
      <c r="C34">
        <v>494</v>
      </c>
      <c r="D34">
        <v>276</v>
      </c>
      <c r="E34">
        <v>183</v>
      </c>
      <c r="F34">
        <v>153</v>
      </c>
      <c r="G34">
        <v>337</v>
      </c>
      <c r="H34">
        <v>285</v>
      </c>
      <c r="I34">
        <v>295</v>
      </c>
      <c r="J34">
        <v>229</v>
      </c>
      <c r="K34">
        <v>147</v>
      </c>
      <c r="L34">
        <v>162</v>
      </c>
      <c r="M34">
        <v>310</v>
      </c>
      <c r="N34">
        <v>140</v>
      </c>
      <c r="O34">
        <v>185</v>
      </c>
      <c r="P34">
        <v>168</v>
      </c>
      <c r="Q34">
        <v>30</v>
      </c>
      <c r="R34">
        <v>260</v>
      </c>
      <c r="S34">
        <v>196</v>
      </c>
      <c r="T34">
        <v>293</v>
      </c>
      <c r="U34">
        <v>206</v>
      </c>
      <c r="V34">
        <v>685</v>
      </c>
      <c r="W34">
        <v>119</v>
      </c>
      <c r="X34">
        <v>346</v>
      </c>
      <c r="Y34">
        <v>347</v>
      </c>
      <c r="Z34">
        <v>257</v>
      </c>
      <c r="AA34">
        <v>203</v>
      </c>
      <c r="AB34">
        <v>210</v>
      </c>
      <c r="AC34">
        <v>229</v>
      </c>
      <c r="AD34">
        <v>238</v>
      </c>
      <c r="AE34">
        <v>240</v>
      </c>
      <c r="AF34">
        <v>394</v>
      </c>
      <c r="AG34">
        <v>170</v>
      </c>
      <c r="AH34">
        <v>195</v>
      </c>
      <c r="AI34">
        <v>288</v>
      </c>
      <c r="AJ34">
        <v>203</v>
      </c>
      <c r="AK34">
        <v>293</v>
      </c>
      <c r="AL34">
        <v>256</v>
      </c>
      <c r="AM34">
        <v>185</v>
      </c>
      <c r="AN34">
        <v>328</v>
      </c>
      <c r="AO34">
        <v>449</v>
      </c>
      <c r="AP34">
        <v>217</v>
      </c>
      <c r="AQ34">
        <v>153</v>
      </c>
      <c r="AR34">
        <v>179</v>
      </c>
      <c r="AS34">
        <v>238</v>
      </c>
      <c r="AT34">
        <v>212</v>
      </c>
      <c r="AU34">
        <v>161</v>
      </c>
      <c r="AV34">
        <v>285</v>
      </c>
      <c r="AW34">
        <v>506</v>
      </c>
      <c r="AX34">
        <v>465</v>
      </c>
      <c r="AY34">
        <v>737</v>
      </c>
      <c r="AZ34">
        <v>594</v>
      </c>
      <c r="BA34">
        <v>504</v>
      </c>
      <c r="BB34">
        <v>175</v>
      </c>
      <c r="BC34">
        <v>202</v>
      </c>
      <c r="BD34">
        <v>252</v>
      </c>
      <c r="BE34">
        <v>173</v>
      </c>
      <c r="BF34">
        <v>295</v>
      </c>
      <c r="BG34">
        <v>236</v>
      </c>
      <c r="BH34">
        <v>290</v>
      </c>
      <c r="BI34">
        <v>640</v>
      </c>
      <c r="BJ34">
        <v>355</v>
      </c>
      <c r="BK34">
        <v>381</v>
      </c>
      <c r="BL34">
        <v>243</v>
      </c>
      <c r="BM34">
        <v>307</v>
      </c>
      <c r="BN34">
        <v>368</v>
      </c>
      <c r="BO34">
        <v>521</v>
      </c>
      <c r="BP34">
        <v>172</v>
      </c>
      <c r="BQ34">
        <v>295</v>
      </c>
      <c r="BR34">
        <v>313</v>
      </c>
      <c r="BS34">
        <v>356</v>
      </c>
      <c r="BT34">
        <v>307</v>
      </c>
      <c r="BU34">
        <v>100</v>
      </c>
      <c r="BV34">
        <v>401</v>
      </c>
      <c r="BW34">
        <v>543</v>
      </c>
      <c r="BX34">
        <v>280</v>
      </c>
      <c r="BY34">
        <v>347</v>
      </c>
      <c r="BZ34">
        <v>283</v>
      </c>
      <c r="CA34">
        <v>256</v>
      </c>
      <c r="CB34">
        <v>269</v>
      </c>
      <c r="CC34">
        <v>357</v>
      </c>
      <c r="CD34">
        <v>295</v>
      </c>
      <c r="CE34">
        <v>325</v>
      </c>
      <c r="CF34">
        <v>313</v>
      </c>
      <c r="CG34">
        <v>469</v>
      </c>
      <c r="CH34">
        <v>212</v>
      </c>
      <c r="CI34">
        <v>471</v>
      </c>
      <c r="CJ34">
        <v>653</v>
      </c>
      <c r="CK34">
        <v>273</v>
      </c>
      <c r="CL34">
        <v>335</v>
      </c>
      <c r="CM34">
        <v>381</v>
      </c>
      <c r="CN34">
        <v>419</v>
      </c>
      <c r="CO34">
        <v>634</v>
      </c>
      <c r="CP34">
        <v>346</v>
      </c>
      <c r="CQ34">
        <v>401</v>
      </c>
      <c r="CR34">
        <v>203</v>
      </c>
      <c r="CS34" s="1">
        <f t="shared" si="0"/>
        <v>95</v>
      </c>
    </row>
    <row r="35" spans="1:97" x14ac:dyDescent="0.25">
      <c r="A35" s="1" t="s">
        <v>35</v>
      </c>
      <c r="B35">
        <v>222</v>
      </c>
      <c r="C35">
        <v>321</v>
      </c>
      <c r="D35">
        <v>227</v>
      </c>
      <c r="E35">
        <v>195</v>
      </c>
      <c r="F35">
        <v>151</v>
      </c>
      <c r="G35">
        <v>312</v>
      </c>
      <c r="H35">
        <v>137</v>
      </c>
      <c r="I35">
        <v>119</v>
      </c>
      <c r="J35">
        <v>379</v>
      </c>
      <c r="K35">
        <v>259</v>
      </c>
      <c r="L35">
        <v>230</v>
      </c>
      <c r="M35">
        <v>285</v>
      </c>
      <c r="N35">
        <v>53</v>
      </c>
      <c r="O35">
        <v>92</v>
      </c>
      <c r="P35">
        <v>200</v>
      </c>
      <c r="Q35">
        <v>64</v>
      </c>
      <c r="R35">
        <v>271</v>
      </c>
      <c r="S35">
        <v>175</v>
      </c>
      <c r="T35">
        <v>160</v>
      </c>
      <c r="U35">
        <v>140</v>
      </c>
      <c r="V35">
        <v>559</v>
      </c>
      <c r="W35">
        <v>90</v>
      </c>
      <c r="X35">
        <v>201</v>
      </c>
      <c r="Y35">
        <v>312</v>
      </c>
      <c r="Z35">
        <v>197</v>
      </c>
      <c r="AA35">
        <v>375</v>
      </c>
      <c r="AB35">
        <v>308</v>
      </c>
      <c r="AC35">
        <v>281</v>
      </c>
      <c r="AD35">
        <v>406</v>
      </c>
      <c r="AE35">
        <v>260</v>
      </c>
      <c r="AF35">
        <v>296</v>
      </c>
      <c r="AG35">
        <v>226</v>
      </c>
      <c r="AH35">
        <v>174</v>
      </c>
      <c r="AI35">
        <v>207</v>
      </c>
      <c r="AJ35">
        <v>143</v>
      </c>
      <c r="AK35">
        <v>330</v>
      </c>
      <c r="AL35">
        <v>377</v>
      </c>
      <c r="AM35">
        <v>153</v>
      </c>
      <c r="AN35">
        <v>210</v>
      </c>
      <c r="AO35">
        <v>387</v>
      </c>
      <c r="AP35">
        <v>192</v>
      </c>
      <c r="AQ35">
        <v>262</v>
      </c>
      <c r="AR35">
        <v>294</v>
      </c>
      <c r="AS35">
        <v>301</v>
      </c>
      <c r="AT35">
        <v>280</v>
      </c>
      <c r="AU35">
        <v>204</v>
      </c>
      <c r="AV35">
        <v>351</v>
      </c>
      <c r="AW35">
        <v>289</v>
      </c>
      <c r="AX35">
        <v>318</v>
      </c>
      <c r="AY35">
        <v>345</v>
      </c>
      <c r="AZ35">
        <v>312</v>
      </c>
      <c r="BA35">
        <v>445</v>
      </c>
      <c r="BB35">
        <v>201</v>
      </c>
      <c r="BC35">
        <v>150</v>
      </c>
      <c r="BD35">
        <v>159</v>
      </c>
      <c r="BE35">
        <v>184</v>
      </c>
      <c r="BF35">
        <v>324</v>
      </c>
      <c r="BG35">
        <v>323</v>
      </c>
      <c r="BH35">
        <v>422</v>
      </c>
      <c r="BI35">
        <v>618</v>
      </c>
      <c r="BJ35">
        <v>370</v>
      </c>
      <c r="BK35">
        <v>368</v>
      </c>
      <c r="BL35">
        <v>237</v>
      </c>
      <c r="BM35">
        <v>189</v>
      </c>
      <c r="BN35">
        <v>250</v>
      </c>
      <c r="BO35">
        <v>632</v>
      </c>
      <c r="BP35">
        <v>214</v>
      </c>
      <c r="BQ35">
        <v>402</v>
      </c>
      <c r="BR35">
        <v>517</v>
      </c>
      <c r="BS35">
        <v>366</v>
      </c>
      <c r="BT35">
        <v>416</v>
      </c>
      <c r="BU35">
        <v>121</v>
      </c>
      <c r="BV35">
        <v>395</v>
      </c>
      <c r="BW35">
        <v>557</v>
      </c>
      <c r="BX35">
        <v>252</v>
      </c>
      <c r="BY35">
        <v>346</v>
      </c>
      <c r="BZ35">
        <v>235</v>
      </c>
      <c r="CA35">
        <v>222</v>
      </c>
      <c r="CB35">
        <v>266</v>
      </c>
      <c r="CC35">
        <v>361</v>
      </c>
      <c r="CD35">
        <v>331</v>
      </c>
      <c r="CE35">
        <v>475</v>
      </c>
      <c r="CF35">
        <v>402</v>
      </c>
      <c r="CG35">
        <v>628</v>
      </c>
      <c r="CH35">
        <v>288</v>
      </c>
      <c r="CI35">
        <v>713</v>
      </c>
      <c r="CJ35">
        <v>623</v>
      </c>
      <c r="CK35">
        <v>338</v>
      </c>
      <c r="CL35">
        <v>462</v>
      </c>
      <c r="CM35">
        <v>262</v>
      </c>
      <c r="CN35">
        <v>292</v>
      </c>
      <c r="CO35">
        <v>426</v>
      </c>
      <c r="CP35">
        <v>242</v>
      </c>
      <c r="CQ35">
        <v>264</v>
      </c>
      <c r="CR35">
        <v>146</v>
      </c>
      <c r="CS35" s="1">
        <f t="shared" si="0"/>
        <v>95</v>
      </c>
    </row>
    <row r="36" spans="1:97" x14ac:dyDescent="0.25">
      <c r="A36" s="1" t="s">
        <v>36</v>
      </c>
      <c r="B36">
        <v>195</v>
      </c>
      <c r="C36">
        <v>290</v>
      </c>
      <c r="D36">
        <v>245</v>
      </c>
      <c r="E36">
        <v>288</v>
      </c>
      <c r="F36">
        <v>88</v>
      </c>
      <c r="G36">
        <v>284</v>
      </c>
      <c r="H36">
        <v>333</v>
      </c>
      <c r="I36">
        <v>259</v>
      </c>
      <c r="J36">
        <v>203</v>
      </c>
      <c r="K36">
        <v>146</v>
      </c>
      <c r="L36">
        <v>143</v>
      </c>
      <c r="M36">
        <v>205</v>
      </c>
      <c r="N36">
        <v>109</v>
      </c>
      <c r="O36">
        <v>142</v>
      </c>
      <c r="P36">
        <v>192</v>
      </c>
      <c r="Q36">
        <v>48</v>
      </c>
      <c r="R36">
        <v>204</v>
      </c>
      <c r="S36">
        <v>247</v>
      </c>
      <c r="T36">
        <v>254</v>
      </c>
      <c r="U36">
        <v>193</v>
      </c>
      <c r="V36">
        <v>545</v>
      </c>
      <c r="W36">
        <v>123</v>
      </c>
      <c r="X36">
        <v>334</v>
      </c>
      <c r="Y36">
        <v>379</v>
      </c>
      <c r="Z36">
        <v>190</v>
      </c>
      <c r="AA36">
        <v>186</v>
      </c>
      <c r="AB36">
        <v>182</v>
      </c>
      <c r="AC36">
        <v>185</v>
      </c>
      <c r="AD36">
        <v>193</v>
      </c>
      <c r="AE36">
        <v>213</v>
      </c>
      <c r="AF36">
        <v>253</v>
      </c>
      <c r="AG36">
        <v>219</v>
      </c>
      <c r="AH36">
        <v>138</v>
      </c>
      <c r="AI36">
        <v>365</v>
      </c>
      <c r="AJ36">
        <v>186</v>
      </c>
      <c r="AK36">
        <v>332</v>
      </c>
      <c r="AL36">
        <v>326</v>
      </c>
      <c r="AM36">
        <v>229</v>
      </c>
      <c r="AN36">
        <v>292</v>
      </c>
      <c r="AO36">
        <v>374</v>
      </c>
      <c r="AP36">
        <v>178</v>
      </c>
      <c r="AQ36">
        <v>181</v>
      </c>
      <c r="AR36">
        <v>205</v>
      </c>
      <c r="AS36">
        <v>233</v>
      </c>
      <c r="AT36">
        <v>205</v>
      </c>
      <c r="AU36">
        <v>201</v>
      </c>
      <c r="AV36">
        <v>277</v>
      </c>
      <c r="AW36">
        <v>323</v>
      </c>
      <c r="AX36">
        <v>396</v>
      </c>
      <c r="AY36">
        <v>570</v>
      </c>
      <c r="AZ36">
        <v>446</v>
      </c>
      <c r="BA36">
        <v>490</v>
      </c>
      <c r="BB36">
        <v>159</v>
      </c>
      <c r="BC36">
        <v>185</v>
      </c>
      <c r="BD36">
        <v>207</v>
      </c>
      <c r="BE36">
        <v>148</v>
      </c>
      <c r="BF36">
        <v>251</v>
      </c>
      <c r="BG36">
        <v>274</v>
      </c>
      <c r="BH36">
        <v>310</v>
      </c>
      <c r="BI36">
        <v>548</v>
      </c>
      <c r="BJ36">
        <v>347</v>
      </c>
      <c r="BK36">
        <v>373</v>
      </c>
      <c r="BL36">
        <v>180</v>
      </c>
      <c r="BM36">
        <v>250</v>
      </c>
      <c r="BN36">
        <v>307</v>
      </c>
      <c r="BO36">
        <v>720</v>
      </c>
      <c r="BP36">
        <v>172</v>
      </c>
      <c r="BQ36">
        <v>515</v>
      </c>
      <c r="BR36">
        <v>479</v>
      </c>
      <c r="BS36">
        <v>343</v>
      </c>
      <c r="BT36">
        <v>409</v>
      </c>
      <c r="BU36">
        <v>103</v>
      </c>
      <c r="BV36">
        <v>304</v>
      </c>
      <c r="BW36">
        <v>690</v>
      </c>
      <c r="BX36">
        <v>291</v>
      </c>
      <c r="BY36">
        <v>329</v>
      </c>
      <c r="BZ36">
        <v>247</v>
      </c>
      <c r="CA36">
        <v>232</v>
      </c>
      <c r="CB36">
        <v>307</v>
      </c>
      <c r="CC36">
        <v>349</v>
      </c>
      <c r="CD36">
        <v>287</v>
      </c>
      <c r="CE36">
        <v>301</v>
      </c>
      <c r="CF36">
        <v>357</v>
      </c>
      <c r="CG36">
        <v>405</v>
      </c>
      <c r="CH36">
        <v>244</v>
      </c>
      <c r="CI36">
        <v>484</v>
      </c>
      <c r="CJ36">
        <v>494</v>
      </c>
      <c r="CK36">
        <v>276</v>
      </c>
      <c r="CL36">
        <v>294</v>
      </c>
      <c r="CM36">
        <v>359</v>
      </c>
      <c r="CN36">
        <v>305</v>
      </c>
      <c r="CO36">
        <v>442</v>
      </c>
      <c r="CP36">
        <v>218</v>
      </c>
      <c r="CQ36">
        <v>268</v>
      </c>
      <c r="CR36">
        <v>115</v>
      </c>
      <c r="CS36" s="1">
        <f t="shared" si="0"/>
        <v>95</v>
      </c>
    </row>
    <row r="37" spans="1:97" x14ac:dyDescent="0.25">
      <c r="A37" s="1" t="s">
        <v>37</v>
      </c>
      <c r="B37">
        <v>204</v>
      </c>
      <c r="C37">
        <v>384</v>
      </c>
      <c r="D37">
        <v>230</v>
      </c>
      <c r="E37">
        <v>185</v>
      </c>
      <c r="F37">
        <v>115</v>
      </c>
      <c r="G37">
        <v>329</v>
      </c>
      <c r="H37">
        <v>562</v>
      </c>
      <c r="I37">
        <v>398</v>
      </c>
      <c r="J37">
        <v>332</v>
      </c>
      <c r="K37">
        <v>226</v>
      </c>
      <c r="L37">
        <v>247</v>
      </c>
      <c r="M37">
        <v>323</v>
      </c>
      <c r="N37">
        <v>209</v>
      </c>
      <c r="O37">
        <v>268</v>
      </c>
      <c r="P37">
        <v>270</v>
      </c>
      <c r="Q37">
        <v>75</v>
      </c>
      <c r="R37">
        <v>425</v>
      </c>
      <c r="S37">
        <v>347</v>
      </c>
      <c r="T37">
        <v>334</v>
      </c>
      <c r="U37">
        <v>232</v>
      </c>
      <c r="V37">
        <v>595</v>
      </c>
      <c r="W37">
        <v>115</v>
      </c>
      <c r="X37">
        <v>385</v>
      </c>
      <c r="Y37">
        <v>307</v>
      </c>
      <c r="Z37">
        <v>199</v>
      </c>
      <c r="AA37">
        <v>336</v>
      </c>
      <c r="AB37">
        <v>274</v>
      </c>
      <c r="AC37">
        <v>246</v>
      </c>
      <c r="AD37">
        <v>273</v>
      </c>
      <c r="AE37">
        <v>345</v>
      </c>
      <c r="AF37">
        <v>369</v>
      </c>
      <c r="AG37">
        <v>201</v>
      </c>
      <c r="AH37">
        <v>178</v>
      </c>
      <c r="AI37">
        <v>357</v>
      </c>
      <c r="AJ37">
        <v>276</v>
      </c>
      <c r="AK37">
        <v>281</v>
      </c>
      <c r="AL37">
        <v>344</v>
      </c>
      <c r="AM37">
        <v>267</v>
      </c>
      <c r="AN37">
        <v>407</v>
      </c>
      <c r="AO37">
        <v>386</v>
      </c>
      <c r="AP37">
        <v>169</v>
      </c>
      <c r="AQ37">
        <v>317</v>
      </c>
      <c r="AR37">
        <v>352</v>
      </c>
      <c r="AS37">
        <v>238</v>
      </c>
      <c r="AT37">
        <v>234</v>
      </c>
      <c r="AU37">
        <v>365</v>
      </c>
      <c r="AV37">
        <v>475</v>
      </c>
      <c r="AW37">
        <v>353</v>
      </c>
      <c r="AX37">
        <v>350</v>
      </c>
      <c r="AY37">
        <v>620</v>
      </c>
      <c r="AZ37">
        <v>556</v>
      </c>
      <c r="BA37">
        <v>447</v>
      </c>
      <c r="BB37">
        <v>131</v>
      </c>
      <c r="BC37">
        <v>252</v>
      </c>
      <c r="BD37">
        <v>218</v>
      </c>
      <c r="BE37">
        <v>151</v>
      </c>
      <c r="BF37">
        <v>240</v>
      </c>
      <c r="BG37">
        <v>252</v>
      </c>
      <c r="BH37">
        <v>294</v>
      </c>
      <c r="BI37">
        <v>630</v>
      </c>
      <c r="BJ37">
        <v>397</v>
      </c>
      <c r="BK37">
        <v>397</v>
      </c>
      <c r="BL37">
        <v>237</v>
      </c>
      <c r="BM37">
        <v>302</v>
      </c>
      <c r="BN37">
        <v>350</v>
      </c>
      <c r="BO37">
        <v>491</v>
      </c>
      <c r="BP37">
        <v>171</v>
      </c>
      <c r="BQ37">
        <v>221</v>
      </c>
      <c r="BR37">
        <v>286</v>
      </c>
      <c r="BS37">
        <v>241</v>
      </c>
      <c r="BT37">
        <v>239</v>
      </c>
      <c r="BU37">
        <v>77</v>
      </c>
      <c r="BV37">
        <v>214</v>
      </c>
      <c r="BW37">
        <v>536</v>
      </c>
      <c r="BX37">
        <v>265</v>
      </c>
      <c r="BY37">
        <v>209</v>
      </c>
      <c r="BZ37">
        <v>160</v>
      </c>
      <c r="CA37">
        <v>96</v>
      </c>
      <c r="CB37">
        <v>163</v>
      </c>
      <c r="CC37">
        <v>197</v>
      </c>
      <c r="CD37">
        <v>147</v>
      </c>
      <c r="CE37">
        <v>264</v>
      </c>
      <c r="CF37">
        <v>281</v>
      </c>
      <c r="CG37">
        <v>196</v>
      </c>
      <c r="CH37">
        <v>108</v>
      </c>
      <c r="CI37">
        <v>279</v>
      </c>
      <c r="CJ37">
        <v>299</v>
      </c>
      <c r="CK37">
        <v>128</v>
      </c>
      <c r="CL37">
        <v>137</v>
      </c>
      <c r="CM37">
        <v>267</v>
      </c>
      <c r="CN37">
        <v>274</v>
      </c>
      <c r="CO37">
        <v>206</v>
      </c>
      <c r="CP37">
        <v>116</v>
      </c>
      <c r="CQ37">
        <v>106</v>
      </c>
      <c r="CR37">
        <v>66</v>
      </c>
      <c r="CS37" s="1">
        <f t="shared" si="0"/>
        <v>95</v>
      </c>
    </row>
    <row r="38" spans="1:97" x14ac:dyDescent="0.25">
      <c r="A38" s="1" t="s">
        <v>38</v>
      </c>
      <c r="B38">
        <v>224</v>
      </c>
      <c r="C38">
        <v>259</v>
      </c>
      <c r="D38">
        <v>270</v>
      </c>
      <c r="E38">
        <v>209</v>
      </c>
      <c r="F38">
        <v>106</v>
      </c>
      <c r="G38">
        <v>243</v>
      </c>
      <c r="H38">
        <v>196</v>
      </c>
      <c r="I38">
        <v>195</v>
      </c>
      <c r="J38">
        <v>186</v>
      </c>
      <c r="K38">
        <v>114</v>
      </c>
      <c r="L38">
        <v>130</v>
      </c>
      <c r="M38">
        <v>194</v>
      </c>
      <c r="N38">
        <v>83</v>
      </c>
      <c r="O38">
        <v>135</v>
      </c>
      <c r="P38">
        <v>126</v>
      </c>
      <c r="Q38">
        <v>30</v>
      </c>
      <c r="R38">
        <v>176</v>
      </c>
      <c r="S38">
        <v>211</v>
      </c>
      <c r="T38">
        <v>173</v>
      </c>
      <c r="U38">
        <v>157</v>
      </c>
      <c r="V38">
        <v>538</v>
      </c>
      <c r="W38">
        <v>86</v>
      </c>
      <c r="X38">
        <v>264</v>
      </c>
      <c r="Y38">
        <v>358</v>
      </c>
      <c r="Z38">
        <v>258</v>
      </c>
      <c r="AA38">
        <v>162</v>
      </c>
      <c r="AB38">
        <v>103</v>
      </c>
      <c r="AC38">
        <v>170</v>
      </c>
      <c r="AD38">
        <v>217</v>
      </c>
      <c r="AE38">
        <v>157</v>
      </c>
      <c r="AF38">
        <v>201</v>
      </c>
      <c r="AG38">
        <v>170</v>
      </c>
      <c r="AH38">
        <v>105</v>
      </c>
      <c r="AI38">
        <v>197</v>
      </c>
      <c r="AJ38">
        <v>121</v>
      </c>
      <c r="AK38">
        <v>331</v>
      </c>
      <c r="AL38">
        <v>330</v>
      </c>
      <c r="AM38">
        <v>99</v>
      </c>
      <c r="AN38">
        <v>190</v>
      </c>
      <c r="AO38">
        <v>432</v>
      </c>
      <c r="AP38">
        <v>209</v>
      </c>
      <c r="AQ38">
        <v>67</v>
      </c>
      <c r="AR38">
        <v>86</v>
      </c>
      <c r="AS38">
        <v>193</v>
      </c>
      <c r="AT38">
        <v>206</v>
      </c>
      <c r="AU38">
        <v>97</v>
      </c>
      <c r="AV38">
        <v>161</v>
      </c>
      <c r="AW38">
        <v>276</v>
      </c>
      <c r="AX38">
        <v>333</v>
      </c>
      <c r="AY38">
        <v>618</v>
      </c>
      <c r="AZ38">
        <v>515</v>
      </c>
      <c r="BA38">
        <v>519</v>
      </c>
      <c r="BB38">
        <v>171</v>
      </c>
      <c r="BC38">
        <v>75</v>
      </c>
      <c r="BD38">
        <v>94</v>
      </c>
      <c r="BE38">
        <v>173</v>
      </c>
      <c r="BF38">
        <v>227</v>
      </c>
      <c r="BG38">
        <v>108</v>
      </c>
      <c r="BH38">
        <v>138</v>
      </c>
      <c r="BI38">
        <v>465</v>
      </c>
      <c r="BJ38">
        <v>312</v>
      </c>
      <c r="BK38">
        <v>188</v>
      </c>
      <c r="BL38">
        <v>106</v>
      </c>
      <c r="BM38">
        <v>187</v>
      </c>
      <c r="BN38">
        <v>263</v>
      </c>
      <c r="BO38">
        <v>708</v>
      </c>
      <c r="BP38">
        <v>250</v>
      </c>
      <c r="BQ38">
        <v>654</v>
      </c>
      <c r="BR38">
        <v>792</v>
      </c>
      <c r="BS38">
        <v>508</v>
      </c>
      <c r="BT38">
        <v>573</v>
      </c>
      <c r="BU38">
        <v>135</v>
      </c>
      <c r="BV38">
        <v>425</v>
      </c>
      <c r="BW38">
        <v>822</v>
      </c>
      <c r="BX38">
        <v>333</v>
      </c>
      <c r="BY38">
        <v>442</v>
      </c>
      <c r="BZ38">
        <v>325</v>
      </c>
      <c r="CA38">
        <v>238</v>
      </c>
      <c r="CB38">
        <v>378</v>
      </c>
      <c r="CC38">
        <v>303</v>
      </c>
      <c r="CD38">
        <v>281</v>
      </c>
      <c r="CE38">
        <v>354</v>
      </c>
      <c r="CF38">
        <v>384</v>
      </c>
      <c r="CG38">
        <v>342</v>
      </c>
      <c r="CH38">
        <v>259</v>
      </c>
      <c r="CI38">
        <v>425</v>
      </c>
      <c r="CJ38">
        <v>487</v>
      </c>
      <c r="CK38">
        <v>187</v>
      </c>
      <c r="CL38">
        <v>204</v>
      </c>
      <c r="CM38">
        <v>371</v>
      </c>
      <c r="CN38">
        <v>253</v>
      </c>
      <c r="CO38">
        <v>417</v>
      </c>
      <c r="CP38">
        <v>211</v>
      </c>
      <c r="CQ38">
        <v>219</v>
      </c>
      <c r="CR38">
        <v>130</v>
      </c>
      <c r="CS38" s="1">
        <f t="shared" si="0"/>
        <v>95</v>
      </c>
    </row>
    <row r="39" spans="1:97" x14ac:dyDescent="0.25">
      <c r="A39" s="1" t="s">
        <v>39</v>
      </c>
      <c r="B39">
        <v>212</v>
      </c>
      <c r="C39">
        <v>193</v>
      </c>
      <c r="D39">
        <v>263</v>
      </c>
      <c r="E39">
        <v>214</v>
      </c>
      <c r="F39">
        <v>67</v>
      </c>
      <c r="G39">
        <v>140</v>
      </c>
      <c r="H39">
        <v>302</v>
      </c>
      <c r="I39">
        <v>234</v>
      </c>
      <c r="J39">
        <v>217</v>
      </c>
      <c r="K39">
        <v>99</v>
      </c>
      <c r="L39">
        <v>104</v>
      </c>
      <c r="M39">
        <v>192</v>
      </c>
      <c r="N39">
        <v>105</v>
      </c>
      <c r="O39">
        <v>113</v>
      </c>
      <c r="P39">
        <v>158</v>
      </c>
      <c r="Q39">
        <v>46</v>
      </c>
      <c r="R39">
        <v>144</v>
      </c>
      <c r="S39">
        <v>164</v>
      </c>
      <c r="T39">
        <v>264</v>
      </c>
      <c r="U39">
        <v>196</v>
      </c>
      <c r="V39">
        <v>379</v>
      </c>
      <c r="W39">
        <v>144</v>
      </c>
      <c r="X39">
        <v>346</v>
      </c>
      <c r="Y39">
        <v>216</v>
      </c>
      <c r="Z39">
        <v>145</v>
      </c>
      <c r="AA39">
        <v>148</v>
      </c>
      <c r="AB39">
        <v>140</v>
      </c>
      <c r="AC39">
        <v>161</v>
      </c>
      <c r="AD39">
        <v>135</v>
      </c>
      <c r="AE39">
        <v>181</v>
      </c>
      <c r="AF39">
        <v>211</v>
      </c>
      <c r="AG39">
        <v>157</v>
      </c>
      <c r="AH39">
        <v>93</v>
      </c>
      <c r="AI39">
        <v>378</v>
      </c>
      <c r="AJ39">
        <v>263</v>
      </c>
      <c r="AK39">
        <v>213</v>
      </c>
      <c r="AL39">
        <v>223</v>
      </c>
      <c r="AM39">
        <v>241</v>
      </c>
      <c r="AN39">
        <v>376</v>
      </c>
      <c r="AO39">
        <v>277</v>
      </c>
      <c r="AP39">
        <v>160</v>
      </c>
      <c r="AQ39">
        <v>161</v>
      </c>
      <c r="AR39">
        <v>183</v>
      </c>
      <c r="AS39">
        <v>205</v>
      </c>
      <c r="AT39">
        <v>185</v>
      </c>
      <c r="AU39">
        <v>211</v>
      </c>
      <c r="AV39">
        <v>416</v>
      </c>
      <c r="AW39">
        <v>131</v>
      </c>
      <c r="AX39">
        <v>333</v>
      </c>
      <c r="AY39">
        <v>547</v>
      </c>
      <c r="AZ39">
        <v>454</v>
      </c>
      <c r="BA39">
        <v>318</v>
      </c>
      <c r="BB39">
        <v>91</v>
      </c>
      <c r="BC39">
        <v>309</v>
      </c>
      <c r="BD39">
        <v>277</v>
      </c>
      <c r="BE39">
        <v>159</v>
      </c>
      <c r="BF39">
        <v>131</v>
      </c>
      <c r="BG39">
        <v>318</v>
      </c>
      <c r="BH39">
        <v>323</v>
      </c>
      <c r="BI39">
        <v>488</v>
      </c>
      <c r="BJ39">
        <v>339</v>
      </c>
      <c r="BK39">
        <v>488</v>
      </c>
      <c r="BL39">
        <v>216</v>
      </c>
      <c r="BM39">
        <v>186</v>
      </c>
      <c r="BN39">
        <v>252</v>
      </c>
      <c r="BO39">
        <v>441</v>
      </c>
      <c r="BP39">
        <v>138</v>
      </c>
      <c r="BQ39">
        <v>425</v>
      </c>
      <c r="BR39">
        <v>455</v>
      </c>
      <c r="BS39">
        <v>307</v>
      </c>
      <c r="BT39">
        <v>329</v>
      </c>
      <c r="BU39">
        <v>60</v>
      </c>
      <c r="BV39">
        <v>257</v>
      </c>
      <c r="BW39">
        <v>672</v>
      </c>
      <c r="BX39">
        <v>251</v>
      </c>
      <c r="BY39">
        <v>349</v>
      </c>
      <c r="BZ39">
        <v>227</v>
      </c>
      <c r="CA39">
        <v>178</v>
      </c>
      <c r="CB39">
        <v>313</v>
      </c>
      <c r="CC39">
        <v>274</v>
      </c>
      <c r="CD39">
        <v>285</v>
      </c>
      <c r="CE39">
        <v>297</v>
      </c>
      <c r="CF39">
        <v>302</v>
      </c>
      <c r="CG39">
        <v>324</v>
      </c>
      <c r="CH39">
        <v>246</v>
      </c>
      <c r="CI39">
        <v>463</v>
      </c>
      <c r="CJ39">
        <v>415</v>
      </c>
      <c r="CK39">
        <v>217</v>
      </c>
      <c r="CL39">
        <v>242</v>
      </c>
      <c r="CM39">
        <v>342</v>
      </c>
      <c r="CN39">
        <v>236</v>
      </c>
      <c r="CO39">
        <v>428</v>
      </c>
      <c r="CP39">
        <v>210</v>
      </c>
      <c r="CQ39">
        <v>274</v>
      </c>
      <c r="CR39">
        <v>134</v>
      </c>
      <c r="CS39" s="1">
        <f t="shared" si="0"/>
        <v>95</v>
      </c>
    </row>
    <row r="40" spans="1:97" x14ac:dyDescent="0.25">
      <c r="A40" s="1" t="s">
        <v>40</v>
      </c>
      <c r="B40">
        <v>79</v>
      </c>
      <c r="C40">
        <v>366</v>
      </c>
      <c r="D40">
        <v>142</v>
      </c>
      <c r="E40">
        <v>184</v>
      </c>
      <c r="F40">
        <v>150</v>
      </c>
      <c r="G40">
        <v>359</v>
      </c>
      <c r="H40">
        <v>130</v>
      </c>
      <c r="I40">
        <v>141</v>
      </c>
      <c r="J40">
        <v>111</v>
      </c>
      <c r="K40">
        <v>120</v>
      </c>
      <c r="L40">
        <v>84</v>
      </c>
      <c r="M40">
        <v>195</v>
      </c>
      <c r="N40">
        <v>48</v>
      </c>
      <c r="O40">
        <v>78</v>
      </c>
      <c r="P40">
        <v>78</v>
      </c>
      <c r="Q40">
        <v>6</v>
      </c>
      <c r="R40">
        <v>109</v>
      </c>
      <c r="S40">
        <v>133</v>
      </c>
      <c r="T40">
        <v>176</v>
      </c>
      <c r="U40">
        <v>169</v>
      </c>
      <c r="V40">
        <v>418</v>
      </c>
      <c r="W40">
        <v>108</v>
      </c>
      <c r="X40">
        <v>159</v>
      </c>
      <c r="Y40">
        <v>340</v>
      </c>
      <c r="Z40">
        <v>240</v>
      </c>
      <c r="AA40">
        <v>189</v>
      </c>
      <c r="AB40">
        <v>167</v>
      </c>
      <c r="AC40">
        <v>250</v>
      </c>
      <c r="AD40">
        <v>296</v>
      </c>
      <c r="AE40">
        <v>201</v>
      </c>
      <c r="AF40">
        <v>317</v>
      </c>
      <c r="AG40">
        <v>123</v>
      </c>
      <c r="AH40">
        <v>232</v>
      </c>
      <c r="AI40">
        <v>219</v>
      </c>
      <c r="AJ40">
        <v>203</v>
      </c>
      <c r="AK40">
        <v>118</v>
      </c>
      <c r="AL40">
        <v>137</v>
      </c>
      <c r="AM40">
        <v>136</v>
      </c>
      <c r="AN40">
        <v>262</v>
      </c>
      <c r="AO40">
        <v>310</v>
      </c>
      <c r="AP40">
        <v>163</v>
      </c>
      <c r="AQ40">
        <v>101</v>
      </c>
      <c r="AR40">
        <v>107</v>
      </c>
      <c r="AS40">
        <v>260</v>
      </c>
      <c r="AT40">
        <v>242</v>
      </c>
      <c r="AU40">
        <v>73</v>
      </c>
      <c r="AV40">
        <v>133</v>
      </c>
      <c r="AW40">
        <v>571</v>
      </c>
      <c r="AX40">
        <v>479</v>
      </c>
      <c r="AY40">
        <v>956</v>
      </c>
      <c r="AZ40">
        <v>817</v>
      </c>
      <c r="BA40">
        <v>240</v>
      </c>
      <c r="BB40">
        <v>94</v>
      </c>
      <c r="BC40">
        <v>152</v>
      </c>
      <c r="BD40">
        <v>126</v>
      </c>
      <c r="BE40">
        <v>140</v>
      </c>
      <c r="BF40">
        <v>248</v>
      </c>
      <c r="BG40">
        <v>144</v>
      </c>
      <c r="BH40">
        <v>162</v>
      </c>
      <c r="BI40">
        <v>700</v>
      </c>
      <c r="BJ40">
        <v>335</v>
      </c>
      <c r="BK40">
        <v>160</v>
      </c>
      <c r="BL40">
        <v>89</v>
      </c>
      <c r="BM40">
        <v>385</v>
      </c>
      <c r="BN40">
        <v>576</v>
      </c>
      <c r="BO40">
        <v>198</v>
      </c>
      <c r="BP40">
        <v>69</v>
      </c>
      <c r="BQ40">
        <v>97</v>
      </c>
      <c r="BR40">
        <v>80</v>
      </c>
      <c r="BS40">
        <v>160</v>
      </c>
      <c r="BT40">
        <v>183</v>
      </c>
      <c r="BU40">
        <v>25</v>
      </c>
      <c r="BV40">
        <v>107</v>
      </c>
      <c r="BW40">
        <v>164</v>
      </c>
      <c r="BX40">
        <v>146</v>
      </c>
      <c r="BY40">
        <v>220</v>
      </c>
      <c r="BZ40">
        <v>158</v>
      </c>
      <c r="CA40">
        <v>123</v>
      </c>
      <c r="CB40">
        <v>150</v>
      </c>
      <c r="CC40">
        <v>147</v>
      </c>
      <c r="CD40">
        <v>104</v>
      </c>
      <c r="CE40">
        <v>291</v>
      </c>
      <c r="CF40">
        <v>242</v>
      </c>
      <c r="CG40">
        <v>328</v>
      </c>
      <c r="CH40">
        <v>207</v>
      </c>
      <c r="CI40">
        <v>424</v>
      </c>
      <c r="CJ40">
        <v>464</v>
      </c>
      <c r="CK40">
        <v>150</v>
      </c>
      <c r="CL40">
        <v>185</v>
      </c>
      <c r="CM40">
        <v>577</v>
      </c>
      <c r="CN40">
        <v>717</v>
      </c>
      <c r="CO40">
        <v>1244</v>
      </c>
      <c r="CP40">
        <v>586</v>
      </c>
      <c r="CQ40">
        <v>778</v>
      </c>
      <c r="CR40">
        <v>423</v>
      </c>
      <c r="CS40" s="1">
        <f t="shared" si="0"/>
        <v>94</v>
      </c>
    </row>
    <row r="41" spans="1:97" x14ac:dyDescent="0.25">
      <c r="A41" s="1" t="s">
        <v>41</v>
      </c>
      <c r="B41">
        <v>178</v>
      </c>
      <c r="C41">
        <v>218</v>
      </c>
      <c r="D41">
        <v>102</v>
      </c>
      <c r="E41">
        <v>120</v>
      </c>
      <c r="F41">
        <v>122</v>
      </c>
      <c r="G41">
        <v>344</v>
      </c>
      <c r="H41">
        <v>77</v>
      </c>
      <c r="I41">
        <v>65</v>
      </c>
      <c r="J41">
        <v>51</v>
      </c>
      <c r="K41">
        <v>51</v>
      </c>
      <c r="L41">
        <v>55</v>
      </c>
      <c r="M41">
        <v>93</v>
      </c>
      <c r="N41">
        <v>29</v>
      </c>
      <c r="O41">
        <v>137</v>
      </c>
      <c r="P41">
        <v>43</v>
      </c>
      <c r="Q41">
        <v>22</v>
      </c>
      <c r="R41">
        <v>145</v>
      </c>
      <c r="S41">
        <v>57</v>
      </c>
      <c r="T41">
        <v>266</v>
      </c>
      <c r="U41">
        <v>154</v>
      </c>
      <c r="V41">
        <v>859</v>
      </c>
      <c r="W41">
        <v>105</v>
      </c>
      <c r="X41">
        <v>291</v>
      </c>
      <c r="Y41">
        <v>428</v>
      </c>
      <c r="Z41">
        <v>350</v>
      </c>
      <c r="AA41">
        <v>123</v>
      </c>
      <c r="AB41">
        <v>100</v>
      </c>
      <c r="AC41">
        <v>148</v>
      </c>
      <c r="AD41">
        <v>159</v>
      </c>
      <c r="AE41">
        <v>137</v>
      </c>
      <c r="AF41">
        <v>250</v>
      </c>
      <c r="AG41">
        <v>160</v>
      </c>
      <c r="AH41">
        <v>174</v>
      </c>
      <c r="AI41">
        <v>345</v>
      </c>
      <c r="AJ41">
        <v>299</v>
      </c>
      <c r="AK41">
        <v>647</v>
      </c>
      <c r="AL41">
        <v>769</v>
      </c>
      <c r="AM41">
        <v>322</v>
      </c>
      <c r="AN41">
        <v>400</v>
      </c>
      <c r="AO41">
        <v>752</v>
      </c>
      <c r="AP41">
        <v>458</v>
      </c>
      <c r="AQ41">
        <v>139</v>
      </c>
      <c r="AR41">
        <v>148</v>
      </c>
      <c r="AS41">
        <v>304</v>
      </c>
      <c r="AT41">
        <v>344</v>
      </c>
      <c r="AU41">
        <v>147</v>
      </c>
      <c r="AV41">
        <v>308</v>
      </c>
      <c r="AW41">
        <v>342</v>
      </c>
      <c r="AX41">
        <v>524</v>
      </c>
      <c r="AY41">
        <v>1848</v>
      </c>
      <c r="AZ41">
        <v>1233</v>
      </c>
      <c r="BA41">
        <v>1504</v>
      </c>
      <c r="BB41">
        <v>617</v>
      </c>
      <c r="BC41">
        <v>150</v>
      </c>
      <c r="BD41">
        <v>247</v>
      </c>
      <c r="BE41">
        <v>351</v>
      </c>
      <c r="BF41">
        <v>502</v>
      </c>
      <c r="BG41">
        <v>120</v>
      </c>
      <c r="BH41">
        <v>215</v>
      </c>
      <c r="BI41">
        <v>497</v>
      </c>
      <c r="BJ41">
        <v>312</v>
      </c>
      <c r="BK41">
        <v>204</v>
      </c>
      <c r="BL41">
        <v>181</v>
      </c>
      <c r="BM41">
        <v>156</v>
      </c>
      <c r="BN41">
        <v>173</v>
      </c>
      <c r="BO41">
        <v>284</v>
      </c>
      <c r="BP41">
        <v>123</v>
      </c>
      <c r="BQ41">
        <v>158</v>
      </c>
      <c r="BR41">
        <v>209</v>
      </c>
      <c r="BS41">
        <v>125</v>
      </c>
      <c r="BT41">
        <v>208</v>
      </c>
      <c r="BU41">
        <v>39</v>
      </c>
      <c r="BV41">
        <v>143</v>
      </c>
      <c r="BW41">
        <v>150</v>
      </c>
      <c r="BX41">
        <v>102</v>
      </c>
      <c r="BY41">
        <v>84</v>
      </c>
      <c r="BZ41">
        <v>60</v>
      </c>
      <c r="CA41">
        <v>34</v>
      </c>
      <c r="CB41">
        <v>80</v>
      </c>
      <c r="CC41">
        <v>56</v>
      </c>
      <c r="CD41">
        <v>52</v>
      </c>
      <c r="CE41">
        <v>48</v>
      </c>
      <c r="CF41">
        <v>48</v>
      </c>
      <c r="CG41">
        <v>57</v>
      </c>
      <c r="CH41">
        <v>12</v>
      </c>
      <c r="CI41">
        <v>51</v>
      </c>
      <c r="CJ41">
        <v>72</v>
      </c>
      <c r="CK41">
        <v>31</v>
      </c>
      <c r="CL41">
        <v>32</v>
      </c>
      <c r="CM41">
        <v>54</v>
      </c>
      <c r="CN41">
        <v>52</v>
      </c>
      <c r="CO41">
        <v>62</v>
      </c>
      <c r="CP41">
        <v>19</v>
      </c>
      <c r="CQ41">
        <v>27</v>
      </c>
      <c r="CR41">
        <v>21</v>
      </c>
      <c r="CS41" s="1">
        <f t="shared" si="0"/>
        <v>93</v>
      </c>
    </row>
    <row r="42" spans="1:97" x14ac:dyDescent="0.25">
      <c r="A42" s="1" t="s">
        <v>42</v>
      </c>
      <c r="B42">
        <v>169</v>
      </c>
      <c r="C42">
        <v>231</v>
      </c>
      <c r="D42">
        <v>215</v>
      </c>
      <c r="E42">
        <v>221</v>
      </c>
      <c r="F42">
        <v>51</v>
      </c>
      <c r="G42">
        <v>203</v>
      </c>
      <c r="H42">
        <v>201</v>
      </c>
      <c r="I42">
        <v>185</v>
      </c>
      <c r="J42">
        <v>148</v>
      </c>
      <c r="K42">
        <v>85</v>
      </c>
      <c r="L42">
        <v>110</v>
      </c>
      <c r="M42">
        <v>136</v>
      </c>
      <c r="N42">
        <v>99</v>
      </c>
      <c r="O42">
        <v>109</v>
      </c>
      <c r="P42">
        <v>87</v>
      </c>
      <c r="Q42">
        <v>27</v>
      </c>
      <c r="R42">
        <v>125</v>
      </c>
      <c r="S42">
        <v>136</v>
      </c>
      <c r="T42">
        <v>301</v>
      </c>
      <c r="U42">
        <v>243</v>
      </c>
      <c r="V42">
        <v>462</v>
      </c>
      <c r="W42">
        <v>103</v>
      </c>
      <c r="X42">
        <v>340</v>
      </c>
      <c r="Y42">
        <v>341</v>
      </c>
      <c r="Z42">
        <v>189</v>
      </c>
      <c r="AA42">
        <v>142</v>
      </c>
      <c r="AB42">
        <v>152</v>
      </c>
      <c r="AC42">
        <v>132</v>
      </c>
      <c r="AD42">
        <v>125</v>
      </c>
      <c r="AE42">
        <v>135</v>
      </c>
      <c r="AF42">
        <v>135</v>
      </c>
      <c r="AG42">
        <v>124</v>
      </c>
      <c r="AH42">
        <v>82</v>
      </c>
      <c r="AI42">
        <v>444</v>
      </c>
      <c r="AJ42">
        <v>298</v>
      </c>
      <c r="AK42">
        <v>262</v>
      </c>
      <c r="AL42">
        <v>296</v>
      </c>
      <c r="AM42">
        <v>333</v>
      </c>
      <c r="AN42">
        <v>406</v>
      </c>
      <c r="AO42">
        <v>377</v>
      </c>
      <c r="AP42">
        <v>187</v>
      </c>
      <c r="AQ42">
        <v>149</v>
      </c>
      <c r="AR42">
        <v>182</v>
      </c>
      <c r="AS42">
        <v>152</v>
      </c>
      <c r="AT42">
        <v>171</v>
      </c>
      <c r="AU42">
        <v>124</v>
      </c>
      <c r="AV42">
        <v>199</v>
      </c>
      <c r="AW42">
        <v>251</v>
      </c>
      <c r="AX42">
        <v>221</v>
      </c>
      <c r="AY42">
        <v>579</v>
      </c>
      <c r="AZ42">
        <v>526</v>
      </c>
      <c r="BA42">
        <v>323</v>
      </c>
      <c r="BB42">
        <v>118</v>
      </c>
      <c r="BC42">
        <v>185</v>
      </c>
      <c r="BD42">
        <v>195</v>
      </c>
      <c r="BE42">
        <v>132</v>
      </c>
      <c r="BF42">
        <v>213</v>
      </c>
      <c r="BG42">
        <v>192</v>
      </c>
      <c r="BH42">
        <v>218</v>
      </c>
      <c r="BI42">
        <v>492</v>
      </c>
      <c r="BJ42">
        <v>272</v>
      </c>
      <c r="BK42">
        <v>264</v>
      </c>
      <c r="BL42">
        <v>142</v>
      </c>
      <c r="BM42">
        <v>187</v>
      </c>
      <c r="BN42">
        <v>207</v>
      </c>
      <c r="BO42">
        <v>457</v>
      </c>
      <c r="BP42">
        <v>105</v>
      </c>
      <c r="BQ42">
        <v>279</v>
      </c>
      <c r="BR42">
        <v>288</v>
      </c>
      <c r="BS42">
        <v>217</v>
      </c>
      <c r="BT42">
        <v>221</v>
      </c>
      <c r="BU42">
        <v>60</v>
      </c>
      <c r="BV42">
        <v>174</v>
      </c>
      <c r="BW42">
        <v>560</v>
      </c>
      <c r="BX42">
        <v>232</v>
      </c>
      <c r="BY42">
        <v>209</v>
      </c>
      <c r="BZ42">
        <v>158</v>
      </c>
      <c r="CA42">
        <v>163</v>
      </c>
      <c r="CB42">
        <v>214</v>
      </c>
      <c r="CC42">
        <v>194</v>
      </c>
      <c r="CD42">
        <v>195</v>
      </c>
      <c r="CE42">
        <v>200</v>
      </c>
      <c r="CF42">
        <v>188</v>
      </c>
      <c r="CG42">
        <v>187</v>
      </c>
      <c r="CH42">
        <v>118</v>
      </c>
      <c r="CI42">
        <v>240</v>
      </c>
      <c r="CJ42">
        <v>238</v>
      </c>
      <c r="CK42">
        <v>106</v>
      </c>
      <c r="CL42">
        <v>136</v>
      </c>
      <c r="CM42">
        <v>198</v>
      </c>
      <c r="CN42">
        <v>169</v>
      </c>
      <c r="CO42">
        <v>248</v>
      </c>
      <c r="CP42">
        <v>117</v>
      </c>
      <c r="CQ42">
        <v>127</v>
      </c>
      <c r="CR42">
        <v>49</v>
      </c>
      <c r="CS42" s="1">
        <f t="shared" si="0"/>
        <v>95</v>
      </c>
    </row>
    <row r="43" spans="1:97" x14ac:dyDescent="0.25">
      <c r="A43" s="1" t="s">
        <v>43</v>
      </c>
      <c r="B43">
        <v>69</v>
      </c>
      <c r="C43">
        <v>158</v>
      </c>
      <c r="D43">
        <v>103</v>
      </c>
      <c r="E43">
        <v>255</v>
      </c>
      <c r="F43">
        <v>94</v>
      </c>
      <c r="G43">
        <v>221</v>
      </c>
      <c r="H43">
        <v>66</v>
      </c>
      <c r="I43">
        <v>113</v>
      </c>
      <c r="J43">
        <v>99</v>
      </c>
      <c r="K43">
        <v>103</v>
      </c>
      <c r="L43">
        <v>68</v>
      </c>
      <c r="M43">
        <v>164</v>
      </c>
      <c r="N43">
        <v>84</v>
      </c>
      <c r="O43">
        <v>192</v>
      </c>
      <c r="P43">
        <v>113</v>
      </c>
      <c r="Q43">
        <v>37</v>
      </c>
      <c r="R43">
        <v>223</v>
      </c>
      <c r="S43">
        <v>100</v>
      </c>
      <c r="T43">
        <v>58</v>
      </c>
      <c r="U43">
        <v>92</v>
      </c>
      <c r="V43">
        <v>211</v>
      </c>
      <c r="W43">
        <v>98</v>
      </c>
      <c r="X43">
        <v>135</v>
      </c>
      <c r="Y43">
        <v>271</v>
      </c>
      <c r="Z43">
        <v>144</v>
      </c>
      <c r="AA43">
        <v>115</v>
      </c>
      <c r="AB43">
        <v>64</v>
      </c>
      <c r="AC43">
        <v>93</v>
      </c>
      <c r="AD43">
        <v>150</v>
      </c>
      <c r="AE43">
        <v>164</v>
      </c>
      <c r="AF43">
        <v>332</v>
      </c>
      <c r="AG43">
        <v>166</v>
      </c>
      <c r="AH43">
        <v>91</v>
      </c>
      <c r="AI43">
        <v>34</v>
      </c>
      <c r="AJ43">
        <v>29</v>
      </c>
      <c r="AK43">
        <v>69</v>
      </c>
      <c r="AL43">
        <v>74</v>
      </c>
      <c r="AM43">
        <v>148</v>
      </c>
      <c r="AN43">
        <v>123</v>
      </c>
      <c r="AO43">
        <v>258</v>
      </c>
      <c r="AP43">
        <v>119</v>
      </c>
      <c r="AQ43">
        <v>31</v>
      </c>
      <c r="AR43">
        <v>37</v>
      </c>
      <c r="AS43">
        <v>96</v>
      </c>
      <c r="AT43">
        <v>123</v>
      </c>
      <c r="AU43">
        <v>32</v>
      </c>
      <c r="AV43">
        <v>86</v>
      </c>
      <c r="AW43">
        <v>380</v>
      </c>
      <c r="AX43">
        <v>266</v>
      </c>
      <c r="AY43">
        <v>179</v>
      </c>
      <c r="AZ43">
        <v>103</v>
      </c>
      <c r="BA43">
        <v>153</v>
      </c>
      <c r="BB43">
        <v>83</v>
      </c>
      <c r="BC43">
        <v>52</v>
      </c>
      <c r="BD43">
        <v>55</v>
      </c>
      <c r="BE43">
        <v>165</v>
      </c>
      <c r="BF43">
        <v>289</v>
      </c>
      <c r="BG43">
        <v>53</v>
      </c>
      <c r="BH43">
        <v>72</v>
      </c>
      <c r="BI43">
        <v>363</v>
      </c>
      <c r="BJ43">
        <v>207</v>
      </c>
      <c r="BK43">
        <v>139</v>
      </c>
      <c r="BL43">
        <v>70</v>
      </c>
      <c r="BM43">
        <v>214</v>
      </c>
      <c r="BN43">
        <v>216</v>
      </c>
      <c r="BO43">
        <v>166</v>
      </c>
      <c r="BP43">
        <v>67</v>
      </c>
      <c r="BQ43">
        <v>72</v>
      </c>
      <c r="BR43">
        <v>82</v>
      </c>
      <c r="BS43">
        <v>111</v>
      </c>
      <c r="BT43">
        <v>99</v>
      </c>
      <c r="BU43">
        <v>41</v>
      </c>
      <c r="BV43">
        <v>122</v>
      </c>
      <c r="BW43">
        <v>544</v>
      </c>
      <c r="BX43">
        <v>341</v>
      </c>
      <c r="BY43">
        <v>581</v>
      </c>
      <c r="BZ43">
        <v>446</v>
      </c>
      <c r="CA43">
        <v>335</v>
      </c>
      <c r="CB43">
        <v>480</v>
      </c>
      <c r="CC43">
        <v>361</v>
      </c>
      <c r="CD43">
        <v>274</v>
      </c>
      <c r="CE43">
        <v>274</v>
      </c>
      <c r="CF43">
        <v>262</v>
      </c>
      <c r="CG43">
        <v>424</v>
      </c>
      <c r="CH43">
        <v>187</v>
      </c>
      <c r="CI43">
        <v>548</v>
      </c>
      <c r="CJ43">
        <v>522</v>
      </c>
      <c r="CK43">
        <v>236</v>
      </c>
      <c r="CL43">
        <v>255</v>
      </c>
      <c r="CM43">
        <v>298</v>
      </c>
      <c r="CN43">
        <v>342</v>
      </c>
      <c r="CO43">
        <v>378</v>
      </c>
      <c r="CP43">
        <v>260</v>
      </c>
      <c r="CQ43">
        <v>287</v>
      </c>
      <c r="CR43">
        <v>198</v>
      </c>
      <c r="CS43" s="1">
        <f t="shared" si="0"/>
        <v>95</v>
      </c>
    </row>
    <row r="44" spans="1:97" x14ac:dyDescent="0.25">
      <c r="A44" s="1" t="s">
        <v>44</v>
      </c>
      <c r="B44">
        <v>182</v>
      </c>
      <c r="C44">
        <v>137</v>
      </c>
      <c r="D44">
        <v>68</v>
      </c>
      <c r="E44">
        <v>158</v>
      </c>
      <c r="F44">
        <v>67</v>
      </c>
      <c r="G44">
        <v>169</v>
      </c>
      <c r="H44">
        <v>127</v>
      </c>
      <c r="I44">
        <v>93</v>
      </c>
      <c r="J44">
        <v>54</v>
      </c>
      <c r="K44">
        <v>63</v>
      </c>
      <c r="L44">
        <v>65</v>
      </c>
      <c r="M44">
        <v>110</v>
      </c>
      <c r="N44">
        <v>48</v>
      </c>
      <c r="O44">
        <v>117</v>
      </c>
      <c r="P44">
        <v>66</v>
      </c>
      <c r="Q44">
        <v>25</v>
      </c>
      <c r="R44">
        <v>100</v>
      </c>
      <c r="S44">
        <v>44</v>
      </c>
      <c r="T44">
        <v>218</v>
      </c>
      <c r="U44">
        <v>176</v>
      </c>
      <c r="V44">
        <v>212</v>
      </c>
      <c r="W44">
        <v>115</v>
      </c>
      <c r="X44">
        <v>214</v>
      </c>
      <c r="Y44">
        <v>197</v>
      </c>
      <c r="Z44">
        <v>82</v>
      </c>
      <c r="AA44">
        <v>109</v>
      </c>
      <c r="AB44">
        <v>98</v>
      </c>
      <c r="AC44">
        <v>55</v>
      </c>
      <c r="AD44">
        <v>79</v>
      </c>
      <c r="AE44">
        <v>123</v>
      </c>
      <c r="AF44">
        <v>159</v>
      </c>
      <c r="AG44">
        <v>84</v>
      </c>
      <c r="AH44">
        <v>53</v>
      </c>
      <c r="AI44">
        <v>275</v>
      </c>
      <c r="AJ44">
        <v>211</v>
      </c>
      <c r="AK44">
        <v>156</v>
      </c>
      <c r="AL44">
        <v>204</v>
      </c>
      <c r="AM44">
        <v>279</v>
      </c>
      <c r="AN44">
        <v>346</v>
      </c>
      <c r="AO44">
        <v>187</v>
      </c>
      <c r="AP44">
        <v>69</v>
      </c>
      <c r="AQ44">
        <v>152</v>
      </c>
      <c r="AR44">
        <v>131</v>
      </c>
      <c r="AS44">
        <v>57</v>
      </c>
      <c r="AT44">
        <v>72</v>
      </c>
      <c r="AU44">
        <v>113</v>
      </c>
      <c r="AV44">
        <v>246</v>
      </c>
      <c r="AW44">
        <v>149</v>
      </c>
      <c r="AX44">
        <v>128</v>
      </c>
      <c r="AY44">
        <v>700</v>
      </c>
      <c r="AZ44">
        <v>524</v>
      </c>
      <c r="BA44">
        <v>589</v>
      </c>
      <c r="BB44">
        <v>200</v>
      </c>
      <c r="BC44">
        <v>282</v>
      </c>
      <c r="BD44">
        <v>251</v>
      </c>
      <c r="BE44">
        <v>425</v>
      </c>
      <c r="BF44">
        <v>680</v>
      </c>
      <c r="BG44">
        <v>387</v>
      </c>
      <c r="BH44">
        <v>233</v>
      </c>
      <c r="BI44">
        <v>490</v>
      </c>
      <c r="BJ44">
        <v>465</v>
      </c>
      <c r="BK44">
        <v>469</v>
      </c>
      <c r="BL44">
        <v>211</v>
      </c>
      <c r="BM44">
        <v>336</v>
      </c>
      <c r="BN44">
        <v>456</v>
      </c>
      <c r="BO44">
        <v>390</v>
      </c>
      <c r="BP44">
        <v>143</v>
      </c>
      <c r="BQ44">
        <v>385</v>
      </c>
      <c r="BR44">
        <v>325</v>
      </c>
      <c r="BS44">
        <v>285</v>
      </c>
      <c r="BT44">
        <v>361</v>
      </c>
      <c r="BU44">
        <v>59</v>
      </c>
      <c r="BV44">
        <v>97</v>
      </c>
      <c r="BW44">
        <v>131</v>
      </c>
      <c r="BX44">
        <v>124</v>
      </c>
      <c r="BY44">
        <v>66</v>
      </c>
      <c r="BZ44">
        <v>73</v>
      </c>
      <c r="CA44">
        <v>55</v>
      </c>
      <c r="CB44">
        <v>96</v>
      </c>
      <c r="CC44">
        <v>84</v>
      </c>
      <c r="CD44">
        <v>67</v>
      </c>
      <c r="CE44">
        <v>42</v>
      </c>
      <c r="CF44">
        <v>36</v>
      </c>
      <c r="CG44">
        <v>31</v>
      </c>
      <c r="CH44">
        <v>17</v>
      </c>
      <c r="CI44">
        <v>40</v>
      </c>
      <c r="CJ44">
        <v>48</v>
      </c>
      <c r="CK44">
        <v>13</v>
      </c>
      <c r="CL44">
        <v>18</v>
      </c>
      <c r="CM44">
        <v>25</v>
      </c>
      <c r="CN44">
        <v>23</v>
      </c>
      <c r="CO44">
        <v>39</v>
      </c>
      <c r="CP44">
        <v>26</v>
      </c>
      <c r="CQ44">
        <v>24</v>
      </c>
      <c r="CR44">
        <v>16</v>
      </c>
      <c r="CS44" s="1">
        <f t="shared" si="0"/>
        <v>91</v>
      </c>
    </row>
    <row r="45" spans="1:97" x14ac:dyDescent="0.25">
      <c r="A45" s="1" t="s">
        <v>45</v>
      </c>
      <c r="B45">
        <v>251</v>
      </c>
      <c r="C45">
        <v>243</v>
      </c>
      <c r="D45">
        <v>289</v>
      </c>
      <c r="E45">
        <v>239</v>
      </c>
      <c r="F45">
        <v>120</v>
      </c>
      <c r="G45">
        <v>263</v>
      </c>
      <c r="H45">
        <v>331</v>
      </c>
      <c r="I45">
        <v>220</v>
      </c>
      <c r="J45">
        <v>170</v>
      </c>
      <c r="K45">
        <v>104</v>
      </c>
      <c r="L45">
        <v>100</v>
      </c>
      <c r="M45">
        <v>159</v>
      </c>
      <c r="N45">
        <v>121</v>
      </c>
      <c r="O45">
        <v>167</v>
      </c>
      <c r="P45">
        <v>135</v>
      </c>
      <c r="Q45">
        <v>57</v>
      </c>
      <c r="R45">
        <v>153</v>
      </c>
      <c r="S45">
        <v>152</v>
      </c>
      <c r="T45">
        <v>166</v>
      </c>
      <c r="U45">
        <v>147</v>
      </c>
      <c r="V45">
        <v>428</v>
      </c>
      <c r="W45">
        <v>84</v>
      </c>
      <c r="X45">
        <v>168</v>
      </c>
      <c r="Y45">
        <v>294</v>
      </c>
      <c r="Z45">
        <v>180</v>
      </c>
      <c r="AA45">
        <v>93</v>
      </c>
      <c r="AB45">
        <v>62</v>
      </c>
      <c r="AC45">
        <v>115</v>
      </c>
      <c r="AD45">
        <v>123</v>
      </c>
      <c r="AE45">
        <v>146</v>
      </c>
      <c r="AF45">
        <v>150</v>
      </c>
      <c r="AG45">
        <v>169</v>
      </c>
      <c r="AH45">
        <v>102</v>
      </c>
      <c r="AI45">
        <v>146</v>
      </c>
      <c r="AJ45">
        <v>113</v>
      </c>
      <c r="AK45">
        <v>178</v>
      </c>
      <c r="AL45">
        <v>215</v>
      </c>
      <c r="AM45">
        <v>73</v>
      </c>
      <c r="AN45">
        <v>112</v>
      </c>
      <c r="AO45">
        <v>278</v>
      </c>
      <c r="AP45">
        <v>136</v>
      </c>
      <c r="AQ45">
        <v>59</v>
      </c>
      <c r="AR45">
        <v>63</v>
      </c>
      <c r="AS45">
        <v>122</v>
      </c>
      <c r="AT45">
        <v>115</v>
      </c>
      <c r="AU45">
        <v>44</v>
      </c>
      <c r="AV45">
        <v>121</v>
      </c>
      <c r="AW45">
        <v>208</v>
      </c>
      <c r="AX45">
        <v>174</v>
      </c>
      <c r="AY45">
        <v>419</v>
      </c>
      <c r="AZ45">
        <v>272</v>
      </c>
      <c r="BA45">
        <v>268</v>
      </c>
      <c r="BB45">
        <v>112</v>
      </c>
      <c r="BC45">
        <v>71</v>
      </c>
      <c r="BD45">
        <v>77</v>
      </c>
      <c r="BE45">
        <v>139</v>
      </c>
      <c r="BF45">
        <v>171</v>
      </c>
      <c r="BG45">
        <v>62</v>
      </c>
      <c r="BH45">
        <v>74</v>
      </c>
      <c r="BI45">
        <v>228</v>
      </c>
      <c r="BJ45">
        <v>166</v>
      </c>
      <c r="BK45">
        <v>110</v>
      </c>
      <c r="BL45">
        <v>62</v>
      </c>
      <c r="BM45">
        <v>105</v>
      </c>
      <c r="BN45">
        <v>133</v>
      </c>
      <c r="BO45">
        <v>459</v>
      </c>
      <c r="BP45">
        <v>164</v>
      </c>
      <c r="BQ45">
        <v>392</v>
      </c>
      <c r="BR45">
        <v>415</v>
      </c>
      <c r="BS45">
        <v>245</v>
      </c>
      <c r="BT45">
        <v>313</v>
      </c>
      <c r="BU45">
        <v>69</v>
      </c>
      <c r="BV45">
        <v>232</v>
      </c>
      <c r="BW45">
        <v>428</v>
      </c>
      <c r="BX45">
        <v>166</v>
      </c>
      <c r="BY45">
        <v>203</v>
      </c>
      <c r="BZ45">
        <v>173</v>
      </c>
      <c r="CA45">
        <v>131</v>
      </c>
      <c r="CB45">
        <v>158</v>
      </c>
      <c r="CC45">
        <v>170</v>
      </c>
      <c r="CD45">
        <v>187</v>
      </c>
      <c r="CE45">
        <v>103</v>
      </c>
      <c r="CF45">
        <v>124</v>
      </c>
      <c r="CG45">
        <v>141</v>
      </c>
      <c r="CH45">
        <v>83</v>
      </c>
      <c r="CI45">
        <v>207</v>
      </c>
      <c r="CJ45">
        <v>193</v>
      </c>
      <c r="CK45">
        <v>94</v>
      </c>
      <c r="CL45">
        <v>106</v>
      </c>
      <c r="CM45">
        <v>98</v>
      </c>
      <c r="CN45">
        <v>98</v>
      </c>
      <c r="CO45">
        <v>138</v>
      </c>
      <c r="CP45">
        <v>79</v>
      </c>
      <c r="CQ45">
        <v>81</v>
      </c>
      <c r="CR45">
        <v>62</v>
      </c>
      <c r="CS45" s="1">
        <f t="shared" si="0"/>
        <v>95</v>
      </c>
    </row>
    <row r="46" spans="1:97" x14ac:dyDescent="0.25">
      <c r="A46" s="1" t="s">
        <v>46</v>
      </c>
      <c r="B46">
        <v>135</v>
      </c>
      <c r="C46">
        <v>158</v>
      </c>
      <c r="D46">
        <v>82</v>
      </c>
      <c r="E46">
        <v>81</v>
      </c>
      <c r="F46">
        <v>59</v>
      </c>
      <c r="G46">
        <v>139</v>
      </c>
      <c r="H46">
        <v>582</v>
      </c>
      <c r="I46">
        <v>630</v>
      </c>
      <c r="J46">
        <v>215</v>
      </c>
      <c r="K46">
        <v>85</v>
      </c>
      <c r="L46">
        <v>216</v>
      </c>
      <c r="M46">
        <v>240</v>
      </c>
      <c r="N46">
        <v>173</v>
      </c>
      <c r="O46">
        <v>392</v>
      </c>
      <c r="P46">
        <v>230</v>
      </c>
      <c r="Q46">
        <v>30</v>
      </c>
      <c r="R46">
        <v>285</v>
      </c>
      <c r="S46">
        <v>150</v>
      </c>
      <c r="T46">
        <v>69</v>
      </c>
      <c r="U46">
        <v>51</v>
      </c>
      <c r="V46">
        <v>79</v>
      </c>
      <c r="W46">
        <v>72</v>
      </c>
      <c r="X46">
        <v>204</v>
      </c>
      <c r="Y46">
        <v>104</v>
      </c>
      <c r="Z46">
        <v>75</v>
      </c>
      <c r="AA46">
        <v>241</v>
      </c>
      <c r="AB46">
        <v>339</v>
      </c>
      <c r="AC46">
        <v>88</v>
      </c>
      <c r="AD46">
        <v>206</v>
      </c>
      <c r="AE46">
        <v>184</v>
      </c>
      <c r="AF46">
        <v>232</v>
      </c>
      <c r="AG46">
        <v>197</v>
      </c>
      <c r="AH46">
        <v>159</v>
      </c>
      <c r="AI46">
        <v>55</v>
      </c>
      <c r="AJ46">
        <v>32</v>
      </c>
      <c r="AK46">
        <v>4</v>
      </c>
      <c r="AL46">
        <v>3</v>
      </c>
      <c r="AM46">
        <v>193</v>
      </c>
      <c r="AN46">
        <v>377</v>
      </c>
      <c r="AO46">
        <v>86</v>
      </c>
      <c r="AP46">
        <v>74</v>
      </c>
      <c r="AQ46">
        <v>456</v>
      </c>
      <c r="AR46">
        <v>363</v>
      </c>
      <c r="AS46">
        <v>123</v>
      </c>
      <c r="AT46">
        <v>207</v>
      </c>
      <c r="AU46">
        <v>262</v>
      </c>
      <c r="AV46">
        <v>744</v>
      </c>
      <c r="AW46">
        <v>381</v>
      </c>
      <c r="AX46">
        <v>527</v>
      </c>
      <c r="AY46">
        <v>125</v>
      </c>
      <c r="AZ46">
        <v>97</v>
      </c>
      <c r="BA46">
        <v>7</v>
      </c>
      <c r="BB46">
        <v>3</v>
      </c>
      <c r="BC46">
        <v>166</v>
      </c>
      <c r="BD46">
        <v>192</v>
      </c>
      <c r="BE46">
        <v>7</v>
      </c>
      <c r="BF46">
        <v>13</v>
      </c>
      <c r="BG46">
        <v>280</v>
      </c>
      <c r="BH46">
        <v>234</v>
      </c>
      <c r="BI46">
        <v>106</v>
      </c>
      <c r="BJ46">
        <v>43</v>
      </c>
      <c r="BK46">
        <v>760</v>
      </c>
      <c r="BL46">
        <v>510</v>
      </c>
      <c r="BM46">
        <v>522</v>
      </c>
      <c r="BN46">
        <v>260</v>
      </c>
      <c r="BO46">
        <v>6</v>
      </c>
      <c r="BP46">
        <v>3</v>
      </c>
      <c r="BQ46">
        <v>4</v>
      </c>
      <c r="BR46">
        <v>8</v>
      </c>
      <c r="BS46">
        <v>10</v>
      </c>
      <c r="BT46">
        <v>6</v>
      </c>
      <c r="BU46">
        <v>5</v>
      </c>
      <c r="BV46">
        <v>7</v>
      </c>
      <c r="BW46">
        <v>11</v>
      </c>
      <c r="BX46">
        <v>6</v>
      </c>
      <c r="BY46">
        <v>18</v>
      </c>
      <c r="BZ46">
        <v>4</v>
      </c>
      <c r="CA46">
        <v>6</v>
      </c>
      <c r="CB46">
        <v>6</v>
      </c>
      <c r="CC46">
        <v>52</v>
      </c>
      <c r="CD46">
        <v>32</v>
      </c>
      <c r="CE46">
        <v>34</v>
      </c>
      <c r="CF46">
        <v>41</v>
      </c>
      <c r="CG46">
        <v>42</v>
      </c>
      <c r="CH46">
        <v>19</v>
      </c>
      <c r="CI46">
        <v>45</v>
      </c>
      <c r="CJ46">
        <v>34</v>
      </c>
      <c r="CK46">
        <v>82</v>
      </c>
      <c r="CL46">
        <v>60</v>
      </c>
      <c r="CM46">
        <v>754</v>
      </c>
      <c r="CN46">
        <v>459</v>
      </c>
      <c r="CO46">
        <v>191</v>
      </c>
      <c r="CP46">
        <v>141</v>
      </c>
      <c r="CQ46">
        <v>173</v>
      </c>
      <c r="CR46">
        <v>113</v>
      </c>
      <c r="CS46" s="1">
        <f t="shared" si="0"/>
        <v>74</v>
      </c>
    </row>
    <row r="47" spans="1:97" x14ac:dyDescent="0.25">
      <c r="A47" s="1" t="s">
        <v>47</v>
      </c>
      <c r="B47">
        <v>166</v>
      </c>
      <c r="C47">
        <v>165</v>
      </c>
      <c r="D47">
        <v>88</v>
      </c>
      <c r="E47">
        <v>141</v>
      </c>
      <c r="F47">
        <v>64</v>
      </c>
      <c r="G47">
        <v>222</v>
      </c>
      <c r="H47">
        <v>194</v>
      </c>
      <c r="I47">
        <v>144</v>
      </c>
      <c r="J47">
        <v>132</v>
      </c>
      <c r="K47">
        <v>95</v>
      </c>
      <c r="L47">
        <v>95</v>
      </c>
      <c r="M47">
        <v>123</v>
      </c>
      <c r="N47">
        <v>88</v>
      </c>
      <c r="O47">
        <v>121</v>
      </c>
      <c r="P47">
        <v>131</v>
      </c>
      <c r="Q47">
        <v>126</v>
      </c>
      <c r="R47">
        <v>155</v>
      </c>
      <c r="S47">
        <v>164</v>
      </c>
      <c r="T47">
        <v>140</v>
      </c>
      <c r="U47">
        <v>111</v>
      </c>
      <c r="V47">
        <v>189</v>
      </c>
      <c r="W47">
        <v>67</v>
      </c>
      <c r="X47">
        <v>218</v>
      </c>
      <c r="Y47">
        <v>155</v>
      </c>
      <c r="Z47">
        <v>82</v>
      </c>
      <c r="AA47">
        <v>121</v>
      </c>
      <c r="AB47">
        <v>99</v>
      </c>
      <c r="AC47">
        <v>111</v>
      </c>
      <c r="AD47">
        <v>122</v>
      </c>
      <c r="AE47">
        <v>147</v>
      </c>
      <c r="AF47">
        <v>190</v>
      </c>
      <c r="AG47">
        <v>198</v>
      </c>
      <c r="AH47">
        <v>70</v>
      </c>
      <c r="AI47">
        <v>190</v>
      </c>
      <c r="AJ47">
        <v>117</v>
      </c>
      <c r="AK47">
        <v>103</v>
      </c>
      <c r="AL47">
        <v>146</v>
      </c>
      <c r="AM47">
        <v>152</v>
      </c>
      <c r="AN47">
        <v>269</v>
      </c>
      <c r="AO47">
        <v>153</v>
      </c>
      <c r="AP47">
        <v>94</v>
      </c>
      <c r="AQ47">
        <v>117</v>
      </c>
      <c r="AR47">
        <v>120</v>
      </c>
      <c r="AS47">
        <v>91</v>
      </c>
      <c r="AT47">
        <v>106</v>
      </c>
      <c r="AU47">
        <v>121</v>
      </c>
      <c r="AV47">
        <v>264</v>
      </c>
      <c r="AW47">
        <v>100</v>
      </c>
      <c r="AX47">
        <v>192</v>
      </c>
      <c r="AY47">
        <v>325</v>
      </c>
      <c r="AZ47">
        <v>186</v>
      </c>
      <c r="BA47">
        <v>200</v>
      </c>
      <c r="BB47">
        <v>53</v>
      </c>
      <c r="BC47">
        <v>127</v>
      </c>
      <c r="BD47">
        <v>122</v>
      </c>
      <c r="BE47">
        <v>76</v>
      </c>
      <c r="BF47">
        <v>82</v>
      </c>
      <c r="BG47">
        <v>137</v>
      </c>
      <c r="BH47">
        <v>115</v>
      </c>
      <c r="BI47">
        <v>150</v>
      </c>
      <c r="BJ47">
        <v>143</v>
      </c>
      <c r="BK47">
        <v>202</v>
      </c>
      <c r="BL47">
        <v>135</v>
      </c>
      <c r="BM47">
        <v>76</v>
      </c>
      <c r="BN47">
        <v>123</v>
      </c>
      <c r="BO47">
        <v>238</v>
      </c>
      <c r="BP47">
        <v>76</v>
      </c>
      <c r="BQ47">
        <v>214</v>
      </c>
      <c r="BR47">
        <v>229</v>
      </c>
      <c r="BS47">
        <v>147</v>
      </c>
      <c r="BT47">
        <v>169</v>
      </c>
      <c r="BU47">
        <v>44</v>
      </c>
      <c r="BV47">
        <v>133</v>
      </c>
      <c r="BW47">
        <v>384</v>
      </c>
      <c r="BX47">
        <v>137</v>
      </c>
      <c r="BY47">
        <v>165</v>
      </c>
      <c r="BZ47">
        <v>111</v>
      </c>
      <c r="CA47">
        <v>102</v>
      </c>
      <c r="CB47">
        <v>127</v>
      </c>
      <c r="CC47">
        <v>129</v>
      </c>
      <c r="CD47">
        <v>148</v>
      </c>
      <c r="CE47">
        <v>127</v>
      </c>
      <c r="CF47">
        <v>85</v>
      </c>
      <c r="CG47">
        <v>134</v>
      </c>
      <c r="CH47">
        <v>82</v>
      </c>
      <c r="CI47">
        <v>178</v>
      </c>
      <c r="CJ47">
        <v>135</v>
      </c>
      <c r="CK47">
        <v>93</v>
      </c>
      <c r="CL47">
        <v>92</v>
      </c>
      <c r="CM47">
        <v>145</v>
      </c>
      <c r="CN47">
        <v>117</v>
      </c>
      <c r="CO47">
        <v>174</v>
      </c>
      <c r="CP47">
        <v>76</v>
      </c>
      <c r="CQ47">
        <v>110</v>
      </c>
      <c r="CR47">
        <v>53</v>
      </c>
      <c r="CS47" s="1">
        <f t="shared" si="0"/>
        <v>95</v>
      </c>
    </row>
    <row r="48" spans="1:97" x14ac:dyDescent="0.25">
      <c r="A48" s="1" t="s">
        <v>48</v>
      </c>
      <c r="B48">
        <v>42</v>
      </c>
      <c r="C48">
        <v>236</v>
      </c>
      <c r="D48">
        <v>80</v>
      </c>
      <c r="E48">
        <v>92</v>
      </c>
      <c r="F48">
        <v>66</v>
      </c>
      <c r="G48">
        <v>166</v>
      </c>
      <c r="H48">
        <v>70</v>
      </c>
      <c r="I48">
        <v>104</v>
      </c>
      <c r="J48">
        <v>83</v>
      </c>
      <c r="K48">
        <v>64</v>
      </c>
      <c r="L48">
        <v>47</v>
      </c>
      <c r="M48">
        <v>86</v>
      </c>
      <c r="N48">
        <v>25</v>
      </c>
      <c r="O48">
        <v>45</v>
      </c>
      <c r="P48">
        <v>67</v>
      </c>
      <c r="Q48">
        <v>5</v>
      </c>
      <c r="R48">
        <v>68</v>
      </c>
      <c r="S48">
        <v>101</v>
      </c>
      <c r="T48">
        <v>108</v>
      </c>
      <c r="U48">
        <v>99</v>
      </c>
      <c r="V48">
        <v>227</v>
      </c>
      <c r="W48">
        <v>57</v>
      </c>
      <c r="X48">
        <v>85</v>
      </c>
      <c r="Y48">
        <v>197</v>
      </c>
      <c r="Z48">
        <v>135</v>
      </c>
      <c r="AA48">
        <v>116</v>
      </c>
      <c r="AB48">
        <v>84</v>
      </c>
      <c r="AC48">
        <v>151</v>
      </c>
      <c r="AD48">
        <v>150</v>
      </c>
      <c r="AE48">
        <v>93</v>
      </c>
      <c r="AF48">
        <v>177</v>
      </c>
      <c r="AG48">
        <v>80</v>
      </c>
      <c r="AH48">
        <v>138</v>
      </c>
      <c r="AI48">
        <v>114</v>
      </c>
      <c r="AJ48">
        <v>111</v>
      </c>
      <c r="AK48">
        <v>74</v>
      </c>
      <c r="AL48">
        <v>64</v>
      </c>
      <c r="AM48">
        <v>62</v>
      </c>
      <c r="AN48">
        <v>127</v>
      </c>
      <c r="AO48">
        <v>219</v>
      </c>
      <c r="AP48">
        <v>109</v>
      </c>
      <c r="AQ48">
        <v>61</v>
      </c>
      <c r="AR48">
        <v>64</v>
      </c>
      <c r="AS48">
        <v>153</v>
      </c>
      <c r="AT48">
        <v>144</v>
      </c>
      <c r="AU48">
        <v>51</v>
      </c>
      <c r="AV48">
        <v>102</v>
      </c>
      <c r="AW48">
        <v>231</v>
      </c>
      <c r="AX48">
        <v>312</v>
      </c>
      <c r="AY48">
        <v>546</v>
      </c>
      <c r="AZ48">
        <v>479</v>
      </c>
      <c r="BA48">
        <v>145</v>
      </c>
      <c r="BB48">
        <v>35</v>
      </c>
      <c r="BC48">
        <v>87</v>
      </c>
      <c r="BD48">
        <v>80</v>
      </c>
      <c r="BE48">
        <v>69</v>
      </c>
      <c r="BF48">
        <v>161</v>
      </c>
      <c r="BG48">
        <v>57</v>
      </c>
      <c r="BH48">
        <v>91</v>
      </c>
      <c r="BI48">
        <v>379</v>
      </c>
      <c r="BJ48">
        <v>194</v>
      </c>
      <c r="BK48">
        <v>92</v>
      </c>
      <c r="BL48">
        <v>61</v>
      </c>
      <c r="BM48">
        <v>250</v>
      </c>
      <c r="BN48">
        <v>352</v>
      </c>
      <c r="BO48">
        <v>111</v>
      </c>
      <c r="BP48">
        <v>34</v>
      </c>
      <c r="BQ48">
        <v>51</v>
      </c>
      <c r="BR48">
        <v>50</v>
      </c>
      <c r="BS48">
        <v>85</v>
      </c>
      <c r="BT48">
        <v>109</v>
      </c>
      <c r="BU48">
        <v>15</v>
      </c>
      <c r="BV48">
        <v>48</v>
      </c>
      <c r="BW48">
        <v>87</v>
      </c>
      <c r="BX48">
        <v>81</v>
      </c>
      <c r="BY48">
        <v>132</v>
      </c>
      <c r="BZ48">
        <v>90</v>
      </c>
      <c r="CA48">
        <v>48</v>
      </c>
      <c r="CB48">
        <v>74</v>
      </c>
      <c r="CC48">
        <v>70</v>
      </c>
      <c r="CD48">
        <v>41</v>
      </c>
      <c r="CE48">
        <v>134</v>
      </c>
      <c r="CF48">
        <v>140</v>
      </c>
      <c r="CG48">
        <v>168</v>
      </c>
      <c r="CH48">
        <v>103</v>
      </c>
      <c r="CI48">
        <v>217</v>
      </c>
      <c r="CJ48">
        <v>263</v>
      </c>
      <c r="CK48">
        <v>95</v>
      </c>
      <c r="CL48">
        <v>99</v>
      </c>
      <c r="CM48">
        <v>249</v>
      </c>
      <c r="CN48">
        <v>338</v>
      </c>
      <c r="CO48">
        <v>632</v>
      </c>
      <c r="CP48">
        <v>276</v>
      </c>
      <c r="CQ48">
        <v>367</v>
      </c>
      <c r="CR48">
        <v>202</v>
      </c>
      <c r="CS48" s="1">
        <f t="shared" si="0"/>
        <v>93</v>
      </c>
    </row>
    <row r="49" spans="1:97" x14ac:dyDescent="0.25">
      <c r="A49" s="1" t="s">
        <v>49</v>
      </c>
      <c r="B49">
        <v>182</v>
      </c>
      <c r="C49">
        <v>113</v>
      </c>
      <c r="D49">
        <v>104</v>
      </c>
      <c r="E49">
        <v>204</v>
      </c>
      <c r="F49">
        <v>64</v>
      </c>
      <c r="G49">
        <v>139</v>
      </c>
      <c r="H49">
        <v>149</v>
      </c>
      <c r="I49">
        <v>101</v>
      </c>
      <c r="J49">
        <v>130</v>
      </c>
      <c r="K49">
        <v>83</v>
      </c>
      <c r="L49">
        <v>74</v>
      </c>
      <c r="M49">
        <v>149</v>
      </c>
      <c r="N49">
        <v>60</v>
      </c>
      <c r="O49">
        <v>75</v>
      </c>
      <c r="P49">
        <v>92</v>
      </c>
      <c r="Q49">
        <v>41</v>
      </c>
      <c r="R49">
        <v>108</v>
      </c>
      <c r="S49">
        <v>95</v>
      </c>
      <c r="T49">
        <v>77</v>
      </c>
      <c r="U49">
        <v>89</v>
      </c>
      <c r="V49">
        <v>214</v>
      </c>
      <c r="W49">
        <v>79</v>
      </c>
      <c r="X49">
        <v>143</v>
      </c>
      <c r="Y49">
        <v>225</v>
      </c>
      <c r="Z49">
        <v>65</v>
      </c>
      <c r="AA49">
        <v>92</v>
      </c>
      <c r="AB49">
        <v>73</v>
      </c>
      <c r="AC49">
        <v>74</v>
      </c>
      <c r="AD49">
        <v>104</v>
      </c>
      <c r="AE49">
        <v>121</v>
      </c>
      <c r="AF49">
        <v>182</v>
      </c>
      <c r="AG49">
        <v>102</v>
      </c>
      <c r="AH49">
        <v>63</v>
      </c>
      <c r="AI49">
        <v>123</v>
      </c>
      <c r="AJ49">
        <v>78</v>
      </c>
      <c r="AK49">
        <v>143</v>
      </c>
      <c r="AL49">
        <v>105</v>
      </c>
      <c r="AM49">
        <v>103</v>
      </c>
      <c r="AN49">
        <v>122</v>
      </c>
      <c r="AO49">
        <v>132</v>
      </c>
      <c r="AP49">
        <v>83</v>
      </c>
      <c r="AQ49">
        <v>91</v>
      </c>
      <c r="AR49">
        <v>102</v>
      </c>
      <c r="AS49">
        <v>69</v>
      </c>
      <c r="AT49">
        <v>91</v>
      </c>
      <c r="AU49">
        <v>82</v>
      </c>
      <c r="AV49">
        <v>149</v>
      </c>
      <c r="AW49">
        <v>107</v>
      </c>
      <c r="AX49">
        <v>168</v>
      </c>
      <c r="AY49">
        <v>257</v>
      </c>
      <c r="AZ49">
        <v>167</v>
      </c>
      <c r="BA49">
        <v>179</v>
      </c>
      <c r="BB49">
        <v>72</v>
      </c>
      <c r="BC49">
        <v>92</v>
      </c>
      <c r="BD49">
        <v>80</v>
      </c>
      <c r="BE49">
        <v>62</v>
      </c>
      <c r="BF49">
        <v>96</v>
      </c>
      <c r="BG49">
        <v>159</v>
      </c>
      <c r="BH49">
        <v>161</v>
      </c>
      <c r="BI49">
        <v>217</v>
      </c>
      <c r="BJ49">
        <v>134</v>
      </c>
      <c r="BK49">
        <v>220</v>
      </c>
      <c r="BL49">
        <v>132</v>
      </c>
      <c r="BM49">
        <v>74</v>
      </c>
      <c r="BN49">
        <v>108</v>
      </c>
      <c r="BO49">
        <v>296</v>
      </c>
      <c r="BP49">
        <v>87</v>
      </c>
      <c r="BQ49">
        <v>164</v>
      </c>
      <c r="BR49">
        <v>214</v>
      </c>
      <c r="BS49">
        <v>141</v>
      </c>
      <c r="BT49">
        <v>179</v>
      </c>
      <c r="BU49">
        <v>36</v>
      </c>
      <c r="BV49">
        <v>104</v>
      </c>
      <c r="BW49">
        <v>298</v>
      </c>
      <c r="BX49">
        <v>125</v>
      </c>
      <c r="BY49">
        <v>135</v>
      </c>
      <c r="BZ49">
        <v>88</v>
      </c>
      <c r="CA49">
        <v>89</v>
      </c>
      <c r="CB49">
        <v>131</v>
      </c>
      <c r="CC49">
        <v>124</v>
      </c>
      <c r="CD49">
        <v>101</v>
      </c>
      <c r="CE49">
        <v>162</v>
      </c>
      <c r="CF49">
        <v>180</v>
      </c>
      <c r="CG49">
        <v>126</v>
      </c>
      <c r="CH49">
        <v>100</v>
      </c>
      <c r="CI49">
        <v>233</v>
      </c>
      <c r="CJ49">
        <v>210</v>
      </c>
      <c r="CK49">
        <v>80</v>
      </c>
      <c r="CL49">
        <v>89</v>
      </c>
      <c r="CM49">
        <v>206</v>
      </c>
      <c r="CN49">
        <v>213</v>
      </c>
      <c r="CO49">
        <v>168</v>
      </c>
      <c r="CP49">
        <v>89</v>
      </c>
      <c r="CQ49">
        <v>124</v>
      </c>
      <c r="CR49">
        <v>89</v>
      </c>
      <c r="CS49" s="1">
        <f t="shared" si="0"/>
        <v>95</v>
      </c>
    </row>
    <row r="50" spans="1:97" x14ac:dyDescent="0.25">
      <c r="A50" s="1" t="s">
        <v>50</v>
      </c>
      <c r="B50">
        <v>175</v>
      </c>
      <c r="C50">
        <v>135</v>
      </c>
      <c r="D50">
        <v>108</v>
      </c>
      <c r="E50">
        <v>253</v>
      </c>
      <c r="F50">
        <v>62</v>
      </c>
      <c r="G50">
        <v>254</v>
      </c>
      <c r="H50">
        <v>124</v>
      </c>
      <c r="I50">
        <v>158</v>
      </c>
      <c r="J50">
        <v>149</v>
      </c>
      <c r="K50">
        <v>103</v>
      </c>
      <c r="L50">
        <v>122</v>
      </c>
      <c r="M50">
        <v>256</v>
      </c>
      <c r="N50">
        <v>109</v>
      </c>
      <c r="O50">
        <v>150</v>
      </c>
      <c r="P50">
        <v>134</v>
      </c>
      <c r="Q50">
        <v>48</v>
      </c>
      <c r="R50">
        <v>188</v>
      </c>
      <c r="S50">
        <v>112</v>
      </c>
      <c r="T50">
        <v>170</v>
      </c>
      <c r="U50">
        <v>161</v>
      </c>
      <c r="V50">
        <v>256</v>
      </c>
      <c r="W50">
        <v>112</v>
      </c>
      <c r="X50">
        <v>122</v>
      </c>
      <c r="Y50">
        <v>237</v>
      </c>
      <c r="Z50">
        <v>87</v>
      </c>
      <c r="AA50">
        <v>146</v>
      </c>
      <c r="AB50">
        <v>89</v>
      </c>
      <c r="AC50">
        <v>83</v>
      </c>
      <c r="AD50">
        <v>142</v>
      </c>
      <c r="AE50">
        <v>153</v>
      </c>
      <c r="AF50">
        <v>253</v>
      </c>
      <c r="AG50">
        <v>150</v>
      </c>
      <c r="AH50">
        <v>98</v>
      </c>
      <c r="AI50">
        <v>234</v>
      </c>
      <c r="AJ50">
        <v>139</v>
      </c>
      <c r="AK50">
        <v>94</v>
      </c>
      <c r="AL50">
        <v>99</v>
      </c>
      <c r="AM50">
        <v>137</v>
      </c>
      <c r="AN50">
        <v>133</v>
      </c>
      <c r="AO50">
        <v>120</v>
      </c>
      <c r="AP50">
        <v>69</v>
      </c>
      <c r="AQ50">
        <v>91</v>
      </c>
      <c r="AR50">
        <v>60</v>
      </c>
      <c r="AS50">
        <v>67</v>
      </c>
      <c r="AT50">
        <v>80</v>
      </c>
      <c r="AU50">
        <v>72</v>
      </c>
      <c r="AV50">
        <v>139</v>
      </c>
      <c r="AW50">
        <v>146</v>
      </c>
      <c r="AX50">
        <v>164</v>
      </c>
      <c r="AY50">
        <v>494</v>
      </c>
      <c r="AZ50">
        <v>317</v>
      </c>
      <c r="BA50">
        <v>235</v>
      </c>
      <c r="BB50">
        <v>142</v>
      </c>
      <c r="BC50">
        <v>76</v>
      </c>
      <c r="BD50">
        <v>65</v>
      </c>
      <c r="BE50">
        <v>46</v>
      </c>
      <c r="BF50">
        <v>51</v>
      </c>
      <c r="BG50">
        <v>91</v>
      </c>
      <c r="BH50">
        <v>108</v>
      </c>
      <c r="BI50">
        <v>129</v>
      </c>
      <c r="BJ50">
        <v>119</v>
      </c>
      <c r="BK50">
        <v>142</v>
      </c>
      <c r="BL50">
        <v>85</v>
      </c>
      <c r="BM50">
        <v>65</v>
      </c>
      <c r="BN50">
        <v>84</v>
      </c>
      <c r="BO50">
        <v>268</v>
      </c>
      <c r="BP50">
        <v>58</v>
      </c>
      <c r="BQ50">
        <v>129</v>
      </c>
      <c r="BR50">
        <v>118</v>
      </c>
      <c r="BS50">
        <v>108</v>
      </c>
      <c r="BT50">
        <v>124</v>
      </c>
      <c r="BU50">
        <v>27</v>
      </c>
      <c r="BV50">
        <v>91</v>
      </c>
      <c r="BW50">
        <v>232</v>
      </c>
      <c r="BX50">
        <v>113</v>
      </c>
      <c r="BY50">
        <v>101</v>
      </c>
      <c r="BZ50">
        <v>91</v>
      </c>
      <c r="CA50">
        <v>53</v>
      </c>
      <c r="CB50">
        <v>98</v>
      </c>
      <c r="CC50">
        <v>61</v>
      </c>
      <c r="CD50">
        <v>87</v>
      </c>
      <c r="CE50">
        <v>90</v>
      </c>
      <c r="CF50">
        <v>118</v>
      </c>
      <c r="CG50">
        <v>115</v>
      </c>
      <c r="CH50">
        <v>75</v>
      </c>
      <c r="CI50">
        <v>95</v>
      </c>
      <c r="CJ50">
        <v>121</v>
      </c>
      <c r="CK50">
        <v>45</v>
      </c>
      <c r="CL50">
        <v>48</v>
      </c>
      <c r="CM50">
        <v>110</v>
      </c>
      <c r="CN50">
        <v>81</v>
      </c>
      <c r="CO50">
        <v>109</v>
      </c>
      <c r="CP50">
        <v>87</v>
      </c>
      <c r="CQ50">
        <v>72</v>
      </c>
      <c r="CR50">
        <v>39</v>
      </c>
      <c r="CS50" s="1">
        <f t="shared" si="0"/>
        <v>95</v>
      </c>
    </row>
    <row r="51" spans="1:97" x14ac:dyDescent="0.25">
      <c r="A51" s="1" t="s">
        <v>51</v>
      </c>
      <c r="B51">
        <v>61</v>
      </c>
      <c r="C51">
        <v>144</v>
      </c>
      <c r="D51">
        <v>91</v>
      </c>
      <c r="E51">
        <v>118</v>
      </c>
      <c r="F51">
        <v>43</v>
      </c>
      <c r="G51">
        <v>132</v>
      </c>
      <c r="H51">
        <v>113</v>
      </c>
      <c r="I51">
        <v>79</v>
      </c>
      <c r="J51">
        <v>78</v>
      </c>
      <c r="K51">
        <v>54</v>
      </c>
      <c r="L51">
        <v>64</v>
      </c>
      <c r="M51">
        <v>65</v>
      </c>
      <c r="N51">
        <v>49</v>
      </c>
      <c r="O51">
        <v>74</v>
      </c>
      <c r="P51">
        <v>58</v>
      </c>
      <c r="Q51">
        <v>10</v>
      </c>
      <c r="R51">
        <v>69</v>
      </c>
      <c r="S51">
        <v>80</v>
      </c>
      <c r="T51">
        <v>104</v>
      </c>
      <c r="U51">
        <v>73</v>
      </c>
      <c r="V51">
        <v>277</v>
      </c>
      <c r="W51">
        <v>32</v>
      </c>
      <c r="X51">
        <v>116</v>
      </c>
      <c r="Y51">
        <v>182</v>
      </c>
      <c r="Z51">
        <v>125</v>
      </c>
      <c r="AA51">
        <v>52</v>
      </c>
      <c r="AB51">
        <v>49</v>
      </c>
      <c r="AC51">
        <v>80</v>
      </c>
      <c r="AD51">
        <v>101</v>
      </c>
      <c r="AE51">
        <v>71</v>
      </c>
      <c r="AF51">
        <v>90</v>
      </c>
      <c r="AG51">
        <v>71</v>
      </c>
      <c r="AH51">
        <v>45</v>
      </c>
      <c r="AI51">
        <v>81</v>
      </c>
      <c r="AJ51">
        <v>76</v>
      </c>
      <c r="AK51">
        <v>162</v>
      </c>
      <c r="AL51">
        <v>138</v>
      </c>
      <c r="AM51">
        <v>46</v>
      </c>
      <c r="AN51">
        <v>71</v>
      </c>
      <c r="AO51">
        <v>191</v>
      </c>
      <c r="AP51">
        <v>122</v>
      </c>
      <c r="AQ51">
        <v>42</v>
      </c>
      <c r="AR51">
        <v>46</v>
      </c>
      <c r="AS51">
        <v>92</v>
      </c>
      <c r="AT51">
        <v>96</v>
      </c>
      <c r="AU51">
        <v>34</v>
      </c>
      <c r="AV51">
        <v>55</v>
      </c>
      <c r="AW51">
        <v>76</v>
      </c>
      <c r="AX51">
        <v>129</v>
      </c>
      <c r="AY51">
        <v>267</v>
      </c>
      <c r="AZ51">
        <v>214</v>
      </c>
      <c r="BA51">
        <v>259</v>
      </c>
      <c r="BB51">
        <v>79</v>
      </c>
      <c r="BC51">
        <v>46</v>
      </c>
      <c r="BD51">
        <v>40</v>
      </c>
      <c r="BE51">
        <v>93</v>
      </c>
      <c r="BF51">
        <v>122</v>
      </c>
      <c r="BG51">
        <v>47</v>
      </c>
      <c r="BH51">
        <v>61</v>
      </c>
      <c r="BI51">
        <v>227</v>
      </c>
      <c r="BJ51">
        <v>164</v>
      </c>
      <c r="BK51">
        <v>72</v>
      </c>
      <c r="BL51">
        <v>34</v>
      </c>
      <c r="BM51">
        <v>82</v>
      </c>
      <c r="BN51">
        <v>97</v>
      </c>
      <c r="BO51">
        <v>354</v>
      </c>
      <c r="BP51">
        <v>110</v>
      </c>
      <c r="BQ51">
        <v>231</v>
      </c>
      <c r="BR51">
        <v>244</v>
      </c>
      <c r="BS51">
        <v>223</v>
      </c>
      <c r="BT51">
        <v>216</v>
      </c>
      <c r="BU51">
        <v>74</v>
      </c>
      <c r="BV51">
        <v>183</v>
      </c>
      <c r="BW51">
        <v>370</v>
      </c>
      <c r="BX51">
        <v>161</v>
      </c>
      <c r="BY51">
        <v>194</v>
      </c>
      <c r="BZ51">
        <v>136</v>
      </c>
      <c r="CA51">
        <v>141</v>
      </c>
      <c r="CB51">
        <v>135</v>
      </c>
      <c r="CC51">
        <v>153</v>
      </c>
      <c r="CD51">
        <v>133</v>
      </c>
      <c r="CE51">
        <v>141</v>
      </c>
      <c r="CF51">
        <v>142</v>
      </c>
      <c r="CG51">
        <v>157</v>
      </c>
      <c r="CH51">
        <v>112</v>
      </c>
      <c r="CI51">
        <v>219</v>
      </c>
      <c r="CJ51">
        <v>235</v>
      </c>
      <c r="CK51">
        <v>92</v>
      </c>
      <c r="CL51">
        <v>105</v>
      </c>
      <c r="CM51">
        <v>139</v>
      </c>
      <c r="CN51">
        <v>161</v>
      </c>
      <c r="CO51">
        <v>200</v>
      </c>
      <c r="CP51">
        <v>82</v>
      </c>
      <c r="CQ51">
        <v>76</v>
      </c>
      <c r="CR51">
        <v>53</v>
      </c>
      <c r="CS51" s="1">
        <f t="shared" si="0"/>
        <v>94</v>
      </c>
    </row>
    <row r="52" spans="1:97" x14ac:dyDescent="0.25">
      <c r="A52" s="1" t="s">
        <v>52</v>
      </c>
      <c r="B52">
        <v>53</v>
      </c>
      <c r="C52">
        <v>157</v>
      </c>
      <c r="D52">
        <v>105</v>
      </c>
      <c r="E52">
        <v>72</v>
      </c>
      <c r="F52">
        <v>43</v>
      </c>
      <c r="G52">
        <v>109</v>
      </c>
      <c r="H52">
        <v>102</v>
      </c>
      <c r="I52">
        <v>109</v>
      </c>
      <c r="J52">
        <v>153</v>
      </c>
      <c r="K52">
        <v>97</v>
      </c>
      <c r="L52">
        <v>69</v>
      </c>
      <c r="M52">
        <v>109</v>
      </c>
      <c r="N52">
        <v>78</v>
      </c>
      <c r="O52">
        <v>95</v>
      </c>
      <c r="P52">
        <v>107</v>
      </c>
      <c r="Q52">
        <v>32</v>
      </c>
      <c r="R52">
        <v>115</v>
      </c>
      <c r="S52">
        <v>101</v>
      </c>
      <c r="T52">
        <v>91</v>
      </c>
      <c r="U52">
        <v>64</v>
      </c>
      <c r="V52">
        <v>205</v>
      </c>
      <c r="W52">
        <v>35</v>
      </c>
      <c r="X52">
        <v>120</v>
      </c>
      <c r="Y52">
        <v>98</v>
      </c>
      <c r="Z52">
        <v>84</v>
      </c>
      <c r="AA52">
        <v>121</v>
      </c>
      <c r="AB52">
        <v>93</v>
      </c>
      <c r="AC52">
        <v>111</v>
      </c>
      <c r="AD52">
        <v>169</v>
      </c>
      <c r="AE52">
        <v>131</v>
      </c>
      <c r="AF52">
        <v>99</v>
      </c>
      <c r="AG52">
        <v>145</v>
      </c>
      <c r="AH52">
        <v>115</v>
      </c>
      <c r="AI52">
        <v>79</v>
      </c>
      <c r="AJ52">
        <v>65</v>
      </c>
      <c r="AK52">
        <v>99</v>
      </c>
      <c r="AL52">
        <v>95</v>
      </c>
      <c r="AM52">
        <v>50</v>
      </c>
      <c r="AN52">
        <v>95</v>
      </c>
      <c r="AO52">
        <v>159</v>
      </c>
      <c r="AP52">
        <v>88</v>
      </c>
      <c r="AQ52">
        <v>88</v>
      </c>
      <c r="AR52">
        <v>74</v>
      </c>
      <c r="AS52">
        <v>143</v>
      </c>
      <c r="AT52">
        <v>160</v>
      </c>
      <c r="AU52">
        <v>100</v>
      </c>
      <c r="AV52">
        <v>160</v>
      </c>
      <c r="AW52">
        <v>246</v>
      </c>
      <c r="AX52">
        <v>310</v>
      </c>
      <c r="AY52">
        <v>203</v>
      </c>
      <c r="AZ52">
        <v>156</v>
      </c>
      <c r="BA52">
        <v>159</v>
      </c>
      <c r="BB52">
        <v>58</v>
      </c>
      <c r="BC52">
        <v>49</v>
      </c>
      <c r="BD52">
        <v>75</v>
      </c>
      <c r="BE52">
        <v>83</v>
      </c>
      <c r="BF52">
        <v>98</v>
      </c>
      <c r="BG52">
        <v>84</v>
      </c>
      <c r="BH52">
        <v>124</v>
      </c>
      <c r="BI52">
        <v>222</v>
      </c>
      <c r="BJ52">
        <v>106</v>
      </c>
      <c r="BK52">
        <v>133</v>
      </c>
      <c r="BL52">
        <v>97</v>
      </c>
      <c r="BM52">
        <v>92</v>
      </c>
      <c r="BN52">
        <v>118</v>
      </c>
      <c r="BO52">
        <v>204</v>
      </c>
      <c r="BP52">
        <v>67</v>
      </c>
      <c r="BQ52">
        <v>131</v>
      </c>
      <c r="BR52">
        <v>127</v>
      </c>
      <c r="BS52">
        <v>126</v>
      </c>
      <c r="BT52">
        <v>129</v>
      </c>
      <c r="BU52">
        <v>43</v>
      </c>
      <c r="BV52">
        <v>149</v>
      </c>
      <c r="BW52">
        <v>199</v>
      </c>
      <c r="BX52">
        <v>116</v>
      </c>
      <c r="BY52">
        <v>135</v>
      </c>
      <c r="BZ52">
        <v>116</v>
      </c>
      <c r="CA52">
        <v>83</v>
      </c>
      <c r="CB52">
        <v>118</v>
      </c>
      <c r="CC52">
        <v>134</v>
      </c>
      <c r="CD52">
        <v>122</v>
      </c>
      <c r="CE52">
        <v>117</v>
      </c>
      <c r="CF52">
        <v>91</v>
      </c>
      <c r="CG52">
        <v>155</v>
      </c>
      <c r="CH52">
        <v>54</v>
      </c>
      <c r="CI52">
        <v>176</v>
      </c>
      <c r="CJ52">
        <v>188</v>
      </c>
      <c r="CK52">
        <v>94</v>
      </c>
      <c r="CL52">
        <v>112</v>
      </c>
      <c r="CM52">
        <v>129</v>
      </c>
      <c r="CN52">
        <v>107</v>
      </c>
      <c r="CO52">
        <v>213</v>
      </c>
      <c r="CP52">
        <v>105</v>
      </c>
      <c r="CQ52">
        <v>107</v>
      </c>
      <c r="CR52">
        <v>50</v>
      </c>
      <c r="CS52" s="1">
        <f t="shared" si="0"/>
        <v>95</v>
      </c>
    </row>
    <row r="53" spans="1:97" x14ac:dyDescent="0.25">
      <c r="A53" s="1" t="s">
        <v>53</v>
      </c>
      <c r="B53">
        <v>61</v>
      </c>
      <c r="C53">
        <v>89</v>
      </c>
      <c r="D53">
        <v>101</v>
      </c>
      <c r="E53">
        <v>97</v>
      </c>
      <c r="F53">
        <v>41</v>
      </c>
      <c r="G53">
        <v>97</v>
      </c>
      <c r="H53">
        <v>87</v>
      </c>
      <c r="I53">
        <v>81</v>
      </c>
      <c r="J53">
        <v>66</v>
      </c>
      <c r="K53">
        <v>46</v>
      </c>
      <c r="L53">
        <v>49</v>
      </c>
      <c r="M53">
        <v>65</v>
      </c>
      <c r="N53">
        <v>30</v>
      </c>
      <c r="O53">
        <v>63</v>
      </c>
      <c r="P53">
        <v>49</v>
      </c>
      <c r="Q53">
        <v>10</v>
      </c>
      <c r="R53">
        <v>75</v>
      </c>
      <c r="S53">
        <v>78</v>
      </c>
      <c r="T53">
        <v>123</v>
      </c>
      <c r="U53">
        <v>109</v>
      </c>
      <c r="V53">
        <v>231</v>
      </c>
      <c r="W53">
        <v>74</v>
      </c>
      <c r="X53">
        <v>161</v>
      </c>
      <c r="Y53">
        <v>147</v>
      </c>
      <c r="Z53">
        <v>102</v>
      </c>
      <c r="AA53">
        <v>66</v>
      </c>
      <c r="AB53">
        <v>60</v>
      </c>
      <c r="AC53">
        <v>72</v>
      </c>
      <c r="AD53">
        <v>75</v>
      </c>
      <c r="AE53">
        <v>63</v>
      </c>
      <c r="AF53">
        <v>77</v>
      </c>
      <c r="AG53">
        <v>74</v>
      </c>
      <c r="AH53">
        <v>34</v>
      </c>
      <c r="AI53">
        <v>215</v>
      </c>
      <c r="AJ53">
        <v>149</v>
      </c>
      <c r="AK53">
        <v>149</v>
      </c>
      <c r="AL53">
        <v>130</v>
      </c>
      <c r="AM53">
        <v>182</v>
      </c>
      <c r="AN53">
        <v>189</v>
      </c>
      <c r="AO53">
        <v>180</v>
      </c>
      <c r="AP53">
        <v>100</v>
      </c>
      <c r="AQ53">
        <v>79</v>
      </c>
      <c r="AR53">
        <v>90</v>
      </c>
      <c r="AS53">
        <v>82</v>
      </c>
      <c r="AT53">
        <v>78</v>
      </c>
      <c r="AU53">
        <v>61</v>
      </c>
      <c r="AV53">
        <v>116</v>
      </c>
      <c r="AW53">
        <v>101</v>
      </c>
      <c r="AX53">
        <v>151</v>
      </c>
      <c r="AY53">
        <v>305</v>
      </c>
      <c r="AZ53">
        <v>260</v>
      </c>
      <c r="BA53">
        <v>160</v>
      </c>
      <c r="BB53">
        <v>56</v>
      </c>
      <c r="BC53">
        <v>101</v>
      </c>
      <c r="BD53">
        <v>96</v>
      </c>
      <c r="BE53">
        <v>81</v>
      </c>
      <c r="BF53">
        <v>94</v>
      </c>
      <c r="BG53">
        <v>97</v>
      </c>
      <c r="BH53">
        <v>109</v>
      </c>
      <c r="BI53">
        <v>226</v>
      </c>
      <c r="BJ53">
        <v>151</v>
      </c>
      <c r="BK53">
        <v>137</v>
      </c>
      <c r="BL53">
        <v>74</v>
      </c>
      <c r="BM53">
        <v>102</v>
      </c>
      <c r="BN53">
        <v>140</v>
      </c>
      <c r="BO53">
        <v>266</v>
      </c>
      <c r="BP53">
        <v>50</v>
      </c>
      <c r="BQ53">
        <v>155</v>
      </c>
      <c r="BR53">
        <v>164</v>
      </c>
      <c r="BS53">
        <v>112</v>
      </c>
      <c r="BT53">
        <v>132</v>
      </c>
      <c r="BU53">
        <v>28</v>
      </c>
      <c r="BV53">
        <v>84</v>
      </c>
      <c r="BW53">
        <v>251</v>
      </c>
      <c r="BX53">
        <v>120</v>
      </c>
      <c r="BY53">
        <v>119</v>
      </c>
      <c r="BZ53">
        <v>84</v>
      </c>
      <c r="CA53">
        <v>64</v>
      </c>
      <c r="CB53">
        <v>97</v>
      </c>
      <c r="CC53">
        <v>91</v>
      </c>
      <c r="CD53">
        <v>102</v>
      </c>
      <c r="CE53">
        <v>78</v>
      </c>
      <c r="CF53">
        <v>102</v>
      </c>
      <c r="CG53">
        <v>102</v>
      </c>
      <c r="CH53">
        <v>66</v>
      </c>
      <c r="CI53">
        <v>122</v>
      </c>
      <c r="CJ53">
        <v>142</v>
      </c>
      <c r="CK53">
        <v>56</v>
      </c>
      <c r="CL53">
        <v>79</v>
      </c>
      <c r="CM53">
        <v>90</v>
      </c>
      <c r="CN53">
        <v>87</v>
      </c>
      <c r="CO53">
        <v>141</v>
      </c>
      <c r="CP53">
        <v>64</v>
      </c>
      <c r="CQ53">
        <v>74</v>
      </c>
      <c r="CR53">
        <v>37</v>
      </c>
      <c r="CS53" s="1">
        <f t="shared" si="0"/>
        <v>94</v>
      </c>
    </row>
    <row r="54" spans="1:97" x14ac:dyDescent="0.25">
      <c r="A54" s="1" t="s">
        <v>54</v>
      </c>
      <c r="B54">
        <v>18</v>
      </c>
      <c r="C54">
        <v>50</v>
      </c>
      <c r="D54">
        <v>38</v>
      </c>
      <c r="E54">
        <v>25</v>
      </c>
      <c r="F54">
        <v>22</v>
      </c>
      <c r="G54">
        <v>72</v>
      </c>
      <c r="H54">
        <v>17</v>
      </c>
      <c r="I54">
        <v>31</v>
      </c>
      <c r="J54">
        <v>25</v>
      </c>
      <c r="K54">
        <v>48</v>
      </c>
      <c r="L54">
        <v>21</v>
      </c>
      <c r="M54">
        <v>78</v>
      </c>
      <c r="N54">
        <v>32</v>
      </c>
      <c r="O54">
        <v>83</v>
      </c>
      <c r="P54">
        <v>34</v>
      </c>
      <c r="Q54">
        <v>20</v>
      </c>
      <c r="R54">
        <v>76</v>
      </c>
      <c r="S54">
        <v>42</v>
      </c>
      <c r="T54">
        <v>30</v>
      </c>
      <c r="U54">
        <v>30</v>
      </c>
      <c r="V54">
        <v>115</v>
      </c>
      <c r="W54">
        <v>34</v>
      </c>
      <c r="X54">
        <v>71</v>
      </c>
      <c r="Y54">
        <v>96</v>
      </c>
      <c r="Z54">
        <v>52</v>
      </c>
      <c r="AA54">
        <v>50</v>
      </c>
      <c r="AB54">
        <v>37</v>
      </c>
      <c r="AC54">
        <v>45</v>
      </c>
      <c r="AD54">
        <v>64</v>
      </c>
      <c r="AE54">
        <v>107</v>
      </c>
      <c r="AF54">
        <v>160</v>
      </c>
      <c r="AG54">
        <v>68</v>
      </c>
      <c r="AH54">
        <v>48</v>
      </c>
      <c r="AI54">
        <v>22</v>
      </c>
      <c r="AJ54">
        <v>45</v>
      </c>
      <c r="AK54">
        <v>45</v>
      </c>
      <c r="AL54">
        <v>72</v>
      </c>
      <c r="AM54">
        <v>92</v>
      </c>
      <c r="AN54">
        <v>79</v>
      </c>
      <c r="AO54">
        <v>90</v>
      </c>
      <c r="AP54">
        <v>80</v>
      </c>
      <c r="AQ54">
        <v>38</v>
      </c>
      <c r="AR54">
        <v>29</v>
      </c>
      <c r="AS54">
        <v>33</v>
      </c>
      <c r="AT54">
        <v>73</v>
      </c>
      <c r="AU54">
        <v>40</v>
      </c>
      <c r="AV54">
        <v>65</v>
      </c>
      <c r="AW54">
        <v>95</v>
      </c>
      <c r="AX54">
        <v>119</v>
      </c>
      <c r="AY54">
        <v>146</v>
      </c>
      <c r="AZ54">
        <v>94</v>
      </c>
      <c r="BA54">
        <v>103</v>
      </c>
      <c r="BB54">
        <v>43</v>
      </c>
      <c r="BC54">
        <v>30</v>
      </c>
      <c r="BD54">
        <v>43</v>
      </c>
      <c r="BE54">
        <v>99</v>
      </c>
      <c r="BF54">
        <v>107</v>
      </c>
      <c r="BG54">
        <v>27</v>
      </c>
      <c r="BH54">
        <v>43</v>
      </c>
      <c r="BI54">
        <v>127</v>
      </c>
      <c r="BJ54">
        <v>68</v>
      </c>
      <c r="BK54">
        <v>61</v>
      </c>
      <c r="BL54">
        <v>52</v>
      </c>
      <c r="BM54">
        <v>61</v>
      </c>
      <c r="BN54">
        <v>76</v>
      </c>
      <c r="BO54">
        <v>126</v>
      </c>
      <c r="BP54">
        <v>44</v>
      </c>
      <c r="BQ54">
        <v>41</v>
      </c>
      <c r="BR54">
        <v>61</v>
      </c>
      <c r="BS54">
        <v>75</v>
      </c>
      <c r="BT54">
        <v>60</v>
      </c>
      <c r="BU54">
        <v>23</v>
      </c>
      <c r="BV54">
        <v>60</v>
      </c>
      <c r="BW54">
        <v>448</v>
      </c>
      <c r="BX54">
        <v>243</v>
      </c>
      <c r="BY54">
        <v>385</v>
      </c>
      <c r="BZ54">
        <v>359</v>
      </c>
      <c r="CA54">
        <v>230</v>
      </c>
      <c r="CB54">
        <v>311</v>
      </c>
      <c r="CC54">
        <v>225</v>
      </c>
      <c r="CD54">
        <v>206</v>
      </c>
      <c r="CE54">
        <v>209</v>
      </c>
      <c r="CF54">
        <v>162</v>
      </c>
      <c r="CG54">
        <v>302</v>
      </c>
      <c r="CH54">
        <v>116</v>
      </c>
      <c r="CI54">
        <v>312</v>
      </c>
      <c r="CJ54">
        <v>352</v>
      </c>
      <c r="CK54">
        <v>143</v>
      </c>
      <c r="CL54">
        <v>157</v>
      </c>
      <c r="CM54">
        <v>244</v>
      </c>
      <c r="CN54">
        <v>193</v>
      </c>
      <c r="CO54">
        <v>251</v>
      </c>
      <c r="CP54">
        <v>173</v>
      </c>
      <c r="CQ54">
        <v>271</v>
      </c>
      <c r="CR54">
        <v>168</v>
      </c>
      <c r="CS54" s="1">
        <f t="shared" si="0"/>
        <v>92</v>
      </c>
    </row>
    <row r="55" spans="1:97" x14ac:dyDescent="0.25">
      <c r="A55" s="1" t="s">
        <v>55</v>
      </c>
      <c r="B55">
        <v>109</v>
      </c>
      <c r="C55">
        <v>92</v>
      </c>
      <c r="D55">
        <v>99</v>
      </c>
      <c r="E55">
        <v>119</v>
      </c>
      <c r="F55">
        <v>59</v>
      </c>
      <c r="G55">
        <v>171</v>
      </c>
      <c r="H55">
        <v>141</v>
      </c>
      <c r="I55">
        <v>97</v>
      </c>
      <c r="J55">
        <v>117</v>
      </c>
      <c r="K55">
        <v>89</v>
      </c>
      <c r="L55">
        <v>79</v>
      </c>
      <c r="M55">
        <v>89</v>
      </c>
      <c r="N55">
        <v>82</v>
      </c>
      <c r="O55">
        <v>85</v>
      </c>
      <c r="P55">
        <v>98</v>
      </c>
      <c r="Q55">
        <v>45</v>
      </c>
      <c r="R55">
        <v>119</v>
      </c>
      <c r="S55">
        <v>115</v>
      </c>
      <c r="T55">
        <v>82</v>
      </c>
      <c r="U55">
        <v>84</v>
      </c>
      <c r="V55">
        <v>164</v>
      </c>
      <c r="W55">
        <v>49</v>
      </c>
      <c r="X55">
        <v>108</v>
      </c>
      <c r="Y55">
        <v>149</v>
      </c>
      <c r="Z55">
        <v>69</v>
      </c>
      <c r="AA55">
        <v>102</v>
      </c>
      <c r="AB55">
        <v>75</v>
      </c>
      <c r="AC55">
        <v>93</v>
      </c>
      <c r="AD55">
        <v>123</v>
      </c>
      <c r="AE55">
        <v>110</v>
      </c>
      <c r="AF55">
        <v>154</v>
      </c>
      <c r="AG55">
        <v>122</v>
      </c>
      <c r="AH55">
        <v>58</v>
      </c>
      <c r="AI55">
        <v>132</v>
      </c>
      <c r="AJ55">
        <v>86</v>
      </c>
      <c r="AK55">
        <v>89</v>
      </c>
      <c r="AL55">
        <v>109</v>
      </c>
      <c r="AM55">
        <v>95</v>
      </c>
      <c r="AN55">
        <v>127</v>
      </c>
      <c r="AO55">
        <v>124</v>
      </c>
      <c r="AP55">
        <v>62</v>
      </c>
      <c r="AQ55">
        <v>75</v>
      </c>
      <c r="AR55">
        <v>61</v>
      </c>
      <c r="AS55">
        <v>63</v>
      </c>
      <c r="AT55">
        <v>91</v>
      </c>
      <c r="AU55">
        <v>91</v>
      </c>
      <c r="AV55">
        <v>159</v>
      </c>
      <c r="AW55">
        <v>130</v>
      </c>
      <c r="AX55">
        <v>161</v>
      </c>
      <c r="AY55">
        <v>226</v>
      </c>
      <c r="AZ55">
        <v>160</v>
      </c>
      <c r="BA55">
        <v>164</v>
      </c>
      <c r="BB55">
        <v>57</v>
      </c>
      <c r="BC55">
        <v>75</v>
      </c>
      <c r="BD55">
        <v>80</v>
      </c>
      <c r="BE55">
        <v>44</v>
      </c>
      <c r="BF55">
        <v>64</v>
      </c>
      <c r="BG55">
        <v>103</v>
      </c>
      <c r="BH55">
        <v>94</v>
      </c>
      <c r="BI55">
        <v>125</v>
      </c>
      <c r="BJ55">
        <v>114</v>
      </c>
      <c r="BK55">
        <v>129</v>
      </c>
      <c r="BL55">
        <v>92</v>
      </c>
      <c r="BM55">
        <v>82</v>
      </c>
      <c r="BN55">
        <v>108</v>
      </c>
      <c r="BO55">
        <v>209</v>
      </c>
      <c r="BP55">
        <v>62</v>
      </c>
      <c r="BQ55">
        <v>193</v>
      </c>
      <c r="BR55">
        <v>175</v>
      </c>
      <c r="BS55">
        <v>107</v>
      </c>
      <c r="BT55">
        <v>102</v>
      </c>
      <c r="BU55">
        <v>41</v>
      </c>
      <c r="BV55">
        <v>94</v>
      </c>
      <c r="BW55">
        <v>256</v>
      </c>
      <c r="BX55">
        <v>96</v>
      </c>
      <c r="BY55">
        <v>122</v>
      </c>
      <c r="BZ55">
        <v>99</v>
      </c>
      <c r="CA55">
        <v>66</v>
      </c>
      <c r="CB55">
        <v>72</v>
      </c>
      <c r="CC55">
        <v>116</v>
      </c>
      <c r="CD55">
        <v>67</v>
      </c>
      <c r="CE55">
        <v>91</v>
      </c>
      <c r="CF55">
        <v>79</v>
      </c>
      <c r="CG55">
        <v>104</v>
      </c>
      <c r="CH55">
        <v>58</v>
      </c>
      <c r="CI55">
        <v>106</v>
      </c>
      <c r="CJ55">
        <v>92</v>
      </c>
      <c r="CK55">
        <v>78</v>
      </c>
      <c r="CL55">
        <v>80</v>
      </c>
      <c r="CM55">
        <v>88</v>
      </c>
      <c r="CN55">
        <v>49</v>
      </c>
      <c r="CO55">
        <v>122</v>
      </c>
      <c r="CP55">
        <v>59</v>
      </c>
      <c r="CQ55">
        <v>57</v>
      </c>
      <c r="CR55">
        <v>32</v>
      </c>
      <c r="CS55" s="1">
        <f t="shared" si="0"/>
        <v>95</v>
      </c>
    </row>
    <row r="56" spans="1:97" x14ac:dyDescent="0.25">
      <c r="A56" s="1" t="s">
        <v>56</v>
      </c>
      <c r="B56">
        <v>47</v>
      </c>
      <c r="C56">
        <v>100</v>
      </c>
      <c r="D56">
        <v>60</v>
      </c>
      <c r="E56">
        <v>48</v>
      </c>
      <c r="F56">
        <v>33</v>
      </c>
      <c r="G56">
        <v>98</v>
      </c>
      <c r="H56">
        <v>31</v>
      </c>
      <c r="I56">
        <v>25</v>
      </c>
      <c r="J56">
        <v>20</v>
      </c>
      <c r="K56">
        <v>12</v>
      </c>
      <c r="L56">
        <v>21</v>
      </c>
      <c r="M56">
        <v>27</v>
      </c>
      <c r="N56">
        <v>36</v>
      </c>
      <c r="O56">
        <v>13</v>
      </c>
      <c r="P56">
        <v>15</v>
      </c>
      <c r="Q56">
        <v>3</v>
      </c>
      <c r="R56">
        <v>21</v>
      </c>
      <c r="S56">
        <v>18</v>
      </c>
      <c r="T56">
        <v>43</v>
      </c>
      <c r="U56">
        <v>31</v>
      </c>
      <c r="V56">
        <v>218</v>
      </c>
      <c r="W56">
        <v>29</v>
      </c>
      <c r="X56">
        <v>71</v>
      </c>
      <c r="Y56">
        <v>85</v>
      </c>
      <c r="Z56">
        <v>69</v>
      </c>
      <c r="AA56">
        <v>19</v>
      </c>
      <c r="AB56">
        <v>26</v>
      </c>
      <c r="AC56">
        <v>37</v>
      </c>
      <c r="AD56">
        <v>46</v>
      </c>
      <c r="AE56">
        <v>23</v>
      </c>
      <c r="AF56">
        <v>24</v>
      </c>
      <c r="AG56">
        <v>24</v>
      </c>
      <c r="AH56">
        <v>15</v>
      </c>
      <c r="AI56">
        <v>41</v>
      </c>
      <c r="AJ56">
        <v>26</v>
      </c>
      <c r="AK56">
        <v>149</v>
      </c>
      <c r="AL56">
        <v>189</v>
      </c>
      <c r="AM56">
        <v>59</v>
      </c>
      <c r="AN56">
        <v>70</v>
      </c>
      <c r="AO56">
        <v>127</v>
      </c>
      <c r="AP56">
        <v>75</v>
      </c>
      <c r="AQ56">
        <v>21</v>
      </c>
      <c r="AR56">
        <v>33</v>
      </c>
      <c r="AS56">
        <v>50</v>
      </c>
      <c r="AT56">
        <v>36</v>
      </c>
      <c r="AU56">
        <v>37</v>
      </c>
      <c r="AV56">
        <v>64</v>
      </c>
      <c r="AW56">
        <v>49</v>
      </c>
      <c r="AX56">
        <v>19</v>
      </c>
      <c r="AY56">
        <v>96</v>
      </c>
      <c r="AZ56">
        <v>89</v>
      </c>
      <c r="BA56">
        <v>284</v>
      </c>
      <c r="BB56">
        <v>114</v>
      </c>
      <c r="BC56">
        <v>36</v>
      </c>
      <c r="BD56">
        <v>280</v>
      </c>
      <c r="BE56">
        <v>260</v>
      </c>
      <c r="BF56">
        <v>419</v>
      </c>
      <c r="BG56">
        <v>34</v>
      </c>
      <c r="BH56">
        <v>312</v>
      </c>
      <c r="BI56">
        <v>440</v>
      </c>
      <c r="BJ56">
        <v>321</v>
      </c>
      <c r="BK56">
        <v>51</v>
      </c>
      <c r="BL56">
        <v>269</v>
      </c>
      <c r="BM56">
        <v>195</v>
      </c>
      <c r="BN56">
        <v>251</v>
      </c>
      <c r="BO56">
        <v>329</v>
      </c>
      <c r="BP56">
        <v>132</v>
      </c>
      <c r="BQ56">
        <v>192</v>
      </c>
      <c r="BR56">
        <v>331</v>
      </c>
      <c r="BS56">
        <v>198</v>
      </c>
      <c r="BT56">
        <v>220</v>
      </c>
      <c r="BU56">
        <v>53</v>
      </c>
      <c r="BV56">
        <v>189</v>
      </c>
      <c r="BW56">
        <v>127</v>
      </c>
      <c r="BX56">
        <v>72</v>
      </c>
      <c r="BY56">
        <v>111</v>
      </c>
      <c r="BZ56">
        <v>236</v>
      </c>
      <c r="CA56">
        <v>58</v>
      </c>
      <c r="CB56">
        <v>80</v>
      </c>
      <c r="CC56">
        <v>91</v>
      </c>
      <c r="CD56">
        <v>89</v>
      </c>
      <c r="CE56">
        <v>70</v>
      </c>
      <c r="CF56">
        <v>57</v>
      </c>
      <c r="CG56">
        <v>140</v>
      </c>
      <c r="CH56">
        <v>114</v>
      </c>
      <c r="CI56">
        <v>121</v>
      </c>
      <c r="CJ56">
        <v>121</v>
      </c>
      <c r="CK56">
        <v>72</v>
      </c>
      <c r="CL56">
        <v>63</v>
      </c>
      <c r="CM56">
        <v>62</v>
      </c>
      <c r="CN56">
        <v>54</v>
      </c>
      <c r="CO56">
        <v>106</v>
      </c>
      <c r="CP56">
        <v>128</v>
      </c>
      <c r="CQ56">
        <v>48</v>
      </c>
      <c r="CR56">
        <v>28</v>
      </c>
      <c r="CS56" s="1">
        <f t="shared" si="0"/>
        <v>86</v>
      </c>
    </row>
    <row r="57" spans="1:97" x14ac:dyDescent="0.25">
      <c r="A57" s="1" t="s">
        <v>57</v>
      </c>
      <c r="B57">
        <v>55</v>
      </c>
      <c r="C57">
        <v>35</v>
      </c>
      <c r="D57">
        <v>80</v>
      </c>
      <c r="E57">
        <v>42</v>
      </c>
      <c r="F57">
        <v>23</v>
      </c>
      <c r="G57">
        <v>32</v>
      </c>
      <c r="H57">
        <v>134</v>
      </c>
      <c r="I57">
        <v>91</v>
      </c>
      <c r="J57">
        <v>195</v>
      </c>
      <c r="K57">
        <v>96</v>
      </c>
      <c r="L57">
        <v>94</v>
      </c>
      <c r="M57">
        <v>101</v>
      </c>
      <c r="N57">
        <v>66</v>
      </c>
      <c r="O57">
        <v>78</v>
      </c>
      <c r="P57">
        <v>110</v>
      </c>
      <c r="Q57">
        <v>90</v>
      </c>
      <c r="R57">
        <v>130</v>
      </c>
      <c r="S57">
        <v>122</v>
      </c>
      <c r="T57">
        <v>39</v>
      </c>
      <c r="U57">
        <v>27</v>
      </c>
      <c r="V57">
        <v>128</v>
      </c>
      <c r="W57">
        <v>15</v>
      </c>
      <c r="X57">
        <v>55</v>
      </c>
      <c r="Y57">
        <v>55</v>
      </c>
      <c r="Z57">
        <v>40</v>
      </c>
      <c r="AA57">
        <v>126</v>
      </c>
      <c r="AB57">
        <v>120</v>
      </c>
      <c r="AC57">
        <v>113</v>
      </c>
      <c r="AD57">
        <v>161</v>
      </c>
      <c r="AE57">
        <v>167</v>
      </c>
      <c r="AF57">
        <v>175</v>
      </c>
      <c r="AG57">
        <v>175</v>
      </c>
      <c r="AH57">
        <v>95</v>
      </c>
      <c r="AI57">
        <v>49</v>
      </c>
      <c r="AJ57">
        <v>30</v>
      </c>
      <c r="AK57">
        <v>59</v>
      </c>
      <c r="AL57">
        <v>40</v>
      </c>
      <c r="AM57">
        <v>48</v>
      </c>
      <c r="AN57">
        <v>77</v>
      </c>
      <c r="AO57">
        <v>56</v>
      </c>
      <c r="AP57">
        <v>21</v>
      </c>
      <c r="AQ57">
        <v>113</v>
      </c>
      <c r="AR57">
        <v>93</v>
      </c>
      <c r="AS57">
        <v>130</v>
      </c>
      <c r="AT57">
        <v>149</v>
      </c>
      <c r="AU57">
        <v>93</v>
      </c>
      <c r="AV57">
        <v>234</v>
      </c>
      <c r="AW57">
        <v>184</v>
      </c>
      <c r="AX57">
        <v>308</v>
      </c>
      <c r="AY57">
        <v>157</v>
      </c>
      <c r="AZ57">
        <v>99</v>
      </c>
      <c r="BA57">
        <v>82</v>
      </c>
      <c r="BB57">
        <v>32</v>
      </c>
      <c r="BC57">
        <v>57</v>
      </c>
      <c r="BD57">
        <v>56</v>
      </c>
      <c r="BE57">
        <v>36</v>
      </c>
      <c r="BF57">
        <v>18</v>
      </c>
      <c r="BG57">
        <v>125</v>
      </c>
      <c r="BH57">
        <v>192</v>
      </c>
      <c r="BI57">
        <v>159</v>
      </c>
      <c r="BJ57">
        <v>109</v>
      </c>
      <c r="BK57">
        <v>197</v>
      </c>
      <c r="BL57">
        <v>109</v>
      </c>
      <c r="BM57">
        <v>82</v>
      </c>
      <c r="BN57">
        <v>115</v>
      </c>
      <c r="BO57">
        <v>100</v>
      </c>
      <c r="BP57">
        <v>24</v>
      </c>
      <c r="BQ57">
        <v>81</v>
      </c>
      <c r="BR57">
        <v>112</v>
      </c>
      <c r="BS57">
        <v>81</v>
      </c>
      <c r="BT57">
        <v>108</v>
      </c>
      <c r="BU57">
        <v>21</v>
      </c>
      <c r="BV57">
        <v>98</v>
      </c>
      <c r="BW57">
        <v>139</v>
      </c>
      <c r="BX57">
        <v>80</v>
      </c>
      <c r="BY57">
        <v>80</v>
      </c>
      <c r="BZ57">
        <v>67</v>
      </c>
      <c r="CA57">
        <v>55</v>
      </c>
      <c r="CB57">
        <v>65</v>
      </c>
      <c r="CC57">
        <v>72</v>
      </c>
      <c r="CD57">
        <v>73</v>
      </c>
      <c r="CE57">
        <v>66</v>
      </c>
      <c r="CF57">
        <v>56</v>
      </c>
      <c r="CG57">
        <v>116</v>
      </c>
      <c r="CH57">
        <v>74</v>
      </c>
      <c r="CI57">
        <v>141</v>
      </c>
      <c r="CJ57">
        <v>120</v>
      </c>
      <c r="CK57">
        <v>73</v>
      </c>
      <c r="CL57">
        <v>71</v>
      </c>
      <c r="CM57">
        <v>127</v>
      </c>
      <c r="CN57">
        <v>79</v>
      </c>
      <c r="CO57">
        <v>171</v>
      </c>
      <c r="CP57">
        <v>76</v>
      </c>
      <c r="CQ57">
        <v>98</v>
      </c>
      <c r="CR57">
        <v>62</v>
      </c>
      <c r="CS57" s="1">
        <f t="shared" si="0"/>
        <v>93</v>
      </c>
    </row>
    <row r="58" spans="1:97" x14ac:dyDescent="0.25">
      <c r="A58" s="1" t="s">
        <v>58</v>
      </c>
      <c r="B58">
        <v>63</v>
      </c>
      <c r="C58">
        <v>86</v>
      </c>
      <c r="D58">
        <v>73</v>
      </c>
      <c r="E58">
        <v>70</v>
      </c>
      <c r="F58">
        <v>41</v>
      </c>
      <c r="G58">
        <v>89</v>
      </c>
      <c r="H58">
        <v>62</v>
      </c>
      <c r="I58">
        <v>55</v>
      </c>
      <c r="J58">
        <v>66</v>
      </c>
      <c r="K58">
        <v>41</v>
      </c>
      <c r="L58">
        <v>45</v>
      </c>
      <c r="M58">
        <v>69</v>
      </c>
      <c r="N58">
        <v>40</v>
      </c>
      <c r="O58">
        <v>57</v>
      </c>
      <c r="P58">
        <v>45</v>
      </c>
      <c r="Q58">
        <v>19</v>
      </c>
      <c r="R58">
        <v>79</v>
      </c>
      <c r="S58">
        <v>69</v>
      </c>
      <c r="T58">
        <v>92</v>
      </c>
      <c r="U58">
        <v>75</v>
      </c>
      <c r="V58">
        <v>204</v>
      </c>
      <c r="W58">
        <v>39</v>
      </c>
      <c r="X58">
        <v>140</v>
      </c>
      <c r="Y58">
        <v>102</v>
      </c>
      <c r="Z58">
        <v>65</v>
      </c>
      <c r="AA58">
        <v>70</v>
      </c>
      <c r="AB58">
        <v>60</v>
      </c>
      <c r="AC58">
        <v>63</v>
      </c>
      <c r="AD58">
        <v>70</v>
      </c>
      <c r="AE58">
        <v>59</v>
      </c>
      <c r="AF58">
        <v>89</v>
      </c>
      <c r="AG58">
        <v>71</v>
      </c>
      <c r="AH58">
        <v>39</v>
      </c>
      <c r="AI58">
        <v>120</v>
      </c>
      <c r="AJ58">
        <v>86</v>
      </c>
      <c r="AK58">
        <v>116</v>
      </c>
      <c r="AL58">
        <v>113</v>
      </c>
      <c r="AM58">
        <v>85</v>
      </c>
      <c r="AN58">
        <v>107</v>
      </c>
      <c r="AO58">
        <v>101</v>
      </c>
      <c r="AP58">
        <v>60</v>
      </c>
      <c r="AQ58">
        <v>63</v>
      </c>
      <c r="AR58">
        <v>42</v>
      </c>
      <c r="AS58">
        <v>60</v>
      </c>
      <c r="AT58">
        <v>64</v>
      </c>
      <c r="AU58">
        <v>70</v>
      </c>
      <c r="AV58">
        <v>115</v>
      </c>
      <c r="AW58">
        <v>77</v>
      </c>
      <c r="AX58">
        <v>93</v>
      </c>
      <c r="AY58">
        <v>209</v>
      </c>
      <c r="AZ58">
        <v>189</v>
      </c>
      <c r="BA58">
        <v>192</v>
      </c>
      <c r="BB58">
        <v>78</v>
      </c>
      <c r="BC58">
        <v>100</v>
      </c>
      <c r="BD58">
        <v>83</v>
      </c>
      <c r="BE58">
        <v>61</v>
      </c>
      <c r="BF58">
        <v>99</v>
      </c>
      <c r="BG58">
        <v>100</v>
      </c>
      <c r="BH58">
        <v>99</v>
      </c>
      <c r="BI58">
        <v>163</v>
      </c>
      <c r="BJ58">
        <v>99</v>
      </c>
      <c r="BK58">
        <v>115</v>
      </c>
      <c r="BL58">
        <v>83</v>
      </c>
      <c r="BM58">
        <v>43</v>
      </c>
      <c r="BN58">
        <v>67</v>
      </c>
      <c r="BO58">
        <v>283</v>
      </c>
      <c r="BP58">
        <v>74</v>
      </c>
      <c r="BQ58">
        <v>193</v>
      </c>
      <c r="BR58">
        <v>194</v>
      </c>
      <c r="BS58">
        <v>163</v>
      </c>
      <c r="BT58">
        <v>173</v>
      </c>
      <c r="BU58">
        <v>27</v>
      </c>
      <c r="BV58">
        <v>141</v>
      </c>
      <c r="BW58">
        <v>223</v>
      </c>
      <c r="BX58">
        <v>118</v>
      </c>
      <c r="BY58">
        <v>101</v>
      </c>
      <c r="BZ58">
        <v>83</v>
      </c>
      <c r="CA58">
        <v>78</v>
      </c>
      <c r="CB58">
        <v>98</v>
      </c>
      <c r="CC58">
        <v>93</v>
      </c>
      <c r="CD58">
        <v>93</v>
      </c>
      <c r="CE58">
        <v>93</v>
      </c>
      <c r="CF58">
        <v>91</v>
      </c>
      <c r="CG58">
        <v>109</v>
      </c>
      <c r="CH58">
        <v>62</v>
      </c>
      <c r="CI58">
        <v>129</v>
      </c>
      <c r="CJ58">
        <v>145</v>
      </c>
      <c r="CK58">
        <v>63</v>
      </c>
      <c r="CL58">
        <v>78</v>
      </c>
      <c r="CM58">
        <v>106</v>
      </c>
      <c r="CN58">
        <v>65</v>
      </c>
      <c r="CO58">
        <v>104</v>
      </c>
      <c r="CP58">
        <v>76</v>
      </c>
      <c r="CQ58">
        <v>74</v>
      </c>
      <c r="CR58">
        <v>47</v>
      </c>
      <c r="CS58" s="1">
        <f t="shared" si="0"/>
        <v>94</v>
      </c>
    </row>
    <row r="59" spans="1:97" x14ac:dyDescent="0.25">
      <c r="A59" s="1" t="s">
        <v>59</v>
      </c>
      <c r="B59">
        <v>60</v>
      </c>
      <c r="C59">
        <v>190</v>
      </c>
      <c r="D59">
        <v>93</v>
      </c>
      <c r="E59">
        <v>90</v>
      </c>
      <c r="F59">
        <v>80</v>
      </c>
      <c r="G59">
        <v>202</v>
      </c>
      <c r="H59">
        <v>10</v>
      </c>
      <c r="I59">
        <v>12</v>
      </c>
      <c r="J59">
        <v>21</v>
      </c>
      <c r="K59">
        <v>4</v>
      </c>
      <c r="L59">
        <v>17</v>
      </c>
      <c r="M59">
        <v>19</v>
      </c>
      <c r="N59">
        <v>7</v>
      </c>
      <c r="O59">
        <v>8</v>
      </c>
      <c r="P59">
        <v>6</v>
      </c>
      <c r="Q59">
        <v>0</v>
      </c>
      <c r="R59">
        <v>16</v>
      </c>
      <c r="S59">
        <v>9</v>
      </c>
      <c r="T59">
        <v>53</v>
      </c>
      <c r="U59">
        <v>45</v>
      </c>
      <c r="V59">
        <v>382</v>
      </c>
      <c r="W59">
        <v>17</v>
      </c>
      <c r="X59">
        <v>54</v>
      </c>
      <c r="Y59">
        <v>144</v>
      </c>
      <c r="Z59">
        <v>133</v>
      </c>
      <c r="AA59">
        <v>11</v>
      </c>
      <c r="AB59">
        <v>14</v>
      </c>
      <c r="AC59">
        <v>31</v>
      </c>
      <c r="AD59">
        <v>38</v>
      </c>
      <c r="AE59">
        <v>5</v>
      </c>
      <c r="AF59">
        <v>7</v>
      </c>
      <c r="AG59">
        <v>2</v>
      </c>
      <c r="AH59">
        <v>25</v>
      </c>
      <c r="AI59">
        <v>18</v>
      </c>
      <c r="AJ59">
        <v>15</v>
      </c>
      <c r="AK59">
        <v>170</v>
      </c>
      <c r="AL59">
        <v>180</v>
      </c>
      <c r="AM59">
        <v>12</v>
      </c>
      <c r="AN59">
        <v>1</v>
      </c>
      <c r="AO59">
        <v>197</v>
      </c>
      <c r="AP59">
        <v>126</v>
      </c>
      <c r="AQ59">
        <v>4</v>
      </c>
      <c r="AR59">
        <v>6</v>
      </c>
      <c r="AS59">
        <v>75</v>
      </c>
      <c r="AT59">
        <v>55</v>
      </c>
      <c r="AU59">
        <v>4</v>
      </c>
      <c r="AV59">
        <v>4</v>
      </c>
      <c r="AW59">
        <v>21</v>
      </c>
      <c r="AX59">
        <v>9</v>
      </c>
      <c r="AY59">
        <v>150</v>
      </c>
      <c r="AZ59">
        <v>124</v>
      </c>
      <c r="BA59">
        <v>464</v>
      </c>
      <c r="BB59">
        <v>201</v>
      </c>
      <c r="BC59">
        <v>6</v>
      </c>
      <c r="BD59">
        <v>12</v>
      </c>
      <c r="BE59">
        <v>85</v>
      </c>
      <c r="BF59">
        <v>136</v>
      </c>
      <c r="BG59">
        <v>8</v>
      </c>
      <c r="BH59">
        <v>8</v>
      </c>
      <c r="BI59">
        <v>168</v>
      </c>
      <c r="BJ59">
        <v>73</v>
      </c>
      <c r="BK59">
        <v>10</v>
      </c>
      <c r="BL59">
        <v>8</v>
      </c>
      <c r="BM59">
        <v>18</v>
      </c>
      <c r="BN59">
        <v>23</v>
      </c>
      <c r="BO59">
        <v>380</v>
      </c>
      <c r="BP59">
        <v>96</v>
      </c>
      <c r="BQ59">
        <v>158</v>
      </c>
      <c r="BR59">
        <v>185</v>
      </c>
      <c r="BS59">
        <v>276</v>
      </c>
      <c r="BT59">
        <v>224</v>
      </c>
      <c r="BU59">
        <v>85</v>
      </c>
      <c r="BV59">
        <v>321</v>
      </c>
      <c r="BW59">
        <v>200</v>
      </c>
      <c r="BX59">
        <v>105</v>
      </c>
      <c r="BY59">
        <v>176</v>
      </c>
      <c r="BZ59">
        <v>123</v>
      </c>
      <c r="CA59">
        <v>105</v>
      </c>
      <c r="CB59">
        <v>85</v>
      </c>
      <c r="CC59">
        <v>209</v>
      </c>
      <c r="CD59">
        <v>176</v>
      </c>
      <c r="CE59">
        <v>104</v>
      </c>
      <c r="CF59">
        <v>119</v>
      </c>
      <c r="CG59">
        <v>147</v>
      </c>
      <c r="CH59">
        <v>153</v>
      </c>
      <c r="CI59">
        <v>169</v>
      </c>
      <c r="CJ59">
        <v>161</v>
      </c>
      <c r="CK59">
        <v>88</v>
      </c>
      <c r="CL59">
        <v>101</v>
      </c>
      <c r="CM59">
        <v>44</v>
      </c>
      <c r="CN59">
        <v>101</v>
      </c>
      <c r="CO59">
        <v>144</v>
      </c>
      <c r="CP59">
        <v>128</v>
      </c>
      <c r="CQ59">
        <v>46</v>
      </c>
      <c r="CR59">
        <v>27</v>
      </c>
      <c r="CS59" s="1">
        <f t="shared" si="0"/>
        <v>62</v>
      </c>
    </row>
    <row r="60" spans="1:97" x14ac:dyDescent="0.25">
      <c r="A60" s="1" t="s">
        <v>60</v>
      </c>
      <c r="B60">
        <v>116</v>
      </c>
      <c r="C60">
        <v>85</v>
      </c>
      <c r="D60">
        <v>114</v>
      </c>
      <c r="E60">
        <v>64</v>
      </c>
      <c r="F60">
        <v>29</v>
      </c>
      <c r="G60">
        <v>39</v>
      </c>
      <c r="H60">
        <v>133</v>
      </c>
      <c r="I60">
        <v>71</v>
      </c>
      <c r="J60">
        <v>97</v>
      </c>
      <c r="K60">
        <v>42</v>
      </c>
      <c r="L60">
        <v>43</v>
      </c>
      <c r="M60">
        <v>78</v>
      </c>
      <c r="N60">
        <v>54</v>
      </c>
      <c r="O60">
        <v>56</v>
      </c>
      <c r="P60">
        <v>69</v>
      </c>
      <c r="Q60">
        <v>37</v>
      </c>
      <c r="R60">
        <v>71</v>
      </c>
      <c r="S60">
        <v>67</v>
      </c>
      <c r="T60">
        <v>80</v>
      </c>
      <c r="U60">
        <v>58</v>
      </c>
      <c r="V60">
        <v>146</v>
      </c>
      <c r="W60">
        <v>40</v>
      </c>
      <c r="X60">
        <v>113</v>
      </c>
      <c r="Y60">
        <v>86</v>
      </c>
      <c r="Z60">
        <v>43</v>
      </c>
      <c r="AA60">
        <v>40</v>
      </c>
      <c r="AB60">
        <v>55</v>
      </c>
      <c r="AC60">
        <v>49</v>
      </c>
      <c r="AD60">
        <v>69</v>
      </c>
      <c r="AE60">
        <v>81</v>
      </c>
      <c r="AF60">
        <v>75</v>
      </c>
      <c r="AG60">
        <v>70</v>
      </c>
      <c r="AH60">
        <v>35</v>
      </c>
      <c r="AI60">
        <v>101</v>
      </c>
      <c r="AJ60">
        <v>56</v>
      </c>
      <c r="AK60">
        <v>98</v>
      </c>
      <c r="AL60">
        <v>77</v>
      </c>
      <c r="AM60">
        <v>61</v>
      </c>
      <c r="AN60">
        <v>98</v>
      </c>
      <c r="AO60">
        <v>94</v>
      </c>
      <c r="AP60">
        <v>46</v>
      </c>
      <c r="AQ60">
        <v>49</v>
      </c>
      <c r="AR60">
        <v>47</v>
      </c>
      <c r="AS60">
        <v>52</v>
      </c>
      <c r="AT60">
        <v>44</v>
      </c>
      <c r="AU60">
        <v>47</v>
      </c>
      <c r="AV60">
        <v>96</v>
      </c>
      <c r="AW60">
        <v>78</v>
      </c>
      <c r="AX60">
        <v>85</v>
      </c>
      <c r="AY60">
        <v>182</v>
      </c>
      <c r="AZ60">
        <v>90</v>
      </c>
      <c r="BA60">
        <v>101</v>
      </c>
      <c r="BB60">
        <v>39</v>
      </c>
      <c r="BC60">
        <v>84</v>
      </c>
      <c r="BD60">
        <v>63</v>
      </c>
      <c r="BE60">
        <v>53</v>
      </c>
      <c r="BF60">
        <v>62</v>
      </c>
      <c r="BG60">
        <v>94</v>
      </c>
      <c r="BH60">
        <v>91</v>
      </c>
      <c r="BI60">
        <v>158</v>
      </c>
      <c r="BJ60">
        <v>90</v>
      </c>
      <c r="BK60">
        <v>128</v>
      </c>
      <c r="BL60">
        <v>62</v>
      </c>
      <c r="BM60">
        <v>55</v>
      </c>
      <c r="BN60">
        <v>88</v>
      </c>
      <c r="BO60">
        <v>178</v>
      </c>
      <c r="BP60">
        <v>61</v>
      </c>
      <c r="BQ60">
        <v>125</v>
      </c>
      <c r="BR60">
        <v>196</v>
      </c>
      <c r="BS60">
        <v>92</v>
      </c>
      <c r="BT60">
        <v>113</v>
      </c>
      <c r="BU60">
        <v>35</v>
      </c>
      <c r="BV60">
        <v>93</v>
      </c>
      <c r="BW60">
        <v>282</v>
      </c>
      <c r="BX60">
        <v>92</v>
      </c>
      <c r="BY60">
        <v>124</v>
      </c>
      <c r="BZ60">
        <v>73</v>
      </c>
      <c r="CA60">
        <v>58</v>
      </c>
      <c r="CB60">
        <v>95</v>
      </c>
      <c r="CC60">
        <v>111</v>
      </c>
      <c r="CD60">
        <v>94</v>
      </c>
      <c r="CE60">
        <v>82</v>
      </c>
      <c r="CF60">
        <v>100</v>
      </c>
      <c r="CG60">
        <v>98</v>
      </c>
      <c r="CH60">
        <v>55</v>
      </c>
      <c r="CI60">
        <v>152</v>
      </c>
      <c r="CJ60">
        <v>140</v>
      </c>
      <c r="CK60">
        <v>63</v>
      </c>
      <c r="CL60">
        <v>50</v>
      </c>
      <c r="CM60">
        <v>97</v>
      </c>
      <c r="CN60">
        <v>72</v>
      </c>
      <c r="CO60">
        <v>148</v>
      </c>
      <c r="CP60">
        <v>56</v>
      </c>
      <c r="CQ60">
        <v>84</v>
      </c>
      <c r="CR60">
        <v>44</v>
      </c>
      <c r="CS60" s="1">
        <f t="shared" si="0"/>
        <v>95</v>
      </c>
    </row>
    <row r="61" spans="1:97" x14ac:dyDescent="0.25">
      <c r="A61" s="1" t="s">
        <v>61</v>
      </c>
      <c r="B61">
        <v>73</v>
      </c>
      <c r="C61">
        <v>70</v>
      </c>
      <c r="D61">
        <v>47</v>
      </c>
      <c r="E61">
        <v>84</v>
      </c>
      <c r="F61">
        <v>25</v>
      </c>
      <c r="G61">
        <v>83</v>
      </c>
      <c r="H61">
        <v>69</v>
      </c>
      <c r="I61">
        <v>38</v>
      </c>
      <c r="J61">
        <v>50</v>
      </c>
      <c r="K61">
        <v>22</v>
      </c>
      <c r="L61">
        <v>23</v>
      </c>
      <c r="M61">
        <v>44</v>
      </c>
      <c r="N61">
        <v>28</v>
      </c>
      <c r="O61">
        <v>48</v>
      </c>
      <c r="P61">
        <v>38</v>
      </c>
      <c r="Q61">
        <v>9</v>
      </c>
      <c r="R61">
        <v>33</v>
      </c>
      <c r="S61">
        <v>21</v>
      </c>
      <c r="T61">
        <v>13</v>
      </c>
      <c r="U61">
        <v>35</v>
      </c>
      <c r="V61">
        <v>51</v>
      </c>
      <c r="W61">
        <v>28</v>
      </c>
      <c r="X61">
        <v>26</v>
      </c>
      <c r="Y61">
        <v>79</v>
      </c>
      <c r="Z61">
        <v>22</v>
      </c>
      <c r="AA61">
        <v>29</v>
      </c>
      <c r="AB61">
        <v>10</v>
      </c>
      <c r="AC61">
        <v>13</v>
      </c>
      <c r="AD61">
        <v>30</v>
      </c>
      <c r="AE61">
        <v>26</v>
      </c>
      <c r="AF61">
        <v>31</v>
      </c>
      <c r="AG61">
        <v>31</v>
      </c>
      <c r="AH61">
        <v>22</v>
      </c>
      <c r="AI61">
        <v>4</v>
      </c>
      <c r="AJ61">
        <v>4</v>
      </c>
      <c r="AK61">
        <v>19</v>
      </c>
      <c r="AL61">
        <v>34</v>
      </c>
      <c r="AM61">
        <v>2</v>
      </c>
      <c r="AN61">
        <v>10</v>
      </c>
      <c r="AO61">
        <v>21</v>
      </c>
      <c r="AP61">
        <v>22</v>
      </c>
      <c r="AQ61">
        <v>5</v>
      </c>
      <c r="AR61">
        <v>3</v>
      </c>
      <c r="AS61">
        <v>11</v>
      </c>
      <c r="AT61">
        <v>16</v>
      </c>
      <c r="AU61">
        <v>3</v>
      </c>
      <c r="AV61">
        <v>3</v>
      </c>
      <c r="AW61">
        <v>21</v>
      </c>
      <c r="AX61">
        <v>35</v>
      </c>
      <c r="AY61">
        <v>25</v>
      </c>
      <c r="AZ61">
        <v>12</v>
      </c>
      <c r="BA61">
        <v>38</v>
      </c>
      <c r="BB61">
        <v>6</v>
      </c>
      <c r="BC61">
        <v>12</v>
      </c>
      <c r="BD61">
        <v>3</v>
      </c>
      <c r="BE61">
        <v>26</v>
      </c>
      <c r="BF61">
        <v>19</v>
      </c>
      <c r="BG61">
        <v>6</v>
      </c>
      <c r="BH61">
        <v>2</v>
      </c>
      <c r="BI61">
        <v>51</v>
      </c>
      <c r="BJ61">
        <v>5</v>
      </c>
      <c r="BK61">
        <v>4</v>
      </c>
      <c r="BL61">
        <v>2</v>
      </c>
      <c r="BM61">
        <v>14</v>
      </c>
      <c r="BN61">
        <v>5</v>
      </c>
      <c r="BO61">
        <v>562</v>
      </c>
      <c r="BP61">
        <v>193</v>
      </c>
      <c r="BQ61">
        <v>754</v>
      </c>
      <c r="BR61">
        <v>758</v>
      </c>
      <c r="BS61">
        <v>435</v>
      </c>
      <c r="BT61">
        <v>376</v>
      </c>
      <c r="BU61">
        <v>150</v>
      </c>
      <c r="BV61">
        <v>411</v>
      </c>
      <c r="BW61">
        <v>235</v>
      </c>
      <c r="BX61">
        <v>77</v>
      </c>
      <c r="BY61">
        <v>172</v>
      </c>
      <c r="BZ61">
        <v>104</v>
      </c>
      <c r="CA61">
        <v>93</v>
      </c>
      <c r="CB61">
        <v>97</v>
      </c>
      <c r="CC61">
        <v>272</v>
      </c>
      <c r="CD61">
        <v>273</v>
      </c>
      <c r="CE61">
        <v>42</v>
      </c>
      <c r="CF61">
        <v>33</v>
      </c>
      <c r="CG61">
        <v>80</v>
      </c>
      <c r="CH61">
        <v>48</v>
      </c>
      <c r="CI61">
        <v>121</v>
      </c>
      <c r="CJ61">
        <v>74</v>
      </c>
      <c r="CK61">
        <v>100</v>
      </c>
      <c r="CL61">
        <v>137</v>
      </c>
      <c r="CM61">
        <v>34</v>
      </c>
      <c r="CN61">
        <v>35</v>
      </c>
      <c r="CO61">
        <v>58</v>
      </c>
      <c r="CP61">
        <v>30</v>
      </c>
      <c r="CQ61">
        <v>45</v>
      </c>
      <c r="CR61">
        <v>24</v>
      </c>
      <c r="CS61" s="1">
        <f t="shared" si="0"/>
        <v>68</v>
      </c>
    </row>
    <row r="62" spans="1:97" x14ac:dyDescent="0.25">
      <c r="A62" s="1" t="s">
        <v>62</v>
      </c>
      <c r="B62">
        <v>88</v>
      </c>
      <c r="C62">
        <v>53</v>
      </c>
      <c r="D62">
        <v>55</v>
      </c>
      <c r="E62">
        <v>53</v>
      </c>
      <c r="F62">
        <v>25</v>
      </c>
      <c r="G62">
        <v>32</v>
      </c>
      <c r="H62">
        <v>80</v>
      </c>
      <c r="I62">
        <v>49</v>
      </c>
      <c r="J62">
        <v>62</v>
      </c>
      <c r="K62">
        <v>37</v>
      </c>
      <c r="L62">
        <v>31</v>
      </c>
      <c r="M62">
        <v>47</v>
      </c>
      <c r="N62">
        <v>30</v>
      </c>
      <c r="O62">
        <v>20</v>
      </c>
      <c r="P62">
        <v>55</v>
      </c>
      <c r="Q62">
        <v>18</v>
      </c>
      <c r="R62">
        <v>52</v>
      </c>
      <c r="S62">
        <v>60</v>
      </c>
      <c r="T62">
        <v>51</v>
      </c>
      <c r="U62">
        <v>56</v>
      </c>
      <c r="V62">
        <v>113</v>
      </c>
      <c r="W62">
        <v>27</v>
      </c>
      <c r="X62">
        <v>69</v>
      </c>
      <c r="Y62">
        <v>60</v>
      </c>
      <c r="Z62">
        <v>38</v>
      </c>
      <c r="AA62">
        <v>52</v>
      </c>
      <c r="AB62">
        <v>33</v>
      </c>
      <c r="AC62">
        <v>47</v>
      </c>
      <c r="AD62">
        <v>48</v>
      </c>
      <c r="AE62">
        <v>48</v>
      </c>
      <c r="AF62">
        <v>65</v>
      </c>
      <c r="AG62">
        <v>64</v>
      </c>
      <c r="AH62">
        <v>31</v>
      </c>
      <c r="AI62">
        <v>85</v>
      </c>
      <c r="AJ62">
        <v>55</v>
      </c>
      <c r="AK62">
        <v>63</v>
      </c>
      <c r="AL62">
        <v>58</v>
      </c>
      <c r="AM62">
        <v>51</v>
      </c>
      <c r="AN62">
        <v>92</v>
      </c>
      <c r="AO62">
        <v>94</v>
      </c>
      <c r="AP62">
        <v>53</v>
      </c>
      <c r="AQ62">
        <v>38</v>
      </c>
      <c r="AR62">
        <v>52</v>
      </c>
      <c r="AS62">
        <v>48</v>
      </c>
      <c r="AT62">
        <v>42</v>
      </c>
      <c r="AU62">
        <v>29</v>
      </c>
      <c r="AV62">
        <v>62</v>
      </c>
      <c r="AW62">
        <v>44</v>
      </c>
      <c r="AX62">
        <v>111</v>
      </c>
      <c r="AY62">
        <v>137</v>
      </c>
      <c r="AZ62">
        <v>120</v>
      </c>
      <c r="BA62">
        <v>79</v>
      </c>
      <c r="BB62">
        <v>18</v>
      </c>
      <c r="BC62">
        <v>73</v>
      </c>
      <c r="BD62">
        <v>50</v>
      </c>
      <c r="BE62">
        <v>41</v>
      </c>
      <c r="BF62">
        <v>29</v>
      </c>
      <c r="BG62">
        <v>87</v>
      </c>
      <c r="BH62">
        <v>103</v>
      </c>
      <c r="BI62">
        <v>119</v>
      </c>
      <c r="BJ62">
        <v>96</v>
      </c>
      <c r="BK62">
        <v>126</v>
      </c>
      <c r="BL62">
        <v>65</v>
      </c>
      <c r="BM62">
        <v>48</v>
      </c>
      <c r="BN62">
        <v>82</v>
      </c>
      <c r="BO62">
        <v>178</v>
      </c>
      <c r="BP62">
        <v>66</v>
      </c>
      <c r="BQ62">
        <v>208</v>
      </c>
      <c r="BR62">
        <v>251</v>
      </c>
      <c r="BS62">
        <v>148</v>
      </c>
      <c r="BT62">
        <v>168</v>
      </c>
      <c r="BU62">
        <v>54</v>
      </c>
      <c r="BV62">
        <v>139</v>
      </c>
      <c r="BW62">
        <v>246</v>
      </c>
      <c r="BX62">
        <v>75</v>
      </c>
      <c r="BY62">
        <v>145</v>
      </c>
      <c r="BZ62">
        <v>72</v>
      </c>
      <c r="CA62">
        <v>73</v>
      </c>
      <c r="CB62">
        <v>95</v>
      </c>
      <c r="CC62">
        <v>125</v>
      </c>
      <c r="CD62">
        <v>85</v>
      </c>
      <c r="CE62">
        <v>94</v>
      </c>
      <c r="CF62">
        <v>87</v>
      </c>
      <c r="CG62">
        <v>99</v>
      </c>
      <c r="CH62">
        <v>79</v>
      </c>
      <c r="CI62">
        <v>197</v>
      </c>
      <c r="CJ62">
        <v>129</v>
      </c>
      <c r="CK62">
        <v>82</v>
      </c>
      <c r="CL62">
        <v>97</v>
      </c>
      <c r="CM62">
        <v>107</v>
      </c>
      <c r="CN62">
        <v>111</v>
      </c>
      <c r="CO62">
        <v>168</v>
      </c>
      <c r="CP62">
        <v>77</v>
      </c>
      <c r="CQ62">
        <v>100</v>
      </c>
      <c r="CR62">
        <v>55</v>
      </c>
      <c r="CS62" s="1">
        <f t="shared" si="0"/>
        <v>92</v>
      </c>
    </row>
    <row r="63" spans="1:97" x14ac:dyDescent="0.25">
      <c r="A63" s="1" t="s">
        <v>63</v>
      </c>
      <c r="B63">
        <v>73</v>
      </c>
      <c r="C63">
        <v>96</v>
      </c>
      <c r="D63">
        <v>73</v>
      </c>
      <c r="E63">
        <v>57</v>
      </c>
      <c r="F63">
        <v>39</v>
      </c>
      <c r="G63">
        <v>73</v>
      </c>
      <c r="H63">
        <v>73</v>
      </c>
      <c r="I63">
        <v>54</v>
      </c>
      <c r="J63">
        <v>68</v>
      </c>
      <c r="K63">
        <v>30</v>
      </c>
      <c r="L63">
        <v>42</v>
      </c>
      <c r="M63">
        <v>41</v>
      </c>
      <c r="N63">
        <v>26</v>
      </c>
      <c r="O63">
        <v>36</v>
      </c>
      <c r="P63">
        <v>56</v>
      </c>
      <c r="Q63">
        <v>11</v>
      </c>
      <c r="R63">
        <v>51</v>
      </c>
      <c r="S63">
        <v>59</v>
      </c>
      <c r="T63">
        <v>63</v>
      </c>
      <c r="U63">
        <v>62</v>
      </c>
      <c r="V63">
        <v>133</v>
      </c>
      <c r="W63">
        <v>29</v>
      </c>
      <c r="X63">
        <v>98</v>
      </c>
      <c r="Y63">
        <v>103</v>
      </c>
      <c r="Z63">
        <v>66</v>
      </c>
      <c r="AA63">
        <v>44</v>
      </c>
      <c r="AB63">
        <v>45</v>
      </c>
      <c r="AC63">
        <v>42</v>
      </c>
      <c r="AD63">
        <v>54</v>
      </c>
      <c r="AE63">
        <v>62</v>
      </c>
      <c r="AF63">
        <v>51</v>
      </c>
      <c r="AG63">
        <v>52</v>
      </c>
      <c r="AH63">
        <v>42</v>
      </c>
      <c r="AI63">
        <v>74</v>
      </c>
      <c r="AJ63">
        <v>54</v>
      </c>
      <c r="AK63">
        <v>62</v>
      </c>
      <c r="AL63">
        <v>66</v>
      </c>
      <c r="AM63">
        <v>67</v>
      </c>
      <c r="AN63">
        <v>91</v>
      </c>
      <c r="AO63">
        <v>129</v>
      </c>
      <c r="AP63">
        <v>62</v>
      </c>
      <c r="AQ63">
        <v>42</v>
      </c>
      <c r="AR63">
        <v>61</v>
      </c>
      <c r="AS63">
        <v>66</v>
      </c>
      <c r="AT63">
        <v>71</v>
      </c>
      <c r="AU63">
        <v>54</v>
      </c>
      <c r="AV63">
        <v>117</v>
      </c>
      <c r="AW63">
        <v>97</v>
      </c>
      <c r="AX63">
        <v>116</v>
      </c>
      <c r="AY63">
        <v>170</v>
      </c>
      <c r="AZ63">
        <v>147</v>
      </c>
      <c r="BA63">
        <v>115</v>
      </c>
      <c r="BB63">
        <v>32</v>
      </c>
      <c r="BC63">
        <v>56</v>
      </c>
      <c r="BD63">
        <v>56</v>
      </c>
      <c r="BE63">
        <v>38</v>
      </c>
      <c r="BF63">
        <v>107</v>
      </c>
      <c r="BG63">
        <v>107</v>
      </c>
      <c r="BH63">
        <v>89</v>
      </c>
      <c r="BI63">
        <v>141</v>
      </c>
      <c r="BJ63">
        <v>125</v>
      </c>
      <c r="BK63">
        <v>146</v>
      </c>
      <c r="BL63">
        <v>85</v>
      </c>
      <c r="BM63">
        <v>53</v>
      </c>
      <c r="BN63">
        <v>91</v>
      </c>
      <c r="BO63">
        <v>181</v>
      </c>
      <c r="BP63">
        <v>44</v>
      </c>
      <c r="BQ63">
        <v>124</v>
      </c>
      <c r="BR63">
        <v>141</v>
      </c>
      <c r="BS63">
        <v>82</v>
      </c>
      <c r="BT63">
        <v>83</v>
      </c>
      <c r="BU63">
        <v>28</v>
      </c>
      <c r="BV63">
        <v>80</v>
      </c>
      <c r="BW63">
        <v>174</v>
      </c>
      <c r="BX63">
        <v>70</v>
      </c>
      <c r="BY63">
        <v>93</v>
      </c>
      <c r="BZ63">
        <v>64</v>
      </c>
      <c r="CA63">
        <v>60</v>
      </c>
      <c r="CB63">
        <v>91</v>
      </c>
      <c r="CC63">
        <v>87</v>
      </c>
      <c r="CD63">
        <v>77</v>
      </c>
      <c r="CE63">
        <v>81</v>
      </c>
      <c r="CF63">
        <v>62</v>
      </c>
      <c r="CG63">
        <v>86</v>
      </c>
      <c r="CH63">
        <v>66</v>
      </c>
      <c r="CI63">
        <v>161</v>
      </c>
      <c r="CJ63">
        <v>109</v>
      </c>
      <c r="CK63">
        <v>84</v>
      </c>
      <c r="CL63">
        <v>92</v>
      </c>
      <c r="CM63">
        <v>97</v>
      </c>
      <c r="CN63">
        <v>79</v>
      </c>
      <c r="CO63">
        <v>108</v>
      </c>
      <c r="CP63">
        <v>75</v>
      </c>
      <c r="CQ63">
        <v>98</v>
      </c>
      <c r="CR63">
        <v>34</v>
      </c>
      <c r="CS63" s="1">
        <f t="shared" si="0"/>
        <v>94</v>
      </c>
    </row>
    <row r="64" spans="1:97" x14ac:dyDescent="0.25">
      <c r="A64" s="1" t="s">
        <v>64</v>
      </c>
      <c r="B64">
        <v>69</v>
      </c>
      <c r="C64">
        <v>63</v>
      </c>
      <c r="D64">
        <v>68</v>
      </c>
      <c r="E64">
        <v>57</v>
      </c>
      <c r="F64">
        <v>22</v>
      </c>
      <c r="G64">
        <v>84</v>
      </c>
      <c r="H64">
        <v>77</v>
      </c>
      <c r="I64">
        <v>58</v>
      </c>
      <c r="J64">
        <v>49</v>
      </c>
      <c r="K64">
        <v>58</v>
      </c>
      <c r="L64">
        <v>57</v>
      </c>
      <c r="M64">
        <v>88</v>
      </c>
      <c r="N64">
        <v>52</v>
      </c>
      <c r="O64">
        <v>92</v>
      </c>
      <c r="P64">
        <v>48</v>
      </c>
      <c r="Q64">
        <v>42</v>
      </c>
      <c r="R64">
        <v>75</v>
      </c>
      <c r="S64">
        <v>41</v>
      </c>
      <c r="T64">
        <v>52</v>
      </c>
      <c r="U64">
        <v>42</v>
      </c>
      <c r="V64">
        <v>95</v>
      </c>
      <c r="W64">
        <v>42</v>
      </c>
      <c r="X64">
        <v>84</v>
      </c>
      <c r="Y64">
        <v>77</v>
      </c>
      <c r="Z64">
        <v>53</v>
      </c>
      <c r="AA64">
        <v>61</v>
      </c>
      <c r="AB64">
        <v>40</v>
      </c>
      <c r="AC64">
        <v>43</v>
      </c>
      <c r="AD64">
        <v>65</v>
      </c>
      <c r="AE64">
        <v>71</v>
      </c>
      <c r="AF64">
        <v>99</v>
      </c>
      <c r="AG64">
        <v>91</v>
      </c>
      <c r="AH64">
        <v>42</v>
      </c>
      <c r="AI64">
        <v>66</v>
      </c>
      <c r="AJ64">
        <v>38</v>
      </c>
      <c r="AK64">
        <v>48</v>
      </c>
      <c r="AL64">
        <v>49</v>
      </c>
      <c r="AM64">
        <v>61</v>
      </c>
      <c r="AN64">
        <v>111</v>
      </c>
      <c r="AO64">
        <v>75</v>
      </c>
      <c r="AP64">
        <v>41</v>
      </c>
      <c r="AQ64">
        <v>52</v>
      </c>
      <c r="AR64">
        <v>57</v>
      </c>
      <c r="AS64">
        <v>46</v>
      </c>
      <c r="AT64">
        <v>45</v>
      </c>
      <c r="AU64">
        <v>57</v>
      </c>
      <c r="AV64">
        <v>108</v>
      </c>
      <c r="AW64">
        <v>45</v>
      </c>
      <c r="AX64">
        <v>82</v>
      </c>
      <c r="AY64">
        <v>92</v>
      </c>
      <c r="AZ64">
        <v>89</v>
      </c>
      <c r="BA64">
        <v>85</v>
      </c>
      <c r="BB64">
        <v>38</v>
      </c>
      <c r="BC64">
        <v>43</v>
      </c>
      <c r="BD64">
        <v>36</v>
      </c>
      <c r="BE64">
        <v>33</v>
      </c>
      <c r="BF64">
        <v>48</v>
      </c>
      <c r="BG64">
        <v>69</v>
      </c>
      <c r="BH64">
        <v>67</v>
      </c>
      <c r="BI64">
        <v>94</v>
      </c>
      <c r="BJ64">
        <v>66</v>
      </c>
      <c r="BK64">
        <v>91</v>
      </c>
      <c r="BL64">
        <v>52</v>
      </c>
      <c r="BM64">
        <v>43</v>
      </c>
      <c r="BN64">
        <v>46</v>
      </c>
      <c r="BO64">
        <v>99</v>
      </c>
      <c r="BP64">
        <v>40</v>
      </c>
      <c r="BQ64">
        <v>84</v>
      </c>
      <c r="BR64">
        <v>95</v>
      </c>
      <c r="BS64">
        <v>69</v>
      </c>
      <c r="BT64">
        <v>59</v>
      </c>
      <c r="BU64">
        <v>16</v>
      </c>
      <c r="BV64">
        <v>62</v>
      </c>
      <c r="BW64">
        <v>143</v>
      </c>
      <c r="BX64">
        <v>76</v>
      </c>
      <c r="BY64">
        <v>82</v>
      </c>
      <c r="BZ64">
        <v>40</v>
      </c>
      <c r="CA64">
        <v>37</v>
      </c>
      <c r="CB64">
        <v>75</v>
      </c>
      <c r="CC64">
        <v>63</v>
      </c>
      <c r="CD64">
        <v>53</v>
      </c>
      <c r="CE64">
        <v>71</v>
      </c>
      <c r="CF64">
        <v>60</v>
      </c>
      <c r="CG64">
        <v>75</v>
      </c>
      <c r="CH64">
        <v>50</v>
      </c>
      <c r="CI64">
        <v>102</v>
      </c>
      <c r="CJ64">
        <v>80</v>
      </c>
      <c r="CK64">
        <v>41</v>
      </c>
      <c r="CL64">
        <v>55</v>
      </c>
      <c r="CM64">
        <v>74</v>
      </c>
      <c r="CN64">
        <v>55</v>
      </c>
      <c r="CO64">
        <v>83</v>
      </c>
      <c r="CP64">
        <v>31</v>
      </c>
      <c r="CQ64">
        <v>48</v>
      </c>
      <c r="CR64">
        <v>22</v>
      </c>
      <c r="CS64" s="1">
        <f t="shared" si="0"/>
        <v>94</v>
      </c>
    </row>
    <row r="65" spans="1:97" x14ac:dyDescent="0.25">
      <c r="A65" s="1" t="s">
        <v>65</v>
      </c>
      <c r="B65">
        <v>139</v>
      </c>
      <c r="C65">
        <v>151</v>
      </c>
      <c r="D65">
        <v>190</v>
      </c>
      <c r="E65">
        <v>200</v>
      </c>
      <c r="F65">
        <v>114</v>
      </c>
      <c r="G65">
        <v>306</v>
      </c>
      <c r="H65">
        <v>59</v>
      </c>
      <c r="I65">
        <v>50</v>
      </c>
      <c r="J65">
        <v>55</v>
      </c>
      <c r="K65">
        <v>39</v>
      </c>
      <c r="L65">
        <v>23</v>
      </c>
      <c r="M65">
        <v>47</v>
      </c>
      <c r="N65">
        <v>20</v>
      </c>
      <c r="O65">
        <v>31</v>
      </c>
      <c r="P65">
        <v>33</v>
      </c>
      <c r="Q65">
        <v>22</v>
      </c>
      <c r="R65">
        <v>46</v>
      </c>
      <c r="S65">
        <v>38</v>
      </c>
      <c r="T65">
        <v>102</v>
      </c>
      <c r="U65">
        <v>101</v>
      </c>
      <c r="V65">
        <v>204</v>
      </c>
      <c r="W65">
        <v>89</v>
      </c>
      <c r="X65">
        <v>121</v>
      </c>
      <c r="Y65">
        <v>201</v>
      </c>
      <c r="Z65">
        <v>71</v>
      </c>
      <c r="AA65">
        <v>23</v>
      </c>
      <c r="AB65">
        <v>26</v>
      </c>
      <c r="AC65">
        <v>39</v>
      </c>
      <c r="AD65">
        <v>44</v>
      </c>
      <c r="AE65">
        <v>46</v>
      </c>
      <c r="AF65">
        <v>48</v>
      </c>
      <c r="AG65">
        <v>65</v>
      </c>
      <c r="AH65">
        <v>20</v>
      </c>
      <c r="AI65">
        <v>44</v>
      </c>
      <c r="AJ65">
        <v>16</v>
      </c>
      <c r="AK65">
        <v>38</v>
      </c>
      <c r="AL65">
        <v>36</v>
      </c>
      <c r="AM65">
        <v>22</v>
      </c>
      <c r="AN65">
        <v>49</v>
      </c>
      <c r="AO65">
        <v>53</v>
      </c>
      <c r="AP65">
        <v>39</v>
      </c>
      <c r="AQ65">
        <v>34</v>
      </c>
      <c r="AR65">
        <v>25</v>
      </c>
      <c r="AS65">
        <v>31</v>
      </c>
      <c r="AT65">
        <v>28</v>
      </c>
      <c r="AU65">
        <v>26</v>
      </c>
      <c r="AV65">
        <v>70</v>
      </c>
      <c r="AW65">
        <v>42</v>
      </c>
      <c r="AX65">
        <v>53</v>
      </c>
      <c r="AY65">
        <v>73</v>
      </c>
      <c r="AZ65">
        <v>59</v>
      </c>
      <c r="BA65">
        <v>55</v>
      </c>
      <c r="BB65">
        <v>16</v>
      </c>
      <c r="BC65">
        <v>33</v>
      </c>
      <c r="BD65">
        <v>42</v>
      </c>
      <c r="BE65">
        <v>30</v>
      </c>
      <c r="BF65">
        <v>50</v>
      </c>
      <c r="BG65">
        <v>36</v>
      </c>
      <c r="BH65">
        <v>29</v>
      </c>
      <c r="BI65">
        <v>63</v>
      </c>
      <c r="BJ65">
        <v>43</v>
      </c>
      <c r="BK65">
        <v>56</v>
      </c>
      <c r="BL65">
        <v>39</v>
      </c>
      <c r="BM65">
        <v>40</v>
      </c>
      <c r="BN65">
        <v>38</v>
      </c>
      <c r="BO65">
        <v>85</v>
      </c>
      <c r="BP65">
        <v>24</v>
      </c>
      <c r="BQ65">
        <v>60</v>
      </c>
      <c r="BR65">
        <v>69</v>
      </c>
      <c r="BS65">
        <v>51</v>
      </c>
      <c r="BT65">
        <v>31</v>
      </c>
      <c r="BU65">
        <v>9</v>
      </c>
      <c r="BV65">
        <v>47</v>
      </c>
      <c r="BW65">
        <v>131</v>
      </c>
      <c r="BX65">
        <v>59</v>
      </c>
      <c r="BY65">
        <v>82</v>
      </c>
      <c r="BZ65">
        <v>73</v>
      </c>
      <c r="CA65">
        <v>56</v>
      </c>
      <c r="CB65">
        <v>66</v>
      </c>
      <c r="CC65">
        <v>84</v>
      </c>
      <c r="CD65">
        <v>71</v>
      </c>
      <c r="CE65">
        <v>46</v>
      </c>
      <c r="CF65">
        <v>52</v>
      </c>
      <c r="CG65">
        <v>88</v>
      </c>
      <c r="CH65">
        <v>50</v>
      </c>
      <c r="CI65">
        <v>104</v>
      </c>
      <c r="CJ65">
        <v>78</v>
      </c>
      <c r="CK65">
        <v>48</v>
      </c>
      <c r="CL65">
        <v>64</v>
      </c>
      <c r="CM65">
        <v>59</v>
      </c>
      <c r="CN65">
        <v>66</v>
      </c>
      <c r="CO65">
        <v>97</v>
      </c>
      <c r="CP65">
        <v>44</v>
      </c>
      <c r="CQ65">
        <v>63</v>
      </c>
      <c r="CR65">
        <v>25</v>
      </c>
      <c r="CS65" s="1">
        <f t="shared" si="0"/>
        <v>90</v>
      </c>
    </row>
    <row r="66" spans="1:97" x14ac:dyDescent="0.25">
      <c r="A66" s="1" t="s">
        <v>66</v>
      </c>
      <c r="B66">
        <v>46</v>
      </c>
      <c r="C66">
        <v>64</v>
      </c>
      <c r="D66">
        <v>51</v>
      </c>
      <c r="E66">
        <v>48</v>
      </c>
      <c r="F66">
        <v>31</v>
      </c>
      <c r="G66">
        <v>68</v>
      </c>
      <c r="H66">
        <v>59</v>
      </c>
      <c r="I66">
        <v>46</v>
      </c>
      <c r="J66">
        <v>38</v>
      </c>
      <c r="K66">
        <v>24</v>
      </c>
      <c r="L66">
        <v>27</v>
      </c>
      <c r="M66">
        <v>28</v>
      </c>
      <c r="N66">
        <v>21</v>
      </c>
      <c r="O66">
        <v>22</v>
      </c>
      <c r="P66">
        <v>34</v>
      </c>
      <c r="Q66">
        <v>13</v>
      </c>
      <c r="R66">
        <v>45</v>
      </c>
      <c r="S66">
        <v>40</v>
      </c>
      <c r="T66">
        <v>45</v>
      </c>
      <c r="U66">
        <v>33</v>
      </c>
      <c r="V66">
        <v>147</v>
      </c>
      <c r="W66">
        <v>18</v>
      </c>
      <c r="X66">
        <v>50</v>
      </c>
      <c r="Y66">
        <v>79</v>
      </c>
      <c r="Z66">
        <v>46</v>
      </c>
      <c r="AA66">
        <v>35</v>
      </c>
      <c r="AB66">
        <v>15</v>
      </c>
      <c r="AC66">
        <v>43</v>
      </c>
      <c r="AD66">
        <v>33</v>
      </c>
      <c r="AE66">
        <v>28</v>
      </c>
      <c r="AF66">
        <v>33</v>
      </c>
      <c r="AG66">
        <v>40</v>
      </c>
      <c r="AH66">
        <v>24</v>
      </c>
      <c r="AI66">
        <v>45</v>
      </c>
      <c r="AJ66">
        <v>20</v>
      </c>
      <c r="AK66">
        <v>76</v>
      </c>
      <c r="AL66">
        <v>67</v>
      </c>
      <c r="AM66">
        <v>26</v>
      </c>
      <c r="AN66">
        <v>34</v>
      </c>
      <c r="AO66">
        <v>98</v>
      </c>
      <c r="AP66">
        <v>55</v>
      </c>
      <c r="AQ66">
        <v>23</v>
      </c>
      <c r="AR66">
        <v>19</v>
      </c>
      <c r="AS66">
        <v>58</v>
      </c>
      <c r="AT66">
        <v>37</v>
      </c>
      <c r="AU66">
        <v>20</v>
      </c>
      <c r="AV66">
        <v>47</v>
      </c>
      <c r="AW66">
        <v>50</v>
      </c>
      <c r="AX66">
        <v>84</v>
      </c>
      <c r="AY66">
        <v>88</v>
      </c>
      <c r="AZ66">
        <v>63</v>
      </c>
      <c r="BA66">
        <v>136</v>
      </c>
      <c r="BB66">
        <v>41</v>
      </c>
      <c r="BC66">
        <v>55</v>
      </c>
      <c r="BD66">
        <v>80</v>
      </c>
      <c r="BE66">
        <v>74</v>
      </c>
      <c r="BF66">
        <v>98</v>
      </c>
      <c r="BG66">
        <v>52</v>
      </c>
      <c r="BH66">
        <v>80</v>
      </c>
      <c r="BI66">
        <v>105</v>
      </c>
      <c r="BJ66">
        <v>80</v>
      </c>
      <c r="BK66">
        <v>89</v>
      </c>
      <c r="BL66">
        <v>77</v>
      </c>
      <c r="BM66">
        <v>36</v>
      </c>
      <c r="BN66">
        <v>59</v>
      </c>
      <c r="BO66">
        <v>191</v>
      </c>
      <c r="BP66">
        <v>48</v>
      </c>
      <c r="BQ66">
        <v>121</v>
      </c>
      <c r="BR66">
        <v>130</v>
      </c>
      <c r="BS66">
        <v>118</v>
      </c>
      <c r="BT66">
        <v>108</v>
      </c>
      <c r="BU66">
        <v>22</v>
      </c>
      <c r="BV66">
        <v>96</v>
      </c>
      <c r="BW66">
        <v>137</v>
      </c>
      <c r="BX66">
        <v>69</v>
      </c>
      <c r="BY66">
        <v>81</v>
      </c>
      <c r="BZ66">
        <v>59</v>
      </c>
      <c r="CA66">
        <v>38</v>
      </c>
      <c r="CB66">
        <v>52</v>
      </c>
      <c r="CC66">
        <v>72</v>
      </c>
      <c r="CD66">
        <v>57</v>
      </c>
      <c r="CE66">
        <v>60</v>
      </c>
      <c r="CF66">
        <v>44</v>
      </c>
      <c r="CG66">
        <v>78</v>
      </c>
      <c r="CH66">
        <v>31</v>
      </c>
      <c r="CI66">
        <v>85</v>
      </c>
      <c r="CJ66">
        <v>91</v>
      </c>
      <c r="CK66">
        <v>34</v>
      </c>
      <c r="CL66">
        <v>54</v>
      </c>
      <c r="CM66">
        <v>55</v>
      </c>
      <c r="CN66">
        <v>57</v>
      </c>
      <c r="CO66">
        <v>71</v>
      </c>
      <c r="CP66">
        <v>41</v>
      </c>
      <c r="CQ66">
        <v>49</v>
      </c>
      <c r="CR66">
        <v>21</v>
      </c>
      <c r="CS66" s="1">
        <f t="shared" ref="CS66:CS115" si="1">COUNTIF(B66:CR66,"&gt;20")</f>
        <v>89</v>
      </c>
    </row>
    <row r="67" spans="1:97" x14ac:dyDescent="0.25">
      <c r="A67" s="1" t="s">
        <v>67</v>
      </c>
      <c r="B67">
        <v>15</v>
      </c>
      <c r="C67">
        <v>29</v>
      </c>
      <c r="D67">
        <v>21</v>
      </c>
      <c r="E67">
        <v>36</v>
      </c>
      <c r="F67">
        <v>14</v>
      </c>
      <c r="G67">
        <v>37</v>
      </c>
      <c r="H67">
        <v>60</v>
      </c>
      <c r="I67">
        <v>51</v>
      </c>
      <c r="J67">
        <v>108</v>
      </c>
      <c r="K67">
        <v>143</v>
      </c>
      <c r="L67">
        <v>185</v>
      </c>
      <c r="M67">
        <v>173</v>
      </c>
      <c r="N67">
        <v>61</v>
      </c>
      <c r="O67">
        <v>70</v>
      </c>
      <c r="P67">
        <v>78</v>
      </c>
      <c r="Q67">
        <v>110</v>
      </c>
      <c r="R67">
        <v>193</v>
      </c>
      <c r="S67">
        <v>152</v>
      </c>
      <c r="T67">
        <v>16</v>
      </c>
      <c r="U67">
        <v>17</v>
      </c>
      <c r="V67">
        <v>33</v>
      </c>
      <c r="W67">
        <v>11</v>
      </c>
      <c r="X67">
        <v>25</v>
      </c>
      <c r="Y67">
        <v>27</v>
      </c>
      <c r="Z67">
        <v>16</v>
      </c>
      <c r="AA67">
        <v>108</v>
      </c>
      <c r="AB67">
        <v>49</v>
      </c>
      <c r="AC67">
        <v>63</v>
      </c>
      <c r="AD67">
        <v>127</v>
      </c>
      <c r="AE67">
        <v>210</v>
      </c>
      <c r="AF67">
        <v>284</v>
      </c>
      <c r="AG67">
        <v>232</v>
      </c>
      <c r="AH67">
        <v>64</v>
      </c>
      <c r="AI67">
        <v>16</v>
      </c>
      <c r="AJ67">
        <v>3</v>
      </c>
      <c r="AK67">
        <v>17</v>
      </c>
      <c r="AL67">
        <v>24</v>
      </c>
      <c r="AM67">
        <v>17</v>
      </c>
      <c r="AN67">
        <v>33</v>
      </c>
      <c r="AO67">
        <v>41</v>
      </c>
      <c r="AP67">
        <v>13</v>
      </c>
      <c r="AQ67">
        <v>18</v>
      </c>
      <c r="AR67">
        <v>16</v>
      </c>
      <c r="AS67">
        <v>39</v>
      </c>
      <c r="AT67">
        <v>37</v>
      </c>
      <c r="AU67">
        <v>16</v>
      </c>
      <c r="AV67">
        <v>43</v>
      </c>
      <c r="AW67">
        <v>193</v>
      </c>
      <c r="AX67">
        <v>98</v>
      </c>
      <c r="AY67">
        <v>45</v>
      </c>
      <c r="AZ67">
        <v>37</v>
      </c>
      <c r="BA67">
        <v>26</v>
      </c>
      <c r="BB67">
        <v>15</v>
      </c>
      <c r="BC67">
        <v>12</v>
      </c>
      <c r="BD67">
        <v>15</v>
      </c>
      <c r="BE67">
        <v>3</v>
      </c>
      <c r="BF67">
        <v>22</v>
      </c>
      <c r="BG67">
        <v>19</v>
      </c>
      <c r="BH67">
        <v>24</v>
      </c>
      <c r="BI67">
        <v>45</v>
      </c>
      <c r="BJ67">
        <v>48</v>
      </c>
      <c r="BK67">
        <v>34</v>
      </c>
      <c r="BL67">
        <v>18</v>
      </c>
      <c r="BM67">
        <v>47</v>
      </c>
      <c r="BN67">
        <v>49</v>
      </c>
      <c r="BO67">
        <v>35</v>
      </c>
      <c r="BP67">
        <v>15</v>
      </c>
      <c r="BQ67">
        <v>9</v>
      </c>
      <c r="BR67">
        <v>23</v>
      </c>
      <c r="BS67">
        <v>26</v>
      </c>
      <c r="BT67">
        <v>26</v>
      </c>
      <c r="BU67">
        <v>10</v>
      </c>
      <c r="BV67">
        <v>16</v>
      </c>
      <c r="BW67">
        <v>27</v>
      </c>
      <c r="BX67">
        <v>18</v>
      </c>
      <c r="BY67">
        <v>17</v>
      </c>
      <c r="BZ67">
        <v>24</v>
      </c>
      <c r="CA67">
        <v>10</v>
      </c>
      <c r="CB67">
        <v>19</v>
      </c>
      <c r="CC67">
        <v>17</v>
      </c>
      <c r="CD67">
        <v>23</v>
      </c>
      <c r="CE67">
        <v>25</v>
      </c>
      <c r="CF67">
        <v>37</v>
      </c>
      <c r="CG67">
        <v>43</v>
      </c>
      <c r="CH67">
        <v>23</v>
      </c>
      <c r="CI67">
        <v>49</v>
      </c>
      <c r="CJ67">
        <v>35</v>
      </c>
      <c r="CK67">
        <v>14</v>
      </c>
      <c r="CL67">
        <v>19</v>
      </c>
      <c r="CM67">
        <v>68</v>
      </c>
      <c r="CN67">
        <v>60</v>
      </c>
      <c r="CO67">
        <v>82</v>
      </c>
      <c r="CP67">
        <v>38</v>
      </c>
      <c r="CQ67">
        <v>86</v>
      </c>
      <c r="CR67">
        <v>43</v>
      </c>
      <c r="CS67" s="1">
        <f t="shared" si="1"/>
        <v>64</v>
      </c>
    </row>
    <row r="68" spans="1:97" x14ac:dyDescent="0.25">
      <c r="A68" s="1" t="s">
        <v>68</v>
      </c>
      <c r="B68">
        <v>39</v>
      </c>
      <c r="C68">
        <v>53</v>
      </c>
      <c r="D68">
        <v>49</v>
      </c>
      <c r="E68">
        <v>47</v>
      </c>
      <c r="F68">
        <v>23</v>
      </c>
      <c r="G68">
        <v>54</v>
      </c>
      <c r="H68">
        <v>45</v>
      </c>
      <c r="I68">
        <v>29</v>
      </c>
      <c r="J68">
        <v>34</v>
      </c>
      <c r="K68">
        <v>17</v>
      </c>
      <c r="L68">
        <v>21</v>
      </c>
      <c r="M68">
        <v>25</v>
      </c>
      <c r="N68">
        <v>19</v>
      </c>
      <c r="O68">
        <v>26</v>
      </c>
      <c r="P68">
        <v>18</v>
      </c>
      <c r="Q68">
        <v>11</v>
      </c>
      <c r="R68">
        <v>29</v>
      </c>
      <c r="S68">
        <v>26</v>
      </c>
      <c r="T68">
        <v>29</v>
      </c>
      <c r="U68">
        <v>31</v>
      </c>
      <c r="V68">
        <v>118</v>
      </c>
      <c r="W68">
        <v>16</v>
      </c>
      <c r="X68">
        <v>32</v>
      </c>
      <c r="Y68">
        <v>60</v>
      </c>
      <c r="Z68">
        <v>50</v>
      </c>
      <c r="AA68">
        <v>19</v>
      </c>
      <c r="AB68">
        <v>9</v>
      </c>
      <c r="AC68">
        <v>34</v>
      </c>
      <c r="AD68">
        <v>35</v>
      </c>
      <c r="AE68">
        <v>32</v>
      </c>
      <c r="AF68">
        <v>42</v>
      </c>
      <c r="AG68">
        <v>37</v>
      </c>
      <c r="AH68">
        <v>31</v>
      </c>
      <c r="AI68">
        <v>25</v>
      </c>
      <c r="AJ68">
        <v>21</v>
      </c>
      <c r="AK68">
        <v>40</v>
      </c>
      <c r="AL68">
        <v>56</v>
      </c>
      <c r="AM68">
        <v>13</v>
      </c>
      <c r="AN68">
        <v>34</v>
      </c>
      <c r="AO68">
        <v>68</v>
      </c>
      <c r="AP68">
        <v>37</v>
      </c>
      <c r="AQ68">
        <v>8</v>
      </c>
      <c r="AR68">
        <v>10</v>
      </c>
      <c r="AS68">
        <v>30</v>
      </c>
      <c r="AT68">
        <v>35</v>
      </c>
      <c r="AU68">
        <v>11</v>
      </c>
      <c r="AV68">
        <v>25</v>
      </c>
      <c r="AW68">
        <v>40</v>
      </c>
      <c r="AX68">
        <v>57</v>
      </c>
      <c r="AY68">
        <v>108</v>
      </c>
      <c r="AZ68">
        <v>85</v>
      </c>
      <c r="BA68">
        <v>96</v>
      </c>
      <c r="BB68">
        <v>55</v>
      </c>
      <c r="BC68">
        <v>12</v>
      </c>
      <c r="BD68">
        <v>12</v>
      </c>
      <c r="BE68">
        <v>26</v>
      </c>
      <c r="BF68">
        <v>37</v>
      </c>
      <c r="BG68">
        <v>17</v>
      </c>
      <c r="BH68">
        <v>10</v>
      </c>
      <c r="BI68">
        <v>70</v>
      </c>
      <c r="BJ68">
        <v>39</v>
      </c>
      <c r="BK68">
        <v>27</v>
      </c>
      <c r="BL68">
        <v>9</v>
      </c>
      <c r="BM68">
        <v>28</v>
      </c>
      <c r="BN68">
        <v>42</v>
      </c>
      <c r="BO68">
        <v>150</v>
      </c>
      <c r="BP68">
        <v>50</v>
      </c>
      <c r="BQ68">
        <v>124</v>
      </c>
      <c r="BR68">
        <v>138</v>
      </c>
      <c r="BS68">
        <v>93</v>
      </c>
      <c r="BT68">
        <v>110</v>
      </c>
      <c r="BU68">
        <v>24</v>
      </c>
      <c r="BV68">
        <v>61</v>
      </c>
      <c r="BW68">
        <v>126</v>
      </c>
      <c r="BX68">
        <v>87</v>
      </c>
      <c r="BY68">
        <v>54</v>
      </c>
      <c r="BZ68">
        <v>49</v>
      </c>
      <c r="CA68">
        <v>40</v>
      </c>
      <c r="CB68">
        <v>80</v>
      </c>
      <c r="CC68">
        <v>45</v>
      </c>
      <c r="CD68">
        <v>55</v>
      </c>
      <c r="CE68">
        <v>47</v>
      </c>
      <c r="CF68">
        <v>53</v>
      </c>
      <c r="CG68">
        <v>62</v>
      </c>
      <c r="CH68">
        <v>39</v>
      </c>
      <c r="CI68">
        <v>82</v>
      </c>
      <c r="CJ68">
        <v>96</v>
      </c>
      <c r="CK68">
        <v>31</v>
      </c>
      <c r="CL68">
        <v>31</v>
      </c>
      <c r="CM68">
        <v>56</v>
      </c>
      <c r="CN68">
        <v>59</v>
      </c>
      <c r="CO68">
        <v>63</v>
      </c>
      <c r="CP68">
        <v>41</v>
      </c>
      <c r="CQ68">
        <v>29</v>
      </c>
      <c r="CR68">
        <v>20</v>
      </c>
      <c r="CS68" s="1">
        <f t="shared" si="1"/>
        <v>78</v>
      </c>
    </row>
    <row r="69" spans="1:97" x14ac:dyDescent="0.25">
      <c r="A69" s="1" t="s">
        <v>69</v>
      </c>
      <c r="B69">
        <v>65</v>
      </c>
      <c r="C69">
        <v>93</v>
      </c>
      <c r="D69">
        <v>61</v>
      </c>
      <c r="E69">
        <v>51</v>
      </c>
      <c r="F69">
        <v>36</v>
      </c>
      <c r="G69">
        <v>82</v>
      </c>
      <c r="H69">
        <v>25</v>
      </c>
      <c r="I69">
        <v>21</v>
      </c>
      <c r="J69">
        <v>16</v>
      </c>
      <c r="K69">
        <v>12</v>
      </c>
      <c r="L69">
        <v>8</v>
      </c>
      <c r="M69">
        <v>13</v>
      </c>
      <c r="N69">
        <v>18</v>
      </c>
      <c r="O69">
        <v>16</v>
      </c>
      <c r="P69">
        <v>19</v>
      </c>
      <c r="Q69">
        <v>7</v>
      </c>
      <c r="R69">
        <v>15</v>
      </c>
      <c r="S69">
        <v>15</v>
      </c>
      <c r="T69">
        <v>22</v>
      </c>
      <c r="U69">
        <v>27</v>
      </c>
      <c r="V69">
        <v>150</v>
      </c>
      <c r="W69">
        <v>16</v>
      </c>
      <c r="X69">
        <v>26</v>
      </c>
      <c r="Y69">
        <v>80</v>
      </c>
      <c r="Z69">
        <v>61</v>
      </c>
      <c r="AA69">
        <v>7</v>
      </c>
      <c r="AB69">
        <v>10</v>
      </c>
      <c r="AC69">
        <v>21</v>
      </c>
      <c r="AD69">
        <v>13</v>
      </c>
      <c r="AE69">
        <v>10</v>
      </c>
      <c r="AF69">
        <v>18</v>
      </c>
      <c r="AG69">
        <v>14</v>
      </c>
      <c r="AH69">
        <v>15</v>
      </c>
      <c r="AI69">
        <v>23</v>
      </c>
      <c r="AJ69">
        <v>10</v>
      </c>
      <c r="AK69">
        <v>72</v>
      </c>
      <c r="AL69">
        <v>79</v>
      </c>
      <c r="AM69">
        <v>7</v>
      </c>
      <c r="AN69">
        <v>17</v>
      </c>
      <c r="AO69">
        <v>67</v>
      </c>
      <c r="AP69">
        <v>49</v>
      </c>
      <c r="AQ69">
        <v>1</v>
      </c>
      <c r="AR69">
        <v>7</v>
      </c>
      <c r="AS69">
        <v>32</v>
      </c>
      <c r="AT69">
        <v>25</v>
      </c>
      <c r="AU69">
        <v>5</v>
      </c>
      <c r="AV69">
        <v>10</v>
      </c>
      <c r="AW69">
        <v>26</v>
      </c>
      <c r="AX69">
        <v>25</v>
      </c>
      <c r="AY69">
        <v>42</v>
      </c>
      <c r="AZ69">
        <v>30</v>
      </c>
      <c r="BA69">
        <v>118</v>
      </c>
      <c r="BB69">
        <v>38</v>
      </c>
      <c r="BC69">
        <v>5</v>
      </c>
      <c r="BD69">
        <v>8</v>
      </c>
      <c r="BE69">
        <v>40</v>
      </c>
      <c r="BF69">
        <v>68</v>
      </c>
      <c r="BG69">
        <v>9</v>
      </c>
      <c r="BH69">
        <v>6</v>
      </c>
      <c r="BI69">
        <v>62</v>
      </c>
      <c r="BJ69">
        <v>38</v>
      </c>
      <c r="BK69">
        <v>9</v>
      </c>
      <c r="BL69">
        <v>6</v>
      </c>
      <c r="BM69">
        <v>7</v>
      </c>
      <c r="BN69">
        <v>13</v>
      </c>
      <c r="BO69">
        <v>197</v>
      </c>
      <c r="BP69">
        <v>63</v>
      </c>
      <c r="BQ69">
        <v>90</v>
      </c>
      <c r="BR69">
        <v>127</v>
      </c>
      <c r="BS69">
        <v>121</v>
      </c>
      <c r="BT69">
        <v>79</v>
      </c>
      <c r="BU69">
        <v>23</v>
      </c>
      <c r="BV69">
        <v>121</v>
      </c>
      <c r="BW69">
        <v>134</v>
      </c>
      <c r="BX69">
        <v>63</v>
      </c>
      <c r="BY69">
        <v>56</v>
      </c>
      <c r="BZ69">
        <v>59</v>
      </c>
      <c r="CA69">
        <v>64</v>
      </c>
      <c r="CB69">
        <v>53</v>
      </c>
      <c r="CC69">
        <v>102</v>
      </c>
      <c r="CD69">
        <v>74</v>
      </c>
      <c r="CE69">
        <v>52</v>
      </c>
      <c r="CF69">
        <v>50</v>
      </c>
      <c r="CG69">
        <v>80</v>
      </c>
      <c r="CH69">
        <v>25</v>
      </c>
      <c r="CI69">
        <v>100</v>
      </c>
      <c r="CJ69">
        <v>97</v>
      </c>
      <c r="CK69">
        <v>41</v>
      </c>
      <c r="CL69">
        <v>36</v>
      </c>
      <c r="CM69">
        <v>27</v>
      </c>
      <c r="CN69">
        <v>43</v>
      </c>
      <c r="CO69">
        <v>54</v>
      </c>
      <c r="CP69">
        <v>29</v>
      </c>
      <c r="CQ69">
        <v>39</v>
      </c>
      <c r="CR69">
        <v>29</v>
      </c>
      <c r="CS69" s="1">
        <f t="shared" si="1"/>
        <v>62</v>
      </c>
    </row>
    <row r="70" spans="1:97" x14ac:dyDescent="0.25">
      <c r="A70" s="1" t="s">
        <v>70</v>
      </c>
      <c r="B70">
        <v>17</v>
      </c>
      <c r="C70">
        <v>31</v>
      </c>
      <c r="D70">
        <v>17</v>
      </c>
      <c r="E70">
        <v>33</v>
      </c>
      <c r="F70">
        <v>13</v>
      </c>
      <c r="G70">
        <v>36</v>
      </c>
      <c r="H70">
        <v>23</v>
      </c>
      <c r="I70">
        <v>62</v>
      </c>
      <c r="J70">
        <v>35</v>
      </c>
      <c r="K70">
        <v>76</v>
      </c>
      <c r="L70">
        <v>46</v>
      </c>
      <c r="M70">
        <v>226</v>
      </c>
      <c r="N70">
        <v>28</v>
      </c>
      <c r="O70">
        <v>173</v>
      </c>
      <c r="P70">
        <v>43</v>
      </c>
      <c r="Q70">
        <v>16</v>
      </c>
      <c r="R70">
        <v>64</v>
      </c>
      <c r="S70">
        <v>20</v>
      </c>
      <c r="T70">
        <v>14</v>
      </c>
      <c r="U70">
        <v>9</v>
      </c>
      <c r="V70">
        <v>67</v>
      </c>
      <c r="W70">
        <v>12</v>
      </c>
      <c r="X70">
        <v>15</v>
      </c>
      <c r="Y70">
        <v>32</v>
      </c>
      <c r="Z70">
        <v>21</v>
      </c>
      <c r="AA70">
        <v>101</v>
      </c>
      <c r="AB70">
        <v>42</v>
      </c>
      <c r="AC70">
        <v>69</v>
      </c>
      <c r="AD70">
        <v>84</v>
      </c>
      <c r="AE70">
        <v>179</v>
      </c>
      <c r="AF70">
        <v>312</v>
      </c>
      <c r="AG70">
        <v>62</v>
      </c>
      <c r="AH70">
        <v>69</v>
      </c>
      <c r="AI70">
        <v>6</v>
      </c>
      <c r="AJ70">
        <v>4</v>
      </c>
      <c r="AK70">
        <v>18</v>
      </c>
      <c r="AL70">
        <v>17</v>
      </c>
      <c r="AM70">
        <v>8</v>
      </c>
      <c r="AN70">
        <v>14</v>
      </c>
      <c r="AO70">
        <v>29</v>
      </c>
      <c r="AP70">
        <v>14</v>
      </c>
      <c r="AQ70">
        <v>6</v>
      </c>
      <c r="AR70">
        <v>7</v>
      </c>
      <c r="AS70">
        <v>16</v>
      </c>
      <c r="AT70">
        <v>24</v>
      </c>
      <c r="AU70">
        <v>13</v>
      </c>
      <c r="AV70">
        <v>16</v>
      </c>
      <c r="AW70">
        <v>41</v>
      </c>
      <c r="AX70">
        <v>42</v>
      </c>
      <c r="AY70">
        <v>55</v>
      </c>
      <c r="AZ70">
        <v>50</v>
      </c>
      <c r="BA70">
        <v>49</v>
      </c>
      <c r="BB70">
        <v>26</v>
      </c>
      <c r="BC70">
        <v>10</v>
      </c>
      <c r="BD70">
        <v>10</v>
      </c>
      <c r="BE70">
        <v>19</v>
      </c>
      <c r="BF70">
        <v>23</v>
      </c>
      <c r="BG70">
        <v>10</v>
      </c>
      <c r="BH70">
        <v>10</v>
      </c>
      <c r="BI70">
        <v>32</v>
      </c>
      <c r="BJ70">
        <v>26</v>
      </c>
      <c r="BK70">
        <v>18</v>
      </c>
      <c r="BL70">
        <v>14</v>
      </c>
      <c r="BM70">
        <v>24</v>
      </c>
      <c r="BN70">
        <v>22</v>
      </c>
      <c r="BO70">
        <v>27</v>
      </c>
      <c r="BP70">
        <v>7</v>
      </c>
      <c r="BQ70">
        <v>19</v>
      </c>
      <c r="BR70">
        <v>23</v>
      </c>
      <c r="BS70">
        <v>21</v>
      </c>
      <c r="BT70">
        <v>33</v>
      </c>
      <c r="BU70">
        <v>14</v>
      </c>
      <c r="BV70">
        <v>23</v>
      </c>
      <c r="BW70">
        <v>24</v>
      </c>
      <c r="BX70">
        <v>25</v>
      </c>
      <c r="BY70">
        <v>39</v>
      </c>
      <c r="BZ70">
        <v>20</v>
      </c>
      <c r="CA70">
        <v>20</v>
      </c>
      <c r="CB70">
        <v>11</v>
      </c>
      <c r="CC70">
        <v>32</v>
      </c>
      <c r="CD70">
        <v>20</v>
      </c>
      <c r="CE70">
        <v>31</v>
      </c>
      <c r="CF70">
        <v>28</v>
      </c>
      <c r="CG70">
        <v>56</v>
      </c>
      <c r="CH70">
        <v>14</v>
      </c>
      <c r="CI70">
        <v>58</v>
      </c>
      <c r="CJ70">
        <v>60</v>
      </c>
      <c r="CK70">
        <v>32</v>
      </c>
      <c r="CL70">
        <v>27</v>
      </c>
      <c r="CM70">
        <v>71</v>
      </c>
      <c r="CN70">
        <v>84</v>
      </c>
      <c r="CO70">
        <v>76</v>
      </c>
      <c r="CP70">
        <v>42</v>
      </c>
      <c r="CQ70">
        <v>63</v>
      </c>
      <c r="CR70">
        <v>23</v>
      </c>
      <c r="CS70" s="1">
        <f t="shared" si="1"/>
        <v>59</v>
      </c>
    </row>
    <row r="71" spans="1:97" x14ac:dyDescent="0.25">
      <c r="A71" s="1" t="s">
        <v>71</v>
      </c>
      <c r="B71">
        <v>14</v>
      </c>
      <c r="C71">
        <v>63</v>
      </c>
      <c r="D71">
        <v>13</v>
      </c>
      <c r="E71">
        <v>38</v>
      </c>
      <c r="F71">
        <v>10</v>
      </c>
      <c r="G71">
        <v>50</v>
      </c>
      <c r="H71">
        <v>7</v>
      </c>
      <c r="I71">
        <v>16</v>
      </c>
      <c r="J71">
        <v>11</v>
      </c>
      <c r="K71">
        <v>14</v>
      </c>
      <c r="L71">
        <v>20</v>
      </c>
      <c r="M71">
        <v>16</v>
      </c>
      <c r="N71">
        <v>4</v>
      </c>
      <c r="O71">
        <v>19</v>
      </c>
      <c r="P71">
        <v>7</v>
      </c>
      <c r="Q71">
        <v>1</v>
      </c>
      <c r="R71">
        <v>27</v>
      </c>
      <c r="S71">
        <v>9</v>
      </c>
      <c r="T71">
        <v>30</v>
      </c>
      <c r="U71">
        <v>34</v>
      </c>
      <c r="V71">
        <v>71</v>
      </c>
      <c r="W71">
        <v>27</v>
      </c>
      <c r="X71">
        <v>27</v>
      </c>
      <c r="Y71">
        <v>66</v>
      </c>
      <c r="Z71">
        <v>36</v>
      </c>
      <c r="AA71">
        <v>34</v>
      </c>
      <c r="AB71">
        <v>18</v>
      </c>
      <c r="AC71">
        <v>22</v>
      </c>
      <c r="AD71">
        <v>34</v>
      </c>
      <c r="AE71">
        <v>22</v>
      </c>
      <c r="AF71">
        <v>31</v>
      </c>
      <c r="AG71">
        <v>12</v>
      </c>
      <c r="AH71">
        <v>8</v>
      </c>
      <c r="AI71">
        <v>42</v>
      </c>
      <c r="AJ71">
        <v>56</v>
      </c>
      <c r="AK71">
        <v>39</v>
      </c>
      <c r="AL71">
        <v>41</v>
      </c>
      <c r="AM71">
        <v>50</v>
      </c>
      <c r="AN71">
        <v>34</v>
      </c>
      <c r="AO71">
        <v>59</v>
      </c>
      <c r="AP71">
        <v>43</v>
      </c>
      <c r="AQ71">
        <v>13</v>
      </c>
      <c r="AR71">
        <v>10</v>
      </c>
      <c r="AS71">
        <v>15</v>
      </c>
      <c r="AT71">
        <v>21</v>
      </c>
      <c r="AU71">
        <v>12</v>
      </c>
      <c r="AV71">
        <v>14</v>
      </c>
      <c r="AW71">
        <v>5</v>
      </c>
      <c r="AX71">
        <v>27</v>
      </c>
      <c r="AY71">
        <v>108</v>
      </c>
      <c r="AZ71">
        <v>77</v>
      </c>
      <c r="BA71">
        <v>70</v>
      </c>
      <c r="BB71">
        <v>28</v>
      </c>
      <c r="BC71">
        <v>30</v>
      </c>
      <c r="BD71">
        <v>23</v>
      </c>
      <c r="BE71">
        <v>18</v>
      </c>
      <c r="BF71">
        <v>46</v>
      </c>
      <c r="BG71">
        <v>22</v>
      </c>
      <c r="BH71">
        <v>55</v>
      </c>
      <c r="BI71">
        <v>69</v>
      </c>
      <c r="BJ71">
        <v>34</v>
      </c>
      <c r="BK71">
        <v>51</v>
      </c>
      <c r="BL71">
        <v>24</v>
      </c>
      <c r="BM71">
        <v>24</v>
      </c>
      <c r="BN71">
        <v>24</v>
      </c>
      <c r="BO71">
        <v>6</v>
      </c>
      <c r="BP71">
        <v>4</v>
      </c>
      <c r="BQ71">
        <v>6</v>
      </c>
      <c r="BR71">
        <v>8</v>
      </c>
      <c r="BS71">
        <v>8</v>
      </c>
      <c r="BT71">
        <v>3</v>
      </c>
      <c r="BU71">
        <v>0</v>
      </c>
      <c r="BV71">
        <v>2</v>
      </c>
      <c r="BW71">
        <v>81</v>
      </c>
      <c r="BX71">
        <v>45</v>
      </c>
      <c r="BY71">
        <v>70</v>
      </c>
      <c r="BZ71">
        <v>35</v>
      </c>
      <c r="CA71">
        <v>23</v>
      </c>
      <c r="CB71">
        <v>25</v>
      </c>
      <c r="CC71">
        <v>105</v>
      </c>
      <c r="CD71">
        <v>123</v>
      </c>
      <c r="CE71">
        <v>81</v>
      </c>
      <c r="CF71">
        <v>64</v>
      </c>
      <c r="CG71">
        <v>109</v>
      </c>
      <c r="CH71">
        <v>56</v>
      </c>
      <c r="CI71">
        <v>201</v>
      </c>
      <c r="CJ71">
        <v>96</v>
      </c>
      <c r="CK71">
        <v>66</v>
      </c>
      <c r="CL71">
        <v>70</v>
      </c>
      <c r="CM71">
        <v>80</v>
      </c>
      <c r="CN71">
        <v>100</v>
      </c>
      <c r="CO71">
        <v>54</v>
      </c>
      <c r="CP71">
        <v>65</v>
      </c>
      <c r="CQ71">
        <v>89</v>
      </c>
      <c r="CR71">
        <v>15</v>
      </c>
      <c r="CS71" s="1">
        <f t="shared" si="1"/>
        <v>62</v>
      </c>
    </row>
    <row r="72" spans="1:97" x14ac:dyDescent="0.25">
      <c r="A72" s="1" t="s">
        <v>72</v>
      </c>
      <c r="B72">
        <v>15</v>
      </c>
      <c r="C72">
        <v>19</v>
      </c>
      <c r="D72">
        <v>6</v>
      </c>
      <c r="E72">
        <v>11</v>
      </c>
      <c r="F72">
        <v>4</v>
      </c>
      <c r="G72">
        <v>5</v>
      </c>
      <c r="H72">
        <v>15</v>
      </c>
      <c r="I72">
        <v>11</v>
      </c>
      <c r="J72">
        <v>12</v>
      </c>
      <c r="K72">
        <v>7</v>
      </c>
      <c r="L72">
        <v>16</v>
      </c>
      <c r="M72">
        <v>14</v>
      </c>
      <c r="N72">
        <v>11</v>
      </c>
      <c r="O72">
        <v>11</v>
      </c>
      <c r="P72">
        <v>87</v>
      </c>
      <c r="Q72">
        <v>15</v>
      </c>
      <c r="R72">
        <v>61</v>
      </c>
      <c r="S72">
        <v>58</v>
      </c>
      <c r="T72">
        <v>19</v>
      </c>
      <c r="U72">
        <v>10</v>
      </c>
      <c r="V72">
        <v>16</v>
      </c>
      <c r="W72">
        <v>3</v>
      </c>
      <c r="X72">
        <v>14</v>
      </c>
      <c r="Y72">
        <v>14</v>
      </c>
      <c r="Z72">
        <v>9</v>
      </c>
      <c r="AA72">
        <v>14</v>
      </c>
      <c r="AB72">
        <v>13</v>
      </c>
      <c r="AC72">
        <v>20</v>
      </c>
      <c r="AD72">
        <v>20</v>
      </c>
      <c r="AE72">
        <v>56</v>
      </c>
      <c r="AF72">
        <v>158</v>
      </c>
      <c r="AG72">
        <v>66</v>
      </c>
      <c r="AH72">
        <v>64</v>
      </c>
      <c r="AI72">
        <v>23</v>
      </c>
      <c r="AJ72">
        <v>12</v>
      </c>
      <c r="AK72">
        <v>12</v>
      </c>
      <c r="AL72">
        <v>15</v>
      </c>
      <c r="AM72">
        <v>8</v>
      </c>
      <c r="AN72">
        <v>28</v>
      </c>
      <c r="AO72">
        <v>22</v>
      </c>
      <c r="AP72">
        <v>12</v>
      </c>
      <c r="AQ72">
        <v>13</v>
      </c>
      <c r="AR72">
        <v>22</v>
      </c>
      <c r="AS72">
        <v>50</v>
      </c>
      <c r="AT72">
        <v>55</v>
      </c>
      <c r="AU72">
        <v>23</v>
      </c>
      <c r="AV72">
        <v>140</v>
      </c>
      <c r="AW72">
        <v>71</v>
      </c>
      <c r="AX72">
        <v>94</v>
      </c>
      <c r="AY72">
        <v>33</v>
      </c>
      <c r="AZ72">
        <v>26</v>
      </c>
      <c r="BA72">
        <v>17</v>
      </c>
      <c r="BB72">
        <v>0</v>
      </c>
      <c r="BC72">
        <v>14</v>
      </c>
      <c r="BD72">
        <v>11</v>
      </c>
      <c r="BE72">
        <v>10</v>
      </c>
      <c r="BF72">
        <v>17</v>
      </c>
      <c r="BG72">
        <v>30</v>
      </c>
      <c r="BH72">
        <v>20</v>
      </c>
      <c r="BI72">
        <v>144</v>
      </c>
      <c r="BJ72">
        <v>118</v>
      </c>
      <c r="BK72">
        <v>78</v>
      </c>
      <c r="BL72">
        <v>40</v>
      </c>
      <c r="BM72">
        <v>58</v>
      </c>
      <c r="BN72">
        <v>115</v>
      </c>
      <c r="BO72">
        <v>25</v>
      </c>
      <c r="BP72">
        <v>4</v>
      </c>
      <c r="BQ72">
        <v>12</v>
      </c>
      <c r="BR72">
        <v>10</v>
      </c>
      <c r="BS72">
        <v>21</v>
      </c>
      <c r="BT72">
        <v>13</v>
      </c>
      <c r="BU72">
        <v>2</v>
      </c>
      <c r="BV72">
        <v>6</v>
      </c>
      <c r="BW72">
        <v>32</v>
      </c>
      <c r="BX72">
        <v>17</v>
      </c>
      <c r="BY72">
        <v>16</v>
      </c>
      <c r="BZ72">
        <v>20</v>
      </c>
      <c r="CA72">
        <v>17</v>
      </c>
      <c r="CB72">
        <v>17</v>
      </c>
      <c r="CC72">
        <v>33</v>
      </c>
      <c r="CD72">
        <v>31</v>
      </c>
      <c r="CE72">
        <v>111</v>
      </c>
      <c r="CF72">
        <v>97</v>
      </c>
      <c r="CG72">
        <v>45</v>
      </c>
      <c r="CH72">
        <v>24</v>
      </c>
      <c r="CI72">
        <v>46</v>
      </c>
      <c r="CJ72">
        <v>62</v>
      </c>
      <c r="CK72">
        <v>24</v>
      </c>
      <c r="CL72">
        <v>41</v>
      </c>
      <c r="CM72">
        <v>117</v>
      </c>
      <c r="CN72">
        <v>89</v>
      </c>
      <c r="CO72">
        <v>78</v>
      </c>
      <c r="CP72">
        <v>38</v>
      </c>
      <c r="CQ72">
        <v>44</v>
      </c>
      <c r="CR72">
        <v>47</v>
      </c>
      <c r="CS72" s="1">
        <f t="shared" si="1"/>
        <v>45</v>
      </c>
    </row>
    <row r="73" spans="1:97" x14ac:dyDescent="0.25">
      <c r="A73" s="1" t="s">
        <v>73</v>
      </c>
      <c r="B73">
        <v>50</v>
      </c>
      <c r="C73">
        <v>93</v>
      </c>
      <c r="D73">
        <v>48</v>
      </c>
      <c r="E73">
        <v>80</v>
      </c>
      <c r="F73">
        <v>44</v>
      </c>
      <c r="G73">
        <v>92</v>
      </c>
      <c r="H73">
        <v>29</v>
      </c>
      <c r="I73">
        <v>29</v>
      </c>
      <c r="J73">
        <v>27</v>
      </c>
      <c r="K73">
        <v>29</v>
      </c>
      <c r="L73">
        <v>26</v>
      </c>
      <c r="M73">
        <v>54</v>
      </c>
      <c r="N73">
        <v>12</v>
      </c>
      <c r="O73">
        <v>25</v>
      </c>
      <c r="P73">
        <v>15</v>
      </c>
      <c r="Q73">
        <v>9</v>
      </c>
      <c r="R73">
        <v>33</v>
      </c>
      <c r="S73">
        <v>28</v>
      </c>
      <c r="T73">
        <v>59</v>
      </c>
      <c r="U73">
        <v>35</v>
      </c>
      <c r="V73">
        <v>145</v>
      </c>
      <c r="W73">
        <v>22</v>
      </c>
      <c r="X73">
        <v>54</v>
      </c>
      <c r="Y73">
        <v>69</v>
      </c>
      <c r="Z73">
        <v>29</v>
      </c>
      <c r="AA73">
        <v>24</v>
      </c>
      <c r="AB73">
        <v>24</v>
      </c>
      <c r="AC73">
        <v>18</v>
      </c>
      <c r="AD73">
        <v>36</v>
      </c>
      <c r="AE73">
        <v>25</v>
      </c>
      <c r="AF73">
        <v>61</v>
      </c>
      <c r="AG73">
        <v>15</v>
      </c>
      <c r="AH73">
        <v>15</v>
      </c>
      <c r="AI73">
        <v>33</v>
      </c>
      <c r="AJ73">
        <v>39</v>
      </c>
      <c r="AK73">
        <v>41</v>
      </c>
      <c r="AL73">
        <v>45</v>
      </c>
      <c r="AM73">
        <v>21</v>
      </c>
      <c r="AN73">
        <v>41</v>
      </c>
      <c r="AO73">
        <v>26</v>
      </c>
      <c r="AP73">
        <v>17</v>
      </c>
      <c r="AQ73">
        <v>6</v>
      </c>
      <c r="AR73">
        <v>7</v>
      </c>
      <c r="AS73">
        <v>17</v>
      </c>
      <c r="AT73">
        <v>9</v>
      </c>
      <c r="AU73">
        <v>6</v>
      </c>
      <c r="AV73">
        <v>13</v>
      </c>
      <c r="AW73">
        <v>23</v>
      </c>
      <c r="AX73">
        <v>33</v>
      </c>
      <c r="AY73">
        <v>102</v>
      </c>
      <c r="AZ73">
        <v>76</v>
      </c>
      <c r="BA73">
        <v>154</v>
      </c>
      <c r="BB73">
        <v>48</v>
      </c>
      <c r="BC73">
        <v>27</v>
      </c>
      <c r="BD73">
        <v>25</v>
      </c>
      <c r="BE73">
        <v>25</v>
      </c>
      <c r="BF73">
        <v>27</v>
      </c>
      <c r="BG73">
        <v>19</v>
      </c>
      <c r="BH73">
        <v>18</v>
      </c>
      <c r="BI73">
        <v>16</v>
      </c>
      <c r="BJ73">
        <v>10</v>
      </c>
      <c r="BK73">
        <v>14</v>
      </c>
      <c r="BL73">
        <v>11</v>
      </c>
      <c r="BM73">
        <v>10</v>
      </c>
      <c r="BN73">
        <v>13</v>
      </c>
      <c r="BO73">
        <v>84</v>
      </c>
      <c r="BP73">
        <v>31</v>
      </c>
      <c r="BQ73">
        <v>56</v>
      </c>
      <c r="BR73">
        <v>53</v>
      </c>
      <c r="BS73">
        <v>51</v>
      </c>
      <c r="BT73">
        <v>66</v>
      </c>
      <c r="BU73">
        <v>11</v>
      </c>
      <c r="BV73">
        <v>81</v>
      </c>
      <c r="BW73">
        <v>22</v>
      </c>
      <c r="BX73">
        <v>8</v>
      </c>
      <c r="BY73">
        <v>16</v>
      </c>
      <c r="BZ73">
        <v>10</v>
      </c>
      <c r="CA73">
        <v>4</v>
      </c>
      <c r="CB73">
        <v>10</v>
      </c>
      <c r="CC73">
        <v>25</v>
      </c>
      <c r="CD73">
        <v>19</v>
      </c>
      <c r="CE73">
        <v>11</v>
      </c>
      <c r="CF73">
        <v>14</v>
      </c>
      <c r="CG73">
        <v>19</v>
      </c>
      <c r="CH73">
        <v>3</v>
      </c>
      <c r="CI73">
        <v>16</v>
      </c>
      <c r="CJ73">
        <v>15</v>
      </c>
      <c r="CK73">
        <v>11</v>
      </c>
      <c r="CL73">
        <v>11</v>
      </c>
      <c r="CM73">
        <v>12</v>
      </c>
      <c r="CN73">
        <v>18</v>
      </c>
      <c r="CO73">
        <v>24</v>
      </c>
      <c r="CP73">
        <v>12</v>
      </c>
      <c r="CQ73">
        <v>10</v>
      </c>
      <c r="CR73">
        <v>8</v>
      </c>
      <c r="CS73" s="1">
        <f t="shared" si="1"/>
        <v>54</v>
      </c>
    </row>
    <row r="74" spans="1:97" x14ac:dyDescent="0.25">
      <c r="A74" s="1" t="s">
        <v>74</v>
      </c>
      <c r="B74">
        <v>33</v>
      </c>
      <c r="C74">
        <v>61</v>
      </c>
      <c r="D74">
        <v>22</v>
      </c>
      <c r="E74">
        <v>27</v>
      </c>
      <c r="F74">
        <v>31</v>
      </c>
      <c r="G74">
        <v>59</v>
      </c>
      <c r="H74">
        <v>24</v>
      </c>
      <c r="I74">
        <v>27</v>
      </c>
      <c r="J74">
        <v>21</v>
      </c>
      <c r="K74">
        <v>14</v>
      </c>
      <c r="L74">
        <v>18</v>
      </c>
      <c r="M74">
        <v>24</v>
      </c>
      <c r="N74">
        <v>14</v>
      </c>
      <c r="O74">
        <v>15</v>
      </c>
      <c r="P74">
        <v>18</v>
      </c>
      <c r="Q74">
        <v>6</v>
      </c>
      <c r="R74">
        <v>20</v>
      </c>
      <c r="S74">
        <v>22</v>
      </c>
      <c r="T74">
        <v>15</v>
      </c>
      <c r="U74">
        <v>22</v>
      </c>
      <c r="V74">
        <v>88</v>
      </c>
      <c r="W74">
        <v>25</v>
      </c>
      <c r="X74">
        <v>29</v>
      </c>
      <c r="Y74">
        <v>45</v>
      </c>
      <c r="Z74">
        <v>26</v>
      </c>
      <c r="AA74">
        <v>17</v>
      </c>
      <c r="AB74">
        <v>10</v>
      </c>
      <c r="AC74">
        <v>24</v>
      </c>
      <c r="AD74">
        <v>29</v>
      </c>
      <c r="AE74">
        <v>24</v>
      </c>
      <c r="AF74">
        <v>27</v>
      </c>
      <c r="AG74">
        <v>17</v>
      </c>
      <c r="AH74">
        <v>25</v>
      </c>
      <c r="AI74">
        <v>20</v>
      </c>
      <c r="AJ74">
        <v>6</v>
      </c>
      <c r="AK74">
        <v>51</v>
      </c>
      <c r="AL74">
        <v>38</v>
      </c>
      <c r="AM74">
        <v>22</v>
      </c>
      <c r="AN74">
        <v>31</v>
      </c>
      <c r="AO74">
        <v>64</v>
      </c>
      <c r="AP74">
        <v>28</v>
      </c>
      <c r="AQ74">
        <v>17</v>
      </c>
      <c r="AR74">
        <v>16</v>
      </c>
      <c r="AS74">
        <v>31</v>
      </c>
      <c r="AT74">
        <v>23</v>
      </c>
      <c r="AU74">
        <v>17</v>
      </c>
      <c r="AV74">
        <v>39</v>
      </c>
      <c r="AW74">
        <v>34</v>
      </c>
      <c r="AX74">
        <v>20</v>
      </c>
      <c r="AY74">
        <v>33</v>
      </c>
      <c r="AZ74">
        <v>28</v>
      </c>
      <c r="BA74">
        <v>79</v>
      </c>
      <c r="BB74">
        <v>29</v>
      </c>
      <c r="BC74">
        <v>13</v>
      </c>
      <c r="BD74">
        <v>13</v>
      </c>
      <c r="BE74">
        <v>32</v>
      </c>
      <c r="BF74">
        <v>41</v>
      </c>
      <c r="BG74">
        <v>16</v>
      </c>
      <c r="BH74">
        <v>14</v>
      </c>
      <c r="BI74">
        <v>57</v>
      </c>
      <c r="BJ74">
        <v>30</v>
      </c>
      <c r="BK74">
        <v>42</v>
      </c>
      <c r="BL74">
        <v>14</v>
      </c>
      <c r="BM74">
        <v>21</v>
      </c>
      <c r="BN74">
        <v>24</v>
      </c>
      <c r="BO74">
        <v>72</v>
      </c>
      <c r="BP74">
        <v>15</v>
      </c>
      <c r="BQ74">
        <v>35</v>
      </c>
      <c r="BR74">
        <v>41</v>
      </c>
      <c r="BS74">
        <v>56</v>
      </c>
      <c r="BT74">
        <v>79</v>
      </c>
      <c r="BU74">
        <v>25</v>
      </c>
      <c r="BV74">
        <v>61</v>
      </c>
      <c r="BW74">
        <v>49</v>
      </c>
      <c r="BX74">
        <v>21</v>
      </c>
      <c r="BY74">
        <v>52</v>
      </c>
      <c r="BZ74">
        <v>37</v>
      </c>
      <c r="CA74">
        <v>23</v>
      </c>
      <c r="CB74">
        <v>30</v>
      </c>
      <c r="CC74">
        <v>50</v>
      </c>
      <c r="CD74">
        <v>37</v>
      </c>
      <c r="CE74">
        <v>39</v>
      </c>
      <c r="CF74">
        <v>33</v>
      </c>
      <c r="CG74">
        <v>68</v>
      </c>
      <c r="CH74">
        <v>24</v>
      </c>
      <c r="CI74">
        <v>60</v>
      </c>
      <c r="CJ74">
        <v>58</v>
      </c>
      <c r="CK74">
        <v>27</v>
      </c>
      <c r="CL74">
        <v>33</v>
      </c>
      <c r="CM74">
        <v>30</v>
      </c>
      <c r="CN74">
        <v>29</v>
      </c>
      <c r="CO74">
        <v>56</v>
      </c>
      <c r="CP74">
        <v>22</v>
      </c>
      <c r="CQ74">
        <v>34</v>
      </c>
      <c r="CR74">
        <v>25</v>
      </c>
      <c r="CS74" s="1">
        <f t="shared" si="1"/>
        <v>72</v>
      </c>
    </row>
    <row r="75" spans="1:97" x14ac:dyDescent="0.25">
      <c r="A75" s="1" t="s">
        <v>75</v>
      </c>
      <c r="B75">
        <v>22</v>
      </c>
      <c r="C75">
        <v>22</v>
      </c>
      <c r="D75">
        <v>20</v>
      </c>
      <c r="E75">
        <v>29</v>
      </c>
      <c r="F75">
        <v>30</v>
      </c>
      <c r="G75">
        <v>35</v>
      </c>
      <c r="H75">
        <v>14</v>
      </c>
      <c r="I75">
        <v>18</v>
      </c>
      <c r="J75">
        <v>27</v>
      </c>
      <c r="K75">
        <v>23</v>
      </c>
      <c r="L75">
        <v>20</v>
      </c>
      <c r="M75">
        <v>42</v>
      </c>
      <c r="N75">
        <v>5</v>
      </c>
      <c r="O75">
        <v>17</v>
      </c>
      <c r="P75">
        <v>42</v>
      </c>
      <c r="Q75">
        <v>24</v>
      </c>
      <c r="R75">
        <v>46</v>
      </c>
      <c r="S75">
        <v>32</v>
      </c>
      <c r="T75">
        <v>8</v>
      </c>
      <c r="U75">
        <v>8</v>
      </c>
      <c r="V75">
        <v>72</v>
      </c>
      <c r="W75">
        <v>9</v>
      </c>
      <c r="X75">
        <v>18</v>
      </c>
      <c r="Y75">
        <v>32</v>
      </c>
      <c r="Z75">
        <v>15</v>
      </c>
      <c r="AA75">
        <v>28</v>
      </c>
      <c r="AB75">
        <v>11</v>
      </c>
      <c r="AC75">
        <v>19</v>
      </c>
      <c r="AD75">
        <v>56</v>
      </c>
      <c r="AE75">
        <v>104</v>
      </c>
      <c r="AF75">
        <v>74</v>
      </c>
      <c r="AG75">
        <v>88</v>
      </c>
      <c r="AH75">
        <v>16</v>
      </c>
      <c r="AI75">
        <v>6</v>
      </c>
      <c r="AJ75">
        <v>2</v>
      </c>
      <c r="AK75">
        <v>41</v>
      </c>
      <c r="AL75">
        <v>49</v>
      </c>
      <c r="AM75">
        <v>13</v>
      </c>
      <c r="AN75">
        <v>5</v>
      </c>
      <c r="AO75">
        <v>52</v>
      </c>
      <c r="AP75">
        <v>27</v>
      </c>
      <c r="AQ75">
        <v>4</v>
      </c>
      <c r="AR75">
        <v>3</v>
      </c>
      <c r="AS75">
        <v>24</v>
      </c>
      <c r="AT75">
        <v>23</v>
      </c>
      <c r="AU75">
        <v>3</v>
      </c>
      <c r="AV75">
        <v>11</v>
      </c>
      <c r="AW75">
        <v>49</v>
      </c>
      <c r="AX75">
        <v>41</v>
      </c>
      <c r="AY75">
        <v>13</v>
      </c>
      <c r="AZ75">
        <v>16</v>
      </c>
      <c r="BA75">
        <v>59</v>
      </c>
      <c r="BB75">
        <v>34</v>
      </c>
      <c r="BC75">
        <v>5</v>
      </c>
      <c r="BD75">
        <v>4</v>
      </c>
      <c r="BE75">
        <v>23</v>
      </c>
      <c r="BF75">
        <v>40</v>
      </c>
      <c r="BG75">
        <v>5</v>
      </c>
      <c r="BH75">
        <v>9</v>
      </c>
      <c r="BI75">
        <v>68</v>
      </c>
      <c r="BJ75">
        <v>36</v>
      </c>
      <c r="BK75">
        <v>10</v>
      </c>
      <c r="BL75">
        <v>6</v>
      </c>
      <c r="BM75">
        <v>24</v>
      </c>
      <c r="BN75">
        <v>62</v>
      </c>
      <c r="BO75">
        <v>55</v>
      </c>
      <c r="BP75">
        <v>16</v>
      </c>
      <c r="BQ75">
        <v>20</v>
      </c>
      <c r="BR75">
        <v>36</v>
      </c>
      <c r="BS75">
        <v>62</v>
      </c>
      <c r="BT75">
        <v>33</v>
      </c>
      <c r="BU75">
        <v>11</v>
      </c>
      <c r="BV75">
        <v>45</v>
      </c>
      <c r="BW75">
        <v>47</v>
      </c>
      <c r="BX75">
        <v>27</v>
      </c>
      <c r="BY75">
        <v>30</v>
      </c>
      <c r="BZ75">
        <v>29</v>
      </c>
      <c r="CA75">
        <v>21</v>
      </c>
      <c r="CB75">
        <v>26</v>
      </c>
      <c r="CC75">
        <v>32</v>
      </c>
      <c r="CD75">
        <v>30</v>
      </c>
      <c r="CE75">
        <v>35</v>
      </c>
      <c r="CF75">
        <v>30</v>
      </c>
      <c r="CG75">
        <v>43</v>
      </c>
      <c r="CH75">
        <v>18</v>
      </c>
      <c r="CI75">
        <v>40</v>
      </c>
      <c r="CJ75">
        <v>49</v>
      </c>
      <c r="CK75">
        <v>21</v>
      </c>
      <c r="CL75">
        <v>27</v>
      </c>
      <c r="CM75">
        <v>35</v>
      </c>
      <c r="CN75">
        <v>43</v>
      </c>
      <c r="CO75">
        <v>54</v>
      </c>
      <c r="CP75">
        <v>33</v>
      </c>
      <c r="CQ75">
        <v>22</v>
      </c>
      <c r="CR75">
        <v>14</v>
      </c>
      <c r="CS75" s="1">
        <f t="shared" si="1"/>
        <v>60</v>
      </c>
    </row>
    <row r="76" spans="1:97" x14ac:dyDescent="0.25">
      <c r="A76" s="1" t="s">
        <v>76</v>
      </c>
      <c r="B76">
        <v>29</v>
      </c>
      <c r="C76">
        <v>32</v>
      </c>
      <c r="D76">
        <v>27</v>
      </c>
      <c r="E76">
        <v>19</v>
      </c>
      <c r="F76">
        <v>23</v>
      </c>
      <c r="G76">
        <v>32</v>
      </c>
      <c r="H76">
        <v>28</v>
      </c>
      <c r="I76">
        <v>19</v>
      </c>
      <c r="J76">
        <v>18</v>
      </c>
      <c r="K76">
        <v>13</v>
      </c>
      <c r="L76">
        <v>11</v>
      </c>
      <c r="M76">
        <v>19</v>
      </c>
      <c r="N76">
        <v>13</v>
      </c>
      <c r="O76">
        <v>20</v>
      </c>
      <c r="P76">
        <v>21</v>
      </c>
      <c r="Q76">
        <v>6</v>
      </c>
      <c r="R76">
        <v>30</v>
      </c>
      <c r="S76">
        <v>33</v>
      </c>
      <c r="T76">
        <v>16</v>
      </c>
      <c r="U76">
        <v>21</v>
      </c>
      <c r="V76">
        <v>27</v>
      </c>
      <c r="W76">
        <v>19</v>
      </c>
      <c r="X76">
        <v>26</v>
      </c>
      <c r="Y76">
        <v>39</v>
      </c>
      <c r="Z76">
        <v>18</v>
      </c>
      <c r="AA76">
        <v>22</v>
      </c>
      <c r="AB76">
        <v>20</v>
      </c>
      <c r="AC76">
        <v>11</v>
      </c>
      <c r="AD76">
        <v>7</v>
      </c>
      <c r="AE76">
        <v>30</v>
      </c>
      <c r="AF76">
        <v>47</v>
      </c>
      <c r="AG76">
        <v>17</v>
      </c>
      <c r="AH76">
        <v>13</v>
      </c>
      <c r="AI76">
        <v>28</v>
      </c>
      <c r="AJ76">
        <v>18</v>
      </c>
      <c r="AK76">
        <v>30</v>
      </c>
      <c r="AL76">
        <v>20</v>
      </c>
      <c r="AM76">
        <v>22</v>
      </c>
      <c r="AN76">
        <v>43</v>
      </c>
      <c r="AO76">
        <v>28</v>
      </c>
      <c r="AP76">
        <v>20</v>
      </c>
      <c r="AQ76">
        <v>20</v>
      </c>
      <c r="AR76">
        <v>22</v>
      </c>
      <c r="AS76">
        <v>21</v>
      </c>
      <c r="AT76">
        <v>19</v>
      </c>
      <c r="AU76">
        <v>16</v>
      </c>
      <c r="AV76">
        <v>63</v>
      </c>
      <c r="AW76">
        <v>31</v>
      </c>
      <c r="AX76">
        <v>24</v>
      </c>
      <c r="AY76">
        <v>36</v>
      </c>
      <c r="AZ76">
        <v>43</v>
      </c>
      <c r="BA76">
        <v>40</v>
      </c>
      <c r="BB76">
        <v>14</v>
      </c>
      <c r="BC76">
        <v>25</v>
      </c>
      <c r="BD76">
        <v>28</v>
      </c>
      <c r="BE76">
        <v>9</v>
      </c>
      <c r="BF76">
        <v>19</v>
      </c>
      <c r="BG76">
        <v>53</v>
      </c>
      <c r="BH76">
        <v>47</v>
      </c>
      <c r="BI76">
        <v>37</v>
      </c>
      <c r="BJ76">
        <v>24</v>
      </c>
      <c r="BK76">
        <v>87</v>
      </c>
      <c r="BL76">
        <v>52</v>
      </c>
      <c r="BM76">
        <v>23</v>
      </c>
      <c r="BN76">
        <v>21</v>
      </c>
      <c r="BO76">
        <v>46</v>
      </c>
      <c r="BP76">
        <v>14</v>
      </c>
      <c r="BQ76">
        <v>32</v>
      </c>
      <c r="BR76">
        <v>36</v>
      </c>
      <c r="BS76">
        <v>30</v>
      </c>
      <c r="BT76">
        <v>23</v>
      </c>
      <c r="BU76">
        <v>8</v>
      </c>
      <c r="BV76">
        <v>36</v>
      </c>
      <c r="BW76">
        <v>40</v>
      </c>
      <c r="BX76">
        <v>18</v>
      </c>
      <c r="BY76">
        <v>31</v>
      </c>
      <c r="BZ76">
        <v>26</v>
      </c>
      <c r="CA76">
        <v>14</v>
      </c>
      <c r="CB76">
        <v>28</v>
      </c>
      <c r="CC76">
        <v>28</v>
      </c>
      <c r="CD76">
        <v>26</v>
      </c>
      <c r="CE76">
        <v>23</v>
      </c>
      <c r="CF76">
        <v>25</v>
      </c>
      <c r="CG76">
        <v>36</v>
      </c>
      <c r="CH76">
        <v>19</v>
      </c>
      <c r="CI76">
        <v>62</v>
      </c>
      <c r="CJ76">
        <v>40</v>
      </c>
      <c r="CK76">
        <v>28</v>
      </c>
      <c r="CL76">
        <v>35</v>
      </c>
      <c r="CM76">
        <v>23</v>
      </c>
      <c r="CN76">
        <v>23</v>
      </c>
      <c r="CO76">
        <v>51</v>
      </c>
      <c r="CP76">
        <v>28</v>
      </c>
      <c r="CQ76">
        <v>48</v>
      </c>
      <c r="CR76">
        <v>18</v>
      </c>
      <c r="CS76" s="1">
        <f t="shared" si="1"/>
        <v>63</v>
      </c>
    </row>
    <row r="77" spans="1:97" x14ac:dyDescent="0.25">
      <c r="A77" s="1" t="s">
        <v>77</v>
      </c>
      <c r="B77">
        <v>5</v>
      </c>
      <c r="C77">
        <v>21</v>
      </c>
      <c r="D77">
        <v>8</v>
      </c>
      <c r="E77">
        <v>26</v>
      </c>
      <c r="F77">
        <v>14</v>
      </c>
      <c r="G77">
        <v>34</v>
      </c>
      <c r="H77">
        <v>9</v>
      </c>
      <c r="I77">
        <v>5</v>
      </c>
      <c r="J77">
        <v>7</v>
      </c>
      <c r="K77">
        <v>22</v>
      </c>
      <c r="L77">
        <v>13</v>
      </c>
      <c r="M77">
        <v>22</v>
      </c>
      <c r="N77">
        <v>6</v>
      </c>
      <c r="O77">
        <v>21</v>
      </c>
      <c r="P77">
        <v>6</v>
      </c>
      <c r="Q77">
        <v>1</v>
      </c>
      <c r="R77">
        <v>21</v>
      </c>
      <c r="S77">
        <v>6</v>
      </c>
      <c r="T77">
        <v>8</v>
      </c>
      <c r="U77">
        <v>18</v>
      </c>
      <c r="V77">
        <v>47</v>
      </c>
      <c r="W77">
        <v>12</v>
      </c>
      <c r="X77">
        <v>24</v>
      </c>
      <c r="Y77">
        <v>37</v>
      </c>
      <c r="Z77">
        <v>13</v>
      </c>
      <c r="AA77">
        <v>18</v>
      </c>
      <c r="AB77">
        <v>21</v>
      </c>
      <c r="AC77">
        <v>29</v>
      </c>
      <c r="AD77">
        <v>22</v>
      </c>
      <c r="AE77">
        <v>20</v>
      </c>
      <c r="AF77">
        <v>26</v>
      </c>
      <c r="AG77">
        <v>11</v>
      </c>
      <c r="AH77">
        <v>18</v>
      </c>
      <c r="AI77">
        <v>15</v>
      </c>
      <c r="AJ77">
        <v>34</v>
      </c>
      <c r="AK77">
        <v>20</v>
      </c>
      <c r="AL77">
        <v>28</v>
      </c>
      <c r="AM77">
        <v>21</v>
      </c>
      <c r="AN77">
        <v>16</v>
      </c>
      <c r="AO77">
        <v>18</v>
      </c>
      <c r="AP77">
        <v>12</v>
      </c>
      <c r="AQ77">
        <v>7</v>
      </c>
      <c r="AR77">
        <v>9</v>
      </c>
      <c r="AS77">
        <v>20</v>
      </c>
      <c r="AT77">
        <v>17</v>
      </c>
      <c r="AU77">
        <v>11</v>
      </c>
      <c r="AV77">
        <v>15</v>
      </c>
      <c r="AW77">
        <v>37</v>
      </c>
      <c r="AX77">
        <v>27</v>
      </c>
      <c r="AY77">
        <v>79</v>
      </c>
      <c r="AZ77">
        <v>119</v>
      </c>
      <c r="BA77">
        <v>46</v>
      </c>
      <c r="BB77">
        <v>27</v>
      </c>
      <c r="BC77">
        <v>17</v>
      </c>
      <c r="BD77">
        <v>12</v>
      </c>
      <c r="BE77">
        <v>9</v>
      </c>
      <c r="BF77">
        <v>13</v>
      </c>
      <c r="BG77">
        <v>13</v>
      </c>
      <c r="BH77">
        <v>32</v>
      </c>
      <c r="BI77">
        <v>52</v>
      </c>
      <c r="BJ77">
        <v>27</v>
      </c>
      <c r="BK77">
        <v>23</v>
      </c>
      <c r="BL77">
        <v>25</v>
      </c>
      <c r="BM77">
        <v>33</v>
      </c>
      <c r="BN77">
        <v>20</v>
      </c>
      <c r="BO77">
        <v>47</v>
      </c>
      <c r="BP77">
        <v>17</v>
      </c>
      <c r="BQ77">
        <v>8</v>
      </c>
      <c r="BR77">
        <v>20</v>
      </c>
      <c r="BS77">
        <v>43</v>
      </c>
      <c r="BT77">
        <v>59</v>
      </c>
      <c r="BU77">
        <v>9</v>
      </c>
      <c r="BV77">
        <v>29</v>
      </c>
      <c r="BW77">
        <v>21</v>
      </c>
      <c r="BX77">
        <v>13</v>
      </c>
      <c r="BY77">
        <v>36</v>
      </c>
      <c r="BZ77">
        <v>17</v>
      </c>
      <c r="CA77">
        <v>18</v>
      </c>
      <c r="CB77">
        <v>5</v>
      </c>
      <c r="CC77">
        <v>26</v>
      </c>
      <c r="CD77">
        <v>17</v>
      </c>
      <c r="CE77">
        <v>24</v>
      </c>
      <c r="CF77">
        <v>24</v>
      </c>
      <c r="CG77">
        <v>77</v>
      </c>
      <c r="CH77">
        <v>28</v>
      </c>
      <c r="CI77">
        <v>89</v>
      </c>
      <c r="CJ77">
        <v>50</v>
      </c>
      <c r="CK77">
        <v>39</v>
      </c>
      <c r="CL77">
        <v>48</v>
      </c>
      <c r="CM77">
        <v>39</v>
      </c>
      <c r="CN77">
        <v>52</v>
      </c>
      <c r="CO77">
        <v>70</v>
      </c>
      <c r="CP77">
        <v>27</v>
      </c>
      <c r="CQ77">
        <v>54</v>
      </c>
      <c r="CR77">
        <v>20</v>
      </c>
      <c r="CS77" s="1">
        <f t="shared" si="1"/>
        <v>49</v>
      </c>
    </row>
    <row r="78" spans="1:97" x14ac:dyDescent="0.25">
      <c r="A78" s="1" t="s">
        <v>78</v>
      </c>
      <c r="B78">
        <v>14</v>
      </c>
      <c r="C78">
        <v>27</v>
      </c>
      <c r="D78">
        <v>19</v>
      </c>
      <c r="E78">
        <v>27</v>
      </c>
      <c r="F78">
        <v>9</v>
      </c>
      <c r="G78">
        <v>21</v>
      </c>
      <c r="H78">
        <v>28</v>
      </c>
      <c r="I78">
        <v>13</v>
      </c>
      <c r="J78">
        <v>26</v>
      </c>
      <c r="K78">
        <v>16</v>
      </c>
      <c r="L78">
        <v>10</v>
      </c>
      <c r="M78">
        <v>11</v>
      </c>
      <c r="N78">
        <v>16</v>
      </c>
      <c r="O78">
        <v>17</v>
      </c>
      <c r="P78">
        <v>16</v>
      </c>
      <c r="Q78">
        <v>7</v>
      </c>
      <c r="R78">
        <v>14</v>
      </c>
      <c r="S78">
        <v>21</v>
      </c>
      <c r="T78">
        <v>26</v>
      </c>
      <c r="U78">
        <v>11</v>
      </c>
      <c r="V78">
        <v>37</v>
      </c>
      <c r="W78">
        <v>5</v>
      </c>
      <c r="X78">
        <v>23</v>
      </c>
      <c r="Y78">
        <v>16</v>
      </c>
      <c r="Z78">
        <v>14</v>
      </c>
      <c r="AA78">
        <v>15</v>
      </c>
      <c r="AB78">
        <v>13</v>
      </c>
      <c r="AC78">
        <v>18</v>
      </c>
      <c r="AD78">
        <v>13</v>
      </c>
      <c r="AE78">
        <v>26</v>
      </c>
      <c r="AF78">
        <v>33</v>
      </c>
      <c r="AG78">
        <v>32</v>
      </c>
      <c r="AH78">
        <v>17</v>
      </c>
      <c r="AI78">
        <v>20</v>
      </c>
      <c r="AJ78">
        <v>16</v>
      </c>
      <c r="AK78">
        <v>13</v>
      </c>
      <c r="AL78">
        <v>23</v>
      </c>
      <c r="AM78">
        <v>17</v>
      </c>
      <c r="AN78">
        <v>22</v>
      </c>
      <c r="AO78">
        <v>31</v>
      </c>
      <c r="AP78">
        <v>13</v>
      </c>
      <c r="AQ78">
        <v>13</v>
      </c>
      <c r="AR78">
        <v>22</v>
      </c>
      <c r="AS78">
        <v>16</v>
      </c>
      <c r="AT78">
        <v>15</v>
      </c>
      <c r="AU78">
        <v>24</v>
      </c>
      <c r="AV78">
        <v>66</v>
      </c>
      <c r="AW78">
        <v>28</v>
      </c>
      <c r="AX78">
        <v>51</v>
      </c>
      <c r="AY78">
        <v>40</v>
      </c>
      <c r="AZ78">
        <v>32</v>
      </c>
      <c r="BA78">
        <v>42</v>
      </c>
      <c r="BB78">
        <v>11</v>
      </c>
      <c r="BC78">
        <v>7</v>
      </c>
      <c r="BD78">
        <v>8</v>
      </c>
      <c r="BE78">
        <v>9</v>
      </c>
      <c r="BF78">
        <v>22</v>
      </c>
      <c r="BG78">
        <v>9</v>
      </c>
      <c r="BH78">
        <v>15</v>
      </c>
      <c r="BI78">
        <v>46</v>
      </c>
      <c r="BJ78">
        <v>33</v>
      </c>
      <c r="BK78">
        <v>20</v>
      </c>
      <c r="BL78">
        <v>12</v>
      </c>
      <c r="BM78">
        <v>25</v>
      </c>
      <c r="BN78">
        <v>23</v>
      </c>
      <c r="BO78">
        <v>40</v>
      </c>
      <c r="BP78">
        <v>14</v>
      </c>
      <c r="BQ78">
        <v>38</v>
      </c>
      <c r="BR78">
        <v>30</v>
      </c>
      <c r="BS78">
        <v>31</v>
      </c>
      <c r="BT78">
        <v>23</v>
      </c>
      <c r="BU78">
        <v>11</v>
      </c>
      <c r="BV78">
        <v>22</v>
      </c>
      <c r="BW78">
        <v>55</v>
      </c>
      <c r="BX78">
        <v>27</v>
      </c>
      <c r="BY78">
        <v>32</v>
      </c>
      <c r="BZ78">
        <v>13</v>
      </c>
      <c r="CA78">
        <v>16</v>
      </c>
      <c r="CB78">
        <v>29</v>
      </c>
      <c r="CC78">
        <v>37</v>
      </c>
      <c r="CD78">
        <v>30</v>
      </c>
      <c r="CE78">
        <v>41</v>
      </c>
      <c r="CF78">
        <v>33</v>
      </c>
      <c r="CG78">
        <v>59</v>
      </c>
      <c r="CH78">
        <v>22</v>
      </c>
      <c r="CI78">
        <v>75</v>
      </c>
      <c r="CJ78">
        <v>61</v>
      </c>
      <c r="CK78">
        <v>49</v>
      </c>
      <c r="CL78">
        <v>50</v>
      </c>
      <c r="CM78">
        <v>47</v>
      </c>
      <c r="CN78">
        <v>44</v>
      </c>
      <c r="CO78">
        <v>73</v>
      </c>
      <c r="CP78">
        <v>24</v>
      </c>
      <c r="CQ78">
        <v>40</v>
      </c>
      <c r="CR78">
        <v>23</v>
      </c>
      <c r="CS78" s="1">
        <f t="shared" si="1"/>
        <v>54</v>
      </c>
    </row>
    <row r="79" spans="1:97" x14ac:dyDescent="0.25">
      <c r="A79" s="1" t="s">
        <v>79</v>
      </c>
      <c r="B79">
        <v>24</v>
      </c>
      <c r="C79">
        <v>38</v>
      </c>
      <c r="D79">
        <v>11</v>
      </c>
      <c r="E79">
        <v>19</v>
      </c>
      <c r="F79">
        <v>23</v>
      </c>
      <c r="G79">
        <v>41</v>
      </c>
      <c r="H79">
        <v>16</v>
      </c>
      <c r="I79">
        <v>13</v>
      </c>
      <c r="J79">
        <v>21</v>
      </c>
      <c r="K79">
        <v>16</v>
      </c>
      <c r="L79">
        <v>16</v>
      </c>
      <c r="M79">
        <v>21</v>
      </c>
      <c r="N79">
        <v>14</v>
      </c>
      <c r="O79">
        <v>13</v>
      </c>
      <c r="P79">
        <v>19</v>
      </c>
      <c r="Q79">
        <v>11</v>
      </c>
      <c r="R79">
        <v>9</v>
      </c>
      <c r="S79">
        <v>21</v>
      </c>
      <c r="T79">
        <v>20</v>
      </c>
      <c r="U79">
        <v>20</v>
      </c>
      <c r="V79">
        <v>83</v>
      </c>
      <c r="W79">
        <v>11</v>
      </c>
      <c r="X79">
        <v>15</v>
      </c>
      <c r="Y79">
        <v>39</v>
      </c>
      <c r="Z79">
        <v>31</v>
      </c>
      <c r="AA79">
        <v>25</v>
      </c>
      <c r="AB79">
        <v>21</v>
      </c>
      <c r="AC79">
        <v>21</v>
      </c>
      <c r="AD79">
        <v>17</v>
      </c>
      <c r="AE79">
        <v>24</v>
      </c>
      <c r="AF79">
        <v>20</v>
      </c>
      <c r="AG79">
        <v>14</v>
      </c>
      <c r="AH79">
        <v>16</v>
      </c>
      <c r="AI79">
        <v>17</v>
      </c>
      <c r="AJ79">
        <v>9</v>
      </c>
      <c r="AK79">
        <v>26</v>
      </c>
      <c r="AL79">
        <v>33</v>
      </c>
      <c r="AM79">
        <v>18</v>
      </c>
      <c r="AN79">
        <v>18</v>
      </c>
      <c r="AO79">
        <v>35</v>
      </c>
      <c r="AP79">
        <v>19</v>
      </c>
      <c r="AQ79">
        <v>14</v>
      </c>
      <c r="AR79">
        <v>12</v>
      </c>
      <c r="AS79">
        <v>29</v>
      </c>
      <c r="AT79">
        <v>37</v>
      </c>
      <c r="AU79">
        <v>18</v>
      </c>
      <c r="AV79">
        <v>20</v>
      </c>
      <c r="AW79">
        <v>23</v>
      </c>
      <c r="AX79">
        <v>40</v>
      </c>
      <c r="AY79">
        <v>37</v>
      </c>
      <c r="AZ79">
        <v>15</v>
      </c>
      <c r="BA79">
        <v>64</v>
      </c>
      <c r="BB79">
        <v>23</v>
      </c>
      <c r="BC79">
        <v>5</v>
      </c>
      <c r="BD79">
        <v>13</v>
      </c>
      <c r="BE79">
        <v>25</v>
      </c>
      <c r="BF79">
        <v>20</v>
      </c>
      <c r="BG79">
        <v>22</v>
      </c>
      <c r="BH79">
        <v>27</v>
      </c>
      <c r="BI79">
        <v>45</v>
      </c>
      <c r="BJ79">
        <v>23</v>
      </c>
      <c r="BK79">
        <v>36</v>
      </c>
      <c r="BL79">
        <v>27</v>
      </c>
      <c r="BM79">
        <v>24</v>
      </c>
      <c r="BN79">
        <v>18</v>
      </c>
      <c r="BO79">
        <v>80</v>
      </c>
      <c r="BP79">
        <v>23</v>
      </c>
      <c r="BQ79">
        <v>45</v>
      </c>
      <c r="BR79">
        <v>51</v>
      </c>
      <c r="BS79">
        <v>42</v>
      </c>
      <c r="BT79">
        <v>50</v>
      </c>
      <c r="BU79">
        <v>8</v>
      </c>
      <c r="BV79">
        <v>39</v>
      </c>
      <c r="BW79">
        <v>51</v>
      </c>
      <c r="BX79">
        <v>25</v>
      </c>
      <c r="BY79">
        <v>24</v>
      </c>
      <c r="BZ79">
        <v>11</v>
      </c>
      <c r="CA79">
        <v>15</v>
      </c>
      <c r="CB79">
        <v>24</v>
      </c>
      <c r="CC79">
        <v>32</v>
      </c>
      <c r="CD79">
        <v>19</v>
      </c>
      <c r="CE79">
        <v>39</v>
      </c>
      <c r="CF79">
        <v>25</v>
      </c>
      <c r="CG79">
        <v>32</v>
      </c>
      <c r="CH79">
        <v>14</v>
      </c>
      <c r="CI79">
        <v>40</v>
      </c>
      <c r="CJ79">
        <v>44</v>
      </c>
      <c r="CK79">
        <v>16</v>
      </c>
      <c r="CL79">
        <v>19</v>
      </c>
      <c r="CM79">
        <v>26</v>
      </c>
      <c r="CN79">
        <v>24</v>
      </c>
      <c r="CO79">
        <v>35</v>
      </c>
      <c r="CP79">
        <v>22</v>
      </c>
      <c r="CQ79">
        <v>18</v>
      </c>
      <c r="CR79">
        <v>9</v>
      </c>
      <c r="CS79" s="1">
        <f t="shared" si="1"/>
        <v>53</v>
      </c>
    </row>
    <row r="80" spans="1:97" x14ac:dyDescent="0.25">
      <c r="A80" s="1" t="s">
        <v>80</v>
      </c>
      <c r="B80">
        <v>7</v>
      </c>
      <c r="C80">
        <v>17</v>
      </c>
      <c r="D80">
        <v>13</v>
      </c>
      <c r="E80">
        <v>30</v>
      </c>
      <c r="F80">
        <v>7</v>
      </c>
      <c r="G80">
        <v>25</v>
      </c>
      <c r="H80">
        <v>5</v>
      </c>
      <c r="I80">
        <v>12</v>
      </c>
      <c r="J80">
        <v>12</v>
      </c>
      <c r="K80">
        <v>28</v>
      </c>
      <c r="L80">
        <v>19</v>
      </c>
      <c r="M80">
        <v>23</v>
      </c>
      <c r="N80">
        <v>9</v>
      </c>
      <c r="O80">
        <v>10</v>
      </c>
      <c r="P80">
        <v>5</v>
      </c>
      <c r="Q80">
        <v>2</v>
      </c>
      <c r="R80">
        <v>18</v>
      </c>
      <c r="S80">
        <v>10</v>
      </c>
      <c r="T80">
        <v>11</v>
      </c>
      <c r="U80">
        <v>8</v>
      </c>
      <c r="V80">
        <v>57</v>
      </c>
      <c r="W80">
        <v>12</v>
      </c>
      <c r="X80">
        <v>15</v>
      </c>
      <c r="Y80">
        <v>42</v>
      </c>
      <c r="Z80">
        <v>17</v>
      </c>
      <c r="AA80">
        <v>32</v>
      </c>
      <c r="AB80">
        <v>12</v>
      </c>
      <c r="AC80">
        <v>28</v>
      </c>
      <c r="AD80">
        <v>21</v>
      </c>
      <c r="AE80">
        <v>20</v>
      </c>
      <c r="AF80">
        <v>42</v>
      </c>
      <c r="AG80">
        <v>6</v>
      </c>
      <c r="AH80">
        <v>17</v>
      </c>
      <c r="AI80">
        <v>12</v>
      </c>
      <c r="AJ80">
        <v>23</v>
      </c>
      <c r="AK80">
        <v>19</v>
      </c>
      <c r="AL80">
        <v>19</v>
      </c>
      <c r="AM80">
        <v>18</v>
      </c>
      <c r="AN80">
        <v>24</v>
      </c>
      <c r="AO80">
        <v>16</v>
      </c>
      <c r="AP80">
        <v>16</v>
      </c>
      <c r="AQ80">
        <v>5</v>
      </c>
      <c r="AR80">
        <v>3</v>
      </c>
      <c r="AS80">
        <v>24</v>
      </c>
      <c r="AT80">
        <v>18</v>
      </c>
      <c r="AU80">
        <v>6</v>
      </c>
      <c r="AV80">
        <v>14</v>
      </c>
      <c r="AW80">
        <v>28</v>
      </c>
      <c r="AX80">
        <v>15</v>
      </c>
      <c r="AY80">
        <v>64</v>
      </c>
      <c r="AZ80">
        <v>97</v>
      </c>
      <c r="BA80">
        <v>58</v>
      </c>
      <c r="BB80">
        <v>23</v>
      </c>
      <c r="BC80">
        <v>18</v>
      </c>
      <c r="BD80">
        <v>14</v>
      </c>
      <c r="BE80">
        <v>21</v>
      </c>
      <c r="BF80">
        <v>23</v>
      </c>
      <c r="BG80">
        <v>24</v>
      </c>
      <c r="BH80">
        <v>22</v>
      </c>
      <c r="BI80">
        <v>64</v>
      </c>
      <c r="BJ80">
        <v>30</v>
      </c>
      <c r="BK80">
        <v>33</v>
      </c>
      <c r="BL80">
        <v>22</v>
      </c>
      <c r="BM80">
        <v>19</v>
      </c>
      <c r="BN80">
        <v>34</v>
      </c>
      <c r="BO80">
        <v>34</v>
      </c>
      <c r="BP80">
        <v>12</v>
      </c>
      <c r="BQ80">
        <v>9</v>
      </c>
      <c r="BR80">
        <v>23</v>
      </c>
      <c r="BS80">
        <v>37</v>
      </c>
      <c r="BT80">
        <v>29</v>
      </c>
      <c r="BU80">
        <v>9</v>
      </c>
      <c r="BV80">
        <v>40</v>
      </c>
      <c r="BW80">
        <v>12</v>
      </c>
      <c r="BX80">
        <v>16</v>
      </c>
      <c r="BY80">
        <v>37</v>
      </c>
      <c r="BZ80">
        <v>14</v>
      </c>
      <c r="CA80">
        <v>8</v>
      </c>
      <c r="CB80">
        <v>15</v>
      </c>
      <c r="CC80">
        <v>25</v>
      </c>
      <c r="CD80">
        <v>18</v>
      </c>
      <c r="CE80">
        <v>21</v>
      </c>
      <c r="CF80">
        <v>20</v>
      </c>
      <c r="CG80">
        <v>54</v>
      </c>
      <c r="CH80">
        <v>13</v>
      </c>
      <c r="CI80">
        <v>82</v>
      </c>
      <c r="CJ80">
        <v>71</v>
      </c>
      <c r="CK80">
        <v>34</v>
      </c>
      <c r="CL80">
        <v>40</v>
      </c>
      <c r="CM80">
        <v>41</v>
      </c>
      <c r="CN80">
        <v>37</v>
      </c>
      <c r="CO80">
        <v>67</v>
      </c>
      <c r="CP80">
        <v>34</v>
      </c>
      <c r="CQ80">
        <v>50</v>
      </c>
      <c r="CR80">
        <v>13</v>
      </c>
      <c r="CS80" s="1">
        <f t="shared" si="1"/>
        <v>45</v>
      </c>
    </row>
    <row r="81" spans="1:97" x14ac:dyDescent="0.25">
      <c r="A81" s="1" t="s">
        <v>81</v>
      </c>
      <c r="B81">
        <v>21</v>
      </c>
      <c r="C81">
        <v>29</v>
      </c>
      <c r="D81">
        <v>32</v>
      </c>
      <c r="E81">
        <v>27</v>
      </c>
      <c r="F81">
        <v>12</v>
      </c>
      <c r="G81">
        <v>44</v>
      </c>
      <c r="H81">
        <v>22</v>
      </c>
      <c r="I81">
        <v>16</v>
      </c>
      <c r="J81">
        <v>8</v>
      </c>
      <c r="K81">
        <v>11</v>
      </c>
      <c r="L81">
        <v>7</v>
      </c>
      <c r="M81">
        <v>13</v>
      </c>
      <c r="N81">
        <v>3</v>
      </c>
      <c r="O81">
        <v>8</v>
      </c>
      <c r="P81">
        <v>9</v>
      </c>
      <c r="Q81">
        <v>0</v>
      </c>
      <c r="R81">
        <v>4</v>
      </c>
      <c r="S81">
        <v>6</v>
      </c>
      <c r="T81">
        <v>26</v>
      </c>
      <c r="U81">
        <v>13</v>
      </c>
      <c r="V81">
        <v>57</v>
      </c>
      <c r="W81">
        <v>7</v>
      </c>
      <c r="X81">
        <v>12</v>
      </c>
      <c r="Y81">
        <v>41</v>
      </c>
      <c r="Z81">
        <v>35</v>
      </c>
      <c r="AA81">
        <v>15</v>
      </c>
      <c r="AB81">
        <v>5</v>
      </c>
      <c r="AC81">
        <v>19</v>
      </c>
      <c r="AD81">
        <v>20</v>
      </c>
      <c r="AE81">
        <v>8</v>
      </c>
      <c r="AF81">
        <v>11</v>
      </c>
      <c r="AG81">
        <v>9</v>
      </c>
      <c r="AH81">
        <v>6</v>
      </c>
      <c r="AI81">
        <v>22</v>
      </c>
      <c r="AJ81">
        <v>12</v>
      </c>
      <c r="AK81">
        <v>42</v>
      </c>
      <c r="AL81">
        <v>57</v>
      </c>
      <c r="AM81">
        <v>8</v>
      </c>
      <c r="AN81">
        <v>13</v>
      </c>
      <c r="AO81">
        <v>49</v>
      </c>
      <c r="AP81">
        <v>18</v>
      </c>
      <c r="AQ81">
        <v>5</v>
      </c>
      <c r="AR81">
        <v>4</v>
      </c>
      <c r="AS81">
        <v>16</v>
      </c>
      <c r="AT81">
        <v>26</v>
      </c>
      <c r="AU81">
        <v>1</v>
      </c>
      <c r="AV81">
        <v>13</v>
      </c>
      <c r="AW81">
        <v>28</v>
      </c>
      <c r="AX81">
        <v>8</v>
      </c>
      <c r="AY81">
        <v>47</v>
      </c>
      <c r="AZ81">
        <v>44</v>
      </c>
      <c r="BA81">
        <v>79</v>
      </c>
      <c r="BB81">
        <v>21</v>
      </c>
      <c r="BC81">
        <v>5</v>
      </c>
      <c r="BD81">
        <v>7</v>
      </c>
      <c r="BE81">
        <v>26</v>
      </c>
      <c r="BF81">
        <v>45</v>
      </c>
      <c r="BG81">
        <v>3</v>
      </c>
      <c r="BH81">
        <v>8</v>
      </c>
      <c r="BI81">
        <v>71</v>
      </c>
      <c r="BJ81">
        <v>24</v>
      </c>
      <c r="BK81">
        <v>9</v>
      </c>
      <c r="BL81">
        <v>2</v>
      </c>
      <c r="BM81">
        <v>16</v>
      </c>
      <c r="BN81">
        <v>21</v>
      </c>
      <c r="BO81">
        <v>92</v>
      </c>
      <c r="BP81">
        <v>29</v>
      </c>
      <c r="BQ81">
        <v>39</v>
      </c>
      <c r="BR81">
        <v>44</v>
      </c>
      <c r="BS81">
        <v>46</v>
      </c>
      <c r="BT81">
        <v>53</v>
      </c>
      <c r="BU81">
        <v>10</v>
      </c>
      <c r="BV81">
        <v>76</v>
      </c>
      <c r="BW81">
        <v>54</v>
      </c>
      <c r="BX81">
        <v>21</v>
      </c>
      <c r="BY81">
        <v>36</v>
      </c>
      <c r="BZ81">
        <v>40</v>
      </c>
      <c r="CA81">
        <v>19</v>
      </c>
      <c r="CB81">
        <v>24</v>
      </c>
      <c r="CC81">
        <v>42</v>
      </c>
      <c r="CD81">
        <v>29</v>
      </c>
      <c r="CE81">
        <v>24</v>
      </c>
      <c r="CF81">
        <v>16</v>
      </c>
      <c r="CG81">
        <v>25</v>
      </c>
      <c r="CH81">
        <v>13</v>
      </c>
      <c r="CI81">
        <v>50</v>
      </c>
      <c r="CJ81">
        <v>44</v>
      </c>
      <c r="CK81">
        <v>33</v>
      </c>
      <c r="CL81">
        <v>26</v>
      </c>
      <c r="CM81">
        <v>8</v>
      </c>
      <c r="CN81">
        <v>20</v>
      </c>
      <c r="CO81">
        <v>27</v>
      </c>
      <c r="CP81">
        <v>7</v>
      </c>
      <c r="CQ81">
        <v>11</v>
      </c>
      <c r="CR81">
        <v>6</v>
      </c>
      <c r="CS81" s="1">
        <f t="shared" si="1"/>
        <v>46</v>
      </c>
    </row>
    <row r="82" spans="1:97" x14ac:dyDescent="0.25">
      <c r="A82" s="1" t="s">
        <v>82</v>
      </c>
      <c r="B82">
        <v>9</v>
      </c>
      <c r="C82">
        <v>10</v>
      </c>
      <c r="D82">
        <v>18</v>
      </c>
      <c r="E82">
        <v>7</v>
      </c>
      <c r="F82">
        <v>9</v>
      </c>
      <c r="G82">
        <v>11</v>
      </c>
      <c r="H82">
        <v>7</v>
      </c>
      <c r="I82">
        <v>6</v>
      </c>
      <c r="J82">
        <v>38</v>
      </c>
      <c r="K82">
        <v>41</v>
      </c>
      <c r="L82">
        <v>32</v>
      </c>
      <c r="M82">
        <v>36</v>
      </c>
      <c r="N82">
        <v>1</v>
      </c>
      <c r="O82">
        <v>3</v>
      </c>
      <c r="P82">
        <v>15</v>
      </c>
      <c r="Q82">
        <v>8</v>
      </c>
      <c r="R82">
        <v>17</v>
      </c>
      <c r="S82">
        <v>6</v>
      </c>
      <c r="T82">
        <v>5</v>
      </c>
      <c r="U82">
        <v>4</v>
      </c>
      <c r="V82">
        <v>25</v>
      </c>
      <c r="W82">
        <v>1</v>
      </c>
      <c r="X82">
        <v>10</v>
      </c>
      <c r="Y82">
        <v>10</v>
      </c>
      <c r="Z82">
        <v>19</v>
      </c>
      <c r="AA82">
        <v>52</v>
      </c>
      <c r="AB82">
        <v>36</v>
      </c>
      <c r="AC82">
        <v>31</v>
      </c>
      <c r="AD82">
        <v>46</v>
      </c>
      <c r="AE82">
        <v>23</v>
      </c>
      <c r="AF82">
        <v>41</v>
      </c>
      <c r="AG82">
        <v>17</v>
      </c>
      <c r="AH82">
        <v>14</v>
      </c>
      <c r="AI82">
        <v>5</v>
      </c>
      <c r="AJ82">
        <v>5</v>
      </c>
      <c r="AK82">
        <v>12</v>
      </c>
      <c r="AL82">
        <v>14</v>
      </c>
      <c r="AM82">
        <v>6</v>
      </c>
      <c r="AN82">
        <v>8</v>
      </c>
      <c r="AO82">
        <v>11</v>
      </c>
      <c r="AP82">
        <v>12</v>
      </c>
      <c r="AQ82">
        <v>29</v>
      </c>
      <c r="AR82">
        <v>26</v>
      </c>
      <c r="AS82">
        <v>29</v>
      </c>
      <c r="AT82">
        <v>41</v>
      </c>
      <c r="AU82">
        <v>10</v>
      </c>
      <c r="AV82">
        <v>23</v>
      </c>
      <c r="AW82">
        <v>31</v>
      </c>
      <c r="AX82">
        <v>29</v>
      </c>
      <c r="AY82">
        <v>4</v>
      </c>
      <c r="AZ82">
        <v>7</v>
      </c>
      <c r="BA82">
        <v>22</v>
      </c>
      <c r="BB82">
        <v>7</v>
      </c>
      <c r="BC82">
        <v>3</v>
      </c>
      <c r="BD82">
        <v>2</v>
      </c>
      <c r="BE82">
        <v>12</v>
      </c>
      <c r="BF82">
        <v>15</v>
      </c>
      <c r="BG82">
        <v>30</v>
      </c>
      <c r="BH82">
        <v>36</v>
      </c>
      <c r="BI82">
        <v>53</v>
      </c>
      <c r="BJ82">
        <v>35</v>
      </c>
      <c r="BK82">
        <v>56</v>
      </c>
      <c r="BL82">
        <v>41</v>
      </c>
      <c r="BM82">
        <v>22</v>
      </c>
      <c r="BN82">
        <v>28</v>
      </c>
      <c r="BO82">
        <v>17</v>
      </c>
      <c r="BP82">
        <v>5</v>
      </c>
      <c r="BQ82">
        <v>3</v>
      </c>
      <c r="BR82">
        <v>16</v>
      </c>
      <c r="BS82">
        <v>22</v>
      </c>
      <c r="BT82">
        <v>9</v>
      </c>
      <c r="BU82">
        <v>2</v>
      </c>
      <c r="BV82">
        <v>19</v>
      </c>
      <c r="BW82">
        <v>22</v>
      </c>
      <c r="BX82">
        <v>14</v>
      </c>
      <c r="BY82">
        <v>16</v>
      </c>
      <c r="BZ82">
        <v>17</v>
      </c>
      <c r="CA82">
        <v>18</v>
      </c>
      <c r="CB82">
        <v>21</v>
      </c>
      <c r="CC82">
        <v>18</v>
      </c>
      <c r="CD82">
        <v>14</v>
      </c>
      <c r="CE82">
        <v>68</v>
      </c>
      <c r="CF82">
        <v>33</v>
      </c>
      <c r="CG82">
        <v>83</v>
      </c>
      <c r="CH82">
        <v>42</v>
      </c>
      <c r="CI82">
        <v>100</v>
      </c>
      <c r="CJ82">
        <v>94</v>
      </c>
      <c r="CK82">
        <v>62</v>
      </c>
      <c r="CL82">
        <v>52</v>
      </c>
      <c r="CM82">
        <v>48</v>
      </c>
      <c r="CN82">
        <v>28</v>
      </c>
      <c r="CO82">
        <v>54</v>
      </c>
      <c r="CP82">
        <v>29</v>
      </c>
      <c r="CQ82">
        <v>33</v>
      </c>
      <c r="CR82">
        <v>20</v>
      </c>
      <c r="CS82" s="1">
        <f t="shared" si="1"/>
        <v>43</v>
      </c>
    </row>
    <row r="83" spans="1:97" x14ac:dyDescent="0.25">
      <c r="A83" s="1" t="s">
        <v>83</v>
      </c>
      <c r="B83">
        <v>41</v>
      </c>
      <c r="C83">
        <v>22</v>
      </c>
      <c r="D83">
        <v>27</v>
      </c>
      <c r="E83">
        <v>27</v>
      </c>
      <c r="F83">
        <v>18</v>
      </c>
      <c r="G83">
        <v>21</v>
      </c>
      <c r="H83">
        <v>24</v>
      </c>
      <c r="I83">
        <v>23</v>
      </c>
      <c r="J83">
        <v>19</v>
      </c>
      <c r="K83">
        <v>6</v>
      </c>
      <c r="L83">
        <v>11</v>
      </c>
      <c r="M83">
        <v>20</v>
      </c>
      <c r="N83">
        <v>11</v>
      </c>
      <c r="O83">
        <v>16</v>
      </c>
      <c r="P83">
        <v>14</v>
      </c>
      <c r="Q83">
        <v>11</v>
      </c>
      <c r="R83">
        <v>23</v>
      </c>
      <c r="S83">
        <v>12</v>
      </c>
      <c r="T83">
        <v>22</v>
      </c>
      <c r="U83">
        <v>15</v>
      </c>
      <c r="V83">
        <v>35</v>
      </c>
      <c r="W83">
        <v>18</v>
      </c>
      <c r="X83">
        <v>24</v>
      </c>
      <c r="Y83">
        <v>24</v>
      </c>
      <c r="Z83">
        <v>6</v>
      </c>
      <c r="AA83">
        <v>16</v>
      </c>
      <c r="AB83">
        <v>5</v>
      </c>
      <c r="AC83">
        <v>13</v>
      </c>
      <c r="AD83">
        <v>10</v>
      </c>
      <c r="AE83">
        <v>21</v>
      </c>
      <c r="AF83">
        <v>22</v>
      </c>
      <c r="AG83">
        <v>31</v>
      </c>
      <c r="AH83">
        <v>25</v>
      </c>
      <c r="AI83">
        <v>21</v>
      </c>
      <c r="AJ83">
        <v>17</v>
      </c>
      <c r="AK83">
        <v>21</v>
      </c>
      <c r="AL83">
        <v>23</v>
      </c>
      <c r="AM83">
        <v>25</v>
      </c>
      <c r="AN83">
        <v>23</v>
      </c>
      <c r="AO83">
        <v>27</v>
      </c>
      <c r="AP83">
        <v>11</v>
      </c>
      <c r="AQ83">
        <v>8</v>
      </c>
      <c r="AR83">
        <v>14</v>
      </c>
      <c r="AS83">
        <v>19</v>
      </c>
      <c r="AT83">
        <v>12</v>
      </c>
      <c r="AU83">
        <v>24</v>
      </c>
      <c r="AV83">
        <v>25</v>
      </c>
      <c r="AW83">
        <v>27</v>
      </c>
      <c r="AX83">
        <v>26</v>
      </c>
      <c r="AY83">
        <v>45</v>
      </c>
      <c r="AZ83">
        <v>32</v>
      </c>
      <c r="BA83">
        <v>42</v>
      </c>
      <c r="BB83">
        <v>12</v>
      </c>
      <c r="BC83">
        <v>17</v>
      </c>
      <c r="BD83">
        <v>28</v>
      </c>
      <c r="BE83">
        <v>15</v>
      </c>
      <c r="BF83">
        <v>14</v>
      </c>
      <c r="BG83">
        <v>16</v>
      </c>
      <c r="BH83">
        <v>23</v>
      </c>
      <c r="BI83">
        <v>44</v>
      </c>
      <c r="BJ83">
        <v>21</v>
      </c>
      <c r="BK83">
        <v>37</v>
      </c>
      <c r="BL83">
        <v>18</v>
      </c>
      <c r="BM83">
        <v>23</v>
      </c>
      <c r="BN83">
        <v>21</v>
      </c>
      <c r="BO83">
        <v>54</v>
      </c>
      <c r="BP83">
        <v>23</v>
      </c>
      <c r="BQ83">
        <v>50</v>
      </c>
      <c r="BR83">
        <v>42</v>
      </c>
      <c r="BS83">
        <v>46</v>
      </c>
      <c r="BT83">
        <v>36</v>
      </c>
      <c r="BU83">
        <v>17</v>
      </c>
      <c r="BV83">
        <v>20</v>
      </c>
      <c r="BW83">
        <v>46</v>
      </c>
      <c r="BX83">
        <v>21</v>
      </c>
      <c r="BY83">
        <v>42</v>
      </c>
      <c r="BZ83">
        <v>16</v>
      </c>
      <c r="CA83">
        <v>17</v>
      </c>
      <c r="CB83">
        <v>23</v>
      </c>
      <c r="CC83">
        <v>28</v>
      </c>
      <c r="CD83">
        <v>20</v>
      </c>
      <c r="CE83">
        <v>25</v>
      </c>
      <c r="CF83">
        <v>21</v>
      </c>
      <c r="CG83">
        <v>37</v>
      </c>
      <c r="CH83">
        <v>21</v>
      </c>
      <c r="CI83">
        <v>52</v>
      </c>
      <c r="CJ83">
        <v>40</v>
      </c>
      <c r="CK83">
        <v>27</v>
      </c>
      <c r="CL83">
        <v>16</v>
      </c>
      <c r="CM83">
        <v>21</v>
      </c>
      <c r="CN83">
        <v>13</v>
      </c>
      <c r="CO83">
        <v>42</v>
      </c>
      <c r="CP83">
        <v>15</v>
      </c>
      <c r="CQ83">
        <v>29</v>
      </c>
      <c r="CR83">
        <v>6</v>
      </c>
      <c r="CS83" s="1">
        <f t="shared" si="1"/>
        <v>57</v>
      </c>
    </row>
    <row r="84" spans="1:97" x14ac:dyDescent="0.25">
      <c r="A84" s="1" t="s">
        <v>84</v>
      </c>
      <c r="B84">
        <v>21</v>
      </c>
      <c r="C84">
        <v>21</v>
      </c>
      <c r="D84">
        <v>28</v>
      </c>
      <c r="E84">
        <v>18</v>
      </c>
      <c r="F84">
        <v>5</v>
      </c>
      <c r="G84">
        <v>20</v>
      </c>
      <c r="H84">
        <v>25</v>
      </c>
      <c r="I84">
        <v>23</v>
      </c>
      <c r="J84">
        <v>14</v>
      </c>
      <c r="K84">
        <v>8</v>
      </c>
      <c r="L84">
        <v>6</v>
      </c>
      <c r="M84">
        <v>16</v>
      </c>
      <c r="N84">
        <v>12</v>
      </c>
      <c r="O84">
        <v>18</v>
      </c>
      <c r="P84">
        <v>7</v>
      </c>
      <c r="Q84">
        <v>4</v>
      </c>
      <c r="R84">
        <v>18</v>
      </c>
      <c r="S84">
        <v>27</v>
      </c>
      <c r="T84">
        <v>31</v>
      </c>
      <c r="U84">
        <v>21</v>
      </c>
      <c r="V84">
        <v>45</v>
      </c>
      <c r="W84">
        <v>16</v>
      </c>
      <c r="X84">
        <v>33</v>
      </c>
      <c r="Y84">
        <v>29</v>
      </c>
      <c r="Z84">
        <v>12</v>
      </c>
      <c r="AA84">
        <v>12</v>
      </c>
      <c r="AB84">
        <v>15</v>
      </c>
      <c r="AC84">
        <v>23</v>
      </c>
      <c r="AD84">
        <v>9</v>
      </c>
      <c r="AE84">
        <v>15</v>
      </c>
      <c r="AF84">
        <v>12</v>
      </c>
      <c r="AG84">
        <v>15</v>
      </c>
      <c r="AH84">
        <v>11</v>
      </c>
      <c r="AI84">
        <v>43</v>
      </c>
      <c r="AJ84">
        <v>21</v>
      </c>
      <c r="AK84">
        <v>32</v>
      </c>
      <c r="AL84">
        <v>25</v>
      </c>
      <c r="AM84">
        <v>34</v>
      </c>
      <c r="AN84">
        <v>40</v>
      </c>
      <c r="AO84">
        <v>33</v>
      </c>
      <c r="AP84">
        <v>13</v>
      </c>
      <c r="AQ84">
        <v>8</v>
      </c>
      <c r="AR84">
        <v>23</v>
      </c>
      <c r="AS84">
        <v>16</v>
      </c>
      <c r="AT84">
        <v>15</v>
      </c>
      <c r="AU84">
        <v>12</v>
      </c>
      <c r="AV84">
        <v>23</v>
      </c>
      <c r="AW84">
        <v>15</v>
      </c>
      <c r="AX84">
        <v>38</v>
      </c>
      <c r="AY84">
        <v>52</v>
      </c>
      <c r="AZ84">
        <v>27</v>
      </c>
      <c r="BA84">
        <v>29</v>
      </c>
      <c r="BB84">
        <v>12</v>
      </c>
      <c r="BC84">
        <v>15</v>
      </c>
      <c r="BD84">
        <v>20</v>
      </c>
      <c r="BE84">
        <v>8</v>
      </c>
      <c r="BF84">
        <v>16</v>
      </c>
      <c r="BG84">
        <v>21</v>
      </c>
      <c r="BH84">
        <v>27</v>
      </c>
      <c r="BI84">
        <v>60</v>
      </c>
      <c r="BJ84">
        <v>29</v>
      </c>
      <c r="BK84">
        <v>25</v>
      </c>
      <c r="BL84">
        <v>15</v>
      </c>
      <c r="BM84">
        <v>22</v>
      </c>
      <c r="BN84">
        <v>34</v>
      </c>
      <c r="BO84">
        <v>61</v>
      </c>
      <c r="BP84">
        <v>12</v>
      </c>
      <c r="BQ84">
        <v>35</v>
      </c>
      <c r="BR84">
        <v>34</v>
      </c>
      <c r="BS84">
        <v>9</v>
      </c>
      <c r="BT84">
        <v>31</v>
      </c>
      <c r="BU84">
        <v>6</v>
      </c>
      <c r="BV84">
        <v>25</v>
      </c>
      <c r="BW84">
        <v>71</v>
      </c>
      <c r="BX84">
        <v>34</v>
      </c>
      <c r="BY84">
        <v>21</v>
      </c>
      <c r="BZ84">
        <v>16</v>
      </c>
      <c r="CA84">
        <v>15</v>
      </c>
      <c r="CB84">
        <v>29</v>
      </c>
      <c r="CC84">
        <v>27</v>
      </c>
      <c r="CD84">
        <v>15</v>
      </c>
      <c r="CE84">
        <v>27</v>
      </c>
      <c r="CF84">
        <v>34</v>
      </c>
      <c r="CG84">
        <v>23</v>
      </c>
      <c r="CH84">
        <v>15</v>
      </c>
      <c r="CI84">
        <v>38</v>
      </c>
      <c r="CJ84">
        <v>41</v>
      </c>
      <c r="CK84">
        <v>20</v>
      </c>
      <c r="CL84">
        <v>17</v>
      </c>
      <c r="CM84">
        <v>23</v>
      </c>
      <c r="CN84">
        <v>20</v>
      </c>
      <c r="CO84">
        <v>30</v>
      </c>
      <c r="CP84">
        <v>12</v>
      </c>
      <c r="CQ84">
        <v>21</v>
      </c>
      <c r="CR84">
        <v>8</v>
      </c>
      <c r="CS84" s="1">
        <f t="shared" si="1"/>
        <v>50</v>
      </c>
    </row>
    <row r="85" spans="1:97" x14ac:dyDescent="0.25">
      <c r="A85" s="1" t="s">
        <v>85</v>
      </c>
      <c r="B85">
        <v>14</v>
      </c>
      <c r="C85">
        <v>25</v>
      </c>
      <c r="D85">
        <v>9</v>
      </c>
      <c r="E85">
        <v>12</v>
      </c>
      <c r="F85">
        <v>4</v>
      </c>
      <c r="G85">
        <v>8</v>
      </c>
      <c r="H85">
        <v>15</v>
      </c>
      <c r="I85">
        <v>27</v>
      </c>
      <c r="J85">
        <v>12</v>
      </c>
      <c r="K85">
        <v>12</v>
      </c>
      <c r="L85">
        <v>20</v>
      </c>
      <c r="M85">
        <v>39</v>
      </c>
      <c r="N85">
        <v>8</v>
      </c>
      <c r="O85">
        <v>7</v>
      </c>
      <c r="P85">
        <v>15</v>
      </c>
      <c r="Q85">
        <v>13</v>
      </c>
      <c r="R85">
        <v>33</v>
      </c>
      <c r="S85">
        <v>17</v>
      </c>
      <c r="T85">
        <v>24</v>
      </c>
      <c r="U85">
        <v>24</v>
      </c>
      <c r="V85">
        <v>32</v>
      </c>
      <c r="W85">
        <v>14</v>
      </c>
      <c r="X85">
        <v>22</v>
      </c>
      <c r="Y85">
        <v>32</v>
      </c>
      <c r="Z85">
        <v>14</v>
      </c>
      <c r="AA85">
        <v>21</v>
      </c>
      <c r="AB85">
        <v>18</v>
      </c>
      <c r="AC85">
        <v>15</v>
      </c>
      <c r="AD85">
        <v>16</v>
      </c>
      <c r="AE85">
        <v>26</v>
      </c>
      <c r="AF85">
        <v>46</v>
      </c>
      <c r="AG85">
        <v>22</v>
      </c>
      <c r="AH85">
        <v>15</v>
      </c>
      <c r="AI85">
        <v>27</v>
      </c>
      <c r="AJ85">
        <v>21</v>
      </c>
      <c r="AK85">
        <v>12</v>
      </c>
      <c r="AL85">
        <v>13</v>
      </c>
      <c r="AM85">
        <v>21</v>
      </c>
      <c r="AN85">
        <v>25</v>
      </c>
      <c r="AO85">
        <v>23</v>
      </c>
      <c r="AP85">
        <v>23</v>
      </c>
      <c r="AQ85">
        <v>5</v>
      </c>
      <c r="AR85">
        <v>6</v>
      </c>
      <c r="AS85">
        <v>16</v>
      </c>
      <c r="AT85">
        <v>10</v>
      </c>
      <c r="AU85">
        <v>6</v>
      </c>
      <c r="AV85">
        <v>30</v>
      </c>
      <c r="AW85">
        <v>36</v>
      </c>
      <c r="AX85">
        <v>23</v>
      </c>
      <c r="AY85">
        <v>62</v>
      </c>
      <c r="AZ85">
        <v>60</v>
      </c>
      <c r="BA85">
        <v>25</v>
      </c>
      <c r="BB85">
        <v>12</v>
      </c>
      <c r="BC85">
        <v>15</v>
      </c>
      <c r="BD85">
        <v>11</v>
      </c>
      <c r="BE85">
        <v>10</v>
      </c>
      <c r="BF85">
        <v>16</v>
      </c>
      <c r="BG85">
        <v>25</v>
      </c>
      <c r="BH85">
        <v>33</v>
      </c>
      <c r="BI85">
        <v>46</v>
      </c>
      <c r="BJ85">
        <v>34</v>
      </c>
      <c r="BK85">
        <v>42</v>
      </c>
      <c r="BL85">
        <v>10</v>
      </c>
      <c r="BM85">
        <v>19</v>
      </c>
      <c r="BN85">
        <v>29</v>
      </c>
      <c r="BO85">
        <v>24</v>
      </c>
      <c r="BP85">
        <v>5</v>
      </c>
      <c r="BQ85">
        <v>25</v>
      </c>
      <c r="BR85">
        <v>19</v>
      </c>
      <c r="BS85">
        <v>27</v>
      </c>
      <c r="BT85">
        <v>20</v>
      </c>
      <c r="BU85">
        <v>5</v>
      </c>
      <c r="BV85">
        <v>22</v>
      </c>
      <c r="BW85">
        <v>33</v>
      </c>
      <c r="BX85">
        <v>32</v>
      </c>
      <c r="BY85">
        <v>27</v>
      </c>
      <c r="BZ85">
        <v>16</v>
      </c>
      <c r="CA85">
        <v>17</v>
      </c>
      <c r="CB85">
        <v>15</v>
      </c>
      <c r="CC85">
        <v>24</v>
      </c>
      <c r="CD85">
        <v>28</v>
      </c>
      <c r="CE85">
        <v>19</v>
      </c>
      <c r="CF85">
        <v>24</v>
      </c>
      <c r="CG85">
        <v>36</v>
      </c>
      <c r="CH85">
        <v>17</v>
      </c>
      <c r="CI85">
        <v>34</v>
      </c>
      <c r="CJ85">
        <v>56</v>
      </c>
      <c r="CK85">
        <v>16</v>
      </c>
      <c r="CL85">
        <v>29</v>
      </c>
      <c r="CM85">
        <v>36</v>
      </c>
      <c r="CN85">
        <v>31</v>
      </c>
      <c r="CO85">
        <v>42</v>
      </c>
      <c r="CP85">
        <v>33</v>
      </c>
      <c r="CQ85">
        <v>37</v>
      </c>
      <c r="CR85">
        <v>23</v>
      </c>
      <c r="CS85" s="1">
        <f t="shared" si="1"/>
        <v>51</v>
      </c>
    </row>
    <row r="86" spans="1:97" x14ac:dyDescent="0.25">
      <c r="A86" s="1" t="s">
        <v>86</v>
      </c>
      <c r="B86">
        <v>32</v>
      </c>
      <c r="C86">
        <v>16</v>
      </c>
      <c r="D86">
        <v>11</v>
      </c>
      <c r="E86">
        <v>13</v>
      </c>
      <c r="F86">
        <v>7</v>
      </c>
      <c r="G86">
        <v>28</v>
      </c>
      <c r="H86">
        <v>18</v>
      </c>
      <c r="I86">
        <v>22</v>
      </c>
      <c r="J86">
        <v>17</v>
      </c>
      <c r="K86">
        <v>17</v>
      </c>
      <c r="L86">
        <v>10</v>
      </c>
      <c r="M86">
        <v>16</v>
      </c>
      <c r="N86">
        <v>12</v>
      </c>
      <c r="O86">
        <v>8</v>
      </c>
      <c r="P86">
        <v>23</v>
      </c>
      <c r="Q86">
        <v>7</v>
      </c>
      <c r="R86">
        <v>30</v>
      </c>
      <c r="S86">
        <v>24</v>
      </c>
      <c r="T86">
        <v>13</v>
      </c>
      <c r="U86">
        <v>7</v>
      </c>
      <c r="V86">
        <v>25</v>
      </c>
      <c r="W86">
        <v>13</v>
      </c>
      <c r="X86">
        <v>19</v>
      </c>
      <c r="Y86">
        <v>21</v>
      </c>
      <c r="Z86">
        <v>15</v>
      </c>
      <c r="AA86">
        <v>17</v>
      </c>
      <c r="AB86">
        <v>9</v>
      </c>
      <c r="AC86">
        <v>20</v>
      </c>
      <c r="AD86">
        <v>8</v>
      </c>
      <c r="AE86">
        <v>23</v>
      </c>
      <c r="AF86">
        <v>37</v>
      </c>
      <c r="AG86">
        <v>26</v>
      </c>
      <c r="AH86">
        <v>28</v>
      </c>
      <c r="AI86">
        <v>18</v>
      </c>
      <c r="AJ86">
        <v>19</v>
      </c>
      <c r="AK86">
        <v>21</v>
      </c>
      <c r="AL86">
        <v>15</v>
      </c>
      <c r="AM86">
        <v>26</v>
      </c>
      <c r="AN86">
        <v>30</v>
      </c>
      <c r="AO86">
        <v>27</v>
      </c>
      <c r="AP86">
        <v>16</v>
      </c>
      <c r="AQ86">
        <v>11</v>
      </c>
      <c r="AR86">
        <v>14</v>
      </c>
      <c r="AS86">
        <v>17</v>
      </c>
      <c r="AT86">
        <v>14</v>
      </c>
      <c r="AU86">
        <v>18</v>
      </c>
      <c r="AV86">
        <v>41</v>
      </c>
      <c r="AW86">
        <v>50</v>
      </c>
      <c r="AX86">
        <v>49</v>
      </c>
      <c r="AY86">
        <v>27</v>
      </c>
      <c r="AZ86">
        <v>31</v>
      </c>
      <c r="BA86">
        <v>22</v>
      </c>
      <c r="BB86">
        <v>7</v>
      </c>
      <c r="BC86">
        <v>17</v>
      </c>
      <c r="BD86">
        <v>15</v>
      </c>
      <c r="BE86">
        <v>15</v>
      </c>
      <c r="BF86">
        <v>7</v>
      </c>
      <c r="BG86">
        <v>17</v>
      </c>
      <c r="BH86">
        <v>16</v>
      </c>
      <c r="BI86">
        <v>32</v>
      </c>
      <c r="BJ86">
        <v>14</v>
      </c>
      <c r="BK86">
        <v>11</v>
      </c>
      <c r="BL86">
        <v>16</v>
      </c>
      <c r="BM86">
        <v>22</v>
      </c>
      <c r="BN86">
        <v>28</v>
      </c>
      <c r="BO86">
        <v>24</v>
      </c>
      <c r="BP86">
        <v>10</v>
      </c>
      <c r="BQ86">
        <v>26</v>
      </c>
      <c r="BR86">
        <v>26</v>
      </c>
      <c r="BS86">
        <v>22</v>
      </c>
      <c r="BT86">
        <v>19</v>
      </c>
      <c r="BU86">
        <v>8</v>
      </c>
      <c r="BV86">
        <v>13</v>
      </c>
      <c r="BW86">
        <v>36</v>
      </c>
      <c r="BX86">
        <v>15</v>
      </c>
      <c r="BY86">
        <v>25</v>
      </c>
      <c r="BZ86">
        <v>15</v>
      </c>
      <c r="CA86">
        <v>8</v>
      </c>
      <c r="CB86">
        <v>22</v>
      </c>
      <c r="CC86">
        <v>20</v>
      </c>
      <c r="CD86">
        <v>12</v>
      </c>
      <c r="CE86">
        <v>17</v>
      </c>
      <c r="CF86">
        <v>29</v>
      </c>
      <c r="CG86">
        <v>38</v>
      </c>
      <c r="CH86">
        <v>17</v>
      </c>
      <c r="CI86">
        <v>66</v>
      </c>
      <c r="CJ86">
        <v>39</v>
      </c>
      <c r="CK86">
        <v>39</v>
      </c>
      <c r="CL86">
        <v>34</v>
      </c>
      <c r="CM86">
        <v>59</v>
      </c>
      <c r="CN86">
        <v>28</v>
      </c>
      <c r="CO86">
        <v>66</v>
      </c>
      <c r="CP86">
        <v>37</v>
      </c>
      <c r="CQ86">
        <v>54</v>
      </c>
      <c r="CR86">
        <v>24</v>
      </c>
      <c r="CS86" s="1">
        <f t="shared" si="1"/>
        <v>44</v>
      </c>
    </row>
    <row r="87" spans="1:97" x14ac:dyDescent="0.25">
      <c r="A87" s="1" t="s">
        <v>87</v>
      </c>
      <c r="B87">
        <v>21</v>
      </c>
      <c r="C87">
        <v>33</v>
      </c>
      <c r="D87">
        <v>31</v>
      </c>
      <c r="E87">
        <v>22</v>
      </c>
      <c r="F87">
        <v>16</v>
      </c>
      <c r="G87">
        <v>29</v>
      </c>
      <c r="H87">
        <v>25</v>
      </c>
      <c r="I87">
        <v>15</v>
      </c>
      <c r="J87">
        <v>13</v>
      </c>
      <c r="K87">
        <v>7</v>
      </c>
      <c r="L87">
        <v>8</v>
      </c>
      <c r="M87">
        <v>17</v>
      </c>
      <c r="N87">
        <v>7</v>
      </c>
      <c r="O87">
        <v>7</v>
      </c>
      <c r="P87">
        <v>12</v>
      </c>
      <c r="Q87">
        <v>3</v>
      </c>
      <c r="R87">
        <v>7</v>
      </c>
      <c r="S87">
        <v>14</v>
      </c>
      <c r="T87">
        <v>20</v>
      </c>
      <c r="U87">
        <v>14</v>
      </c>
      <c r="V87">
        <v>60</v>
      </c>
      <c r="W87">
        <v>7</v>
      </c>
      <c r="X87">
        <v>17</v>
      </c>
      <c r="Y87">
        <v>30</v>
      </c>
      <c r="Z87">
        <v>24</v>
      </c>
      <c r="AA87">
        <v>7</v>
      </c>
      <c r="AB87">
        <v>13</v>
      </c>
      <c r="AC87">
        <v>18</v>
      </c>
      <c r="AD87">
        <v>4</v>
      </c>
      <c r="AE87">
        <v>3</v>
      </c>
      <c r="AF87">
        <v>18</v>
      </c>
      <c r="AG87">
        <v>9</v>
      </c>
      <c r="AH87">
        <v>4</v>
      </c>
      <c r="AI87">
        <v>19</v>
      </c>
      <c r="AJ87">
        <v>17</v>
      </c>
      <c r="AK87">
        <v>32</v>
      </c>
      <c r="AL87">
        <v>32</v>
      </c>
      <c r="AM87">
        <v>6</v>
      </c>
      <c r="AN87">
        <v>18</v>
      </c>
      <c r="AO87">
        <v>33</v>
      </c>
      <c r="AP87">
        <v>24</v>
      </c>
      <c r="AQ87">
        <v>4</v>
      </c>
      <c r="AR87">
        <v>5</v>
      </c>
      <c r="AS87">
        <v>24</v>
      </c>
      <c r="AT87">
        <v>11</v>
      </c>
      <c r="AU87">
        <v>9</v>
      </c>
      <c r="AV87">
        <v>13</v>
      </c>
      <c r="AW87">
        <v>18</v>
      </c>
      <c r="AX87">
        <v>14</v>
      </c>
      <c r="AY87">
        <v>67</v>
      </c>
      <c r="AZ87">
        <v>47</v>
      </c>
      <c r="BA87">
        <v>48</v>
      </c>
      <c r="BB87">
        <v>16</v>
      </c>
      <c r="BC87">
        <v>4</v>
      </c>
      <c r="BD87">
        <v>11</v>
      </c>
      <c r="BE87">
        <v>15</v>
      </c>
      <c r="BF87">
        <v>27</v>
      </c>
      <c r="BG87">
        <v>8</v>
      </c>
      <c r="BH87">
        <v>14</v>
      </c>
      <c r="BI87">
        <v>57</v>
      </c>
      <c r="BJ87">
        <v>27</v>
      </c>
      <c r="BK87">
        <v>13</v>
      </c>
      <c r="BL87">
        <v>9</v>
      </c>
      <c r="BM87">
        <v>10</v>
      </c>
      <c r="BN87">
        <v>17</v>
      </c>
      <c r="BO87">
        <v>62</v>
      </c>
      <c r="BP87">
        <v>14</v>
      </c>
      <c r="BQ87">
        <v>44</v>
      </c>
      <c r="BR87">
        <v>39</v>
      </c>
      <c r="BS87">
        <v>40</v>
      </c>
      <c r="BT87">
        <v>35</v>
      </c>
      <c r="BU87">
        <v>6</v>
      </c>
      <c r="BV87">
        <v>44</v>
      </c>
      <c r="BW87">
        <v>47</v>
      </c>
      <c r="BX87">
        <v>29</v>
      </c>
      <c r="BY87">
        <v>24</v>
      </c>
      <c r="BZ87">
        <v>21</v>
      </c>
      <c r="CA87">
        <v>23</v>
      </c>
      <c r="CB87">
        <v>20</v>
      </c>
      <c r="CC87">
        <v>44</v>
      </c>
      <c r="CD87">
        <v>32</v>
      </c>
      <c r="CE87">
        <v>22</v>
      </c>
      <c r="CF87">
        <v>22</v>
      </c>
      <c r="CG87">
        <v>47</v>
      </c>
      <c r="CH87">
        <v>23</v>
      </c>
      <c r="CI87">
        <v>52</v>
      </c>
      <c r="CJ87">
        <v>38</v>
      </c>
      <c r="CK87">
        <v>17</v>
      </c>
      <c r="CL87">
        <v>16</v>
      </c>
      <c r="CM87">
        <v>23</v>
      </c>
      <c r="CN87">
        <v>14</v>
      </c>
      <c r="CO87">
        <v>32</v>
      </c>
      <c r="CP87">
        <v>11</v>
      </c>
      <c r="CQ87">
        <v>18</v>
      </c>
      <c r="CR87">
        <v>9</v>
      </c>
      <c r="CS87" s="1">
        <f t="shared" si="1"/>
        <v>41</v>
      </c>
    </row>
    <row r="88" spans="1:97" x14ac:dyDescent="0.25">
      <c r="A88" s="1" t="s">
        <v>88</v>
      </c>
      <c r="B88">
        <v>19</v>
      </c>
      <c r="C88">
        <v>29</v>
      </c>
      <c r="D88">
        <v>19</v>
      </c>
      <c r="E88">
        <v>12</v>
      </c>
      <c r="F88">
        <v>10</v>
      </c>
      <c r="G88">
        <v>28</v>
      </c>
      <c r="H88">
        <v>7</v>
      </c>
      <c r="I88">
        <v>5</v>
      </c>
      <c r="J88">
        <v>9</v>
      </c>
      <c r="K88">
        <v>5</v>
      </c>
      <c r="L88">
        <v>0</v>
      </c>
      <c r="M88">
        <v>17</v>
      </c>
      <c r="N88">
        <v>5</v>
      </c>
      <c r="O88">
        <v>7</v>
      </c>
      <c r="P88">
        <v>7</v>
      </c>
      <c r="Q88">
        <v>3</v>
      </c>
      <c r="R88">
        <v>15</v>
      </c>
      <c r="S88">
        <v>6</v>
      </c>
      <c r="T88">
        <v>16</v>
      </c>
      <c r="U88">
        <v>8</v>
      </c>
      <c r="V88">
        <v>45</v>
      </c>
      <c r="W88">
        <v>5</v>
      </c>
      <c r="X88">
        <v>20</v>
      </c>
      <c r="Y88">
        <v>23</v>
      </c>
      <c r="Z88">
        <v>16</v>
      </c>
      <c r="AA88">
        <v>6</v>
      </c>
      <c r="AB88">
        <v>9</v>
      </c>
      <c r="AC88">
        <v>17</v>
      </c>
      <c r="AD88">
        <v>6</v>
      </c>
      <c r="AE88">
        <v>3</v>
      </c>
      <c r="AF88">
        <v>14</v>
      </c>
      <c r="AG88">
        <v>10</v>
      </c>
      <c r="AH88">
        <v>7</v>
      </c>
      <c r="AI88">
        <v>18</v>
      </c>
      <c r="AJ88">
        <v>6</v>
      </c>
      <c r="AK88">
        <v>30</v>
      </c>
      <c r="AL88">
        <v>20</v>
      </c>
      <c r="AM88">
        <v>12</v>
      </c>
      <c r="AN88">
        <v>11</v>
      </c>
      <c r="AO88">
        <v>24</v>
      </c>
      <c r="AP88">
        <v>16</v>
      </c>
      <c r="AQ88">
        <v>10</v>
      </c>
      <c r="AR88">
        <v>7</v>
      </c>
      <c r="AS88">
        <v>12</v>
      </c>
      <c r="AT88">
        <v>8</v>
      </c>
      <c r="AU88">
        <v>5</v>
      </c>
      <c r="AV88">
        <v>18</v>
      </c>
      <c r="AW88">
        <v>18</v>
      </c>
      <c r="AX88">
        <v>18</v>
      </c>
      <c r="AY88">
        <v>43</v>
      </c>
      <c r="AZ88">
        <v>38</v>
      </c>
      <c r="BA88">
        <v>46</v>
      </c>
      <c r="BB88">
        <v>18</v>
      </c>
      <c r="BC88">
        <v>12</v>
      </c>
      <c r="BD88">
        <v>15</v>
      </c>
      <c r="BE88">
        <v>12</v>
      </c>
      <c r="BF88">
        <v>25</v>
      </c>
      <c r="BG88">
        <v>18</v>
      </c>
      <c r="BH88">
        <v>10</v>
      </c>
      <c r="BI88">
        <v>25</v>
      </c>
      <c r="BJ88">
        <v>13</v>
      </c>
      <c r="BK88">
        <v>23</v>
      </c>
      <c r="BL88">
        <v>9</v>
      </c>
      <c r="BM88">
        <v>8</v>
      </c>
      <c r="BN88">
        <v>8</v>
      </c>
      <c r="BO88">
        <v>57</v>
      </c>
      <c r="BP88">
        <v>19</v>
      </c>
      <c r="BQ88">
        <v>31</v>
      </c>
      <c r="BR88">
        <v>36</v>
      </c>
      <c r="BS88">
        <v>31</v>
      </c>
      <c r="BT88">
        <v>33</v>
      </c>
      <c r="BU88">
        <v>10</v>
      </c>
      <c r="BV88">
        <v>21</v>
      </c>
      <c r="BW88">
        <v>48</v>
      </c>
      <c r="BX88">
        <v>20</v>
      </c>
      <c r="BY88">
        <v>48</v>
      </c>
      <c r="BZ88">
        <v>23</v>
      </c>
      <c r="CA88">
        <v>17</v>
      </c>
      <c r="CB88">
        <v>31</v>
      </c>
      <c r="CC88">
        <v>51</v>
      </c>
      <c r="CD88">
        <v>34</v>
      </c>
      <c r="CE88">
        <v>24</v>
      </c>
      <c r="CF88">
        <v>28</v>
      </c>
      <c r="CG88">
        <v>51</v>
      </c>
      <c r="CH88">
        <v>20</v>
      </c>
      <c r="CI88">
        <v>49</v>
      </c>
      <c r="CJ88">
        <v>32</v>
      </c>
      <c r="CK88">
        <v>12</v>
      </c>
      <c r="CL88">
        <v>22</v>
      </c>
      <c r="CM88">
        <v>25</v>
      </c>
      <c r="CN88">
        <v>25</v>
      </c>
      <c r="CO88">
        <v>43</v>
      </c>
      <c r="CP88">
        <v>20</v>
      </c>
      <c r="CQ88">
        <v>19</v>
      </c>
      <c r="CR88">
        <v>8</v>
      </c>
      <c r="CS88" s="1">
        <f t="shared" si="1"/>
        <v>33</v>
      </c>
    </row>
    <row r="89" spans="1:97" x14ac:dyDescent="0.25">
      <c r="A89" s="1" t="s">
        <v>89</v>
      </c>
      <c r="B89">
        <v>17</v>
      </c>
      <c r="C89">
        <v>21</v>
      </c>
      <c r="D89">
        <v>29</v>
      </c>
      <c r="E89">
        <v>35</v>
      </c>
      <c r="F89">
        <v>12</v>
      </c>
      <c r="G89">
        <v>36</v>
      </c>
      <c r="H89">
        <v>8</v>
      </c>
      <c r="I89">
        <v>11</v>
      </c>
      <c r="J89">
        <v>7</v>
      </c>
      <c r="K89">
        <v>2</v>
      </c>
      <c r="L89">
        <v>9</v>
      </c>
      <c r="M89">
        <v>7</v>
      </c>
      <c r="N89">
        <v>1</v>
      </c>
      <c r="O89">
        <v>5</v>
      </c>
      <c r="P89">
        <v>2</v>
      </c>
      <c r="Q89">
        <v>0</v>
      </c>
      <c r="R89">
        <v>7</v>
      </c>
      <c r="S89">
        <v>10</v>
      </c>
      <c r="T89">
        <v>15</v>
      </c>
      <c r="U89">
        <v>18</v>
      </c>
      <c r="V89">
        <v>58</v>
      </c>
      <c r="W89">
        <v>12</v>
      </c>
      <c r="X89">
        <v>17</v>
      </c>
      <c r="Y89">
        <v>30</v>
      </c>
      <c r="Z89">
        <v>17</v>
      </c>
      <c r="AA89">
        <v>5</v>
      </c>
      <c r="AB89">
        <v>11</v>
      </c>
      <c r="AC89">
        <v>8</v>
      </c>
      <c r="AD89">
        <v>8</v>
      </c>
      <c r="AE89">
        <v>1</v>
      </c>
      <c r="AF89">
        <v>6</v>
      </c>
      <c r="AG89">
        <v>4</v>
      </c>
      <c r="AH89">
        <v>5</v>
      </c>
      <c r="AI89">
        <v>26</v>
      </c>
      <c r="AJ89">
        <v>11</v>
      </c>
      <c r="AK89">
        <v>37</v>
      </c>
      <c r="AL89">
        <v>20</v>
      </c>
      <c r="AM89">
        <v>11</v>
      </c>
      <c r="AN89">
        <v>8</v>
      </c>
      <c r="AO89">
        <v>33</v>
      </c>
      <c r="AP89">
        <v>27</v>
      </c>
      <c r="AQ89">
        <v>6</v>
      </c>
      <c r="AR89">
        <v>3</v>
      </c>
      <c r="AS89">
        <v>8</v>
      </c>
      <c r="AT89">
        <v>13</v>
      </c>
      <c r="AU89">
        <v>3</v>
      </c>
      <c r="AV89">
        <v>6</v>
      </c>
      <c r="AW89">
        <v>10</v>
      </c>
      <c r="AX89">
        <v>5</v>
      </c>
      <c r="AY89">
        <v>47</v>
      </c>
      <c r="AZ89">
        <v>35</v>
      </c>
      <c r="BA89">
        <v>73</v>
      </c>
      <c r="BB89">
        <v>9</v>
      </c>
      <c r="BC89">
        <v>7</v>
      </c>
      <c r="BD89">
        <v>10</v>
      </c>
      <c r="BE89">
        <v>9</v>
      </c>
      <c r="BF89">
        <v>29</v>
      </c>
      <c r="BG89">
        <v>10</v>
      </c>
      <c r="BH89">
        <v>6</v>
      </c>
      <c r="BI89">
        <v>48</v>
      </c>
      <c r="BJ89">
        <v>16</v>
      </c>
      <c r="BK89">
        <v>10</v>
      </c>
      <c r="BL89">
        <v>3</v>
      </c>
      <c r="BM89">
        <v>7</v>
      </c>
      <c r="BN89">
        <v>7</v>
      </c>
      <c r="BO89">
        <v>76</v>
      </c>
      <c r="BP89">
        <v>26</v>
      </c>
      <c r="BQ89">
        <v>38</v>
      </c>
      <c r="BR89">
        <v>44</v>
      </c>
      <c r="BS89">
        <v>61</v>
      </c>
      <c r="BT89">
        <v>39</v>
      </c>
      <c r="BU89">
        <v>6</v>
      </c>
      <c r="BV89">
        <v>48</v>
      </c>
      <c r="BW89">
        <v>56</v>
      </c>
      <c r="BX89">
        <v>23</v>
      </c>
      <c r="BY89">
        <v>29</v>
      </c>
      <c r="BZ89">
        <v>30</v>
      </c>
      <c r="CA89">
        <v>18</v>
      </c>
      <c r="CB89">
        <v>23</v>
      </c>
      <c r="CC89">
        <v>46</v>
      </c>
      <c r="CD89">
        <v>25</v>
      </c>
      <c r="CE89">
        <v>21</v>
      </c>
      <c r="CF89">
        <v>15</v>
      </c>
      <c r="CG89">
        <v>22</v>
      </c>
      <c r="CH89">
        <v>18</v>
      </c>
      <c r="CI89">
        <v>46</v>
      </c>
      <c r="CJ89">
        <v>33</v>
      </c>
      <c r="CK89">
        <v>13</v>
      </c>
      <c r="CL89">
        <v>27</v>
      </c>
      <c r="CM89">
        <v>13</v>
      </c>
      <c r="CN89">
        <v>10</v>
      </c>
      <c r="CO89">
        <v>20</v>
      </c>
      <c r="CP89">
        <v>10</v>
      </c>
      <c r="CQ89">
        <v>18</v>
      </c>
      <c r="CR89">
        <v>2</v>
      </c>
      <c r="CS89" s="1">
        <f t="shared" si="1"/>
        <v>34</v>
      </c>
    </row>
    <row r="90" spans="1:97" x14ac:dyDescent="0.25">
      <c r="A90" s="1" t="s">
        <v>90</v>
      </c>
      <c r="B90">
        <v>15</v>
      </c>
      <c r="C90">
        <v>27</v>
      </c>
      <c r="D90">
        <v>23</v>
      </c>
      <c r="E90">
        <v>19</v>
      </c>
      <c r="F90">
        <v>10</v>
      </c>
      <c r="G90">
        <v>22</v>
      </c>
      <c r="H90">
        <v>4</v>
      </c>
      <c r="I90">
        <v>12</v>
      </c>
      <c r="J90">
        <v>8</v>
      </c>
      <c r="K90">
        <v>5</v>
      </c>
      <c r="L90">
        <v>1</v>
      </c>
      <c r="M90">
        <v>5</v>
      </c>
      <c r="N90">
        <v>3</v>
      </c>
      <c r="O90">
        <v>7</v>
      </c>
      <c r="P90">
        <v>9</v>
      </c>
      <c r="Q90">
        <v>1</v>
      </c>
      <c r="R90">
        <v>13</v>
      </c>
      <c r="S90">
        <v>5</v>
      </c>
      <c r="T90">
        <v>23</v>
      </c>
      <c r="U90">
        <v>11</v>
      </c>
      <c r="V90">
        <v>65</v>
      </c>
      <c r="W90">
        <v>13</v>
      </c>
      <c r="X90">
        <v>19</v>
      </c>
      <c r="Y90">
        <v>25</v>
      </c>
      <c r="Z90">
        <v>19</v>
      </c>
      <c r="AA90">
        <v>6</v>
      </c>
      <c r="AB90">
        <v>7</v>
      </c>
      <c r="AC90">
        <v>13</v>
      </c>
      <c r="AD90">
        <v>14</v>
      </c>
      <c r="AE90">
        <v>6</v>
      </c>
      <c r="AF90">
        <v>17</v>
      </c>
      <c r="AG90">
        <v>8</v>
      </c>
      <c r="AH90">
        <v>6</v>
      </c>
      <c r="AI90">
        <v>11</v>
      </c>
      <c r="AJ90">
        <v>12</v>
      </c>
      <c r="AK90">
        <v>25</v>
      </c>
      <c r="AL90">
        <v>22</v>
      </c>
      <c r="AM90">
        <v>19</v>
      </c>
      <c r="AN90">
        <v>17</v>
      </c>
      <c r="AO90">
        <v>27</v>
      </c>
      <c r="AP90">
        <v>17</v>
      </c>
      <c r="AQ90">
        <v>8</v>
      </c>
      <c r="AR90">
        <v>6</v>
      </c>
      <c r="AS90">
        <v>17</v>
      </c>
      <c r="AT90">
        <v>20</v>
      </c>
      <c r="AU90">
        <v>13</v>
      </c>
      <c r="AV90">
        <v>15</v>
      </c>
      <c r="AW90">
        <v>21</v>
      </c>
      <c r="AX90">
        <v>17</v>
      </c>
      <c r="AY90">
        <v>39</v>
      </c>
      <c r="AZ90">
        <v>44</v>
      </c>
      <c r="BA90">
        <v>65</v>
      </c>
      <c r="BB90">
        <v>17</v>
      </c>
      <c r="BC90">
        <v>7</v>
      </c>
      <c r="BD90">
        <v>19</v>
      </c>
      <c r="BE90">
        <v>16</v>
      </c>
      <c r="BF90">
        <v>26</v>
      </c>
      <c r="BG90">
        <v>8</v>
      </c>
      <c r="BH90">
        <v>13</v>
      </c>
      <c r="BI90">
        <v>43</v>
      </c>
      <c r="BJ90">
        <v>19</v>
      </c>
      <c r="BK90">
        <v>30</v>
      </c>
      <c r="BL90">
        <v>10</v>
      </c>
      <c r="BM90">
        <v>13</v>
      </c>
      <c r="BN90">
        <v>8</v>
      </c>
      <c r="BO90">
        <v>53</v>
      </c>
      <c r="BP90">
        <v>14</v>
      </c>
      <c r="BQ90">
        <v>21</v>
      </c>
      <c r="BR90">
        <v>26</v>
      </c>
      <c r="BS90">
        <v>32</v>
      </c>
      <c r="BT90">
        <v>31</v>
      </c>
      <c r="BU90">
        <v>8</v>
      </c>
      <c r="BV90">
        <v>40</v>
      </c>
      <c r="BW90">
        <v>43</v>
      </c>
      <c r="BX90">
        <v>17</v>
      </c>
      <c r="BY90">
        <v>23</v>
      </c>
      <c r="BZ90">
        <v>29</v>
      </c>
      <c r="CA90">
        <v>16</v>
      </c>
      <c r="CB90">
        <v>11</v>
      </c>
      <c r="CC90">
        <v>25</v>
      </c>
      <c r="CD90">
        <v>15</v>
      </c>
      <c r="CE90">
        <v>20</v>
      </c>
      <c r="CF90">
        <v>23</v>
      </c>
      <c r="CG90">
        <v>32</v>
      </c>
      <c r="CH90">
        <v>14</v>
      </c>
      <c r="CI90">
        <v>45</v>
      </c>
      <c r="CJ90">
        <v>42</v>
      </c>
      <c r="CK90">
        <v>19</v>
      </c>
      <c r="CL90">
        <v>14</v>
      </c>
      <c r="CM90">
        <v>13</v>
      </c>
      <c r="CN90">
        <v>16</v>
      </c>
      <c r="CO90">
        <v>28</v>
      </c>
      <c r="CP90">
        <v>18</v>
      </c>
      <c r="CQ90">
        <v>20</v>
      </c>
      <c r="CR90">
        <v>5</v>
      </c>
      <c r="CS90" s="1">
        <f t="shared" si="1"/>
        <v>31</v>
      </c>
    </row>
    <row r="91" spans="1:97" x14ac:dyDescent="0.25">
      <c r="A91" s="1" t="s">
        <v>91</v>
      </c>
      <c r="B91">
        <v>35</v>
      </c>
      <c r="C91">
        <v>32</v>
      </c>
      <c r="D91">
        <v>24</v>
      </c>
      <c r="E91">
        <v>18</v>
      </c>
      <c r="F91">
        <v>8</v>
      </c>
      <c r="G91">
        <v>18</v>
      </c>
      <c r="H91">
        <v>28</v>
      </c>
      <c r="I91">
        <v>33</v>
      </c>
      <c r="J91">
        <v>26</v>
      </c>
      <c r="K91">
        <v>25</v>
      </c>
      <c r="L91">
        <v>10</v>
      </c>
      <c r="M91">
        <v>11</v>
      </c>
      <c r="N91">
        <v>24</v>
      </c>
      <c r="O91">
        <v>18</v>
      </c>
      <c r="P91">
        <v>20</v>
      </c>
      <c r="Q91">
        <v>2</v>
      </c>
      <c r="R91">
        <v>10</v>
      </c>
      <c r="S91">
        <v>21</v>
      </c>
      <c r="T91">
        <v>16</v>
      </c>
      <c r="U91">
        <v>8</v>
      </c>
      <c r="V91">
        <v>27</v>
      </c>
      <c r="W91">
        <v>6</v>
      </c>
      <c r="X91">
        <v>22</v>
      </c>
      <c r="Y91">
        <v>23</v>
      </c>
      <c r="Z91">
        <v>19</v>
      </c>
      <c r="AA91">
        <v>17</v>
      </c>
      <c r="AB91">
        <v>19</v>
      </c>
      <c r="AC91">
        <v>10</v>
      </c>
      <c r="AD91">
        <v>16</v>
      </c>
      <c r="AE91">
        <v>15</v>
      </c>
      <c r="AF91">
        <v>19</v>
      </c>
      <c r="AG91">
        <v>23</v>
      </c>
      <c r="AH91">
        <v>8</v>
      </c>
      <c r="AI91">
        <v>35</v>
      </c>
      <c r="AJ91">
        <v>10</v>
      </c>
      <c r="AK91">
        <v>20</v>
      </c>
      <c r="AL91">
        <v>21</v>
      </c>
      <c r="AM91">
        <v>14</v>
      </c>
      <c r="AN91">
        <v>28</v>
      </c>
      <c r="AO91">
        <v>12</v>
      </c>
      <c r="AP91">
        <v>6</v>
      </c>
      <c r="AQ91">
        <v>21</v>
      </c>
      <c r="AR91">
        <v>19</v>
      </c>
      <c r="AS91">
        <v>17</v>
      </c>
      <c r="AT91">
        <v>16</v>
      </c>
      <c r="AU91">
        <v>17</v>
      </c>
      <c r="AV91">
        <v>25</v>
      </c>
      <c r="AW91">
        <v>13</v>
      </c>
      <c r="AX91">
        <v>25</v>
      </c>
      <c r="AY91">
        <v>70</v>
      </c>
      <c r="AZ91">
        <v>27</v>
      </c>
      <c r="BA91">
        <v>16</v>
      </c>
      <c r="BB91">
        <v>11</v>
      </c>
      <c r="BC91">
        <v>49</v>
      </c>
      <c r="BD91">
        <v>15</v>
      </c>
      <c r="BE91">
        <v>14</v>
      </c>
      <c r="BF91">
        <v>21</v>
      </c>
      <c r="BG91">
        <v>33</v>
      </c>
      <c r="BH91">
        <v>12</v>
      </c>
      <c r="BI91">
        <v>38</v>
      </c>
      <c r="BJ91">
        <v>25</v>
      </c>
      <c r="BK91">
        <v>34</v>
      </c>
      <c r="BL91">
        <v>10</v>
      </c>
      <c r="BM91">
        <v>11</v>
      </c>
      <c r="BN91">
        <v>29</v>
      </c>
      <c r="BO91">
        <v>36</v>
      </c>
      <c r="BP91">
        <v>6</v>
      </c>
      <c r="BQ91">
        <v>27</v>
      </c>
      <c r="BR91">
        <v>27</v>
      </c>
      <c r="BS91">
        <v>17</v>
      </c>
      <c r="BT91">
        <v>22</v>
      </c>
      <c r="BU91">
        <v>5</v>
      </c>
      <c r="BV91">
        <v>11</v>
      </c>
      <c r="BW91">
        <v>45</v>
      </c>
      <c r="BX91">
        <v>19</v>
      </c>
      <c r="BY91">
        <v>14</v>
      </c>
      <c r="BZ91">
        <v>20</v>
      </c>
      <c r="CA91">
        <v>6</v>
      </c>
      <c r="CB91">
        <v>13</v>
      </c>
      <c r="CC91">
        <v>7</v>
      </c>
      <c r="CD91">
        <v>9</v>
      </c>
      <c r="CE91">
        <v>13</v>
      </c>
      <c r="CF91">
        <v>17</v>
      </c>
      <c r="CG91">
        <v>16</v>
      </c>
      <c r="CH91">
        <v>10</v>
      </c>
      <c r="CI91">
        <v>21</v>
      </c>
      <c r="CJ91">
        <v>16</v>
      </c>
      <c r="CK91">
        <v>6</v>
      </c>
      <c r="CL91">
        <v>6</v>
      </c>
      <c r="CM91">
        <v>10</v>
      </c>
      <c r="CN91">
        <v>8</v>
      </c>
      <c r="CO91">
        <v>12</v>
      </c>
      <c r="CP91">
        <v>8</v>
      </c>
      <c r="CQ91">
        <v>7</v>
      </c>
      <c r="CR91">
        <v>3</v>
      </c>
      <c r="CS91" s="1">
        <f t="shared" si="1"/>
        <v>34</v>
      </c>
    </row>
    <row r="92" spans="1:97" x14ac:dyDescent="0.25">
      <c r="A92" s="1" t="s">
        <v>92</v>
      </c>
      <c r="B92">
        <v>3</v>
      </c>
      <c r="C92">
        <v>16</v>
      </c>
      <c r="D92">
        <v>9</v>
      </c>
      <c r="E92">
        <v>15</v>
      </c>
      <c r="F92">
        <v>7</v>
      </c>
      <c r="G92">
        <v>22</v>
      </c>
      <c r="H92">
        <v>7</v>
      </c>
      <c r="I92">
        <v>12</v>
      </c>
      <c r="J92">
        <v>10</v>
      </c>
      <c r="K92">
        <v>3</v>
      </c>
      <c r="L92">
        <v>5</v>
      </c>
      <c r="M92">
        <v>18</v>
      </c>
      <c r="N92">
        <v>0</v>
      </c>
      <c r="O92">
        <v>10</v>
      </c>
      <c r="P92">
        <v>3</v>
      </c>
      <c r="Q92">
        <v>0</v>
      </c>
      <c r="R92">
        <v>17</v>
      </c>
      <c r="S92">
        <v>3</v>
      </c>
      <c r="T92">
        <v>18</v>
      </c>
      <c r="U92">
        <v>14</v>
      </c>
      <c r="V92">
        <v>50</v>
      </c>
      <c r="W92">
        <v>8</v>
      </c>
      <c r="X92">
        <v>20</v>
      </c>
      <c r="Y92">
        <v>19</v>
      </c>
      <c r="Z92">
        <v>16</v>
      </c>
      <c r="AA92">
        <v>11</v>
      </c>
      <c r="AB92">
        <v>15</v>
      </c>
      <c r="AC92">
        <v>11</v>
      </c>
      <c r="AD92">
        <v>16</v>
      </c>
      <c r="AE92">
        <v>11</v>
      </c>
      <c r="AF92">
        <v>18</v>
      </c>
      <c r="AG92">
        <v>6</v>
      </c>
      <c r="AH92">
        <v>11</v>
      </c>
      <c r="AI92">
        <v>17</v>
      </c>
      <c r="AJ92">
        <v>19</v>
      </c>
      <c r="AK92">
        <v>14</v>
      </c>
      <c r="AL92">
        <v>20</v>
      </c>
      <c r="AM92">
        <v>13</v>
      </c>
      <c r="AN92">
        <v>20</v>
      </c>
      <c r="AO92">
        <v>19</v>
      </c>
      <c r="AP92">
        <v>6</v>
      </c>
      <c r="AQ92">
        <v>9</v>
      </c>
      <c r="AR92">
        <v>9</v>
      </c>
      <c r="AS92">
        <v>6</v>
      </c>
      <c r="AT92">
        <v>23</v>
      </c>
      <c r="AU92">
        <v>12</v>
      </c>
      <c r="AV92">
        <v>12</v>
      </c>
      <c r="AW92">
        <v>22</v>
      </c>
      <c r="AX92">
        <v>14</v>
      </c>
      <c r="AY92">
        <v>35</v>
      </c>
      <c r="AZ92">
        <v>25</v>
      </c>
      <c r="BA92">
        <v>39</v>
      </c>
      <c r="BB92">
        <v>21</v>
      </c>
      <c r="BC92">
        <v>14</v>
      </c>
      <c r="BD92">
        <v>16</v>
      </c>
      <c r="BE92">
        <v>13</v>
      </c>
      <c r="BF92">
        <v>17</v>
      </c>
      <c r="BG92">
        <v>19</v>
      </c>
      <c r="BH92">
        <v>20</v>
      </c>
      <c r="BI92">
        <v>32</v>
      </c>
      <c r="BJ92">
        <v>27</v>
      </c>
      <c r="BK92">
        <v>26</v>
      </c>
      <c r="BL92">
        <v>11</v>
      </c>
      <c r="BM92">
        <v>17</v>
      </c>
      <c r="BN92">
        <v>13</v>
      </c>
      <c r="BO92">
        <v>16</v>
      </c>
      <c r="BP92">
        <v>5</v>
      </c>
      <c r="BQ92">
        <v>9</v>
      </c>
      <c r="BR92">
        <v>12</v>
      </c>
      <c r="BS92">
        <v>22</v>
      </c>
      <c r="BT92">
        <v>24</v>
      </c>
      <c r="BU92">
        <v>6</v>
      </c>
      <c r="BV92">
        <v>23</v>
      </c>
      <c r="BW92">
        <v>19</v>
      </c>
      <c r="BX92">
        <v>21</v>
      </c>
      <c r="BY92">
        <v>25</v>
      </c>
      <c r="BZ92">
        <v>32</v>
      </c>
      <c r="CA92">
        <v>20</v>
      </c>
      <c r="CB92">
        <v>13</v>
      </c>
      <c r="CC92">
        <v>28</v>
      </c>
      <c r="CD92">
        <v>16</v>
      </c>
      <c r="CE92">
        <v>31</v>
      </c>
      <c r="CF92">
        <v>20</v>
      </c>
      <c r="CG92">
        <v>40</v>
      </c>
      <c r="CH92">
        <v>14</v>
      </c>
      <c r="CI92">
        <v>47</v>
      </c>
      <c r="CJ92">
        <v>55</v>
      </c>
      <c r="CK92">
        <v>11</v>
      </c>
      <c r="CL92">
        <v>26</v>
      </c>
      <c r="CM92">
        <v>30</v>
      </c>
      <c r="CN92">
        <v>34</v>
      </c>
      <c r="CO92">
        <v>32</v>
      </c>
      <c r="CP92">
        <v>27</v>
      </c>
      <c r="CQ92">
        <v>25</v>
      </c>
      <c r="CR92">
        <v>15</v>
      </c>
      <c r="CS92" s="1">
        <f t="shared" si="1"/>
        <v>28</v>
      </c>
    </row>
    <row r="93" spans="1:97" x14ac:dyDescent="0.25">
      <c r="A93" s="1" t="s">
        <v>93</v>
      </c>
      <c r="B93">
        <v>0</v>
      </c>
      <c r="C93">
        <v>0</v>
      </c>
      <c r="D93">
        <v>0</v>
      </c>
      <c r="E93">
        <v>1</v>
      </c>
      <c r="F93">
        <v>0</v>
      </c>
      <c r="G93">
        <v>1</v>
      </c>
      <c r="H93">
        <v>3</v>
      </c>
      <c r="I93">
        <v>0</v>
      </c>
      <c r="J93">
        <v>13</v>
      </c>
      <c r="K93">
        <v>7</v>
      </c>
      <c r="L93">
        <v>3</v>
      </c>
      <c r="M93">
        <v>3</v>
      </c>
      <c r="N93">
        <v>1</v>
      </c>
      <c r="O93">
        <v>2</v>
      </c>
      <c r="P93">
        <v>8</v>
      </c>
      <c r="Q93">
        <v>7</v>
      </c>
      <c r="R93">
        <v>3</v>
      </c>
      <c r="S93">
        <v>4</v>
      </c>
      <c r="T93">
        <v>2</v>
      </c>
      <c r="U93">
        <v>2</v>
      </c>
      <c r="V93">
        <v>0</v>
      </c>
      <c r="W93">
        <v>0</v>
      </c>
      <c r="X93">
        <v>0</v>
      </c>
      <c r="Y93">
        <v>2</v>
      </c>
      <c r="Z93">
        <v>0</v>
      </c>
      <c r="AA93">
        <v>12</v>
      </c>
      <c r="AB93">
        <v>11</v>
      </c>
      <c r="AC93">
        <v>12</v>
      </c>
      <c r="AD93">
        <v>15</v>
      </c>
      <c r="AE93">
        <v>11</v>
      </c>
      <c r="AF93">
        <v>33</v>
      </c>
      <c r="AG93">
        <v>7</v>
      </c>
      <c r="AH93">
        <v>6</v>
      </c>
      <c r="AI93">
        <v>0</v>
      </c>
      <c r="AJ93">
        <v>1</v>
      </c>
      <c r="AK93">
        <v>0</v>
      </c>
      <c r="AL93">
        <v>1</v>
      </c>
      <c r="AM93">
        <v>1</v>
      </c>
      <c r="AN93">
        <v>0</v>
      </c>
      <c r="AO93">
        <v>0</v>
      </c>
      <c r="AP93">
        <v>1</v>
      </c>
      <c r="AQ93">
        <v>11</v>
      </c>
      <c r="AR93">
        <v>19</v>
      </c>
      <c r="AS93">
        <v>11</v>
      </c>
      <c r="AT93">
        <v>17</v>
      </c>
      <c r="AU93">
        <v>9</v>
      </c>
      <c r="AV93">
        <v>24</v>
      </c>
      <c r="AW93">
        <v>7</v>
      </c>
      <c r="AX93">
        <v>12</v>
      </c>
      <c r="AY93">
        <v>2</v>
      </c>
      <c r="AZ93">
        <v>3</v>
      </c>
      <c r="BA93">
        <v>1</v>
      </c>
      <c r="BB93">
        <v>1</v>
      </c>
      <c r="BC93">
        <v>3</v>
      </c>
      <c r="BD93">
        <v>1</v>
      </c>
      <c r="BE93">
        <v>0</v>
      </c>
      <c r="BF93">
        <v>0</v>
      </c>
      <c r="BG93">
        <v>16</v>
      </c>
      <c r="BH93">
        <v>33</v>
      </c>
      <c r="BI93">
        <v>17</v>
      </c>
      <c r="BJ93">
        <v>13</v>
      </c>
      <c r="BK93">
        <v>29</v>
      </c>
      <c r="BL93">
        <v>12</v>
      </c>
      <c r="BM93">
        <v>9</v>
      </c>
      <c r="BN93">
        <v>3</v>
      </c>
      <c r="BO93">
        <v>2</v>
      </c>
      <c r="BP93">
        <v>0</v>
      </c>
      <c r="BQ93">
        <v>32</v>
      </c>
      <c r="BR93">
        <v>6</v>
      </c>
      <c r="BS93">
        <v>241</v>
      </c>
      <c r="BT93">
        <v>3</v>
      </c>
      <c r="BU93">
        <v>77</v>
      </c>
      <c r="BV93">
        <v>384</v>
      </c>
      <c r="BW93">
        <v>3</v>
      </c>
      <c r="BX93">
        <v>0</v>
      </c>
      <c r="BY93">
        <v>1</v>
      </c>
      <c r="BZ93">
        <v>3</v>
      </c>
      <c r="CA93">
        <v>18</v>
      </c>
      <c r="CB93">
        <v>1</v>
      </c>
      <c r="CC93">
        <v>28</v>
      </c>
      <c r="CD93">
        <v>43</v>
      </c>
      <c r="CE93">
        <v>36</v>
      </c>
      <c r="CF93">
        <v>18</v>
      </c>
      <c r="CG93">
        <v>35</v>
      </c>
      <c r="CH93">
        <v>15</v>
      </c>
      <c r="CI93">
        <v>74</v>
      </c>
      <c r="CJ93">
        <v>17</v>
      </c>
      <c r="CK93">
        <v>29</v>
      </c>
      <c r="CL93">
        <v>52</v>
      </c>
      <c r="CM93">
        <v>16</v>
      </c>
      <c r="CN93">
        <v>13</v>
      </c>
      <c r="CO93">
        <v>19</v>
      </c>
      <c r="CP93">
        <v>13</v>
      </c>
      <c r="CQ93">
        <v>41</v>
      </c>
      <c r="CR93">
        <v>4</v>
      </c>
      <c r="CS93" s="1">
        <f t="shared" si="1"/>
        <v>16</v>
      </c>
    </row>
    <row r="94" spans="1:97" x14ac:dyDescent="0.25">
      <c r="A94" s="1" t="s">
        <v>94</v>
      </c>
      <c r="B94">
        <v>6</v>
      </c>
      <c r="C94">
        <v>23</v>
      </c>
      <c r="D94">
        <v>23</v>
      </c>
      <c r="E94">
        <v>13</v>
      </c>
      <c r="F94">
        <v>12</v>
      </c>
      <c r="G94">
        <v>22</v>
      </c>
      <c r="H94">
        <v>26</v>
      </c>
      <c r="I94">
        <v>18</v>
      </c>
      <c r="J94">
        <v>26</v>
      </c>
      <c r="K94">
        <v>14</v>
      </c>
      <c r="L94">
        <v>17</v>
      </c>
      <c r="M94">
        <v>25</v>
      </c>
      <c r="N94">
        <v>13</v>
      </c>
      <c r="O94">
        <v>13</v>
      </c>
      <c r="P94">
        <v>17</v>
      </c>
      <c r="Q94">
        <v>11</v>
      </c>
      <c r="R94">
        <v>22</v>
      </c>
      <c r="S94">
        <v>18</v>
      </c>
      <c r="T94">
        <v>9</v>
      </c>
      <c r="U94">
        <v>14</v>
      </c>
      <c r="V94">
        <v>27</v>
      </c>
      <c r="W94">
        <v>3</v>
      </c>
      <c r="X94">
        <v>17</v>
      </c>
      <c r="Y94">
        <v>23</v>
      </c>
      <c r="Z94">
        <v>12</v>
      </c>
      <c r="AA94">
        <v>12</v>
      </c>
      <c r="AB94">
        <v>9</v>
      </c>
      <c r="AC94">
        <v>17</v>
      </c>
      <c r="AD94">
        <v>15</v>
      </c>
      <c r="AE94">
        <v>17</v>
      </c>
      <c r="AF94">
        <v>24</v>
      </c>
      <c r="AG94">
        <v>19</v>
      </c>
      <c r="AH94">
        <v>8</v>
      </c>
      <c r="AI94">
        <v>18</v>
      </c>
      <c r="AJ94">
        <v>13</v>
      </c>
      <c r="AK94">
        <v>17</v>
      </c>
      <c r="AL94">
        <v>17</v>
      </c>
      <c r="AM94">
        <v>7</v>
      </c>
      <c r="AN94">
        <v>25</v>
      </c>
      <c r="AO94">
        <v>15</v>
      </c>
      <c r="AP94">
        <v>8</v>
      </c>
      <c r="AQ94">
        <v>5</v>
      </c>
      <c r="AR94">
        <v>8</v>
      </c>
      <c r="AS94">
        <v>13</v>
      </c>
      <c r="AT94">
        <v>16</v>
      </c>
      <c r="AU94">
        <v>8</v>
      </c>
      <c r="AV94">
        <v>8</v>
      </c>
      <c r="AW94">
        <v>23</v>
      </c>
      <c r="AX94">
        <v>19</v>
      </c>
      <c r="AY94">
        <v>22</v>
      </c>
      <c r="AZ94">
        <v>23</v>
      </c>
      <c r="BA94">
        <v>31</v>
      </c>
      <c r="BB94">
        <v>17</v>
      </c>
      <c r="BC94">
        <v>9</v>
      </c>
      <c r="BD94">
        <v>9</v>
      </c>
      <c r="BE94">
        <v>13</v>
      </c>
      <c r="BF94">
        <v>22</v>
      </c>
      <c r="BG94">
        <v>8</v>
      </c>
      <c r="BH94">
        <v>5</v>
      </c>
      <c r="BI94">
        <v>21</v>
      </c>
      <c r="BJ94">
        <v>17</v>
      </c>
      <c r="BK94">
        <v>12</v>
      </c>
      <c r="BL94">
        <v>7</v>
      </c>
      <c r="BM94">
        <v>8</v>
      </c>
      <c r="BN94">
        <v>16</v>
      </c>
      <c r="BO94">
        <v>28</v>
      </c>
      <c r="BP94">
        <v>10</v>
      </c>
      <c r="BQ94">
        <v>26</v>
      </c>
      <c r="BR94">
        <v>23</v>
      </c>
      <c r="BS94">
        <v>29</v>
      </c>
      <c r="BT94">
        <v>25</v>
      </c>
      <c r="BU94">
        <v>5</v>
      </c>
      <c r="BV94">
        <v>15</v>
      </c>
      <c r="BW94">
        <v>34</v>
      </c>
      <c r="BX94">
        <v>15</v>
      </c>
      <c r="BY94">
        <v>10</v>
      </c>
      <c r="BZ94">
        <v>10</v>
      </c>
      <c r="CA94">
        <v>11</v>
      </c>
      <c r="CB94">
        <v>12</v>
      </c>
      <c r="CC94">
        <v>28</v>
      </c>
      <c r="CD94">
        <v>14</v>
      </c>
      <c r="CE94">
        <v>17</v>
      </c>
      <c r="CF94">
        <v>19</v>
      </c>
      <c r="CG94">
        <v>25</v>
      </c>
      <c r="CH94">
        <v>16</v>
      </c>
      <c r="CI94">
        <v>32</v>
      </c>
      <c r="CJ94">
        <v>32</v>
      </c>
      <c r="CK94">
        <v>19</v>
      </c>
      <c r="CL94">
        <v>10</v>
      </c>
      <c r="CM94">
        <v>27</v>
      </c>
      <c r="CN94">
        <v>33</v>
      </c>
      <c r="CO94">
        <v>38</v>
      </c>
      <c r="CP94">
        <v>14</v>
      </c>
      <c r="CQ94">
        <v>26</v>
      </c>
      <c r="CR94">
        <v>11</v>
      </c>
      <c r="CS94" s="1">
        <f t="shared" si="1"/>
        <v>31</v>
      </c>
    </row>
    <row r="95" spans="1:97" x14ac:dyDescent="0.25">
      <c r="A95" s="1" t="s">
        <v>95</v>
      </c>
      <c r="B95">
        <v>17</v>
      </c>
      <c r="C95">
        <v>28</v>
      </c>
      <c r="D95">
        <v>14</v>
      </c>
      <c r="E95">
        <v>23</v>
      </c>
      <c r="F95">
        <v>8</v>
      </c>
      <c r="G95">
        <v>28</v>
      </c>
      <c r="H95">
        <v>24</v>
      </c>
      <c r="I95">
        <v>22</v>
      </c>
      <c r="J95">
        <v>11</v>
      </c>
      <c r="K95">
        <v>12</v>
      </c>
      <c r="L95">
        <v>15</v>
      </c>
      <c r="M95">
        <v>9</v>
      </c>
      <c r="N95">
        <v>12</v>
      </c>
      <c r="O95">
        <v>21</v>
      </c>
      <c r="P95">
        <v>22</v>
      </c>
      <c r="Q95">
        <v>6</v>
      </c>
      <c r="R95">
        <v>25</v>
      </c>
      <c r="S95">
        <v>17</v>
      </c>
      <c r="T95">
        <v>11</v>
      </c>
      <c r="U95">
        <v>16</v>
      </c>
      <c r="V95">
        <v>37</v>
      </c>
      <c r="W95">
        <v>8</v>
      </c>
      <c r="X95">
        <v>12</v>
      </c>
      <c r="Y95">
        <v>28</v>
      </c>
      <c r="Z95">
        <v>7</v>
      </c>
      <c r="AA95">
        <v>11</v>
      </c>
      <c r="AB95">
        <v>7</v>
      </c>
      <c r="AC95">
        <v>12</v>
      </c>
      <c r="AD95">
        <v>9</v>
      </c>
      <c r="AE95">
        <v>17</v>
      </c>
      <c r="AF95">
        <v>25</v>
      </c>
      <c r="AG95">
        <v>27</v>
      </c>
      <c r="AH95">
        <v>6</v>
      </c>
      <c r="AI95">
        <v>18</v>
      </c>
      <c r="AJ95">
        <v>11</v>
      </c>
      <c r="AK95">
        <v>27</v>
      </c>
      <c r="AL95">
        <v>15</v>
      </c>
      <c r="AM95">
        <v>8</v>
      </c>
      <c r="AN95">
        <v>9</v>
      </c>
      <c r="AO95">
        <v>25</v>
      </c>
      <c r="AP95">
        <v>10</v>
      </c>
      <c r="AQ95">
        <v>2</v>
      </c>
      <c r="AR95">
        <v>5</v>
      </c>
      <c r="AS95">
        <v>11</v>
      </c>
      <c r="AT95">
        <v>9</v>
      </c>
      <c r="AU95">
        <v>11</v>
      </c>
      <c r="AV95">
        <v>10</v>
      </c>
      <c r="AW95">
        <v>20</v>
      </c>
      <c r="AX95">
        <v>24</v>
      </c>
      <c r="AY95">
        <v>32</v>
      </c>
      <c r="AZ95">
        <v>24</v>
      </c>
      <c r="BA95">
        <v>26</v>
      </c>
      <c r="BB95">
        <v>6</v>
      </c>
      <c r="BC95">
        <v>12</v>
      </c>
      <c r="BD95">
        <v>5</v>
      </c>
      <c r="BE95">
        <v>11</v>
      </c>
      <c r="BF95">
        <v>11</v>
      </c>
      <c r="BG95">
        <v>15</v>
      </c>
      <c r="BH95">
        <v>13</v>
      </c>
      <c r="BI95">
        <v>34</v>
      </c>
      <c r="BJ95">
        <v>11</v>
      </c>
      <c r="BK95">
        <v>12</v>
      </c>
      <c r="BL95">
        <v>14</v>
      </c>
      <c r="BM95">
        <v>11</v>
      </c>
      <c r="BN95">
        <v>24</v>
      </c>
      <c r="BO95">
        <v>46</v>
      </c>
      <c r="BP95">
        <v>16</v>
      </c>
      <c r="BQ95">
        <v>31</v>
      </c>
      <c r="BR95">
        <v>29</v>
      </c>
      <c r="BS95">
        <v>26</v>
      </c>
      <c r="BT95">
        <v>31</v>
      </c>
      <c r="BU95">
        <v>9</v>
      </c>
      <c r="BV95">
        <v>22</v>
      </c>
      <c r="BW95">
        <v>35</v>
      </c>
      <c r="BX95">
        <v>17</v>
      </c>
      <c r="BY95">
        <v>14</v>
      </c>
      <c r="BZ95">
        <v>13</v>
      </c>
      <c r="CA95">
        <v>15</v>
      </c>
      <c r="CB95">
        <v>14</v>
      </c>
      <c r="CC95">
        <v>20</v>
      </c>
      <c r="CD95">
        <v>21</v>
      </c>
      <c r="CE95">
        <v>14</v>
      </c>
      <c r="CF95">
        <v>8</v>
      </c>
      <c r="CG95">
        <v>25</v>
      </c>
      <c r="CH95">
        <v>7</v>
      </c>
      <c r="CI95">
        <v>21</v>
      </c>
      <c r="CJ95">
        <v>22</v>
      </c>
      <c r="CK95">
        <v>11</v>
      </c>
      <c r="CL95">
        <v>10</v>
      </c>
      <c r="CM95">
        <v>17</v>
      </c>
      <c r="CN95">
        <v>23</v>
      </c>
      <c r="CO95">
        <v>22</v>
      </c>
      <c r="CP95">
        <v>13</v>
      </c>
      <c r="CQ95">
        <v>13</v>
      </c>
      <c r="CR95">
        <v>10</v>
      </c>
      <c r="CS95" s="1">
        <f t="shared" si="1"/>
        <v>33</v>
      </c>
    </row>
    <row r="96" spans="1:97" x14ac:dyDescent="0.25">
      <c r="A96" s="1" t="s">
        <v>96</v>
      </c>
      <c r="B96">
        <v>6</v>
      </c>
      <c r="C96">
        <v>9</v>
      </c>
      <c r="D96">
        <v>3</v>
      </c>
      <c r="E96">
        <v>5</v>
      </c>
      <c r="F96">
        <v>0</v>
      </c>
      <c r="G96">
        <v>8</v>
      </c>
      <c r="H96">
        <v>14</v>
      </c>
      <c r="I96">
        <v>7</v>
      </c>
      <c r="J96">
        <v>15</v>
      </c>
      <c r="K96">
        <v>16</v>
      </c>
      <c r="L96">
        <v>9</v>
      </c>
      <c r="M96">
        <v>15</v>
      </c>
      <c r="N96">
        <v>3</v>
      </c>
      <c r="O96">
        <v>5</v>
      </c>
      <c r="P96">
        <v>8</v>
      </c>
      <c r="Q96">
        <v>3</v>
      </c>
      <c r="R96">
        <v>17</v>
      </c>
      <c r="S96">
        <v>20</v>
      </c>
      <c r="T96">
        <v>4</v>
      </c>
      <c r="U96">
        <v>4</v>
      </c>
      <c r="V96">
        <v>18</v>
      </c>
      <c r="W96">
        <v>2</v>
      </c>
      <c r="X96">
        <v>4</v>
      </c>
      <c r="Y96">
        <v>9</v>
      </c>
      <c r="Z96">
        <v>9</v>
      </c>
      <c r="AA96">
        <v>13</v>
      </c>
      <c r="AB96">
        <v>28</v>
      </c>
      <c r="AC96">
        <v>18</v>
      </c>
      <c r="AD96">
        <v>18</v>
      </c>
      <c r="AE96">
        <v>22</v>
      </c>
      <c r="AF96">
        <v>25</v>
      </c>
      <c r="AG96">
        <v>12</v>
      </c>
      <c r="AH96">
        <v>13</v>
      </c>
      <c r="AI96">
        <v>3</v>
      </c>
      <c r="AJ96">
        <v>3</v>
      </c>
      <c r="AK96">
        <v>8</v>
      </c>
      <c r="AL96">
        <v>4</v>
      </c>
      <c r="AM96">
        <v>3</v>
      </c>
      <c r="AN96">
        <v>7</v>
      </c>
      <c r="AO96">
        <v>14</v>
      </c>
      <c r="AP96">
        <v>4</v>
      </c>
      <c r="AQ96">
        <v>22</v>
      </c>
      <c r="AR96">
        <v>15</v>
      </c>
      <c r="AS96">
        <v>29</v>
      </c>
      <c r="AT96">
        <v>29</v>
      </c>
      <c r="AU96">
        <v>18</v>
      </c>
      <c r="AV96">
        <v>34</v>
      </c>
      <c r="AW96">
        <v>38</v>
      </c>
      <c r="AX96">
        <v>22</v>
      </c>
      <c r="AY96">
        <v>13</v>
      </c>
      <c r="AZ96">
        <v>14</v>
      </c>
      <c r="BA96">
        <v>11</v>
      </c>
      <c r="BB96">
        <v>6</v>
      </c>
      <c r="BC96">
        <v>3</v>
      </c>
      <c r="BD96">
        <v>3</v>
      </c>
      <c r="BE96">
        <v>5</v>
      </c>
      <c r="BF96">
        <v>5</v>
      </c>
      <c r="BG96">
        <v>28</v>
      </c>
      <c r="BH96">
        <v>23</v>
      </c>
      <c r="BI96">
        <v>50</v>
      </c>
      <c r="BJ96">
        <v>55</v>
      </c>
      <c r="BK96">
        <v>40</v>
      </c>
      <c r="BL96">
        <v>23</v>
      </c>
      <c r="BM96">
        <v>12</v>
      </c>
      <c r="BN96">
        <v>20</v>
      </c>
      <c r="BO96">
        <v>16</v>
      </c>
      <c r="BP96">
        <v>5</v>
      </c>
      <c r="BQ96">
        <v>11</v>
      </c>
      <c r="BR96">
        <v>15</v>
      </c>
      <c r="BS96">
        <v>6</v>
      </c>
      <c r="BT96">
        <v>13</v>
      </c>
      <c r="BU96">
        <v>2</v>
      </c>
      <c r="BV96">
        <v>10</v>
      </c>
      <c r="BW96">
        <v>29</v>
      </c>
      <c r="BX96">
        <v>6</v>
      </c>
      <c r="BY96">
        <v>18</v>
      </c>
      <c r="BZ96">
        <v>5</v>
      </c>
      <c r="CA96">
        <v>6</v>
      </c>
      <c r="CB96">
        <v>7</v>
      </c>
      <c r="CC96">
        <v>7</v>
      </c>
      <c r="CD96">
        <v>15</v>
      </c>
      <c r="CE96">
        <v>33</v>
      </c>
      <c r="CF96">
        <v>41</v>
      </c>
      <c r="CG96">
        <v>62</v>
      </c>
      <c r="CH96">
        <v>31</v>
      </c>
      <c r="CI96">
        <v>50</v>
      </c>
      <c r="CJ96">
        <v>72</v>
      </c>
      <c r="CK96">
        <v>31</v>
      </c>
      <c r="CL96">
        <v>34</v>
      </c>
      <c r="CM96">
        <v>16</v>
      </c>
      <c r="CN96">
        <v>19</v>
      </c>
      <c r="CO96">
        <v>43</v>
      </c>
      <c r="CP96">
        <v>20</v>
      </c>
      <c r="CQ96">
        <v>23</v>
      </c>
      <c r="CR96">
        <v>22</v>
      </c>
      <c r="CS96" s="1">
        <f t="shared" si="1"/>
        <v>27</v>
      </c>
    </row>
    <row r="97" spans="1:97" x14ac:dyDescent="0.25">
      <c r="A97" s="1" t="s">
        <v>97</v>
      </c>
      <c r="B97">
        <v>15</v>
      </c>
      <c r="C97">
        <v>22</v>
      </c>
      <c r="D97">
        <v>9</v>
      </c>
      <c r="E97">
        <v>14</v>
      </c>
      <c r="F97">
        <v>5</v>
      </c>
      <c r="G97">
        <v>27</v>
      </c>
      <c r="H97">
        <v>12</v>
      </c>
      <c r="I97">
        <v>10</v>
      </c>
      <c r="J97">
        <v>15</v>
      </c>
      <c r="K97">
        <v>9</v>
      </c>
      <c r="L97">
        <v>8</v>
      </c>
      <c r="M97">
        <v>10</v>
      </c>
      <c r="N97">
        <v>8</v>
      </c>
      <c r="O97">
        <v>5</v>
      </c>
      <c r="P97">
        <v>18</v>
      </c>
      <c r="Q97">
        <v>4</v>
      </c>
      <c r="R97">
        <v>16</v>
      </c>
      <c r="S97">
        <v>18</v>
      </c>
      <c r="T97">
        <v>14</v>
      </c>
      <c r="U97">
        <v>8</v>
      </c>
      <c r="V97">
        <v>48</v>
      </c>
      <c r="W97">
        <v>5</v>
      </c>
      <c r="X97">
        <v>20</v>
      </c>
      <c r="Y97">
        <v>18</v>
      </c>
      <c r="Z97">
        <v>12</v>
      </c>
      <c r="AA97">
        <v>9</v>
      </c>
      <c r="AB97">
        <v>9</v>
      </c>
      <c r="AC97">
        <v>14</v>
      </c>
      <c r="AD97">
        <v>13</v>
      </c>
      <c r="AE97">
        <v>10</v>
      </c>
      <c r="AF97">
        <v>16</v>
      </c>
      <c r="AG97">
        <v>22</v>
      </c>
      <c r="AH97">
        <v>9</v>
      </c>
      <c r="AI97">
        <v>7</v>
      </c>
      <c r="AJ97">
        <v>12</v>
      </c>
      <c r="AK97">
        <v>15</v>
      </c>
      <c r="AL97">
        <v>32</v>
      </c>
      <c r="AM97">
        <v>16</v>
      </c>
      <c r="AN97">
        <v>15</v>
      </c>
      <c r="AO97">
        <v>23</v>
      </c>
      <c r="AP97">
        <v>12</v>
      </c>
      <c r="AQ97">
        <v>8</v>
      </c>
      <c r="AR97">
        <v>7</v>
      </c>
      <c r="AS97">
        <v>17</v>
      </c>
      <c r="AT97">
        <v>11</v>
      </c>
      <c r="AU97">
        <v>7</v>
      </c>
      <c r="AV97">
        <v>15</v>
      </c>
      <c r="AW97">
        <v>3</v>
      </c>
      <c r="AX97">
        <v>25</v>
      </c>
      <c r="AY97">
        <v>55</v>
      </c>
      <c r="AZ97">
        <v>30</v>
      </c>
      <c r="BA97">
        <v>38</v>
      </c>
      <c r="BB97">
        <v>12</v>
      </c>
      <c r="BC97">
        <v>16</v>
      </c>
      <c r="BD97">
        <v>15</v>
      </c>
      <c r="BE97">
        <v>6</v>
      </c>
      <c r="BF97">
        <v>21</v>
      </c>
      <c r="BG97">
        <v>14</v>
      </c>
      <c r="BH97">
        <v>15</v>
      </c>
      <c r="BI97">
        <v>21</v>
      </c>
      <c r="BJ97">
        <v>27</v>
      </c>
      <c r="BK97">
        <v>24</v>
      </c>
      <c r="BL97">
        <v>8</v>
      </c>
      <c r="BM97">
        <v>10</v>
      </c>
      <c r="BN97">
        <v>10</v>
      </c>
      <c r="BO97">
        <v>37</v>
      </c>
      <c r="BP97">
        <v>19</v>
      </c>
      <c r="BQ97">
        <v>31</v>
      </c>
      <c r="BR97">
        <v>29</v>
      </c>
      <c r="BS97">
        <v>21</v>
      </c>
      <c r="BT97">
        <v>25</v>
      </c>
      <c r="BU97">
        <v>8</v>
      </c>
      <c r="BV97">
        <v>25</v>
      </c>
      <c r="BW97">
        <v>60</v>
      </c>
      <c r="BX97">
        <v>17</v>
      </c>
      <c r="BY97">
        <v>24</v>
      </c>
      <c r="BZ97">
        <v>18</v>
      </c>
      <c r="CA97">
        <v>12</v>
      </c>
      <c r="CB97">
        <v>15</v>
      </c>
      <c r="CC97">
        <v>21</v>
      </c>
      <c r="CD97">
        <v>16</v>
      </c>
      <c r="CE97">
        <v>26</v>
      </c>
      <c r="CF97">
        <v>12</v>
      </c>
      <c r="CG97">
        <v>14</v>
      </c>
      <c r="CH97">
        <v>8</v>
      </c>
      <c r="CI97">
        <v>23</v>
      </c>
      <c r="CJ97">
        <v>25</v>
      </c>
      <c r="CK97">
        <v>10</v>
      </c>
      <c r="CL97">
        <v>14</v>
      </c>
      <c r="CM97">
        <v>15</v>
      </c>
      <c r="CN97">
        <v>14</v>
      </c>
      <c r="CO97">
        <v>27</v>
      </c>
      <c r="CP97">
        <v>5</v>
      </c>
      <c r="CQ97">
        <v>11</v>
      </c>
      <c r="CR97">
        <v>7</v>
      </c>
      <c r="CS97" s="1">
        <f t="shared" si="1"/>
        <v>27</v>
      </c>
    </row>
    <row r="98" spans="1:97" x14ac:dyDescent="0.25">
      <c r="A98" s="1" t="s">
        <v>98</v>
      </c>
      <c r="B98">
        <v>25</v>
      </c>
      <c r="C98">
        <v>15</v>
      </c>
      <c r="D98">
        <v>21</v>
      </c>
      <c r="E98">
        <v>17</v>
      </c>
      <c r="F98">
        <v>9</v>
      </c>
      <c r="G98">
        <v>19</v>
      </c>
      <c r="H98">
        <v>15</v>
      </c>
      <c r="I98">
        <v>8</v>
      </c>
      <c r="J98">
        <v>22</v>
      </c>
      <c r="K98">
        <v>4</v>
      </c>
      <c r="L98">
        <v>13</v>
      </c>
      <c r="M98">
        <v>10</v>
      </c>
      <c r="N98">
        <v>6</v>
      </c>
      <c r="O98">
        <v>4</v>
      </c>
      <c r="P98">
        <v>18</v>
      </c>
      <c r="Q98">
        <v>3</v>
      </c>
      <c r="R98">
        <v>7</v>
      </c>
      <c r="S98">
        <v>15</v>
      </c>
      <c r="T98">
        <v>14</v>
      </c>
      <c r="U98">
        <v>14</v>
      </c>
      <c r="V98">
        <v>24</v>
      </c>
      <c r="W98">
        <v>5</v>
      </c>
      <c r="X98">
        <v>14</v>
      </c>
      <c r="Y98">
        <v>22</v>
      </c>
      <c r="Z98">
        <v>21</v>
      </c>
      <c r="AA98">
        <v>10</v>
      </c>
      <c r="AB98">
        <v>8</v>
      </c>
      <c r="AC98">
        <v>12</v>
      </c>
      <c r="AD98">
        <v>11</v>
      </c>
      <c r="AE98">
        <v>9</v>
      </c>
      <c r="AF98">
        <v>20</v>
      </c>
      <c r="AG98">
        <v>12</v>
      </c>
      <c r="AH98">
        <v>6</v>
      </c>
      <c r="AI98">
        <v>17</v>
      </c>
      <c r="AJ98">
        <v>16</v>
      </c>
      <c r="AK98">
        <v>17</v>
      </c>
      <c r="AL98">
        <v>12</v>
      </c>
      <c r="AM98">
        <v>16</v>
      </c>
      <c r="AN98">
        <v>11</v>
      </c>
      <c r="AO98">
        <v>25</v>
      </c>
      <c r="AP98">
        <v>9</v>
      </c>
      <c r="AQ98">
        <v>8</v>
      </c>
      <c r="AR98">
        <v>6</v>
      </c>
      <c r="AS98">
        <v>18</v>
      </c>
      <c r="AT98">
        <v>13</v>
      </c>
      <c r="AU98">
        <v>7</v>
      </c>
      <c r="AV98">
        <v>15</v>
      </c>
      <c r="AW98">
        <v>16</v>
      </c>
      <c r="AX98">
        <v>18</v>
      </c>
      <c r="AY98">
        <v>32</v>
      </c>
      <c r="AZ98">
        <v>18</v>
      </c>
      <c r="BA98">
        <v>23</v>
      </c>
      <c r="BB98">
        <v>9</v>
      </c>
      <c r="BC98">
        <v>12</v>
      </c>
      <c r="BD98">
        <v>8</v>
      </c>
      <c r="BE98">
        <v>7</v>
      </c>
      <c r="BF98">
        <v>17</v>
      </c>
      <c r="BG98">
        <v>11</v>
      </c>
      <c r="BH98">
        <v>11</v>
      </c>
      <c r="BI98">
        <v>34</v>
      </c>
      <c r="BJ98">
        <v>17</v>
      </c>
      <c r="BK98">
        <v>16</v>
      </c>
      <c r="BL98">
        <v>6</v>
      </c>
      <c r="BM98">
        <v>21</v>
      </c>
      <c r="BN98">
        <v>15</v>
      </c>
      <c r="BO98">
        <v>51</v>
      </c>
      <c r="BP98">
        <v>17</v>
      </c>
      <c r="BQ98">
        <v>34</v>
      </c>
      <c r="BR98">
        <v>38</v>
      </c>
      <c r="BS98">
        <v>25</v>
      </c>
      <c r="BT98">
        <v>31</v>
      </c>
      <c r="BU98">
        <v>7</v>
      </c>
      <c r="BV98">
        <v>26</v>
      </c>
      <c r="BW98">
        <v>27</v>
      </c>
      <c r="BX98">
        <v>21</v>
      </c>
      <c r="BY98">
        <v>27</v>
      </c>
      <c r="BZ98">
        <v>23</v>
      </c>
      <c r="CA98">
        <v>14</v>
      </c>
      <c r="CB98">
        <v>13</v>
      </c>
      <c r="CC98">
        <v>22</v>
      </c>
      <c r="CD98">
        <v>15</v>
      </c>
      <c r="CE98">
        <v>17</v>
      </c>
      <c r="CF98">
        <v>29</v>
      </c>
      <c r="CG98">
        <v>24</v>
      </c>
      <c r="CH98">
        <v>16</v>
      </c>
      <c r="CI98">
        <v>25</v>
      </c>
      <c r="CJ98">
        <v>27</v>
      </c>
      <c r="CK98">
        <v>13</v>
      </c>
      <c r="CL98">
        <v>14</v>
      </c>
      <c r="CM98">
        <v>17</v>
      </c>
      <c r="CN98">
        <v>13</v>
      </c>
      <c r="CO98">
        <v>24</v>
      </c>
      <c r="CP98">
        <v>11</v>
      </c>
      <c r="CQ98">
        <v>9</v>
      </c>
      <c r="CR98">
        <v>4</v>
      </c>
      <c r="CS98" s="1">
        <f t="shared" si="1"/>
        <v>27</v>
      </c>
    </row>
    <row r="99" spans="1:97" x14ac:dyDescent="0.25">
      <c r="A99" s="1" t="s">
        <v>99</v>
      </c>
      <c r="B99">
        <v>21</v>
      </c>
      <c r="C99">
        <v>30</v>
      </c>
      <c r="D99">
        <v>13</v>
      </c>
      <c r="E99">
        <v>16</v>
      </c>
      <c r="F99">
        <v>7</v>
      </c>
      <c r="G99">
        <v>14</v>
      </c>
      <c r="H99">
        <v>22</v>
      </c>
      <c r="I99">
        <v>16</v>
      </c>
      <c r="J99">
        <v>12</v>
      </c>
      <c r="K99">
        <v>17</v>
      </c>
      <c r="L99">
        <v>10</v>
      </c>
      <c r="M99">
        <v>12</v>
      </c>
      <c r="N99">
        <v>9</v>
      </c>
      <c r="O99">
        <v>14</v>
      </c>
      <c r="P99">
        <v>12</v>
      </c>
      <c r="Q99">
        <v>8</v>
      </c>
      <c r="R99">
        <v>16</v>
      </c>
      <c r="S99">
        <v>9</v>
      </c>
      <c r="T99">
        <v>13</v>
      </c>
      <c r="U99">
        <v>16</v>
      </c>
      <c r="V99">
        <v>21</v>
      </c>
      <c r="W99">
        <v>4</v>
      </c>
      <c r="X99">
        <v>13</v>
      </c>
      <c r="Y99">
        <v>19</v>
      </c>
      <c r="Z99">
        <v>10</v>
      </c>
      <c r="AA99">
        <v>14</v>
      </c>
      <c r="AB99">
        <v>11</v>
      </c>
      <c r="AC99">
        <v>7</v>
      </c>
      <c r="AD99">
        <v>4</v>
      </c>
      <c r="AE99">
        <v>13</v>
      </c>
      <c r="AF99">
        <v>10</v>
      </c>
      <c r="AG99">
        <v>23</v>
      </c>
      <c r="AH99">
        <v>6</v>
      </c>
      <c r="AI99">
        <v>17</v>
      </c>
      <c r="AJ99">
        <v>11</v>
      </c>
      <c r="AK99">
        <v>11</v>
      </c>
      <c r="AL99">
        <v>13</v>
      </c>
      <c r="AM99">
        <v>10</v>
      </c>
      <c r="AN99">
        <v>14</v>
      </c>
      <c r="AO99">
        <v>25</v>
      </c>
      <c r="AP99">
        <v>5</v>
      </c>
      <c r="AQ99">
        <v>7</v>
      </c>
      <c r="AR99">
        <v>11</v>
      </c>
      <c r="AS99">
        <v>6</v>
      </c>
      <c r="AT99">
        <v>7</v>
      </c>
      <c r="AU99">
        <v>14</v>
      </c>
      <c r="AV99">
        <v>15</v>
      </c>
      <c r="AW99">
        <v>14</v>
      </c>
      <c r="AX99">
        <v>15</v>
      </c>
      <c r="AY99">
        <v>22</v>
      </c>
      <c r="AZ99">
        <v>16</v>
      </c>
      <c r="BA99">
        <v>24</v>
      </c>
      <c r="BB99">
        <v>6</v>
      </c>
      <c r="BC99">
        <v>11</v>
      </c>
      <c r="BD99">
        <v>17</v>
      </c>
      <c r="BE99">
        <v>10</v>
      </c>
      <c r="BF99">
        <v>23</v>
      </c>
      <c r="BG99">
        <v>21</v>
      </c>
      <c r="BH99">
        <v>16</v>
      </c>
      <c r="BI99">
        <v>41</v>
      </c>
      <c r="BJ99">
        <v>16</v>
      </c>
      <c r="BK99">
        <v>22</v>
      </c>
      <c r="BL99">
        <v>12</v>
      </c>
      <c r="BM99">
        <v>12</v>
      </c>
      <c r="BN99">
        <v>13</v>
      </c>
      <c r="BO99">
        <v>41</v>
      </c>
      <c r="BP99">
        <v>13</v>
      </c>
      <c r="BQ99">
        <v>26</v>
      </c>
      <c r="BR99">
        <v>22</v>
      </c>
      <c r="BS99">
        <v>18</v>
      </c>
      <c r="BT99">
        <v>11</v>
      </c>
      <c r="BU99">
        <v>7</v>
      </c>
      <c r="BV99">
        <v>17</v>
      </c>
      <c r="BW99">
        <v>41</v>
      </c>
      <c r="BX99">
        <v>13</v>
      </c>
      <c r="BY99">
        <v>25</v>
      </c>
      <c r="BZ99">
        <v>10</v>
      </c>
      <c r="CA99">
        <v>8</v>
      </c>
      <c r="CB99">
        <v>18</v>
      </c>
      <c r="CC99">
        <v>18</v>
      </c>
      <c r="CD99">
        <v>14</v>
      </c>
      <c r="CE99">
        <v>19</v>
      </c>
      <c r="CF99">
        <v>14</v>
      </c>
      <c r="CG99">
        <v>21</v>
      </c>
      <c r="CH99">
        <v>12</v>
      </c>
      <c r="CI99">
        <v>31</v>
      </c>
      <c r="CJ99">
        <v>14</v>
      </c>
      <c r="CK99">
        <v>8</v>
      </c>
      <c r="CL99">
        <v>15</v>
      </c>
      <c r="CM99">
        <v>24</v>
      </c>
      <c r="CN99">
        <v>9</v>
      </c>
      <c r="CO99">
        <v>31</v>
      </c>
      <c r="CP99">
        <v>15</v>
      </c>
      <c r="CQ99">
        <v>10</v>
      </c>
      <c r="CR99">
        <v>16</v>
      </c>
      <c r="CS99" s="1">
        <f t="shared" si="1"/>
        <v>21</v>
      </c>
    </row>
    <row r="100" spans="1:97" x14ac:dyDescent="0.25">
      <c r="A100" s="1" t="s">
        <v>100</v>
      </c>
      <c r="B100">
        <v>21</v>
      </c>
      <c r="C100">
        <v>17</v>
      </c>
      <c r="D100">
        <v>15</v>
      </c>
      <c r="E100">
        <v>10</v>
      </c>
      <c r="F100">
        <v>4</v>
      </c>
      <c r="G100">
        <v>21</v>
      </c>
      <c r="H100">
        <v>20</v>
      </c>
      <c r="I100">
        <v>12</v>
      </c>
      <c r="J100">
        <v>20</v>
      </c>
      <c r="K100">
        <v>13</v>
      </c>
      <c r="L100">
        <v>4</v>
      </c>
      <c r="M100">
        <v>10</v>
      </c>
      <c r="N100">
        <v>4</v>
      </c>
      <c r="O100">
        <v>11</v>
      </c>
      <c r="P100">
        <v>10</v>
      </c>
      <c r="Q100">
        <v>4</v>
      </c>
      <c r="R100">
        <v>14</v>
      </c>
      <c r="S100">
        <v>13</v>
      </c>
      <c r="T100">
        <v>16</v>
      </c>
      <c r="U100">
        <v>9</v>
      </c>
      <c r="V100">
        <v>28</v>
      </c>
      <c r="W100">
        <v>8</v>
      </c>
      <c r="X100">
        <v>20</v>
      </c>
      <c r="Y100">
        <v>21</v>
      </c>
      <c r="Z100">
        <v>9</v>
      </c>
      <c r="AA100">
        <v>12</v>
      </c>
      <c r="AB100">
        <v>17</v>
      </c>
      <c r="AC100">
        <v>9</v>
      </c>
      <c r="AD100">
        <v>11</v>
      </c>
      <c r="AE100">
        <v>13</v>
      </c>
      <c r="AF100">
        <v>16</v>
      </c>
      <c r="AG100">
        <v>15</v>
      </c>
      <c r="AH100">
        <v>10</v>
      </c>
      <c r="AI100">
        <v>17</v>
      </c>
      <c r="AJ100">
        <v>14</v>
      </c>
      <c r="AK100">
        <v>14</v>
      </c>
      <c r="AL100">
        <v>16</v>
      </c>
      <c r="AM100">
        <v>13</v>
      </c>
      <c r="AN100">
        <v>25</v>
      </c>
      <c r="AO100">
        <v>20</v>
      </c>
      <c r="AP100">
        <v>18</v>
      </c>
      <c r="AQ100">
        <v>17</v>
      </c>
      <c r="AR100">
        <v>8</v>
      </c>
      <c r="AS100">
        <v>10</v>
      </c>
      <c r="AT100">
        <v>11</v>
      </c>
      <c r="AU100">
        <v>11</v>
      </c>
      <c r="AV100">
        <v>37</v>
      </c>
      <c r="AW100">
        <v>27</v>
      </c>
      <c r="AX100">
        <v>29</v>
      </c>
      <c r="AY100">
        <v>20</v>
      </c>
      <c r="AZ100">
        <v>25</v>
      </c>
      <c r="BA100">
        <v>21</v>
      </c>
      <c r="BB100">
        <v>15</v>
      </c>
      <c r="BC100">
        <v>17</v>
      </c>
      <c r="BD100">
        <v>12</v>
      </c>
      <c r="BE100">
        <v>6</v>
      </c>
      <c r="BF100">
        <v>14</v>
      </c>
      <c r="BG100">
        <v>25</v>
      </c>
      <c r="BH100">
        <v>15</v>
      </c>
      <c r="BI100">
        <v>31</v>
      </c>
      <c r="BJ100">
        <v>14</v>
      </c>
      <c r="BK100">
        <v>29</v>
      </c>
      <c r="BL100">
        <v>13</v>
      </c>
      <c r="BM100">
        <v>18</v>
      </c>
      <c r="BN100">
        <v>12</v>
      </c>
      <c r="BO100">
        <v>35</v>
      </c>
      <c r="BP100">
        <v>14</v>
      </c>
      <c r="BQ100">
        <v>20</v>
      </c>
      <c r="BR100">
        <v>34</v>
      </c>
      <c r="BS100">
        <v>19</v>
      </c>
      <c r="BT100">
        <v>19</v>
      </c>
      <c r="BU100">
        <v>4</v>
      </c>
      <c r="BV100">
        <v>10</v>
      </c>
      <c r="BW100">
        <v>35</v>
      </c>
      <c r="BX100">
        <v>6</v>
      </c>
      <c r="BY100">
        <v>14</v>
      </c>
      <c r="BZ100">
        <v>6</v>
      </c>
      <c r="CA100">
        <v>7</v>
      </c>
      <c r="CB100">
        <v>10</v>
      </c>
      <c r="CC100">
        <v>6</v>
      </c>
      <c r="CD100">
        <v>9</v>
      </c>
      <c r="CE100">
        <v>9</v>
      </c>
      <c r="CF100">
        <v>9</v>
      </c>
      <c r="CG100">
        <v>15</v>
      </c>
      <c r="CH100">
        <v>3</v>
      </c>
      <c r="CI100">
        <v>10</v>
      </c>
      <c r="CJ100">
        <v>7</v>
      </c>
      <c r="CK100">
        <v>4</v>
      </c>
      <c r="CL100">
        <v>5</v>
      </c>
      <c r="CM100">
        <v>11</v>
      </c>
      <c r="CN100">
        <v>14</v>
      </c>
      <c r="CO100">
        <v>8</v>
      </c>
      <c r="CP100">
        <v>5</v>
      </c>
      <c r="CQ100">
        <v>3</v>
      </c>
      <c r="CR100">
        <v>5</v>
      </c>
      <c r="CS100" s="1">
        <f t="shared" si="1"/>
        <v>16</v>
      </c>
    </row>
    <row r="101" spans="1:97" x14ac:dyDescent="0.25">
      <c r="A101" s="1" t="s">
        <v>101</v>
      </c>
      <c r="B101">
        <v>17</v>
      </c>
      <c r="C101">
        <v>17</v>
      </c>
      <c r="D101">
        <v>11</v>
      </c>
      <c r="E101">
        <v>13</v>
      </c>
      <c r="F101">
        <v>9</v>
      </c>
      <c r="G101">
        <v>27</v>
      </c>
      <c r="H101">
        <v>22</v>
      </c>
      <c r="I101">
        <v>7</v>
      </c>
      <c r="J101">
        <v>13</v>
      </c>
      <c r="K101">
        <v>6</v>
      </c>
      <c r="L101">
        <v>13</v>
      </c>
      <c r="M101">
        <v>22</v>
      </c>
      <c r="N101">
        <v>7</v>
      </c>
      <c r="O101">
        <v>13</v>
      </c>
      <c r="P101">
        <v>9</v>
      </c>
      <c r="Q101">
        <v>2</v>
      </c>
      <c r="R101">
        <v>12</v>
      </c>
      <c r="S101">
        <v>25</v>
      </c>
      <c r="T101">
        <v>13</v>
      </c>
      <c r="U101">
        <v>11</v>
      </c>
      <c r="V101">
        <v>24</v>
      </c>
      <c r="W101">
        <v>9</v>
      </c>
      <c r="X101">
        <v>23</v>
      </c>
      <c r="Y101">
        <v>25</v>
      </c>
      <c r="Z101">
        <v>10</v>
      </c>
      <c r="AA101">
        <v>6</v>
      </c>
      <c r="AB101">
        <v>2</v>
      </c>
      <c r="AC101">
        <v>5</v>
      </c>
      <c r="AD101">
        <v>15</v>
      </c>
      <c r="AE101">
        <v>12</v>
      </c>
      <c r="AF101">
        <v>11</v>
      </c>
      <c r="AG101">
        <v>12</v>
      </c>
      <c r="AH101">
        <v>6</v>
      </c>
      <c r="AI101">
        <v>13</v>
      </c>
      <c r="AJ101">
        <v>9</v>
      </c>
      <c r="AK101">
        <v>16</v>
      </c>
      <c r="AL101">
        <v>7</v>
      </c>
      <c r="AM101">
        <v>13</v>
      </c>
      <c r="AN101">
        <v>21</v>
      </c>
      <c r="AO101">
        <v>19</v>
      </c>
      <c r="AP101">
        <v>12</v>
      </c>
      <c r="AQ101">
        <v>9</v>
      </c>
      <c r="AR101">
        <v>8</v>
      </c>
      <c r="AS101">
        <v>11</v>
      </c>
      <c r="AT101">
        <v>8</v>
      </c>
      <c r="AU101">
        <v>9</v>
      </c>
      <c r="AV101">
        <v>22</v>
      </c>
      <c r="AW101">
        <v>10</v>
      </c>
      <c r="AX101">
        <v>14</v>
      </c>
      <c r="AY101">
        <v>28</v>
      </c>
      <c r="AZ101">
        <v>20</v>
      </c>
      <c r="BA101">
        <v>23</v>
      </c>
      <c r="BB101">
        <v>9</v>
      </c>
      <c r="BC101">
        <v>9</v>
      </c>
      <c r="BD101">
        <v>7</v>
      </c>
      <c r="BE101">
        <v>11</v>
      </c>
      <c r="BF101">
        <v>13</v>
      </c>
      <c r="BG101">
        <v>14</v>
      </c>
      <c r="BH101">
        <v>13</v>
      </c>
      <c r="BI101">
        <v>15</v>
      </c>
      <c r="BJ101">
        <v>12</v>
      </c>
      <c r="BK101">
        <v>19</v>
      </c>
      <c r="BL101">
        <v>9</v>
      </c>
      <c r="BM101">
        <v>12</v>
      </c>
      <c r="BN101">
        <v>15</v>
      </c>
      <c r="BO101">
        <v>29</v>
      </c>
      <c r="BP101">
        <v>3</v>
      </c>
      <c r="BQ101">
        <v>29</v>
      </c>
      <c r="BR101">
        <v>23</v>
      </c>
      <c r="BS101">
        <v>22</v>
      </c>
      <c r="BT101">
        <v>21</v>
      </c>
      <c r="BU101">
        <v>9</v>
      </c>
      <c r="BV101">
        <v>26</v>
      </c>
      <c r="BW101">
        <v>31</v>
      </c>
      <c r="BX101">
        <v>17</v>
      </c>
      <c r="BY101">
        <v>21</v>
      </c>
      <c r="BZ101">
        <v>8</v>
      </c>
      <c r="CA101">
        <v>12</v>
      </c>
      <c r="CB101">
        <v>10</v>
      </c>
      <c r="CC101">
        <v>16</v>
      </c>
      <c r="CD101">
        <v>14</v>
      </c>
      <c r="CE101">
        <v>13</v>
      </c>
      <c r="CF101">
        <v>14</v>
      </c>
      <c r="CG101">
        <v>25</v>
      </c>
      <c r="CH101">
        <v>9</v>
      </c>
      <c r="CI101">
        <v>19</v>
      </c>
      <c r="CJ101">
        <v>15</v>
      </c>
      <c r="CK101">
        <v>12</v>
      </c>
      <c r="CL101">
        <v>13</v>
      </c>
      <c r="CM101">
        <v>12</v>
      </c>
      <c r="CN101">
        <v>7</v>
      </c>
      <c r="CO101">
        <v>13</v>
      </c>
      <c r="CP101">
        <v>10</v>
      </c>
      <c r="CQ101">
        <v>10</v>
      </c>
      <c r="CR101">
        <v>7</v>
      </c>
      <c r="CS101" s="1">
        <f t="shared" si="1"/>
        <v>20</v>
      </c>
    </row>
    <row r="102" spans="1:97" x14ac:dyDescent="0.25">
      <c r="A102" s="1" t="s">
        <v>102</v>
      </c>
      <c r="B102">
        <v>21</v>
      </c>
      <c r="C102">
        <v>18</v>
      </c>
      <c r="D102">
        <v>18</v>
      </c>
      <c r="E102">
        <v>9</v>
      </c>
      <c r="F102">
        <v>7</v>
      </c>
      <c r="G102">
        <v>12</v>
      </c>
      <c r="H102">
        <v>13</v>
      </c>
      <c r="I102">
        <v>14</v>
      </c>
      <c r="J102">
        <v>11</v>
      </c>
      <c r="K102">
        <v>5</v>
      </c>
      <c r="L102">
        <v>8</v>
      </c>
      <c r="M102">
        <v>4</v>
      </c>
      <c r="N102">
        <v>1</v>
      </c>
      <c r="O102">
        <v>5</v>
      </c>
      <c r="P102">
        <v>6</v>
      </c>
      <c r="Q102">
        <v>4</v>
      </c>
      <c r="R102">
        <v>5</v>
      </c>
      <c r="S102">
        <v>8</v>
      </c>
      <c r="T102">
        <v>13</v>
      </c>
      <c r="U102">
        <v>11</v>
      </c>
      <c r="V102">
        <v>22</v>
      </c>
      <c r="W102">
        <v>4</v>
      </c>
      <c r="X102">
        <v>17</v>
      </c>
      <c r="Y102">
        <v>20</v>
      </c>
      <c r="Z102">
        <v>11</v>
      </c>
      <c r="AA102">
        <v>12</v>
      </c>
      <c r="AB102">
        <v>5</v>
      </c>
      <c r="AC102">
        <v>4</v>
      </c>
      <c r="AD102">
        <v>6</v>
      </c>
      <c r="AE102">
        <v>10</v>
      </c>
      <c r="AF102">
        <v>9</v>
      </c>
      <c r="AG102">
        <v>3</v>
      </c>
      <c r="AH102">
        <v>7</v>
      </c>
      <c r="AI102">
        <v>12</v>
      </c>
      <c r="AJ102">
        <v>3</v>
      </c>
      <c r="AK102">
        <v>8</v>
      </c>
      <c r="AL102">
        <v>12</v>
      </c>
      <c r="AM102">
        <v>4</v>
      </c>
      <c r="AN102">
        <v>14</v>
      </c>
      <c r="AO102">
        <v>13</v>
      </c>
      <c r="AP102">
        <v>9</v>
      </c>
      <c r="AQ102">
        <v>6</v>
      </c>
      <c r="AR102">
        <v>3</v>
      </c>
      <c r="AS102">
        <v>7</v>
      </c>
      <c r="AT102">
        <v>13</v>
      </c>
      <c r="AU102">
        <v>8</v>
      </c>
      <c r="AV102">
        <v>14</v>
      </c>
      <c r="AW102">
        <v>20</v>
      </c>
      <c r="AX102">
        <v>16</v>
      </c>
      <c r="AY102">
        <v>11</v>
      </c>
      <c r="AZ102">
        <v>5</v>
      </c>
      <c r="BA102">
        <v>13</v>
      </c>
      <c r="BB102">
        <v>5</v>
      </c>
      <c r="BC102">
        <v>5</v>
      </c>
      <c r="BD102">
        <v>9</v>
      </c>
      <c r="BE102">
        <v>6</v>
      </c>
      <c r="BF102">
        <v>13</v>
      </c>
      <c r="BG102">
        <v>11</v>
      </c>
      <c r="BH102">
        <v>5</v>
      </c>
      <c r="BI102">
        <v>18</v>
      </c>
      <c r="BJ102">
        <v>12</v>
      </c>
      <c r="BK102">
        <v>14</v>
      </c>
      <c r="BL102">
        <v>5</v>
      </c>
      <c r="BM102">
        <v>5</v>
      </c>
      <c r="BN102">
        <v>13</v>
      </c>
      <c r="BO102">
        <v>25</v>
      </c>
      <c r="BP102">
        <v>7</v>
      </c>
      <c r="BQ102">
        <v>14</v>
      </c>
      <c r="BR102">
        <v>19</v>
      </c>
      <c r="BS102">
        <v>18</v>
      </c>
      <c r="BT102">
        <v>14</v>
      </c>
      <c r="BU102">
        <v>3</v>
      </c>
      <c r="BV102">
        <v>13</v>
      </c>
      <c r="BW102">
        <v>55</v>
      </c>
      <c r="BX102">
        <v>23</v>
      </c>
      <c r="BY102">
        <v>60</v>
      </c>
      <c r="BZ102">
        <v>24</v>
      </c>
      <c r="CA102">
        <v>29</v>
      </c>
      <c r="CB102">
        <v>34</v>
      </c>
      <c r="CC102">
        <v>23</v>
      </c>
      <c r="CD102">
        <v>28</v>
      </c>
      <c r="CE102">
        <v>22</v>
      </c>
      <c r="CF102">
        <v>21</v>
      </c>
      <c r="CG102">
        <v>42</v>
      </c>
      <c r="CH102">
        <v>18</v>
      </c>
      <c r="CI102">
        <v>41</v>
      </c>
      <c r="CJ102">
        <v>30</v>
      </c>
      <c r="CK102">
        <v>20</v>
      </c>
      <c r="CL102">
        <v>20</v>
      </c>
      <c r="CM102">
        <v>19</v>
      </c>
      <c r="CN102">
        <v>18</v>
      </c>
      <c r="CO102">
        <v>23</v>
      </c>
      <c r="CP102">
        <v>6</v>
      </c>
      <c r="CQ102">
        <v>13</v>
      </c>
      <c r="CR102">
        <v>8</v>
      </c>
      <c r="CS102" s="1">
        <f t="shared" si="1"/>
        <v>17</v>
      </c>
    </row>
    <row r="103" spans="1:97" x14ac:dyDescent="0.25">
      <c r="A103" s="1" t="s">
        <v>103</v>
      </c>
      <c r="B103">
        <v>7</v>
      </c>
      <c r="C103">
        <v>11</v>
      </c>
      <c r="D103">
        <v>8</v>
      </c>
      <c r="E103">
        <v>10</v>
      </c>
      <c r="F103">
        <v>7</v>
      </c>
      <c r="G103">
        <v>15</v>
      </c>
      <c r="H103">
        <v>5</v>
      </c>
      <c r="I103">
        <v>7</v>
      </c>
      <c r="J103">
        <v>21</v>
      </c>
      <c r="K103">
        <v>16</v>
      </c>
      <c r="L103">
        <v>9</v>
      </c>
      <c r="M103">
        <v>13</v>
      </c>
      <c r="N103">
        <v>6</v>
      </c>
      <c r="O103">
        <v>11</v>
      </c>
      <c r="P103">
        <v>7</v>
      </c>
      <c r="Q103">
        <v>7</v>
      </c>
      <c r="R103">
        <v>13</v>
      </c>
      <c r="S103">
        <v>13</v>
      </c>
      <c r="T103">
        <v>5</v>
      </c>
      <c r="U103">
        <v>1</v>
      </c>
      <c r="V103">
        <v>21</v>
      </c>
      <c r="W103">
        <v>3</v>
      </c>
      <c r="X103">
        <v>7</v>
      </c>
      <c r="Y103">
        <v>9</v>
      </c>
      <c r="Z103">
        <v>5</v>
      </c>
      <c r="AA103">
        <v>22</v>
      </c>
      <c r="AB103">
        <v>17</v>
      </c>
      <c r="AC103">
        <v>9</v>
      </c>
      <c r="AD103">
        <v>24</v>
      </c>
      <c r="AE103">
        <v>31</v>
      </c>
      <c r="AF103">
        <v>17</v>
      </c>
      <c r="AG103">
        <v>25</v>
      </c>
      <c r="AH103">
        <v>5</v>
      </c>
      <c r="AI103">
        <v>9</v>
      </c>
      <c r="AJ103">
        <v>1</v>
      </c>
      <c r="AK103">
        <v>14</v>
      </c>
      <c r="AL103">
        <v>12</v>
      </c>
      <c r="AM103">
        <v>8</v>
      </c>
      <c r="AN103">
        <v>10</v>
      </c>
      <c r="AO103">
        <v>19</v>
      </c>
      <c r="AP103">
        <v>8</v>
      </c>
      <c r="AQ103">
        <v>20</v>
      </c>
      <c r="AR103">
        <v>0</v>
      </c>
      <c r="AS103">
        <v>8</v>
      </c>
      <c r="AT103">
        <v>20</v>
      </c>
      <c r="AU103">
        <v>14</v>
      </c>
      <c r="AV103">
        <v>17</v>
      </c>
      <c r="AW103">
        <v>13</v>
      </c>
      <c r="AX103">
        <v>21</v>
      </c>
      <c r="AY103">
        <v>16</v>
      </c>
      <c r="AZ103">
        <v>11</v>
      </c>
      <c r="BA103">
        <v>8</v>
      </c>
      <c r="BB103">
        <v>14</v>
      </c>
      <c r="BC103">
        <v>3</v>
      </c>
      <c r="BD103">
        <v>5</v>
      </c>
      <c r="BE103">
        <v>7</v>
      </c>
      <c r="BF103">
        <v>17</v>
      </c>
      <c r="BG103">
        <v>29</v>
      </c>
      <c r="BH103">
        <v>28</v>
      </c>
      <c r="BI103">
        <v>25</v>
      </c>
      <c r="BJ103">
        <v>34</v>
      </c>
      <c r="BK103">
        <v>48</v>
      </c>
      <c r="BL103">
        <v>18</v>
      </c>
      <c r="BM103">
        <v>23</v>
      </c>
      <c r="BN103">
        <v>23</v>
      </c>
      <c r="BO103">
        <v>18</v>
      </c>
      <c r="BP103">
        <v>5</v>
      </c>
      <c r="BQ103">
        <v>17</v>
      </c>
      <c r="BR103">
        <v>13</v>
      </c>
      <c r="BS103">
        <v>14</v>
      </c>
      <c r="BT103">
        <v>9</v>
      </c>
      <c r="BU103">
        <v>2</v>
      </c>
      <c r="BV103">
        <v>7</v>
      </c>
      <c r="BW103">
        <v>27</v>
      </c>
      <c r="BX103">
        <v>9</v>
      </c>
      <c r="BY103">
        <v>12</v>
      </c>
      <c r="BZ103">
        <v>11</v>
      </c>
      <c r="CA103">
        <v>11</v>
      </c>
      <c r="CB103">
        <v>13</v>
      </c>
      <c r="CC103">
        <v>16</v>
      </c>
      <c r="CD103">
        <v>9</v>
      </c>
      <c r="CE103">
        <v>23</v>
      </c>
      <c r="CF103">
        <v>16</v>
      </c>
      <c r="CG103">
        <v>14</v>
      </c>
      <c r="CH103">
        <v>4</v>
      </c>
      <c r="CI103">
        <v>18</v>
      </c>
      <c r="CJ103">
        <v>26</v>
      </c>
      <c r="CK103">
        <v>11</v>
      </c>
      <c r="CL103">
        <v>13</v>
      </c>
      <c r="CM103">
        <v>10</v>
      </c>
      <c r="CN103">
        <v>27</v>
      </c>
      <c r="CO103">
        <v>18</v>
      </c>
      <c r="CP103">
        <v>8</v>
      </c>
      <c r="CQ103">
        <v>12</v>
      </c>
      <c r="CR103">
        <v>6</v>
      </c>
      <c r="CS103" s="1">
        <f t="shared" si="1"/>
        <v>18</v>
      </c>
    </row>
    <row r="104" spans="1:97" x14ac:dyDescent="0.25">
      <c r="A104" s="1" t="s">
        <v>104</v>
      </c>
      <c r="B104">
        <v>13</v>
      </c>
      <c r="C104">
        <v>23</v>
      </c>
      <c r="D104">
        <v>17</v>
      </c>
      <c r="E104">
        <v>14</v>
      </c>
      <c r="F104">
        <v>10</v>
      </c>
      <c r="G104">
        <v>19</v>
      </c>
      <c r="H104">
        <v>8</v>
      </c>
      <c r="I104">
        <v>13</v>
      </c>
      <c r="J104">
        <v>11</v>
      </c>
      <c r="K104">
        <v>3</v>
      </c>
      <c r="L104">
        <v>5</v>
      </c>
      <c r="M104">
        <v>10</v>
      </c>
      <c r="N104">
        <v>21</v>
      </c>
      <c r="O104">
        <v>8</v>
      </c>
      <c r="P104">
        <v>8</v>
      </c>
      <c r="Q104">
        <v>3</v>
      </c>
      <c r="R104">
        <v>16</v>
      </c>
      <c r="S104">
        <v>4</v>
      </c>
      <c r="T104">
        <v>4</v>
      </c>
      <c r="U104">
        <v>7</v>
      </c>
      <c r="V104">
        <v>34</v>
      </c>
      <c r="W104">
        <v>1</v>
      </c>
      <c r="X104">
        <v>14</v>
      </c>
      <c r="Y104">
        <v>19</v>
      </c>
      <c r="Z104">
        <v>19</v>
      </c>
      <c r="AA104">
        <v>3</v>
      </c>
      <c r="AB104">
        <v>4</v>
      </c>
      <c r="AC104">
        <v>7</v>
      </c>
      <c r="AD104">
        <v>8</v>
      </c>
      <c r="AE104">
        <v>13</v>
      </c>
      <c r="AF104">
        <v>14</v>
      </c>
      <c r="AG104">
        <v>10</v>
      </c>
      <c r="AH104">
        <v>6</v>
      </c>
      <c r="AI104">
        <v>7</v>
      </c>
      <c r="AJ104">
        <v>12</v>
      </c>
      <c r="AK104">
        <v>14</v>
      </c>
      <c r="AL104">
        <v>16</v>
      </c>
      <c r="AM104">
        <v>11</v>
      </c>
      <c r="AN104">
        <v>9</v>
      </c>
      <c r="AO104">
        <v>23</v>
      </c>
      <c r="AP104">
        <v>13</v>
      </c>
      <c r="AQ104">
        <v>4</v>
      </c>
      <c r="AR104">
        <v>9</v>
      </c>
      <c r="AS104">
        <v>13</v>
      </c>
      <c r="AT104">
        <v>12</v>
      </c>
      <c r="AU104">
        <v>5</v>
      </c>
      <c r="AV104">
        <v>6</v>
      </c>
      <c r="AW104">
        <v>14</v>
      </c>
      <c r="AX104">
        <v>10</v>
      </c>
      <c r="AY104">
        <v>31</v>
      </c>
      <c r="AZ104">
        <v>26</v>
      </c>
      <c r="BA104">
        <v>28</v>
      </c>
      <c r="BB104">
        <v>8</v>
      </c>
      <c r="BC104">
        <v>5</v>
      </c>
      <c r="BD104">
        <v>6</v>
      </c>
      <c r="BE104">
        <v>12</v>
      </c>
      <c r="BF104">
        <v>17</v>
      </c>
      <c r="BG104">
        <v>4</v>
      </c>
      <c r="BH104">
        <v>8</v>
      </c>
      <c r="BI104">
        <v>27</v>
      </c>
      <c r="BJ104">
        <v>19</v>
      </c>
      <c r="BK104">
        <v>9</v>
      </c>
      <c r="BL104">
        <v>2</v>
      </c>
      <c r="BM104">
        <v>5</v>
      </c>
      <c r="BN104">
        <v>11</v>
      </c>
      <c r="BO104">
        <v>38</v>
      </c>
      <c r="BP104">
        <v>7</v>
      </c>
      <c r="BQ104">
        <v>25</v>
      </c>
      <c r="BR104">
        <v>30</v>
      </c>
      <c r="BS104">
        <v>22</v>
      </c>
      <c r="BT104">
        <v>25</v>
      </c>
      <c r="BU104">
        <v>10</v>
      </c>
      <c r="BV104">
        <v>27</v>
      </c>
      <c r="BW104">
        <v>37</v>
      </c>
      <c r="BX104">
        <v>18</v>
      </c>
      <c r="BY104">
        <v>17</v>
      </c>
      <c r="BZ104">
        <v>15</v>
      </c>
      <c r="CA104">
        <v>12</v>
      </c>
      <c r="CB104">
        <v>7</v>
      </c>
      <c r="CC104">
        <v>18</v>
      </c>
      <c r="CD104">
        <v>17</v>
      </c>
      <c r="CE104">
        <v>10</v>
      </c>
      <c r="CF104">
        <v>6</v>
      </c>
      <c r="CG104">
        <v>17</v>
      </c>
      <c r="CH104">
        <v>15</v>
      </c>
      <c r="CI104">
        <v>32</v>
      </c>
      <c r="CJ104">
        <v>32</v>
      </c>
      <c r="CK104">
        <v>13</v>
      </c>
      <c r="CL104">
        <v>7</v>
      </c>
      <c r="CM104">
        <v>13</v>
      </c>
      <c r="CN104">
        <v>8</v>
      </c>
      <c r="CO104">
        <v>20</v>
      </c>
      <c r="CP104">
        <v>12</v>
      </c>
      <c r="CQ104">
        <v>9</v>
      </c>
      <c r="CR104">
        <v>4</v>
      </c>
      <c r="CS104" s="1">
        <f t="shared" si="1"/>
        <v>17</v>
      </c>
    </row>
    <row r="105" spans="1:97" x14ac:dyDescent="0.25">
      <c r="A105" s="1" t="s">
        <v>105</v>
      </c>
      <c r="B105">
        <v>1</v>
      </c>
      <c r="C105">
        <v>7</v>
      </c>
      <c r="D105">
        <v>8</v>
      </c>
      <c r="E105">
        <v>4</v>
      </c>
      <c r="F105">
        <v>1</v>
      </c>
      <c r="G105">
        <v>5</v>
      </c>
      <c r="H105">
        <v>26</v>
      </c>
      <c r="I105">
        <v>12</v>
      </c>
      <c r="J105">
        <v>17</v>
      </c>
      <c r="K105">
        <v>15</v>
      </c>
      <c r="L105">
        <v>9</v>
      </c>
      <c r="M105">
        <v>9</v>
      </c>
      <c r="N105">
        <v>6</v>
      </c>
      <c r="O105">
        <v>15</v>
      </c>
      <c r="P105">
        <v>18</v>
      </c>
      <c r="Q105">
        <v>8</v>
      </c>
      <c r="R105">
        <v>22</v>
      </c>
      <c r="S105">
        <v>16</v>
      </c>
      <c r="T105">
        <v>7</v>
      </c>
      <c r="U105">
        <v>2</v>
      </c>
      <c r="V105">
        <v>11</v>
      </c>
      <c r="W105">
        <v>3</v>
      </c>
      <c r="X105">
        <v>3</v>
      </c>
      <c r="Y105">
        <v>4</v>
      </c>
      <c r="Z105">
        <v>4</v>
      </c>
      <c r="AA105">
        <v>18</v>
      </c>
      <c r="AB105">
        <v>16</v>
      </c>
      <c r="AC105">
        <v>15</v>
      </c>
      <c r="AD105">
        <v>17</v>
      </c>
      <c r="AE105">
        <v>28</v>
      </c>
      <c r="AF105">
        <v>19</v>
      </c>
      <c r="AG105">
        <v>28</v>
      </c>
      <c r="AH105">
        <v>16</v>
      </c>
      <c r="AI105">
        <v>7</v>
      </c>
      <c r="AJ105">
        <v>1</v>
      </c>
      <c r="AK105">
        <v>6</v>
      </c>
      <c r="AL105">
        <v>12</v>
      </c>
      <c r="AM105">
        <v>7</v>
      </c>
      <c r="AN105">
        <v>6</v>
      </c>
      <c r="AO105">
        <v>11</v>
      </c>
      <c r="AP105">
        <v>5</v>
      </c>
      <c r="AQ105">
        <v>10</v>
      </c>
      <c r="AR105">
        <v>11</v>
      </c>
      <c r="AS105">
        <v>17</v>
      </c>
      <c r="AT105">
        <v>21</v>
      </c>
      <c r="AU105">
        <v>16</v>
      </c>
      <c r="AV105">
        <v>22</v>
      </c>
      <c r="AW105">
        <v>30</v>
      </c>
      <c r="AX105">
        <v>46</v>
      </c>
      <c r="AY105">
        <v>10</v>
      </c>
      <c r="AZ105">
        <v>13</v>
      </c>
      <c r="BA105">
        <v>9</v>
      </c>
      <c r="BB105">
        <v>3</v>
      </c>
      <c r="BC105">
        <v>7</v>
      </c>
      <c r="BD105">
        <v>2</v>
      </c>
      <c r="BE105">
        <v>12</v>
      </c>
      <c r="BF105">
        <v>17</v>
      </c>
      <c r="BG105">
        <v>11</v>
      </c>
      <c r="BH105">
        <v>6</v>
      </c>
      <c r="BI105">
        <v>36</v>
      </c>
      <c r="BJ105">
        <v>18</v>
      </c>
      <c r="BK105">
        <v>13</v>
      </c>
      <c r="BL105">
        <v>10</v>
      </c>
      <c r="BM105">
        <v>15</v>
      </c>
      <c r="BN105">
        <v>14</v>
      </c>
      <c r="BO105">
        <v>5</v>
      </c>
      <c r="BP105">
        <v>1</v>
      </c>
      <c r="BQ105">
        <v>3</v>
      </c>
      <c r="BR105">
        <v>6</v>
      </c>
      <c r="BS105">
        <v>6</v>
      </c>
      <c r="BT105">
        <v>1</v>
      </c>
      <c r="BU105">
        <v>0</v>
      </c>
      <c r="BV105">
        <v>8</v>
      </c>
      <c r="BW105">
        <v>35</v>
      </c>
      <c r="BX105">
        <v>14</v>
      </c>
      <c r="BY105">
        <v>29</v>
      </c>
      <c r="BZ105">
        <v>34</v>
      </c>
      <c r="CA105">
        <v>14</v>
      </c>
      <c r="CB105">
        <v>27</v>
      </c>
      <c r="CC105">
        <v>27</v>
      </c>
      <c r="CD105">
        <v>13</v>
      </c>
      <c r="CE105">
        <v>12</v>
      </c>
      <c r="CF105">
        <v>10</v>
      </c>
      <c r="CG105">
        <v>17</v>
      </c>
      <c r="CH105">
        <v>18</v>
      </c>
      <c r="CI105">
        <v>22</v>
      </c>
      <c r="CJ105">
        <v>26</v>
      </c>
      <c r="CK105">
        <v>22</v>
      </c>
      <c r="CL105">
        <v>9</v>
      </c>
      <c r="CM105">
        <v>15</v>
      </c>
      <c r="CN105">
        <v>11</v>
      </c>
      <c r="CO105">
        <v>31</v>
      </c>
      <c r="CP105">
        <v>22</v>
      </c>
      <c r="CQ105">
        <v>13</v>
      </c>
      <c r="CR105">
        <v>11</v>
      </c>
      <c r="CS105" s="1">
        <f t="shared" si="1"/>
        <v>19</v>
      </c>
    </row>
    <row r="106" spans="1:97" x14ac:dyDescent="0.25">
      <c r="A106" s="1" t="s">
        <v>106</v>
      </c>
      <c r="B106">
        <v>10</v>
      </c>
      <c r="C106">
        <v>35</v>
      </c>
      <c r="D106">
        <v>17</v>
      </c>
      <c r="E106">
        <v>11</v>
      </c>
      <c r="F106">
        <v>10</v>
      </c>
      <c r="G106">
        <v>31</v>
      </c>
      <c r="H106">
        <v>3</v>
      </c>
      <c r="I106">
        <v>10</v>
      </c>
      <c r="J106">
        <v>1</v>
      </c>
      <c r="K106">
        <v>2</v>
      </c>
      <c r="L106">
        <v>4</v>
      </c>
      <c r="M106">
        <v>3</v>
      </c>
      <c r="N106">
        <v>2</v>
      </c>
      <c r="O106">
        <v>12</v>
      </c>
      <c r="P106">
        <v>6</v>
      </c>
      <c r="Q106">
        <v>0</v>
      </c>
      <c r="R106">
        <v>5</v>
      </c>
      <c r="S106">
        <v>3</v>
      </c>
      <c r="T106">
        <v>17</v>
      </c>
      <c r="U106">
        <v>3</v>
      </c>
      <c r="V106">
        <v>60</v>
      </c>
      <c r="W106">
        <v>3</v>
      </c>
      <c r="X106">
        <v>8</v>
      </c>
      <c r="Y106">
        <v>28</v>
      </c>
      <c r="Z106">
        <v>26</v>
      </c>
      <c r="AA106">
        <v>9</v>
      </c>
      <c r="AB106">
        <v>2</v>
      </c>
      <c r="AC106">
        <v>7</v>
      </c>
      <c r="AD106">
        <v>10</v>
      </c>
      <c r="AE106">
        <v>5</v>
      </c>
      <c r="AF106">
        <v>3</v>
      </c>
      <c r="AG106">
        <v>5</v>
      </c>
      <c r="AH106">
        <v>1</v>
      </c>
      <c r="AI106">
        <v>7</v>
      </c>
      <c r="AJ106">
        <v>3</v>
      </c>
      <c r="AK106">
        <v>30</v>
      </c>
      <c r="AL106">
        <v>20</v>
      </c>
      <c r="AM106">
        <v>6</v>
      </c>
      <c r="AN106">
        <v>7</v>
      </c>
      <c r="AO106">
        <v>39</v>
      </c>
      <c r="AP106">
        <v>20</v>
      </c>
      <c r="AQ106">
        <v>2</v>
      </c>
      <c r="AR106">
        <v>1</v>
      </c>
      <c r="AS106">
        <v>12</v>
      </c>
      <c r="AT106">
        <v>16</v>
      </c>
      <c r="AU106">
        <v>3</v>
      </c>
      <c r="AV106">
        <v>7</v>
      </c>
      <c r="AW106">
        <v>23</v>
      </c>
      <c r="AX106">
        <v>5</v>
      </c>
      <c r="AY106">
        <v>35</v>
      </c>
      <c r="AZ106">
        <v>15</v>
      </c>
      <c r="BA106">
        <v>39</v>
      </c>
      <c r="BB106">
        <v>14</v>
      </c>
      <c r="BC106">
        <v>0</v>
      </c>
      <c r="BD106">
        <v>4</v>
      </c>
      <c r="BE106">
        <v>15</v>
      </c>
      <c r="BF106">
        <v>19</v>
      </c>
      <c r="BG106">
        <v>3</v>
      </c>
      <c r="BH106">
        <v>3</v>
      </c>
      <c r="BI106">
        <v>26</v>
      </c>
      <c r="BJ106">
        <v>12</v>
      </c>
      <c r="BK106">
        <v>8</v>
      </c>
      <c r="BL106">
        <v>0</v>
      </c>
      <c r="BM106">
        <v>11</v>
      </c>
      <c r="BN106">
        <v>18</v>
      </c>
      <c r="BO106">
        <v>26</v>
      </c>
      <c r="BP106">
        <v>9</v>
      </c>
      <c r="BQ106">
        <v>20</v>
      </c>
      <c r="BR106">
        <v>10</v>
      </c>
      <c r="BS106">
        <v>20</v>
      </c>
      <c r="BT106">
        <v>23</v>
      </c>
      <c r="BU106">
        <v>13</v>
      </c>
      <c r="BV106">
        <v>30</v>
      </c>
      <c r="BW106">
        <v>25</v>
      </c>
      <c r="BX106">
        <v>16</v>
      </c>
      <c r="BY106">
        <v>20</v>
      </c>
      <c r="BZ106">
        <v>18</v>
      </c>
      <c r="CA106">
        <v>6</v>
      </c>
      <c r="CB106">
        <v>12</v>
      </c>
      <c r="CC106">
        <v>19</v>
      </c>
      <c r="CD106">
        <v>25</v>
      </c>
      <c r="CE106">
        <v>16</v>
      </c>
      <c r="CF106">
        <v>14</v>
      </c>
      <c r="CG106">
        <v>17</v>
      </c>
      <c r="CH106">
        <v>5</v>
      </c>
      <c r="CI106">
        <v>18</v>
      </c>
      <c r="CJ106">
        <v>27</v>
      </c>
      <c r="CK106">
        <v>10</v>
      </c>
      <c r="CL106">
        <v>15</v>
      </c>
      <c r="CM106">
        <v>19</v>
      </c>
      <c r="CN106">
        <v>14</v>
      </c>
      <c r="CO106">
        <v>21</v>
      </c>
      <c r="CP106">
        <v>9</v>
      </c>
      <c r="CQ106">
        <v>11</v>
      </c>
      <c r="CR106">
        <v>1</v>
      </c>
      <c r="CS106" s="1">
        <f t="shared" si="1"/>
        <v>18</v>
      </c>
    </row>
    <row r="107" spans="1:97" x14ac:dyDescent="0.25">
      <c r="A107" s="1" t="s">
        <v>107</v>
      </c>
      <c r="B107">
        <v>2</v>
      </c>
      <c r="C107">
        <v>11</v>
      </c>
      <c r="D107">
        <v>10</v>
      </c>
      <c r="E107">
        <v>4</v>
      </c>
      <c r="F107">
        <v>4</v>
      </c>
      <c r="G107">
        <v>10</v>
      </c>
      <c r="H107">
        <v>1</v>
      </c>
      <c r="I107">
        <v>8</v>
      </c>
      <c r="J107">
        <v>9</v>
      </c>
      <c r="K107">
        <v>2</v>
      </c>
      <c r="L107">
        <v>5</v>
      </c>
      <c r="M107">
        <v>8</v>
      </c>
      <c r="N107">
        <v>2</v>
      </c>
      <c r="O107">
        <v>10</v>
      </c>
      <c r="P107">
        <v>7</v>
      </c>
      <c r="Q107">
        <v>2</v>
      </c>
      <c r="R107">
        <v>8</v>
      </c>
      <c r="S107">
        <v>5</v>
      </c>
      <c r="T107">
        <v>9</v>
      </c>
      <c r="U107">
        <v>8</v>
      </c>
      <c r="V107">
        <v>47</v>
      </c>
      <c r="W107">
        <v>1</v>
      </c>
      <c r="X107">
        <v>11</v>
      </c>
      <c r="Y107">
        <v>11</v>
      </c>
      <c r="Z107">
        <v>10</v>
      </c>
      <c r="AA107">
        <v>5</v>
      </c>
      <c r="AB107">
        <v>11</v>
      </c>
      <c r="AC107">
        <v>5</v>
      </c>
      <c r="AD107">
        <v>9</v>
      </c>
      <c r="AE107">
        <v>10</v>
      </c>
      <c r="AF107">
        <v>15</v>
      </c>
      <c r="AG107">
        <v>7</v>
      </c>
      <c r="AH107">
        <v>3</v>
      </c>
      <c r="AI107">
        <v>3</v>
      </c>
      <c r="AJ107">
        <v>9</v>
      </c>
      <c r="AK107">
        <v>18</v>
      </c>
      <c r="AL107">
        <v>29</v>
      </c>
      <c r="AM107">
        <v>3</v>
      </c>
      <c r="AN107">
        <v>6</v>
      </c>
      <c r="AO107">
        <v>32</v>
      </c>
      <c r="AP107">
        <v>14</v>
      </c>
      <c r="AQ107">
        <v>5</v>
      </c>
      <c r="AR107">
        <v>6</v>
      </c>
      <c r="AS107">
        <v>7</v>
      </c>
      <c r="AT107">
        <v>13</v>
      </c>
      <c r="AU107">
        <v>1</v>
      </c>
      <c r="AV107">
        <v>5</v>
      </c>
      <c r="AW107">
        <v>12</v>
      </c>
      <c r="AX107">
        <v>7</v>
      </c>
      <c r="AY107">
        <v>57</v>
      </c>
      <c r="AZ107">
        <v>63</v>
      </c>
      <c r="BA107">
        <v>46</v>
      </c>
      <c r="BB107">
        <v>29</v>
      </c>
      <c r="BC107">
        <v>4</v>
      </c>
      <c r="BD107">
        <v>7</v>
      </c>
      <c r="BE107">
        <v>13</v>
      </c>
      <c r="BF107">
        <v>16</v>
      </c>
      <c r="BG107">
        <v>5</v>
      </c>
      <c r="BH107">
        <v>8</v>
      </c>
      <c r="BI107">
        <v>26</v>
      </c>
      <c r="BJ107">
        <v>12</v>
      </c>
      <c r="BK107">
        <v>1</v>
      </c>
      <c r="BL107">
        <v>7</v>
      </c>
      <c r="BM107">
        <v>5</v>
      </c>
      <c r="BN107">
        <v>6</v>
      </c>
      <c r="BO107">
        <v>35</v>
      </c>
      <c r="BP107">
        <v>12</v>
      </c>
      <c r="BQ107">
        <v>11</v>
      </c>
      <c r="BR107">
        <v>19</v>
      </c>
      <c r="BS107">
        <v>16</v>
      </c>
      <c r="BT107">
        <v>27</v>
      </c>
      <c r="BU107">
        <v>5</v>
      </c>
      <c r="BV107">
        <v>23</v>
      </c>
      <c r="BW107">
        <v>39</v>
      </c>
      <c r="BX107">
        <v>10</v>
      </c>
      <c r="BY107">
        <v>16</v>
      </c>
      <c r="BZ107">
        <v>17</v>
      </c>
      <c r="CA107">
        <v>11</v>
      </c>
      <c r="CB107">
        <v>10</v>
      </c>
      <c r="CC107">
        <v>22</v>
      </c>
      <c r="CD107">
        <v>15</v>
      </c>
      <c r="CE107">
        <v>19</v>
      </c>
      <c r="CF107">
        <v>20</v>
      </c>
      <c r="CG107">
        <v>13</v>
      </c>
      <c r="CH107">
        <v>12</v>
      </c>
      <c r="CI107">
        <v>17</v>
      </c>
      <c r="CJ107">
        <v>31</v>
      </c>
      <c r="CK107">
        <v>17</v>
      </c>
      <c r="CL107">
        <v>17</v>
      </c>
      <c r="CM107">
        <v>19</v>
      </c>
      <c r="CN107">
        <v>21</v>
      </c>
      <c r="CO107">
        <v>10</v>
      </c>
      <c r="CP107">
        <v>7</v>
      </c>
      <c r="CQ107">
        <v>10</v>
      </c>
      <c r="CR107">
        <v>5</v>
      </c>
      <c r="CS107" s="1">
        <f t="shared" si="1"/>
        <v>15</v>
      </c>
    </row>
    <row r="108" spans="1:97" x14ac:dyDescent="0.25">
      <c r="A108" s="1" t="s">
        <v>108</v>
      </c>
      <c r="B108">
        <v>42</v>
      </c>
      <c r="C108">
        <v>53</v>
      </c>
      <c r="D108">
        <v>74</v>
      </c>
      <c r="E108">
        <v>89</v>
      </c>
      <c r="F108">
        <v>43</v>
      </c>
      <c r="G108">
        <v>164</v>
      </c>
      <c r="H108">
        <v>5</v>
      </c>
      <c r="I108">
        <v>5</v>
      </c>
      <c r="J108">
        <v>1</v>
      </c>
      <c r="K108">
        <v>1</v>
      </c>
      <c r="L108">
        <v>2</v>
      </c>
      <c r="M108">
        <v>8</v>
      </c>
      <c r="N108">
        <v>25</v>
      </c>
      <c r="O108">
        <v>24</v>
      </c>
      <c r="P108">
        <v>11</v>
      </c>
      <c r="Q108">
        <v>5</v>
      </c>
      <c r="R108">
        <v>10</v>
      </c>
      <c r="S108">
        <v>8</v>
      </c>
      <c r="T108">
        <v>21</v>
      </c>
      <c r="U108">
        <v>42</v>
      </c>
      <c r="V108">
        <v>45</v>
      </c>
      <c r="W108">
        <v>41</v>
      </c>
      <c r="X108">
        <v>38</v>
      </c>
      <c r="Y108">
        <v>75</v>
      </c>
      <c r="Z108">
        <v>23</v>
      </c>
      <c r="AA108">
        <v>5</v>
      </c>
      <c r="AB108">
        <v>1</v>
      </c>
      <c r="AC108">
        <v>4</v>
      </c>
      <c r="AD108">
        <v>1</v>
      </c>
      <c r="AE108">
        <v>2</v>
      </c>
      <c r="AF108">
        <v>15</v>
      </c>
      <c r="AG108">
        <v>6</v>
      </c>
      <c r="AH108">
        <v>7</v>
      </c>
      <c r="AI108">
        <v>0</v>
      </c>
      <c r="AJ108">
        <v>1</v>
      </c>
      <c r="AK108">
        <v>1</v>
      </c>
      <c r="AL108">
        <v>4</v>
      </c>
      <c r="AM108">
        <v>1</v>
      </c>
      <c r="AN108">
        <v>5</v>
      </c>
      <c r="AO108">
        <v>3</v>
      </c>
      <c r="AP108">
        <v>5</v>
      </c>
      <c r="AQ108">
        <v>1</v>
      </c>
      <c r="AR108">
        <v>3</v>
      </c>
      <c r="AS108">
        <v>4</v>
      </c>
      <c r="AT108">
        <v>0</v>
      </c>
      <c r="AU108">
        <v>4</v>
      </c>
      <c r="AV108">
        <v>6</v>
      </c>
      <c r="AW108">
        <v>15</v>
      </c>
      <c r="AX108">
        <v>20</v>
      </c>
      <c r="AY108">
        <v>9</v>
      </c>
      <c r="AZ108">
        <v>4</v>
      </c>
      <c r="BA108">
        <v>4</v>
      </c>
      <c r="BB108">
        <v>4</v>
      </c>
      <c r="BC108">
        <v>9</v>
      </c>
      <c r="BD108">
        <v>5</v>
      </c>
      <c r="BE108">
        <v>1</v>
      </c>
      <c r="BF108">
        <v>2</v>
      </c>
      <c r="BG108">
        <v>2</v>
      </c>
      <c r="BH108">
        <v>1</v>
      </c>
      <c r="BI108">
        <v>10</v>
      </c>
      <c r="BJ108">
        <v>2</v>
      </c>
      <c r="BK108">
        <v>3</v>
      </c>
      <c r="BL108">
        <v>3</v>
      </c>
      <c r="BM108">
        <v>3</v>
      </c>
      <c r="BN108">
        <v>5</v>
      </c>
      <c r="BO108">
        <v>6</v>
      </c>
      <c r="BP108">
        <v>0</v>
      </c>
      <c r="BQ108">
        <v>6</v>
      </c>
      <c r="BR108">
        <v>3</v>
      </c>
      <c r="BS108">
        <v>2</v>
      </c>
      <c r="BT108">
        <v>5</v>
      </c>
      <c r="BU108">
        <v>0</v>
      </c>
      <c r="BV108">
        <v>1</v>
      </c>
      <c r="BW108">
        <v>6</v>
      </c>
      <c r="BX108">
        <v>2</v>
      </c>
      <c r="BY108">
        <v>3</v>
      </c>
      <c r="BZ108">
        <v>6</v>
      </c>
      <c r="CA108">
        <v>11</v>
      </c>
      <c r="CB108">
        <v>6</v>
      </c>
      <c r="CC108">
        <v>5</v>
      </c>
      <c r="CD108">
        <v>5</v>
      </c>
      <c r="CE108">
        <v>0</v>
      </c>
      <c r="CF108">
        <v>1</v>
      </c>
      <c r="CG108">
        <v>14</v>
      </c>
      <c r="CH108">
        <v>5</v>
      </c>
      <c r="CI108">
        <v>12</v>
      </c>
      <c r="CJ108">
        <v>4</v>
      </c>
      <c r="CK108">
        <v>4</v>
      </c>
      <c r="CL108">
        <v>6</v>
      </c>
      <c r="CM108">
        <v>3</v>
      </c>
      <c r="CN108">
        <v>1</v>
      </c>
      <c r="CO108">
        <v>6</v>
      </c>
      <c r="CP108">
        <v>2</v>
      </c>
      <c r="CQ108">
        <v>3</v>
      </c>
      <c r="CR108">
        <v>3</v>
      </c>
      <c r="CS108" s="1">
        <f t="shared" si="1"/>
        <v>15</v>
      </c>
    </row>
    <row r="109" spans="1:97" x14ac:dyDescent="0.25">
      <c r="A109" s="1" t="s">
        <v>109</v>
      </c>
      <c r="B109">
        <v>18</v>
      </c>
      <c r="C109">
        <v>9</v>
      </c>
      <c r="D109">
        <v>21</v>
      </c>
      <c r="E109">
        <v>25</v>
      </c>
      <c r="F109">
        <v>8</v>
      </c>
      <c r="G109">
        <v>4</v>
      </c>
      <c r="H109">
        <v>8</v>
      </c>
      <c r="I109">
        <v>4</v>
      </c>
      <c r="J109">
        <v>5</v>
      </c>
      <c r="K109">
        <v>5</v>
      </c>
      <c r="L109">
        <v>8</v>
      </c>
      <c r="M109">
        <v>3</v>
      </c>
      <c r="N109">
        <v>5</v>
      </c>
      <c r="O109">
        <v>6</v>
      </c>
      <c r="P109">
        <v>2</v>
      </c>
      <c r="Q109">
        <v>1</v>
      </c>
      <c r="R109">
        <v>10</v>
      </c>
      <c r="S109">
        <v>3</v>
      </c>
      <c r="T109">
        <v>7</v>
      </c>
      <c r="U109">
        <v>9</v>
      </c>
      <c r="V109">
        <v>31</v>
      </c>
      <c r="W109">
        <v>4</v>
      </c>
      <c r="X109">
        <v>12</v>
      </c>
      <c r="Y109">
        <v>22</v>
      </c>
      <c r="Z109">
        <v>6</v>
      </c>
      <c r="AA109">
        <v>5</v>
      </c>
      <c r="AB109">
        <v>7</v>
      </c>
      <c r="AC109">
        <v>7</v>
      </c>
      <c r="AD109">
        <v>4</v>
      </c>
      <c r="AE109">
        <v>2</v>
      </c>
      <c r="AF109">
        <v>8</v>
      </c>
      <c r="AG109">
        <v>4</v>
      </c>
      <c r="AH109">
        <v>6</v>
      </c>
      <c r="AI109">
        <v>8</v>
      </c>
      <c r="AJ109">
        <v>2</v>
      </c>
      <c r="AK109">
        <v>19</v>
      </c>
      <c r="AL109">
        <v>10</v>
      </c>
      <c r="AM109">
        <v>1</v>
      </c>
      <c r="AN109">
        <v>9</v>
      </c>
      <c r="AO109">
        <v>21</v>
      </c>
      <c r="AP109">
        <v>11</v>
      </c>
      <c r="AQ109">
        <v>1</v>
      </c>
      <c r="AR109">
        <v>5</v>
      </c>
      <c r="AS109">
        <v>11</v>
      </c>
      <c r="AT109">
        <v>11</v>
      </c>
      <c r="AU109">
        <v>0</v>
      </c>
      <c r="AV109">
        <v>2</v>
      </c>
      <c r="AW109">
        <v>16</v>
      </c>
      <c r="AX109">
        <v>6</v>
      </c>
      <c r="AY109">
        <v>17</v>
      </c>
      <c r="AZ109">
        <v>12</v>
      </c>
      <c r="BA109">
        <v>26</v>
      </c>
      <c r="BB109">
        <v>10</v>
      </c>
      <c r="BC109">
        <v>2</v>
      </c>
      <c r="BD109">
        <v>1</v>
      </c>
      <c r="BE109">
        <v>17</v>
      </c>
      <c r="BF109">
        <v>14</v>
      </c>
      <c r="BG109">
        <v>8</v>
      </c>
      <c r="BH109">
        <v>1</v>
      </c>
      <c r="BI109">
        <v>25</v>
      </c>
      <c r="BJ109">
        <v>14</v>
      </c>
      <c r="BK109">
        <v>4</v>
      </c>
      <c r="BL109">
        <v>3</v>
      </c>
      <c r="BM109">
        <v>3</v>
      </c>
      <c r="BN109">
        <v>9</v>
      </c>
      <c r="BO109">
        <v>24</v>
      </c>
      <c r="BP109">
        <v>7</v>
      </c>
      <c r="BQ109">
        <v>22</v>
      </c>
      <c r="BR109">
        <v>26</v>
      </c>
      <c r="BS109">
        <v>21</v>
      </c>
      <c r="BT109">
        <v>23</v>
      </c>
      <c r="BU109">
        <v>5</v>
      </c>
      <c r="BV109">
        <v>13</v>
      </c>
      <c r="BW109">
        <v>21</v>
      </c>
      <c r="BX109">
        <v>21</v>
      </c>
      <c r="BY109">
        <v>20</v>
      </c>
      <c r="BZ109">
        <v>23</v>
      </c>
      <c r="CA109">
        <v>24</v>
      </c>
      <c r="CB109">
        <v>14</v>
      </c>
      <c r="CC109">
        <v>24</v>
      </c>
      <c r="CD109">
        <v>17</v>
      </c>
      <c r="CE109">
        <v>15</v>
      </c>
      <c r="CF109">
        <v>23</v>
      </c>
      <c r="CG109">
        <v>28</v>
      </c>
      <c r="CH109">
        <v>20</v>
      </c>
      <c r="CI109">
        <v>28</v>
      </c>
      <c r="CJ109">
        <v>40</v>
      </c>
      <c r="CK109">
        <v>16</v>
      </c>
      <c r="CL109">
        <v>20</v>
      </c>
      <c r="CM109">
        <v>16</v>
      </c>
      <c r="CN109">
        <v>10</v>
      </c>
      <c r="CO109">
        <v>25</v>
      </c>
      <c r="CP109">
        <v>9</v>
      </c>
      <c r="CQ109">
        <v>15</v>
      </c>
      <c r="CR109">
        <v>8</v>
      </c>
      <c r="CS109" s="1">
        <f t="shared" si="1"/>
        <v>22</v>
      </c>
    </row>
    <row r="110" spans="1:97" x14ac:dyDescent="0.25">
      <c r="A110" s="1" t="s">
        <v>110</v>
      </c>
      <c r="B110">
        <v>10</v>
      </c>
      <c r="C110">
        <v>5</v>
      </c>
      <c r="D110">
        <v>2</v>
      </c>
      <c r="E110">
        <v>7</v>
      </c>
      <c r="F110">
        <v>3</v>
      </c>
      <c r="G110">
        <v>11</v>
      </c>
      <c r="H110">
        <v>10</v>
      </c>
      <c r="I110">
        <v>4</v>
      </c>
      <c r="J110">
        <v>5</v>
      </c>
      <c r="K110">
        <v>6</v>
      </c>
      <c r="L110">
        <v>3</v>
      </c>
      <c r="M110">
        <v>12</v>
      </c>
      <c r="N110">
        <v>7</v>
      </c>
      <c r="O110">
        <v>11</v>
      </c>
      <c r="P110">
        <v>9</v>
      </c>
      <c r="Q110">
        <v>6</v>
      </c>
      <c r="R110">
        <v>19</v>
      </c>
      <c r="S110">
        <v>10</v>
      </c>
      <c r="T110">
        <v>5</v>
      </c>
      <c r="U110">
        <v>1</v>
      </c>
      <c r="V110">
        <v>10</v>
      </c>
      <c r="W110">
        <v>6</v>
      </c>
      <c r="X110">
        <v>18</v>
      </c>
      <c r="Y110">
        <v>12</v>
      </c>
      <c r="Z110">
        <v>14</v>
      </c>
      <c r="AA110">
        <v>11</v>
      </c>
      <c r="AB110">
        <v>13</v>
      </c>
      <c r="AC110">
        <v>8</v>
      </c>
      <c r="AD110">
        <v>9</v>
      </c>
      <c r="AE110">
        <v>29</v>
      </c>
      <c r="AF110">
        <v>34</v>
      </c>
      <c r="AG110">
        <v>23</v>
      </c>
      <c r="AH110">
        <v>12</v>
      </c>
      <c r="AI110">
        <v>11</v>
      </c>
      <c r="AJ110">
        <v>10</v>
      </c>
      <c r="AK110">
        <v>7</v>
      </c>
      <c r="AL110">
        <v>7</v>
      </c>
      <c r="AM110">
        <v>11</v>
      </c>
      <c r="AN110">
        <v>22</v>
      </c>
      <c r="AO110">
        <v>9</v>
      </c>
      <c r="AP110">
        <v>3</v>
      </c>
      <c r="AQ110">
        <v>11</v>
      </c>
      <c r="AR110">
        <v>8</v>
      </c>
      <c r="AS110">
        <v>10</v>
      </c>
      <c r="AT110">
        <v>15</v>
      </c>
      <c r="AU110">
        <v>12</v>
      </c>
      <c r="AV110">
        <v>14</v>
      </c>
      <c r="AW110">
        <v>21</v>
      </c>
      <c r="AX110">
        <v>26</v>
      </c>
      <c r="AY110">
        <v>32</v>
      </c>
      <c r="AZ110">
        <v>33</v>
      </c>
      <c r="BA110">
        <v>18</v>
      </c>
      <c r="BB110">
        <v>6</v>
      </c>
      <c r="BC110">
        <v>16</v>
      </c>
      <c r="BD110">
        <v>22</v>
      </c>
      <c r="BE110">
        <v>7</v>
      </c>
      <c r="BF110">
        <v>3</v>
      </c>
      <c r="BG110">
        <v>10</v>
      </c>
      <c r="BH110">
        <v>11</v>
      </c>
      <c r="BI110">
        <v>38</v>
      </c>
      <c r="BJ110">
        <v>12</v>
      </c>
      <c r="BK110">
        <v>29</v>
      </c>
      <c r="BL110">
        <v>12</v>
      </c>
      <c r="BM110">
        <v>24</v>
      </c>
      <c r="BN110">
        <v>7</v>
      </c>
      <c r="BO110">
        <v>15</v>
      </c>
      <c r="BP110">
        <v>3</v>
      </c>
      <c r="BQ110">
        <v>4</v>
      </c>
      <c r="BR110">
        <v>7</v>
      </c>
      <c r="BS110">
        <v>7</v>
      </c>
      <c r="BT110">
        <v>11</v>
      </c>
      <c r="BU110">
        <v>1</v>
      </c>
      <c r="BV110">
        <v>9</v>
      </c>
      <c r="BW110">
        <v>5</v>
      </c>
      <c r="BX110">
        <v>5</v>
      </c>
      <c r="BY110">
        <v>14</v>
      </c>
      <c r="BZ110">
        <v>13</v>
      </c>
      <c r="CA110">
        <v>8</v>
      </c>
      <c r="CB110">
        <v>10</v>
      </c>
      <c r="CC110">
        <v>15</v>
      </c>
      <c r="CD110">
        <v>13</v>
      </c>
      <c r="CE110">
        <v>14</v>
      </c>
      <c r="CF110">
        <v>10</v>
      </c>
      <c r="CG110">
        <v>11</v>
      </c>
      <c r="CH110">
        <v>7</v>
      </c>
      <c r="CI110">
        <v>19</v>
      </c>
      <c r="CJ110">
        <v>11</v>
      </c>
      <c r="CK110">
        <v>14</v>
      </c>
      <c r="CL110">
        <v>9</v>
      </c>
      <c r="CM110">
        <v>7</v>
      </c>
      <c r="CN110">
        <v>22</v>
      </c>
      <c r="CO110">
        <v>20</v>
      </c>
      <c r="CP110">
        <v>11</v>
      </c>
      <c r="CQ110">
        <v>10</v>
      </c>
      <c r="CR110">
        <v>9</v>
      </c>
      <c r="CS110" s="1">
        <f t="shared" si="1"/>
        <v>13</v>
      </c>
    </row>
    <row r="111" spans="1:97" x14ac:dyDescent="0.25">
      <c r="A111" s="1" t="s">
        <v>111</v>
      </c>
      <c r="B111">
        <v>7</v>
      </c>
      <c r="C111">
        <v>29</v>
      </c>
      <c r="D111">
        <v>10</v>
      </c>
      <c r="E111">
        <v>8</v>
      </c>
      <c r="F111">
        <v>10</v>
      </c>
      <c r="G111">
        <v>23</v>
      </c>
      <c r="H111">
        <v>0</v>
      </c>
      <c r="I111">
        <v>0</v>
      </c>
      <c r="J111">
        <v>1</v>
      </c>
      <c r="K111">
        <v>0</v>
      </c>
      <c r="L111">
        <v>2</v>
      </c>
      <c r="M111">
        <v>0</v>
      </c>
      <c r="N111">
        <v>0</v>
      </c>
      <c r="O111">
        <v>2</v>
      </c>
      <c r="P111">
        <v>1</v>
      </c>
      <c r="Q111">
        <v>2</v>
      </c>
      <c r="R111">
        <v>0</v>
      </c>
      <c r="S111">
        <v>0</v>
      </c>
      <c r="T111">
        <v>7</v>
      </c>
      <c r="U111">
        <v>7</v>
      </c>
      <c r="V111">
        <v>44</v>
      </c>
      <c r="W111">
        <v>1</v>
      </c>
      <c r="X111">
        <v>3</v>
      </c>
      <c r="Y111">
        <v>16</v>
      </c>
      <c r="Z111">
        <v>14</v>
      </c>
      <c r="AA111">
        <v>0</v>
      </c>
      <c r="AB111">
        <v>0</v>
      </c>
      <c r="AC111">
        <v>4</v>
      </c>
      <c r="AD111">
        <v>7</v>
      </c>
      <c r="AE111">
        <v>0</v>
      </c>
      <c r="AF111">
        <v>1</v>
      </c>
      <c r="AG111">
        <v>1</v>
      </c>
      <c r="AH111">
        <v>4</v>
      </c>
      <c r="AI111">
        <v>0</v>
      </c>
      <c r="AJ111">
        <v>0</v>
      </c>
      <c r="AK111">
        <v>23</v>
      </c>
      <c r="AL111">
        <v>35</v>
      </c>
      <c r="AM111">
        <v>1</v>
      </c>
      <c r="AN111">
        <v>0</v>
      </c>
      <c r="AO111">
        <v>25</v>
      </c>
      <c r="AP111">
        <v>12</v>
      </c>
      <c r="AQ111">
        <v>0</v>
      </c>
      <c r="AR111">
        <v>0</v>
      </c>
      <c r="AS111">
        <v>10</v>
      </c>
      <c r="AT111">
        <v>19</v>
      </c>
      <c r="AU111">
        <v>0</v>
      </c>
      <c r="AV111">
        <v>0</v>
      </c>
      <c r="AW111">
        <v>6</v>
      </c>
      <c r="AX111">
        <v>4</v>
      </c>
      <c r="AY111">
        <v>0</v>
      </c>
      <c r="AZ111">
        <v>0</v>
      </c>
      <c r="BA111">
        <v>34</v>
      </c>
      <c r="BB111">
        <v>20</v>
      </c>
      <c r="BC111">
        <v>0</v>
      </c>
      <c r="BD111">
        <v>1</v>
      </c>
      <c r="BE111">
        <v>20</v>
      </c>
      <c r="BF111">
        <v>15</v>
      </c>
      <c r="BG111">
        <v>0</v>
      </c>
      <c r="BH111">
        <v>0</v>
      </c>
      <c r="BI111">
        <v>33</v>
      </c>
      <c r="BJ111">
        <v>14</v>
      </c>
      <c r="BK111">
        <v>1</v>
      </c>
      <c r="BL111">
        <v>0</v>
      </c>
      <c r="BM111">
        <v>2</v>
      </c>
      <c r="BN111">
        <v>5</v>
      </c>
      <c r="BO111">
        <v>47</v>
      </c>
      <c r="BP111">
        <v>7</v>
      </c>
      <c r="BQ111">
        <v>12</v>
      </c>
      <c r="BR111">
        <v>26</v>
      </c>
      <c r="BS111">
        <v>27</v>
      </c>
      <c r="BT111">
        <v>33</v>
      </c>
      <c r="BU111">
        <v>15</v>
      </c>
      <c r="BV111">
        <v>52</v>
      </c>
      <c r="BW111">
        <v>22</v>
      </c>
      <c r="BX111">
        <v>7</v>
      </c>
      <c r="BY111">
        <v>16</v>
      </c>
      <c r="BZ111">
        <v>13</v>
      </c>
      <c r="CA111">
        <v>22</v>
      </c>
      <c r="CB111">
        <v>10</v>
      </c>
      <c r="CC111">
        <v>22</v>
      </c>
      <c r="CD111">
        <v>30</v>
      </c>
      <c r="CE111">
        <v>21</v>
      </c>
      <c r="CF111">
        <v>12</v>
      </c>
      <c r="CG111">
        <v>13</v>
      </c>
      <c r="CH111">
        <v>6</v>
      </c>
      <c r="CI111">
        <v>26</v>
      </c>
      <c r="CJ111">
        <v>29</v>
      </c>
      <c r="CK111">
        <v>15</v>
      </c>
      <c r="CL111">
        <v>18</v>
      </c>
      <c r="CM111">
        <v>3</v>
      </c>
      <c r="CN111">
        <v>10</v>
      </c>
      <c r="CO111">
        <v>18</v>
      </c>
      <c r="CP111">
        <v>7</v>
      </c>
      <c r="CQ111">
        <v>9</v>
      </c>
      <c r="CR111">
        <v>9</v>
      </c>
      <c r="CS111" s="1">
        <f t="shared" si="1"/>
        <v>20</v>
      </c>
    </row>
    <row r="112" spans="1:97" x14ac:dyDescent="0.25">
      <c r="A112" s="1" t="s">
        <v>112</v>
      </c>
      <c r="B112">
        <v>13</v>
      </c>
      <c r="C112">
        <v>22</v>
      </c>
      <c r="D112">
        <v>14</v>
      </c>
      <c r="E112">
        <v>13</v>
      </c>
      <c r="F112">
        <v>10</v>
      </c>
      <c r="G112">
        <v>32</v>
      </c>
      <c r="H112">
        <v>2</v>
      </c>
      <c r="I112">
        <v>3</v>
      </c>
      <c r="J112">
        <v>3</v>
      </c>
      <c r="K112">
        <v>2</v>
      </c>
      <c r="L112">
        <v>1</v>
      </c>
      <c r="M112">
        <v>1</v>
      </c>
      <c r="N112">
        <v>2</v>
      </c>
      <c r="O112">
        <v>3</v>
      </c>
      <c r="P112">
        <v>3</v>
      </c>
      <c r="Q112">
        <v>1</v>
      </c>
      <c r="R112">
        <v>3</v>
      </c>
      <c r="S112">
        <v>1</v>
      </c>
      <c r="T112">
        <v>4</v>
      </c>
      <c r="U112">
        <v>4</v>
      </c>
      <c r="V112">
        <v>40</v>
      </c>
      <c r="W112">
        <v>3</v>
      </c>
      <c r="X112">
        <v>10</v>
      </c>
      <c r="Y112">
        <v>17</v>
      </c>
      <c r="Z112">
        <v>11</v>
      </c>
      <c r="AA112">
        <v>0</v>
      </c>
      <c r="AB112">
        <v>2</v>
      </c>
      <c r="AC112">
        <v>12</v>
      </c>
      <c r="AD112">
        <v>8</v>
      </c>
      <c r="AE112">
        <v>0</v>
      </c>
      <c r="AF112">
        <v>3</v>
      </c>
      <c r="AG112">
        <v>2</v>
      </c>
      <c r="AH112">
        <v>4</v>
      </c>
      <c r="AI112">
        <v>2</v>
      </c>
      <c r="AJ112">
        <v>1</v>
      </c>
      <c r="AK112">
        <v>11</v>
      </c>
      <c r="AL112">
        <v>16</v>
      </c>
      <c r="AM112">
        <v>0</v>
      </c>
      <c r="AN112">
        <v>1</v>
      </c>
      <c r="AO112">
        <v>26</v>
      </c>
      <c r="AP112">
        <v>10</v>
      </c>
      <c r="AQ112">
        <v>0</v>
      </c>
      <c r="AR112">
        <v>1</v>
      </c>
      <c r="AS112">
        <v>12</v>
      </c>
      <c r="AT112">
        <v>12</v>
      </c>
      <c r="AU112">
        <v>0</v>
      </c>
      <c r="AV112">
        <v>1</v>
      </c>
      <c r="AW112">
        <v>3</v>
      </c>
      <c r="AX112">
        <v>0</v>
      </c>
      <c r="AY112">
        <v>2</v>
      </c>
      <c r="AZ112">
        <v>2</v>
      </c>
      <c r="BA112">
        <v>34</v>
      </c>
      <c r="BB112">
        <v>13</v>
      </c>
      <c r="BC112">
        <v>0</v>
      </c>
      <c r="BD112">
        <v>0</v>
      </c>
      <c r="BE112">
        <v>15</v>
      </c>
      <c r="BF112">
        <v>18</v>
      </c>
      <c r="BG112">
        <v>0</v>
      </c>
      <c r="BH112">
        <v>1</v>
      </c>
      <c r="BI112">
        <v>26</v>
      </c>
      <c r="BJ112">
        <v>10</v>
      </c>
      <c r="BK112">
        <v>1</v>
      </c>
      <c r="BL112">
        <v>1</v>
      </c>
      <c r="BM112">
        <v>4</v>
      </c>
      <c r="BN112">
        <v>2</v>
      </c>
      <c r="BO112">
        <v>34</v>
      </c>
      <c r="BP112">
        <v>17</v>
      </c>
      <c r="BQ112">
        <v>17</v>
      </c>
      <c r="BR112">
        <v>25</v>
      </c>
      <c r="BS112">
        <v>23</v>
      </c>
      <c r="BT112">
        <v>17</v>
      </c>
      <c r="BU112">
        <v>4</v>
      </c>
      <c r="BV112">
        <v>28</v>
      </c>
      <c r="BW112">
        <v>31</v>
      </c>
      <c r="BX112">
        <v>12</v>
      </c>
      <c r="BY112">
        <v>31</v>
      </c>
      <c r="BZ112">
        <v>19</v>
      </c>
      <c r="CA112">
        <v>16</v>
      </c>
      <c r="CB112">
        <v>19</v>
      </c>
      <c r="CC112">
        <v>25</v>
      </c>
      <c r="CD112">
        <v>20</v>
      </c>
      <c r="CE112">
        <v>13</v>
      </c>
      <c r="CF112">
        <v>14</v>
      </c>
      <c r="CG112">
        <v>28</v>
      </c>
      <c r="CH112">
        <v>13</v>
      </c>
      <c r="CI112">
        <v>25</v>
      </c>
      <c r="CJ112">
        <v>20</v>
      </c>
      <c r="CK112">
        <v>15</v>
      </c>
      <c r="CL112">
        <v>12</v>
      </c>
      <c r="CM112">
        <v>3</v>
      </c>
      <c r="CN112">
        <v>21</v>
      </c>
      <c r="CO112">
        <v>27</v>
      </c>
      <c r="CP112">
        <v>7</v>
      </c>
      <c r="CQ112">
        <v>11</v>
      </c>
      <c r="CR112">
        <v>8</v>
      </c>
      <c r="CS112" s="1">
        <f t="shared" si="1"/>
        <v>17</v>
      </c>
    </row>
    <row r="113" spans="1:97" x14ac:dyDescent="0.25">
      <c r="A113" s="1" t="s">
        <v>118</v>
      </c>
      <c r="B113">
        <v>4</v>
      </c>
      <c r="C113">
        <v>5</v>
      </c>
      <c r="D113">
        <v>10</v>
      </c>
      <c r="E113">
        <v>5</v>
      </c>
      <c r="F113">
        <v>1</v>
      </c>
      <c r="G113">
        <v>9</v>
      </c>
      <c r="H113">
        <v>7</v>
      </c>
      <c r="I113">
        <v>9</v>
      </c>
      <c r="J113">
        <v>11</v>
      </c>
      <c r="K113">
        <v>14</v>
      </c>
      <c r="L113">
        <v>7</v>
      </c>
      <c r="M113">
        <v>17</v>
      </c>
      <c r="N113">
        <v>7</v>
      </c>
      <c r="O113">
        <v>12</v>
      </c>
      <c r="P113">
        <v>18</v>
      </c>
      <c r="Q113">
        <v>7</v>
      </c>
      <c r="R113">
        <v>15</v>
      </c>
      <c r="S113">
        <v>9</v>
      </c>
      <c r="T113">
        <v>0</v>
      </c>
      <c r="U113">
        <v>2</v>
      </c>
      <c r="V113">
        <v>7</v>
      </c>
      <c r="W113">
        <v>7</v>
      </c>
      <c r="X113">
        <v>22</v>
      </c>
      <c r="Y113">
        <v>4</v>
      </c>
      <c r="Z113">
        <v>2</v>
      </c>
      <c r="AA113">
        <v>9</v>
      </c>
      <c r="AB113">
        <v>19</v>
      </c>
      <c r="AC113">
        <v>13</v>
      </c>
      <c r="AD113">
        <v>11</v>
      </c>
      <c r="AE113">
        <v>15</v>
      </c>
      <c r="AF113">
        <v>32</v>
      </c>
      <c r="AG113">
        <v>22</v>
      </c>
      <c r="AH113">
        <v>4</v>
      </c>
      <c r="AI113">
        <v>2</v>
      </c>
      <c r="AJ113">
        <v>4</v>
      </c>
      <c r="AK113">
        <v>1</v>
      </c>
      <c r="AL113">
        <v>4</v>
      </c>
      <c r="AM113">
        <v>27</v>
      </c>
      <c r="AN113">
        <v>38</v>
      </c>
      <c r="AO113">
        <v>10</v>
      </c>
      <c r="AP113">
        <v>10</v>
      </c>
      <c r="AQ113">
        <v>14</v>
      </c>
      <c r="AR113">
        <v>15</v>
      </c>
      <c r="AS113">
        <v>8</v>
      </c>
      <c r="AT113">
        <v>9</v>
      </c>
      <c r="AU113">
        <v>19</v>
      </c>
      <c r="AV113">
        <v>39</v>
      </c>
      <c r="AW113">
        <v>19</v>
      </c>
      <c r="AX113">
        <v>23</v>
      </c>
      <c r="AY113">
        <v>8</v>
      </c>
      <c r="AZ113">
        <v>2</v>
      </c>
      <c r="BA113">
        <v>4</v>
      </c>
      <c r="BB113">
        <v>2</v>
      </c>
      <c r="BC113">
        <v>17</v>
      </c>
      <c r="BD113">
        <v>15</v>
      </c>
      <c r="BE113">
        <v>0</v>
      </c>
      <c r="BF113">
        <v>6</v>
      </c>
      <c r="BG113">
        <v>23</v>
      </c>
      <c r="BH113">
        <v>17</v>
      </c>
      <c r="BI113">
        <v>9</v>
      </c>
      <c r="BJ113">
        <v>6</v>
      </c>
      <c r="BK113">
        <v>41</v>
      </c>
      <c r="BL113">
        <v>28</v>
      </c>
      <c r="BM113">
        <v>10</v>
      </c>
      <c r="BN113">
        <v>14</v>
      </c>
      <c r="BO113">
        <v>1</v>
      </c>
      <c r="BP113">
        <v>0</v>
      </c>
      <c r="BQ113">
        <v>6</v>
      </c>
      <c r="BR113">
        <v>5</v>
      </c>
      <c r="BS113">
        <v>3</v>
      </c>
      <c r="BT113">
        <v>4</v>
      </c>
      <c r="BU113">
        <v>1</v>
      </c>
      <c r="BV113">
        <v>3</v>
      </c>
      <c r="BW113">
        <v>17</v>
      </c>
      <c r="BX113">
        <v>6</v>
      </c>
      <c r="BY113">
        <v>6</v>
      </c>
      <c r="BZ113">
        <v>5</v>
      </c>
      <c r="CA113">
        <v>6</v>
      </c>
      <c r="CB113">
        <v>2</v>
      </c>
      <c r="CC113">
        <v>6</v>
      </c>
      <c r="CD113">
        <v>4</v>
      </c>
      <c r="CE113">
        <v>8</v>
      </c>
      <c r="CF113">
        <v>4</v>
      </c>
      <c r="CG113">
        <v>8</v>
      </c>
      <c r="CH113">
        <v>4</v>
      </c>
      <c r="CI113">
        <v>12</v>
      </c>
      <c r="CJ113">
        <v>6</v>
      </c>
      <c r="CK113">
        <v>4</v>
      </c>
      <c r="CL113">
        <v>4</v>
      </c>
      <c r="CM113">
        <v>13</v>
      </c>
      <c r="CN113">
        <v>9</v>
      </c>
      <c r="CO113">
        <v>12</v>
      </c>
      <c r="CP113">
        <v>4</v>
      </c>
      <c r="CQ113">
        <v>11</v>
      </c>
      <c r="CR113">
        <v>2</v>
      </c>
      <c r="CS113" s="1">
        <f t="shared" si="1"/>
        <v>10</v>
      </c>
    </row>
    <row r="114" spans="1:97" x14ac:dyDescent="0.25">
      <c r="A114" s="1" t="s">
        <v>120</v>
      </c>
      <c r="B114">
        <v>1</v>
      </c>
      <c r="C114">
        <v>2</v>
      </c>
      <c r="D114">
        <v>2</v>
      </c>
      <c r="E114">
        <v>5</v>
      </c>
      <c r="F114">
        <v>1</v>
      </c>
      <c r="G114">
        <v>7</v>
      </c>
      <c r="H114">
        <v>1</v>
      </c>
      <c r="I114">
        <v>1</v>
      </c>
      <c r="J114">
        <v>0</v>
      </c>
      <c r="K114">
        <v>0</v>
      </c>
      <c r="L114">
        <v>0</v>
      </c>
      <c r="M114">
        <v>0</v>
      </c>
      <c r="N114">
        <v>3</v>
      </c>
      <c r="O114">
        <v>1</v>
      </c>
      <c r="P114">
        <v>0</v>
      </c>
      <c r="Q114">
        <v>0</v>
      </c>
      <c r="R114">
        <v>0</v>
      </c>
      <c r="S114">
        <v>0</v>
      </c>
      <c r="T114">
        <v>3</v>
      </c>
      <c r="U114">
        <v>0</v>
      </c>
      <c r="V114">
        <v>8</v>
      </c>
      <c r="W114">
        <v>2</v>
      </c>
      <c r="X114">
        <v>19</v>
      </c>
      <c r="Y114">
        <v>4</v>
      </c>
      <c r="Z114">
        <v>3</v>
      </c>
      <c r="AA114">
        <v>15</v>
      </c>
      <c r="AB114">
        <v>8</v>
      </c>
      <c r="AC114">
        <v>2</v>
      </c>
      <c r="AD114">
        <v>1</v>
      </c>
      <c r="AE114">
        <v>4</v>
      </c>
      <c r="AF114">
        <v>5</v>
      </c>
      <c r="AG114">
        <v>1</v>
      </c>
      <c r="AH114">
        <v>3</v>
      </c>
      <c r="AI114">
        <v>3</v>
      </c>
      <c r="AJ114">
        <v>1</v>
      </c>
      <c r="AK114">
        <v>0</v>
      </c>
      <c r="AL114">
        <v>3</v>
      </c>
      <c r="AM114">
        <v>4</v>
      </c>
      <c r="AN114">
        <v>12</v>
      </c>
      <c r="AO114">
        <v>6</v>
      </c>
      <c r="AP114">
        <v>5</v>
      </c>
      <c r="AQ114">
        <v>15</v>
      </c>
      <c r="AR114">
        <v>10</v>
      </c>
      <c r="AS114">
        <v>5</v>
      </c>
      <c r="AT114">
        <v>3</v>
      </c>
      <c r="AU114">
        <v>5</v>
      </c>
      <c r="AV114">
        <v>19</v>
      </c>
      <c r="AW114">
        <v>2</v>
      </c>
      <c r="AX114">
        <v>4</v>
      </c>
      <c r="AY114">
        <v>11</v>
      </c>
      <c r="AZ114">
        <v>1</v>
      </c>
      <c r="BA114">
        <v>11</v>
      </c>
      <c r="BB114">
        <v>4</v>
      </c>
      <c r="BC114">
        <v>4</v>
      </c>
      <c r="BD114">
        <v>17</v>
      </c>
      <c r="BE114">
        <v>4</v>
      </c>
      <c r="BF114">
        <v>8</v>
      </c>
      <c r="BG114">
        <v>30</v>
      </c>
      <c r="BH114">
        <v>63</v>
      </c>
      <c r="BI114">
        <v>9</v>
      </c>
      <c r="BJ114">
        <v>3</v>
      </c>
      <c r="BK114">
        <v>46</v>
      </c>
      <c r="BL114">
        <v>53</v>
      </c>
      <c r="BM114">
        <v>2</v>
      </c>
      <c r="BN114">
        <v>2</v>
      </c>
      <c r="BO114">
        <v>16</v>
      </c>
      <c r="BP114">
        <v>1</v>
      </c>
      <c r="BQ114">
        <v>5</v>
      </c>
      <c r="BR114">
        <v>10</v>
      </c>
      <c r="BS114">
        <v>4</v>
      </c>
      <c r="BT114">
        <v>7</v>
      </c>
      <c r="BU114">
        <v>4</v>
      </c>
      <c r="BV114">
        <v>8</v>
      </c>
      <c r="BW114">
        <v>12</v>
      </c>
      <c r="BX114">
        <v>5</v>
      </c>
      <c r="BY114">
        <v>34</v>
      </c>
      <c r="BZ114">
        <v>25</v>
      </c>
      <c r="CA114">
        <v>11</v>
      </c>
      <c r="CB114">
        <v>24</v>
      </c>
      <c r="CC114">
        <v>10</v>
      </c>
      <c r="CD114">
        <v>13</v>
      </c>
      <c r="CE114">
        <v>10</v>
      </c>
      <c r="CF114">
        <v>6</v>
      </c>
      <c r="CG114">
        <v>25</v>
      </c>
      <c r="CH114">
        <v>2</v>
      </c>
      <c r="CI114">
        <v>22</v>
      </c>
      <c r="CJ114">
        <v>14</v>
      </c>
      <c r="CK114">
        <v>10</v>
      </c>
      <c r="CL114">
        <v>18</v>
      </c>
      <c r="CM114">
        <v>12</v>
      </c>
      <c r="CN114">
        <v>9</v>
      </c>
      <c r="CO114">
        <v>23</v>
      </c>
      <c r="CP114">
        <v>19</v>
      </c>
      <c r="CQ114">
        <v>33</v>
      </c>
      <c r="CR114">
        <v>11</v>
      </c>
      <c r="CS114" s="1">
        <f t="shared" si="1"/>
        <v>11</v>
      </c>
    </row>
    <row r="115" spans="1:97" x14ac:dyDescent="0.25">
      <c r="A115" s="1" t="s">
        <v>121</v>
      </c>
      <c r="B115">
        <v>0</v>
      </c>
      <c r="C115">
        <v>0</v>
      </c>
      <c r="D115">
        <v>0</v>
      </c>
      <c r="E115">
        <v>0</v>
      </c>
      <c r="F115">
        <v>0</v>
      </c>
      <c r="G115">
        <v>0</v>
      </c>
      <c r="H115">
        <v>0</v>
      </c>
      <c r="I115">
        <v>2</v>
      </c>
      <c r="J115">
        <v>1</v>
      </c>
      <c r="K115">
        <v>1</v>
      </c>
      <c r="L115">
        <v>1</v>
      </c>
      <c r="M115">
        <v>1</v>
      </c>
      <c r="N115">
        <v>6</v>
      </c>
      <c r="O115">
        <v>0</v>
      </c>
      <c r="P115">
        <v>0</v>
      </c>
      <c r="Q115">
        <v>0</v>
      </c>
      <c r="R115">
        <v>0</v>
      </c>
      <c r="S115">
        <v>0</v>
      </c>
      <c r="T115">
        <v>15</v>
      </c>
      <c r="U115">
        <v>1</v>
      </c>
      <c r="V115">
        <v>15</v>
      </c>
      <c r="W115">
        <v>8</v>
      </c>
      <c r="X115">
        <v>14</v>
      </c>
      <c r="Y115">
        <v>3</v>
      </c>
      <c r="Z115">
        <v>8</v>
      </c>
      <c r="AA115">
        <v>11</v>
      </c>
      <c r="AB115">
        <v>12</v>
      </c>
      <c r="AC115">
        <v>1</v>
      </c>
      <c r="AD115">
        <v>2</v>
      </c>
      <c r="AE115">
        <v>8</v>
      </c>
      <c r="AF115">
        <v>7</v>
      </c>
      <c r="AG115">
        <v>6</v>
      </c>
      <c r="AH115">
        <v>6</v>
      </c>
      <c r="AI115">
        <v>16</v>
      </c>
      <c r="AJ115">
        <v>5</v>
      </c>
      <c r="AK115">
        <v>18</v>
      </c>
      <c r="AL115">
        <v>7</v>
      </c>
      <c r="AM115">
        <v>22</v>
      </c>
      <c r="AN115">
        <v>39</v>
      </c>
      <c r="AO115">
        <v>13</v>
      </c>
      <c r="AP115">
        <v>9</v>
      </c>
      <c r="AQ115">
        <v>12</v>
      </c>
      <c r="AR115">
        <v>13</v>
      </c>
      <c r="AS115">
        <v>10</v>
      </c>
      <c r="AT115">
        <v>8</v>
      </c>
      <c r="AU115">
        <v>22</v>
      </c>
      <c r="AV115">
        <v>36</v>
      </c>
      <c r="AW115">
        <v>17</v>
      </c>
      <c r="AX115">
        <v>22</v>
      </c>
      <c r="AY115">
        <v>14</v>
      </c>
      <c r="AZ115">
        <v>5</v>
      </c>
      <c r="BA115">
        <v>17</v>
      </c>
      <c r="BB115">
        <v>6</v>
      </c>
      <c r="BC115">
        <v>24</v>
      </c>
      <c r="BD115">
        <v>13</v>
      </c>
      <c r="BE115">
        <v>14</v>
      </c>
      <c r="BF115">
        <v>15</v>
      </c>
      <c r="BG115">
        <v>85</v>
      </c>
      <c r="BH115">
        <v>39</v>
      </c>
      <c r="BI115">
        <v>41</v>
      </c>
      <c r="BJ115">
        <v>26</v>
      </c>
      <c r="BK115">
        <v>70</v>
      </c>
      <c r="BL115">
        <v>25</v>
      </c>
      <c r="BM115">
        <v>17</v>
      </c>
      <c r="BN115">
        <v>30</v>
      </c>
      <c r="BO115">
        <v>2</v>
      </c>
      <c r="BP115">
        <v>1</v>
      </c>
      <c r="BQ115">
        <v>2</v>
      </c>
      <c r="BR115">
        <v>1</v>
      </c>
      <c r="BS115">
        <v>0</v>
      </c>
      <c r="BT115">
        <v>1</v>
      </c>
      <c r="BU115">
        <v>0</v>
      </c>
      <c r="BV115">
        <v>0</v>
      </c>
      <c r="BW115">
        <v>2</v>
      </c>
      <c r="BX115">
        <v>2</v>
      </c>
      <c r="BY115">
        <v>0</v>
      </c>
      <c r="BZ115">
        <v>0</v>
      </c>
      <c r="CA115">
        <v>0</v>
      </c>
      <c r="CB115">
        <v>0</v>
      </c>
      <c r="CC115">
        <v>0</v>
      </c>
      <c r="CD115">
        <v>0</v>
      </c>
      <c r="CE115">
        <v>1</v>
      </c>
      <c r="CF115">
        <v>1</v>
      </c>
      <c r="CG115">
        <v>0</v>
      </c>
      <c r="CH115">
        <v>0</v>
      </c>
      <c r="CI115">
        <v>2</v>
      </c>
      <c r="CJ115">
        <v>1</v>
      </c>
      <c r="CK115">
        <v>0</v>
      </c>
      <c r="CL115">
        <v>0</v>
      </c>
      <c r="CM115">
        <v>1</v>
      </c>
      <c r="CN115">
        <v>0</v>
      </c>
      <c r="CO115">
        <v>1</v>
      </c>
      <c r="CP115">
        <v>1</v>
      </c>
      <c r="CQ115">
        <v>0</v>
      </c>
      <c r="CR115">
        <v>0</v>
      </c>
      <c r="CS115" s="1">
        <f t="shared" si="1"/>
        <v>13</v>
      </c>
    </row>
    <row r="116" spans="1:97" x14ac:dyDescent="0.25">
      <c r="A116" s="1" t="s">
        <v>1579</v>
      </c>
      <c r="B116">
        <f>SUM(B2:B115)</f>
        <v>60239</v>
      </c>
      <c r="C116">
        <f>SUM(C2:C115)</f>
        <v>75599</v>
      </c>
      <c r="D116">
        <f>SUM(D2:D115)</f>
        <v>64269</v>
      </c>
      <c r="E116">
        <f>SUM(E2:E115)</f>
        <v>68786</v>
      </c>
      <c r="F116">
        <f>SUM(F2:F115)</f>
        <v>33174</v>
      </c>
      <c r="G116">
        <f>SUM(G2:G115)</f>
        <v>84933</v>
      </c>
      <c r="H116">
        <f>SUM(H2:H115)</f>
        <v>60290</v>
      </c>
      <c r="I116">
        <f>SUM(I2:I115)</f>
        <v>54245</v>
      </c>
      <c r="J116">
        <f>SUM(J2:J115)</f>
        <v>63526</v>
      </c>
      <c r="K116">
        <f>SUM(K2:K115)</f>
        <v>44049</v>
      </c>
      <c r="L116">
        <f>SUM(L2:L115)</f>
        <v>42201</v>
      </c>
      <c r="M116">
        <f>SUM(M2:M115)</f>
        <v>64642</v>
      </c>
      <c r="N116">
        <f>SUM(N2:N115)</f>
        <v>32725</v>
      </c>
      <c r="O116">
        <f>SUM(O2:O115)</f>
        <v>44464</v>
      </c>
      <c r="P116">
        <f>SUM(P2:P115)</f>
        <v>46838</v>
      </c>
      <c r="Q116">
        <f>SUM(Q2:Q115)</f>
        <v>19220</v>
      </c>
      <c r="R116">
        <f>SUM(R2:R115)</f>
        <v>60302</v>
      </c>
      <c r="S116">
        <f>SUM(S2:S115)</f>
        <v>52036</v>
      </c>
      <c r="T116">
        <f>SUM(T2:T115)</f>
        <v>53584</v>
      </c>
      <c r="U116">
        <f>SUM(U2:U115)</f>
        <v>46665</v>
      </c>
      <c r="V116">
        <f>SUM(V2:V115)</f>
        <v>131905</v>
      </c>
      <c r="W116">
        <f>SUM(W2:W115)</f>
        <v>28964</v>
      </c>
      <c r="X116">
        <f>SUM(X2:X115)</f>
        <v>66664</v>
      </c>
      <c r="Y116">
        <f>SUM(Y2:Y115)</f>
        <v>92808</v>
      </c>
      <c r="Z116">
        <f>SUM(Z2:Z115)</f>
        <v>56511</v>
      </c>
      <c r="AA116">
        <f>SUM(AA2:AA115)</f>
        <v>57195</v>
      </c>
      <c r="AB116">
        <f>SUM(AB2:AB115)</f>
        <v>46590</v>
      </c>
      <c r="AC116">
        <f>SUM(AC2:AC115)</f>
        <v>53532</v>
      </c>
      <c r="AD116">
        <f>SUM(AD2:AD115)</f>
        <v>64814</v>
      </c>
      <c r="AE116">
        <f>SUM(AE2:AE115)</f>
        <v>62745</v>
      </c>
      <c r="AF116">
        <f>SUM(AF2:AF115)</f>
        <v>81087</v>
      </c>
      <c r="AG116">
        <f>SUM(AG2:AG115)</f>
        <v>64058</v>
      </c>
      <c r="AH116">
        <f>SUM(AH2:AH115)</f>
        <v>45410</v>
      </c>
      <c r="AI116">
        <f>SUM(AI2:AI115)</f>
        <v>61160</v>
      </c>
      <c r="AJ116">
        <f>SUM(AJ2:AJ115)</f>
        <v>42630</v>
      </c>
      <c r="AK116">
        <f>SUM(AK2:AK115)</f>
        <v>66023</v>
      </c>
      <c r="AL116">
        <f>SUM(AL2:AL115)</f>
        <v>71249</v>
      </c>
      <c r="AM116">
        <f>SUM(AM2:AM115)</f>
        <v>47081</v>
      </c>
      <c r="AN116">
        <f>SUM(AN2:AN115)</f>
        <v>63265</v>
      </c>
      <c r="AO116">
        <f>SUM(AO2:AO115)</f>
        <v>86932</v>
      </c>
      <c r="AP116">
        <f>SUM(AP2:AP115)</f>
        <v>46628</v>
      </c>
      <c r="AQ116">
        <f>SUM(AQ2:AQ115)</f>
        <v>40158</v>
      </c>
      <c r="AR116">
        <f>SUM(AR2:AR115)</f>
        <v>41819</v>
      </c>
      <c r="AS116">
        <f>SUM(AS2:AS115)</f>
        <v>56610</v>
      </c>
      <c r="AT116">
        <f>SUM(AT2:AT115)</f>
        <v>58788</v>
      </c>
      <c r="AU116">
        <f>SUM(AU2:AU115)</f>
        <v>41880</v>
      </c>
      <c r="AV116">
        <f>SUM(AV2:AV115)</f>
        <v>75579</v>
      </c>
      <c r="AW116">
        <f>SUM(AW2:AW115)</f>
        <v>93735</v>
      </c>
      <c r="AX116">
        <f>SUM(AX2:AX115)</f>
        <v>99278</v>
      </c>
      <c r="AY116">
        <f>SUM(AY2:AY115)</f>
        <v>122097</v>
      </c>
      <c r="AZ116">
        <f>SUM(AZ2:AZ115)</f>
        <v>97359</v>
      </c>
      <c r="BA116">
        <f>SUM(BA2:BA115)</f>
        <v>108519</v>
      </c>
      <c r="BB116">
        <f>SUM(BB2:BB115)</f>
        <v>41134</v>
      </c>
      <c r="BC116">
        <f>SUM(BC2:BC115)</f>
        <v>38529</v>
      </c>
      <c r="BD116">
        <f>SUM(BD2:BD115)</f>
        <v>40768</v>
      </c>
      <c r="BE116">
        <f>SUM(BE2:BE115)</f>
        <v>43199</v>
      </c>
      <c r="BF116">
        <f>SUM(BF2:BF115)</f>
        <v>59522</v>
      </c>
      <c r="BG116">
        <f>SUM(BG2:BG115)</f>
        <v>51874</v>
      </c>
      <c r="BH116">
        <f>SUM(BH2:BH115)</f>
        <v>57174</v>
      </c>
      <c r="BI116">
        <f>SUM(BI2:BI115)</f>
        <v>124698</v>
      </c>
      <c r="BJ116">
        <f>SUM(BJ2:BJ115)</f>
        <v>85474</v>
      </c>
      <c r="BK116">
        <f>SUM(BK2:BK115)</f>
        <v>85954</v>
      </c>
      <c r="BL116">
        <f>SUM(BL2:BL115)</f>
        <v>46851</v>
      </c>
      <c r="BM116">
        <f>SUM(BM2:BM115)</f>
        <v>58020</v>
      </c>
      <c r="BN116">
        <f>SUM(BN2:BN115)</f>
        <v>74246</v>
      </c>
      <c r="BO116">
        <f>SUM(BO2:BO115)</f>
        <v>141828</v>
      </c>
      <c r="BP116">
        <f>SUM(BP2:BP115)</f>
        <v>46234</v>
      </c>
      <c r="BQ116">
        <f>SUM(BQ2:BQ115)</f>
        <v>102484</v>
      </c>
      <c r="BR116">
        <f>SUM(BR2:BR115)</f>
        <v>114972</v>
      </c>
      <c r="BS116">
        <f>SUM(BS2:BS115)</f>
        <v>87981</v>
      </c>
      <c r="BT116">
        <f>SUM(BT2:BT115)</f>
        <v>94879</v>
      </c>
      <c r="BU116">
        <f>SUM(BU2:BU115)</f>
        <v>25260</v>
      </c>
      <c r="BV116">
        <f>SUM(BV2:BV115)</f>
        <v>76548</v>
      </c>
      <c r="BW116">
        <f>SUM(BW2:BW115)</f>
        <v>149014</v>
      </c>
      <c r="BX116">
        <f>SUM(BX2:BX115)</f>
        <v>69545</v>
      </c>
      <c r="BY116">
        <f>SUM(BY2:BY115)</f>
        <v>96215</v>
      </c>
      <c r="BZ116">
        <f>SUM(BZ2:BZ115)</f>
        <v>71873</v>
      </c>
      <c r="CA116">
        <f>SUM(CA2:CA115)</f>
        <v>55065</v>
      </c>
      <c r="CB116">
        <f>SUM(CB2:CB115)</f>
        <v>76521</v>
      </c>
      <c r="CC116">
        <f>SUM(CC2:CC115)</f>
        <v>81131</v>
      </c>
      <c r="CD116">
        <f>SUM(CD2:CD115)</f>
        <v>72741</v>
      </c>
      <c r="CE116">
        <f>SUM(CE2:CE115)</f>
        <v>91329</v>
      </c>
      <c r="CF116">
        <f>SUM(CF2:CF115)</f>
        <v>84368</v>
      </c>
      <c r="CG116">
        <f>SUM(CG2:CG115)</f>
        <v>113724</v>
      </c>
      <c r="CH116">
        <f>SUM(CH2:CH115)</f>
        <v>65561</v>
      </c>
      <c r="CI116">
        <f>SUM(CI2:CI115)</f>
        <v>145346</v>
      </c>
      <c r="CJ116">
        <f>SUM(CJ2:CJ115)</f>
        <v>132007</v>
      </c>
      <c r="CK116">
        <f>SUM(CK2:CK115)</f>
        <v>71230</v>
      </c>
      <c r="CL116">
        <f>SUM(CL2:CL115)</f>
        <v>78022</v>
      </c>
      <c r="CM116">
        <f>SUM(CM2:CM115)</f>
        <v>96879</v>
      </c>
      <c r="CN116">
        <f>SUM(CN2:CN115)</f>
        <v>79807</v>
      </c>
      <c r="CO116">
        <f>SUM(CO2:CO115)</f>
        <v>121008</v>
      </c>
      <c r="CP116">
        <f>SUM(CP2:CP115)</f>
        <v>63418</v>
      </c>
      <c r="CQ116">
        <f>SUM(CQ2:CQ115)</f>
        <v>80491</v>
      </c>
      <c r="CR116">
        <f>SUM(CR2:CR115)</f>
        <v>41697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R118"/>
  <sheetViews>
    <sheetView tabSelected="1" topLeftCell="BT1" workbookViewId="0">
      <selection activeCell="CS17" sqref="CS17"/>
    </sheetView>
  </sheetViews>
  <sheetFormatPr defaultRowHeight="15" x14ac:dyDescent="0.25"/>
  <cols>
    <col min="1" max="1" width="26" style="1" customWidth="1"/>
  </cols>
  <sheetData>
    <row r="1" spans="1:96" s="1" customFormat="1" x14ac:dyDescent="0.25">
      <c r="A1" s="1" t="s">
        <v>0</v>
      </c>
      <c r="B1" s="1" t="s">
        <v>1484</v>
      </c>
      <c r="C1" s="1" t="s">
        <v>1485</v>
      </c>
      <c r="D1" s="1" t="s">
        <v>1486</v>
      </c>
      <c r="E1" s="1" t="s">
        <v>1487</v>
      </c>
      <c r="F1" s="1" t="s">
        <v>1488</v>
      </c>
      <c r="G1" s="1" t="s">
        <v>1489</v>
      </c>
      <c r="H1" s="1" t="s">
        <v>1490</v>
      </c>
      <c r="I1" s="1" t="s">
        <v>1491</v>
      </c>
      <c r="J1" s="1" t="s">
        <v>1492</v>
      </c>
      <c r="K1" s="1" t="s">
        <v>1493</v>
      </c>
      <c r="L1" s="1" t="s">
        <v>1494</v>
      </c>
      <c r="M1" s="1" t="s">
        <v>1495</v>
      </c>
      <c r="N1" s="1" t="s">
        <v>1496</v>
      </c>
      <c r="O1" s="1" t="s">
        <v>1497</v>
      </c>
      <c r="P1" s="1" t="s">
        <v>1498</v>
      </c>
      <c r="Q1" s="1" t="s">
        <v>1499</v>
      </c>
      <c r="R1" s="1" t="s">
        <v>1500</v>
      </c>
      <c r="S1" s="1" t="s">
        <v>1501</v>
      </c>
      <c r="T1" s="1" t="s">
        <v>1502</v>
      </c>
      <c r="U1" s="1" t="s">
        <v>1503</v>
      </c>
      <c r="V1" s="1" t="s">
        <v>1504</v>
      </c>
      <c r="W1" s="1" t="s">
        <v>1505</v>
      </c>
      <c r="X1" s="1" t="s">
        <v>1506</v>
      </c>
      <c r="Y1" s="1" t="s">
        <v>1507</v>
      </c>
      <c r="Z1" s="1" t="s">
        <v>1508</v>
      </c>
      <c r="AA1" s="1" t="s">
        <v>1509</v>
      </c>
      <c r="AB1" s="1" t="s">
        <v>1510</v>
      </c>
      <c r="AC1" s="1" t="s">
        <v>1511</v>
      </c>
      <c r="AD1" s="1" t="s">
        <v>1512</v>
      </c>
      <c r="AE1" s="1" t="s">
        <v>1513</v>
      </c>
      <c r="AF1" s="1" t="s">
        <v>1514</v>
      </c>
      <c r="AG1" s="1" t="s">
        <v>1515</v>
      </c>
      <c r="AH1" s="1" t="s">
        <v>1516</v>
      </c>
      <c r="AI1" s="1" t="s">
        <v>1517</v>
      </c>
      <c r="AJ1" s="1" t="s">
        <v>1518</v>
      </c>
      <c r="AK1" s="1" t="s">
        <v>1519</v>
      </c>
      <c r="AL1" s="1" t="s">
        <v>1520</v>
      </c>
      <c r="AM1" s="1" t="s">
        <v>1521</v>
      </c>
      <c r="AN1" s="1" t="s">
        <v>1522</v>
      </c>
      <c r="AO1" s="1" t="s">
        <v>1523</v>
      </c>
      <c r="AP1" s="1" t="s">
        <v>1524</v>
      </c>
      <c r="AQ1" s="1" t="s">
        <v>1525</v>
      </c>
      <c r="AR1" s="1" t="s">
        <v>1526</v>
      </c>
      <c r="AS1" s="1" t="s">
        <v>1527</v>
      </c>
      <c r="AT1" s="1" t="s">
        <v>1528</v>
      </c>
      <c r="AU1" s="1" t="s">
        <v>1529</v>
      </c>
      <c r="AV1" s="1" t="s">
        <v>1530</v>
      </c>
      <c r="AW1" s="1" t="s">
        <v>1531</v>
      </c>
      <c r="AX1" s="1" t="s">
        <v>1532</v>
      </c>
      <c r="AY1" s="1" t="s">
        <v>1533</v>
      </c>
      <c r="AZ1" s="1" t="s">
        <v>1534</v>
      </c>
      <c r="BA1" s="1" t="s">
        <v>1535</v>
      </c>
      <c r="BB1" s="1" t="s">
        <v>1536</v>
      </c>
      <c r="BC1" s="1" t="s">
        <v>1537</v>
      </c>
      <c r="BD1" s="1" t="s">
        <v>1538</v>
      </c>
      <c r="BE1" s="1" t="s">
        <v>1539</v>
      </c>
      <c r="BF1" s="1" t="s">
        <v>1540</v>
      </c>
      <c r="BG1" s="1" t="s">
        <v>1541</v>
      </c>
      <c r="BH1" s="1" t="s">
        <v>1542</v>
      </c>
      <c r="BI1" s="1" t="s">
        <v>1543</v>
      </c>
      <c r="BJ1" s="1" t="s">
        <v>1544</v>
      </c>
      <c r="BK1" s="1" t="s">
        <v>1545</v>
      </c>
      <c r="BL1" s="1" t="s">
        <v>1546</v>
      </c>
      <c r="BM1" s="1" t="s">
        <v>1547</v>
      </c>
      <c r="BN1" s="1" t="s">
        <v>1548</v>
      </c>
      <c r="BO1" s="1" t="s">
        <v>1549</v>
      </c>
      <c r="BP1" s="1" t="s">
        <v>1550</v>
      </c>
      <c r="BQ1" s="1" t="s">
        <v>1551</v>
      </c>
      <c r="BR1" s="1" t="s">
        <v>1552</v>
      </c>
      <c r="BS1" s="1" t="s">
        <v>1553</v>
      </c>
      <c r="BT1" s="1" t="s">
        <v>1554</v>
      </c>
      <c r="BU1" s="1" t="s">
        <v>1555</v>
      </c>
      <c r="BV1" s="1" t="s">
        <v>1556</v>
      </c>
      <c r="BW1" s="1" t="s">
        <v>1557</v>
      </c>
      <c r="BX1" s="1" t="s">
        <v>1558</v>
      </c>
      <c r="BY1" s="1" t="s">
        <v>1559</v>
      </c>
      <c r="BZ1" s="1" t="s">
        <v>1560</v>
      </c>
      <c r="CA1" s="1" t="s">
        <v>1561</v>
      </c>
      <c r="CB1" s="1" t="s">
        <v>1562</v>
      </c>
      <c r="CC1" s="1" t="s">
        <v>1563</v>
      </c>
      <c r="CD1" s="1" t="s">
        <v>1564</v>
      </c>
      <c r="CE1" s="1" t="s">
        <v>1565</v>
      </c>
      <c r="CF1" s="1" t="s">
        <v>1566</v>
      </c>
      <c r="CG1" s="1" t="s">
        <v>1567</v>
      </c>
      <c r="CH1" s="1" t="s">
        <v>1568</v>
      </c>
      <c r="CI1" s="1" t="s">
        <v>1569</v>
      </c>
      <c r="CJ1" s="1" t="s">
        <v>1570</v>
      </c>
      <c r="CK1" s="1" t="s">
        <v>1571</v>
      </c>
      <c r="CL1" s="1" t="s">
        <v>1572</v>
      </c>
      <c r="CM1" s="1" t="s">
        <v>1573</v>
      </c>
      <c r="CN1" s="1" t="s">
        <v>1574</v>
      </c>
      <c r="CO1" s="1" t="s">
        <v>1575</v>
      </c>
      <c r="CP1" s="1" t="s">
        <v>1576</v>
      </c>
      <c r="CQ1" s="1" t="s">
        <v>1577</v>
      </c>
      <c r="CR1" s="1" t="s">
        <v>1578</v>
      </c>
    </row>
    <row r="2" spans="1:96" x14ac:dyDescent="0.25">
      <c r="A2" t="s">
        <v>1589</v>
      </c>
      <c r="B2" t="s">
        <v>1590</v>
      </c>
      <c r="C2" t="s">
        <v>1590</v>
      </c>
      <c r="D2" t="s">
        <v>1590</v>
      </c>
      <c r="E2" t="s">
        <v>1590</v>
      </c>
      <c r="F2" t="s">
        <v>1590</v>
      </c>
      <c r="G2" t="s">
        <v>1590</v>
      </c>
      <c r="H2" t="s">
        <v>1590</v>
      </c>
      <c r="I2" t="s">
        <v>1590</v>
      </c>
      <c r="J2" t="s">
        <v>1590</v>
      </c>
      <c r="K2" t="s">
        <v>1590</v>
      </c>
      <c r="L2" t="s">
        <v>1590</v>
      </c>
      <c r="M2" t="s">
        <v>1590</v>
      </c>
      <c r="N2" t="s">
        <v>1590</v>
      </c>
      <c r="O2" t="s">
        <v>1590</v>
      </c>
      <c r="P2" t="s">
        <v>1590</v>
      </c>
      <c r="Q2" t="s">
        <v>1590</v>
      </c>
      <c r="R2" t="s">
        <v>1590</v>
      </c>
      <c r="S2" t="s">
        <v>1590</v>
      </c>
      <c r="T2" t="s">
        <v>1591</v>
      </c>
      <c r="U2" t="s">
        <v>1591</v>
      </c>
      <c r="V2" t="s">
        <v>1590</v>
      </c>
      <c r="W2" t="s">
        <v>1590</v>
      </c>
      <c r="X2" t="s">
        <v>1591</v>
      </c>
      <c r="Y2" t="s">
        <v>1590</v>
      </c>
      <c r="Z2" t="s">
        <v>1590</v>
      </c>
      <c r="AA2" t="s">
        <v>1591</v>
      </c>
      <c r="AB2" t="s">
        <v>1591</v>
      </c>
      <c r="AC2" t="s">
        <v>1590</v>
      </c>
      <c r="AD2" t="s">
        <v>1590</v>
      </c>
      <c r="AE2" t="s">
        <v>1591</v>
      </c>
      <c r="AF2" t="s">
        <v>1591</v>
      </c>
      <c r="AG2" t="s">
        <v>1590</v>
      </c>
      <c r="AH2" t="s">
        <v>1590</v>
      </c>
      <c r="AI2" t="s">
        <v>1591</v>
      </c>
      <c r="AJ2" t="s">
        <v>1591</v>
      </c>
      <c r="AK2" t="s">
        <v>1590</v>
      </c>
      <c r="AL2" t="s">
        <v>1590</v>
      </c>
      <c r="AM2" t="s">
        <v>1591</v>
      </c>
      <c r="AN2" t="s">
        <v>1591</v>
      </c>
      <c r="AO2" t="s">
        <v>1590</v>
      </c>
      <c r="AP2" t="s">
        <v>1590</v>
      </c>
      <c r="AQ2" t="s">
        <v>1591</v>
      </c>
      <c r="AR2" t="s">
        <v>1591</v>
      </c>
      <c r="AS2" t="s">
        <v>1590</v>
      </c>
      <c r="AT2" t="s">
        <v>1590</v>
      </c>
      <c r="AU2" t="s">
        <v>1591</v>
      </c>
      <c r="AV2" t="s">
        <v>1591</v>
      </c>
      <c r="AW2" t="s">
        <v>1590</v>
      </c>
      <c r="AX2" t="s">
        <v>1590</v>
      </c>
      <c r="AY2" t="s">
        <v>1591</v>
      </c>
      <c r="AZ2" t="s">
        <v>1591</v>
      </c>
      <c r="BA2" t="s">
        <v>1590</v>
      </c>
      <c r="BB2" t="s">
        <v>1590</v>
      </c>
      <c r="BC2" t="s">
        <v>1591</v>
      </c>
      <c r="BD2" t="s">
        <v>1591</v>
      </c>
      <c r="BE2" t="s">
        <v>1590</v>
      </c>
      <c r="BF2" t="s">
        <v>1590</v>
      </c>
      <c r="BG2" t="s">
        <v>1591</v>
      </c>
      <c r="BH2" t="s">
        <v>1591</v>
      </c>
      <c r="BI2" t="s">
        <v>1590</v>
      </c>
      <c r="BJ2" t="s">
        <v>1590</v>
      </c>
      <c r="BK2" t="s">
        <v>1591</v>
      </c>
      <c r="BL2" t="s">
        <v>1591</v>
      </c>
      <c r="BM2" t="s">
        <v>1590</v>
      </c>
      <c r="BN2" t="s">
        <v>1590</v>
      </c>
      <c r="BO2" t="s">
        <v>1592</v>
      </c>
      <c r="BP2" t="s">
        <v>1592</v>
      </c>
      <c r="BQ2" t="s">
        <v>1593</v>
      </c>
      <c r="BR2" t="s">
        <v>1593</v>
      </c>
      <c r="BS2" t="s">
        <v>1594</v>
      </c>
      <c r="BT2" t="s">
        <v>1594</v>
      </c>
      <c r="BU2" t="s">
        <v>1595</v>
      </c>
      <c r="BV2" t="s">
        <v>1595</v>
      </c>
      <c r="BW2" t="s">
        <v>1592</v>
      </c>
      <c r="BX2" t="s">
        <v>1592</v>
      </c>
      <c r="BY2" t="s">
        <v>1593</v>
      </c>
      <c r="BZ2" t="s">
        <v>1593</v>
      </c>
      <c r="CA2" t="s">
        <v>1594</v>
      </c>
      <c r="CB2" t="s">
        <v>1594</v>
      </c>
      <c r="CC2" t="s">
        <v>1595</v>
      </c>
      <c r="CD2" t="s">
        <v>1595</v>
      </c>
      <c r="CE2" t="s">
        <v>1592</v>
      </c>
      <c r="CF2" t="s">
        <v>1592</v>
      </c>
      <c r="CG2" t="s">
        <v>1593</v>
      </c>
      <c r="CH2" t="s">
        <v>1593</v>
      </c>
      <c r="CI2" t="s">
        <v>1594</v>
      </c>
      <c r="CJ2" t="s">
        <v>1594</v>
      </c>
      <c r="CK2" t="s">
        <v>1595</v>
      </c>
      <c r="CL2" t="s">
        <v>1595</v>
      </c>
      <c r="CM2" t="s">
        <v>1592</v>
      </c>
      <c r="CN2" t="s">
        <v>1592</v>
      </c>
      <c r="CO2" t="s">
        <v>1593</v>
      </c>
      <c r="CP2" t="s">
        <v>1593</v>
      </c>
      <c r="CQ2" t="s">
        <v>1594</v>
      </c>
      <c r="CR2" t="s">
        <v>1594</v>
      </c>
    </row>
    <row r="3" spans="1:96" x14ac:dyDescent="0.25">
      <c r="A3" t="s">
        <v>1596</v>
      </c>
      <c r="B3">
        <v>0</v>
      </c>
      <c r="C3">
        <v>0</v>
      </c>
      <c r="D3">
        <v>0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  <c r="R3">
        <v>0</v>
      </c>
      <c r="S3">
        <v>0</v>
      </c>
      <c r="T3">
        <v>30</v>
      </c>
      <c r="U3">
        <v>30</v>
      </c>
      <c r="V3">
        <v>30</v>
      </c>
      <c r="W3">
        <v>30</v>
      </c>
      <c r="X3">
        <v>30</v>
      </c>
      <c r="Y3">
        <v>30</v>
      </c>
      <c r="Z3">
        <v>30</v>
      </c>
      <c r="AA3">
        <v>30</v>
      </c>
      <c r="AB3">
        <v>30</v>
      </c>
      <c r="AC3">
        <v>30</v>
      </c>
      <c r="AD3">
        <v>30</v>
      </c>
      <c r="AE3">
        <v>30</v>
      </c>
      <c r="AF3">
        <v>30</v>
      </c>
      <c r="AG3">
        <v>30</v>
      </c>
      <c r="AH3">
        <v>30</v>
      </c>
      <c r="AI3">
        <v>60</v>
      </c>
      <c r="AJ3">
        <v>60</v>
      </c>
      <c r="AK3">
        <v>60</v>
      </c>
      <c r="AL3">
        <v>60</v>
      </c>
      <c r="AM3">
        <v>60</v>
      </c>
      <c r="AN3">
        <v>60</v>
      </c>
      <c r="AO3">
        <v>60</v>
      </c>
      <c r="AP3">
        <v>60</v>
      </c>
      <c r="AQ3">
        <v>60</v>
      </c>
      <c r="AR3">
        <v>60</v>
      </c>
      <c r="AS3">
        <v>60</v>
      </c>
      <c r="AT3">
        <v>60</v>
      </c>
      <c r="AU3">
        <v>60</v>
      </c>
      <c r="AV3">
        <v>60</v>
      </c>
      <c r="AW3">
        <v>60</v>
      </c>
      <c r="AX3">
        <v>60</v>
      </c>
      <c r="AY3">
        <v>90</v>
      </c>
      <c r="AZ3">
        <v>90</v>
      </c>
      <c r="BA3">
        <v>90</v>
      </c>
      <c r="BB3">
        <v>90</v>
      </c>
      <c r="BC3">
        <v>90</v>
      </c>
      <c r="BD3">
        <v>90</v>
      </c>
      <c r="BE3">
        <v>90</v>
      </c>
      <c r="BF3">
        <v>90</v>
      </c>
      <c r="BG3">
        <v>90</v>
      </c>
      <c r="BH3">
        <v>90</v>
      </c>
      <c r="BI3">
        <v>90</v>
      </c>
      <c r="BJ3">
        <v>90</v>
      </c>
      <c r="BK3">
        <v>90</v>
      </c>
      <c r="BL3">
        <v>901</v>
      </c>
      <c r="BM3">
        <v>90</v>
      </c>
      <c r="BN3">
        <v>90</v>
      </c>
      <c r="BO3">
        <v>0</v>
      </c>
      <c r="BP3">
        <v>0</v>
      </c>
      <c r="BQ3">
        <v>0</v>
      </c>
      <c r="BR3">
        <v>0</v>
      </c>
      <c r="BS3">
        <v>0</v>
      </c>
      <c r="BT3">
        <v>0</v>
      </c>
      <c r="BU3">
        <v>0</v>
      </c>
      <c r="BV3">
        <v>0</v>
      </c>
      <c r="BW3">
        <v>0</v>
      </c>
      <c r="BX3">
        <v>0</v>
      </c>
      <c r="BY3">
        <v>0</v>
      </c>
      <c r="BZ3">
        <v>0</v>
      </c>
      <c r="CA3">
        <v>0</v>
      </c>
      <c r="CB3">
        <v>0</v>
      </c>
      <c r="CC3">
        <v>0</v>
      </c>
      <c r="CD3">
        <v>0</v>
      </c>
      <c r="CE3">
        <v>0</v>
      </c>
      <c r="CF3">
        <v>0</v>
      </c>
      <c r="CG3">
        <v>0</v>
      </c>
      <c r="CH3">
        <v>0</v>
      </c>
      <c r="CI3">
        <v>0</v>
      </c>
      <c r="CJ3">
        <v>0</v>
      </c>
      <c r="CK3">
        <v>0</v>
      </c>
      <c r="CL3">
        <v>0</v>
      </c>
      <c r="CM3">
        <v>0</v>
      </c>
      <c r="CN3">
        <v>0</v>
      </c>
      <c r="CO3">
        <v>0</v>
      </c>
      <c r="CP3">
        <v>0</v>
      </c>
      <c r="CQ3">
        <v>0</v>
      </c>
      <c r="CR3">
        <v>0</v>
      </c>
    </row>
    <row r="4" spans="1:96" x14ac:dyDescent="0.25">
      <c r="A4" t="s">
        <v>1597</v>
      </c>
      <c r="B4">
        <v>7</v>
      </c>
      <c r="C4">
        <v>7</v>
      </c>
      <c r="D4">
        <v>7</v>
      </c>
      <c r="E4">
        <v>7</v>
      </c>
      <c r="F4">
        <v>7</v>
      </c>
      <c r="G4">
        <v>7</v>
      </c>
      <c r="H4">
        <v>14</v>
      </c>
      <c r="I4">
        <v>14</v>
      </c>
      <c r="J4">
        <v>14</v>
      </c>
      <c r="K4">
        <v>14</v>
      </c>
      <c r="L4">
        <v>14</v>
      </c>
      <c r="M4">
        <v>14</v>
      </c>
      <c r="N4">
        <v>21</v>
      </c>
      <c r="O4">
        <v>21</v>
      </c>
      <c r="P4">
        <v>21</v>
      </c>
      <c r="Q4">
        <v>21</v>
      </c>
      <c r="R4">
        <v>21</v>
      </c>
      <c r="S4">
        <v>21</v>
      </c>
      <c r="T4">
        <v>0</v>
      </c>
      <c r="U4">
        <v>0</v>
      </c>
      <c r="V4">
        <v>0</v>
      </c>
      <c r="W4">
        <v>7</v>
      </c>
      <c r="X4">
        <v>7</v>
      </c>
      <c r="Y4">
        <v>7</v>
      </c>
      <c r="Z4">
        <v>7</v>
      </c>
      <c r="AA4">
        <v>7</v>
      </c>
      <c r="AB4">
        <v>14</v>
      </c>
      <c r="AC4">
        <v>14</v>
      </c>
      <c r="AD4">
        <v>14</v>
      </c>
      <c r="AE4">
        <v>21</v>
      </c>
      <c r="AF4">
        <v>21</v>
      </c>
      <c r="AG4">
        <v>21</v>
      </c>
      <c r="AH4">
        <v>21</v>
      </c>
      <c r="AI4">
        <v>0</v>
      </c>
      <c r="AJ4">
        <v>0</v>
      </c>
      <c r="AK4">
        <v>0</v>
      </c>
      <c r="AL4">
        <v>0</v>
      </c>
      <c r="AM4">
        <v>7</v>
      </c>
      <c r="AN4">
        <v>7</v>
      </c>
      <c r="AO4">
        <v>7</v>
      </c>
      <c r="AP4">
        <v>7</v>
      </c>
      <c r="AQ4">
        <v>14</v>
      </c>
      <c r="AR4">
        <v>14</v>
      </c>
      <c r="AS4">
        <v>14</v>
      </c>
      <c r="AT4">
        <v>14</v>
      </c>
      <c r="AU4">
        <v>21</v>
      </c>
      <c r="AV4">
        <v>21</v>
      </c>
      <c r="AW4">
        <v>21</v>
      </c>
      <c r="AX4">
        <v>21</v>
      </c>
      <c r="AY4">
        <v>0</v>
      </c>
      <c r="AZ4">
        <v>0</v>
      </c>
      <c r="BA4">
        <v>0</v>
      </c>
      <c r="BB4">
        <v>0</v>
      </c>
      <c r="BC4">
        <v>7</v>
      </c>
      <c r="BD4">
        <v>7</v>
      </c>
      <c r="BE4">
        <v>7</v>
      </c>
      <c r="BF4">
        <v>7</v>
      </c>
      <c r="BG4">
        <v>14</v>
      </c>
      <c r="BH4">
        <v>14</v>
      </c>
      <c r="BI4">
        <v>14</v>
      </c>
      <c r="BJ4">
        <v>14</v>
      </c>
      <c r="BK4">
        <v>21</v>
      </c>
      <c r="BL4">
        <v>21</v>
      </c>
      <c r="BM4">
        <v>21</v>
      </c>
      <c r="BN4">
        <v>21</v>
      </c>
      <c r="BO4">
        <v>0</v>
      </c>
      <c r="BP4">
        <v>0</v>
      </c>
      <c r="BQ4">
        <v>0</v>
      </c>
      <c r="BR4">
        <v>0</v>
      </c>
      <c r="BS4">
        <v>0</v>
      </c>
      <c r="BT4">
        <v>0</v>
      </c>
      <c r="BU4">
        <v>0</v>
      </c>
      <c r="BV4">
        <v>0</v>
      </c>
      <c r="BW4">
        <v>7</v>
      </c>
      <c r="BX4">
        <v>7</v>
      </c>
      <c r="BY4">
        <v>7</v>
      </c>
      <c r="BZ4">
        <v>7</v>
      </c>
      <c r="CA4">
        <v>7</v>
      </c>
      <c r="CB4">
        <v>7</v>
      </c>
      <c r="CC4">
        <v>7</v>
      </c>
      <c r="CD4">
        <v>7</v>
      </c>
      <c r="CE4">
        <v>14</v>
      </c>
      <c r="CF4">
        <v>14</v>
      </c>
      <c r="CG4">
        <v>14</v>
      </c>
      <c r="CH4">
        <v>14</v>
      </c>
      <c r="CI4">
        <v>14</v>
      </c>
      <c r="CJ4">
        <v>14</v>
      </c>
      <c r="CK4">
        <v>14</v>
      </c>
      <c r="CL4">
        <v>14</v>
      </c>
      <c r="CM4">
        <v>21</v>
      </c>
      <c r="CN4">
        <v>21</v>
      </c>
      <c r="CO4">
        <v>21</v>
      </c>
      <c r="CP4">
        <v>21</v>
      </c>
      <c r="CQ4">
        <v>21</v>
      </c>
      <c r="CR4">
        <v>21</v>
      </c>
    </row>
    <row r="5" spans="1:96" x14ac:dyDescent="0.25">
      <c r="A5" s="1" t="s">
        <v>2</v>
      </c>
      <c r="B5">
        <f>Family_Level_Aggregate_Counts1!B2/Family_Level_Aggregate_Counts1!B$116*100</f>
        <v>10.828533010176132</v>
      </c>
      <c r="C5">
        <f>Family_Level_Aggregate_Counts1!C2/Family_Level_Aggregate_Counts1!C$116*100</f>
        <v>10.71575020833609</v>
      </c>
      <c r="D5">
        <f>Family_Level_Aggregate_Counts1!D2/Family_Level_Aggregate_Counts1!D$116*100</f>
        <v>10.249109212839782</v>
      </c>
      <c r="E5">
        <f>Family_Level_Aggregate_Counts1!E2/Family_Level_Aggregate_Counts1!E$116*100</f>
        <v>10.362573779548164</v>
      </c>
      <c r="F5">
        <f>Family_Level_Aggregate_Counts1!F2/Family_Level_Aggregate_Counts1!F$116*100</f>
        <v>9.6641948513896434</v>
      </c>
      <c r="G5">
        <f>Family_Level_Aggregate_Counts1!G2/Family_Level_Aggregate_Counts1!G$116*100</f>
        <v>8.5855909952550835</v>
      </c>
      <c r="H5">
        <f>Family_Level_Aggregate_Counts1!H2/Family_Level_Aggregate_Counts1!H$116*100</f>
        <v>9.7080776248134022</v>
      </c>
      <c r="I5">
        <f>Family_Level_Aggregate_Counts1!I2/Family_Level_Aggregate_Counts1!I$116*100</f>
        <v>10.030417550004609</v>
      </c>
      <c r="J5">
        <f>Family_Level_Aggregate_Counts1!J2/Family_Level_Aggregate_Counts1!J$116*100</f>
        <v>7.7480086893555402</v>
      </c>
      <c r="K5">
        <f>Family_Level_Aggregate_Counts1!K2/Family_Level_Aggregate_Counts1!K$116*100</f>
        <v>7.3577152716293215</v>
      </c>
      <c r="L5">
        <f>Family_Level_Aggregate_Counts1!L2/Family_Level_Aggregate_Counts1!L$116*100</f>
        <v>8.1325087083244476</v>
      </c>
      <c r="M5">
        <f>Family_Level_Aggregate_Counts1!M2/Family_Level_Aggregate_Counts1!M$116*100</f>
        <v>6.928931654342378</v>
      </c>
      <c r="N5">
        <f>Family_Level_Aggregate_Counts1!N2/Family_Level_Aggregate_Counts1!N$116*100</f>
        <v>8.2597402597402603</v>
      </c>
      <c r="O5">
        <f>Family_Level_Aggregate_Counts1!O2/Family_Level_Aggregate_Counts1!O$116*100</f>
        <v>7.3227779776898165</v>
      </c>
      <c r="P5">
        <f>Family_Level_Aggregate_Counts1!P2/Family_Level_Aggregate_Counts1!P$116*100</f>
        <v>7.9230539305691963</v>
      </c>
      <c r="Q5">
        <f>Family_Level_Aggregate_Counts1!Q2/Family_Level_Aggregate_Counts1!Q$116*100</f>
        <v>4.4328824141519254</v>
      </c>
      <c r="R5">
        <f>Family_Level_Aggregate_Counts1!R2/Family_Level_Aggregate_Counts1!R$116*100</f>
        <v>7.9168186793141189</v>
      </c>
      <c r="S5">
        <f>Family_Level_Aggregate_Counts1!S2/Family_Level_Aggregate_Counts1!S$116*100</f>
        <v>9.3762010915520033</v>
      </c>
      <c r="T5">
        <f>Family_Level_Aggregate_Counts1!T2/Family_Level_Aggregate_Counts1!T$116*100</f>
        <v>15.810689758136757</v>
      </c>
      <c r="U5">
        <f>Family_Level_Aggregate_Counts1!U2/Family_Level_Aggregate_Counts1!U$116*100</f>
        <v>13.841208614593379</v>
      </c>
      <c r="V5">
        <f>Family_Level_Aggregate_Counts1!V2/Family_Level_Aggregate_Counts1!V$116*100</f>
        <v>11.810772904742048</v>
      </c>
      <c r="W5">
        <f>Family_Level_Aggregate_Counts1!W2/Family_Level_Aggregate_Counts1!W$116*100</f>
        <v>12.791741472172353</v>
      </c>
      <c r="X5">
        <f>Family_Level_Aggregate_Counts1!X2/Family_Level_Aggregate_Counts1!X$116*100</f>
        <v>15.479119164766592</v>
      </c>
      <c r="Y5">
        <f>Family_Level_Aggregate_Counts1!Y2/Family_Level_Aggregate_Counts1!Y$116*100</f>
        <v>10.89776743384191</v>
      </c>
      <c r="Z5">
        <f>Family_Level_Aggregate_Counts1!Z2/Family_Level_Aggregate_Counts1!Z$116*100</f>
        <v>11.546424589902852</v>
      </c>
      <c r="AA5">
        <f>Family_Level_Aggregate_Counts1!AA2/Family_Level_Aggregate_Counts1!AA$116*100</f>
        <v>10.041087507649269</v>
      </c>
      <c r="AB5">
        <f>Family_Level_Aggregate_Counts1!AB2/Family_Level_Aggregate_Counts1!AB$116*100</f>
        <v>11.757887958789439</v>
      </c>
      <c r="AC5">
        <f>Family_Level_Aggregate_Counts1!AC2/Family_Level_Aggregate_Counts1!AC$116*100</f>
        <v>9.8240304864380175</v>
      </c>
      <c r="AD5">
        <f>Family_Level_Aggregate_Counts1!AD2/Family_Level_Aggregate_Counts1!AD$116*100</f>
        <v>8.0785015583053035</v>
      </c>
      <c r="AE5">
        <f>Family_Level_Aggregate_Counts1!AE2/Family_Level_Aggregate_Counts1!AE$116*100</f>
        <v>9.4605147820543465</v>
      </c>
      <c r="AF5">
        <f>Family_Level_Aggregate_Counts1!AF2/Family_Level_Aggregate_Counts1!AF$116*100</f>
        <v>8.2491644776597965</v>
      </c>
      <c r="AG5">
        <f>Family_Level_Aggregate_Counts1!AG2/Family_Level_Aggregate_Counts1!AG$116*100</f>
        <v>6.65958974679197</v>
      </c>
      <c r="AH5">
        <f>Family_Level_Aggregate_Counts1!AH2/Family_Level_Aggregate_Counts1!AH$116*100</f>
        <v>9.3459590398590606</v>
      </c>
      <c r="AI5">
        <f>Family_Level_Aggregate_Counts1!AI2/Family_Level_Aggregate_Counts1!AI$116*100</f>
        <v>19.028776978417266</v>
      </c>
      <c r="AJ5">
        <f>Family_Level_Aggregate_Counts1!AJ2/Family_Level_Aggregate_Counts1!AJ$116*100</f>
        <v>19.692704668074125</v>
      </c>
      <c r="AK5">
        <f>Family_Level_Aggregate_Counts1!AK2/Family_Level_Aggregate_Counts1!AK$116*100</f>
        <v>13.646759462611513</v>
      </c>
      <c r="AL5">
        <f>Family_Level_Aggregate_Counts1!AL2/Family_Level_Aggregate_Counts1!AL$116*100</f>
        <v>13.024744206936237</v>
      </c>
      <c r="AM5">
        <f>Family_Level_Aggregate_Counts1!AM2/Family_Level_Aggregate_Counts1!AM$116*100</f>
        <v>18.145324016057433</v>
      </c>
      <c r="AN5">
        <f>Family_Level_Aggregate_Counts1!AN2/Family_Level_Aggregate_Counts1!AN$116*100</f>
        <v>18.624832055638979</v>
      </c>
      <c r="AO5">
        <f>Family_Level_Aggregate_Counts1!AO2/Family_Level_Aggregate_Counts1!AO$116*100</f>
        <v>13.144756821423641</v>
      </c>
      <c r="AP5">
        <f>Family_Level_Aggregate_Counts1!AP2/Family_Level_Aggregate_Counts1!AP$116*100</f>
        <v>12.895684996139659</v>
      </c>
      <c r="AQ5">
        <f>Family_Level_Aggregate_Counts1!AQ2/Family_Level_Aggregate_Counts1!AQ$116*100</f>
        <v>14.948453608247423</v>
      </c>
      <c r="AR5">
        <f>Family_Level_Aggregate_Counts1!AR2/Family_Level_Aggregate_Counts1!AR$116*100</f>
        <v>16.212726272746838</v>
      </c>
      <c r="AS5">
        <f>Family_Level_Aggregate_Counts1!AS2/Family_Level_Aggregate_Counts1!AS$116*100</f>
        <v>11.284225401872462</v>
      </c>
      <c r="AT5">
        <f>Family_Level_Aggregate_Counts1!AT2/Family_Level_Aggregate_Counts1!AT$116*100</f>
        <v>10.34394774443764</v>
      </c>
      <c r="AU5">
        <f>Family_Level_Aggregate_Counts1!AU2/Family_Level_Aggregate_Counts1!AU$116*100</f>
        <v>15.484718242597898</v>
      </c>
      <c r="AV5">
        <f>Family_Level_Aggregate_Counts1!AV2/Family_Level_Aggregate_Counts1!AV$116*100</f>
        <v>14.472274044377405</v>
      </c>
      <c r="AW5">
        <f>Family_Level_Aggregate_Counts1!AW2/Family_Level_Aggregate_Counts1!AW$116*100</f>
        <v>7.7687096602123002</v>
      </c>
      <c r="AX5">
        <f>Family_Level_Aggregate_Counts1!AX2/Family_Level_Aggregate_Counts1!AX$116*100</f>
        <v>10.107979612804447</v>
      </c>
      <c r="AY5">
        <f>Family_Level_Aggregate_Counts1!AY2/Family_Level_Aggregate_Counts1!AY$116*100</f>
        <v>16.552413245206679</v>
      </c>
      <c r="AZ5">
        <f>Family_Level_Aggregate_Counts1!AZ2/Family_Level_Aggregate_Counts1!AZ$116*100</f>
        <v>17.572078595712775</v>
      </c>
      <c r="BA5">
        <f>Family_Level_Aggregate_Counts1!BA2/Family_Level_Aggregate_Counts1!BA$116*100</f>
        <v>12.327795132649582</v>
      </c>
      <c r="BB5">
        <f>Family_Level_Aggregate_Counts1!BB2/Family_Level_Aggregate_Counts1!BB$116*100</f>
        <v>11.853940778917684</v>
      </c>
      <c r="BC5">
        <f>Family_Level_Aggregate_Counts1!BC2/Family_Level_Aggregate_Counts1!BC$116*100</f>
        <v>19.154403176827845</v>
      </c>
      <c r="BD5">
        <f>Family_Level_Aggregate_Counts1!BD2/Family_Level_Aggregate_Counts1!BD$116*100</f>
        <v>18.774529042386185</v>
      </c>
      <c r="BE5">
        <f>Family_Level_Aggregate_Counts1!BE2/Family_Level_Aggregate_Counts1!BE$116*100</f>
        <v>12.155373966989977</v>
      </c>
      <c r="BF5">
        <f>Family_Level_Aggregate_Counts1!BF2/Family_Level_Aggregate_Counts1!BF$116*100</f>
        <v>11.751957259500688</v>
      </c>
      <c r="BG5">
        <f>Family_Level_Aggregate_Counts1!BG2/Family_Level_Aggregate_Counts1!BG$116*100</f>
        <v>15.620542082738945</v>
      </c>
      <c r="BH5">
        <f>Family_Level_Aggregate_Counts1!BH2/Family_Level_Aggregate_Counts1!BH$116*100</f>
        <v>16.229404974289015</v>
      </c>
      <c r="BI5">
        <f>Family_Level_Aggregate_Counts1!BI2/Family_Level_Aggregate_Counts1!BI$116*100</f>
        <v>13.093233251535711</v>
      </c>
      <c r="BJ5">
        <f>Family_Level_Aggregate_Counts1!BJ2/Family_Level_Aggregate_Counts1!BJ$116*100</f>
        <v>12.137024124295108</v>
      </c>
      <c r="BK5">
        <f>Family_Level_Aggregate_Counts1!BK2/Family_Level_Aggregate_Counts1!BK$116*100</f>
        <v>16.164460060032109</v>
      </c>
      <c r="BL5">
        <f>Family_Level_Aggregate_Counts1!BL2/Family_Level_Aggregate_Counts1!BL$116*100</f>
        <v>15.337986382361102</v>
      </c>
      <c r="BM5">
        <f>Family_Level_Aggregate_Counts1!BM2/Family_Level_Aggregate_Counts1!BM$116*100</f>
        <v>11.382281971733885</v>
      </c>
      <c r="BN5">
        <f>Family_Level_Aggregate_Counts1!BN2/Family_Level_Aggregate_Counts1!BN$116*100</f>
        <v>11.719149853190745</v>
      </c>
      <c r="BO5">
        <f>Family_Level_Aggregate_Counts1!BO2/Family_Level_Aggregate_Counts1!BO$116*100</f>
        <v>12.238768085286402</v>
      </c>
      <c r="BP5">
        <f>Family_Level_Aggregate_Counts1!BP2/Family_Level_Aggregate_Counts1!BP$116*100</f>
        <v>11.251459964528269</v>
      </c>
      <c r="BQ5">
        <f>Family_Level_Aggregate_Counts1!BQ2/Family_Level_Aggregate_Counts1!BQ$116*100</f>
        <v>11.89453963545529</v>
      </c>
      <c r="BR5">
        <f>Family_Level_Aggregate_Counts1!BR2/Family_Level_Aggregate_Counts1!BR$116*100</f>
        <v>12.351703023344815</v>
      </c>
      <c r="BS5">
        <f>Family_Level_Aggregate_Counts1!BS2/Family_Level_Aggregate_Counts1!BS$116*100</f>
        <v>11.793455405144293</v>
      </c>
      <c r="BT5">
        <f>Family_Level_Aggregate_Counts1!BT2/Family_Level_Aggregate_Counts1!BT$116*100</f>
        <v>11.748648278333457</v>
      </c>
      <c r="BU5">
        <f>Family_Level_Aggregate_Counts1!BU2/Family_Level_Aggregate_Counts1!BU$116*100</f>
        <v>12.216943784639748</v>
      </c>
      <c r="BV5">
        <f>Family_Level_Aggregate_Counts1!BV2/Family_Level_Aggregate_Counts1!BV$116*100</f>
        <v>11.583581543606627</v>
      </c>
      <c r="BW5">
        <f>Family_Level_Aggregate_Counts1!BW2/Family_Level_Aggregate_Counts1!BW$116*100</f>
        <v>11.870696713060518</v>
      </c>
      <c r="BX5">
        <f>Family_Level_Aggregate_Counts1!BX2/Family_Level_Aggregate_Counts1!BX$116*100</f>
        <v>11.698899992810411</v>
      </c>
      <c r="BY5">
        <f>Family_Level_Aggregate_Counts1!BY2/Family_Level_Aggregate_Counts1!BY$116*100</f>
        <v>11.799615444577249</v>
      </c>
      <c r="BZ5">
        <f>Family_Level_Aggregate_Counts1!BZ2/Family_Level_Aggregate_Counts1!BZ$116*100</f>
        <v>10.916477675900547</v>
      </c>
      <c r="CA5">
        <f>Family_Level_Aggregate_Counts1!CA2/Family_Level_Aggregate_Counts1!CA$116*100</f>
        <v>11.288477254154182</v>
      </c>
      <c r="CB5">
        <f>Family_Level_Aggregate_Counts1!CB2/Family_Level_Aggregate_Counts1!CB$116*100</f>
        <v>11.155107748199841</v>
      </c>
      <c r="CC5">
        <f>Family_Level_Aggregate_Counts1!CC2/Family_Level_Aggregate_Counts1!CC$116*100</f>
        <v>12.219743377993614</v>
      </c>
      <c r="CD5">
        <f>Family_Level_Aggregate_Counts1!CD2/Family_Level_Aggregate_Counts1!CD$116*100</f>
        <v>12.295679190552782</v>
      </c>
      <c r="CE5">
        <f>Family_Level_Aggregate_Counts1!CE2/Family_Level_Aggregate_Counts1!CE$116*100</f>
        <v>9.6628672163277827</v>
      </c>
      <c r="CF5">
        <f>Family_Level_Aggregate_Counts1!CF2/Family_Level_Aggregate_Counts1!CF$116*100</f>
        <v>9.7702920538592828</v>
      </c>
      <c r="CG5">
        <f>Family_Level_Aggregate_Counts1!CG2/Family_Level_Aggregate_Counts1!CG$116*100</f>
        <v>9.572297843902783</v>
      </c>
      <c r="CH5">
        <f>Family_Level_Aggregate_Counts1!CH2/Family_Level_Aggregate_Counts1!CH$116*100</f>
        <v>10.513872576684308</v>
      </c>
      <c r="CI5">
        <f>Family_Level_Aggregate_Counts1!CI2/Family_Level_Aggregate_Counts1!CI$116*100</f>
        <v>9.9727546681711221</v>
      </c>
      <c r="CJ5">
        <f>Family_Level_Aggregate_Counts1!CJ2/Family_Level_Aggregate_Counts1!CJ$116*100</f>
        <v>9.8562954994810887</v>
      </c>
      <c r="CK5">
        <f>Family_Level_Aggregate_Counts1!CK2/Family_Level_Aggregate_Counts1!CK$116*100</f>
        <v>10.11652393654359</v>
      </c>
      <c r="CL5">
        <f>Family_Level_Aggregate_Counts1!CL2/Family_Level_Aggregate_Counts1!CL$116*100</f>
        <v>11.013560277870345</v>
      </c>
      <c r="CM5">
        <f>Family_Level_Aggregate_Counts1!CM2/Family_Level_Aggregate_Counts1!CM$116*100</f>
        <v>9.4994787312007762</v>
      </c>
      <c r="CN5">
        <f>Family_Level_Aggregate_Counts1!CN2/Family_Level_Aggregate_Counts1!CN$116*100</f>
        <v>9.4014309521721149</v>
      </c>
      <c r="CO5">
        <f>Family_Level_Aggregate_Counts1!CO2/Family_Level_Aggregate_Counts1!CO$116*100</f>
        <v>10.457159857199525</v>
      </c>
      <c r="CP5">
        <f>Family_Level_Aggregate_Counts1!CP2/Family_Level_Aggregate_Counts1!CP$116*100</f>
        <v>10.238418114730834</v>
      </c>
      <c r="CQ5">
        <f>Family_Level_Aggregate_Counts1!CQ2/Family_Level_Aggregate_Counts1!CQ$116*100</f>
        <v>9.5551055397497855</v>
      </c>
      <c r="CR5">
        <f>Family_Level_Aggregate_Counts1!CR2/Family_Level_Aggregate_Counts1!CR$116*100</f>
        <v>8.9382929227522361</v>
      </c>
    </row>
    <row r="6" spans="1:96" x14ac:dyDescent="0.25">
      <c r="A6" s="1" t="s">
        <v>3</v>
      </c>
      <c r="B6">
        <f>Family_Level_Aggregate_Counts1!B3/Family_Level_Aggregate_Counts1!B$116*100</f>
        <v>5.8765915768854065</v>
      </c>
      <c r="C6">
        <f>Family_Level_Aggregate_Counts1!C3/Family_Level_Aggregate_Counts1!C$116*100</f>
        <v>4.8823397134882738</v>
      </c>
      <c r="D6">
        <f>Family_Level_Aggregate_Counts1!D3/Family_Level_Aggregate_Counts1!D$116*100</f>
        <v>5.682366304127962</v>
      </c>
      <c r="E6">
        <f>Family_Level_Aggregate_Counts1!E3/Family_Level_Aggregate_Counts1!E$116*100</f>
        <v>4.6390253830721369</v>
      </c>
      <c r="F6">
        <f>Family_Level_Aggregate_Counts1!F3/Family_Level_Aggregate_Counts1!F$116*100</f>
        <v>4.3407487791644055</v>
      </c>
      <c r="G6">
        <f>Family_Level_Aggregate_Counts1!G3/Family_Level_Aggregate_Counts1!G$116*100</f>
        <v>3.9678334687341792</v>
      </c>
      <c r="H6">
        <f>Family_Level_Aggregate_Counts1!H3/Family_Level_Aggregate_Counts1!H$116*100</f>
        <v>7.7226737435727317</v>
      </c>
      <c r="I6">
        <f>Family_Level_Aggregate_Counts1!I3/Family_Level_Aggregate_Counts1!I$116*100</f>
        <v>8.2496082588256989</v>
      </c>
      <c r="J6">
        <f>Family_Level_Aggregate_Counts1!J3/Family_Level_Aggregate_Counts1!J$116*100</f>
        <v>13.352013348865032</v>
      </c>
      <c r="K6">
        <f>Family_Level_Aggregate_Counts1!K3/Family_Level_Aggregate_Counts1!K$116*100</f>
        <v>11.723308134123362</v>
      </c>
      <c r="L6">
        <f>Family_Level_Aggregate_Counts1!L3/Family_Level_Aggregate_Counts1!L$116*100</f>
        <v>11.784080945949148</v>
      </c>
      <c r="M6">
        <f>Family_Level_Aggregate_Counts1!M3/Family_Level_Aggregate_Counts1!M$116*100</f>
        <v>12.932768169301692</v>
      </c>
      <c r="N6">
        <f>Family_Level_Aggregate_Counts1!N3/Family_Level_Aggregate_Counts1!N$116*100</f>
        <v>7.7524828113063409</v>
      </c>
      <c r="O6">
        <f>Family_Level_Aggregate_Counts1!O3/Family_Level_Aggregate_Counts1!O$116*100</f>
        <v>7.2732997481108317</v>
      </c>
      <c r="P6">
        <f>Family_Level_Aggregate_Counts1!P3/Family_Level_Aggregate_Counts1!P$116*100</f>
        <v>14.052692258422647</v>
      </c>
      <c r="Q6">
        <f>Family_Level_Aggregate_Counts1!Q3/Family_Level_Aggregate_Counts1!Q$116*100</f>
        <v>17.861602497398543</v>
      </c>
      <c r="R6">
        <f>Family_Level_Aggregate_Counts1!R3/Family_Level_Aggregate_Counts1!R$116*100</f>
        <v>11.206925143444661</v>
      </c>
      <c r="S6">
        <f>Family_Level_Aggregate_Counts1!S3/Family_Level_Aggregate_Counts1!S$116*100</f>
        <v>13.352294565300946</v>
      </c>
      <c r="T6">
        <f>Family_Level_Aggregate_Counts1!T3/Family_Level_Aggregate_Counts1!T$116*100</f>
        <v>4.9137802329053448</v>
      </c>
      <c r="U6">
        <f>Family_Level_Aggregate_Counts1!U3/Family_Level_Aggregate_Counts1!U$116*100</f>
        <v>4.420872174006214</v>
      </c>
      <c r="V6">
        <f>Family_Level_Aggregate_Counts1!V3/Family_Level_Aggregate_Counts1!V$116*100</f>
        <v>4.7663090860846822</v>
      </c>
      <c r="W6">
        <f>Family_Level_Aggregate_Counts1!W3/Family_Level_Aggregate_Counts1!W$116*100</f>
        <v>4.4158265432951245</v>
      </c>
      <c r="X6">
        <f>Family_Level_Aggregate_Counts1!X3/Family_Level_Aggregate_Counts1!X$116*100</f>
        <v>4.5496819872794916</v>
      </c>
      <c r="Y6">
        <f>Family_Level_Aggregate_Counts1!Y3/Family_Level_Aggregate_Counts1!Y$116*100</f>
        <v>5.8507887251099042</v>
      </c>
      <c r="Z6">
        <f>Family_Level_Aggregate_Counts1!Z3/Family_Level_Aggregate_Counts1!Z$116*100</f>
        <v>6.6164109642370512</v>
      </c>
      <c r="AA6">
        <f>Family_Level_Aggregate_Counts1!AA3/Family_Level_Aggregate_Counts1!AA$116*100</f>
        <v>11.605909607483172</v>
      </c>
      <c r="AB6">
        <f>Family_Level_Aggregate_Counts1!AB3/Family_Level_Aggregate_Counts1!AB$116*100</f>
        <v>12.318094011590471</v>
      </c>
      <c r="AC6">
        <f>Family_Level_Aggregate_Counts1!AC3/Family_Level_Aggregate_Counts1!AC$116*100</f>
        <v>12.939923783904955</v>
      </c>
      <c r="AD6">
        <f>Family_Level_Aggregate_Counts1!AD3/Family_Level_Aggregate_Counts1!AD$116*100</f>
        <v>12.497299966056715</v>
      </c>
      <c r="AE6">
        <f>Family_Level_Aggregate_Counts1!AE3/Family_Level_Aggregate_Counts1!AE$116*100</f>
        <v>13.5484899195155</v>
      </c>
      <c r="AF6">
        <f>Family_Level_Aggregate_Counts1!AF3/Family_Level_Aggregate_Counts1!AF$116*100</f>
        <v>13.390555822758271</v>
      </c>
      <c r="AG6">
        <f>Family_Level_Aggregate_Counts1!AG3/Family_Level_Aggregate_Counts1!AG$116*100</f>
        <v>16.823815916825378</v>
      </c>
      <c r="AH6">
        <f>Family_Level_Aggregate_Counts1!AH3/Family_Level_Aggregate_Counts1!AH$116*100</f>
        <v>15.661748513543273</v>
      </c>
      <c r="AI6">
        <f>Family_Level_Aggregate_Counts1!AI3/Family_Level_Aggregate_Counts1!AI$116*100</f>
        <v>4.5568999345977765</v>
      </c>
      <c r="AJ6">
        <f>Family_Level_Aggregate_Counts1!AJ3/Family_Level_Aggregate_Counts1!AJ$116*100</f>
        <v>4.4217687074829932</v>
      </c>
      <c r="AK6">
        <f>Family_Level_Aggregate_Counts1!AK3/Family_Level_Aggregate_Counts1!AK$116*100</f>
        <v>4.3045605319358407</v>
      </c>
      <c r="AL6">
        <f>Family_Level_Aggregate_Counts1!AL3/Family_Level_Aggregate_Counts1!AL$116*100</f>
        <v>4.2569018512540522</v>
      </c>
      <c r="AM6">
        <f>Family_Level_Aggregate_Counts1!AM3/Family_Level_Aggregate_Counts1!AM$116*100</f>
        <v>4.0950701981691129</v>
      </c>
      <c r="AN6">
        <f>Family_Level_Aggregate_Counts1!AN3/Family_Level_Aggregate_Counts1!AN$116*100</f>
        <v>4.2646012803287761</v>
      </c>
      <c r="AO6">
        <f>Family_Level_Aggregate_Counts1!AO3/Family_Level_Aggregate_Counts1!AO$116*100</f>
        <v>7.0998021442046655</v>
      </c>
      <c r="AP6">
        <f>Family_Level_Aggregate_Counts1!AP3/Family_Level_Aggregate_Counts1!AP$116*100</f>
        <v>7.0086643218666893</v>
      </c>
      <c r="AQ6">
        <f>Family_Level_Aggregate_Counts1!AQ3/Family_Level_Aggregate_Counts1!AQ$116*100</f>
        <v>12.201802878629413</v>
      </c>
      <c r="AR6">
        <f>Family_Level_Aggregate_Counts1!AR3/Family_Level_Aggregate_Counts1!AR$116*100</f>
        <v>11.523470192974486</v>
      </c>
      <c r="AS6">
        <f>Family_Level_Aggregate_Counts1!AS3/Family_Level_Aggregate_Counts1!AS$116*100</f>
        <v>13.294470941529765</v>
      </c>
      <c r="AT6">
        <f>Family_Level_Aggregate_Counts1!AT3/Family_Level_Aggregate_Counts1!AT$116*100</f>
        <v>13.444920732122201</v>
      </c>
      <c r="AU6">
        <f>Family_Level_Aggregate_Counts1!AU3/Family_Level_Aggregate_Counts1!AU$116*100</f>
        <v>10.95272206303725</v>
      </c>
      <c r="AV6">
        <f>Family_Level_Aggregate_Counts1!AV3/Family_Level_Aggregate_Counts1!AV$116*100</f>
        <v>13.184879397716298</v>
      </c>
      <c r="AW6">
        <f>Family_Level_Aggregate_Counts1!AW3/Family_Level_Aggregate_Counts1!AW$116*100</f>
        <v>20.502480396863497</v>
      </c>
      <c r="AX6">
        <f>Family_Level_Aggregate_Counts1!AX3/Family_Level_Aggregate_Counts1!AX$116*100</f>
        <v>16.63107637140152</v>
      </c>
      <c r="AY6">
        <f>Family_Level_Aggregate_Counts1!AY3/Family_Level_Aggregate_Counts1!AY$116*100</f>
        <v>5.8691040729911466</v>
      </c>
      <c r="AZ6">
        <f>Family_Level_Aggregate_Counts1!AZ3/Family_Level_Aggregate_Counts1!AZ$116*100</f>
        <v>6.1617313242740783</v>
      </c>
      <c r="BA6">
        <f>Family_Level_Aggregate_Counts1!BA3/Family_Level_Aggregate_Counts1!BA$116*100</f>
        <v>4.1965001520471068</v>
      </c>
      <c r="BB6">
        <f>Family_Level_Aggregate_Counts1!BB3/Family_Level_Aggregate_Counts1!BB$116*100</f>
        <v>4.3710798852530752</v>
      </c>
      <c r="BC6">
        <f>Family_Level_Aggregate_Counts1!BC3/Family_Level_Aggregate_Counts1!BC$116*100</f>
        <v>3.5972903527213265</v>
      </c>
      <c r="BD6">
        <f>Family_Level_Aggregate_Counts1!BD3/Family_Level_Aggregate_Counts1!BD$116*100</f>
        <v>3.7725667189952903</v>
      </c>
      <c r="BE6">
        <f>Family_Level_Aggregate_Counts1!BE3/Family_Level_Aggregate_Counts1!BE$116*100</f>
        <v>9.3080858353202629</v>
      </c>
      <c r="BF6">
        <f>Family_Level_Aggregate_Counts1!BF3/Family_Level_Aggregate_Counts1!BF$116*100</f>
        <v>8.1213668895534425</v>
      </c>
      <c r="BG6">
        <f>Family_Level_Aggregate_Counts1!BG3/Family_Level_Aggregate_Counts1!BG$116*100</f>
        <v>10.959247407178934</v>
      </c>
      <c r="BH6">
        <f>Family_Level_Aggregate_Counts1!BH3/Family_Level_Aggregate_Counts1!BH$116*100</f>
        <v>9.0110889565186962</v>
      </c>
      <c r="BI6">
        <f>Family_Level_Aggregate_Counts1!BI3/Family_Level_Aggregate_Counts1!BI$116*100</f>
        <v>13.199088999021635</v>
      </c>
      <c r="BJ6">
        <f>Family_Level_Aggregate_Counts1!BJ3/Family_Level_Aggregate_Counts1!BJ$116*100</f>
        <v>14.552963474272879</v>
      </c>
      <c r="BK6">
        <f>Family_Level_Aggregate_Counts1!BK3/Family_Level_Aggregate_Counts1!BK$116*100</f>
        <v>11.821439374549177</v>
      </c>
      <c r="BL6">
        <f>Family_Level_Aggregate_Counts1!BL3/Family_Level_Aggregate_Counts1!BL$116*100</f>
        <v>11.282576679259781</v>
      </c>
      <c r="BM6">
        <f>Family_Level_Aggregate_Counts1!BM3/Family_Level_Aggregate_Counts1!BM$116*100</f>
        <v>15.320579110651501</v>
      </c>
      <c r="BN6">
        <f>Family_Level_Aggregate_Counts1!BN3/Family_Level_Aggregate_Counts1!BN$116*100</f>
        <v>15.491743662958275</v>
      </c>
      <c r="BO6">
        <f>Family_Level_Aggregate_Counts1!BO3/Family_Level_Aggregate_Counts1!BO$116*100</f>
        <v>4.4962912823983983</v>
      </c>
      <c r="BP6">
        <f>Family_Level_Aggregate_Counts1!BP3/Family_Level_Aggregate_Counts1!BP$116*100</f>
        <v>4.7259592507678336</v>
      </c>
      <c r="BQ6">
        <f>Family_Level_Aggregate_Counts1!BQ3/Family_Level_Aggregate_Counts1!BQ$116*100</f>
        <v>5.1793450684984972</v>
      </c>
      <c r="BR6">
        <f>Family_Level_Aggregate_Counts1!BR3/Family_Level_Aggregate_Counts1!BR$116*100</f>
        <v>5.0412274292871313</v>
      </c>
      <c r="BS6">
        <f>Family_Level_Aggregate_Counts1!BS3/Family_Level_Aggregate_Counts1!BS$116*100</f>
        <v>5.1738443527579818</v>
      </c>
      <c r="BT6">
        <f>Family_Level_Aggregate_Counts1!BT3/Family_Level_Aggregate_Counts1!BT$116*100</f>
        <v>4.8567122334763217</v>
      </c>
      <c r="BU6">
        <f>Family_Level_Aggregate_Counts1!BU3/Family_Level_Aggregate_Counts1!BU$116*100</f>
        <v>4.9049881235154391</v>
      </c>
      <c r="BV6">
        <f>Family_Level_Aggregate_Counts1!BV3/Family_Level_Aggregate_Counts1!BV$116*100</f>
        <v>4.5644562888645028</v>
      </c>
      <c r="BW6">
        <f>Family_Level_Aggregate_Counts1!BW3/Family_Level_Aggregate_Counts1!BW$116*100</f>
        <v>7.3382366757485871</v>
      </c>
      <c r="BX6">
        <f>Family_Level_Aggregate_Counts1!BX3/Family_Level_Aggregate_Counts1!BX$116*100</f>
        <v>7.4282838449924506</v>
      </c>
      <c r="BY6">
        <f>Family_Level_Aggregate_Counts1!BY3/Family_Level_Aggregate_Counts1!BY$116*100</f>
        <v>9.2137400613210012</v>
      </c>
      <c r="BZ6">
        <f>Family_Level_Aggregate_Counts1!BZ3/Family_Level_Aggregate_Counts1!BZ$116*100</f>
        <v>9.5974844517412663</v>
      </c>
      <c r="CA6">
        <f>Family_Level_Aggregate_Counts1!CA3/Family_Level_Aggregate_Counts1!CA$116*100</f>
        <v>8.6915463543085458</v>
      </c>
      <c r="CB6">
        <f>Family_Level_Aggregate_Counts1!CB3/Family_Level_Aggregate_Counts1!CB$116*100</f>
        <v>8.7139478051776624</v>
      </c>
      <c r="CC6">
        <f>Family_Level_Aggregate_Counts1!CC3/Family_Level_Aggregate_Counts1!CC$116*100</f>
        <v>8.2927610900888684</v>
      </c>
      <c r="CD6">
        <f>Family_Level_Aggregate_Counts1!CD3/Family_Level_Aggregate_Counts1!CD$116*100</f>
        <v>8.2209482960091282</v>
      </c>
      <c r="CE6">
        <f>Family_Level_Aggregate_Counts1!CE3/Family_Level_Aggregate_Counts1!CE$116*100</f>
        <v>12.830535755346057</v>
      </c>
      <c r="CF6">
        <f>Family_Level_Aggregate_Counts1!CF3/Family_Level_Aggregate_Counts1!CF$116*100</f>
        <v>11.851649914659587</v>
      </c>
      <c r="CG6">
        <f>Family_Level_Aggregate_Counts1!CG3/Family_Level_Aggregate_Counts1!CG$116*100</f>
        <v>11.614083219021492</v>
      </c>
      <c r="CH6">
        <f>Family_Level_Aggregate_Counts1!CH3/Family_Level_Aggregate_Counts1!CH$116*100</f>
        <v>12.701148548679855</v>
      </c>
      <c r="CI6">
        <f>Family_Level_Aggregate_Counts1!CI3/Family_Level_Aggregate_Counts1!CI$116*100</f>
        <v>10.73507354863567</v>
      </c>
      <c r="CJ6">
        <f>Family_Level_Aggregate_Counts1!CJ3/Family_Level_Aggregate_Counts1!CJ$116*100</f>
        <v>11.651654836485944</v>
      </c>
      <c r="CK6">
        <f>Family_Level_Aggregate_Counts1!CK3/Family_Level_Aggregate_Counts1!CK$116*100</f>
        <v>12.105854274884178</v>
      </c>
      <c r="CL6">
        <f>Family_Level_Aggregate_Counts1!CL3/Family_Level_Aggregate_Counts1!CL$116*100</f>
        <v>11.518546051113789</v>
      </c>
      <c r="CM6">
        <f>Family_Level_Aggregate_Counts1!CM3/Family_Level_Aggregate_Counts1!CM$116*100</f>
        <v>14.456177293324663</v>
      </c>
      <c r="CN6">
        <f>Family_Level_Aggregate_Counts1!CN3/Family_Level_Aggregate_Counts1!CN$116*100</f>
        <v>13.528888443369629</v>
      </c>
      <c r="CO6">
        <f>Family_Level_Aggregate_Counts1!CO3/Family_Level_Aggregate_Counts1!CO$116*100</f>
        <v>9.6877892370752345</v>
      </c>
      <c r="CP6">
        <f>Family_Level_Aggregate_Counts1!CP3/Family_Level_Aggregate_Counts1!CP$116*100</f>
        <v>12.617868743889748</v>
      </c>
      <c r="CQ6">
        <f>Family_Level_Aggregate_Counts1!CQ3/Family_Level_Aggregate_Counts1!CQ$116*100</f>
        <v>11.755351529984718</v>
      </c>
      <c r="CR6">
        <f>Family_Level_Aggregate_Counts1!CR3/Family_Level_Aggregate_Counts1!CR$116*100</f>
        <v>13.252751996546513</v>
      </c>
    </row>
    <row r="7" spans="1:96" x14ac:dyDescent="0.25">
      <c r="A7" s="1" t="s">
        <v>4</v>
      </c>
      <c r="B7">
        <f>Family_Level_Aggregate_Counts1!B4/Family_Level_Aggregate_Counts1!B$116*100</f>
        <v>3.3815302378857548</v>
      </c>
      <c r="C7">
        <f>Family_Level_Aggregate_Counts1!C4/Family_Level_Aggregate_Counts1!C$116*100</f>
        <v>7.5040675141205577</v>
      </c>
      <c r="D7">
        <f>Family_Level_Aggregate_Counts1!D4/Family_Level_Aggregate_Counts1!D$116*100</f>
        <v>5.2638130358337616</v>
      </c>
      <c r="E7">
        <f>Family_Level_Aggregate_Counts1!E4/Family_Level_Aggregate_Counts1!E$116*100</f>
        <v>7.0755677027302069</v>
      </c>
      <c r="F7">
        <f>Family_Level_Aggregate_Counts1!F4/Family_Level_Aggregate_Counts1!F$116*100</f>
        <v>5.8117803098812324</v>
      </c>
      <c r="G7">
        <f>Family_Level_Aggregate_Counts1!G4/Family_Level_Aggregate_Counts1!G$116*100</f>
        <v>5.60206280244428</v>
      </c>
      <c r="H7">
        <f>Family_Level_Aggregate_Counts1!H4/Family_Level_Aggregate_Counts1!H$116*100</f>
        <v>4.6840272018576883</v>
      </c>
      <c r="I7">
        <f>Family_Level_Aggregate_Counts1!I4/Family_Level_Aggregate_Counts1!I$116*100</f>
        <v>6.8430270070974286</v>
      </c>
      <c r="J7">
        <f>Family_Level_Aggregate_Counts1!J4/Family_Level_Aggregate_Counts1!J$116*100</f>
        <v>5.2561156062084811</v>
      </c>
      <c r="K7">
        <f>Family_Level_Aggregate_Counts1!K4/Family_Level_Aggregate_Counts1!K$116*100</f>
        <v>5.4802606188562741</v>
      </c>
      <c r="L7">
        <f>Family_Level_Aggregate_Counts1!L4/Family_Level_Aggregate_Counts1!L$116*100</f>
        <v>6.6112177436553639</v>
      </c>
      <c r="M7">
        <f>Family_Level_Aggregate_Counts1!M4/Family_Level_Aggregate_Counts1!M$116*100</f>
        <v>4.4367439126264658</v>
      </c>
      <c r="N7">
        <f>Family_Level_Aggregate_Counts1!N4/Family_Level_Aggregate_Counts1!N$116*100</f>
        <v>5.4637127578304048</v>
      </c>
      <c r="O7">
        <f>Family_Level_Aggregate_Counts1!O4/Family_Level_Aggregate_Counts1!O$116*100</f>
        <v>5.7282295789852462</v>
      </c>
      <c r="P7">
        <f>Family_Level_Aggregate_Counts1!P4/Family_Level_Aggregate_Counts1!P$116*100</f>
        <v>4.6265852512916865</v>
      </c>
      <c r="Q7">
        <f>Family_Level_Aggregate_Counts1!Q4/Family_Level_Aggregate_Counts1!Q$116*100</f>
        <v>1.2643080124869928</v>
      </c>
      <c r="R7">
        <f>Family_Level_Aggregate_Counts1!R4/Family_Level_Aggregate_Counts1!R$116*100</f>
        <v>6.1938244171005934</v>
      </c>
      <c r="S7">
        <f>Family_Level_Aggregate_Counts1!S4/Family_Level_Aggregate_Counts1!S$116*100</f>
        <v>5.2098547159658697</v>
      </c>
      <c r="T7">
        <f>Family_Level_Aggregate_Counts1!T4/Family_Level_Aggregate_Counts1!T$116*100</f>
        <v>9.2061063003881749</v>
      </c>
      <c r="U7">
        <f>Family_Level_Aggregate_Counts1!U4/Family_Level_Aggregate_Counts1!U$116*100</f>
        <v>8.5760205721632907</v>
      </c>
      <c r="V7">
        <f>Family_Level_Aggregate_Counts1!V4/Family_Level_Aggregate_Counts1!V$116*100</f>
        <v>7.2999507221106095</v>
      </c>
      <c r="W7">
        <f>Family_Level_Aggregate_Counts1!W4/Family_Level_Aggregate_Counts1!W$116*100</f>
        <v>7.7993371081342353</v>
      </c>
      <c r="X7">
        <f>Family_Level_Aggregate_Counts1!X4/Family_Level_Aggregate_Counts1!X$116*100</f>
        <v>7.2707908316332652</v>
      </c>
      <c r="Y7">
        <f>Family_Level_Aggregate_Counts1!Y4/Family_Level_Aggregate_Counts1!Y$116*100</f>
        <v>8.130764589259547</v>
      </c>
      <c r="Z7">
        <f>Family_Level_Aggregate_Counts1!Z4/Family_Level_Aggregate_Counts1!Z$116*100</f>
        <v>8.348817044469218</v>
      </c>
      <c r="AA7">
        <f>Family_Level_Aggregate_Counts1!AA4/Family_Level_Aggregate_Counts1!AA$116*100</f>
        <v>6.435877261998427</v>
      </c>
      <c r="AB7">
        <f>Family_Level_Aggregate_Counts1!AB4/Family_Level_Aggregate_Counts1!AB$116*100</f>
        <v>7.1152607855763037</v>
      </c>
      <c r="AC7">
        <f>Family_Level_Aggregate_Counts1!AC4/Family_Level_Aggregate_Counts1!AC$116*100</f>
        <v>6.9397743405813337</v>
      </c>
      <c r="AD7">
        <f>Family_Level_Aggregate_Counts1!AD4/Family_Level_Aggregate_Counts1!AD$116*100</f>
        <v>6.2810503903477644</v>
      </c>
      <c r="AE7">
        <f>Family_Level_Aggregate_Counts1!AE4/Family_Level_Aggregate_Counts1!AE$116*100</f>
        <v>4.9788827795043424</v>
      </c>
      <c r="AF7">
        <f>Family_Level_Aggregate_Counts1!AF4/Family_Level_Aggregate_Counts1!AF$116*100</f>
        <v>5.0082010679887032</v>
      </c>
      <c r="AG7">
        <f>Family_Level_Aggregate_Counts1!AG4/Family_Level_Aggregate_Counts1!AG$116*100</f>
        <v>3.8730525461300696</v>
      </c>
      <c r="AH7">
        <f>Family_Level_Aggregate_Counts1!AH4/Family_Level_Aggregate_Counts1!AH$116*100</f>
        <v>5.9392204360273064</v>
      </c>
      <c r="AI7">
        <f>Family_Level_Aggregate_Counts1!AI4/Family_Level_Aggregate_Counts1!AI$116*100</f>
        <v>10.013080444735122</v>
      </c>
      <c r="AJ7">
        <f>Family_Level_Aggregate_Counts1!AJ4/Family_Level_Aggregate_Counts1!AJ$116*100</f>
        <v>11.402768003753225</v>
      </c>
      <c r="AK7">
        <f>Family_Level_Aggregate_Counts1!AK4/Family_Level_Aggregate_Counts1!AK$116*100</f>
        <v>8.0199324477833489</v>
      </c>
      <c r="AL7">
        <f>Family_Level_Aggregate_Counts1!AL4/Family_Level_Aggregate_Counts1!AL$116*100</f>
        <v>8.779070583446785</v>
      </c>
      <c r="AM7">
        <f>Family_Level_Aggregate_Counts1!AM4/Family_Level_Aggregate_Counts1!AM$116*100</f>
        <v>10.522291370191796</v>
      </c>
      <c r="AN7">
        <f>Family_Level_Aggregate_Counts1!AN4/Family_Level_Aggregate_Counts1!AN$116*100</f>
        <v>9.0745277799731294</v>
      </c>
      <c r="AO7">
        <f>Family_Level_Aggregate_Counts1!AO4/Family_Level_Aggregate_Counts1!AO$116*100</f>
        <v>8.7735241338057346</v>
      </c>
      <c r="AP7">
        <f>Family_Level_Aggregate_Counts1!AP4/Family_Level_Aggregate_Counts1!AP$116*100</f>
        <v>9.0138972291327093</v>
      </c>
      <c r="AQ7">
        <f>Family_Level_Aggregate_Counts1!AQ4/Family_Level_Aggregate_Counts1!AQ$116*100</f>
        <v>7.9062702325813046</v>
      </c>
      <c r="AR7">
        <f>Family_Level_Aggregate_Counts1!AR4/Family_Level_Aggregate_Counts1!AR$116*100</f>
        <v>7.9437576221334796</v>
      </c>
      <c r="AS7">
        <f>Family_Level_Aggregate_Counts1!AS4/Family_Level_Aggregate_Counts1!AS$116*100</f>
        <v>7.1524465642112709</v>
      </c>
      <c r="AT7">
        <f>Family_Level_Aggregate_Counts1!AT4/Family_Level_Aggregate_Counts1!AT$116*100</f>
        <v>6.5421514594815271</v>
      </c>
      <c r="AU7">
        <f>Family_Level_Aggregate_Counts1!AU4/Family_Level_Aggregate_Counts1!AU$116*100</f>
        <v>7.0081184336198659</v>
      </c>
      <c r="AV7">
        <f>Family_Level_Aggregate_Counts1!AV4/Family_Level_Aggregate_Counts1!AV$116*100</f>
        <v>4.8121832784239009</v>
      </c>
      <c r="AW7">
        <f>Family_Level_Aggregate_Counts1!AW4/Family_Level_Aggregate_Counts1!AW$116*100</f>
        <v>2.9764762361977914</v>
      </c>
      <c r="AX7">
        <f>Family_Level_Aggregate_Counts1!AX4/Family_Level_Aggregate_Counts1!AX$116*100</f>
        <v>6.56640947641975</v>
      </c>
      <c r="AY7">
        <f>Family_Level_Aggregate_Counts1!AY4/Family_Level_Aggregate_Counts1!AY$116*100</f>
        <v>7.8003554550889866</v>
      </c>
      <c r="AZ7">
        <f>Family_Level_Aggregate_Counts1!AZ4/Family_Level_Aggregate_Counts1!AZ$116*100</f>
        <v>9.4310746823611584</v>
      </c>
      <c r="BA7">
        <f>Family_Level_Aggregate_Counts1!BA4/Family_Level_Aggregate_Counts1!BA$116*100</f>
        <v>7.7949483500585153</v>
      </c>
      <c r="BB7">
        <f>Family_Level_Aggregate_Counts1!BB4/Family_Level_Aggregate_Counts1!BB$116*100</f>
        <v>7.4974473671415369</v>
      </c>
      <c r="BC7">
        <f>Family_Level_Aggregate_Counts1!BC4/Family_Level_Aggregate_Counts1!BC$116*100</f>
        <v>11.811881959043836</v>
      </c>
      <c r="BD7">
        <f>Family_Level_Aggregate_Counts1!BD4/Family_Level_Aggregate_Counts1!BD$116*100</f>
        <v>12.723214285714285</v>
      </c>
      <c r="BE7">
        <f>Family_Level_Aggregate_Counts1!BE4/Family_Level_Aggregate_Counts1!BE$116*100</f>
        <v>8.4839926850158562</v>
      </c>
      <c r="BF7">
        <f>Family_Level_Aggregate_Counts1!BF4/Family_Level_Aggregate_Counts1!BF$116*100</f>
        <v>9.2772420281576569</v>
      </c>
      <c r="BG7">
        <f>Family_Level_Aggregate_Counts1!BG4/Family_Level_Aggregate_Counts1!BG$116*100</f>
        <v>9.1413810386706249</v>
      </c>
      <c r="BH7">
        <f>Family_Level_Aggregate_Counts1!BH4/Family_Level_Aggregate_Counts1!BH$116*100</f>
        <v>11.897016126211215</v>
      </c>
      <c r="BI7">
        <f>Family_Level_Aggregate_Counts1!BI4/Family_Level_Aggregate_Counts1!BI$116*100</f>
        <v>10.027426261848627</v>
      </c>
      <c r="BJ7">
        <f>Family_Level_Aggregate_Counts1!BJ4/Family_Level_Aggregate_Counts1!BJ$116*100</f>
        <v>9.6239792217516431</v>
      </c>
      <c r="BK7">
        <f>Family_Level_Aggregate_Counts1!BK4/Family_Level_Aggregate_Counts1!BK$116*100</f>
        <v>10.70456290574028</v>
      </c>
      <c r="BL7">
        <f>Family_Level_Aggregate_Counts1!BL4/Family_Level_Aggregate_Counts1!BL$116*100</f>
        <v>9.8631832831743189</v>
      </c>
      <c r="BM7">
        <f>Family_Level_Aggregate_Counts1!BM4/Family_Level_Aggregate_Counts1!BM$116*100</f>
        <v>9.7690451568424681</v>
      </c>
      <c r="BN7">
        <f>Family_Level_Aggregate_Counts1!BN4/Family_Level_Aggregate_Counts1!BN$116*100</f>
        <v>9.3230611750127945</v>
      </c>
      <c r="BO7">
        <f>Family_Level_Aggregate_Counts1!BO4/Family_Level_Aggregate_Counts1!BO$116*100</f>
        <v>8.8198381137716115</v>
      </c>
      <c r="BP7">
        <f>Family_Level_Aggregate_Counts1!BP4/Family_Level_Aggregate_Counts1!BP$116*100</f>
        <v>9.903966777696068</v>
      </c>
      <c r="BQ7">
        <f>Family_Level_Aggregate_Counts1!BQ4/Family_Level_Aggregate_Counts1!BQ$116*100</f>
        <v>8.9145622731353171</v>
      </c>
      <c r="BR7">
        <f>Family_Level_Aggregate_Counts1!BR4/Family_Level_Aggregate_Counts1!BR$116*100</f>
        <v>7.3217826949170224</v>
      </c>
      <c r="BS7">
        <f>Family_Level_Aggregate_Counts1!BS4/Family_Level_Aggregate_Counts1!BS$116*100</f>
        <v>8.6564144531205596</v>
      </c>
      <c r="BT7">
        <f>Family_Level_Aggregate_Counts1!BT4/Family_Level_Aggregate_Counts1!BT$116*100</f>
        <v>9.2454600069562289</v>
      </c>
      <c r="BU7">
        <f>Family_Level_Aggregate_Counts1!BU4/Family_Level_Aggregate_Counts1!BU$116*100</f>
        <v>7.7276326207442594</v>
      </c>
      <c r="BV7">
        <f>Family_Level_Aggregate_Counts1!BV4/Family_Level_Aggregate_Counts1!BV$116*100</f>
        <v>7.0426399122119454</v>
      </c>
      <c r="BW7">
        <f>Family_Level_Aggregate_Counts1!BW4/Family_Level_Aggregate_Counts1!BW$116*100</f>
        <v>8.4280671614747593</v>
      </c>
      <c r="BX7">
        <f>Family_Level_Aggregate_Counts1!BX4/Family_Level_Aggregate_Counts1!BX$116*100</f>
        <v>8.8144366956646785</v>
      </c>
      <c r="BY7">
        <f>Family_Level_Aggregate_Counts1!BY4/Family_Level_Aggregate_Counts1!BY$116*100</f>
        <v>9.7905731954476956</v>
      </c>
      <c r="BZ7">
        <f>Family_Level_Aggregate_Counts1!BZ4/Family_Level_Aggregate_Counts1!BZ$116*100</f>
        <v>8.744591153840803</v>
      </c>
      <c r="CA7">
        <f>Family_Level_Aggregate_Counts1!CA4/Family_Level_Aggregate_Counts1!CA$116*100</f>
        <v>9.4579133751021516</v>
      </c>
      <c r="CB7">
        <f>Family_Level_Aggregate_Counts1!CB4/Family_Level_Aggregate_Counts1!CB$116*100</f>
        <v>8.8237215927653843</v>
      </c>
      <c r="CC7">
        <f>Family_Level_Aggregate_Counts1!CC4/Family_Level_Aggregate_Counts1!CC$116*100</f>
        <v>8.3038542603936847</v>
      </c>
      <c r="CD7">
        <f>Family_Level_Aggregate_Counts1!CD4/Family_Level_Aggregate_Counts1!CD$116*100</f>
        <v>7.9281285657332186</v>
      </c>
      <c r="CE7">
        <f>Family_Level_Aggregate_Counts1!CE4/Family_Level_Aggregate_Counts1!CE$116*100</f>
        <v>7.751097679816926</v>
      </c>
      <c r="CF7">
        <f>Family_Level_Aggregate_Counts1!CF4/Family_Level_Aggregate_Counts1!CF$116*100</f>
        <v>8.314763891522853</v>
      </c>
      <c r="CG7">
        <f>Family_Level_Aggregate_Counts1!CG4/Family_Level_Aggregate_Counts1!CG$116*100</f>
        <v>7.0161091766030044</v>
      </c>
      <c r="CH7">
        <f>Family_Level_Aggregate_Counts1!CH4/Family_Level_Aggregate_Counts1!CH$116*100</f>
        <v>9.6810603865102731</v>
      </c>
      <c r="CI7">
        <f>Family_Level_Aggregate_Counts1!CI4/Family_Level_Aggregate_Counts1!CI$116*100</f>
        <v>9.0356803764809488</v>
      </c>
      <c r="CJ7">
        <f>Family_Level_Aggregate_Counts1!CJ4/Family_Level_Aggregate_Counts1!CJ$116*100</f>
        <v>7.1799222768489548</v>
      </c>
      <c r="CK7">
        <f>Family_Level_Aggregate_Counts1!CK4/Family_Level_Aggregate_Counts1!CK$116*100</f>
        <v>7.0728625579109927</v>
      </c>
      <c r="CL7">
        <f>Family_Level_Aggregate_Counts1!CL4/Family_Level_Aggregate_Counts1!CL$116*100</f>
        <v>7.3120401937914945</v>
      </c>
      <c r="CM7">
        <f>Family_Level_Aggregate_Counts1!CM4/Family_Level_Aggregate_Counts1!CM$116*100</f>
        <v>9.0814314763777499</v>
      </c>
      <c r="CN7">
        <f>Family_Level_Aggregate_Counts1!CN4/Family_Level_Aggregate_Counts1!CN$116*100</f>
        <v>8.8037390203866828</v>
      </c>
      <c r="CO7">
        <f>Family_Level_Aggregate_Counts1!CO4/Family_Level_Aggregate_Counts1!CO$116*100</f>
        <v>8.5341465027105645</v>
      </c>
      <c r="CP7">
        <f>Family_Level_Aggregate_Counts1!CP4/Family_Level_Aggregate_Counts1!CP$116*100</f>
        <v>9.2213567126052531</v>
      </c>
      <c r="CQ7">
        <f>Family_Level_Aggregate_Counts1!CQ4/Family_Level_Aggregate_Counts1!CQ$116*100</f>
        <v>8.9575232013517034</v>
      </c>
      <c r="CR7">
        <f>Family_Level_Aggregate_Counts1!CR4/Family_Level_Aggregate_Counts1!CR$116*100</f>
        <v>7.0196896659232078</v>
      </c>
    </row>
    <row r="8" spans="1:96" x14ac:dyDescent="0.25">
      <c r="A8" s="1" t="s">
        <v>5</v>
      </c>
      <c r="B8">
        <f>Family_Level_Aggregate_Counts1!B5/Family_Level_Aggregate_Counts1!B$116*100</f>
        <v>16.296751274091537</v>
      </c>
      <c r="C8">
        <f>Family_Level_Aggregate_Counts1!C5/Family_Level_Aggregate_Counts1!C$116*100</f>
        <v>10.424741068003545</v>
      </c>
      <c r="D8">
        <f>Family_Level_Aggregate_Counts1!D5/Family_Level_Aggregate_Counts1!D$116*100</f>
        <v>12.897353311861085</v>
      </c>
      <c r="E8">
        <f>Family_Level_Aggregate_Counts1!E5/Family_Level_Aggregate_Counts1!E$116*100</f>
        <v>12.583956037565782</v>
      </c>
      <c r="F8">
        <f>Family_Level_Aggregate_Counts1!F5/Family_Level_Aggregate_Counts1!F$116*100</f>
        <v>10.963405076264545</v>
      </c>
      <c r="G8">
        <f>Family_Level_Aggregate_Counts1!G5/Family_Level_Aggregate_Counts1!G$116*100</f>
        <v>11.067547360860914</v>
      </c>
      <c r="H8">
        <f>Family_Level_Aggregate_Counts1!H5/Family_Level_Aggregate_Counts1!H$116*100</f>
        <v>17.02935810250456</v>
      </c>
      <c r="I8">
        <f>Family_Level_Aggregate_Counts1!I5/Family_Level_Aggregate_Counts1!I$116*100</f>
        <v>13.945985805143332</v>
      </c>
      <c r="J8">
        <f>Family_Level_Aggregate_Counts1!J5/Family_Level_Aggregate_Counts1!J$116*100</f>
        <v>8.6074992916286241</v>
      </c>
      <c r="K8">
        <f>Family_Level_Aggregate_Counts1!K5/Family_Level_Aggregate_Counts1!K$116*100</f>
        <v>9.6165633726077786</v>
      </c>
      <c r="L8">
        <f>Family_Level_Aggregate_Counts1!L5/Family_Level_Aggregate_Counts1!L$116*100</f>
        <v>9.7722802777185365</v>
      </c>
      <c r="M8">
        <f>Family_Level_Aggregate_Counts1!M5/Family_Level_Aggregate_Counts1!M$116*100</f>
        <v>10.637047121066798</v>
      </c>
      <c r="N8">
        <f>Family_Level_Aggregate_Counts1!N5/Family_Level_Aggregate_Counts1!N$116*100</f>
        <v>13.824293353705119</v>
      </c>
      <c r="O8">
        <f>Family_Level_Aggregate_Counts1!O5/Family_Level_Aggregate_Counts1!O$116*100</f>
        <v>15.279776898164807</v>
      </c>
      <c r="P8">
        <f>Family_Level_Aggregate_Counts1!P5/Family_Level_Aggregate_Counts1!P$116*100</f>
        <v>8.4183782398906857</v>
      </c>
      <c r="Q8">
        <f>Family_Level_Aggregate_Counts1!Q5/Family_Level_Aggregate_Counts1!Q$116*100</f>
        <v>11.337148803329864</v>
      </c>
      <c r="R8">
        <f>Family_Level_Aggregate_Counts1!R5/Family_Level_Aggregate_Counts1!R$116*100</f>
        <v>9.7990116414049275</v>
      </c>
      <c r="S8">
        <f>Family_Level_Aggregate_Counts1!S5/Family_Level_Aggregate_Counts1!S$116*100</f>
        <v>9.8854639096010466</v>
      </c>
      <c r="T8">
        <f>Family_Level_Aggregate_Counts1!T5/Family_Level_Aggregate_Counts1!T$116*100</f>
        <v>9.4356524335622574</v>
      </c>
      <c r="U8">
        <f>Family_Level_Aggregate_Counts1!U5/Family_Level_Aggregate_Counts1!U$116*100</f>
        <v>10.183220829315333</v>
      </c>
      <c r="V8">
        <f>Family_Level_Aggregate_Counts1!V5/Family_Level_Aggregate_Counts1!V$116*100</f>
        <v>10.319548159660362</v>
      </c>
      <c r="W8">
        <f>Family_Level_Aggregate_Counts1!W5/Family_Level_Aggregate_Counts1!W$116*100</f>
        <v>10.088385582101919</v>
      </c>
      <c r="X8">
        <f>Family_Level_Aggregate_Counts1!X5/Family_Level_Aggregate_Counts1!X$116*100</f>
        <v>8.7408496339853592</v>
      </c>
      <c r="Y8">
        <f>Family_Level_Aggregate_Counts1!Y5/Family_Level_Aggregate_Counts1!Y$116*100</f>
        <v>11.348159641410223</v>
      </c>
      <c r="Z8">
        <f>Family_Level_Aggregate_Counts1!Z5/Family_Level_Aggregate_Counts1!Z$116*100</f>
        <v>10.537771407336624</v>
      </c>
      <c r="AA8">
        <f>Family_Level_Aggregate_Counts1!AA5/Family_Level_Aggregate_Counts1!AA$116*100</f>
        <v>8.1930238657225285</v>
      </c>
      <c r="AB8">
        <f>Family_Level_Aggregate_Counts1!AB5/Family_Level_Aggregate_Counts1!AB$116*100</f>
        <v>6.3361236316806178</v>
      </c>
      <c r="AC8">
        <f>Family_Level_Aggregate_Counts1!AC5/Family_Level_Aggregate_Counts1!AC$116*100</f>
        <v>7.7561084958529483</v>
      </c>
      <c r="AD8">
        <f>Family_Level_Aggregate_Counts1!AD5/Family_Level_Aggregate_Counts1!AD$116*100</f>
        <v>8.4781065819113159</v>
      </c>
      <c r="AE8">
        <f>Family_Level_Aggregate_Counts1!AE5/Family_Level_Aggregate_Counts1!AE$116*100</f>
        <v>8.0117937684277631</v>
      </c>
      <c r="AF8">
        <f>Family_Level_Aggregate_Counts1!AF5/Family_Level_Aggregate_Counts1!AF$116*100</f>
        <v>8.8139899120697525</v>
      </c>
      <c r="AG8">
        <f>Family_Level_Aggregate_Counts1!AG5/Family_Level_Aggregate_Counts1!AG$116*100</f>
        <v>8.6811951668800145</v>
      </c>
      <c r="AH8">
        <f>Family_Level_Aggregate_Counts1!AH5/Family_Level_Aggregate_Counts1!AH$116*100</f>
        <v>7.2869412023783307</v>
      </c>
      <c r="AI8">
        <f>Family_Level_Aggregate_Counts1!AI5/Family_Level_Aggregate_Counts1!AI$116*100</f>
        <v>9.7269457161543489</v>
      </c>
      <c r="AJ8">
        <f>Family_Level_Aggregate_Counts1!AJ5/Family_Level_Aggregate_Counts1!AJ$116*100</f>
        <v>8.2500586441473143</v>
      </c>
      <c r="AK8">
        <f>Family_Level_Aggregate_Counts1!AK5/Family_Level_Aggregate_Counts1!AK$116*100</f>
        <v>9.8723172227860001</v>
      </c>
      <c r="AL8">
        <f>Family_Level_Aggregate_Counts1!AL5/Family_Level_Aggregate_Counts1!AL$116*100</f>
        <v>9.5032912742634981</v>
      </c>
      <c r="AM8">
        <f>Family_Level_Aggregate_Counts1!AM5/Family_Level_Aggregate_Counts1!AM$116*100</f>
        <v>5.745417472016312</v>
      </c>
      <c r="AN8">
        <f>Family_Level_Aggregate_Counts1!AN5/Family_Level_Aggregate_Counts1!AN$116*100</f>
        <v>5.9685450090887535</v>
      </c>
      <c r="AO8">
        <f>Family_Level_Aggregate_Counts1!AO5/Family_Level_Aggregate_Counts1!AO$116*100</f>
        <v>9.9974692863387471</v>
      </c>
      <c r="AP8">
        <f>Family_Level_Aggregate_Counts1!AP5/Family_Level_Aggregate_Counts1!AP$116*100</f>
        <v>9.1339967401561299</v>
      </c>
      <c r="AQ8">
        <f>Family_Level_Aggregate_Counts1!AQ5/Family_Level_Aggregate_Counts1!AQ$116*100</f>
        <v>3.5310523432441858</v>
      </c>
      <c r="AR8">
        <f>Family_Level_Aggregate_Counts1!AR5/Family_Level_Aggregate_Counts1!AR$116*100</f>
        <v>3.3501518448552092</v>
      </c>
      <c r="AS8">
        <f>Family_Level_Aggregate_Counts1!AS5/Family_Level_Aggregate_Counts1!AS$116*100</f>
        <v>6.562444797738916</v>
      </c>
      <c r="AT8">
        <f>Family_Level_Aggregate_Counts1!AT5/Family_Level_Aggregate_Counts1!AT$116*100</f>
        <v>5.9093692590324558</v>
      </c>
      <c r="AU8">
        <f>Family_Level_Aggregate_Counts1!AU5/Family_Level_Aggregate_Counts1!AU$116*100</f>
        <v>3.7535816618911171</v>
      </c>
      <c r="AV8">
        <f>Family_Level_Aggregate_Counts1!AV5/Family_Level_Aggregate_Counts1!AV$116*100</f>
        <v>2.6674076132258961</v>
      </c>
      <c r="AW8">
        <f>Family_Level_Aggregate_Counts1!AW5/Family_Level_Aggregate_Counts1!AW$116*100</f>
        <v>7.3697124873313067</v>
      </c>
      <c r="AX8">
        <f>Family_Level_Aggregate_Counts1!AX5/Family_Level_Aggregate_Counts1!AX$116*100</f>
        <v>5.0857188903886055</v>
      </c>
      <c r="AY8">
        <f>Family_Level_Aggregate_Counts1!AY5/Family_Level_Aggregate_Counts1!AY$116*100</f>
        <v>8.1787431304618465</v>
      </c>
      <c r="AZ8">
        <f>Family_Level_Aggregate_Counts1!AZ5/Family_Level_Aggregate_Counts1!AZ$116*100</f>
        <v>8.1800347168726049</v>
      </c>
      <c r="BA8">
        <f>Family_Level_Aggregate_Counts1!BA5/Family_Level_Aggregate_Counts1!BA$116*100</f>
        <v>7.8797261309079518</v>
      </c>
      <c r="BB8">
        <f>Family_Level_Aggregate_Counts1!BB5/Family_Level_Aggregate_Counts1!BB$116*100</f>
        <v>8.7445908494189712</v>
      </c>
      <c r="BC8">
        <f>Family_Level_Aggregate_Counts1!BC5/Family_Level_Aggregate_Counts1!BC$116*100</f>
        <v>5.1831088271172367</v>
      </c>
      <c r="BD8">
        <f>Family_Level_Aggregate_Counts1!BD5/Family_Level_Aggregate_Counts1!BD$116*100</f>
        <v>4.9720368916797488</v>
      </c>
      <c r="BE8">
        <f>Family_Level_Aggregate_Counts1!BE5/Family_Level_Aggregate_Counts1!BE$116*100</f>
        <v>8.324266765434384</v>
      </c>
      <c r="BF8">
        <f>Family_Level_Aggregate_Counts1!BF5/Family_Level_Aggregate_Counts1!BF$116*100</f>
        <v>7.8676791774469939</v>
      </c>
      <c r="BG8">
        <f>Family_Level_Aggregate_Counts1!BG5/Family_Level_Aggregate_Counts1!BG$116*100</f>
        <v>2.4733006901337857</v>
      </c>
      <c r="BH8">
        <f>Family_Level_Aggregate_Counts1!BH5/Family_Level_Aggregate_Counts1!BH$116*100</f>
        <v>2.4241788225417147</v>
      </c>
      <c r="BI8">
        <f>Family_Level_Aggregate_Counts1!BI5/Family_Level_Aggregate_Counts1!BI$116*100</f>
        <v>4.8765818216811816</v>
      </c>
      <c r="BJ8">
        <f>Family_Level_Aggregate_Counts1!BJ5/Family_Level_Aggregate_Counts1!BJ$116*100</f>
        <v>4.7511523972202072</v>
      </c>
      <c r="BK8">
        <f>Family_Level_Aggregate_Counts1!BK5/Family_Level_Aggregate_Counts1!BK$116*100</f>
        <v>2.3617283663354818</v>
      </c>
      <c r="BL8">
        <f>Family_Level_Aggregate_Counts1!BL5/Family_Level_Aggregate_Counts1!BL$116*100</f>
        <v>2.1664425519199164</v>
      </c>
      <c r="BM8">
        <f>Family_Level_Aggregate_Counts1!BM5/Family_Level_Aggregate_Counts1!BM$116*100</f>
        <v>3.9089968976215097</v>
      </c>
      <c r="BN8">
        <f>Family_Level_Aggregate_Counts1!BN5/Family_Level_Aggregate_Counts1!BN$116*100</f>
        <v>3.8385906311451121</v>
      </c>
      <c r="BO8">
        <f>Family_Level_Aggregate_Counts1!BO5/Family_Level_Aggregate_Counts1!BO$116*100</f>
        <v>9.4621654398285244</v>
      </c>
      <c r="BP8">
        <f>Family_Level_Aggregate_Counts1!BP5/Family_Level_Aggregate_Counts1!BP$116*100</f>
        <v>10.094302893974131</v>
      </c>
      <c r="BQ8">
        <f>Family_Level_Aggregate_Counts1!BQ5/Family_Level_Aggregate_Counts1!BQ$116*100</f>
        <v>10.610436751102611</v>
      </c>
      <c r="BR8">
        <f>Family_Level_Aggregate_Counts1!BR5/Family_Level_Aggregate_Counts1!BR$116*100</f>
        <v>10.259019587377797</v>
      </c>
      <c r="BS8">
        <f>Family_Level_Aggregate_Counts1!BS5/Family_Level_Aggregate_Counts1!BS$116*100</f>
        <v>9.1099214603152951</v>
      </c>
      <c r="BT8">
        <f>Family_Level_Aggregate_Counts1!BT5/Family_Level_Aggregate_Counts1!BT$116*100</f>
        <v>9.7935264916367153</v>
      </c>
      <c r="BU8">
        <f>Family_Level_Aggregate_Counts1!BU5/Family_Level_Aggregate_Counts1!BU$116*100</f>
        <v>9.0736342042755336</v>
      </c>
      <c r="BV8">
        <f>Family_Level_Aggregate_Counts1!BV5/Family_Level_Aggregate_Counts1!BV$116*100</f>
        <v>8.9081360714845577</v>
      </c>
      <c r="BW8">
        <f>Family_Level_Aggregate_Counts1!BW5/Family_Level_Aggregate_Counts1!BW$116*100</f>
        <v>8.0220650408686431</v>
      </c>
      <c r="BX8">
        <f>Family_Level_Aggregate_Counts1!BX5/Family_Level_Aggregate_Counts1!BX$116*100</f>
        <v>7.5073693292113024</v>
      </c>
      <c r="BY8">
        <f>Family_Level_Aggregate_Counts1!BY5/Family_Level_Aggregate_Counts1!BY$116*100</f>
        <v>6.2994335602556779</v>
      </c>
      <c r="BZ8">
        <f>Family_Level_Aggregate_Counts1!BZ5/Family_Level_Aggregate_Counts1!BZ$116*100</f>
        <v>7.2655934773837183</v>
      </c>
      <c r="CA8">
        <f>Family_Level_Aggregate_Counts1!CA5/Family_Level_Aggregate_Counts1!CA$116*100</f>
        <v>7.2459820212476167</v>
      </c>
      <c r="CB8">
        <f>Family_Level_Aggregate_Counts1!CB5/Family_Level_Aggregate_Counts1!CB$116*100</f>
        <v>8.9713934736869625</v>
      </c>
      <c r="CC8">
        <f>Family_Level_Aggregate_Counts1!CC5/Family_Level_Aggregate_Counts1!CC$116*100</f>
        <v>7.229049315304878</v>
      </c>
      <c r="CD8">
        <f>Family_Level_Aggregate_Counts1!CD5/Family_Level_Aggregate_Counts1!CD$116*100</f>
        <v>7.3452385862168512</v>
      </c>
      <c r="CE8">
        <f>Family_Level_Aggregate_Counts1!CE5/Family_Level_Aggregate_Counts1!CE$116*100</f>
        <v>3.0625540627840007</v>
      </c>
      <c r="CF8">
        <f>Family_Level_Aggregate_Counts1!CF5/Family_Level_Aggregate_Counts1!CF$116*100</f>
        <v>3.3780580314811299</v>
      </c>
      <c r="CG8">
        <f>Family_Level_Aggregate_Counts1!CG5/Family_Level_Aggregate_Counts1!CG$116*100</f>
        <v>2.8560374239386586</v>
      </c>
      <c r="CH8">
        <f>Family_Level_Aggregate_Counts1!CH5/Family_Level_Aggregate_Counts1!CH$116*100</f>
        <v>2.9209438538155306</v>
      </c>
      <c r="CI8">
        <f>Family_Level_Aggregate_Counts1!CI5/Family_Level_Aggregate_Counts1!CI$116*100</f>
        <v>3.3822740219889091</v>
      </c>
      <c r="CJ8">
        <f>Family_Level_Aggregate_Counts1!CJ5/Family_Level_Aggregate_Counts1!CJ$116*100</f>
        <v>4.2232608876801994</v>
      </c>
      <c r="CK8">
        <f>Family_Level_Aggregate_Counts1!CK5/Family_Level_Aggregate_Counts1!CK$116*100</f>
        <v>3.1166643268285834</v>
      </c>
      <c r="CL8">
        <f>Family_Level_Aggregate_Counts1!CL5/Family_Level_Aggregate_Counts1!CL$116*100</f>
        <v>2.9401963548742662</v>
      </c>
      <c r="CM8">
        <f>Family_Level_Aggregate_Counts1!CM5/Family_Level_Aggregate_Counts1!CM$116*100</f>
        <v>2.085075196895096</v>
      </c>
      <c r="CN8">
        <f>Family_Level_Aggregate_Counts1!CN5/Family_Level_Aggregate_Counts1!CN$116*100</f>
        <v>2.531106293934116</v>
      </c>
      <c r="CO8">
        <f>Family_Level_Aggregate_Counts1!CO5/Family_Level_Aggregate_Counts1!CO$116*100</f>
        <v>2.6180087266957557</v>
      </c>
      <c r="CP8">
        <f>Family_Level_Aggregate_Counts1!CP5/Family_Level_Aggregate_Counts1!CP$116*100</f>
        <v>2.3494906808792457</v>
      </c>
      <c r="CQ8">
        <f>Family_Level_Aggregate_Counts1!CQ5/Family_Level_Aggregate_Counts1!CQ$116*100</f>
        <v>2.5033854716676398</v>
      </c>
      <c r="CR8">
        <f>Family_Level_Aggregate_Counts1!CR5/Family_Level_Aggregate_Counts1!CR$116*100</f>
        <v>2.9234717125932321</v>
      </c>
    </row>
    <row r="9" spans="1:96" x14ac:dyDescent="0.25">
      <c r="A9" s="1" t="s">
        <v>6</v>
      </c>
      <c r="B9">
        <f>Family_Level_Aggregate_Counts1!B6/Family_Level_Aggregate_Counts1!B$116*100</f>
        <v>7.3141984428692384</v>
      </c>
      <c r="C9">
        <f>Family_Level_Aggregate_Counts1!C6/Family_Level_Aggregate_Counts1!C$116*100</f>
        <v>6.5662244209579486</v>
      </c>
      <c r="D9">
        <f>Family_Level_Aggregate_Counts1!D6/Family_Level_Aggregate_Counts1!D$116*100</f>
        <v>7.1014019200547702</v>
      </c>
      <c r="E9">
        <f>Family_Level_Aggregate_Counts1!E6/Family_Level_Aggregate_Counts1!E$116*100</f>
        <v>5.694472712470561</v>
      </c>
      <c r="F9">
        <f>Family_Level_Aggregate_Counts1!F6/Family_Level_Aggregate_Counts1!F$116*100</f>
        <v>6.8517513715560376</v>
      </c>
      <c r="G9">
        <f>Family_Level_Aggregate_Counts1!G6/Family_Level_Aggregate_Counts1!G$116*100</f>
        <v>6.0223941224259123</v>
      </c>
      <c r="H9">
        <f>Family_Level_Aggregate_Counts1!H6/Family_Level_Aggregate_Counts1!H$116*100</f>
        <v>4.9925360756344332</v>
      </c>
      <c r="I9">
        <f>Family_Level_Aggregate_Counts1!I6/Family_Level_Aggregate_Counts1!I$116*100</f>
        <v>4.6253110885795925</v>
      </c>
      <c r="J9">
        <f>Family_Level_Aggregate_Counts1!J6/Family_Level_Aggregate_Counts1!J$116*100</f>
        <v>4.9585996284985674</v>
      </c>
      <c r="K9">
        <f>Family_Level_Aggregate_Counts1!K6/Family_Level_Aggregate_Counts1!K$116*100</f>
        <v>4.4927240118958434</v>
      </c>
      <c r="L9">
        <f>Family_Level_Aggregate_Counts1!L6/Family_Level_Aggregate_Counts1!L$116*100</f>
        <v>5.9192910120613256</v>
      </c>
      <c r="M9">
        <f>Family_Level_Aggregate_Counts1!M6/Family_Level_Aggregate_Counts1!M$116*100</f>
        <v>4.6858079886142132</v>
      </c>
      <c r="N9">
        <f>Family_Level_Aggregate_Counts1!N6/Family_Level_Aggregate_Counts1!N$116*100</f>
        <v>4.8311688311688314</v>
      </c>
      <c r="O9">
        <f>Family_Level_Aggregate_Counts1!O6/Family_Level_Aggregate_Counts1!O$116*100</f>
        <v>4.5564951421374591</v>
      </c>
      <c r="P9">
        <f>Family_Level_Aggregate_Counts1!P6/Family_Level_Aggregate_Counts1!P$116*100</f>
        <v>5.7325248729663949</v>
      </c>
      <c r="Q9">
        <f>Family_Level_Aggregate_Counts1!Q6/Family_Level_Aggregate_Counts1!Q$116*100</f>
        <v>5.265348595213319</v>
      </c>
      <c r="R9">
        <f>Family_Level_Aggregate_Counts1!R6/Family_Level_Aggregate_Counts1!R$116*100</f>
        <v>4.7925441942224136</v>
      </c>
      <c r="S9">
        <f>Family_Level_Aggregate_Counts1!S6/Family_Level_Aggregate_Counts1!S$116*100</f>
        <v>4.810131447459451</v>
      </c>
      <c r="T9">
        <f>Family_Level_Aggregate_Counts1!T6/Family_Level_Aggregate_Counts1!T$116*100</f>
        <v>6.6251119737234996</v>
      </c>
      <c r="U9">
        <f>Family_Level_Aggregate_Counts1!U6/Family_Level_Aggregate_Counts1!U$116*100</f>
        <v>5.7687774563377268</v>
      </c>
      <c r="V9">
        <f>Family_Level_Aggregate_Counts1!V6/Family_Level_Aggregate_Counts1!V$116*100</f>
        <v>8.4287934498313177</v>
      </c>
      <c r="W9">
        <f>Family_Level_Aggregate_Counts1!W6/Family_Level_Aggregate_Counts1!W$116*100</f>
        <v>5.9384062974727243</v>
      </c>
      <c r="X9">
        <f>Family_Level_Aggregate_Counts1!X6/Family_Level_Aggregate_Counts1!X$116*100</f>
        <v>7.6038041521660871</v>
      </c>
      <c r="Y9">
        <f>Family_Level_Aggregate_Counts1!Y6/Family_Level_Aggregate_Counts1!Y$116*100</f>
        <v>6.603956555469356</v>
      </c>
      <c r="Z9">
        <f>Family_Level_Aggregate_Counts1!Z6/Family_Level_Aggregate_Counts1!Z$116*100</f>
        <v>7.7560121038381906</v>
      </c>
      <c r="AA9">
        <f>Family_Level_Aggregate_Counts1!AA6/Family_Level_Aggregate_Counts1!AA$116*100</f>
        <v>5.257452574525745</v>
      </c>
      <c r="AB9">
        <f>Family_Level_Aggregate_Counts1!AB6/Family_Level_Aggregate_Counts1!AB$116*100</f>
        <v>5.9690920798454599</v>
      </c>
      <c r="AC9">
        <f>Family_Level_Aggregate_Counts1!AC6/Family_Level_Aggregate_Counts1!AC$116*100</f>
        <v>5.5985205110961669</v>
      </c>
      <c r="AD9">
        <f>Family_Level_Aggregate_Counts1!AD6/Family_Level_Aggregate_Counts1!AD$116*100</f>
        <v>5.4833832196747618</v>
      </c>
      <c r="AE9">
        <f>Family_Level_Aggregate_Counts1!AE6/Family_Level_Aggregate_Counts1!AE$116*100</f>
        <v>5.8984779663718223</v>
      </c>
      <c r="AF9">
        <f>Family_Level_Aggregate_Counts1!AF6/Family_Level_Aggregate_Counts1!AF$116*100</f>
        <v>6.2044470753634986</v>
      </c>
      <c r="AG9">
        <f>Family_Level_Aggregate_Counts1!AG6/Family_Level_Aggregate_Counts1!AG$116*100</f>
        <v>5.7307440132380032</v>
      </c>
      <c r="AH9">
        <f>Family_Level_Aggregate_Counts1!AH6/Family_Level_Aggregate_Counts1!AH$116*100</f>
        <v>6.617485135432724</v>
      </c>
      <c r="AI9">
        <f>Family_Level_Aggregate_Counts1!AI6/Family_Level_Aggregate_Counts1!AI$116*100</f>
        <v>6.2786134728580771</v>
      </c>
      <c r="AJ9">
        <f>Family_Level_Aggregate_Counts1!AJ6/Family_Level_Aggregate_Counts1!AJ$116*100</f>
        <v>6.0755336617405584</v>
      </c>
      <c r="AK9">
        <f>Family_Level_Aggregate_Counts1!AK6/Family_Level_Aggregate_Counts1!AK$116*100</f>
        <v>9.1755903245838564</v>
      </c>
      <c r="AL9">
        <f>Family_Level_Aggregate_Counts1!AL6/Family_Level_Aggregate_Counts1!AL$116*100</f>
        <v>9.3474996140296707</v>
      </c>
      <c r="AM9">
        <f>Family_Level_Aggregate_Counts1!AM6/Family_Level_Aggregate_Counts1!AM$116*100</f>
        <v>7.1153968692253784</v>
      </c>
      <c r="AN9">
        <f>Family_Level_Aggregate_Counts1!AN6/Family_Level_Aggregate_Counts1!AN$116*100</f>
        <v>7.7831344345214575</v>
      </c>
      <c r="AO9">
        <f>Family_Level_Aggregate_Counts1!AO6/Family_Level_Aggregate_Counts1!AO$116*100</f>
        <v>8.104035337965307</v>
      </c>
      <c r="AP9">
        <f>Family_Level_Aggregate_Counts1!AP6/Family_Level_Aggregate_Counts1!AP$116*100</f>
        <v>8.3254696748734656</v>
      </c>
      <c r="AQ9">
        <f>Family_Level_Aggregate_Counts1!AQ6/Family_Level_Aggregate_Counts1!AQ$116*100</f>
        <v>7.2214751730663886</v>
      </c>
      <c r="AR9">
        <f>Family_Level_Aggregate_Counts1!AR6/Family_Level_Aggregate_Counts1!AR$116*100</f>
        <v>6.511394342284607</v>
      </c>
      <c r="AS9">
        <f>Family_Level_Aggregate_Counts1!AS6/Family_Level_Aggregate_Counts1!AS$116*100</f>
        <v>6.7231937820173115</v>
      </c>
      <c r="AT9">
        <f>Family_Level_Aggregate_Counts1!AT6/Family_Level_Aggregate_Counts1!AT$116*100</f>
        <v>6.5846771449955783</v>
      </c>
      <c r="AU9">
        <f>Family_Level_Aggregate_Counts1!AU6/Family_Level_Aggregate_Counts1!AU$116*100</f>
        <v>8.092168099331424</v>
      </c>
      <c r="AV9">
        <f>Family_Level_Aggregate_Counts1!AV6/Family_Level_Aggregate_Counts1!AV$116*100</f>
        <v>9.1242276293679474</v>
      </c>
      <c r="AW9">
        <f>Family_Level_Aggregate_Counts1!AW6/Family_Level_Aggregate_Counts1!AW$116*100</f>
        <v>7.5297380914279621</v>
      </c>
      <c r="AX9">
        <f>Family_Level_Aggregate_Counts1!AX6/Family_Level_Aggregate_Counts1!AX$116*100</f>
        <v>6.451580410564274</v>
      </c>
      <c r="AY9">
        <f>Family_Level_Aggregate_Counts1!AY6/Family_Level_Aggregate_Counts1!AY$116*100</f>
        <v>6.2425776227098124</v>
      </c>
      <c r="AZ9">
        <f>Family_Level_Aggregate_Counts1!AZ6/Family_Level_Aggregate_Counts1!AZ$116*100</f>
        <v>5.8207253566696453</v>
      </c>
      <c r="BA9">
        <f>Family_Level_Aggregate_Counts1!BA6/Family_Level_Aggregate_Counts1!BA$116*100</f>
        <v>9.7383868262700535</v>
      </c>
      <c r="BB9">
        <f>Family_Level_Aggregate_Counts1!BB6/Family_Level_Aggregate_Counts1!BB$116*100</f>
        <v>10.071959935819516</v>
      </c>
      <c r="BC9">
        <f>Family_Level_Aggregate_Counts1!BC6/Family_Level_Aggregate_Counts1!BC$116*100</f>
        <v>6.9194632614394349</v>
      </c>
      <c r="BD9">
        <f>Family_Level_Aggregate_Counts1!BD6/Family_Level_Aggregate_Counts1!BD$116*100</f>
        <v>6.9858712715855571</v>
      </c>
      <c r="BE9">
        <f>Family_Level_Aggregate_Counts1!BE6/Family_Level_Aggregate_Counts1!BE$116*100</f>
        <v>8.7664066297830967</v>
      </c>
      <c r="BF9">
        <f>Family_Level_Aggregate_Counts1!BF6/Family_Level_Aggregate_Counts1!BF$116*100</f>
        <v>7.9886428547427846</v>
      </c>
      <c r="BG9">
        <f>Family_Level_Aggregate_Counts1!BG6/Family_Level_Aggregate_Counts1!BG$116*100</f>
        <v>5.9721633188109653</v>
      </c>
      <c r="BH9">
        <f>Family_Level_Aggregate_Counts1!BH6/Family_Level_Aggregate_Counts1!BH$116*100</f>
        <v>5.7333753104558021</v>
      </c>
      <c r="BI9">
        <f>Family_Level_Aggregate_Counts1!BI6/Family_Level_Aggregate_Counts1!BI$116*100</f>
        <v>5.9768400455500492</v>
      </c>
      <c r="BJ9">
        <f>Family_Level_Aggregate_Counts1!BJ6/Family_Level_Aggregate_Counts1!BJ$116*100</f>
        <v>5.2904976952055591</v>
      </c>
      <c r="BK9">
        <f>Family_Level_Aggregate_Counts1!BK6/Family_Level_Aggregate_Counts1!BK$116*100</f>
        <v>7.6529306373176356</v>
      </c>
      <c r="BL9">
        <f>Family_Level_Aggregate_Counts1!BL6/Family_Level_Aggregate_Counts1!BL$116*100</f>
        <v>7.5580030308851462</v>
      </c>
      <c r="BM9">
        <f>Family_Level_Aggregate_Counts1!BM6/Family_Level_Aggregate_Counts1!BM$116*100</f>
        <v>6.8235091347811094</v>
      </c>
      <c r="BN9">
        <f>Family_Level_Aggregate_Counts1!BN6/Family_Level_Aggregate_Counts1!BN$116*100</f>
        <v>5.9262451849257873</v>
      </c>
      <c r="BO9">
        <f>Family_Level_Aggregate_Counts1!BO6/Family_Level_Aggregate_Counts1!BO$116*100</f>
        <v>8.6936289026144351</v>
      </c>
      <c r="BP9">
        <f>Family_Level_Aggregate_Counts1!BP6/Family_Level_Aggregate_Counts1!BP$116*100</f>
        <v>8.5802656053986244</v>
      </c>
      <c r="BQ9">
        <f>Family_Level_Aggregate_Counts1!BQ6/Family_Level_Aggregate_Counts1!BQ$116*100</f>
        <v>7.4714101713438188</v>
      </c>
      <c r="BR9">
        <f>Family_Level_Aggregate_Counts1!BR6/Family_Level_Aggregate_Counts1!BR$116*100</f>
        <v>8.8143200083498581</v>
      </c>
      <c r="BS9">
        <f>Family_Level_Aggregate_Counts1!BS6/Family_Level_Aggregate_Counts1!BS$116*100</f>
        <v>8.7655289210170384</v>
      </c>
      <c r="BT9">
        <f>Family_Level_Aggregate_Counts1!BT6/Family_Level_Aggregate_Counts1!BT$116*100</f>
        <v>8.3074231389453939</v>
      </c>
      <c r="BU9">
        <f>Family_Level_Aggregate_Counts1!BU6/Family_Level_Aggregate_Counts1!BU$116*100</f>
        <v>9.0102929532858269</v>
      </c>
      <c r="BV9">
        <f>Family_Level_Aggregate_Counts1!BV6/Family_Level_Aggregate_Counts1!BV$116*100</f>
        <v>9.2059883994356486</v>
      </c>
      <c r="BW9">
        <f>Family_Level_Aggregate_Counts1!BW6/Family_Level_Aggregate_Counts1!BW$116*100</f>
        <v>8.3508932046653328</v>
      </c>
      <c r="BX9">
        <f>Family_Level_Aggregate_Counts1!BX6/Family_Level_Aggregate_Counts1!BX$116*100</f>
        <v>7.7158674239700904</v>
      </c>
      <c r="BY9">
        <f>Family_Level_Aggregate_Counts1!BY6/Family_Level_Aggregate_Counts1!BY$116*100</f>
        <v>8.1806371147949903</v>
      </c>
      <c r="BZ9">
        <f>Family_Level_Aggregate_Counts1!BZ6/Family_Level_Aggregate_Counts1!BZ$116*100</f>
        <v>8.2645777969473944</v>
      </c>
      <c r="CA9">
        <f>Family_Level_Aggregate_Counts1!CA6/Family_Level_Aggregate_Counts1!CA$116*100</f>
        <v>8.8985744120584762</v>
      </c>
      <c r="CB9">
        <f>Family_Level_Aggregate_Counts1!CB6/Family_Level_Aggregate_Counts1!CB$116*100</f>
        <v>8.1886018217221412</v>
      </c>
      <c r="CC9">
        <f>Family_Level_Aggregate_Counts1!CC6/Family_Level_Aggregate_Counts1!CC$116*100</f>
        <v>9.1641912462560544</v>
      </c>
      <c r="CD9">
        <f>Family_Level_Aggregate_Counts1!CD6/Family_Level_Aggregate_Counts1!CD$116*100</f>
        <v>9.2368815386095875</v>
      </c>
      <c r="CE9">
        <f>Family_Level_Aggregate_Counts1!CE6/Family_Level_Aggregate_Counts1!CE$116*100</f>
        <v>6.4481161514962384</v>
      </c>
      <c r="CF9">
        <f>Family_Level_Aggregate_Counts1!CF6/Family_Level_Aggregate_Counts1!CF$116*100</f>
        <v>6.0567987862696757</v>
      </c>
      <c r="CG9">
        <f>Family_Level_Aggregate_Counts1!CG6/Family_Level_Aggregate_Counts1!CG$116*100</f>
        <v>6.6081038303260522</v>
      </c>
      <c r="CH9">
        <f>Family_Level_Aggregate_Counts1!CH6/Family_Level_Aggregate_Counts1!CH$116*100</f>
        <v>5.6512255761809609</v>
      </c>
      <c r="CI9">
        <f>Family_Level_Aggregate_Counts1!CI6/Family_Level_Aggregate_Counts1!CI$116*100</f>
        <v>7.4044005338984213</v>
      </c>
      <c r="CJ9">
        <f>Family_Level_Aggregate_Counts1!CJ6/Family_Level_Aggregate_Counts1!CJ$116*100</f>
        <v>6.8132750535956426</v>
      </c>
      <c r="CK9">
        <f>Family_Level_Aggregate_Counts1!CK6/Family_Level_Aggregate_Counts1!CK$116*100</f>
        <v>7.0854976835602974</v>
      </c>
      <c r="CL9">
        <f>Family_Level_Aggregate_Counts1!CL6/Family_Level_Aggregate_Counts1!CL$116*100</f>
        <v>7.0031529568583215</v>
      </c>
      <c r="CM9">
        <f>Family_Level_Aggregate_Counts1!CM6/Family_Level_Aggregate_Counts1!CM$116*100</f>
        <v>6.7290124794847177</v>
      </c>
      <c r="CN9">
        <f>Family_Level_Aggregate_Counts1!CN6/Family_Level_Aggregate_Counts1!CN$116*100</f>
        <v>7.5256556442417324</v>
      </c>
      <c r="CO9">
        <f>Family_Level_Aggregate_Counts1!CO6/Family_Level_Aggregate_Counts1!CO$116*100</f>
        <v>7.3838093349200049</v>
      </c>
      <c r="CP9">
        <f>Family_Level_Aggregate_Counts1!CP6/Family_Level_Aggregate_Counts1!CP$116*100</f>
        <v>6.9034028193888171</v>
      </c>
      <c r="CQ9">
        <f>Family_Level_Aggregate_Counts1!CQ6/Family_Level_Aggregate_Counts1!CQ$116*100</f>
        <v>7.6828465294256505</v>
      </c>
      <c r="CR9">
        <f>Family_Level_Aggregate_Counts1!CR6/Family_Level_Aggregate_Counts1!CR$116*100</f>
        <v>7.5041369882725375</v>
      </c>
    </row>
    <row r="10" spans="1:96" x14ac:dyDescent="0.25">
      <c r="A10" s="1" t="s">
        <v>7</v>
      </c>
      <c r="B10">
        <f>Family_Level_Aggregate_Counts1!B7/Family_Level_Aggregate_Counts1!B$116*100</f>
        <v>7.003768322847324</v>
      </c>
      <c r="C10">
        <f>Family_Level_Aggregate_Counts1!C7/Family_Level_Aggregate_Counts1!C$116*100</f>
        <v>6.7738991256498098</v>
      </c>
      <c r="D10">
        <f>Family_Level_Aggregate_Counts1!D7/Family_Level_Aggregate_Counts1!D$116*100</f>
        <v>7.1854237657346474</v>
      </c>
      <c r="E10">
        <f>Family_Level_Aggregate_Counts1!E7/Family_Level_Aggregate_Counts1!E$116*100</f>
        <v>6.0128514523304162</v>
      </c>
      <c r="F10">
        <f>Family_Level_Aggregate_Counts1!F7/Family_Level_Aggregate_Counts1!F$116*100</f>
        <v>6.8185928739374209</v>
      </c>
      <c r="G10">
        <f>Family_Level_Aggregate_Counts1!G7/Family_Level_Aggregate_Counts1!G$116*100</f>
        <v>6.2119553059470407</v>
      </c>
      <c r="H10">
        <f>Family_Level_Aggregate_Counts1!H7/Family_Level_Aggregate_Counts1!H$116*100</f>
        <v>6.536739094377177</v>
      </c>
      <c r="I10">
        <f>Family_Level_Aggregate_Counts1!I7/Family_Level_Aggregate_Counts1!I$116*100</f>
        <v>6.0521707069776021</v>
      </c>
      <c r="J10">
        <f>Family_Level_Aggregate_Counts1!J7/Family_Level_Aggregate_Counts1!J$116*100</f>
        <v>5.2655605578818117</v>
      </c>
      <c r="K10">
        <f>Family_Level_Aggregate_Counts1!K7/Family_Level_Aggregate_Counts1!K$116*100</f>
        <v>4.5086154055710681</v>
      </c>
      <c r="L10">
        <f>Family_Level_Aggregate_Counts1!L7/Family_Level_Aggregate_Counts1!L$116*100</f>
        <v>6.2486670931968433</v>
      </c>
      <c r="M10">
        <f>Family_Level_Aggregate_Counts1!M7/Family_Level_Aggregate_Counts1!M$116*100</f>
        <v>5.5521178181368152</v>
      </c>
      <c r="N10">
        <f>Family_Level_Aggregate_Counts1!N7/Family_Level_Aggregate_Counts1!N$116*100</f>
        <v>6.0779220779220777</v>
      </c>
      <c r="O10">
        <f>Family_Level_Aggregate_Counts1!O7/Family_Level_Aggregate_Counts1!O$116*100</f>
        <v>5.4830874415257291</v>
      </c>
      <c r="P10">
        <f>Family_Level_Aggregate_Counts1!P7/Family_Level_Aggregate_Counts1!P$116*100</f>
        <v>5.0301037619027289</v>
      </c>
      <c r="Q10">
        <f>Family_Level_Aggregate_Counts1!Q7/Family_Level_Aggregate_Counts1!Q$116*100</f>
        <v>4.7554630593132154</v>
      </c>
      <c r="R10">
        <f>Family_Level_Aggregate_Counts1!R7/Family_Level_Aggregate_Counts1!R$116*100</f>
        <v>6.0346257172233093</v>
      </c>
      <c r="S10">
        <f>Family_Level_Aggregate_Counts1!S7/Family_Level_Aggregate_Counts1!S$116*100</f>
        <v>7.2738104389268958</v>
      </c>
      <c r="T10">
        <f>Family_Level_Aggregate_Counts1!T7/Family_Level_Aggregate_Counts1!T$116*100</f>
        <v>5.4493878769782027</v>
      </c>
      <c r="U10">
        <f>Family_Level_Aggregate_Counts1!U7/Family_Level_Aggregate_Counts1!U$116*100</f>
        <v>5.6230579663559412</v>
      </c>
      <c r="V10">
        <f>Family_Level_Aggregate_Counts1!V7/Family_Level_Aggregate_Counts1!V$116*100</f>
        <v>7.9178196429248322</v>
      </c>
      <c r="W10">
        <f>Family_Level_Aggregate_Counts1!W7/Family_Level_Aggregate_Counts1!W$116*100</f>
        <v>4.8577544538047235</v>
      </c>
      <c r="X10">
        <f>Family_Level_Aggregate_Counts1!X7/Family_Level_Aggregate_Counts1!X$116*100</f>
        <v>5.6537261490459612</v>
      </c>
      <c r="Y10">
        <f>Family_Level_Aggregate_Counts1!Y7/Family_Level_Aggregate_Counts1!Y$116*100</f>
        <v>6.8345401258512197</v>
      </c>
      <c r="Z10">
        <f>Family_Level_Aggregate_Counts1!Z7/Family_Level_Aggregate_Counts1!Z$116*100</f>
        <v>7.5383553644423218</v>
      </c>
      <c r="AA10">
        <f>Family_Level_Aggregate_Counts1!AA7/Family_Level_Aggregate_Counts1!AA$116*100</f>
        <v>4.243377917650144</v>
      </c>
      <c r="AB10">
        <f>Family_Level_Aggregate_Counts1!AB7/Family_Level_Aggregate_Counts1!AB$116*100</f>
        <v>4.0373470701867351</v>
      </c>
      <c r="AC10">
        <f>Family_Level_Aggregate_Counts1!AC7/Family_Level_Aggregate_Counts1!AC$116*100</f>
        <v>6.2317865949338715</v>
      </c>
      <c r="AD10">
        <f>Family_Level_Aggregate_Counts1!AD7/Family_Level_Aggregate_Counts1!AD$116*100</f>
        <v>4.9217761594717189</v>
      </c>
      <c r="AE10">
        <f>Family_Level_Aggregate_Counts1!AE7/Family_Level_Aggregate_Counts1!AE$116*100</f>
        <v>4.4067256355088054</v>
      </c>
      <c r="AF10">
        <f>Family_Level_Aggregate_Counts1!AF7/Family_Level_Aggregate_Counts1!AF$116*100</f>
        <v>4.8454129515212063</v>
      </c>
      <c r="AG10">
        <f>Family_Level_Aggregate_Counts1!AG7/Family_Level_Aggregate_Counts1!AG$116*100</f>
        <v>5.1952917668363048</v>
      </c>
      <c r="AH10">
        <f>Family_Level_Aggregate_Counts1!AH7/Family_Level_Aggregate_Counts1!AH$116*100</f>
        <v>5.9964765470160764</v>
      </c>
      <c r="AI10">
        <f>Family_Level_Aggregate_Counts1!AI7/Family_Level_Aggregate_Counts1!AI$116*100</f>
        <v>4.8381294964028783</v>
      </c>
      <c r="AJ10">
        <f>Family_Level_Aggregate_Counts1!AJ7/Family_Level_Aggregate_Counts1!AJ$116*100</f>
        <v>4.9261083743842367</v>
      </c>
      <c r="AK10">
        <f>Family_Level_Aggregate_Counts1!AK7/Family_Level_Aggregate_Counts1!AK$116*100</f>
        <v>8.8332853702497616</v>
      </c>
      <c r="AL10">
        <f>Family_Level_Aggregate_Counts1!AL7/Family_Level_Aggregate_Counts1!AL$116*100</f>
        <v>8.4829260761554544</v>
      </c>
      <c r="AM10">
        <f>Family_Level_Aggregate_Counts1!AM7/Family_Level_Aggregate_Counts1!AM$116*100</f>
        <v>3.646906395361186</v>
      </c>
      <c r="AN10">
        <f>Family_Level_Aggregate_Counts1!AN7/Family_Level_Aggregate_Counts1!AN$116*100</f>
        <v>4.4874733264838378</v>
      </c>
      <c r="AO10">
        <f>Family_Level_Aggregate_Counts1!AO7/Family_Level_Aggregate_Counts1!AO$116*100</f>
        <v>8.038466847651037</v>
      </c>
      <c r="AP10">
        <f>Family_Level_Aggregate_Counts1!AP7/Family_Level_Aggregate_Counts1!AP$116*100</f>
        <v>7.8622287037831349</v>
      </c>
      <c r="AQ10">
        <f>Family_Level_Aggregate_Counts1!AQ7/Family_Level_Aggregate_Counts1!AQ$116*100</f>
        <v>2.6968474525623787</v>
      </c>
      <c r="AR10">
        <f>Family_Level_Aggregate_Counts1!AR7/Family_Level_Aggregate_Counts1!AR$116*100</f>
        <v>2.9364642865683064</v>
      </c>
      <c r="AS10">
        <f>Family_Level_Aggregate_Counts1!AS7/Family_Level_Aggregate_Counts1!AS$116*100</f>
        <v>6.3257375022080913</v>
      </c>
      <c r="AT10">
        <f>Family_Level_Aggregate_Counts1!AT7/Family_Level_Aggregate_Counts1!AT$116*100</f>
        <v>5.8328230251071647</v>
      </c>
      <c r="AU10">
        <f>Family_Level_Aggregate_Counts1!AU7/Family_Level_Aggregate_Counts1!AU$116*100</f>
        <v>3.3142311365807067</v>
      </c>
      <c r="AV10">
        <f>Family_Level_Aggregate_Counts1!AV7/Family_Level_Aggregate_Counts1!AV$116*100</f>
        <v>3.2098863440902896</v>
      </c>
      <c r="AW10">
        <f>Family_Level_Aggregate_Counts1!AW7/Family_Level_Aggregate_Counts1!AW$116*100</f>
        <v>5.5112818050888146</v>
      </c>
      <c r="AX10">
        <f>Family_Level_Aggregate_Counts1!AX7/Family_Level_Aggregate_Counts1!AX$116*100</f>
        <v>5.7918169181490367</v>
      </c>
      <c r="AY10">
        <f>Family_Level_Aggregate_Counts1!AY7/Family_Level_Aggregate_Counts1!AY$116*100</f>
        <v>8.2123229890988316</v>
      </c>
      <c r="AZ10">
        <f>Family_Level_Aggregate_Counts1!AZ7/Family_Level_Aggregate_Counts1!AZ$116*100</f>
        <v>7.8965478281412089</v>
      </c>
      <c r="BA10">
        <f>Family_Level_Aggregate_Counts1!BA7/Family_Level_Aggregate_Counts1!BA$116*100</f>
        <v>8.4916005492125795</v>
      </c>
      <c r="BB10">
        <f>Family_Level_Aggregate_Counts1!BB7/Family_Level_Aggregate_Counts1!BB$116*100</f>
        <v>8.3118588029367437</v>
      </c>
      <c r="BC10">
        <f>Family_Level_Aggregate_Counts1!BC7/Family_Level_Aggregate_Counts1!BC$116*100</f>
        <v>3.6699628850995354</v>
      </c>
      <c r="BD10">
        <f>Family_Level_Aggregate_Counts1!BD7/Family_Level_Aggregate_Counts1!BD$116*100</f>
        <v>3.9589874411302981</v>
      </c>
      <c r="BE10">
        <f>Family_Level_Aggregate_Counts1!BE7/Family_Level_Aggregate_Counts1!BE$116*100</f>
        <v>6.8242320424083891</v>
      </c>
      <c r="BF10">
        <f>Family_Level_Aggregate_Counts1!BF7/Family_Level_Aggregate_Counts1!BF$116*100</f>
        <v>6.6849232216659393</v>
      </c>
      <c r="BG10">
        <f>Family_Level_Aggregate_Counts1!BG7/Family_Level_Aggregate_Counts1!BG$116*100</f>
        <v>2.7296911747696342</v>
      </c>
      <c r="BH10">
        <f>Family_Level_Aggregate_Counts1!BH7/Family_Level_Aggregate_Counts1!BH$116*100</f>
        <v>2.8946724035400706</v>
      </c>
      <c r="BI10">
        <f>Family_Level_Aggregate_Counts1!BI7/Family_Level_Aggregate_Counts1!BI$116*100</f>
        <v>5.5967216795778603</v>
      </c>
      <c r="BJ10">
        <f>Family_Level_Aggregate_Counts1!BJ7/Family_Level_Aggregate_Counts1!BJ$116*100</f>
        <v>5.9678966703324985</v>
      </c>
      <c r="BK10">
        <f>Family_Level_Aggregate_Counts1!BK7/Family_Level_Aggregate_Counts1!BK$116*100</f>
        <v>2.9469250994718106</v>
      </c>
      <c r="BL10">
        <f>Family_Level_Aggregate_Counts1!BL7/Family_Level_Aggregate_Counts1!BL$116*100</f>
        <v>2.5058163112847112</v>
      </c>
      <c r="BM10">
        <f>Family_Level_Aggregate_Counts1!BM7/Family_Level_Aggregate_Counts1!BM$116*100</f>
        <v>5.379179593243709</v>
      </c>
      <c r="BN10">
        <f>Family_Level_Aggregate_Counts1!BN7/Family_Level_Aggregate_Counts1!BN$116*100</f>
        <v>5.5733642216415697</v>
      </c>
      <c r="BO10">
        <f>Family_Level_Aggregate_Counts1!BO7/Family_Level_Aggregate_Counts1!BO$116*100</f>
        <v>9.4797924246270142</v>
      </c>
      <c r="BP10">
        <f>Family_Level_Aggregate_Counts1!BP7/Family_Level_Aggregate_Counts1!BP$116*100</f>
        <v>9.0171735086732703</v>
      </c>
      <c r="BQ10">
        <f>Family_Level_Aggregate_Counts1!BQ7/Family_Level_Aggregate_Counts1!BQ$116*100</f>
        <v>10.800710354787087</v>
      </c>
      <c r="BR10">
        <f>Family_Level_Aggregate_Counts1!BR7/Family_Level_Aggregate_Counts1!BR$116*100</f>
        <v>11.862018578436489</v>
      </c>
      <c r="BS10">
        <f>Family_Level_Aggregate_Counts1!BS7/Family_Level_Aggregate_Counts1!BS$116*100</f>
        <v>10.011252429501823</v>
      </c>
      <c r="BT10">
        <f>Family_Level_Aggregate_Counts1!BT7/Family_Level_Aggregate_Counts1!BT$116*100</f>
        <v>10.555549700144393</v>
      </c>
      <c r="BU10">
        <f>Family_Level_Aggregate_Counts1!BU7/Family_Level_Aggregate_Counts1!BU$116*100</f>
        <v>8.4045922406967541</v>
      </c>
      <c r="BV10">
        <f>Family_Level_Aggregate_Counts1!BV7/Family_Level_Aggregate_Counts1!BV$116*100</f>
        <v>9.0622877148978418</v>
      </c>
      <c r="BW10">
        <f>Family_Level_Aggregate_Counts1!BW7/Family_Level_Aggregate_Counts1!BW$116*100</f>
        <v>10.193001999812099</v>
      </c>
      <c r="BX10">
        <f>Family_Level_Aggregate_Counts1!BX7/Family_Level_Aggregate_Counts1!BX$116*100</f>
        <v>9.0862031777985486</v>
      </c>
      <c r="BY10">
        <f>Family_Level_Aggregate_Counts1!BY7/Family_Level_Aggregate_Counts1!BY$116*100</f>
        <v>8.0133035389492271</v>
      </c>
      <c r="BZ10">
        <f>Family_Level_Aggregate_Counts1!BZ7/Family_Level_Aggregate_Counts1!BZ$116*100</f>
        <v>7.6412561045176908</v>
      </c>
      <c r="CA10">
        <f>Family_Level_Aggregate_Counts1!CA7/Family_Level_Aggregate_Counts1!CA$116*100</f>
        <v>7.45119404340325</v>
      </c>
      <c r="CB10">
        <f>Family_Level_Aggregate_Counts1!CB7/Family_Level_Aggregate_Counts1!CB$116*100</f>
        <v>8.9570183348361887</v>
      </c>
      <c r="CC10">
        <f>Family_Level_Aggregate_Counts1!CC7/Family_Level_Aggregate_Counts1!CC$116*100</f>
        <v>6.1727329873907628</v>
      </c>
      <c r="CD10">
        <f>Family_Level_Aggregate_Counts1!CD7/Family_Level_Aggregate_Counts1!CD$116*100</f>
        <v>6.5630112316300293</v>
      </c>
      <c r="CE10">
        <f>Family_Level_Aggregate_Counts1!CE7/Family_Level_Aggregate_Counts1!CE$116*100</f>
        <v>7.2441393204787081</v>
      </c>
      <c r="CF10">
        <f>Family_Level_Aggregate_Counts1!CF7/Family_Level_Aggregate_Counts1!CF$116*100</f>
        <v>7.2337853214488907</v>
      </c>
      <c r="CG10">
        <f>Family_Level_Aggregate_Counts1!CG7/Family_Level_Aggregate_Counts1!CG$116*100</f>
        <v>5.3603461010868418</v>
      </c>
      <c r="CH10">
        <f>Family_Level_Aggregate_Counts1!CH7/Family_Level_Aggregate_Counts1!CH$116*100</f>
        <v>6.2704961791308857</v>
      </c>
      <c r="CI10">
        <f>Family_Level_Aggregate_Counts1!CI7/Family_Level_Aggregate_Counts1!CI$116*100</f>
        <v>5.1821171549268641</v>
      </c>
      <c r="CJ10">
        <f>Family_Level_Aggregate_Counts1!CJ7/Family_Level_Aggregate_Counts1!CJ$116*100</f>
        <v>6.8170627315218129</v>
      </c>
      <c r="CK10">
        <f>Family_Level_Aggregate_Counts1!CK7/Family_Level_Aggregate_Counts1!CK$116*100</f>
        <v>4.57672329074828</v>
      </c>
      <c r="CL10">
        <f>Family_Level_Aggregate_Counts1!CL7/Family_Level_Aggregate_Counts1!CL$116*100</f>
        <v>4.5038578862372152</v>
      </c>
      <c r="CM10">
        <f>Family_Level_Aggregate_Counts1!CM7/Family_Level_Aggregate_Counts1!CM$116*100</f>
        <v>6.7424312802568149</v>
      </c>
      <c r="CN10">
        <f>Family_Level_Aggregate_Counts1!CN7/Family_Level_Aggregate_Counts1!CN$116*100</f>
        <v>5.9468467678273838</v>
      </c>
      <c r="CO10">
        <f>Family_Level_Aggregate_Counts1!CO7/Family_Level_Aggregate_Counts1!CO$116*100</f>
        <v>5.6054145180483932</v>
      </c>
      <c r="CP10">
        <f>Family_Level_Aggregate_Counts1!CP7/Family_Level_Aggregate_Counts1!CP$116*100</f>
        <v>5.2366835914093786</v>
      </c>
      <c r="CQ10">
        <f>Family_Level_Aggregate_Counts1!CQ7/Family_Level_Aggregate_Counts1!CQ$116*100</f>
        <v>4.6738144637288643</v>
      </c>
      <c r="CR10">
        <f>Family_Level_Aggregate_Counts1!CR7/Family_Level_Aggregate_Counts1!CR$116*100</f>
        <v>5.4656210278916948</v>
      </c>
    </row>
    <row r="11" spans="1:96" x14ac:dyDescent="0.25">
      <c r="A11" s="1" t="s">
        <v>8</v>
      </c>
      <c r="B11">
        <f>Family_Level_Aggregate_Counts1!B8/Family_Level_Aggregate_Counts1!B$116*100</f>
        <v>6.945666428725576</v>
      </c>
      <c r="C11">
        <f>Family_Level_Aggregate_Counts1!C8/Family_Level_Aggregate_Counts1!C$116*100</f>
        <v>6.1760076191484012</v>
      </c>
      <c r="D11">
        <f>Family_Level_Aggregate_Counts1!D8/Family_Level_Aggregate_Counts1!D$116*100</f>
        <v>6.5583718433459364</v>
      </c>
      <c r="E11">
        <f>Family_Level_Aggregate_Counts1!E8/Family_Level_Aggregate_Counts1!E$116*100</f>
        <v>6.3254150553891773</v>
      </c>
      <c r="F11">
        <f>Family_Level_Aggregate_Counts1!F8/Family_Level_Aggregate_Counts1!F$116*100</f>
        <v>4.9074576475553151</v>
      </c>
      <c r="G11">
        <f>Family_Level_Aggregate_Counts1!G8/Family_Level_Aggregate_Counts1!G$116*100</f>
        <v>6.5639975039148508</v>
      </c>
      <c r="H11">
        <f>Family_Level_Aggregate_Counts1!H8/Family_Level_Aggregate_Counts1!H$116*100</f>
        <v>7.7011112954055401</v>
      </c>
      <c r="I11">
        <f>Family_Level_Aggregate_Counts1!I8/Family_Level_Aggregate_Counts1!I$116*100</f>
        <v>7.2190985344271361</v>
      </c>
      <c r="J11">
        <f>Family_Level_Aggregate_Counts1!J8/Family_Level_Aggregate_Counts1!J$116*100</f>
        <v>5.6118754525706009</v>
      </c>
      <c r="K11">
        <f>Family_Level_Aggregate_Counts1!K8/Family_Level_Aggregate_Counts1!K$116*100</f>
        <v>5.9774342209811797</v>
      </c>
      <c r="L11">
        <f>Family_Level_Aggregate_Counts1!L8/Family_Level_Aggregate_Counts1!L$116*100</f>
        <v>5.8482026492263213</v>
      </c>
      <c r="M11">
        <f>Family_Level_Aggregate_Counts1!M8/Family_Level_Aggregate_Counts1!M$116*100</f>
        <v>6.3209677918381235</v>
      </c>
      <c r="N11">
        <f>Family_Level_Aggregate_Counts1!N8/Family_Level_Aggregate_Counts1!N$116*100</f>
        <v>6.8938120702826584</v>
      </c>
      <c r="O11">
        <f>Family_Level_Aggregate_Counts1!O8/Family_Level_Aggregate_Counts1!O$116*100</f>
        <v>6.9292011514933431</v>
      </c>
      <c r="P11">
        <f>Family_Level_Aggregate_Counts1!P8/Family_Level_Aggregate_Counts1!P$116*100</f>
        <v>7.2846833767453782</v>
      </c>
      <c r="Q11">
        <f>Family_Level_Aggregate_Counts1!Q8/Family_Level_Aggregate_Counts1!Q$116*100</f>
        <v>7.1956295525494278</v>
      </c>
      <c r="R11">
        <f>Family_Level_Aggregate_Counts1!R8/Family_Level_Aggregate_Counts1!R$116*100</f>
        <v>6.8322775364001194</v>
      </c>
      <c r="S11">
        <f>Family_Level_Aggregate_Counts1!S8/Family_Level_Aggregate_Counts1!S$116*100</f>
        <v>7.9771696517795379</v>
      </c>
      <c r="T11">
        <f>Family_Level_Aggregate_Counts1!T8/Family_Level_Aggregate_Counts1!T$116*100</f>
        <v>6.0353836966258587</v>
      </c>
      <c r="U11">
        <f>Family_Level_Aggregate_Counts1!U8/Family_Level_Aggregate_Counts1!U$116*100</f>
        <v>6.1030751098253511</v>
      </c>
      <c r="V11">
        <f>Family_Level_Aggregate_Counts1!V8/Family_Level_Aggregate_Counts1!V$116*100</f>
        <v>5.5547553163261441</v>
      </c>
      <c r="W11">
        <f>Family_Level_Aggregate_Counts1!W8/Family_Level_Aggregate_Counts1!W$116*100</f>
        <v>5.8520922524513184</v>
      </c>
      <c r="X11">
        <f>Family_Level_Aggregate_Counts1!X8/Family_Level_Aggregate_Counts1!X$116*100</f>
        <v>5.986739469578783</v>
      </c>
      <c r="Y11">
        <f>Family_Level_Aggregate_Counts1!Y8/Family_Level_Aggregate_Counts1!Y$116*100</f>
        <v>6.0145677096801995</v>
      </c>
      <c r="Z11">
        <f>Family_Level_Aggregate_Counts1!Z8/Family_Level_Aggregate_Counts1!Z$116*100</f>
        <v>5.5865229778273253</v>
      </c>
      <c r="AA11">
        <f>Family_Level_Aggregate_Counts1!AA8/Family_Level_Aggregate_Counts1!AA$116*100</f>
        <v>5.3466212081475648</v>
      </c>
      <c r="AB11">
        <f>Family_Level_Aggregate_Counts1!AB8/Family_Level_Aggregate_Counts1!AB$116*100</f>
        <v>4.9238033912856842</v>
      </c>
      <c r="AC11">
        <f>Family_Level_Aggregate_Counts1!AC8/Family_Level_Aggregate_Counts1!AC$116*100</f>
        <v>5.8880669506089811</v>
      </c>
      <c r="AD11">
        <f>Family_Level_Aggregate_Counts1!AD8/Family_Level_Aggregate_Counts1!AD$116*100</f>
        <v>5.7503008609251092</v>
      </c>
      <c r="AE11">
        <f>Family_Level_Aggregate_Counts1!AE8/Family_Level_Aggregate_Counts1!AE$116*100</f>
        <v>5.9654155709618291</v>
      </c>
      <c r="AF11">
        <f>Family_Level_Aggregate_Counts1!AF8/Family_Level_Aggregate_Counts1!AF$116*100</f>
        <v>6.5361895248313537</v>
      </c>
      <c r="AG11">
        <f>Family_Level_Aggregate_Counts1!AG8/Family_Level_Aggregate_Counts1!AG$116*100</f>
        <v>6.9796122264198068</v>
      </c>
      <c r="AH11">
        <f>Family_Level_Aggregate_Counts1!AH8/Family_Level_Aggregate_Counts1!AH$116*100</f>
        <v>6.7187844087205466</v>
      </c>
      <c r="AI11">
        <f>Family_Level_Aggregate_Counts1!AI8/Family_Level_Aggregate_Counts1!AI$116*100</f>
        <v>6.2671680837148465</v>
      </c>
      <c r="AJ11">
        <f>Family_Level_Aggregate_Counts1!AJ8/Family_Level_Aggregate_Counts1!AJ$116*100</f>
        <v>5.2897020877316443</v>
      </c>
      <c r="AK11">
        <f>Family_Level_Aggregate_Counts1!AK8/Family_Level_Aggregate_Counts1!AK$116*100</f>
        <v>5.4117504506005485</v>
      </c>
      <c r="AL11">
        <f>Family_Level_Aggregate_Counts1!AL8/Family_Level_Aggregate_Counts1!AL$116*100</f>
        <v>5.426041067243049</v>
      </c>
      <c r="AM11">
        <f>Family_Level_Aggregate_Counts1!AM8/Family_Level_Aggregate_Counts1!AM$116*100</f>
        <v>5.5011575794906644</v>
      </c>
      <c r="AN11">
        <f>Family_Level_Aggregate_Counts1!AN8/Family_Level_Aggregate_Counts1!AN$116*100</f>
        <v>6.0855133169999212</v>
      </c>
      <c r="AO11">
        <f>Family_Level_Aggregate_Counts1!AO8/Family_Level_Aggregate_Counts1!AO$116*100</f>
        <v>5.6757005475544107</v>
      </c>
      <c r="AP11">
        <f>Family_Level_Aggregate_Counts1!AP8/Family_Level_Aggregate_Counts1!AP$116*100</f>
        <v>5.569614823711075</v>
      </c>
      <c r="AQ11">
        <f>Family_Level_Aggregate_Counts1!AQ8/Family_Level_Aggregate_Counts1!AQ$116*100</f>
        <v>4.5470391951790434</v>
      </c>
      <c r="AR11">
        <f>Family_Level_Aggregate_Counts1!AR8/Family_Level_Aggregate_Counts1!AR$116*100</f>
        <v>4.6629522465864799</v>
      </c>
      <c r="AS11">
        <f>Family_Level_Aggregate_Counts1!AS8/Family_Level_Aggregate_Counts1!AS$116*100</f>
        <v>5.8629217452746865</v>
      </c>
      <c r="AT11">
        <f>Family_Level_Aggregate_Counts1!AT8/Family_Level_Aggregate_Counts1!AT$116*100</f>
        <v>6.0607606994624756</v>
      </c>
      <c r="AU11">
        <f>Family_Level_Aggregate_Counts1!AU8/Family_Level_Aggregate_Counts1!AU$116*100</f>
        <v>5.5730659025787963</v>
      </c>
      <c r="AV11">
        <f>Family_Level_Aggregate_Counts1!AV8/Family_Level_Aggregate_Counts1!AV$116*100</f>
        <v>5.85877029333545</v>
      </c>
      <c r="AW11">
        <f>Family_Level_Aggregate_Counts1!AW8/Family_Level_Aggregate_Counts1!AW$116*100</f>
        <v>6.9579132661225795</v>
      </c>
      <c r="AX11">
        <f>Family_Level_Aggregate_Counts1!AX8/Family_Level_Aggregate_Counts1!AX$116*100</f>
        <v>7.1637220733697298</v>
      </c>
      <c r="AY11">
        <f>Family_Level_Aggregate_Counts1!AY8/Family_Level_Aggregate_Counts1!AY$116*100</f>
        <v>6.6692875336822359</v>
      </c>
      <c r="AZ11">
        <f>Family_Level_Aggregate_Counts1!AZ8/Family_Level_Aggregate_Counts1!AZ$116*100</f>
        <v>6.5551207387093138</v>
      </c>
      <c r="BA11">
        <f>Family_Level_Aggregate_Counts1!BA8/Family_Level_Aggregate_Counts1!BA$116*100</f>
        <v>5.6275859526903123</v>
      </c>
      <c r="BB11">
        <f>Family_Level_Aggregate_Counts1!BB8/Family_Level_Aggregate_Counts1!BB$116*100</f>
        <v>5.9294014683716627</v>
      </c>
      <c r="BC11">
        <f>Family_Level_Aggregate_Counts1!BC8/Family_Level_Aggregate_Counts1!BC$116*100</f>
        <v>5.7047937916893767</v>
      </c>
      <c r="BD11">
        <f>Family_Level_Aggregate_Counts1!BD8/Family_Level_Aggregate_Counts1!BD$116*100</f>
        <v>5.5509222919937207</v>
      </c>
      <c r="BE11">
        <f>Family_Level_Aggregate_Counts1!BE8/Family_Level_Aggregate_Counts1!BE$116*100</f>
        <v>5.1320632422046808</v>
      </c>
      <c r="BF11">
        <f>Family_Level_Aggregate_Counts1!BF8/Family_Level_Aggregate_Counts1!BF$116*100</f>
        <v>5.145996438291724</v>
      </c>
      <c r="BG11">
        <f>Family_Level_Aggregate_Counts1!BG8/Family_Level_Aggregate_Counts1!BG$116*100</f>
        <v>4.8540694760380916</v>
      </c>
      <c r="BH11">
        <f>Family_Level_Aggregate_Counts1!BH8/Family_Level_Aggregate_Counts1!BH$116*100</f>
        <v>4.5894987231958586</v>
      </c>
      <c r="BI11">
        <f>Family_Level_Aggregate_Counts1!BI8/Family_Level_Aggregate_Counts1!BI$116*100</f>
        <v>5.4098702465155819</v>
      </c>
      <c r="BJ11">
        <f>Family_Level_Aggregate_Counts1!BJ8/Family_Level_Aggregate_Counts1!BJ$116*100</f>
        <v>5.8310129396073664</v>
      </c>
      <c r="BK11">
        <f>Family_Level_Aggregate_Counts1!BK8/Family_Level_Aggregate_Counts1!BK$116*100</f>
        <v>5.8705819391767688</v>
      </c>
      <c r="BL11">
        <f>Family_Level_Aggregate_Counts1!BL8/Family_Level_Aggregate_Counts1!BL$116*100</f>
        <v>5.4000981836033386</v>
      </c>
      <c r="BM11">
        <f>Family_Level_Aggregate_Counts1!BM8/Family_Level_Aggregate_Counts1!BM$116*100</f>
        <v>6.199586349534643</v>
      </c>
      <c r="BN11">
        <f>Family_Level_Aggregate_Counts1!BN8/Family_Level_Aggregate_Counts1!BN$116*100</f>
        <v>6.7303289066077632</v>
      </c>
      <c r="BO11">
        <f>Family_Level_Aggregate_Counts1!BO8/Family_Level_Aggregate_Counts1!BO$116*100</f>
        <v>4.8805595510054429</v>
      </c>
      <c r="BP11">
        <f>Family_Level_Aggregate_Counts1!BP8/Family_Level_Aggregate_Counts1!BP$116*100</f>
        <v>4.6502573863390584</v>
      </c>
      <c r="BQ11">
        <f>Family_Level_Aggregate_Counts1!BQ8/Family_Level_Aggregate_Counts1!BQ$116*100</f>
        <v>4.3050622536200773</v>
      </c>
      <c r="BR11">
        <f>Family_Level_Aggregate_Counts1!BR8/Family_Level_Aggregate_Counts1!BR$116*100</f>
        <v>4.1253522596806178</v>
      </c>
      <c r="BS11">
        <f>Family_Level_Aggregate_Counts1!BS8/Family_Level_Aggregate_Counts1!BS$116*100</f>
        <v>4.0429183573726144</v>
      </c>
      <c r="BT11">
        <f>Family_Level_Aggregate_Counts1!BT8/Family_Level_Aggregate_Counts1!BT$116*100</f>
        <v>4.7228575343332029</v>
      </c>
      <c r="BU11">
        <f>Family_Level_Aggregate_Counts1!BU8/Family_Level_Aggregate_Counts1!BU$116*100</f>
        <v>3.8915281076801271</v>
      </c>
      <c r="BV11">
        <f>Family_Level_Aggregate_Counts1!BV8/Family_Level_Aggregate_Counts1!BV$116*100</f>
        <v>4.1124523175001304</v>
      </c>
      <c r="BW11">
        <f>Family_Level_Aggregate_Counts1!BW8/Family_Level_Aggregate_Counts1!BW$116*100</f>
        <v>6.0148710859382337</v>
      </c>
      <c r="BX11">
        <f>Family_Level_Aggregate_Counts1!BX8/Family_Level_Aggregate_Counts1!BX$116*100</f>
        <v>5.7631749227119133</v>
      </c>
      <c r="BY11">
        <f>Family_Level_Aggregate_Counts1!BY8/Family_Level_Aggregate_Counts1!BY$116*100</f>
        <v>4.2862339552044899</v>
      </c>
      <c r="BZ11">
        <f>Family_Level_Aggregate_Counts1!BZ8/Family_Level_Aggregate_Counts1!BZ$116*100</f>
        <v>4.339599014929111</v>
      </c>
      <c r="CA11">
        <f>Family_Level_Aggregate_Counts1!CA8/Family_Level_Aggregate_Counts1!CA$116*100</f>
        <v>4.3675656042858435</v>
      </c>
      <c r="CB11">
        <f>Family_Level_Aggregate_Counts1!CB8/Family_Level_Aggregate_Counts1!CB$116*100</f>
        <v>5.5161328262829805</v>
      </c>
      <c r="CC11">
        <f>Family_Level_Aggregate_Counts1!CC8/Family_Level_Aggregate_Counts1!CC$116*100</f>
        <v>3.8530278192059759</v>
      </c>
      <c r="CD11">
        <f>Family_Level_Aggregate_Counts1!CD8/Family_Level_Aggregate_Counts1!CD$116*100</f>
        <v>4.1957080601036552</v>
      </c>
      <c r="CE11">
        <f>Family_Level_Aggregate_Counts1!CE8/Family_Level_Aggregate_Counts1!CE$116*100</f>
        <v>5.4144904685258783</v>
      </c>
      <c r="CF11">
        <f>Family_Level_Aggregate_Counts1!CF8/Family_Level_Aggregate_Counts1!CF$116*100</f>
        <v>5.4060781338896264</v>
      </c>
      <c r="CG11">
        <f>Family_Level_Aggregate_Counts1!CG8/Family_Level_Aggregate_Counts1!CG$116*100</f>
        <v>3.2781119200872286</v>
      </c>
      <c r="CH11">
        <f>Family_Level_Aggregate_Counts1!CH8/Family_Level_Aggregate_Counts1!CH$116*100</f>
        <v>4.0755937218773362</v>
      </c>
      <c r="CI11">
        <f>Family_Level_Aggregate_Counts1!CI8/Family_Level_Aggregate_Counts1!CI$116*100</f>
        <v>3.2790720074855861</v>
      </c>
      <c r="CJ11">
        <f>Family_Level_Aggregate_Counts1!CJ8/Family_Level_Aggregate_Counts1!CJ$116*100</f>
        <v>4.274015771890884</v>
      </c>
      <c r="CK11">
        <f>Family_Level_Aggregate_Counts1!CK8/Family_Level_Aggregate_Counts1!CK$116*100</f>
        <v>3.1601853151761903</v>
      </c>
      <c r="CL11">
        <f>Family_Level_Aggregate_Counts1!CL8/Family_Level_Aggregate_Counts1!CL$116*100</f>
        <v>3.0760554715336696</v>
      </c>
      <c r="CM11">
        <f>Family_Level_Aggregate_Counts1!CM8/Family_Level_Aggregate_Counts1!CM$116*100</f>
        <v>5.7029903281412899</v>
      </c>
      <c r="CN11">
        <f>Family_Level_Aggregate_Counts1!CN8/Family_Level_Aggregate_Counts1!CN$116*100</f>
        <v>5.1674665129625224</v>
      </c>
      <c r="CO11">
        <f>Family_Level_Aggregate_Counts1!CO8/Family_Level_Aggregate_Counts1!CO$116*100</f>
        <v>3.8137974348803385</v>
      </c>
      <c r="CP11">
        <f>Family_Level_Aggregate_Counts1!CP8/Family_Level_Aggregate_Counts1!CP$116*100</f>
        <v>4.7541707401684068</v>
      </c>
      <c r="CQ11">
        <f>Family_Level_Aggregate_Counts1!CQ8/Family_Level_Aggregate_Counts1!CQ$116*100</f>
        <v>3.8973301362885291</v>
      </c>
      <c r="CR11">
        <f>Family_Level_Aggregate_Counts1!CR8/Family_Level_Aggregate_Counts1!CR$116*100</f>
        <v>5.3097345132743365</v>
      </c>
    </row>
    <row r="12" spans="1:96" x14ac:dyDescent="0.25">
      <c r="A12" s="1" t="s">
        <v>9</v>
      </c>
      <c r="B12">
        <f>Family_Level_Aggregate_Counts1!B9/Family_Level_Aggregate_Counts1!B$116*100</f>
        <v>6.616975713408257</v>
      </c>
      <c r="C12">
        <f>Family_Level_Aggregate_Counts1!C9/Family_Level_Aggregate_Counts1!C$116*100</f>
        <v>5.166735009722351</v>
      </c>
      <c r="D12">
        <f>Family_Level_Aggregate_Counts1!D9/Family_Level_Aggregate_Counts1!D$116*100</f>
        <v>4.9246137329038886</v>
      </c>
      <c r="E12">
        <f>Family_Level_Aggregate_Counts1!E9/Family_Level_Aggregate_Counts1!E$116*100</f>
        <v>5.4604134562265578</v>
      </c>
      <c r="F12">
        <f>Family_Level_Aggregate_Counts1!F9/Family_Level_Aggregate_Counts1!F$116*100</f>
        <v>5.3837342497136316</v>
      </c>
      <c r="G12">
        <f>Family_Level_Aggregate_Counts1!G9/Family_Level_Aggregate_Counts1!G$116*100</f>
        <v>5.9835399667973572</v>
      </c>
      <c r="H12">
        <f>Family_Level_Aggregate_Counts1!H9/Family_Level_Aggregate_Counts1!H$116*100</f>
        <v>7.4788522142975618</v>
      </c>
      <c r="I12">
        <f>Family_Level_Aggregate_Counts1!I9/Family_Level_Aggregate_Counts1!I$116*100</f>
        <v>7.4587519587058715</v>
      </c>
      <c r="J12">
        <f>Family_Level_Aggregate_Counts1!J9/Family_Level_Aggregate_Counts1!J$116*100</f>
        <v>6.4493278342725811</v>
      </c>
      <c r="K12">
        <f>Family_Level_Aggregate_Counts1!K9/Family_Level_Aggregate_Counts1!K$116*100</f>
        <v>7.1261549637903236</v>
      </c>
      <c r="L12">
        <f>Family_Level_Aggregate_Counts1!L9/Family_Level_Aggregate_Counts1!L$116*100</f>
        <v>7.2557522333593987</v>
      </c>
      <c r="M12">
        <f>Family_Level_Aggregate_Counts1!M9/Family_Level_Aggregate_Counts1!M$116*100</f>
        <v>8.8270783700999349</v>
      </c>
      <c r="N12">
        <f>Family_Level_Aggregate_Counts1!N9/Family_Level_Aggregate_Counts1!N$116*100</f>
        <v>7.8349885408708939</v>
      </c>
      <c r="O12">
        <f>Family_Level_Aggregate_Counts1!O9/Family_Level_Aggregate_Counts1!O$116*100</f>
        <v>9.1894566390788057</v>
      </c>
      <c r="P12">
        <f>Family_Level_Aggregate_Counts1!P9/Family_Level_Aggregate_Counts1!P$116*100</f>
        <v>5.6919595200478241</v>
      </c>
      <c r="Q12">
        <f>Family_Level_Aggregate_Counts1!Q9/Family_Level_Aggregate_Counts1!Q$116*100</f>
        <v>8.4183142559833506</v>
      </c>
      <c r="R12">
        <f>Family_Level_Aggregate_Counts1!R9/Family_Level_Aggregate_Counts1!R$116*100</f>
        <v>6.9218268050810927</v>
      </c>
      <c r="S12">
        <f>Family_Level_Aggregate_Counts1!S9/Family_Level_Aggregate_Counts1!S$116*100</f>
        <v>6.1284495349373511</v>
      </c>
      <c r="T12">
        <f>Family_Level_Aggregate_Counts1!T9/Family_Level_Aggregate_Counts1!T$116*100</f>
        <v>3.7455210510600176</v>
      </c>
      <c r="U12">
        <f>Family_Level_Aggregate_Counts1!U9/Family_Level_Aggregate_Counts1!U$116*100</f>
        <v>4.5001607200257148</v>
      </c>
      <c r="V12">
        <f>Family_Level_Aggregate_Counts1!V9/Family_Level_Aggregate_Counts1!V$116*100</f>
        <v>3.5669610704673818</v>
      </c>
      <c r="W12">
        <f>Family_Level_Aggregate_Counts1!W9/Family_Level_Aggregate_Counts1!W$116*100</f>
        <v>5.0062146112415409</v>
      </c>
      <c r="X12">
        <f>Family_Level_Aggregate_Counts1!X9/Family_Level_Aggregate_Counts1!X$116*100</f>
        <v>5.6177247089883595</v>
      </c>
      <c r="Y12">
        <f>Family_Level_Aggregate_Counts1!Y9/Family_Level_Aggregate_Counts1!Y$116*100</f>
        <v>4.909059563830704</v>
      </c>
      <c r="Z12">
        <f>Family_Level_Aggregate_Counts1!Z9/Family_Level_Aggregate_Counts1!Z$116*100</f>
        <v>4.4663870750827268</v>
      </c>
      <c r="AA12">
        <f>Family_Level_Aggregate_Counts1!AA9/Family_Level_Aggregate_Counts1!AA$116*100</f>
        <v>6.9446629950170466</v>
      </c>
      <c r="AB12">
        <f>Family_Level_Aggregate_Counts1!AB9/Family_Level_Aggregate_Counts1!AB$116*100</f>
        <v>6.2266580811332908</v>
      </c>
      <c r="AC12">
        <f>Family_Level_Aggregate_Counts1!AC9/Family_Level_Aggregate_Counts1!AC$116*100</f>
        <v>5.4154524396622579</v>
      </c>
      <c r="AD12">
        <f>Family_Level_Aggregate_Counts1!AD9/Family_Level_Aggregate_Counts1!AD$116*100</f>
        <v>6.0372758971827079</v>
      </c>
      <c r="AE12">
        <f>Family_Level_Aggregate_Counts1!AE9/Family_Level_Aggregate_Counts1!AE$116*100</f>
        <v>7.1463861662283845</v>
      </c>
      <c r="AF12">
        <f>Family_Level_Aggregate_Counts1!AF9/Family_Level_Aggregate_Counts1!AF$116*100</f>
        <v>6.5485219578970728</v>
      </c>
      <c r="AG12">
        <f>Family_Level_Aggregate_Counts1!AG9/Family_Level_Aggregate_Counts1!AG$116*100</f>
        <v>6.3910830809578822</v>
      </c>
      <c r="AH12">
        <f>Family_Level_Aggregate_Counts1!AH9/Family_Level_Aggregate_Counts1!AH$116*100</f>
        <v>4.164280995375468</v>
      </c>
      <c r="AI12">
        <f>Family_Level_Aggregate_Counts1!AI9/Family_Level_Aggregate_Counts1!AI$116*100</f>
        <v>3.02485284499673</v>
      </c>
      <c r="AJ12">
        <f>Family_Level_Aggregate_Counts1!AJ9/Family_Level_Aggregate_Counts1!AJ$116*100</f>
        <v>3.0893736805066854</v>
      </c>
      <c r="AK12">
        <f>Family_Level_Aggregate_Counts1!AK9/Family_Level_Aggregate_Counts1!AK$116*100</f>
        <v>2.6415037184011632</v>
      </c>
      <c r="AL12">
        <f>Family_Level_Aggregate_Counts1!AL9/Family_Level_Aggregate_Counts1!AL$116*100</f>
        <v>2.5979311990343725</v>
      </c>
      <c r="AM12">
        <f>Family_Level_Aggregate_Counts1!AM9/Family_Level_Aggregate_Counts1!AM$116*100</f>
        <v>4.9595378178033602</v>
      </c>
      <c r="AN12">
        <f>Family_Level_Aggregate_Counts1!AN9/Family_Level_Aggregate_Counts1!AN$116*100</f>
        <v>6.3289338496799168</v>
      </c>
      <c r="AO12">
        <f>Family_Level_Aggregate_Counts1!AO9/Family_Level_Aggregate_Counts1!AO$116*100</f>
        <v>4.172226567892146</v>
      </c>
      <c r="AP12">
        <f>Family_Level_Aggregate_Counts1!AP9/Family_Level_Aggregate_Counts1!AP$116*100</f>
        <v>4.38148751822939</v>
      </c>
      <c r="AQ12">
        <f>Family_Level_Aggregate_Counts1!AQ9/Family_Level_Aggregate_Counts1!AQ$116*100</f>
        <v>6.3075850390955726</v>
      </c>
      <c r="AR12">
        <f>Family_Level_Aggregate_Counts1!AR9/Family_Level_Aggregate_Counts1!AR$116*100</f>
        <v>7.011167172816184</v>
      </c>
      <c r="AS12">
        <f>Family_Level_Aggregate_Counts1!AS9/Family_Level_Aggregate_Counts1!AS$116*100</f>
        <v>4.3667196608373082</v>
      </c>
      <c r="AT12">
        <f>Family_Level_Aggregate_Counts1!AT9/Family_Level_Aggregate_Counts1!AT$116*100</f>
        <v>4.1607130706946993</v>
      </c>
      <c r="AU12">
        <f>Family_Level_Aggregate_Counts1!AU9/Family_Level_Aggregate_Counts1!AU$116*100</f>
        <v>4.5152817574021009</v>
      </c>
      <c r="AV12">
        <f>Family_Level_Aggregate_Counts1!AV9/Family_Level_Aggregate_Counts1!AV$116*100</f>
        <v>5.9619735640852625</v>
      </c>
      <c r="AW12">
        <f>Family_Level_Aggregate_Counts1!AW9/Family_Level_Aggregate_Counts1!AW$116*100</f>
        <v>3.4192137408652052</v>
      </c>
      <c r="AX12">
        <f>Family_Level_Aggregate_Counts1!AX9/Family_Level_Aggregate_Counts1!AX$116*100</f>
        <v>3.5566792239972602</v>
      </c>
      <c r="AY12">
        <f>Family_Level_Aggregate_Counts1!AY9/Family_Level_Aggregate_Counts1!AY$116*100</f>
        <v>3.1515925862224301</v>
      </c>
      <c r="AZ12">
        <f>Family_Level_Aggregate_Counts1!AZ9/Family_Level_Aggregate_Counts1!AZ$116*100</f>
        <v>3.2919401390729157</v>
      </c>
      <c r="BA12">
        <f>Family_Level_Aggregate_Counts1!BA9/Family_Level_Aggregate_Counts1!BA$116*100</f>
        <v>2.4152452565910121</v>
      </c>
      <c r="BB12">
        <f>Family_Level_Aggregate_Counts1!BB9/Family_Level_Aggregate_Counts1!BB$116*100</f>
        <v>2.4408032284727965</v>
      </c>
      <c r="BC12">
        <f>Family_Level_Aggregate_Counts1!BC9/Family_Level_Aggregate_Counts1!BC$116*100</f>
        <v>6.8986996807599468</v>
      </c>
      <c r="BD12">
        <f>Family_Level_Aggregate_Counts1!BD9/Family_Level_Aggregate_Counts1!BD$116*100</f>
        <v>6.6694466248037685</v>
      </c>
      <c r="BE12">
        <f>Family_Level_Aggregate_Counts1!BE9/Family_Level_Aggregate_Counts1!BE$116*100</f>
        <v>4.307970091900275</v>
      </c>
      <c r="BF12">
        <f>Family_Level_Aggregate_Counts1!BF9/Family_Level_Aggregate_Counts1!BF$116*100</f>
        <v>4.7360639763448811</v>
      </c>
      <c r="BG12">
        <f>Family_Level_Aggregate_Counts1!BG9/Family_Level_Aggregate_Counts1!BG$116*100</f>
        <v>7.4989397385973708</v>
      </c>
      <c r="BH12">
        <f>Family_Level_Aggregate_Counts1!BH9/Family_Level_Aggregate_Counts1!BH$116*100</f>
        <v>6.0971770385140101</v>
      </c>
      <c r="BI12">
        <f>Family_Level_Aggregate_Counts1!BI9/Family_Level_Aggregate_Counts1!BI$116*100</f>
        <v>3.58225472742145</v>
      </c>
      <c r="BJ12">
        <f>Family_Level_Aggregate_Counts1!BJ9/Family_Level_Aggregate_Counts1!BJ$116*100</f>
        <v>3.3717855722207926</v>
      </c>
      <c r="BK12">
        <f>Family_Level_Aggregate_Counts1!BK9/Family_Level_Aggregate_Counts1!BK$116*100</f>
        <v>6.39877143588431</v>
      </c>
      <c r="BL12">
        <f>Family_Level_Aggregate_Counts1!BL9/Family_Level_Aggregate_Counts1!BL$116*100</f>
        <v>6.9240784615056246</v>
      </c>
      <c r="BM12">
        <f>Family_Level_Aggregate_Counts1!BM9/Family_Level_Aggregate_Counts1!BM$116*100</f>
        <v>4.0089624267493971</v>
      </c>
      <c r="BN12">
        <f>Family_Level_Aggregate_Counts1!BN9/Family_Level_Aggregate_Counts1!BN$116*100</f>
        <v>3.200172399859925</v>
      </c>
      <c r="BO12">
        <f>Family_Level_Aggregate_Counts1!BO9/Family_Level_Aggregate_Counts1!BO$116*100</f>
        <v>2.1272245254815694</v>
      </c>
      <c r="BP12">
        <f>Family_Level_Aggregate_Counts1!BP9/Family_Level_Aggregate_Counts1!BP$116*100</f>
        <v>1.9163386252541419</v>
      </c>
      <c r="BQ12">
        <f>Family_Level_Aggregate_Counts1!BQ9/Family_Level_Aggregate_Counts1!BQ$116*100</f>
        <v>2.1827797509855196</v>
      </c>
      <c r="BR12">
        <f>Family_Level_Aggregate_Counts1!BR9/Family_Level_Aggregate_Counts1!BR$116*100</f>
        <v>1.9796124273736213</v>
      </c>
      <c r="BS12">
        <f>Family_Level_Aggregate_Counts1!BS9/Family_Level_Aggregate_Counts1!BS$116*100</f>
        <v>3.0233800479649018</v>
      </c>
      <c r="BT12">
        <f>Family_Level_Aggregate_Counts1!BT9/Family_Level_Aggregate_Counts1!BT$116*100</f>
        <v>2.0552493175518292</v>
      </c>
      <c r="BU12">
        <f>Family_Level_Aggregate_Counts1!BU9/Family_Level_Aggregate_Counts1!BU$116*100</f>
        <v>3.8163103721298497</v>
      </c>
      <c r="BV12">
        <f>Family_Level_Aggregate_Counts1!BV9/Family_Level_Aggregate_Counts1!BV$116*100</f>
        <v>3.683963003605581</v>
      </c>
      <c r="BW12">
        <f>Family_Level_Aggregate_Counts1!BW9/Family_Level_Aggregate_Counts1!BW$116*100</f>
        <v>5.2498422966969551</v>
      </c>
      <c r="BX12">
        <f>Family_Level_Aggregate_Counts1!BX9/Family_Level_Aggregate_Counts1!BX$116*100</f>
        <v>5.4195125458336335</v>
      </c>
      <c r="BY12">
        <f>Family_Level_Aggregate_Counts1!BY9/Family_Level_Aggregate_Counts1!BY$116*100</f>
        <v>8.7699423166865866</v>
      </c>
      <c r="BZ12">
        <f>Family_Level_Aggregate_Counts1!BZ9/Family_Level_Aggregate_Counts1!BZ$116*100</f>
        <v>7.5355140316947953</v>
      </c>
      <c r="CA12">
        <f>Family_Level_Aggregate_Counts1!CA9/Family_Level_Aggregate_Counts1!CA$116*100</f>
        <v>9.1510033596658484</v>
      </c>
      <c r="CB12">
        <f>Family_Level_Aggregate_Counts1!CB9/Family_Level_Aggregate_Counts1!CB$116*100</f>
        <v>7.2868885665372902</v>
      </c>
      <c r="CC12">
        <f>Family_Level_Aggregate_Counts1!CC9/Family_Level_Aggregate_Counts1!CC$116*100</f>
        <v>8.5121593472285575</v>
      </c>
      <c r="CD12">
        <f>Family_Level_Aggregate_Counts1!CD9/Family_Level_Aggregate_Counts1!CD$116*100</f>
        <v>8.2058261503141292</v>
      </c>
      <c r="CE12">
        <f>Family_Level_Aggregate_Counts1!CE9/Family_Level_Aggregate_Counts1!CE$116*100</f>
        <v>4.3764850157124249</v>
      </c>
      <c r="CF12">
        <f>Family_Level_Aggregate_Counts1!CF9/Family_Level_Aggregate_Counts1!CF$116*100</f>
        <v>4.0133699981035464</v>
      </c>
      <c r="CG12">
        <f>Family_Level_Aggregate_Counts1!CG9/Family_Level_Aggregate_Counts1!CG$116*100</f>
        <v>7.7855158102071682</v>
      </c>
      <c r="CH12">
        <f>Family_Level_Aggregate_Counts1!CH9/Family_Level_Aggregate_Counts1!CH$116*100</f>
        <v>5.0700873995210571</v>
      </c>
      <c r="CI12">
        <f>Family_Level_Aggregate_Counts1!CI9/Family_Level_Aggregate_Counts1!CI$116*100</f>
        <v>7.6025484017448015</v>
      </c>
      <c r="CJ12">
        <f>Family_Level_Aggregate_Counts1!CJ9/Family_Level_Aggregate_Counts1!CJ$116*100</f>
        <v>5.9027172801442349</v>
      </c>
      <c r="CK12">
        <f>Family_Level_Aggregate_Counts1!CK9/Family_Level_Aggregate_Counts1!CK$116*100</f>
        <v>7.7579671486733117</v>
      </c>
      <c r="CL12">
        <f>Family_Level_Aggregate_Counts1!CL9/Family_Level_Aggregate_Counts1!CL$116*100</f>
        <v>7.3402373689472196</v>
      </c>
      <c r="CM12">
        <f>Family_Level_Aggregate_Counts1!CM9/Family_Level_Aggregate_Counts1!CM$116*100</f>
        <v>5.3664880933948531</v>
      </c>
      <c r="CN12">
        <f>Family_Level_Aggregate_Counts1!CN9/Family_Level_Aggregate_Counts1!CN$116*100</f>
        <v>5.263949277632288</v>
      </c>
      <c r="CO12">
        <f>Family_Level_Aggregate_Counts1!CO9/Family_Level_Aggregate_Counts1!CO$116*100</f>
        <v>6.5747719159063873</v>
      </c>
      <c r="CP12">
        <f>Family_Level_Aggregate_Counts1!CP9/Family_Level_Aggregate_Counts1!CP$116*100</f>
        <v>5.6781986186887003</v>
      </c>
      <c r="CQ12">
        <f>Family_Level_Aggregate_Counts1!CQ9/Family_Level_Aggregate_Counts1!CQ$116*100</f>
        <v>7.9139282652718936</v>
      </c>
      <c r="CR12">
        <f>Family_Level_Aggregate_Counts1!CR9/Family_Level_Aggregate_Counts1!CR$116*100</f>
        <v>6.9309542652948659</v>
      </c>
    </row>
    <row r="13" spans="1:96" x14ac:dyDescent="0.25">
      <c r="A13" s="1" t="s">
        <v>10</v>
      </c>
      <c r="B13">
        <f>Family_Level_Aggregate_Counts1!B10/Family_Level_Aggregate_Counts1!B$116*100</f>
        <v>0.50133634356480017</v>
      </c>
      <c r="C13">
        <f>Family_Level_Aggregate_Counts1!C10/Family_Level_Aggregate_Counts1!C$116*100</f>
        <v>1.6389105676001006</v>
      </c>
      <c r="D13">
        <f>Family_Level_Aggregate_Counts1!D10/Family_Level_Aggregate_Counts1!D$116*100</f>
        <v>0.88067341953352329</v>
      </c>
      <c r="E13">
        <f>Family_Level_Aggregate_Counts1!E10/Family_Level_Aggregate_Counts1!E$116*100</f>
        <v>0.72543831593638242</v>
      </c>
      <c r="F13">
        <f>Family_Level_Aggregate_Counts1!F10/Family_Level_Aggregate_Counts1!F$116*100</f>
        <v>0.91336588894917714</v>
      </c>
      <c r="G13">
        <f>Family_Level_Aggregate_Counts1!G10/Family_Level_Aggregate_Counts1!G$116*100</f>
        <v>0.75942213273992443</v>
      </c>
      <c r="H13">
        <f>Family_Level_Aggregate_Counts1!H10/Family_Level_Aggregate_Counts1!H$116*100</f>
        <v>1.8278321446342678</v>
      </c>
      <c r="I13">
        <f>Family_Level_Aggregate_Counts1!I10/Family_Level_Aggregate_Counts1!I$116*100</f>
        <v>2.6380311549451561</v>
      </c>
      <c r="J13">
        <f>Family_Level_Aggregate_Counts1!J10/Family_Level_Aggregate_Counts1!J$116*100</f>
        <v>5.2482448131473731</v>
      </c>
      <c r="K13">
        <f>Family_Level_Aggregate_Counts1!K10/Family_Level_Aggregate_Counts1!K$116*100</f>
        <v>3.1646575404662989</v>
      </c>
      <c r="L13">
        <f>Family_Level_Aggregate_Counts1!L10/Family_Level_Aggregate_Counts1!L$116*100</f>
        <v>2.8861875311011587</v>
      </c>
      <c r="M13">
        <f>Family_Level_Aggregate_Counts1!M10/Family_Level_Aggregate_Counts1!M$116*100</f>
        <v>2.9191547291234801</v>
      </c>
      <c r="N13">
        <f>Family_Level_Aggregate_Counts1!N10/Family_Level_Aggregate_Counts1!N$116*100</f>
        <v>3.2330022918258212</v>
      </c>
      <c r="O13">
        <f>Family_Level_Aggregate_Counts1!O10/Family_Level_Aggregate_Counts1!O$116*100</f>
        <v>3.002428931270241</v>
      </c>
      <c r="P13">
        <f>Family_Level_Aggregate_Counts1!P10/Family_Level_Aggregate_Counts1!P$116*100</f>
        <v>7.8590033733293483</v>
      </c>
      <c r="Q13">
        <f>Family_Level_Aggregate_Counts1!Q10/Family_Level_Aggregate_Counts1!Q$116*100</f>
        <v>5.3850156087408951</v>
      </c>
      <c r="R13">
        <f>Family_Level_Aggregate_Counts1!R10/Family_Level_Aggregate_Counts1!R$116*100</f>
        <v>4.4641968757255155</v>
      </c>
      <c r="S13">
        <f>Family_Level_Aggregate_Counts1!S10/Family_Level_Aggregate_Counts1!S$116*100</f>
        <v>4.8139749404258589</v>
      </c>
      <c r="T13">
        <f>Family_Level_Aggregate_Counts1!T10/Family_Level_Aggregate_Counts1!T$116*100</f>
        <v>2.0771125709166913</v>
      </c>
      <c r="U13">
        <f>Family_Level_Aggregate_Counts1!U10/Family_Level_Aggregate_Counts1!U$116*100</f>
        <v>1.6800600021429337</v>
      </c>
      <c r="V13">
        <f>Family_Level_Aggregate_Counts1!V10/Family_Level_Aggregate_Counts1!V$116*100</f>
        <v>1.0128501573101854</v>
      </c>
      <c r="W13">
        <f>Family_Level_Aggregate_Counts1!W10/Family_Level_Aggregate_Counts1!W$116*100</f>
        <v>1.7159232150255488</v>
      </c>
      <c r="X13">
        <f>Family_Level_Aggregate_Counts1!X10/Family_Level_Aggregate_Counts1!X$116*100</f>
        <v>2.3145925837033481</v>
      </c>
      <c r="Y13">
        <f>Family_Level_Aggregate_Counts1!Y10/Family_Level_Aggregate_Counts1!Y$116*100</f>
        <v>0.87276958882854927</v>
      </c>
      <c r="Z13">
        <f>Family_Level_Aggregate_Counts1!Z10/Family_Level_Aggregate_Counts1!Z$116*100</f>
        <v>1.1626055104315973</v>
      </c>
      <c r="AA13">
        <f>Family_Level_Aggregate_Counts1!AA10/Family_Level_Aggregate_Counts1!AA$116*100</f>
        <v>3.8727161465163036</v>
      </c>
      <c r="AB13">
        <f>Family_Level_Aggregate_Counts1!AB10/Family_Level_Aggregate_Counts1!AB$116*100</f>
        <v>4.6383344065250052</v>
      </c>
      <c r="AC13">
        <f>Family_Level_Aggregate_Counts1!AC10/Family_Level_Aggregate_Counts1!AC$116*100</f>
        <v>4.3562728835089288</v>
      </c>
      <c r="AD13">
        <f>Family_Level_Aggregate_Counts1!AD10/Family_Level_Aggregate_Counts1!AD$116*100</f>
        <v>3.4097571512327582</v>
      </c>
      <c r="AE13">
        <f>Family_Level_Aggregate_Counts1!AE10/Family_Level_Aggregate_Counts1!AE$116*100</f>
        <v>6.2411347517730498</v>
      </c>
      <c r="AF13">
        <f>Family_Level_Aggregate_Counts1!AF10/Family_Level_Aggregate_Counts1!AF$116*100</f>
        <v>6.9443930593066705</v>
      </c>
      <c r="AG13">
        <f>Family_Level_Aggregate_Counts1!AG10/Family_Level_Aggregate_Counts1!AG$116*100</f>
        <v>7.2824627681163951</v>
      </c>
      <c r="AH13">
        <f>Family_Level_Aggregate_Counts1!AH10/Family_Level_Aggregate_Counts1!AH$116*100</f>
        <v>8.9715921603171118</v>
      </c>
      <c r="AI13">
        <f>Family_Level_Aggregate_Counts1!AI10/Family_Level_Aggregate_Counts1!AI$116*100</f>
        <v>1.8639633747547415</v>
      </c>
      <c r="AJ13">
        <f>Family_Level_Aggregate_Counts1!AJ10/Family_Level_Aggregate_Counts1!AJ$116*100</f>
        <v>2.5428102275392916</v>
      </c>
      <c r="AK13">
        <f>Family_Level_Aggregate_Counts1!AK10/Family_Level_Aggregate_Counts1!AK$116*100</f>
        <v>0.86030625691047058</v>
      </c>
      <c r="AL13">
        <f>Family_Level_Aggregate_Counts1!AL10/Family_Level_Aggregate_Counts1!AL$116*100</f>
        <v>0.93474996140296718</v>
      </c>
      <c r="AM13">
        <f>Family_Level_Aggregate_Counts1!AM10/Family_Level_Aggregate_Counts1!AM$116*100</f>
        <v>2.9735986916165755</v>
      </c>
      <c r="AN13">
        <f>Family_Level_Aggregate_Counts1!AN10/Family_Level_Aggregate_Counts1!AN$116*100</f>
        <v>3.1913380226033352</v>
      </c>
      <c r="AO13">
        <f>Family_Level_Aggregate_Counts1!AO10/Family_Level_Aggregate_Counts1!AO$116*100</f>
        <v>1.0928081719044771</v>
      </c>
      <c r="AP13">
        <f>Family_Level_Aggregate_Counts1!AP10/Family_Level_Aggregate_Counts1!AP$116*100</f>
        <v>1.2288753538646309</v>
      </c>
      <c r="AQ13">
        <f>Family_Level_Aggregate_Counts1!AQ10/Family_Level_Aggregate_Counts1!AQ$116*100</f>
        <v>5.1446785198466056</v>
      </c>
      <c r="AR13">
        <f>Family_Level_Aggregate_Counts1!AR10/Family_Level_Aggregate_Counts1!AR$116*100</f>
        <v>6.1359669049953371</v>
      </c>
      <c r="AS13">
        <f>Family_Level_Aggregate_Counts1!AS10/Family_Level_Aggregate_Counts1!AS$116*100</f>
        <v>4.4356120826709065</v>
      </c>
      <c r="AT13">
        <f>Family_Level_Aggregate_Counts1!AT10/Family_Level_Aggregate_Counts1!AT$116*100</f>
        <v>3.9293733414982648</v>
      </c>
      <c r="AU13">
        <f>Family_Level_Aggregate_Counts1!AU10/Family_Level_Aggregate_Counts1!AU$116*100</f>
        <v>8.8825214899713476</v>
      </c>
      <c r="AV13">
        <f>Family_Level_Aggregate_Counts1!AV10/Family_Level_Aggregate_Counts1!AV$116*100</f>
        <v>9.5979041797324651</v>
      </c>
      <c r="AW13">
        <f>Family_Level_Aggregate_Counts1!AW10/Family_Level_Aggregate_Counts1!AW$116*100</f>
        <v>11.360751053501893</v>
      </c>
      <c r="AX13">
        <f>Family_Level_Aggregate_Counts1!AX10/Family_Level_Aggregate_Counts1!AX$116*100</f>
        <v>9.0130743971474043</v>
      </c>
      <c r="AY13">
        <f>Family_Level_Aggregate_Counts1!AY10/Family_Level_Aggregate_Counts1!AY$116*100</f>
        <v>2.2645929056405971</v>
      </c>
      <c r="AZ13">
        <f>Family_Level_Aggregate_Counts1!AZ10/Family_Level_Aggregate_Counts1!AZ$116*100</f>
        <v>2.0912293675982703</v>
      </c>
      <c r="BA13">
        <f>Family_Level_Aggregate_Counts1!BA10/Family_Level_Aggregate_Counts1!BA$116*100</f>
        <v>0.68559422773892131</v>
      </c>
      <c r="BB13">
        <f>Family_Level_Aggregate_Counts1!BB10/Family_Level_Aggregate_Counts1!BB$116*100</f>
        <v>0.76335877862595414</v>
      </c>
      <c r="BC13">
        <f>Family_Level_Aggregate_Counts1!BC10/Family_Level_Aggregate_Counts1!BC$116*100</f>
        <v>2.919878533053025</v>
      </c>
      <c r="BD13">
        <f>Family_Level_Aggregate_Counts1!BD10/Family_Level_Aggregate_Counts1!BD$116*100</f>
        <v>2.9483908948194659</v>
      </c>
      <c r="BE13">
        <f>Family_Level_Aggregate_Counts1!BE10/Family_Level_Aggregate_Counts1!BE$116*100</f>
        <v>1.081043542674599</v>
      </c>
      <c r="BF13">
        <f>Family_Level_Aggregate_Counts1!BF10/Family_Level_Aggregate_Counts1!BF$116*100</f>
        <v>1.1222741171331607</v>
      </c>
      <c r="BG13">
        <f>Family_Level_Aggregate_Counts1!BG10/Family_Level_Aggregate_Counts1!BG$116*100</f>
        <v>2.5696880903728263</v>
      </c>
      <c r="BH13">
        <f>Family_Level_Aggregate_Counts1!BH10/Family_Level_Aggregate_Counts1!BH$116*100</f>
        <v>2.9768776017070695</v>
      </c>
      <c r="BI13">
        <f>Family_Level_Aggregate_Counts1!BI10/Family_Level_Aggregate_Counts1!BI$116*100</f>
        <v>3.1788801745015958</v>
      </c>
      <c r="BJ13">
        <f>Family_Level_Aggregate_Counts1!BJ10/Family_Level_Aggregate_Counts1!BJ$116*100</f>
        <v>3.8690127992137961</v>
      </c>
      <c r="BK13">
        <f>Family_Level_Aggregate_Counts1!BK10/Family_Level_Aggregate_Counts1!BK$116*100</f>
        <v>3.699653302929474</v>
      </c>
      <c r="BL13">
        <f>Family_Level_Aggregate_Counts1!BL10/Family_Level_Aggregate_Counts1!BL$116*100</f>
        <v>3.8355638086700385</v>
      </c>
      <c r="BM13">
        <f>Family_Level_Aggregate_Counts1!BM10/Family_Level_Aggregate_Counts1!BM$116*100</f>
        <v>7.1268528093760777</v>
      </c>
      <c r="BN13">
        <f>Family_Level_Aggregate_Counts1!BN10/Family_Level_Aggregate_Counts1!BN$116*100</f>
        <v>7.8239905180077036</v>
      </c>
      <c r="BO13">
        <f>Family_Level_Aggregate_Counts1!BO10/Family_Level_Aggregate_Counts1!BO$116*100</f>
        <v>0.61976478551484904</v>
      </c>
      <c r="BP13">
        <f>Family_Level_Aggregate_Counts1!BP10/Family_Level_Aggregate_Counts1!BP$116*100</f>
        <v>0.65319894449971883</v>
      </c>
      <c r="BQ13">
        <f>Family_Level_Aggregate_Counts1!BQ10/Family_Level_Aggregate_Counts1!BQ$116*100</f>
        <v>0.53374185238671412</v>
      </c>
      <c r="BR13">
        <f>Family_Level_Aggregate_Counts1!BR10/Family_Level_Aggregate_Counts1!BR$116*100</f>
        <v>0.50273109974602503</v>
      </c>
      <c r="BS13">
        <f>Family_Level_Aggregate_Counts1!BS10/Family_Level_Aggregate_Counts1!BS$116*100</f>
        <v>0.69219490571828013</v>
      </c>
      <c r="BT13">
        <f>Family_Level_Aggregate_Counts1!BT10/Family_Level_Aggregate_Counts1!BT$116*100</f>
        <v>0.67032746972459667</v>
      </c>
      <c r="BU13">
        <f>Family_Level_Aggregate_Counts1!BU10/Family_Level_Aggregate_Counts1!BU$116*100</f>
        <v>0.59382422802850354</v>
      </c>
      <c r="BV13">
        <f>Family_Level_Aggregate_Counts1!BV10/Family_Level_Aggregate_Counts1!BV$116*100</f>
        <v>0.74593718973715839</v>
      </c>
      <c r="BW13">
        <f>Family_Level_Aggregate_Counts1!BW10/Family_Level_Aggregate_Counts1!BW$116*100</f>
        <v>2.2944152898385384</v>
      </c>
      <c r="BX13">
        <f>Family_Level_Aggregate_Counts1!BX10/Family_Level_Aggregate_Counts1!BX$116*100</f>
        <v>2.4358329139406143</v>
      </c>
      <c r="BY13">
        <f>Family_Level_Aggregate_Counts1!BY10/Family_Level_Aggregate_Counts1!BY$116*100</f>
        <v>1.3386686067660967</v>
      </c>
      <c r="BZ13">
        <f>Family_Level_Aggregate_Counts1!BZ10/Family_Level_Aggregate_Counts1!BZ$116*100</f>
        <v>1.1548147426711004</v>
      </c>
      <c r="CA13">
        <f>Family_Level_Aggregate_Counts1!CA10/Family_Level_Aggregate_Counts1!CA$116*100</f>
        <v>0.75002270044492869</v>
      </c>
      <c r="CB13">
        <f>Family_Level_Aggregate_Counts1!CB10/Family_Level_Aggregate_Counts1!CB$116*100</f>
        <v>1.1578520928895335</v>
      </c>
      <c r="CC13">
        <f>Family_Level_Aggregate_Counts1!CC10/Family_Level_Aggregate_Counts1!CC$116*100</f>
        <v>0.80487113433829249</v>
      </c>
      <c r="CD13">
        <f>Family_Level_Aggregate_Counts1!CD10/Family_Level_Aggregate_Counts1!CD$116*100</f>
        <v>0.97606576758636798</v>
      </c>
      <c r="CE13">
        <f>Family_Level_Aggregate_Counts1!CE10/Family_Level_Aggregate_Counts1!CE$116*100</f>
        <v>6.4437363816531441</v>
      </c>
      <c r="CF13">
        <f>Family_Level_Aggregate_Counts1!CF10/Family_Level_Aggregate_Counts1!CF$116*100</f>
        <v>6.1575478854542007</v>
      </c>
      <c r="CG13">
        <f>Family_Level_Aggregate_Counts1!CG10/Family_Level_Aggregate_Counts1!CG$116*100</f>
        <v>6.9818156237909328</v>
      </c>
      <c r="CH13">
        <f>Family_Level_Aggregate_Counts1!CH10/Family_Level_Aggregate_Counts1!CH$116*100</f>
        <v>5.9242537484175042</v>
      </c>
      <c r="CI13">
        <f>Family_Level_Aggregate_Counts1!CI10/Family_Level_Aggregate_Counts1!CI$116*100</f>
        <v>7.8839458946238627</v>
      </c>
      <c r="CJ13">
        <f>Family_Level_Aggregate_Counts1!CJ10/Family_Level_Aggregate_Counts1!CJ$116*100</f>
        <v>6.7549448135326156</v>
      </c>
      <c r="CK13">
        <f>Family_Level_Aggregate_Counts1!CK10/Family_Level_Aggregate_Counts1!CK$116*100</f>
        <v>8.4290327109364025</v>
      </c>
      <c r="CL13">
        <f>Family_Level_Aggregate_Counts1!CL10/Family_Level_Aggregate_Counts1!CL$116*100</f>
        <v>7.2620542923790721</v>
      </c>
      <c r="CM13">
        <f>Family_Level_Aggregate_Counts1!CM10/Family_Level_Aggregate_Counts1!CM$116*100</f>
        <v>9.9433313721239891</v>
      </c>
      <c r="CN13">
        <f>Family_Level_Aggregate_Counts1!CN10/Family_Level_Aggregate_Counts1!CN$116*100</f>
        <v>8.7197864848948097</v>
      </c>
      <c r="CO13">
        <f>Family_Level_Aggregate_Counts1!CO10/Family_Level_Aggregate_Counts1!CO$116*100</f>
        <v>10.910848869496231</v>
      </c>
      <c r="CP13">
        <f>Family_Level_Aggregate_Counts1!CP10/Family_Level_Aggregate_Counts1!CP$116*100</f>
        <v>10.022391119240593</v>
      </c>
      <c r="CQ13">
        <f>Family_Level_Aggregate_Counts1!CQ10/Family_Level_Aggregate_Counts1!CQ$116*100</f>
        <v>10.911778956653539</v>
      </c>
      <c r="CR13">
        <f>Family_Level_Aggregate_Counts1!CR10/Family_Level_Aggregate_Counts1!CR$116*100</f>
        <v>11.197448257668418</v>
      </c>
    </row>
    <row r="14" spans="1:96" x14ac:dyDescent="0.25">
      <c r="A14" s="1" t="s">
        <v>11</v>
      </c>
      <c r="B14">
        <f>Family_Level_Aggregate_Counts1!B11/Family_Level_Aggregate_Counts1!B$116*100</f>
        <v>1.3612443765666762</v>
      </c>
      <c r="C14">
        <f>Family_Level_Aggregate_Counts1!C11/Family_Level_Aggregate_Counts1!C$116*100</f>
        <v>1.8955277186206168</v>
      </c>
      <c r="D14">
        <f>Family_Level_Aggregate_Counts1!D11/Family_Level_Aggregate_Counts1!D$116*100</f>
        <v>1.4454869377149171</v>
      </c>
      <c r="E14">
        <f>Family_Level_Aggregate_Counts1!E11/Family_Level_Aggregate_Counts1!E$116*100</f>
        <v>1.6166080307039223</v>
      </c>
      <c r="F14">
        <f>Family_Level_Aggregate_Counts1!F11/Family_Level_Aggregate_Counts1!F$116*100</f>
        <v>1.5855790679447761</v>
      </c>
      <c r="G14">
        <f>Family_Level_Aggregate_Counts1!G11/Family_Level_Aggregate_Counts1!G$116*100</f>
        <v>1.8014199427784254</v>
      </c>
      <c r="H14">
        <f>Family_Level_Aggregate_Counts1!H11/Family_Level_Aggregate_Counts1!H$116*100</f>
        <v>1.1610549013103333</v>
      </c>
      <c r="I14">
        <f>Family_Level_Aggregate_Counts1!I11/Family_Level_Aggregate_Counts1!I$116*100</f>
        <v>0.91436998801732883</v>
      </c>
      <c r="J14">
        <f>Family_Level_Aggregate_Counts1!J11/Family_Level_Aggregate_Counts1!J$116*100</f>
        <v>9.3741145357806257</v>
      </c>
      <c r="K14">
        <f>Family_Level_Aggregate_Counts1!K11/Family_Level_Aggregate_Counts1!K$116*100</f>
        <v>9.6460759608617686</v>
      </c>
      <c r="L14">
        <f>Family_Level_Aggregate_Counts1!L11/Family_Level_Aggregate_Counts1!L$116*100</f>
        <v>4.8695528541977682</v>
      </c>
      <c r="M14">
        <f>Family_Level_Aggregate_Counts1!M11/Family_Level_Aggregate_Counts1!M$116*100</f>
        <v>8.9307261532749607</v>
      </c>
      <c r="N14">
        <f>Family_Level_Aggregate_Counts1!N11/Family_Level_Aggregate_Counts1!N$116*100</f>
        <v>0.61115355233002289</v>
      </c>
      <c r="O14">
        <f>Family_Level_Aggregate_Counts1!O11/Family_Level_Aggregate_Counts1!O$116*100</f>
        <v>1.434868657790572</v>
      </c>
      <c r="P14">
        <f>Family_Level_Aggregate_Counts1!P11/Family_Level_Aggregate_Counts1!P$116*100</f>
        <v>5.1838250992783639</v>
      </c>
      <c r="Q14">
        <f>Family_Level_Aggregate_Counts1!Q11/Family_Level_Aggregate_Counts1!Q$116*100</f>
        <v>5.7180020811654524</v>
      </c>
      <c r="R14">
        <f>Family_Level_Aggregate_Counts1!R11/Family_Level_Aggregate_Counts1!R$116*100</f>
        <v>4.1822825113594906</v>
      </c>
      <c r="S14">
        <f>Family_Level_Aggregate_Counts1!S11/Family_Level_Aggregate_Counts1!S$116*100</f>
        <v>3.3745868245061108</v>
      </c>
      <c r="T14">
        <f>Family_Level_Aggregate_Counts1!T11/Family_Level_Aggregate_Counts1!T$116*100</f>
        <v>0.85100029859659609</v>
      </c>
      <c r="U14">
        <f>Family_Level_Aggregate_Counts1!U11/Family_Level_Aggregate_Counts1!U$116*100</f>
        <v>1.0886103075109825</v>
      </c>
      <c r="V14">
        <f>Family_Level_Aggregate_Counts1!V11/Family_Level_Aggregate_Counts1!V$116*100</f>
        <v>1.3540047761646639</v>
      </c>
      <c r="W14">
        <f>Family_Level_Aggregate_Counts1!W11/Family_Level_Aggregate_Counts1!W$116*100</f>
        <v>1.1911338212954012</v>
      </c>
      <c r="X14">
        <f>Family_Level_Aggregate_Counts1!X11/Family_Level_Aggregate_Counts1!X$116*100</f>
        <v>0.83103324132965328</v>
      </c>
      <c r="Y14">
        <f>Family_Level_Aggregate_Counts1!Y11/Family_Level_Aggregate_Counts1!Y$116*100</f>
        <v>1.3554865959831048</v>
      </c>
      <c r="Z14">
        <f>Family_Level_Aggregate_Counts1!Z11/Family_Level_Aggregate_Counts1!Z$116*100</f>
        <v>1.3572578789970096</v>
      </c>
      <c r="AA14">
        <f>Family_Level_Aggregate_Counts1!AA11/Family_Level_Aggregate_Counts1!AA$116*100</f>
        <v>8.1195908733280877</v>
      </c>
      <c r="AB14">
        <f>Family_Level_Aggregate_Counts1!AB11/Family_Level_Aggregate_Counts1!AB$116*100</f>
        <v>5.6042069113543684</v>
      </c>
      <c r="AC14">
        <f>Family_Level_Aggregate_Counts1!AC11/Family_Level_Aggregate_Counts1!AC$116*100</f>
        <v>6.5624299484420527</v>
      </c>
      <c r="AD14">
        <f>Family_Level_Aggregate_Counts1!AD11/Family_Level_Aggregate_Counts1!AD$116*100</f>
        <v>8.0754158052272658</v>
      </c>
      <c r="AE14">
        <f>Family_Level_Aggregate_Counts1!AE11/Family_Level_Aggregate_Counts1!AE$116*100</f>
        <v>4.7637261933221771</v>
      </c>
      <c r="AF14">
        <f>Family_Level_Aggregate_Counts1!AF11/Family_Level_Aggregate_Counts1!AF$116*100</f>
        <v>5.6556538039389794</v>
      </c>
      <c r="AG14">
        <f>Family_Level_Aggregate_Counts1!AG11/Family_Level_Aggregate_Counts1!AG$116*100</f>
        <v>5.0875768834493744</v>
      </c>
      <c r="AH14">
        <f>Family_Level_Aggregate_Counts1!AH11/Family_Level_Aggregate_Counts1!AH$116*100</f>
        <v>3.4926227703149086</v>
      </c>
      <c r="AI14">
        <f>Family_Level_Aggregate_Counts1!AI11/Family_Level_Aggregate_Counts1!AI$116*100</f>
        <v>0.38096795291039898</v>
      </c>
      <c r="AJ14">
        <f>Family_Level_Aggregate_Counts1!AJ11/Family_Level_Aggregate_Counts1!AJ$116*100</f>
        <v>0.41050903119868637</v>
      </c>
      <c r="AK14">
        <f>Family_Level_Aggregate_Counts1!AK11/Family_Level_Aggregate_Counts1!AK$116*100</f>
        <v>1.2389621798464172</v>
      </c>
      <c r="AL14">
        <f>Family_Level_Aggregate_Counts1!AL11/Family_Level_Aggregate_Counts1!AL$116*100</f>
        <v>1.1761568583418713</v>
      </c>
      <c r="AM14">
        <f>Family_Level_Aggregate_Counts1!AM11/Family_Level_Aggregate_Counts1!AM$116*100</f>
        <v>0.47152779252777122</v>
      </c>
      <c r="AN14">
        <f>Family_Level_Aggregate_Counts1!AN11/Family_Level_Aggregate_Counts1!AN$116*100</f>
        <v>0.45522800916778627</v>
      </c>
      <c r="AO14">
        <f>Family_Level_Aggregate_Counts1!AO11/Family_Level_Aggregate_Counts1!AO$116*100</f>
        <v>1.1215662816914369</v>
      </c>
      <c r="AP14">
        <f>Family_Level_Aggregate_Counts1!AP11/Family_Level_Aggregate_Counts1!AP$116*100</f>
        <v>1.2052843784850304</v>
      </c>
      <c r="AQ14">
        <f>Family_Level_Aggregate_Counts1!AQ11/Family_Level_Aggregate_Counts1!AQ$116*100</f>
        <v>2.3706359878480003</v>
      </c>
      <c r="AR14">
        <f>Family_Level_Aggregate_Counts1!AR11/Family_Level_Aggregate_Counts1!AR$116*100</f>
        <v>4.1870919916784235</v>
      </c>
      <c r="AS14">
        <f>Family_Level_Aggregate_Counts1!AS11/Family_Level_Aggregate_Counts1!AS$116*100</f>
        <v>4.880763116057234</v>
      </c>
      <c r="AT14">
        <f>Family_Level_Aggregate_Counts1!AT11/Family_Level_Aggregate_Counts1!AT$116*100</f>
        <v>6.0828740559297811</v>
      </c>
      <c r="AU14">
        <f>Family_Level_Aggregate_Counts1!AU11/Family_Level_Aggregate_Counts1!AU$116*100</f>
        <v>1.7502387774594077</v>
      </c>
      <c r="AV14">
        <f>Family_Level_Aggregate_Counts1!AV11/Family_Level_Aggregate_Counts1!AV$116*100</f>
        <v>3.7642731446565847</v>
      </c>
      <c r="AW14">
        <f>Family_Level_Aggregate_Counts1!AW11/Family_Level_Aggregate_Counts1!AW$116*100</f>
        <v>2.1454099322558275</v>
      </c>
      <c r="AX14">
        <f>Family_Level_Aggregate_Counts1!AX11/Family_Level_Aggregate_Counts1!AX$116*100</f>
        <v>3.3773847176615162</v>
      </c>
      <c r="AY14">
        <f>Family_Level_Aggregate_Counts1!AY11/Family_Level_Aggregate_Counts1!AY$116*100</f>
        <v>0.72401451305109876</v>
      </c>
      <c r="AZ14">
        <f>Family_Level_Aggregate_Counts1!AZ11/Family_Level_Aggregate_Counts1!AZ$116*100</f>
        <v>0.54334987006850932</v>
      </c>
      <c r="BA14">
        <f>Family_Level_Aggregate_Counts1!BA11/Family_Level_Aggregate_Counts1!BA$116*100</f>
        <v>1.4172633363742755</v>
      </c>
      <c r="BB14">
        <f>Family_Level_Aggregate_Counts1!BB11/Family_Level_Aggregate_Counts1!BB$116*100</f>
        <v>1.4805270579082996</v>
      </c>
      <c r="BC14">
        <f>Family_Level_Aggregate_Counts1!BC11/Family_Level_Aggregate_Counts1!BC$116*100</f>
        <v>0.46458511770354793</v>
      </c>
      <c r="BD14">
        <f>Family_Level_Aggregate_Counts1!BD11/Family_Level_Aggregate_Counts1!BD$116*100</f>
        <v>0.39246467817896385</v>
      </c>
      <c r="BE14">
        <f>Family_Level_Aggregate_Counts1!BE11/Family_Level_Aggregate_Counts1!BE$116*100</f>
        <v>1.1898423574619783</v>
      </c>
      <c r="BF14">
        <f>Family_Level_Aggregate_Counts1!BF11/Family_Level_Aggregate_Counts1!BF$116*100</f>
        <v>1.2096367729578978</v>
      </c>
      <c r="BG14">
        <f>Family_Level_Aggregate_Counts1!BG11/Family_Level_Aggregate_Counts1!BG$116*100</f>
        <v>3.7938080734086443</v>
      </c>
      <c r="BH14">
        <f>Family_Level_Aggregate_Counts1!BH11/Family_Level_Aggregate_Counts1!BH$116*100</f>
        <v>4.0822751600377796</v>
      </c>
      <c r="BI14">
        <f>Family_Level_Aggregate_Counts1!BI11/Family_Level_Aggregate_Counts1!BI$116*100</f>
        <v>4.2101717750084209</v>
      </c>
      <c r="BJ14">
        <f>Family_Level_Aggregate_Counts1!BJ11/Family_Level_Aggregate_Counts1!BJ$116*100</f>
        <v>5.4133420689332423</v>
      </c>
      <c r="BK14">
        <f>Family_Level_Aggregate_Counts1!BK11/Family_Level_Aggregate_Counts1!BK$116*100</f>
        <v>2.7375107615701424</v>
      </c>
      <c r="BL14">
        <f>Family_Level_Aggregate_Counts1!BL11/Family_Level_Aggregate_Counts1!BL$116*100</f>
        <v>2.9092228554353161</v>
      </c>
      <c r="BM14">
        <f>Family_Level_Aggregate_Counts1!BM11/Family_Level_Aggregate_Counts1!BM$116*100</f>
        <v>2.7145811789038263</v>
      </c>
      <c r="BN14">
        <f>Family_Level_Aggregate_Counts1!BN11/Family_Level_Aggregate_Counts1!BN$116*100</f>
        <v>2.9321444926325997</v>
      </c>
      <c r="BO14">
        <f>Family_Level_Aggregate_Counts1!BO11/Family_Level_Aggregate_Counts1!BO$116*100</f>
        <v>1.5589305355783061</v>
      </c>
      <c r="BP14">
        <f>Family_Level_Aggregate_Counts1!BP11/Family_Level_Aggregate_Counts1!BP$116*100</f>
        <v>1.4880823636284983</v>
      </c>
      <c r="BQ14">
        <f>Family_Level_Aggregate_Counts1!BQ11/Family_Level_Aggregate_Counts1!BQ$116*100</f>
        <v>1.4187580500370789</v>
      </c>
      <c r="BR14">
        <f>Family_Level_Aggregate_Counts1!BR11/Family_Level_Aggregate_Counts1!BR$116*100</f>
        <v>1.3264099084994607</v>
      </c>
      <c r="BS14">
        <f>Family_Level_Aggregate_Counts1!BS11/Family_Level_Aggregate_Counts1!BS$116*100</f>
        <v>1.8435798638342369</v>
      </c>
      <c r="BT14">
        <f>Family_Level_Aggregate_Counts1!BT11/Family_Level_Aggregate_Counts1!BT$116*100</f>
        <v>1.6294438179154502</v>
      </c>
      <c r="BU14">
        <f>Family_Level_Aggregate_Counts1!BU11/Family_Level_Aggregate_Counts1!BU$116*100</f>
        <v>1.8883610451306414</v>
      </c>
      <c r="BV14">
        <f>Family_Level_Aggregate_Counts1!BV11/Family_Level_Aggregate_Counts1!BV$116*100</f>
        <v>1.8106286251763599</v>
      </c>
      <c r="BW14">
        <f>Family_Level_Aggregate_Counts1!BW11/Family_Level_Aggregate_Counts1!BW$116*100</f>
        <v>1.3643013408136149</v>
      </c>
      <c r="BX14">
        <f>Family_Level_Aggregate_Counts1!BX11/Family_Level_Aggregate_Counts1!BX$116*100</f>
        <v>1.5500754906894816</v>
      </c>
      <c r="BY14">
        <f>Family_Level_Aggregate_Counts1!BY11/Family_Level_Aggregate_Counts1!BY$116*100</f>
        <v>1.9861767915605673</v>
      </c>
      <c r="BZ14">
        <f>Family_Level_Aggregate_Counts1!BZ11/Family_Level_Aggregate_Counts1!BZ$116*100</f>
        <v>1.9757071501120032</v>
      </c>
      <c r="CA14">
        <f>Family_Level_Aggregate_Counts1!CA11/Family_Level_Aggregate_Counts1!CA$116*100</f>
        <v>2.1538182148370106</v>
      </c>
      <c r="CB14">
        <f>Family_Level_Aggregate_Counts1!CB11/Family_Level_Aggregate_Counts1!CB$116*100</f>
        <v>1.68189124554044</v>
      </c>
      <c r="CC14">
        <f>Family_Level_Aggregate_Counts1!CC11/Family_Level_Aggregate_Counts1!CC$116*100</f>
        <v>1.9104904413849206</v>
      </c>
      <c r="CD14">
        <f>Family_Level_Aggregate_Counts1!CD11/Family_Level_Aggregate_Counts1!CD$116*100</f>
        <v>1.9974979722577362</v>
      </c>
      <c r="CE14">
        <f>Family_Level_Aggregate_Counts1!CE11/Family_Level_Aggregate_Counts1!CE$116*100</f>
        <v>10.518017278192032</v>
      </c>
      <c r="CF14">
        <f>Family_Level_Aggregate_Counts1!CF11/Family_Level_Aggregate_Counts1!CF$116*100</f>
        <v>9.9113407927176187</v>
      </c>
      <c r="CG14">
        <f>Family_Level_Aggregate_Counts1!CG11/Family_Level_Aggregate_Counts1!CG$116*100</f>
        <v>12.752805036755655</v>
      </c>
      <c r="CH14">
        <f>Family_Level_Aggregate_Counts1!CH11/Family_Level_Aggregate_Counts1!CH$116*100</f>
        <v>11.416848431231982</v>
      </c>
      <c r="CI14">
        <f>Family_Level_Aggregate_Counts1!CI11/Family_Level_Aggregate_Counts1!CI$116*100</f>
        <v>11.492576335090062</v>
      </c>
      <c r="CJ14">
        <f>Family_Level_Aggregate_Counts1!CJ11/Family_Level_Aggregate_Counts1!CJ$116*100</f>
        <v>9.6002484716719572</v>
      </c>
      <c r="CK14">
        <f>Family_Level_Aggregate_Counts1!CK11/Family_Level_Aggregate_Counts1!CK$116*100</f>
        <v>11.183490102484908</v>
      </c>
      <c r="CL14">
        <f>Family_Level_Aggregate_Counts1!CL11/Family_Level_Aggregate_Counts1!CL$116*100</f>
        <v>11.70567275896542</v>
      </c>
      <c r="CM14">
        <f>Family_Level_Aggregate_Counts1!CM11/Family_Level_Aggregate_Counts1!CM$116*100</f>
        <v>5.8454360594143209</v>
      </c>
      <c r="CN14">
        <f>Family_Level_Aggregate_Counts1!CN11/Family_Level_Aggregate_Counts1!CN$116*100</f>
        <v>5.6661696342426104</v>
      </c>
      <c r="CO14">
        <f>Family_Level_Aggregate_Counts1!CO11/Family_Level_Aggregate_Counts1!CO$116*100</f>
        <v>8.0854158402750222</v>
      </c>
      <c r="CP14">
        <f>Family_Level_Aggregate_Counts1!CP11/Family_Level_Aggregate_Counts1!CP$116*100</f>
        <v>6.3215490870099975</v>
      </c>
      <c r="CQ14">
        <f>Family_Level_Aggregate_Counts1!CQ11/Family_Level_Aggregate_Counts1!CQ$116*100</f>
        <v>8.9488265768843718</v>
      </c>
      <c r="CR14">
        <f>Family_Level_Aggregate_Counts1!CR11/Family_Level_Aggregate_Counts1!CR$116*100</f>
        <v>7.5545003237642998</v>
      </c>
    </row>
    <row r="15" spans="1:96" x14ac:dyDescent="0.25">
      <c r="A15" s="1" t="s">
        <v>12</v>
      </c>
      <c r="B15">
        <f>Family_Level_Aggregate_Counts1!B12/Family_Level_Aggregate_Counts1!B$116*100</f>
        <v>1.0109729577184217</v>
      </c>
      <c r="C15">
        <f>Family_Level_Aggregate_Counts1!C12/Family_Level_Aggregate_Counts1!C$116*100</f>
        <v>3.2685617534623472</v>
      </c>
      <c r="D15">
        <f>Family_Level_Aggregate_Counts1!D12/Family_Level_Aggregate_Counts1!D$116*100</f>
        <v>1.4485988579252829</v>
      </c>
      <c r="E15">
        <f>Family_Level_Aggregate_Counts1!E12/Family_Level_Aggregate_Counts1!E$116*100</f>
        <v>2.4888785508679092</v>
      </c>
      <c r="F15">
        <f>Family_Level_Aggregate_Counts1!F12/Family_Level_Aggregate_Counts1!F$116*100</f>
        <v>2.2547778380659556</v>
      </c>
      <c r="G15">
        <f>Family_Level_Aggregate_Counts1!G12/Family_Level_Aggregate_Counts1!G$116*100</f>
        <v>3.0647687000341444</v>
      </c>
      <c r="H15">
        <f>Family_Level_Aggregate_Counts1!H12/Family_Level_Aggregate_Counts1!H$116*100</f>
        <v>1.4795156742411677</v>
      </c>
      <c r="I15">
        <f>Family_Level_Aggregate_Counts1!I12/Family_Level_Aggregate_Counts1!I$116*100</f>
        <v>2.1034196700156698</v>
      </c>
      <c r="J15">
        <f>Family_Level_Aggregate_Counts1!J12/Family_Level_Aggregate_Counts1!J$116*100</f>
        <v>1.3616471995718289</v>
      </c>
      <c r="K15">
        <f>Family_Level_Aggregate_Counts1!K12/Family_Level_Aggregate_Counts1!K$116*100</f>
        <v>2.1090149606120456</v>
      </c>
      <c r="L15">
        <f>Family_Level_Aggregate_Counts1!L12/Family_Level_Aggregate_Counts1!L$116*100</f>
        <v>2.4098955001066327</v>
      </c>
      <c r="M15">
        <f>Family_Level_Aggregate_Counts1!M12/Family_Level_Aggregate_Counts1!M$116*100</f>
        <v>1.8316264967049287</v>
      </c>
      <c r="N15">
        <f>Family_Level_Aggregate_Counts1!N12/Family_Level_Aggregate_Counts1!N$116*100</f>
        <v>1.6378915202444615</v>
      </c>
      <c r="O15">
        <f>Family_Level_Aggregate_Counts1!O12/Family_Level_Aggregate_Counts1!O$116*100</f>
        <v>2.631342209427852</v>
      </c>
      <c r="P15">
        <f>Family_Level_Aggregate_Counts1!P12/Family_Level_Aggregate_Counts1!P$116*100</f>
        <v>1.4112472778513174</v>
      </c>
      <c r="Q15">
        <f>Family_Level_Aggregate_Counts1!Q12/Family_Level_Aggregate_Counts1!Q$116*100</f>
        <v>0.45785639958376689</v>
      </c>
      <c r="R15">
        <f>Family_Level_Aggregate_Counts1!R12/Family_Level_Aggregate_Counts1!R$116*100</f>
        <v>2.0994328546316874</v>
      </c>
      <c r="S15">
        <f>Family_Level_Aggregate_Counts1!S12/Family_Level_Aggregate_Counts1!S$116*100</f>
        <v>1.8025982012452917</v>
      </c>
      <c r="T15">
        <f>Family_Level_Aggregate_Counts1!T12/Family_Level_Aggregate_Counts1!T$116*100</f>
        <v>3.6260824126604958</v>
      </c>
      <c r="U15">
        <f>Family_Level_Aggregate_Counts1!U12/Family_Level_Aggregate_Counts1!U$116*100</f>
        <v>3.52726883102968</v>
      </c>
      <c r="V15">
        <f>Family_Level_Aggregate_Counts1!V12/Family_Level_Aggregate_Counts1!V$116*100</f>
        <v>3.1272506728327203</v>
      </c>
      <c r="W15">
        <f>Family_Level_Aggregate_Counts1!W12/Family_Level_Aggregate_Counts1!W$116*100</f>
        <v>3.7287667449247346</v>
      </c>
      <c r="X15">
        <f>Family_Level_Aggregate_Counts1!X12/Family_Level_Aggregate_Counts1!X$116*100</f>
        <v>3.1561262450498022</v>
      </c>
      <c r="Y15">
        <f>Family_Level_Aggregate_Counts1!Y12/Family_Level_Aggregate_Counts1!Y$116*100</f>
        <v>3.5675803810016378</v>
      </c>
      <c r="Z15">
        <f>Family_Level_Aggregate_Counts1!Z12/Family_Level_Aggregate_Counts1!Z$116*100</f>
        <v>3.3550990072729201</v>
      </c>
      <c r="AA15">
        <f>Family_Level_Aggregate_Counts1!AA12/Family_Level_Aggregate_Counts1!AA$116*100</f>
        <v>3.0579596118541827</v>
      </c>
      <c r="AB15">
        <f>Family_Level_Aggregate_Counts1!AB12/Family_Level_Aggregate_Counts1!AB$116*100</f>
        <v>3.3290405666452028</v>
      </c>
      <c r="AC15">
        <f>Family_Level_Aggregate_Counts1!AC12/Family_Level_Aggregate_Counts1!AC$116*100</f>
        <v>3.0990809235597401</v>
      </c>
      <c r="AD15">
        <f>Family_Level_Aggregate_Counts1!AD12/Family_Level_Aggregate_Counts1!AD$116*100</f>
        <v>2.7540346221495358</v>
      </c>
      <c r="AE15">
        <f>Family_Level_Aggregate_Counts1!AE12/Family_Level_Aggregate_Counts1!AE$116*100</f>
        <v>2.9372858395091241</v>
      </c>
      <c r="AF15">
        <f>Family_Level_Aggregate_Counts1!AF12/Family_Level_Aggregate_Counts1!AF$116*100</f>
        <v>2.7180682476845854</v>
      </c>
      <c r="AG15">
        <f>Family_Level_Aggregate_Counts1!AG12/Family_Level_Aggregate_Counts1!AG$116*100</f>
        <v>1.7187548783914577</v>
      </c>
      <c r="AH15">
        <f>Family_Level_Aggregate_Counts1!AH12/Family_Level_Aggregate_Counts1!AH$116*100</f>
        <v>2.8495926007487338</v>
      </c>
      <c r="AI15">
        <f>Family_Level_Aggregate_Counts1!AI12/Family_Level_Aggregate_Counts1!AI$116*100</f>
        <v>3.68868541530412</v>
      </c>
      <c r="AJ15">
        <f>Family_Level_Aggregate_Counts1!AJ12/Family_Level_Aggregate_Counts1!AJ$116*100</f>
        <v>5.2756274923762607</v>
      </c>
      <c r="AK15">
        <f>Family_Level_Aggregate_Counts1!AK12/Family_Level_Aggregate_Counts1!AK$116*100</f>
        <v>3.2322069581812398</v>
      </c>
      <c r="AL15">
        <f>Family_Level_Aggregate_Counts1!AL12/Family_Level_Aggregate_Counts1!AL$116*100</f>
        <v>3.232326067734284</v>
      </c>
      <c r="AM15">
        <f>Family_Level_Aggregate_Counts1!AM12/Family_Level_Aggregate_Counts1!AM$116*100</f>
        <v>4.7938658906990081</v>
      </c>
      <c r="AN15">
        <f>Family_Level_Aggregate_Counts1!AN12/Family_Level_Aggregate_Counts1!AN$116*100</f>
        <v>4.2314075713269581</v>
      </c>
      <c r="AO15">
        <f>Family_Level_Aggregate_Counts1!AO12/Family_Level_Aggregate_Counts1!AO$116*100</f>
        <v>3.5706069111489445</v>
      </c>
      <c r="AP15">
        <f>Family_Level_Aggregate_Counts1!AP12/Family_Level_Aggregate_Counts1!AP$116*100</f>
        <v>3.5558033799433812</v>
      </c>
      <c r="AQ15">
        <f>Family_Level_Aggregate_Counts1!AQ12/Family_Level_Aggregate_Counts1!AQ$116*100</f>
        <v>3.8323621694307488</v>
      </c>
      <c r="AR15">
        <f>Family_Level_Aggregate_Counts1!AR12/Family_Level_Aggregate_Counts1!AR$116*100</f>
        <v>4.0483990530620053</v>
      </c>
      <c r="AS15">
        <f>Family_Level_Aggregate_Counts1!AS12/Family_Level_Aggregate_Counts1!AS$116*100</f>
        <v>2.9553082494258964</v>
      </c>
      <c r="AT15">
        <f>Family_Level_Aggregate_Counts1!AT12/Family_Level_Aggregate_Counts1!AT$116*100</f>
        <v>3.1009729876845613</v>
      </c>
      <c r="AU15">
        <f>Family_Level_Aggregate_Counts1!AU12/Family_Level_Aggregate_Counts1!AU$116*100</f>
        <v>3.7965616045845274</v>
      </c>
      <c r="AV15">
        <f>Family_Level_Aggregate_Counts1!AV12/Family_Level_Aggregate_Counts1!AV$116*100</f>
        <v>3.3236745656862352</v>
      </c>
      <c r="AW15">
        <f>Family_Level_Aggregate_Counts1!AW12/Family_Level_Aggregate_Counts1!AW$116*100</f>
        <v>1.3591507974609272</v>
      </c>
      <c r="AX15">
        <f>Family_Level_Aggregate_Counts1!AX12/Family_Level_Aggregate_Counts1!AX$116*100</f>
        <v>2.9049739116420557</v>
      </c>
      <c r="AY15">
        <f>Family_Level_Aggregate_Counts1!AY12/Family_Level_Aggregate_Counts1!AY$116*100</f>
        <v>4.710189439543969</v>
      </c>
      <c r="AZ15">
        <f>Family_Level_Aggregate_Counts1!AZ12/Family_Level_Aggregate_Counts1!AZ$116*100</f>
        <v>4.4608099918857018</v>
      </c>
      <c r="BA15">
        <f>Family_Level_Aggregate_Counts1!BA12/Family_Level_Aggregate_Counts1!BA$116*100</f>
        <v>2.9874952773247081</v>
      </c>
      <c r="BB15">
        <f>Family_Level_Aggregate_Counts1!BB12/Family_Level_Aggregate_Counts1!BB$116*100</f>
        <v>3.0072446151602081</v>
      </c>
      <c r="BC15">
        <f>Family_Level_Aggregate_Counts1!BC12/Family_Level_Aggregate_Counts1!BC$116*100</f>
        <v>4.8690596693399781</v>
      </c>
      <c r="BD15">
        <f>Family_Level_Aggregate_Counts1!BD12/Family_Level_Aggregate_Counts1!BD$116*100</f>
        <v>4.785616169544741</v>
      </c>
      <c r="BE15">
        <f>Family_Level_Aggregate_Counts1!BE12/Family_Level_Aggregate_Counts1!BE$116*100</f>
        <v>3.46767286279775</v>
      </c>
      <c r="BF15">
        <f>Family_Level_Aggregate_Counts1!BF12/Family_Level_Aggregate_Counts1!BF$116*100</f>
        <v>3.9817210443197473</v>
      </c>
      <c r="BG15">
        <f>Family_Level_Aggregate_Counts1!BG12/Family_Level_Aggregate_Counts1!BG$116*100</f>
        <v>4.0771870301114239</v>
      </c>
      <c r="BH15">
        <f>Family_Level_Aggregate_Counts1!BH12/Family_Level_Aggregate_Counts1!BH$116*100</f>
        <v>4.3516283625424146</v>
      </c>
      <c r="BI15">
        <f>Family_Level_Aggregate_Counts1!BI12/Family_Level_Aggregate_Counts1!BI$116*100</f>
        <v>4.0177067795794645</v>
      </c>
      <c r="BJ15">
        <f>Family_Level_Aggregate_Counts1!BJ12/Family_Level_Aggregate_Counts1!BJ$116*100</f>
        <v>3.4326227858764069</v>
      </c>
      <c r="BK15">
        <f>Family_Level_Aggregate_Counts1!BK12/Family_Level_Aggregate_Counts1!BK$116*100</f>
        <v>4.4279498336319421</v>
      </c>
      <c r="BL15">
        <f>Family_Level_Aggregate_Counts1!BL12/Family_Level_Aggregate_Counts1!BL$116*100</f>
        <v>3.8547736441057823</v>
      </c>
      <c r="BM15">
        <f>Family_Level_Aggregate_Counts1!BM12/Family_Level_Aggregate_Counts1!BM$116*100</f>
        <v>3.3884867287142364</v>
      </c>
      <c r="BN15">
        <f>Family_Level_Aggregate_Counts1!BN12/Family_Level_Aggregate_Counts1!BN$116*100</f>
        <v>3.6634970234086683</v>
      </c>
      <c r="BO15">
        <f>Family_Level_Aggregate_Counts1!BO12/Family_Level_Aggregate_Counts1!BO$116*100</f>
        <v>2.4903404123304282</v>
      </c>
      <c r="BP15">
        <f>Family_Level_Aggregate_Counts1!BP12/Family_Level_Aggregate_Counts1!BP$116*100</f>
        <v>2.175887874724229</v>
      </c>
      <c r="BQ15">
        <f>Family_Level_Aggregate_Counts1!BQ12/Family_Level_Aggregate_Counts1!BQ$116*100</f>
        <v>2.2110768510206471</v>
      </c>
      <c r="BR15">
        <f>Family_Level_Aggregate_Counts1!BR12/Family_Level_Aggregate_Counts1!BR$116*100</f>
        <v>1.9248164770552831</v>
      </c>
      <c r="BS15">
        <f>Family_Level_Aggregate_Counts1!BS12/Family_Level_Aggregate_Counts1!BS$116*100</f>
        <v>3.0688444095884337</v>
      </c>
      <c r="BT15">
        <f>Family_Level_Aggregate_Counts1!BT12/Family_Level_Aggregate_Counts1!BT$116*100</f>
        <v>2.7951390718704876</v>
      </c>
      <c r="BU15">
        <f>Family_Level_Aggregate_Counts1!BU12/Family_Level_Aggregate_Counts1!BU$116*100</f>
        <v>2.8622327790973872</v>
      </c>
      <c r="BV15">
        <f>Family_Level_Aggregate_Counts1!BV12/Family_Level_Aggregate_Counts1!BV$116*100</f>
        <v>2.9445576631655954</v>
      </c>
      <c r="BW15">
        <f>Family_Level_Aggregate_Counts1!BW12/Family_Level_Aggregate_Counts1!BW$116*100</f>
        <v>2.2588481619176721</v>
      </c>
      <c r="BX15">
        <f>Family_Level_Aggregate_Counts1!BX12/Family_Level_Aggregate_Counts1!BX$116*100</f>
        <v>2.9117837371486091</v>
      </c>
      <c r="BY15">
        <f>Family_Level_Aggregate_Counts1!BY12/Family_Level_Aggregate_Counts1!BY$116*100</f>
        <v>3.3466715169152423</v>
      </c>
      <c r="BZ15">
        <f>Family_Level_Aggregate_Counts1!BZ12/Family_Level_Aggregate_Counts1!BZ$116*100</f>
        <v>3.0915642870062472</v>
      </c>
      <c r="CA15">
        <f>Family_Level_Aggregate_Counts1!CA12/Family_Level_Aggregate_Counts1!CA$116*100</f>
        <v>3.0291473712884773</v>
      </c>
      <c r="CB15">
        <f>Family_Level_Aggregate_Counts1!CB12/Family_Level_Aggregate_Counts1!CB$116*100</f>
        <v>2.4620692358960286</v>
      </c>
      <c r="CC15">
        <f>Family_Level_Aggregate_Counts1!CC12/Family_Level_Aggregate_Counts1!CC$116*100</f>
        <v>3.3846495174470914</v>
      </c>
      <c r="CD15">
        <f>Family_Level_Aggregate_Counts1!CD12/Family_Level_Aggregate_Counts1!CD$116*100</f>
        <v>3.319998350311379</v>
      </c>
      <c r="CE15">
        <f>Family_Level_Aggregate_Counts1!CE12/Family_Level_Aggregate_Counts1!CE$116*100</f>
        <v>2.8457554555508109</v>
      </c>
      <c r="CF15">
        <f>Family_Level_Aggregate_Counts1!CF12/Family_Level_Aggregate_Counts1!CF$116*100</f>
        <v>3.0426227953726532</v>
      </c>
      <c r="CG15">
        <f>Family_Level_Aggregate_Counts1!CG12/Family_Level_Aggregate_Counts1!CG$116*100</f>
        <v>2.9000035172874679</v>
      </c>
      <c r="CH15">
        <f>Family_Level_Aggregate_Counts1!CH12/Family_Level_Aggregate_Counts1!CH$116*100</f>
        <v>3.1512637086072512</v>
      </c>
      <c r="CI15">
        <f>Family_Level_Aggregate_Counts1!CI12/Family_Level_Aggregate_Counts1!CI$116*100</f>
        <v>3.2054545704732158</v>
      </c>
      <c r="CJ15">
        <f>Family_Level_Aggregate_Counts1!CJ12/Family_Level_Aggregate_Counts1!CJ$116*100</f>
        <v>2.8346981599460634</v>
      </c>
      <c r="CK15">
        <f>Family_Level_Aggregate_Counts1!CK12/Family_Level_Aggregate_Counts1!CK$116*100</f>
        <v>2.819036922644953</v>
      </c>
      <c r="CL15">
        <f>Family_Level_Aggregate_Counts1!CL12/Family_Level_Aggregate_Counts1!CL$116*100</f>
        <v>3.4759426828330469</v>
      </c>
      <c r="CM15">
        <f>Family_Level_Aggregate_Counts1!CM12/Family_Level_Aggregate_Counts1!CM$116*100</f>
        <v>3.2710907420596826</v>
      </c>
      <c r="CN15">
        <f>Family_Level_Aggregate_Counts1!CN12/Family_Level_Aggregate_Counts1!CN$116*100</f>
        <v>3.519741376069768</v>
      </c>
      <c r="CO15">
        <f>Family_Level_Aggregate_Counts1!CO12/Family_Level_Aggregate_Counts1!CO$116*100</f>
        <v>3.6476927145312708</v>
      </c>
      <c r="CP15">
        <f>Family_Level_Aggregate_Counts1!CP12/Family_Level_Aggregate_Counts1!CP$116*100</f>
        <v>3.1962534296256582</v>
      </c>
      <c r="CQ15">
        <f>Family_Level_Aggregate_Counts1!CQ12/Family_Level_Aggregate_Counts1!CQ$116*100</f>
        <v>3.228932427227889</v>
      </c>
      <c r="CR15">
        <f>Family_Level_Aggregate_Counts1!CR12/Family_Level_Aggregate_Counts1!CR$116*100</f>
        <v>2.6764515432764946</v>
      </c>
    </row>
    <row r="16" spans="1:96" x14ac:dyDescent="0.25">
      <c r="A16" s="1" t="s">
        <v>13</v>
      </c>
      <c r="B16">
        <f>Family_Level_Aggregate_Counts1!B13/Family_Level_Aggregate_Counts1!B$116*100</f>
        <v>1.7828981224787928</v>
      </c>
      <c r="C16">
        <f>Family_Level_Aggregate_Counts1!C13/Family_Level_Aggregate_Counts1!C$116*100</f>
        <v>2.7540046826016216</v>
      </c>
      <c r="D16">
        <f>Family_Level_Aggregate_Counts1!D13/Family_Level_Aggregate_Counts1!D$116*100</f>
        <v>2.4584169661889868</v>
      </c>
      <c r="E16">
        <f>Family_Level_Aggregate_Counts1!E13/Family_Level_Aggregate_Counts1!E$116*100</f>
        <v>1.8230453871427326</v>
      </c>
      <c r="F16">
        <f>Family_Level_Aggregate_Counts1!F13/Family_Level_Aggregate_Counts1!F$116*100</f>
        <v>2.8878037016940978</v>
      </c>
      <c r="G16">
        <f>Family_Level_Aggregate_Counts1!G13/Family_Level_Aggregate_Counts1!G$116*100</f>
        <v>2.2335252493141651</v>
      </c>
      <c r="H16">
        <f>Family_Level_Aggregate_Counts1!H13/Family_Level_Aggregate_Counts1!H$116*100</f>
        <v>1.5641068170509205</v>
      </c>
      <c r="I16">
        <f>Family_Level_Aggregate_Counts1!I13/Family_Level_Aggregate_Counts1!I$116*100</f>
        <v>1.6296432850954006</v>
      </c>
      <c r="J16">
        <f>Family_Level_Aggregate_Counts1!J13/Family_Level_Aggregate_Counts1!J$116*100</f>
        <v>2.5863425998803637</v>
      </c>
      <c r="K16">
        <f>Family_Level_Aggregate_Counts1!K13/Family_Level_Aggregate_Counts1!K$116*100</f>
        <v>3.8888510522372814</v>
      </c>
      <c r="L16">
        <f>Family_Level_Aggregate_Counts1!L13/Family_Level_Aggregate_Counts1!L$116*100</f>
        <v>2.7203146844861497</v>
      </c>
      <c r="M16">
        <f>Family_Level_Aggregate_Counts1!M13/Family_Level_Aggregate_Counts1!M$116*100</f>
        <v>1.6026731846168127</v>
      </c>
      <c r="N16">
        <f>Family_Level_Aggregate_Counts1!N13/Family_Level_Aggregate_Counts1!N$116*100</f>
        <v>1.4056531703590527</v>
      </c>
      <c r="O16">
        <f>Family_Level_Aggregate_Counts1!O13/Family_Level_Aggregate_Counts1!O$116*100</f>
        <v>1.4663548038862901</v>
      </c>
      <c r="P16">
        <f>Family_Level_Aggregate_Counts1!P13/Family_Level_Aggregate_Counts1!P$116*100</f>
        <v>1.8169008070370214</v>
      </c>
      <c r="Q16">
        <f>Family_Level_Aggregate_Counts1!Q13/Family_Level_Aggregate_Counts1!Q$116*100</f>
        <v>1.935483870967742</v>
      </c>
      <c r="R16">
        <f>Family_Level_Aggregate_Counts1!R13/Family_Level_Aggregate_Counts1!R$116*100</f>
        <v>2.1906404431030477</v>
      </c>
      <c r="S16">
        <f>Family_Level_Aggregate_Counts1!S13/Family_Level_Aggregate_Counts1!S$116*100</f>
        <v>1.7814589899300484</v>
      </c>
      <c r="T16">
        <f>Family_Level_Aggregate_Counts1!T13/Family_Level_Aggregate_Counts1!T$116*100</f>
        <v>2.4428934010152283</v>
      </c>
      <c r="U16">
        <f>Family_Level_Aggregate_Counts1!U13/Family_Level_Aggregate_Counts1!U$116*100</f>
        <v>1.9179256402014357</v>
      </c>
      <c r="V16">
        <f>Family_Level_Aggregate_Counts1!V13/Family_Level_Aggregate_Counts1!V$116*100</f>
        <v>4.0150108032295968</v>
      </c>
      <c r="W16">
        <f>Family_Level_Aggregate_Counts1!W13/Family_Level_Aggregate_Counts1!W$116*100</f>
        <v>1.7573539566358236</v>
      </c>
      <c r="X16">
        <f>Family_Level_Aggregate_Counts1!X13/Family_Level_Aggregate_Counts1!X$116*100</f>
        <v>1.8645745829833194</v>
      </c>
      <c r="Y16">
        <f>Family_Level_Aggregate_Counts1!Y13/Family_Level_Aggregate_Counts1!Y$116*100</f>
        <v>2.0364623739332814</v>
      </c>
      <c r="Z16">
        <f>Family_Level_Aggregate_Counts1!Z13/Family_Level_Aggregate_Counts1!Z$116*100</f>
        <v>2.8171506432375999</v>
      </c>
      <c r="AA16">
        <f>Family_Level_Aggregate_Counts1!AA13/Family_Level_Aggregate_Counts1!AA$116*100</f>
        <v>3.2223096424512634</v>
      </c>
      <c r="AB16">
        <f>Family_Level_Aggregate_Counts1!AB13/Family_Level_Aggregate_Counts1!AB$116*100</f>
        <v>4.3249624382914789</v>
      </c>
      <c r="AC16">
        <f>Family_Level_Aggregate_Counts1!AC13/Family_Level_Aggregate_Counts1!AC$116*100</f>
        <v>2.2379137712022716</v>
      </c>
      <c r="AD16">
        <f>Family_Level_Aggregate_Counts1!AD13/Family_Level_Aggregate_Counts1!AD$116*100</f>
        <v>3.9374209275773753</v>
      </c>
      <c r="AE16">
        <f>Family_Level_Aggregate_Counts1!AE13/Family_Level_Aggregate_Counts1!AE$116*100</f>
        <v>3.2145987728105827</v>
      </c>
      <c r="AF16">
        <f>Family_Level_Aggregate_Counts1!AF13/Family_Level_Aggregate_Counts1!AF$116*100</f>
        <v>2.0780149715737419</v>
      </c>
      <c r="AG16">
        <f>Family_Level_Aggregate_Counts1!AG13/Family_Level_Aggregate_Counts1!AG$116*100</f>
        <v>2.2823066595897465</v>
      </c>
      <c r="AH16">
        <f>Family_Level_Aggregate_Counts1!AH13/Family_Level_Aggregate_Counts1!AH$116*100</f>
        <v>1.6538207443294428</v>
      </c>
      <c r="AI16">
        <f>Family_Level_Aggregate_Counts1!AI13/Family_Level_Aggregate_Counts1!AI$116*100</f>
        <v>1.7773054283845653</v>
      </c>
      <c r="AJ16">
        <f>Family_Level_Aggregate_Counts1!AJ13/Family_Level_Aggregate_Counts1!AJ$116*100</f>
        <v>2.0783485808116349</v>
      </c>
      <c r="AK16">
        <f>Family_Level_Aggregate_Counts1!AK13/Family_Level_Aggregate_Counts1!AK$116*100</f>
        <v>4.4620813958771945</v>
      </c>
      <c r="AL16">
        <f>Family_Level_Aggregate_Counts1!AL13/Family_Level_Aggregate_Counts1!AL$116*100</f>
        <v>4.6386615952504595</v>
      </c>
      <c r="AM16">
        <f>Family_Level_Aggregate_Counts1!AM13/Family_Level_Aggregate_Counts1!AM$116*100</f>
        <v>1.6036192944075105</v>
      </c>
      <c r="AN16">
        <f>Family_Level_Aggregate_Counts1!AN13/Family_Level_Aggregate_Counts1!AN$116*100</f>
        <v>1.7703311467636134</v>
      </c>
      <c r="AO16">
        <f>Family_Level_Aggregate_Counts1!AO13/Family_Level_Aggregate_Counts1!AO$116*100</f>
        <v>2.6031840979156122</v>
      </c>
      <c r="AP16">
        <f>Family_Level_Aggregate_Counts1!AP13/Family_Level_Aggregate_Counts1!AP$116*100</f>
        <v>2.8094707042978468</v>
      </c>
      <c r="AQ16">
        <f>Family_Level_Aggregate_Counts1!AQ13/Family_Level_Aggregate_Counts1!AQ$116*100</f>
        <v>4.9504457393296484</v>
      </c>
      <c r="AR16">
        <f>Family_Level_Aggregate_Counts1!AR13/Family_Level_Aggregate_Counts1!AR$116*100</f>
        <v>1.9130060498816326</v>
      </c>
      <c r="AS16">
        <f>Family_Level_Aggregate_Counts1!AS13/Family_Level_Aggregate_Counts1!AS$116*100</f>
        <v>2.2133898604486837</v>
      </c>
      <c r="AT16">
        <f>Family_Level_Aggregate_Counts1!AT13/Family_Level_Aggregate_Counts1!AT$116*100</f>
        <v>4.114785330339525</v>
      </c>
      <c r="AU16">
        <f>Family_Level_Aggregate_Counts1!AU13/Family_Level_Aggregate_Counts1!AU$116*100</f>
        <v>4.1714422158548228</v>
      </c>
      <c r="AV16">
        <f>Family_Level_Aggregate_Counts1!AV13/Family_Level_Aggregate_Counts1!AV$116*100</f>
        <v>2.3551515632649282</v>
      </c>
      <c r="AW16">
        <f>Family_Level_Aggregate_Counts1!AW13/Family_Level_Aggregate_Counts1!AW$116*100</f>
        <v>1.2962073931829092</v>
      </c>
      <c r="AX16">
        <f>Family_Level_Aggregate_Counts1!AX13/Family_Level_Aggregate_Counts1!AX$116*100</f>
        <v>2.4275267430850742</v>
      </c>
      <c r="AY16">
        <f>Family_Level_Aggregate_Counts1!AY13/Family_Level_Aggregate_Counts1!AY$116*100</f>
        <v>2.2850684291997347</v>
      </c>
      <c r="AZ16">
        <f>Family_Level_Aggregate_Counts1!AZ13/Family_Level_Aggregate_Counts1!AZ$116*100</f>
        <v>2.3058987869637115</v>
      </c>
      <c r="BA16">
        <f>Family_Level_Aggregate_Counts1!BA13/Family_Level_Aggregate_Counts1!BA$116*100</f>
        <v>4.7770436513421615</v>
      </c>
      <c r="BB16">
        <f>Family_Level_Aggregate_Counts1!BB13/Family_Level_Aggregate_Counts1!BB$116*100</f>
        <v>4.7065687752224434</v>
      </c>
      <c r="BC16">
        <f>Family_Level_Aggregate_Counts1!BC13/Family_Level_Aggregate_Counts1!BC$116*100</f>
        <v>1.6974227205481585</v>
      </c>
      <c r="BD16">
        <f>Family_Level_Aggregate_Counts1!BD13/Family_Level_Aggregate_Counts1!BD$116*100</f>
        <v>1.829866562009419</v>
      </c>
      <c r="BE16">
        <f>Family_Level_Aggregate_Counts1!BE13/Family_Level_Aggregate_Counts1!BE$116*100</f>
        <v>2.4375564249172434</v>
      </c>
      <c r="BF16">
        <f>Family_Level_Aggregate_Counts1!BF13/Family_Level_Aggregate_Counts1!BF$116*100</f>
        <v>2.6175195725950071</v>
      </c>
      <c r="BG16">
        <f>Family_Level_Aggregate_Counts1!BG13/Family_Level_Aggregate_Counts1!BG$116*100</f>
        <v>5.3629949493002274</v>
      </c>
      <c r="BH16">
        <f>Family_Level_Aggregate_Counts1!BH13/Family_Level_Aggregate_Counts1!BH$116*100</f>
        <v>5.1596879700563196</v>
      </c>
      <c r="BI16">
        <f>Family_Level_Aggregate_Counts1!BI13/Family_Level_Aggregate_Counts1!BI$116*100</f>
        <v>2.8669264944104955</v>
      </c>
      <c r="BJ16">
        <f>Family_Level_Aggregate_Counts1!BJ13/Family_Level_Aggregate_Counts1!BJ$116*100</f>
        <v>3.9743079766946674</v>
      </c>
      <c r="BK16">
        <f>Family_Level_Aggregate_Counts1!BK13/Family_Level_Aggregate_Counts1!BK$116*100</f>
        <v>4.0102845708169488</v>
      </c>
      <c r="BL16">
        <f>Family_Level_Aggregate_Counts1!BL13/Family_Level_Aggregate_Counts1!BL$116*100</f>
        <v>4.6594523062474655</v>
      </c>
      <c r="BM16">
        <f>Family_Level_Aggregate_Counts1!BM13/Family_Level_Aggregate_Counts1!BM$116*100</f>
        <v>2.6180627369872456</v>
      </c>
      <c r="BN16">
        <f>Family_Level_Aggregate_Counts1!BN13/Family_Level_Aggregate_Counts1!BN$116*100</f>
        <v>2.700482180858228</v>
      </c>
      <c r="BO16">
        <f>Family_Level_Aggregate_Counts1!BO13/Family_Level_Aggregate_Counts1!BO$116*100</f>
        <v>3.8708858617480328</v>
      </c>
      <c r="BP16">
        <f>Family_Level_Aggregate_Counts1!BP13/Family_Level_Aggregate_Counts1!BP$116*100</f>
        <v>3.8153739672102782</v>
      </c>
      <c r="BQ16">
        <f>Family_Level_Aggregate_Counts1!BQ13/Family_Level_Aggregate_Counts1!BQ$116*100</f>
        <v>2.6784668826353384</v>
      </c>
      <c r="BR16">
        <f>Family_Level_Aggregate_Counts1!BR13/Family_Level_Aggregate_Counts1!BR$116*100</f>
        <v>2.9955119507358314</v>
      </c>
      <c r="BS16">
        <f>Family_Level_Aggregate_Counts1!BS13/Family_Level_Aggregate_Counts1!BS$116*100</f>
        <v>3.4996192359714033</v>
      </c>
      <c r="BT16">
        <f>Family_Level_Aggregate_Counts1!BT13/Family_Level_Aggregate_Counts1!BT$116*100</f>
        <v>3.2283223895698732</v>
      </c>
      <c r="BU16">
        <f>Family_Level_Aggregate_Counts1!BU13/Family_Level_Aggregate_Counts1!BU$116*100</f>
        <v>3.3095803642121933</v>
      </c>
      <c r="BV16">
        <f>Family_Level_Aggregate_Counts1!BV13/Family_Level_Aggregate_Counts1!BV$116*100</f>
        <v>3.6774311543084073</v>
      </c>
      <c r="BW16">
        <f>Family_Level_Aggregate_Counts1!BW13/Family_Level_Aggregate_Counts1!BW$116*100</f>
        <v>3.1527239051364302</v>
      </c>
      <c r="BX16">
        <f>Family_Level_Aggregate_Counts1!BX13/Family_Level_Aggregate_Counts1!BX$116*100</f>
        <v>3.4696958803652311</v>
      </c>
      <c r="BY16">
        <f>Family_Level_Aggregate_Counts1!BY13/Family_Level_Aggregate_Counts1!BY$116*100</f>
        <v>2.1067401132879486</v>
      </c>
      <c r="BZ16">
        <f>Family_Level_Aggregate_Counts1!BZ13/Family_Level_Aggregate_Counts1!BZ$116*100</f>
        <v>2.2261489015346516</v>
      </c>
      <c r="CA16">
        <f>Family_Level_Aggregate_Counts1!CA13/Family_Level_Aggregate_Counts1!CA$116*100</f>
        <v>2.1647144284027968</v>
      </c>
      <c r="CB16">
        <f>Family_Level_Aggregate_Counts1!CB13/Family_Level_Aggregate_Counts1!CB$116*100</f>
        <v>2.288260738882137</v>
      </c>
      <c r="CC16">
        <f>Family_Level_Aggregate_Counts1!CC13/Family_Level_Aggregate_Counts1!CC$116*100</f>
        <v>2.3492869556642959</v>
      </c>
      <c r="CD16">
        <f>Family_Level_Aggregate_Counts1!CD13/Family_Level_Aggregate_Counts1!CD$116*100</f>
        <v>2.326060955994556</v>
      </c>
      <c r="CE16">
        <f>Family_Level_Aggregate_Counts1!CE13/Family_Level_Aggregate_Counts1!CE$116*100</f>
        <v>4.3666305335654609</v>
      </c>
      <c r="CF16">
        <f>Family_Level_Aggregate_Counts1!CF13/Family_Level_Aggregate_Counts1!CF$116*100</f>
        <v>4.595344206334155</v>
      </c>
      <c r="CG16">
        <f>Family_Level_Aggregate_Counts1!CG13/Family_Level_Aggregate_Counts1!CG$116*100</f>
        <v>2.2431500826562556</v>
      </c>
      <c r="CH16">
        <f>Family_Level_Aggregate_Counts1!CH13/Family_Level_Aggregate_Counts1!CH$116*100</f>
        <v>2.036271563887067</v>
      </c>
      <c r="CI16">
        <f>Family_Level_Aggregate_Counts1!CI13/Family_Level_Aggregate_Counts1!CI$116*100</f>
        <v>1.9752865575936043</v>
      </c>
      <c r="CJ16">
        <f>Family_Level_Aggregate_Counts1!CJ13/Family_Level_Aggregate_Counts1!CJ$116*100</f>
        <v>3.8346451324550972</v>
      </c>
      <c r="CK16">
        <f>Family_Level_Aggregate_Counts1!CK13/Family_Level_Aggregate_Counts1!CK$116*100</f>
        <v>1.8938649445458373</v>
      </c>
      <c r="CL16">
        <f>Family_Level_Aggregate_Counts1!CL13/Family_Level_Aggregate_Counts1!CL$116*100</f>
        <v>1.7072107867011868</v>
      </c>
      <c r="CM16">
        <f>Family_Level_Aggregate_Counts1!CM13/Family_Level_Aggregate_Counts1!CM$116*100</f>
        <v>2.876784442448828</v>
      </c>
      <c r="CN16">
        <f>Family_Level_Aggregate_Counts1!CN13/Family_Level_Aggregate_Counts1!CN$116*100</f>
        <v>3.9019133659954646</v>
      </c>
      <c r="CO16">
        <f>Family_Level_Aggregate_Counts1!CO13/Family_Level_Aggregate_Counts1!CO$116*100</f>
        <v>2.38992463308211</v>
      </c>
      <c r="CP16">
        <f>Family_Level_Aggregate_Counts1!CP13/Family_Level_Aggregate_Counts1!CP$116*100</f>
        <v>2.1050805764924787</v>
      </c>
      <c r="CQ16">
        <f>Family_Level_Aggregate_Counts1!CQ13/Family_Level_Aggregate_Counts1!CQ$116*100</f>
        <v>1.5281211564025792</v>
      </c>
      <c r="CR16">
        <f>Family_Level_Aggregate_Counts1!CR13/Family_Level_Aggregate_Counts1!CR$116*100</f>
        <v>2.5181667745880998</v>
      </c>
    </row>
    <row r="17" spans="1:96" x14ac:dyDescent="0.25">
      <c r="A17" s="1" t="s">
        <v>14</v>
      </c>
      <c r="B17">
        <f>Family_Level_Aggregate_Counts1!B14/Family_Level_Aggregate_Counts1!B$116*100</f>
        <v>1.5255897342253357</v>
      </c>
      <c r="C17">
        <f>Family_Level_Aggregate_Counts1!C14/Family_Level_Aggregate_Counts1!C$116*100</f>
        <v>1.5066336856307623</v>
      </c>
      <c r="D17">
        <f>Family_Level_Aggregate_Counts1!D14/Family_Level_Aggregate_Counts1!D$116*100</f>
        <v>1.4330392568734538</v>
      </c>
      <c r="E17">
        <f>Family_Level_Aggregate_Counts1!E14/Family_Level_Aggregate_Counts1!E$116*100</f>
        <v>1.4639606896752246</v>
      </c>
      <c r="F17">
        <f>Family_Level_Aggregate_Counts1!F14/Family_Level_Aggregate_Counts1!F$116*100</f>
        <v>1.2841381805028034</v>
      </c>
      <c r="G17">
        <f>Family_Level_Aggregate_Counts1!G14/Family_Level_Aggregate_Counts1!G$116*100</f>
        <v>1.3080899061613271</v>
      </c>
      <c r="H17">
        <f>Family_Level_Aggregate_Counts1!H14/Family_Level_Aggregate_Counts1!H$116*100</f>
        <v>1.5392270691656991</v>
      </c>
      <c r="I17">
        <f>Family_Level_Aggregate_Counts1!I14/Family_Level_Aggregate_Counts1!I$116*100</f>
        <v>1.7218176790487605</v>
      </c>
      <c r="J17">
        <f>Family_Level_Aggregate_Counts1!J14/Family_Level_Aggregate_Counts1!J$116*100</f>
        <v>1.3333123445518371</v>
      </c>
      <c r="K17">
        <f>Family_Level_Aggregate_Counts1!K14/Family_Level_Aggregate_Counts1!K$116*100</f>
        <v>1.2122863175100456</v>
      </c>
      <c r="L17">
        <f>Family_Level_Aggregate_Counts1!L14/Family_Level_Aggregate_Counts1!L$116*100</f>
        <v>1.5568351460865857</v>
      </c>
      <c r="M17">
        <f>Family_Level_Aggregate_Counts1!M14/Family_Level_Aggregate_Counts1!M$116*100</f>
        <v>1.1726122335323783</v>
      </c>
      <c r="N17">
        <f>Family_Level_Aggregate_Counts1!N14/Family_Level_Aggregate_Counts1!N$116*100</f>
        <v>1.0267379679144384</v>
      </c>
      <c r="O17">
        <f>Family_Level_Aggregate_Counts1!O14/Family_Level_Aggregate_Counts1!O$116*100</f>
        <v>1.0997661029147174</v>
      </c>
      <c r="P17">
        <f>Family_Level_Aggregate_Counts1!P14/Family_Level_Aggregate_Counts1!P$116*100</f>
        <v>1.2041504761091422</v>
      </c>
      <c r="Q17">
        <f>Family_Level_Aggregate_Counts1!Q14/Family_Level_Aggregate_Counts1!Q$116*100</f>
        <v>0.59313215400624342</v>
      </c>
      <c r="R17">
        <f>Family_Level_Aggregate_Counts1!R14/Family_Level_Aggregate_Counts1!R$116*100</f>
        <v>1.3432390302145867</v>
      </c>
      <c r="S17">
        <f>Family_Level_Aggregate_Counts1!S14/Family_Level_Aggregate_Counts1!S$116*100</f>
        <v>1.5815973556768392</v>
      </c>
      <c r="T17">
        <f>Family_Level_Aggregate_Counts1!T14/Family_Level_Aggregate_Counts1!T$116*100</f>
        <v>2.6761719916392956</v>
      </c>
      <c r="U17">
        <f>Family_Level_Aggregate_Counts1!U14/Family_Level_Aggregate_Counts1!U$116*100</f>
        <v>2.1793635486981677</v>
      </c>
      <c r="V17">
        <f>Family_Level_Aggregate_Counts1!V14/Family_Level_Aggregate_Counts1!V$116*100</f>
        <v>1.8672529471968462</v>
      </c>
      <c r="W17">
        <f>Family_Level_Aggregate_Counts1!W14/Family_Level_Aggregate_Counts1!W$116*100</f>
        <v>2.023201215301754</v>
      </c>
      <c r="X17">
        <f>Family_Level_Aggregate_Counts1!X14/Family_Level_Aggregate_Counts1!X$116*100</f>
        <v>2.3745949837993519</v>
      </c>
      <c r="Y17">
        <f>Family_Level_Aggregate_Counts1!Y14/Family_Level_Aggregate_Counts1!Y$116*100</f>
        <v>1.713214378070856</v>
      </c>
      <c r="Z17">
        <f>Family_Level_Aggregate_Counts1!Z14/Family_Level_Aggregate_Counts1!Z$116*100</f>
        <v>1.7518713170887084</v>
      </c>
      <c r="AA17">
        <f>Family_Level_Aggregate_Counts1!AA14/Family_Level_Aggregate_Counts1!AA$116*100</f>
        <v>1.5683189089955414</v>
      </c>
      <c r="AB17">
        <f>Family_Level_Aggregate_Counts1!AB14/Family_Level_Aggregate_Counts1!AB$116*100</f>
        <v>1.751448808757244</v>
      </c>
      <c r="AC17">
        <f>Family_Level_Aggregate_Counts1!AC14/Family_Level_Aggregate_Counts1!AC$116*100</f>
        <v>1.7185982216244491</v>
      </c>
      <c r="AD17">
        <f>Family_Level_Aggregate_Counts1!AD14/Family_Level_Aggregate_Counts1!AD$116*100</f>
        <v>1.2944734162372327</v>
      </c>
      <c r="AE17">
        <f>Family_Level_Aggregate_Counts1!AE14/Family_Level_Aggregate_Counts1!AE$116*100</f>
        <v>1.0869391983424974</v>
      </c>
      <c r="AF17">
        <f>Family_Level_Aggregate_Counts1!AF14/Family_Level_Aggregate_Counts1!AF$116*100</f>
        <v>1.2061119538273706</v>
      </c>
      <c r="AG17">
        <f>Family_Level_Aggregate_Counts1!AG14/Family_Level_Aggregate_Counts1!AG$116*100</f>
        <v>0.95382309781760277</v>
      </c>
      <c r="AH17">
        <f>Family_Level_Aggregate_Counts1!AH14/Family_Level_Aggregate_Counts1!AH$116*100</f>
        <v>1.3212948689715922</v>
      </c>
      <c r="AI17">
        <f>Family_Level_Aggregate_Counts1!AI14/Family_Level_Aggregate_Counts1!AI$116*100</f>
        <v>2.9251144538914322</v>
      </c>
      <c r="AJ17">
        <f>Family_Level_Aggregate_Counts1!AJ14/Family_Level_Aggregate_Counts1!AJ$116*100</f>
        <v>3.4388927984987099</v>
      </c>
      <c r="AK17">
        <f>Family_Level_Aggregate_Counts1!AK14/Family_Level_Aggregate_Counts1!AK$116*100</f>
        <v>2.2189237084046467</v>
      </c>
      <c r="AL17">
        <f>Family_Level_Aggregate_Counts1!AL14/Family_Level_Aggregate_Counts1!AL$116*100</f>
        <v>2.287751407037292</v>
      </c>
      <c r="AM17">
        <f>Family_Level_Aggregate_Counts1!AM14/Family_Level_Aggregate_Counts1!AM$116*100</f>
        <v>3.037318663579788</v>
      </c>
      <c r="AN17">
        <f>Family_Level_Aggregate_Counts1!AN14/Family_Level_Aggregate_Counts1!AN$116*100</f>
        <v>3.0332727416422984</v>
      </c>
      <c r="AO17">
        <f>Family_Level_Aggregate_Counts1!AO14/Family_Level_Aggregate_Counts1!AO$116*100</f>
        <v>2.0360741729167624</v>
      </c>
      <c r="AP17">
        <f>Family_Level_Aggregate_Counts1!AP14/Family_Level_Aggregate_Counts1!AP$116*100</f>
        <v>2.082439735781076</v>
      </c>
      <c r="AQ17">
        <f>Family_Level_Aggregate_Counts1!AQ14/Family_Level_Aggregate_Counts1!AQ$116*100</f>
        <v>1.9896409183724288</v>
      </c>
      <c r="AR17">
        <f>Family_Level_Aggregate_Counts1!AR14/Family_Level_Aggregate_Counts1!AR$116*100</f>
        <v>2.2429995934862146</v>
      </c>
      <c r="AS17">
        <f>Family_Level_Aggregate_Counts1!AS14/Family_Level_Aggregate_Counts1!AS$116*100</f>
        <v>1.6728493199081436</v>
      </c>
      <c r="AT17">
        <f>Family_Level_Aggregate_Counts1!AT14/Family_Level_Aggregate_Counts1!AT$116*100</f>
        <v>1.6499965979451587</v>
      </c>
      <c r="AU17">
        <f>Family_Level_Aggregate_Counts1!AU14/Family_Level_Aggregate_Counts1!AU$116*100</f>
        <v>1.4804202483285578</v>
      </c>
      <c r="AV17">
        <f>Family_Level_Aggregate_Counts1!AV14/Family_Level_Aggregate_Counts1!AV$116*100</f>
        <v>1.2159462284497016</v>
      </c>
      <c r="AW17">
        <f>Family_Level_Aggregate_Counts1!AW14/Family_Level_Aggregate_Counts1!AW$116*100</f>
        <v>1.0945751320211234</v>
      </c>
      <c r="AX17">
        <f>Family_Level_Aggregate_Counts1!AX14/Family_Level_Aggregate_Counts1!AX$116*100</f>
        <v>1.347730615040593</v>
      </c>
      <c r="AY17">
        <f>Family_Level_Aggregate_Counts1!AY14/Family_Level_Aggregate_Counts1!AY$116*100</f>
        <v>2.4701671621743366</v>
      </c>
      <c r="AZ17">
        <f>Family_Level_Aggregate_Counts1!AZ14/Family_Level_Aggregate_Counts1!AZ$116*100</f>
        <v>2.5986298133711316</v>
      </c>
      <c r="BA17">
        <f>Family_Level_Aggregate_Counts1!BA14/Family_Level_Aggregate_Counts1!BA$116*100</f>
        <v>2.0659976593960505</v>
      </c>
      <c r="BB17">
        <f>Family_Level_Aggregate_Counts1!BB14/Family_Level_Aggregate_Counts1!BB$116*100</f>
        <v>1.9351388146059221</v>
      </c>
      <c r="BC17">
        <f>Family_Level_Aggregate_Counts1!BC14/Family_Level_Aggregate_Counts1!BC$116*100</f>
        <v>2.605829375275766</v>
      </c>
      <c r="BD17">
        <f>Family_Level_Aggregate_Counts1!BD14/Family_Level_Aggregate_Counts1!BD$116*100</f>
        <v>2.7644230769230766</v>
      </c>
      <c r="BE17">
        <f>Family_Level_Aggregate_Counts1!BE14/Family_Level_Aggregate_Counts1!BE$116*100</f>
        <v>1.8102270885900138</v>
      </c>
      <c r="BF17">
        <f>Family_Level_Aggregate_Counts1!BF14/Family_Level_Aggregate_Counts1!BF$116*100</f>
        <v>1.9404589899532945</v>
      </c>
      <c r="BG17">
        <f>Family_Level_Aggregate_Counts1!BG14/Family_Level_Aggregate_Counts1!BG$116*100</f>
        <v>2.1552222693449514</v>
      </c>
      <c r="BH17">
        <f>Family_Level_Aggregate_Counts1!BH14/Family_Level_Aggregate_Counts1!BH$116*100</f>
        <v>2.2335327246650576</v>
      </c>
      <c r="BI17">
        <f>Family_Level_Aggregate_Counts1!BI14/Family_Level_Aggregate_Counts1!BI$116*100</f>
        <v>1.8773356429132786</v>
      </c>
      <c r="BJ17">
        <f>Family_Level_Aggregate_Counts1!BJ14/Family_Level_Aggregate_Counts1!BJ$116*100</f>
        <v>1.9409411048973959</v>
      </c>
      <c r="BK17">
        <f>Family_Level_Aggregate_Counts1!BK14/Family_Level_Aggregate_Counts1!BK$116*100</f>
        <v>1.7893291760709216</v>
      </c>
      <c r="BL17">
        <f>Family_Level_Aggregate_Counts1!BL14/Family_Level_Aggregate_Counts1!BL$116*100</f>
        <v>1.6968687968239737</v>
      </c>
      <c r="BM17">
        <f>Family_Level_Aggregate_Counts1!BM14/Family_Level_Aggregate_Counts1!BM$116*100</f>
        <v>1.8338503964150292</v>
      </c>
      <c r="BN17">
        <f>Family_Level_Aggregate_Counts1!BN14/Family_Level_Aggregate_Counts1!BN$116*100</f>
        <v>1.6297174258545915</v>
      </c>
      <c r="BO17">
        <f>Family_Level_Aggregate_Counts1!BO14/Family_Level_Aggregate_Counts1!BO$116*100</f>
        <v>1.8487181656654539</v>
      </c>
      <c r="BP17">
        <f>Family_Level_Aggregate_Counts1!BP14/Family_Level_Aggregate_Counts1!BP$116*100</f>
        <v>1.9422935502011507</v>
      </c>
      <c r="BQ17">
        <f>Family_Level_Aggregate_Counts1!BQ14/Family_Level_Aggregate_Counts1!BQ$116*100</f>
        <v>1.921275516178135</v>
      </c>
      <c r="BR17">
        <f>Family_Level_Aggregate_Counts1!BR14/Family_Level_Aggregate_Counts1!BR$116*100</f>
        <v>1.819573461364506</v>
      </c>
      <c r="BS17">
        <f>Family_Level_Aggregate_Counts1!BS14/Family_Level_Aggregate_Counts1!BS$116*100</f>
        <v>1.927688932837772</v>
      </c>
      <c r="BT17">
        <f>Family_Level_Aggregate_Counts1!BT14/Family_Level_Aggregate_Counts1!BT$116*100</f>
        <v>1.9667155007957504</v>
      </c>
      <c r="BU17">
        <f>Family_Level_Aggregate_Counts1!BU14/Family_Level_Aggregate_Counts1!BU$116*100</f>
        <v>1.9596199524940616</v>
      </c>
      <c r="BV17">
        <f>Family_Level_Aggregate_Counts1!BV14/Family_Level_Aggregate_Counts1!BV$116*100</f>
        <v>2.047081569734023</v>
      </c>
      <c r="BW17">
        <f>Family_Level_Aggregate_Counts1!BW14/Family_Level_Aggregate_Counts1!BW$116*100</f>
        <v>1.7743299287315286</v>
      </c>
      <c r="BX17">
        <f>Family_Level_Aggregate_Counts1!BX14/Family_Level_Aggregate_Counts1!BX$116*100</f>
        <v>1.6607951685958731</v>
      </c>
      <c r="BY17">
        <f>Family_Level_Aggregate_Counts1!BY14/Family_Level_Aggregate_Counts1!BY$116*100</f>
        <v>1.8396299953229747</v>
      </c>
      <c r="BZ17">
        <f>Family_Level_Aggregate_Counts1!BZ14/Family_Level_Aggregate_Counts1!BZ$116*100</f>
        <v>1.7600489752758339</v>
      </c>
      <c r="CA17">
        <f>Family_Level_Aggregate_Counts1!CA14/Family_Level_Aggregate_Counts1!CA$116*100</f>
        <v>1.8795968400980658</v>
      </c>
      <c r="CB17">
        <f>Family_Level_Aggregate_Counts1!CB14/Family_Level_Aggregate_Counts1!CB$116*100</f>
        <v>1.8583134041635629</v>
      </c>
      <c r="CC17">
        <f>Family_Level_Aggregate_Counts1!CC14/Family_Level_Aggregate_Counts1!CC$116*100</f>
        <v>1.8685829091222836</v>
      </c>
      <c r="CD17">
        <f>Family_Level_Aggregate_Counts1!CD14/Family_Level_Aggregate_Counts1!CD$116*100</f>
        <v>1.8723965851445541</v>
      </c>
      <c r="CE17">
        <f>Family_Level_Aggregate_Counts1!CE14/Family_Level_Aggregate_Counts1!CE$116*100</f>
        <v>1.5088307109461396</v>
      </c>
      <c r="CF17">
        <f>Family_Level_Aggregate_Counts1!CF14/Family_Level_Aggregate_Counts1!CF$116*100</f>
        <v>1.5799829319173146</v>
      </c>
      <c r="CG17">
        <f>Family_Level_Aggregate_Counts1!CG14/Family_Level_Aggregate_Counts1!CG$116*100</f>
        <v>1.4790193802539482</v>
      </c>
      <c r="CH17">
        <f>Family_Level_Aggregate_Counts1!CH14/Family_Level_Aggregate_Counts1!CH$116*100</f>
        <v>1.6351184393160567</v>
      </c>
      <c r="CI17">
        <f>Family_Level_Aggregate_Counts1!CI14/Family_Level_Aggregate_Counts1!CI$116*100</f>
        <v>1.6292158022924608</v>
      </c>
      <c r="CJ17">
        <f>Family_Level_Aggregate_Counts1!CJ14/Family_Level_Aggregate_Counts1!CJ$116*100</f>
        <v>1.661275538418417</v>
      </c>
      <c r="CK17">
        <f>Family_Level_Aggregate_Counts1!CK14/Family_Level_Aggregate_Counts1!CK$116*100</f>
        <v>1.7029341569563385</v>
      </c>
      <c r="CL17">
        <f>Family_Level_Aggregate_Counts1!CL14/Family_Level_Aggregate_Counts1!CL$116*100</f>
        <v>1.7238727538386609</v>
      </c>
      <c r="CM17">
        <f>Family_Level_Aggregate_Counts1!CM14/Family_Level_Aggregate_Counts1!CM$116*100</f>
        <v>1.5318077189070902</v>
      </c>
      <c r="CN17">
        <f>Family_Level_Aggregate_Counts1!CN14/Family_Level_Aggregate_Counts1!CN$116*100</f>
        <v>1.1602992218727681</v>
      </c>
      <c r="CO17">
        <f>Family_Level_Aggregate_Counts1!CO14/Family_Level_Aggregate_Counts1!CO$116*100</f>
        <v>1.4544492926087531</v>
      </c>
      <c r="CP17">
        <f>Family_Level_Aggregate_Counts1!CP14/Family_Level_Aggregate_Counts1!CP$116*100</f>
        <v>1.6667192279794381</v>
      </c>
      <c r="CQ17">
        <f>Family_Level_Aggregate_Counts1!CQ14/Family_Level_Aggregate_Counts1!CQ$116*100</f>
        <v>1.6374501497061784</v>
      </c>
      <c r="CR17">
        <f>Family_Level_Aggregate_Counts1!CR14/Family_Level_Aggregate_Counts1!CR$116*100</f>
        <v>1.3646065664196465</v>
      </c>
    </row>
    <row r="18" spans="1:96" x14ac:dyDescent="0.25">
      <c r="A18" s="1" t="s">
        <v>15</v>
      </c>
      <c r="B18">
        <f>Family_Level_Aggregate_Counts1!B15/Family_Level_Aggregate_Counts1!B$116*100</f>
        <v>1.6119125483490764</v>
      </c>
      <c r="C18">
        <f>Family_Level_Aggregate_Counts1!C15/Family_Level_Aggregate_Counts1!C$116*100</f>
        <v>1.4206537123506926</v>
      </c>
      <c r="D18">
        <f>Family_Level_Aggregate_Counts1!D15/Family_Level_Aggregate_Counts1!D$116*100</f>
        <v>1.4237034962423563</v>
      </c>
      <c r="E18">
        <f>Family_Level_Aggregate_Counts1!E15/Family_Level_Aggregate_Counts1!E$116*100</f>
        <v>2.0556508591864624</v>
      </c>
      <c r="F18">
        <f>Family_Level_Aggregate_Counts1!F15/Family_Level_Aggregate_Counts1!F$116*100</f>
        <v>1.3625128112377163</v>
      </c>
      <c r="G18">
        <f>Family_Level_Aggregate_Counts1!G15/Family_Level_Aggregate_Counts1!G$116*100</f>
        <v>2.0062873088198931</v>
      </c>
      <c r="H18">
        <f>Family_Level_Aggregate_Counts1!H15/Family_Level_Aggregate_Counts1!H$116*100</f>
        <v>1.7448996516835296</v>
      </c>
      <c r="I18">
        <f>Family_Level_Aggregate_Counts1!I15/Family_Level_Aggregate_Counts1!I$116*100</f>
        <v>1.7550004608719698</v>
      </c>
      <c r="J18">
        <f>Family_Level_Aggregate_Counts1!J15/Family_Level_Aggregate_Counts1!J$116*100</f>
        <v>1.3868337373673771</v>
      </c>
      <c r="K18">
        <f>Family_Level_Aggregate_Counts1!K15/Family_Level_Aggregate_Counts1!K$116*100</f>
        <v>2.1044745624191239</v>
      </c>
      <c r="L18">
        <f>Family_Level_Aggregate_Counts1!L15/Family_Level_Aggregate_Counts1!L$116*100</f>
        <v>2.582877183005142</v>
      </c>
      <c r="M18">
        <f>Family_Level_Aggregate_Counts1!M15/Family_Level_Aggregate_Counts1!M$116*100</f>
        <v>2.5881006156987718</v>
      </c>
      <c r="N18">
        <f>Family_Level_Aggregate_Counts1!N15/Family_Level_Aggregate_Counts1!N$116*100</f>
        <v>2.0962566844919786</v>
      </c>
      <c r="O18">
        <f>Family_Level_Aggregate_Counts1!O15/Family_Level_Aggregate_Counts1!O$116*100</f>
        <v>3.5129543001079524</v>
      </c>
      <c r="P18">
        <f>Family_Level_Aggregate_Counts1!P15/Family_Level_Aggregate_Counts1!P$116*100</f>
        <v>1.7058798411546179</v>
      </c>
      <c r="Q18">
        <f>Family_Level_Aggregate_Counts1!Q15/Family_Level_Aggregate_Counts1!Q$116*100</f>
        <v>2.7835587929240373</v>
      </c>
      <c r="R18">
        <f>Family_Level_Aggregate_Counts1!R15/Family_Level_Aggregate_Counts1!R$116*100</f>
        <v>2.3183310669629531</v>
      </c>
      <c r="S18">
        <f>Family_Level_Aggregate_Counts1!S15/Family_Level_Aggregate_Counts1!S$116*100</f>
        <v>1.3644400030747943</v>
      </c>
      <c r="T18">
        <f>Family_Level_Aggregate_Counts1!T15/Family_Level_Aggregate_Counts1!T$116*100</f>
        <v>1.7729172887429083</v>
      </c>
      <c r="U18">
        <f>Family_Level_Aggregate_Counts1!U15/Family_Level_Aggregate_Counts1!U$116*100</f>
        <v>1.800064288010286</v>
      </c>
      <c r="V18">
        <f>Family_Level_Aggregate_Counts1!V15/Family_Level_Aggregate_Counts1!V$116*100</f>
        <v>1.2872900951442325</v>
      </c>
      <c r="W18">
        <f>Family_Level_Aggregate_Counts1!W15/Family_Level_Aggregate_Counts1!W$116*100</f>
        <v>1.964507664687198</v>
      </c>
      <c r="X18">
        <f>Family_Level_Aggregate_Counts1!X15/Family_Level_Aggregate_Counts1!X$116*100</f>
        <v>2.3970958838353531</v>
      </c>
      <c r="Y18">
        <f>Family_Level_Aggregate_Counts1!Y15/Family_Level_Aggregate_Counts1!Y$116*100</f>
        <v>1.8619084561675718</v>
      </c>
      <c r="Z18">
        <f>Family_Level_Aggregate_Counts1!Z15/Family_Level_Aggregate_Counts1!Z$116*100</f>
        <v>1.6103059581320449</v>
      </c>
      <c r="AA18">
        <f>Family_Level_Aggregate_Counts1!AA15/Family_Level_Aggregate_Counts1!AA$116*100</f>
        <v>2.0980854969840022</v>
      </c>
      <c r="AB18">
        <f>Family_Level_Aggregate_Counts1!AB15/Family_Level_Aggregate_Counts1!AB$116*100</f>
        <v>1.5453960077269802</v>
      </c>
      <c r="AC18">
        <f>Family_Level_Aggregate_Counts1!AC15/Family_Level_Aggregate_Counts1!AC$116*100</f>
        <v>1.5280579840095643</v>
      </c>
      <c r="AD18">
        <f>Family_Level_Aggregate_Counts1!AD15/Family_Level_Aggregate_Counts1!AD$116*100</f>
        <v>1.8560804764402754</v>
      </c>
      <c r="AE18">
        <f>Family_Level_Aggregate_Counts1!AE15/Family_Level_Aggregate_Counts1!AE$116*100</f>
        <v>2.0591282173878396</v>
      </c>
      <c r="AF18">
        <f>Family_Level_Aggregate_Counts1!AF15/Family_Level_Aggregate_Counts1!AF$116*100</f>
        <v>1.9978541566465648</v>
      </c>
      <c r="AG18">
        <f>Family_Level_Aggregate_Counts1!AG15/Family_Level_Aggregate_Counts1!AG$116*100</f>
        <v>1.9404289862312278</v>
      </c>
      <c r="AH18">
        <f>Family_Level_Aggregate_Counts1!AH15/Family_Level_Aggregate_Counts1!AH$116*100</f>
        <v>1.3785509799603612</v>
      </c>
      <c r="AI18">
        <f>Family_Level_Aggregate_Counts1!AI15/Family_Level_Aggregate_Counts1!AI$116*100</f>
        <v>2.1582733812949639</v>
      </c>
      <c r="AJ18">
        <f>Family_Level_Aggregate_Counts1!AJ15/Family_Level_Aggregate_Counts1!AJ$116*100</f>
        <v>1.7710532488857611</v>
      </c>
      <c r="AK18">
        <f>Family_Level_Aggregate_Counts1!AK15/Family_Level_Aggregate_Counts1!AK$116*100</f>
        <v>1.2071550823197976</v>
      </c>
      <c r="AL18">
        <f>Family_Level_Aggregate_Counts1!AL15/Family_Level_Aggregate_Counts1!AL$116*100</f>
        <v>1.4723013656332018</v>
      </c>
      <c r="AM18">
        <f>Family_Level_Aggregate_Counts1!AM15/Family_Level_Aggregate_Counts1!AM$116*100</f>
        <v>1.9052271617000489</v>
      </c>
      <c r="AN18">
        <f>Family_Level_Aggregate_Counts1!AN15/Family_Level_Aggregate_Counts1!AN$116*100</f>
        <v>2.9479174899233382</v>
      </c>
      <c r="AO18">
        <f>Family_Level_Aggregate_Counts1!AO15/Family_Level_Aggregate_Counts1!AO$116*100</f>
        <v>1.6656697188607188</v>
      </c>
      <c r="AP18">
        <f>Family_Level_Aggregate_Counts1!AP15/Family_Level_Aggregate_Counts1!AP$116*100</f>
        <v>1.801492665351291</v>
      </c>
      <c r="AQ18">
        <f>Family_Level_Aggregate_Counts1!AQ15/Family_Level_Aggregate_Counts1!AQ$116*100</f>
        <v>1.8676228895861346</v>
      </c>
      <c r="AR18">
        <f>Family_Level_Aggregate_Counts1!AR15/Family_Level_Aggregate_Counts1!AR$116*100</f>
        <v>2.0660465338721634</v>
      </c>
      <c r="AS18">
        <f>Family_Level_Aggregate_Counts1!AS15/Family_Level_Aggregate_Counts1!AS$116*100</f>
        <v>1.4220102455396573</v>
      </c>
      <c r="AT18">
        <f>Family_Level_Aggregate_Counts1!AT15/Family_Level_Aggregate_Counts1!AT$116*100</f>
        <v>1.4560794720010886</v>
      </c>
      <c r="AU18">
        <f>Family_Level_Aggregate_Counts1!AU15/Family_Level_Aggregate_Counts1!AU$116*100</f>
        <v>2.0558739255014324</v>
      </c>
      <c r="AV18">
        <f>Family_Level_Aggregate_Counts1!AV15/Family_Level_Aggregate_Counts1!AV$116*100</f>
        <v>1.938369123698382</v>
      </c>
      <c r="AW18">
        <f>Family_Level_Aggregate_Counts1!AW15/Family_Level_Aggregate_Counts1!AW$116*100</f>
        <v>1.3900890809196138</v>
      </c>
      <c r="AX18">
        <f>Family_Level_Aggregate_Counts1!AX15/Family_Level_Aggregate_Counts1!AX$116*100</f>
        <v>1.1029633957170775</v>
      </c>
      <c r="AY18">
        <f>Family_Level_Aggregate_Counts1!AY15/Family_Level_Aggregate_Counts1!AY$116*100</f>
        <v>1.209693931873838</v>
      </c>
      <c r="AZ18">
        <f>Family_Level_Aggregate_Counts1!AZ15/Family_Level_Aggregate_Counts1!AZ$116*100</f>
        <v>1.1822224961225978</v>
      </c>
      <c r="BA18">
        <f>Family_Level_Aggregate_Counts1!BA15/Family_Level_Aggregate_Counts1!BA$116*100</f>
        <v>1.0265483463725247</v>
      </c>
      <c r="BB18">
        <f>Family_Level_Aggregate_Counts1!BB15/Family_Level_Aggregate_Counts1!BB$116*100</f>
        <v>1.3978703748723684</v>
      </c>
      <c r="BC18">
        <f>Family_Level_Aggregate_Counts1!BC15/Family_Level_Aggregate_Counts1!BC$116*100</f>
        <v>1.8220042046250877</v>
      </c>
      <c r="BD18">
        <f>Family_Level_Aggregate_Counts1!BD15/Family_Level_Aggregate_Counts1!BD$116*100</f>
        <v>1.5723116169544742</v>
      </c>
      <c r="BE18">
        <f>Family_Level_Aggregate_Counts1!BE15/Family_Level_Aggregate_Counts1!BE$116*100</f>
        <v>1.1713234102641266</v>
      </c>
      <c r="BF18">
        <f>Family_Level_Aggregate_Counts1!BF15/Family_Level_Aggregate_Counts1!BF$116*100</f>
        <v>1.2785188669735559</v>
      </c>
      <c r="BG18">
        <f>Family_Level_Aggregate_Counts1!BG15/Family_Level_Aggregate_Counts1!BG$116*100</f>
        <v>2.2149824574931567</v>
      </c>
      <c r="BH18">
        <f>Family_Level_Aggregate_Counts1!BH15/Family_Level_Aggregate_Counts1!BH$116*100</f>
        <v>1.8469933886032113</v>
      </c>
      <c r="BI18">
        <f>Family_Level_Aggregate_Counts1!BI15/Family_Level_Aggregate_Counts1!BI$116*100</f>
        <v>1.3256026560169369</v>
      </c>
      <c r="BJ18">
        <f>Family_Level_Aggregate_Counts1!BJ15/Family_Level_Aggregate_Counts1!BJ$116*100</f>
        <v>1.5408194304700844</v>
      </c>
      <c r="BK18">
        <f>Family_Level_Aggregate_Counts1!BK15/Family_Level_Aggregate_Counts1!BK$116*100</f>
        <v>1.6299415966679851</v>
      </c>
      <c r="BL18">
        <f>Family_Level_Aggregate_Counts1!BL15/Family_Level_Aggregate_Counts1!BL$116*100</f>
        <v>1.7011376491430279</v>
      </c>
      <c r="BM18">
        <f>Family_Level_Aggregate_Counts1!BM15/Family_Level_Aggregate_Counts1!BM$116*100</f>
        <v>1.1961392623233367</v>
      </c>
      <c r="BN18">
        <f>Family_Level_Aggregate_Counts1!BN15/Family_Level_Aggregate_Counts1!BN$116*100</f>
        <v>1.2310427497777658</v>
      </c>
      <c r="BO18">
        <f>Family_Level_Aggregate_Counts1!BO15/Family_Level_Aggregate_Counts1!BO$116*100</f>
        <v>1.7196886369405195</v>
      </c>
      <c r="BP18">
        <f>Family_Level_Aggregate_Counts1!BP15/Family_Level_Aggregate_Counts1!BP$116*100</f>
        <v>1.5162001989877578</v>
      </c>
      <c r="BQ18">
        <f>Family_Level_Aggregate_Counts1!BQ15/Family_Level_Aggregate_Counts1!BQ$116*100</f>
        <v>1.846141836774521</v>
      </c>
      <c r="BR18">
        <f>Family_Level_Aggregate_Counts1!BR15/Family_Level_Aggregate_Counts1!BR$116*100</f>
        <v>1.6569251643878509</v>
      </c>
      <c r="BS18">
        <f>Family_Level_Aggregate_Counts1!BS15/Family_Level_Aggregate_Counts1!BS$116*100</f>
        <v>1.5150998511042157</v>
      </c>
      <c r="BT18">
        <f>Family_Level_Aggregate_Counts1!BT15/Family_Level_Aggregate_Counts1!BT$116*100</f>
        <v>1.5693672994023966</v>
      </c>
      <c r="BU18">
        <f>Family_Level_Aggregate_Counts1!BU15/Family_Level_Aggregate_Counts1!BU$116*100</f>
        <v>1.5795724465558194</v>
      </c>
      <c r="BV18">
        <f>Family_Level_Aggregate_Counts1!BV15/Family_Level_Aggregate_Counts1!BV$116*100</f>
        <v>1.6695406803574226</v>
      </c>
      <c r="BW18">
        <f>Family_Level_Aggregate_Counts1!BW15/Family_Level_Aggregate_Counts1!BW$116*100</f>
        <v>2.709141422953548</v>
      </c>
      <c r="BX18">
        <f>Family_Level_Aggregate_Counts1!BX15/Family_Level_Aggregate_Counts1!BX$116*100</f>
        <v>2.7492990150262417</v>
      </c>
      <c r="BY18">
        <f>Family_Level_Aggregate_Counts1!BY15/Family_Level_Aggregate_Counts1!BY$116*100</f>
        <v>2.1545497063867378</v>
      </c>
      <c r="BZ18">
        <f>Family_Level_Aggregate_Counts1!BZ15/Family_Level_Aggregate_Counts1!BZ$116*100</f>
        <v>1.9812725223658396</v>
      </c>
      <c r="CA18">
        <f>Family_Level_Aggregate_Counts1!CA15/Family_Level_Aggregate_Counts1!CA$116*100</f>
        <v>2.4026150912557886</v>
      </c>
      <c r="CB18">
        <f>Family_Level_Aggregate_Counts1!CB15/Family_Level_Aggregate_Counts1!CB$116*100</f>
        <v>2.7809359522222654</v>
      </c>
      <c r="CC18">
        <f>Family_Level_Aggregate_Counts1!CC15/Family_Level_Aggregate_Counts1!CC$116*100</f>
        <v>2.1064697834366641</v>
      </c>
      <c r="CD18">
        <f>Family_Level_Aggregate_Counts1!CD15/Family_Level_Aggregate_Counts1!CD$116*100</f>
        <v>2.2105827525054647</v>
      </c>
      <c r="CE18">
        <f>Family_Level_Aggregate_Counts1!CE15/Family_Level_Aggregate_Counts1!CE$116*100</f>
        <v>1.6292743816312454</v>
      </c>
      <c r="CF18">
        <f>Family_Level_Aggregate_Counts1!CF15/Family_Level_Aggregate_Counts1!CF$116*100</f>
        <v>1.4721221316138819</v>
      </c>
      <c r="CG18">
        <f>Family_Level_Aggregate_Counts1!CG15/Family_Level_Aggregate_Counts1!CG$116*100</f>
        <v>1.3031550068587106</v>
      </c>
      <c r="CH18">
        <f>Family_Level_Aggregate_Counts1!CH15/Family_Level_Aggregate_Counts1!CH$116*100</f>
        <v>1.3651408611827154</v>
      </c>
      <c r="CI18">
        <f>Family_Level_Aggregate_Counts1!CI15/Family_Level_Aggregate_Counts1!CI$116*100</f>
        <v>1.3842830212045738</v>
      </c>
      <c r="CJ18">
        <f>Family_Level_Aggregate_Counts1!CJ15/Family_Level_Aggregate_Counts1!CJ$116*100</f>
        <v>1.5014355299340187</v>
      </c>
      <c r="CK18">
        <f>Family_Level_Aggregate_Counts1!CK15/Family_Level_Aggregate_Counts1!CK$116*100</f>
        <v>1.4726940895690017</v>
      </c>
      <c r="CL18">
        <f>Family_Level_Aggregate_Counts1!CL15/Family_Level_Aggregate_Counts1!CL$116*100</f>
        <v>1.5047038014918868</v>
      </c>
      <c r="CM18">
        <f>Family_Level_Aggregate_Counts1!CM15/Family_Level_Aggregate_Counts1!CM$116*100</f>
        <v>1.5565808895632698</v>
      </c>
      <c r="CN18">
        <f>Family_Level_Aggregate_Counts1!CN15/Family_Level_Aggregate_Counts1!CN$116*100</f>
        <v>1.3006377886651548</v>
      </c>
      <c r="CO18">
        <f>Family_Level_Aggregate_Counts1!CO15/Family_Level_Aggregate_Counts1!CO$116*100</f>
        <v>1.2726431310326591</v>
      </c>
      <c r="CP18">
        <f>Family_Level_Aggregate_Counts1!CP15/Family_Level_Aggregate_Counts1!CP$116*100</f>
        <v>1.3970796934624239</v>
      </c>
      <c r="CQ18">
        <f>Family_Level_Aggregate_Counts1!CQ15/Family_Level_Aggregate_Counts1!CQ$116*100</f>
        <v>1.4548210358922116</v>
      </c>
      <c r="CR18">
        <f>Family_Level_Aggregate_Counts1!CR15/Family_Level_Aggregate_Counts1!CR$116*100</f>
        <v>1.4341559344796988</v>
      </c>
    </row>
    <row r="19" spans="1:96" x14ac:dyDescent="0.25">
      <c r="A19" s="1" t="s">
        <v>16</v>
      </c>
      <c r="B19">
        <f>Family_Level_Aggregate_Counts1!B16/Family_Level_Aggregate_Counts1!B$116*100</f>
        <v>4.6332110426799913</v>
      </c>
      <c r="C19">
        <f>Family_Level_Aggregate_Counts1!C16/Family_Level_Aggregate_Counts1!C$116*100</f>
        <v>5.4828767576290689</v>
      </c>
      <c r="D19">
        <f>Family_Level_Aggregate_Counts1!D16/Family_Level_Aggregate_Counts1!D$116*100</f>
        <v>8.145451150632498</v>
      </c>
      <c r="E19">
        <f>Family_Level_Aggregate_Counts1!E16/Family_Level_Aggregate_Counts1!E$116*100</f>
        <v>10.141598581106621</v>
      </c>
      <c r="F19">
        <f>Family_Level_Aggregate_Counts1!F16/Family_Level_Aggregate_Counts1!F$116*100</f>
        <v>12.579128232953519</v>
      </c>
      <c r="G19">
        <f>Family_Level_Aggregate_Counts1!G16/Family_Level_Aggregate_Counts1!G$116*100</f>
        <v>12.531053889536459</v>
      </c>
      <c r="H19">
        <f>Family_Level_Aggregate_Counts1!H16/Family_Level_Aggregate_Counts1!H$116*100</f>
        <v>0.14761983745231383</v>
      </c>
      <c r="I19">
        <f>Family_Level_Aggregate_Counts1!I16/Family_Level_Aggregate_Counts1!I$116*100</f>
        <v>0.17513134851138354</v>
      </c>
      <c r="J19">
        <f>Family_Level_Aggregate_Counts1!J16/Family_Level_Aggregate_Counts1!J$116*100</f>
        <v>0.19519566791549917</v>
      </c>
      <c r="K19">
        <f>Family_Level_Aggregate_Counts1!K16/Family_Level_Aggregate_Counts1!K$116*100</f>
        <v>0.1407523439805671</v>
      </c>
      <c r="L19">
        <f>Family_Level_Aggregate_Counts1!L16/Family_Level_Aggregate_Counts1!L$116*100</f>
        <v>0.21326508850501172</v>
      </c>
      <c r="M19">
        <f>Family_Level_Aggregate_Counts1!M16/Family_Level_Aggregate_Counts1!M$116*100</f>
        <v>0.16088611119705457</v>
      </c>
      <c r="N19">
        <f>Family_Level_Aggregate_Counts1!N16/Family_Level_Aggregate_Counts1!N$116*100</f>
        <v>0.10084033613445378</v>
      </c>
      <c r="O19">
        <f>Family_Level_Aggregate_Counts1!O16/Family_Level_Aggregate_Counts1!O$116*100</f>
        <v>0.17092479309103994</v>
      </c>
      <c r="P19">
        <f>Family_Level_Aggregate_Counts1!P16/Family_Level_Aggregate_Counts1!P$116*100</f>
        <v>0.14945130022631198</v>
      </c>
      <c r="Q19">
        <f>Family_Level_Aggregate_Counts1!Q16/Family_Level_Aggregate_Counts1!Q$116*100</f>
        <v>8.8449531737773146E-2</v>
      </c>
      <c r="R19">
        <f>Family_Level_Aggregate_Counts1!R16/Family_Level_Aggregate_Counts1!R$116*100</f>
        <v>0.14924878113495407</v>
      </c>
      <c r="S19">
        <f>Family_Level_Aggregate_Counts1!S16/Family_Level_Aggregate_Counts1!S$116*100</f>
        <v>0.13452225382427549</v>
      </c>
      <c r="T19">
        <f>Family_Level_Aggregate_Counts1!T16/Family_Level_Aggregate_Counts1!T$116*100</f>
        <v>3.5085100029859659</v>
      </c>
      <c r="U19">
        <f>Family_Level_Aggregate_Counts1!U16/Family_Level_Aggregate_Counts1!U$116*100</f>
        <v>6.7545269473909775</v>
      </c>
      <c r="V19">
        <f>Family_Level_Aggregate_Counts1!V16/Family_Level_Aggregate_Counts1!V$116*100</f>
        <v>4.7253705318221453</v>
      </c>
      <c r="W19">
        <f>Family_Level_Aggregate_Counts1!W16/Family_Level_Aggregate_Counts1!W$116*100</f>
        <v>7.7164756249136861</v>
      </c>
      <c r="X19">
        <f>Family_Level_Aggregate_Counts1!X16/Family_Level_Aggregate_Counts1!X$116*100</f>
        <v>4.884195367814713</v>
      </c>
      <c r="Y19">
        <f>Family_Level_Aggregate_Counts1!Y16/Family_Level_Aggregate_Counts1!Y$116*100</f>
        <v>6.7386432204120332</v>
      </c>
      <c r="Z19">
        <f>Family_Level_Aggregate_Counts1!Z16/Family_Level_Aggregate_Counts1!Z$116*100</f>
        <v>4.4380740032913941</v>
      </c>
      <c r="AA19">
        <f>Family_Level_Aggregate_Counts1!AA16/Family_Level_Aggregate_Counts1!AA$116*100</f>
        <v>0.12413672523822013</v>
      </c>
      <c r="AB19">
        <f>Family_Level_Aggregate_Counts1!AB16/Family_Level_Aggregate_Counts1!AB$116*100</f>
        <v>0.16741790083708949</v>
      </c>
      <c r="AC19">
        <f>Family_Level_Aggregate_Counts1!AC16/Family_Level_Aggregate_Counts1!AC$116*100</f>
        <v>0.55854442202794585</v>
      </c>
      <c r="AD19">
        <f>Family_Level_Aggregate_Counts1!AD16/Family_Level_Aggregate_Counts1!AD$116*100</f>
        <v>0.42274817169130124</v>
      </c>
      <c r="AE19">
        <f>Family_Level_Aggregate_Counts1!AE16/Family_Level_Aggregate_Counts1!AE$116*100</f>
        <v>0.14343772412144393</v>
      </c>
      <c r="AF19">
        <f>Family_Level_Aggregate_Counts1!AF16/Family_Level_Aggregate_Counts1!AF$116*100</f>
        <v>0.11469162751119168</v>
      </c>
      <c r="AG19">
        <f>Family_Level_Aggregate_Counts1!AG16/Family_Level_Aggregate_Counts1!AG$116*100</f>
        <v>0.10303162758749883</v>
      </c>
      <c r="AH19">
        <f>Family_Level_Aggregate_Counts1!AH16/Family_Level_Aggregate_Counts1!AH$116*100</f>
        <v>0.31931292666813477</v>
      </c>
      <c r="AI19">
        <f>Family_Level_Aggregate_Counts1!AI16/Family_Level_Aggregate_Counts1!AI$116*100</f>
        <v>0.1553302812295618</v>
      </c>
      <c r="AJ19">
        <f>Family_Level_Aggregate_Counts1!AJ16/Family_Level_Aggregate_Counts1!AJ$116*100</f>
        <v>0.16654937837203848</v>
      </c>
      <c r="AK19">
        <f>Family_Level_Aggregate_Counts1!AK16/Family_Level_Aggregate_Counts1!AK$116*100</f>
        <v>1.6615421898429337</v>
      </c>
      <c r="AL19">
        <f>Family_Level_Aggregate_Counts1!AL16/Family_Level_Aggregate_Counts1!AL$116*100</f>
        <v>1.4554590239863017</v>
      </c>
      <c r="AM19">
        <f>Family_Level_Aggregate_Counts1!AM16/Family_Level_Aggregate_Counts1!AM$116*100</f>
        <v>0.12956394299186511</v>
      </c>
      <c r="AN19">
        <f>Family_Level_Aggregate_Counts1!AN16/Family_Level_Aggregate_Counts1!AN$116*100</f>
        <v>9.6419821386232521E-2</v>
      </c>
      <c r="AO19">
        <f>Family_Level_Aggregate_Counts1!AO16/Family_Level_Aggregate_Counts1!AO$116*100</f>
        <v>1.4056964063866009</v>
      </c>
      <c r="AP19">
        <f>Family_Level_Aggregate_Counts1!AP16/Family_Level_Aggregate_Counts1!AP$116*100</f>
        <v>1.6470790083211804</v>
      </c>
      <c r="AQ19">
        <f>Family_Level_Aggregate_Counts1!AQ16/Family_Level_Aggregate_Counts1!AQ$116*100</f>
        <v>6.9724587877882369E-2</v>
      </c>
      <c r="AR19">
        <f>Family_Level_Aggregate_Counts1!AR16/Family_Level_Aggregate_Counts1!AR$116*100</f>
        <v>9.0867787369377548E-2</v>
      </c>
      <c r="AS19">
        <f>Family_Level_Aggregate_Counts1!AS16/Family_Level_Aggregate_Counts1!AS$116*100</f>
        <v>0.93446387564034628</v>
      </c>
      <c r="AT19">
        <f>Family_Level_Aggregate_Counts1!AT16/Family_Level_Aggregate_Counts1!AT$116*100</f>
        <v>0.86071987480438183</v>
      </c>
      <c r="AU19">
        <f>Family_Level_Aggregate_Counts1!AU16/Family_Level_Aggregate_Counts1!AU$116*100</f>
        <v>7.8796561604584522E-2</v>
      </c>
      <c r="AV19">
        <f>Family_Level_Aggregate_Counts1!AV16/Family_Level_Aggregate_Counts1!AV$116*100</f>
        <v>8.0710250201775621E-2</v>
      </c>
      <c r="AW19">
        <f>Family_Level_Aggregate_Counts1!AW16/Family_Level_Aggregate_Counts1!AW$116*100</f>
        <v>0.29338027417720169</v>
      </c>
      <c r="AX19">
        <f>Family_Level_Aggregate_Counts1!AX16/Family_Level_Aggregate_Counts1!AX$116*100</f>
        <v>0.10274179576542637</v>
      </c>
      <c r="AY19">
        <f>Family_Level_Aggregate_Counts1!AY16/Family_Level_Aggregate_Counts1!AY$116*100</f>
        <v>0.13022432983611393</v>
      </c>
      <c r="AZ19">
        <f>Family_Level_Aggregate_Counts1!AZ16/Family_Level_Aggregate_Counts1!AZ$116*100</f>
        <v>0.17153011021066364</v>
      </c>
      <c r="BA19">
        <f>Family_Level_Aggregate_Counts1!BA16/Family_Level_Aggregate_Counts1!BA$116*100</f>
        <v>1.9720049023673276</v>
      </c>
      <c r="BB19">
        <f>Family_Level_Aggregate_Counts1!BB16/Family_Level_Aggregate_Counts1!BB$116*100</f>
        <v>1.8865172363494918</v>
      </c>
      <c r="BC19">
        <f>Family_Level_Aggregate_Counts1!BC16/Family_Level_Aggregate_Counts1!BC$116*100</f>
        <v>0.34778997638142695</v>
      </c>
      <c r="BD19">
        <f>Family_Level_Aggregate_Counts1!BD16/Family_Level_Aggregate_Counts1!BD$116*100</f>
        <v>0.42435243328100469</v>
      </c>
      <c r="BE19">
        <f>Family_Level_Aggregate_Counts1!BE16/Family_Level_Aggregate_Counts1!BE$116*100</f>
        <v>1.856524456584643</v>
      </c>
      <c r="BF19">
        <f>Family_Level_Aggregate_Counts1!BF16/Family_Level_Aggregate_Counts1!BF$116*100</f>
        <v>1.9639797049830314</v>
      </c>
      <c r="BG19">
        <f>Family_Level_Aggregate_Counts1!BG16/Family_Level_Aggregate_Counts1!BG$116*100</f>
        <v>8.2893164205575048E-2</v>
      </c>
      <c r="BH19">
        <f>Family_Level_Aggregate_Counts1!BH16/Family_Level_Aggregate_Counts1!BH$116*100</f>
        <v>0.16615944310350858</v>
      </c>
      <c r="BI19">
        <f>Family_Level_Aggregate_Counts1!BI16/Family_Level_Aggregate_Counts1!BI$116*100</f>
        <v>1.1411570353975204</v>
      </c>
      <c r="BJ19">
        <f>Family_Level_Aggregate_Counts1!BJ16/Family_Level_Aggregate_Counts1!BJ$116*100</f>
        <v>0.58263331539415486</v>
      </c>
      <c r="BK19">
        <f>Family_Level_Aggregate_Counts1!BK16/Family_Level_Aggregate_Counts1!BK$116*100</f>
        <v>6.7477953323870909E-2</v>
      </c>
      <c r="BL19">
        <f>Family_Level_Aggregate_Counts1!BL16/Family_Level_Aggregate_Counts1!BL$116*100</f>
        <v>0.15794753580499882</v>
      </c>
      <c r="BM19">
        <f>Family_Level_Aggregate_Counts1!BM16/Family_Level_Aggregate_Counts1!BM$116*100</f>
        <v>0.30162013098931401</v>
      </c>
      <c r="BN19">
        <f>Family_Level_Aggregate_Counts1!BN16/Family_Level_Aggregate_Counts1!BN$116*100</f>
        <v>0.28149664628397492</v>
      </c>
      <c r="BO19">
        <f>Family_Level_Aggregate_Counts1!BO16/Family_Level_Aggregate_Counts1!BO$116*100</f>
        <v>1.5554051386186085</v>
      </c>
      <c r="BP19">
        <f>Family_Level_Aggregate_Counts1!BP16/Family_Level_Aggregate_Counts1!BP$116*100</f>
        <v>1.3864255742527145</v>
      </c>
      <c r="BQ19">
        <f>Family_Level_Aggregate_Counts1!BQ16/Family_Level_Aggregate_Counts1!BQ$116*100</f>
        <v>0.78548846649233051</v>
      </c>
      <c r="BR19">
        <f>Family_Level_Aggregate_Counts1!BR16/Family_Level_Aggregate_Counts1!BR$116*100</f>
        <v>1.0332950631458095</v>
      </c>
      <c r="BS19">
        <f>Family_Level_Aggregate_Counts1!BS16/Family_Level_Aggregate_Counts1!BS$116*100</f>
        <v>1.5412418590377468</v>
      </c>
      <c r="BT19">
        <f>Family_Level_Aggregate_Counts1!BT16/Family_Level_Aggregate_Counts1!BT$116*100</f>
        <v>1.2974420050801547</v>
      </c>
      <c r="BU19">
        <f>Family_Level_Aggregate_Counts1!BU16/Family_Level_Aggregate_Counts1!BU$116*100</f>
        <v>1.6072842438638164</v>
      </c>
      <c r="BV19">
        <f>Family_Level_Aggregate_Counts1!BV16/Family_Level_Aggregate_Counts1!BV$116*100</f>
        <v>2.1450593091916184</v>
      </c>
      <c r="BW19">
        <f>Family_Level_Aggregate_Counts1!BW16/Family_Level_Aggregate_Counts1!BW$116*100</f>
        <v>0.69590776705544444</v>
      </c>
      <c r="BX19">
        <f>Family_Level_Aggregate_Counts1!BX16/Family_Level_Aggregate_Counts1!BX$116*100</f>
        <v>0.75059314113164133</v>
      </c>
      <c r="BY19">
        <f>Family_Level_Aggregate_Counts1!BY16/Family_Level_Aggregate_Counts1!BY$116*100</f>
        <v>0.89902821805331812</v>
      </c>
      <c r="BZ19">
        <f>Family_Level_Aggregate_Counts1!BZ16/Family_Level_Aggregate_Counts1!BZ$116*100</f>
        <v>0.98367954586562401</v>
      </c>
      <c r="CA19">
        <f>Family_Level_Aggregate_Counts1!CA16/Family_Level_Aggregate_Counts1!CA$116*100</f>
        <v>1.1931353854535549</v>
      </c>
      <c r="CB19">
        <f>Family_Level_Aggregate_Counts1!CB16/Family_Level_Aggregate_Counts1!CB$116*100</f>
        <v>0.76449602070019995</v>
      </c>
      <c r="CC19">
        <f>Family_Level_Aggregate_Counts1!CC16/Family_Level_Aggregate_Counts1!CC$116*100</f>
        <v>1.6159051410681489</v>
      </c>
      <c r="CD19">
        <f>Family_Level_Aggregate_Counts1!CD16/Family_Level_Aggregate_Counts1!CD$116*100</f>
        <v>1.4902187212163704</v>
      </c>
      <c r="CE19">
        <f>Family_Level_Aggregate_Counts1!CE16/Family_Level_Aggregate_Counts1!CE$116*100</f>
        <v>0.6482059367780223</v>
      </c>
      <c r="CF19">
        <f>Family_Level_Aggregate_Counts1!CF16/Family_Level_Aggregate_Counts1!CF$116*100</f>
        <v>0.56656552247297554</v>
      </c>
      <c r="CG19">
        <f>Family_Level_Aggregate_Counts1!CG16/Family_Level_Aggregate_Counts1!CG$116*100</f>
        <v>0.87668390137525942</v>
      </c>
      <c r="CH19">
        <f>Family_Level_Aggregate_Counts1!CH16/Family_Level_Aggregate_Counts1!CH$116*100</f>
        <v>0.52012629459587256</v>
      </c>
      <c r="CI19">
        <f>Family_Level_Aggregate_Counts1!CI16/Family_Level_Aggregate_Counts1!CI$116*100</f>
        <v>0.86208082781775897</v>
      </c>
      <c r="CJ19">
        <f>Family_Level_Aggregate_Counts1!CJ16/Family_Level_Aggregate_Counts1!CJ$116*100</f>
        <v>0.92040573605945142</v>
      </c>
      <c r="CK19">
        <f>Family_Level_Aggregate_Counts1!CK16/Family_Level_Aggregate_Counts1!CK$116*100</f>
        <v>0.93921100659834345</v>
      </c>
      <c r="CL19">
        <f>Family_Level_Aggregate_Counts1!CL16/Family_Level_Aggregate_Counts1!CL$116*100</f>
        <v>0.99587295890902572</v>
      </c>
      <c r="CM19">
        <f>Family_Level_Aggregate_Counts1!CM16/Family_Level_Aggregate_Counts1!CM$116*100</f>
        <v>0.30140690965018219</v>
      </c>
      <c r="CN19">
        <f>Family_Level_Aggregate_Counts1!CN16/Family_Level_Aggregate_Counts1!CN$116*100</f>
        <v>0.72174120064655978</v>
      </c>
      <c r="CO19">
        <f>Family_Level_Aggregate_Counts1!CO16/Family_Level_Aggregate_Counts1!CO$116*100</f>
        <v>0.85200978447705944</v>
      </c>
      <c r="CP19">
        <f>Family_Level_Aggregate_Counts1!CP16/Family_Level_Aggregate_Counts1!CP$116*100</f>
        <v>0.57870005361253907</v>
      </c>
      <c r="CQ19">
        <f>Family_Level_Aggregate_Counts1!CQ16/Family_Level_Aggregate_Counts1!CQ$116*100</f>
        <v>0.49570759463790981</v>
      </c>
      <c r="CR19">
        <f>Family_Level_Aggregate_Counts1!CR16/Family_Level_Aggregate_Counts1!CR$116*100</f>
        <v>0.51082811713072884</v>
      </c>
    </row>
    <row r="20" spans="1:96" x14ac:dyDescent="0.25">
      <c r="A20" s="1" t="s">
        <v>17</v>
      </c>
      <c r="B20">
        <f>Family_Level_Aggregate_Counts1!B17/Family_Level_Aggregate_Counts1!B$116*100</f>
        <v>1.0939756636066336</v>
      </c>
      <c r="C20">
        <f>Family_Level_Aggregate_Counts1!C17/Family_Level_Aggregate_Counts1!C$116*100</f>
        <v>0.90212833503088663</v>
      </c>
      <c r="D20">
        <f>Family_Level_Aggregate_Counts1!D17/Family_Level_Aggregate_Counts1!D$116*100</f>
        <v>0.77020025206553711</v>
      </c>
      <c r="E20">
        <f>Family_Level_Aggregate_Counts1!E17/Family_Level_Aggregate_Counts1!E$116*100</f>
        <v>1.1368592446137296</v>
      </c>
      <c r="F20">
        <f>Family_Level_Aggregate_Counts1!F17/Family_Level_Aggregate_Counts1!F$116*100</f>
        <v>0.99776933743292939</v>
      </c>
      <c r="G20">
        <f>Family_Level_Aggregate_Counts1!G17/Family_Level_Aggregate_Counts1!G$116*100</f>
        <v>0.88187159290264094</v>
      </c>
      <c r="H20">
        <f>Family_Level_Aggregate_Counts1!H17/Family_Level_Aggregate_Counts1!H$116*100</f>
        <v>0.78454138331398238</v>
      </c>
      <c r="I20">
        <f>Family_Level_Aggregate_Counts1!I17/Family_Level_Aggregate_Counts1!I$116*100</f>
        <v>0.54382892432482266</v>
      </c>
      <c r="J20">
        <f>Family_Level_Aggregate_Counts1!J17/Family_Level_Aggregate_Counts1!J$116*100</f>
        <v>0.61077354154204577</v>
      </c>
      <c r="K20">
        <f>Family_Level_Aggregate_Counts1!K17/Family_Level_Aggregate_Counts1!K$116*100</f>
        <v>0.51079479670367089</v>
      </c>
      <c r="L20">
        <f>Family_Level_Aggregate_Counts1!L17/Family_Level_Aggregate_Counts1!L$116*100</f>
        <v>0.67296983483803696</v>
      </c>
      <c r="M20">
        <f>Family_Level_Aggregate_Counts1!M17/Family_Level_Aggregate_Counts1!M$116*100</f>
        <v>0.60022895331208803</v>
      </c>
      <c r="N20">
        <f>Family_Level_Aggregate_Counts1!N17/Family_Level_Aggregate_Counts1!N$116*100</f>
        <v>0.52253628724216961</v>
      </c>
      <c r="O20">
        <f>Family_Level_Aggregate_Counts1!O17/Family_Level_Aggregate_Counts1!O$116*100</f>
        <v>1.0660309463835913</v>
      </c>
      <c r="P20">
        <f>Family_Level_Aggregate_Counts1!P17/Family_Level_Aggregate_Counts1!P$116*100</f>
        <v>0.68534096246637344</v>
      </c>
      <c r="Q20">
        <f>Family_Level_Aggregate_Counts1!Q17/Family_Level_Aggregate_Counts1!Q$116*100</f>
        <v>0.40582726326742974</v>
      </c>
      <c r="R20">
        <f>Family_Level_Aggregate_Counts1!R17/Family_Level_Aggregate_Counts1!R$116*100</f>
        <v>0.85735133163079169</v>
      </c>
      <c r="S20">
        <f>Family_Level_Aggregate_Counts1!S17/Family_Level_Aggregate_Counts1!S$116*100</f>
        <v>0.33822738104389266</v>
      </c>
      <c r="T20">
        <f>Family_Level_Aggregate_Counts1!T17/Family_Level_Aggregate_Counts1!T$116*100</f>
        <v>0.29859659599880561</v>
      </c>
      <c r="U20">
        <f>Family_Level_Aggregate_Counts1!U17/Family_Level_Aggregate_Counts1!U$116*100</f>
        <v>0.52716168434586952</v>
      </c>
      <c r="V20">
        <f>Family_Level_Aggregate_Counts1!V17/Family_Level_Aggregate_Counts1!V$116*100</f>
        <v>0.5337174481634509</v>
      </c>
      <c r="W20">
        <f>Family_Level_Aggregate_Counts1!W17/Family_Level_Aggregate_Counts1!W$116*100</f>
        <v>0.74575334898494683</v>
      </c>
      <c r="X20">
        <f>Family_Level_Aggregate_Counts1!X17/Family_Level_Aggregate_Counts1!X$116*100</f>
        <v>0.28651146045841835</v>
      </c>
      <c r="Y20">
        <f>Family_Level_Aggregate_Counts1!Y17/Family_Level_Aggregate_Counts1!Y$116*100</f>
        <v>0.89324196189983618</v>
      </c>
      <c r="Z20">
        <f>Family_Level_Aggregate_Counts1!Z17/Family_Level_Aggregate_Counts1!Z$116*100</f>
        <v>0.60696147652669397</v>
      </c>
      <c r="AA20">
        <f>Family_Level_Aggregate_Counts1!AA17/Family_Level_Aggregate_Counts1!AA$116*100</f>
        <v>0.36017134364892034</v>
      </c>
      <c r="AB20">
        <f>Family_Level_Aggregate_Counts1!AB17/Family_Level_Aggregate_Counts1!AB$116*100</f>
        <v>0.22537025112685125</v>
      </c>
      <c r="AC20">
        <f>Family_Level_Aggregate_Counts1!AC17/Family_Level_Aggregate_Counts1!AC$116*100</f>
        <v>0.33811551968915787</v>
      </c>
      <c r="AD20">
        <f>Family_Level_Aggregate_Counts1!AD17/Family_Level_Aggregate_Counts1!AD$116*100</f>
        <v>0.37800475205974021</v>
      </c>
      <c r="AE20">
        <f>Family_Level_Aggregate_Counts1!AE17/Family_Level_Aggregate_Counts1!AE$116*100</f>
        <v>0.29165670571360269</v>
      </c>
      <c r="AF20">
        <f>Family_Level_Aggregate_Counts1!AF17/Family_Level_Aggregate_Counts1!AF$116*100</f>
        <v>0.56359219110338277</v>
      </c>
      <c r="AG20">
        <f>Family_Level_Aggregate_Counts1!AG17/Family_Level_Aggregate_Counts1!AG$116*100</f>
        <v>0.50735271160510786</v>
      </c>
      <c r="AH20">
        <f>Family_Level_Aggregate_Counts1!AH17/Family_Level_Aggregate_Counts1!AH$116*100</f>
        <v>0.46245320414005731</v>
      </c>
      <c r="AI20">
        <f>Family_Level_Aggregate_Counts1!AI17/Family_Level_Aggregate_Counts1!AI$116*100</f>
        <v>6.2132112491824716E-2</v>
      </c>
      <c r="AJ20">
        <f>Family_Level_Aggregate_Counts1!AJ17/Family_Level_Aggregate_Counts1!AJ$116*100</f>
        <v>4.4569551958714516E-2</v>
      </c>
      <c r="AK20">
        <f>Family_Level_Aggregate_Counts1!AK17/Family_Level_Aggregate_Counts1!AK$116*100</f>
        <v>0.45287248383139206</v>
      </c>
      <c r="AL20">
        <f>Family_Level_Aggregate_Counts1!AL17/Family_Level_Aggregate_Counts1!AL$116*100</f>
        <v>0.44912911058400823</v>
      </c>
      <c r="AM20">
        <f>Family_Level_Aggregate_Counts1!AM17/Family_Level_Aggregate_Counts1!AM$116*100</f>
        <v>3.1859985981606172E-2</v>
      </c>
      <c r="AN20">
        <f>Family_Level_Aggregate_Counts1!AN17/Family_Level_Aggregate_Counts1!AN$116*100</f>
        <v>3.6355014621038489E-2</v>
      </c>
      <c r="AO20">
        <f>Family_Level_Aggregate_Counts1!AO17/Family_Level_Aggregate_Counts1!AO$116*100</f>
        <v>0.35429991257534627</v>
      </c>
      <c r="AP20">
        <f>Family_Level_Aggregate_Counts1!AP17/Family_Level_Aggregate_Counts1!AP$116*100</f>
        <v>0.44822853221240455</v>
      </c>
      <c r="AQ20">
        <f>Family_Level_Aggregate_Counts1!AQ17/Family_Level_Aggregate_Counts1!AQ$116*100</f>
        <v>2.7391802380596641E-2</v>
      </c>
      <c r="AR20">
        <f>Family_Level_Aggregate_Counts1!AR17/Family_Level_Aggregate_Counts1!AR$116*100</f>
        <v>2.3912575623520411E-2</v>
      </c>
      <c r="AS20">
        <f>Family_Level_Aggregate_Counts1!AS17/Family_Level_Aggregate_Counts1!AS$116*100</f>
        <v>0.2808691043985162</v>
      </c>
      <c r="AT20">
        <f>Family_Level_Aggregate_Counts1!AT17/Family_Level_Aggregate_Counts1!AT$116*100</f>
        <v>0.46608151323399338</v>
      </c>
      <c r="AU20">
        <f>Family_Level_Aggregate_Counts1!AU17/Family_Level_Aggregate_Counts1!AU$116*100</f>
        <v>3.8204393505253106E-2</v>
      </c>
      <c r="AV20">
        <f>Family_Level_Aggregate_Counts1!AV17/Family_Level_Aggregate_Counts1!AV$116*100</f>
        <v>3.7047327961470783E-2</v>
      </c>
      <c r="AW20">
        <f>Family_Level_Aggregate_Counts1!AW17/Family_Level_Aggregate_Counts1!AW$116*100</f>
        <v>0.36272470261908574</v>
      </c>
      <c r="AX20">
        <f>Family_Level_Aggregate_Counts1!AX17/Family_Level_Aggregate_Counts1!AX$116*100</f>
        <v>0.45327262837688104</v>
      </c>
      <c r="AY20">
        <f>Family_Level_Aggregate_Counts1!AY17/Family_Level_Aggregate_Counts1!AY$116*100</f>
        <v>0.11630097381590046</v>
      </c>
      <c r="AZ20">
        <f>Family_Level_Aggregate_Counts1!AZ17/Family_Level_Aggregate_Counts1!AZ$116*100</f>
        <v>5.6491952464589823E-2</v>
      </c>
      <c r="BA20">
        <f>Family_Level_Aggregate_Counts1!BA17/Family_Level_Aggregate_Counts1!BA$116*100</f>
        <v>0.47733576608704464</v>
      </c>
      <c r="BB20">
        <f>Family_Level_Aggregate_Counts1!BB17/Family_Level_Aggregate_Counts1!BB$116*100</f>
        <v>0.36709291583604803</v>
      </c>
      <c r="BC20">
        <f>Family_Level_Aggregate_Counts1!BC17/Family_Level_Aggregate_Counts1!BC$116*100</f>
        <v>0.12717693166186508</v>
      </c>
      <c r="BD20">
        <f>Family_Level_Aggregate_Counts1!BD17/Family_Level_Aggregate_Counts1!BD$116*100</f>
        <v>4.4152276295133443E-2</v>
      </c>
      <c r="BE20">
        <f>Family_Level_Aggregate_Counts1!BE17/Family_Level_Aggregate_Counts1!BE$116*100</f>
        <v>0.95141091228963626</v>
      </c>
      <c r="BF20">
        <f>Family_Level_Aggregate_Counts1!BF17/Family_Level_Aggregate_Counts1!BF$116*100</f>
        <v>0.67034037834750171</v>
      </c>
      <c r="BG20">
        <f>Family_Level_Aggregate_Counts1!BG17/Family_Level_Aggregate_Counts1!BG$116*100</f>
        <v>7.518217218645179E-2</v>
      </c>
      <c r="BH20">
        <f>Family_Level_Aggregate_Counts1!BH17/Family_Level_Aggregate_Counts1!BH$116*100</f>
        <v>1.2243327386574318E-2</v>
      </c>
      <c r="BI20">
        <f>Family_Level_Aggregate_Counts1!BI17/Family_Level_Aggregate_Counts1!BI$116*100</f>
        <v>0.46031211406758726</v>
      </c>
      <c r="BJ20">
        <f>Family_Level_Aggregate_Counts1!BJ17/Family_Level_Aggregate_Counts1!BJ$116*100</f>
        <v>0.27376746145026554</v>
      </c>
      <c r="BK20">
        <f>Family_Level_Aggregate_Counts1!BK17/Family_Level_Aggregate_Counts1!BK$116*100</f>
        <v>6.3987714358843109E-2</v>
      </c>
      <c r="BL20">
        <f>Family_Level_Aggregate_Counts1!BL17/Family_Level_Aggregate_Counts1!BL$116*100</f>
        <v>8.537704638108044E-3</v>
      </c>
      <c r="BM20">
        <f>Family_Level_Aggregate_Counts1!BM17/Family_Level_Aggregate_Counts1!BM$116*100</f>
        <v>0.49465701482247504</v>
      </c>
      <c r="BN20">
        <f>Family_Level_Aggregate_Counts1!BN17/Family_Level_Aggregate_Counts1!BN$116*100</f>
        <v>0.24243730301969132</v>
      </c>
      <c r="BO20">
        <f>Family_Level_Aggregate_Counts1!BO17/Family_Level_Aggregate_Counts1!BO$116*100</f>
        <v>4.0309388837183064</v>
      </c>
      <c r="BP20">
        <f>Family_Level_Aggregate_Counts1!BP17/Family_Level_Aggregate_Counts1!BP$116*100</f>
        <v>4.5421118657265218</v>
      </c>
      <c r="BQ20">
        <f>Family_Level_Aggregate_Counts1!BQ17/Family_Level_Aggregate_Counts1!BQ$116*100</f>
        <v>7.114281253659108</v>
      </c>
      <c r="BR20">
        <f>Family_Level_Aggregate_Counts1!BR17/Family_Level_Aggregate_Counts1!BR$116*100</f>
        <v>6.1067042410325989</v>
      </c>
      <c r="BS20">
        <f>Family_Level_Aggregate_Counts1!BS17/Family_Level_Aggregate_Counts1!BS$116*100</f>
        <v>5.8705856946386152</v>
      </c>
      <c r="BT20">
        <f>Family_Level_Aggregate_Counts1!BT17/Family_Level_Aggregate_Counts1!BT$116*100</f>
        <v>5.3151909273917299</v>
      </c>
      <c r="BU20">
        <f>Family_Level_Aggregate_Counts1!BU17/Family_Level_Aggregate_Counts1!BU$116*100</f>
        <v>7.5257323832145691</v>
      </c>
      <c r="BV20">
        <f>Family_Level_Aggregate_Counts1!BV17/Family_Level_Aggregate_Counts1!BV$116*100</f>
        <v>6.0837644353869464</v>
      </c>
      <c r="BW20">
        <f>Family_Level_Aggregate_Counts1!BW17/Family_Level_Aggregate_Counts1!BW$116*100</f>
        <v>1.3186680446132577</v>
      </c>
      <c r="BX20">
        <f>Family_Level_Aggregate_Counts1!BX17/Family_Level_Aggregate_Counts1!BX$116*100</f>
        <v>1.6248472212236682</v>
      </c>
      <c r="BY20">
        <f>Family_Level_Aggregate_Counts1!BY17/Family_Level_Aggregate_Counts1!BY$116*100</f>
        <v>1.6982798939874242</v>
      </c>
      <c r="BZ20">
        <f>Family_Level_Aggregate_Counts1!BZ17/Family_Level_Aggregate_Counts1!BZ$116*100</f>
        <v>1.6459588440721828</v>
      </c>
      <c r="CA20">
        <f>Family_Level_Aggregate_Counts1!CA17/Family_Level_Aggregate_Counts1!CA$116*100</f>
        <v>2.0829928266594027</v>
      </c>
      <c r="CB20">
        <f>Family_Level_Aggregate_Counts1!CB17/Family_Level_Aggregate_Counts1!CB$116*100</f>
        <v>1.8321767880712485</v>
      </c>
      <c r="CC20">
        <f>Family_Level_Aggregate_Counts1!CC17/Family_Level_Aggregate_Counts1!CC$116*100</f>
        <v>3.5374887527578855</v>
      </c>
      <c r="CD20">
        <f>Family_Level_Aggregate_Counts1!CD17/Family_Level_Aggregate_Counts1!CD$116*100</f>
        <v>3.5757000866086526</v>
      </c>
      <c r="CE20">
        <f>Family_Level_Aggregate_Counts1!CE17/Family_Level_Aggregate_Counts1!CE$116*100</f>
        <v>0.66572501615040136</v>
      </c>
      <c r="CF20">
        <f>Family_Level_Aggregate_Counts1!CF17/Family_Level_Aggregate_Counts1!CF$116*100</f>
        <v>0.76332258676275366</v>
      </c>
      <c r="CG20">
        <f>Family_Level_Aggregate_Counts1!CG17/Family_Level_Aggregate_Counts1!CG$116*100</f>
        <v>0.93999507579754482</v>
      </c>
      <c r="CH20">
        <f>Family_Level_Aggregate_Counts1!CH17/Family_Level_Aggregate_Counts1!CH$116*100</f>
        <v>0.62842238525952931</v>
      </c>
      <c r="CI20">
        <f>Family_Level_Aggregate_Counts1!CI17/Family_Level_Aggregate_Counts1!CI$116*100</f>
        <v>0.76644696104467958</v>
      </c>
      <c r="CJ20">
        <f>Family_Level_Aggregate_Counts1!CJ17/Family_Level_Aggregate_Counts1!CJ$116*100</f>
        <v>0.7522328361374776</v>
      </c>
      <c r="CK20">
        <f>Family_Level_Aggregate_Counts1!CK17/Family_Level_Aggregate_Counts1!CK$116*100</f>
        <v>1.804015162150779</v>
      </c>
      <c r="CL20">
        <f>Family_Level_Aggregate_Counts1!CL17/Family_Level_Aggregate_Counts1!CL$116*100</f>
        <v>1.8571684909384532</v>
      </c>
      <c r="CM20">
        <f>Family_Level_Aggregate_Counts1!CM17/Family_Level_Aggregate_Counts1!CM$116*100</f>
        <v>0.5924916648602897</v>
      </c>
      <c r="CN20">
        <f>Family_Level_Aggregate_Counts1!CN17/Family_Level_Aggregate_Counts1!CN$116*100</f>
        <v>0.62525843597679409</v>
      </c>
      <c r="CO20">
        <f>Family_Level_Aggregate_Counts1!CO17/Family_Level_Aggregate_Counts1!CO$116*100</f>
        <v>0.4950085944730927</v>
      </c>
      <c r="CP20">
        <f>Family_Level_Aggregate_Counts1!CP17/Family_Level_Aggregate_Counts1!CP$116*100</f>
        <v>0.54243274780030903</v>
      </c>
      <c r="CQ20">
        <f>Family_Level_Aggregate_Counts1!CQ17/Family_Level_Aggregate_Counts1!CQ$116*100</f>
        <v>0.65224683504988135</v>
      </c>
      <c r="CR20">
        <f>Family_Level_Aggregate_Counts1!CR17/Family_Level_Aggregate_Counts1!CR$116*100</f>
        <v>0.68350241024534142</v>
      </c>
    </row>
    <row r="21" spans="1:96" x14ac:dyDescent="0.25">
      <c r="A21" s="1" t="s">
        <v>18</v>
      </c>
      <c r="B21">
        <f>Family_Level_Aggregate_Counts1!B18/Family_Level_Aggregate_Counts1!B$116*100</f>
        <v>1.250020750676472</v>
      </c>
      <c r="C21">
        <f>Family_Level_Aggregate_Counts1!C18/Family_Level_Aggregate_Counts1!C$116*100</f>
        <v>1.0225002976229844</v>
      </c>
      <c r="D21">
        <f>Family_Level_Aggregate_Counts1!D18/Family_Level_Aggregate_Counts1!D$116*100</f>
        <v>1.3443495308780282</v>
      </c>
      <c r="E21">
        <f>Family_Level_Aggregate_Counts1!E18/Family_Level_Aggregate_Counts1!E$116*100</f>
        <v>1.2444392754339546</v>
      </c>
      <c r="F21">
        <f>Family_Level_Aggregate_Counts1!F18/Family_Level_Aggregate_Counts1!F$116*100</f>
        <v>0.78073189847470914</v>
      </c>
      <c r="G21">
        <f>Family_Level_Aggregate_Counts1!G18/Family_Level_Aggregate_Counts1!G$116*100</f>
        <v>0.82064686282128274</v>
      </c>
      <c r="H21">
        <f>Family_Level_Aggregate_Counts1!H18/Family_Level_Aggregate_Counts1!H$116*100</f>
        <v>1.4944435229723005</v>
      </c>
      <c r="I21">
        <f>Family_Level_Aggregate_Counts1!I18/Family_Level_Aggregate_Counts1!I$116*100</f>
        <v>1.4287031062770763</v>
      </c>
      <c r="J21">
        <f>Family_Level_Aggregate_Counts1!J18/Family_Level_Aggregate_Counts1!J$116*100</f>
        <v>1.2168246072474262</v>
      </c>
      <c r="K21">
        <f>Family_Level_Aggregate_Counts1!K18/Family_Level_Aggregate_Counts1!K$116*100</f>
        <v>0.8740266521373925</v>
      </c>
      <c r="L21">
        <f>Family_Level_Aggregate_Counts1!L18/Family_Level_Aggregate_Counts1!L$116*100</f>
        <v>1.2535247979905688</v>
      </c>
      <c r="M21">
        <f>Family_Level_Aggregate_Counts1!M18/Family_Level_Aggregate_Counts1!M$116*100</f>
        <v>1.0782463413879522</v>
      </c>
      <c r="N21">
        <f>Family_Level_Aggregate_Counts1!N18/Family_Level_Aggregate_Counts1!N$116*100</f>
        <v>1.0939648586707409</v>
      </c>
      <c r="O21">
        <f>Family_Level_Aggregate_Counts1!O18/Family_Level_Aggregate_Counts1!O$116*100</f>
        <v>1.0997661029147174</v>
      </c>
      <c r="P21">
        <f>Family_Level_Aggregate_Counts1!P18/Family_Level_Aggregate_Counts1!P$116*100</f>
        <v>1.3365216277381613</v>
      </c>
      <c r="Q21">
        <f>Family_Level_Aggregate_Counts1!Q18/Family_Level_Aggregate_Counts1!Q$116*100</f>
        <v>0.92091571279916751</v>
      </c>
      <c r="R21">
        <f>Family_Level_Aggregate_Counts1!R18/Family_Level_Aggregate_Counts1!R$116*100</f>
        <v>1.5289708467380849</v>
      </c>
      <c r="S21">
        <f>Family_Level_Aggregate_Counts1!S18/Family_Level_Aggregate_Counts1!S$116*100</f>
        <v>1.7122761165347067</v>
      </c>
      <c r="T21">
        <f>Family_Level_Aggregate_Counts1!T18/Family_Level_Aggregate_Counts1!T$116*100</f>
        <v>1.72252911316811</v>
      </c>
      <c r="U21">
        <f>Family_Level_Aggregate_Counts1!U18/Family_Level_Aggregate_Counts1!U$116*100</f>
        <v>1.7143469409621772</v>
      </c>
      <c r="V21">
        <f>Family_Level_Aggregate_Counts1!V18/Family_Level_Aggregate_Counts1!V$116*100</f>
        <v>1.1659906751070848</v>
      </c>
      <c r="W21">
        <f>Family_Level_Aggregate_Counts1!W18/Family_Level_Aggregate_Counts1!W$116*100</f>
        <v>1.2809004281176632</v>
      </c>
      <c r="X21">
        <f>Family_Level_Aggregate_Counts1!X18/Family_Level_Aggregate_Counts1!X$116*100</f>
        <v>1.4565582623304933</v>
      </c>
      <c r="Y21">
        <f>Family_Level_Aggregate_Counts1!Y18/Family_Level_Aggregate_Counts1!Y$116*100</f>
        <v>1.2326523575553832</v>
      </c>
      <c r="Z21">
        <f>Family_Level_Aggregate_Counts1!Z18/Family_Level_Aggregate_Counts1!Z$116*100</f>
        <v>1.1608359434446391</v>
      </c>
      <c r="AA21">
        <f>Family_Level_Aggregate_Counts1!AA18/Family_Level_Aggregate_Counts1!AA$116*100</f>
        <v>0.93539645073870104</v>
      </c>
      <c r="AB21">
        <f>Family_Level_Aggregate_Counts1!AB18/Family_Level_Aggregate_Counts1!AB$116*100</f>
        <v>1.0603133719682336</v>
      </c>
      <c r="AC21">
        <f>Family_Level_Aggregate_Counts1!AC18/Family_Level_Aggregate_Counts1!AC$116*100</f>
        <v>1.0928043039677202</v>
      </c>
      <c r="AD21">
        <f>Family_Level_Aggregate_Counts1!AD18/Family_Level_Aggregate_Counts1!AD$116*100</f>
        <v>0.89023976301416363</v>
      </c>
      <c r="AE21">
        <f>Family_Level_Aggregate_Counts1!AE18/Family_Level_Aggregate_Counts1!AE$116*100</f>
        <v>0.97059526655510397</v>
      </c>
      <c r="AF21">
        <f>Family_Level_Aggregate_Counts1!AF18/Family_Level_Aggregate_Counts1!AF$116*100</f>
        <v>1.1284176255133374</v>
      </c>
      <c r="AG21">
        <f>Family_Level_Aggregate_Counts1!AG18/Family_Level_Aggregate_Counts1!AG$116*100</f>
        <v>0.84923038496362668</v>
      </c>
      <c r="AH21">
        <f>Family_Level_Aggregate_Counts1!AH18/Family_Level_Aggregate_Counts1!AH$116*100</f>
        <v>0.98216251926888354</v>
      </c>
      <c r="AI21">
        <f>Family_Level_Aggregate_Counts1!AI18/Family_Level_Aggregate_Counts1!AI$116*100</f>
        <v>2.3512099411379985</v>
      </c>
      <c r="AJ21">
        <f>Family_Level_Aggregate_Counts1!AJ18/Family_Level_Aggregate_Counts1!AJ$116*100</f>
        <v>1.895378841191649</v>
      </c>
      <c r="AK21">
        <f>Family_Level_Aggregate_Counts1!AK18/Family_Level_Aggregate_Counts1!AK$116*100</f>
        <v>1.1859503506353846</v>
      </c>
      <c r="AL21">
        <f>Family_Level_Aggregate_Counts1!AL18/Family_Level_Aggregate_Counts1!AL$116*100</f>
        <v>1.2028238992827969</v>
      </c>
      <c r="AM21">
        <f>Family_Level_Aggregate_Counts1!AM18/Family_Level_Aggregate_Counts1!AM$116*100</f>
        <v>1.7629192243155414</v>
      </c>
      <c r="AN21">
        <f>Family_Level_Aggregate_Counts1!AN18/Family_Level_Aggregate_Counts1!AN$116*100</f>
        <v>1.8303959535288072</v>
      </c>
      <c r="AO21">
        <f>Family_Level_Aggregate_Counts1!AO18/Family_Level_Aggregate_Counts1!AO$116*100</f>
        <v>1.3504808355956379</v>
      </c>
      <c r="AP21">
        <f>Family_Level_Aggregate_Counts1!AP18/Family_Level_Aggregate_Counts1!AP$116*100</f>
        <v>1.2117182808612852</v>
      </c>
      <c r="AQ21">
        <f>Family_Level_Aggregate_Counts1!AQ18/Family_Level_Aggregate_Counts1!AQ$116*100</f>
        <v>1.1106130783405548</v>
      </c>
      <c r="AR21">
        <f>Family_Level_Aggregate_Counts1!AR18/Family_Level_Aggregate_Counts1!AR$116*100</f>
        <v>1.3821468710394798</v>
      </c>
      <c r="AS21">
        <f>Family_Level_Aggregate_Counts1!AS18/Family_Level_Aggregate_Counts1!AS$116*100</f>
        <v>1.0439851616322204</v>
      </c>
      <c r="AT21">
        <f>Family_Level_Aggregate_Counts1!AT18/Family_Level_Aggregate_Counts1!AT$116*100</f>
        <v>0.96958562972035112</v>
      </c>
      <c r="AU21">
        <f>Family_Level_Aggregate_Counts1!AU18/Family_Level_Aggregate_Counts1!AU$116*100</f>
        <v>1.1150907354345752</v>
      </c>
      <c r="AV21">
        <f>Family_Level_Aggregate_Counts1!AV18/Family_Level_Aggregate_Counts1!AV$116*100</f>
        <v>1.043940777200016</v>
      </c>
      <c r="AW21">
        <f>Family_Level_Aggregate_Counts1!AW18/Family_Level_Aggregate_Counts1!AW$116*100</f>
        <v>1.514909052115005</v>
      </c>
      <c r="AX21">
        <f>Family_Level_Aggregate_Counts1!AX18/Family_Level_Aggregate_Counts1!AX$116*100</f>
        <v>1.0183525050867261</v>
      </c>
      <c r="AY21">
        <f>Family_Level_Aggregate_Counts1!AY18/Family_Level_Aggregate_Counts1!AY$116*100</f>
        <v>1.289138963283291</v>
      </c>
      <c r="AZ21">
        <f>Family_Level_Aggregate_Counts1!AZ18/Family_Level_Aggregate_Counts1!AZ$116*100</f>
        <v>1.5365811070368429</v>
      </c>
      <c r="BA21">
        <f>Family_Level_Aggregate_Counts1!BA18/Family_Level_Aggregate_Counts1!BA$116*100</f>
        <v>0.97678747500437713</v>
      </c>
      <c r="BB21">
        <f>Family_Level_Aggregate_Counts1!BB18/Family_Level_Aggregate_Counts1!BB$116*100</f>
        <v>0.92867214469781689</v>
      </c>
      <c r="BC21">
        <f>Family_Level_Aggregate_Counts1!BC18/Family_Level_Aggregate_Counts1!BC$116*100</f>
        <v>1.8375768901347036</v>
      </c>
      <c r="BD21">
        <f>Family_Level_Aggregate_Counts1!BD18/Family_Level_Aggregate_Counts1!BD$116*100</f>
        <v>1.8347723704866561</v>
      </c>
      <c r="BE21">
        <f>Family_Level_Aggregate_Counts1!BE18/Family_Level_Aggregate_Counts1!BE$116*100</f>
        <v>1.0648394638764787</v>
      </c>
      <c r="BF21">
        <f>Family_Level_Aggregate_Counts1!BF18/Family_Level_Aggregate_Counts1!BF$116*100</f>
        <v>1.0920331978092133</v>
      </c>
      <c r="BG21">
        <f>Family_Level_Aggregate_Counts1!BG18/Family_Level_Aggregate_Counts1!BG$116*100</f>
        <v>1.8930485406947604</v>
      </c>
      <c r="BH21">
        <f>Family_Level_Aggregate_Counts1!BH18/Family_Level_Aggregate_Counts1!BH$116*100</f>
        <v>1.761290096897191</v>
      </c>
      <c r="BI21">
        <f>Family_Level_Aggregate_Counts1!BI18/Family_Level_Aggregate_Counts1!BI$116*100</f>
        <v>1.3849460296075318</v>
      </c>
      <c r="BJ21">
        <f>Family_Level_Aggregate_Counts1!BJ18/Family_Level_Aggregate_Counts1!BJ$116*100</f>
        <v>1.3583077895032409</v>
      </c>
      <c r="BK21">
        <f>Family_Level_Aggregate_Counts1!BK18/Family_Level_Aggregate_Counts1!BK$116*100</f>
        <v>1.6148172278195312</v>
      </c>
      <c r="BL21">
        <f>Family_Level_Aggregate_Counts1!BL18/Family_Level_Aggregate_Counts1!BL$116*100</f>
        <v>1.4514097884783674</v>
      </c>
      <c r="BM21">
        <f>Family_Level_Aggregate_Counts1!BM18/Family_Level_Aggregate_Counts1!BM$116*100</f>
        <v>1.3254050327473283</v>
      </c>
      <c r="BN21">
        <f>Family_Level_Aggregate_Counts1!BN18/Family_Level_Aggregate_Counts1!BN$116*100</f>
        <v>1.3616895186272662</v>
      </c>
      <c r="BO21">
        <f>Family_Level_Aggregate_Counts1!BO18/Family_Level_Aggregate_Counts1!BO$116*100</f>
        <v>1.2959359223848606</v>
      </c>
      <c r="BP21">
        <f>Family_Level_Aggregate_Counts1!BP18/Family_Level_Aggregate_Counts1!BP$116*100</f>
        <v>1.0857810269498638</v>
      </c>
      <c r="BQ21">
        <f>Family_Level_Aggregate_Counts1!BQ18/Family_Level_Aggregate_Counts1!BQ$116*100</f>
        <v>1.3582608016861168</v>
      </c>
      <c r="BR21">
        <f>Family_Level_Aggregate_Counts1!BR18/Family_Level_Aggregate_Counts1!BR$116*100</f>
        <v>1.2507393104408029</v>
      </c>
      <c r="BS21">
        <f>Family_Level_Aggregate_Counts1!BS18/Family_Level_Aggregate_Counts1!BS$116*100</f>
        <v>1.0718223252747752</v>
      </c>
      <c r="BT21">
        <f>Family_Level_Aggregate_Counts1!BT18/Family_Level_Aggregate_Counts1!BT$116*100</f>
        <v>1.140399877739015</v>
      </c>
      <c r="BU21">
        <f>Family_Level_Aggregate_Counts1!BU18/Family_Level_Aggregate_Counts1!BU$116*100</f>
        <v>1.1797307996832938</v>
      </c>
      <c r="BV21">
        <f>Family_Level_Aggregate_Counts1!BV18/Family_Level_Aggregate_Counts1!BV$116*100</f>
        <v>1.1300099284109317</v>
      </c>
      <c r="BW21">
        <f>Family_Level_Aggregate_Counts1!BW18/Family_Level_Aggregate_Counts1!BW$116*100</f>
        <v>1.3824204437166978</v>
      </c>
      <c r="BX21">
        <f>Family_Level_Aggregate_Counts1!BX18/Family_Level_Aggregate_Counts1!BX$116*100</f>
        <v>1.2078510317060895</v>
      </c>
      <c r="BY21">
        <f>Family_Level_Aggregate_Counts1!BY18/Family_Level_Aggregate_Counts1!BY$116*100</f>
        <v>0.90942160785740267</v>
      </c>
      <c r="BZ21">
        <f>Family_Level_Aggregate_Counts1!BZ18/Family_Level_Aggregate_Counts1!BZ$116*100</f>
        <v>0.84593658258316751</v>
      </c>
      <c r="CA21">
        <f>Family_Level_Aggregate_Counts1!CA18/Family_Level_Aggregate_Counts1!CA$116*100</f>
        <v>1.2330881685281032</v>
      </c>
      <c r="CB21">
        <f>Family_Level_Aggregate_Counts1!CB18/Family_Level_Aggregate_Counts1!CB$116*100</f>
        <v>1.2689327112818702</v>
      </c>
      <c r="CC21">
        <f>Family_Level_Aggregate_Counts1!CC18/Family_Level_Aggregate_Counts1!CC$116*100</f>
        <v>1.2436676486176679</v>
      </c>
      <c r="CD21">
        <f>Family_Level_Aggregate_Counts1!CD18/Family_Level_Aggregate_Counts1!CD$116*100</f>
        <v>1.1245377435009143</v>
      </c>
      <c r="CE21">
        <f>Family_Level_Aggregate_Counts1!CE18/Family_Level_Aggregate_Counts1!CE$116*100</f>
        <v>0.88471350830513862</v>
      </c>
      <c r="CF21">
        <f>Family_Level_Aggregate_Counts1!CF18/Family_Level_Aggregate_Counts1!CF$116*100</f>
        <v>1.0181585435236109</v>
      </c>
      <c r="CG21">
        <f>Family_Level_Aggregate_Counts1!CG18/Family_Level_Aggregate_Counts1!CG$116*100</f>
        <v>0.75445816186556924</v>
      </c>
      <c r="CH21">
        <f>Family_Level_Aggregate_Counts1!CH18/Family_Level_Aggregate_Counts1!CH$116*100</f>
        <v>1.1195680358749867</v>
      </c>
      <c r="CI21">
        <f>Family_Level_Aggregate_Counts1!CI18/Family_Level_Aggregate_Counts1!CI$116*100</f>
        <v>0.82974419660671772</v>
      </c>
      <c r="CJ21">
        <f>Family_Level_Aggregate_Counts1!CJ18/Family_Level_Aggregate_Counts1!CJ$116*100</f>
        <v>0.91510298696281267</v>
      </c>
      <c r="CK21">
        <f>Family_Level_Aggregate_Counts1!CK18/Family_Level_Aggregate_Counts1!CK$116*100</f>
        <v>0.83953390425382557</v>
      </c>
      <c r="CL21">
        <f>Family_Level_Aggregate_Counts1!CL18/Family_Level_Aggregate_Counts1!CL$116*100</f>
        <v>0.93819691881776945</v>
      </c>
      <c r="CM21">
        <f>Family_Level_Aggregate_Counts1!CM18/Family_Level_Aggregate_Counts1!CM$116*100</f>
        <v>0.9279616841627184</v>
      </c>
      <c r="CN21">
        <f>Family_Level_Aggregate_Counts1!CN18/Family_Level_Aggregate_Counts1!CN$116*100</f>
        <v>0.70921097146866818</v>
      </c>
      <c r="CO21">
        <f>Family_Level_Aggregate_Counts1!CO18/Family_Level_Aggregate_Counts1!CO$116*100</f>
        <v>0.79746793600423116</v>
      </c>
      <c r="CP21">
        <f>Family_Level_Aggregate_Counts1!CP18/Family_Level_Aggregate_Counts1!CP$116*100</f>
        <v>0.9871014538459113</v>
      </c>
      <c r="CQ21">
        <f>Family_Level_Aggregate_Counts1!CQ18/Family_Level_Aggregate_Counts1!CQ$116*100</f>
        <v>0.82120982470089821</v>
      </c>
      <c r="CR21">
        <f>Family_Level_Aggregate_Counts1!CR18/Family_Level_Aggregate_Counts1!CR$116*100</f>
        <v>0.67870590210326887</v>
      </c>
    </row>
    <row r="22" spans="1:96" x14ac:dyDescent="0.25">
      <c r="A22" s="1" t="s">
        <v>19</v>
      </c>
      <c r="B22">
        <f>Family_Level_Aggregate_Counts1!B19/Family_Level_Aggregate_Counts1!B$116*100</f>
        <v>1.269941400089643</v>
      </c>
      <c r="C22">
        <f>Family_Level_Aggregate_Counts1!C19/Family_Level_Aggregate_Counts1!C$116*100</f>
        <v>1.4206537123506926</v>
      </c>
      <c r="D22">
        <f>Family_Level_Aggregate_Counts1!D19/Family_Level_Aggregate_Counts1!D$116*100</f>
        <v>1.4563786584511973</v>
      </c>
      <c r="E22">
        <f>Family_Level_Aggregate_Counts1!E19/Family_Level_Aggregate_Counts1!E$116*100</f>
        <v>1.5148431366847905</v>
      </c>
      <c r="F22">
        <f>Family_Level_Aggregate_Counts1!F19/Family_Level_Aggregate_Counts1!F$116*100</f>
        <v>2.2397057936938567</v>
      </c>
      <c r="G22">
        <f>Family_Level_Aggregate_Counts1!G19/Family_Level_Aggregate_Counts1!G$116*100</f>
        <v>1.9780297410900358</v>
      </c>
      <c r="H22">
        <f>Family_Level_Aggregate_Counts1!H19/Family_Level_Aggregate_Counts1!H$116*100</f>
        <v>0.74141648697959861</v>
      </c>
      <c r="I22">
        <f>Family_Level_Aggregate_Counts1!I19/Family_Level_Aggregate_Counts1!I$116*100</f>
        <v>1.5135035487141673</v>
      </c>
      <c r="J22">
        <f>Family_Level_Aggregate_Counts1!J19/Family_Level_Aggregate_Counts1!J$116*100</f>
        <v>0.64855334823536825</v>
      </c>
      <c r="K22">
        <f>Family_Level_Aggregate_Counts1!K19/Family_Level_Aggregate_Counts1!K$116*100</f>
        <v>1.0783445708188608</v>
      </c>
      <c r="L22">
        <f>Family_Level_Aggregate_Counts1!L19/Family_Level_Aggregate_Counts1!L$116*100</f>
        <v>1.2250894528565675</v>
      </c>
      <c r="M22">
        <f>Family_Level_Aggregate_Counts1!M19/Family_Level_Aggregate_Counts1!M$116*100</f>
        <v>1.070511432195786</v>
      </c>
      <c r="N22">
        <f>Family_Level_Aggregate_Counts1!N19/Family_Level_Aggregate_Counts1!N$116*100</f>
        <v>5.6531703590527123</v>
      </c>
      <c r="O22">
        <f>Family_Level_Aggregate_Counts1!O19/Family_Level_Aggregate_Counts1!O$116*100</f>
        <v>1.8284454839870456</v>
      </c>
      <c r="P22">
        <f>Family_Level_Aggregate_Counts1!P19/Family_Level_Aggregate_Counts1!P$116*100</f>
        <v>1.2895512190956062</v>
      </c>
      <c r="Q22">
        <f>Family_Level_Aggregate_Counts1!Q19/Family_Level_Aggregate_Counts1!Q$116*100</f>
        <v>0.7648283038501561</v>
      </c>
      <c r="R22">
        <f>Family_Level_Aggregate_Counts1!R19/Family_Level_Aggregate_Counts1!R$116*100</f>
        <v>2.0596331796623661</v>
      </c>
      <c r="S22">
        <f>Family_Level_Aggregate_Counts1!S19/Family_Level_Aggregate_Counts1!S$116*100</f>
        <v>0.65723729725574598</v>
      </c>
      <c r="T22">
        <f>Family_Level_Aggregate_Counts1!T19/Family_Level_Aggregate_Counts1!T$116*100</f>
        <v>1.6852045386682593</v>
      </c>
      <c r="U22">
        <f>Family_Level_Aggregate_Counts1!U19/Family_Level_Aggregate_Counts1!U$116*100</f>
        <v>1.5364834458373513</v>
      </c>
      <c r="V22">
        <f>Family_Level_Aggregate_Counts1!V19/Family_Level_Aggregate_Counts1!V$116*100</f>
        <v>2.1159167582729994</v>
      </c>
      <c r="W22">
        <f>Family_Level_Aggregate_Counts1!W19/Family_Level_Aggregate_Counts1!W$116*100</f>
        <v>1.6813975970169865</v>
      </c>
      <c r="X22">
        <f>Family_Level_Aggregate_Counts1!X19/Family_Level_Aggregate_Counts1!X$116*100</f>
        <v>1.0515420616824671</v>
      </c>
      <c r="Y22">
        <f>Family_Level_Aggregate_Counts1!Y19/Family_Level_Aggregate_Counts1!Y$116*100</f>
        <v>1.3533316093440222</v>
      </c>
      <c r="Z22">
        <f>Family_Level_Aggregate_Counts1!Z19/Family_Level_Aggregate_Counts1!Z$116*100</f>
        <v>1.5660667834580879</v>
      </c>
      <c r="AA22">
        <f>Family_Level_Aggregate_Counts1!AA19/Family_Level_Aggregate_Counts1!AA$116*100</f>
        <v>0.90042835912230101</v>
      </c>
      <c r="AB22">
        <f>Family_Level_Aggregate_Counts1!AB19/Family_Level_Aggregate_Counts1!AB$116*100</f>
        <v>0.68254990341274957</v>
      </c>
      <c r="AC22">
        <f>Family_Level_Aggregate_Counts1!AC19/Family_Level_Aggregate_Counts1!AC$116*100</f>
        <v>0.57162071284465366</v>
      </c>
      <c r="AD22">
        <f>Family_Level_Aggregate_Counts1!AD19/Family_Level_Aggregate_Counts1!AD$116*100</f>
        <v>0.90258277532631848</v>
      </c>
      <c r="AE22">
        <f>Family_Level_Aggregate_Counts1!AE19/Family_Level_Aggregate_Counts1!AE$116*100</f>
        <v>0.99131404892820152</v>
      </c>
      <c r="AF22">
        <f>Family_Level_Aggregate_Counts1!AF19/Family_Level_Aggregate_Counts1!AF$116*100</f>
        <v>1.4478276419154734</v>
      </c>
      <c r="AG22">
        <f>Family_Level_Aggregate_Counts1!AG19/Family_Level_Aggregate_Counts1!AG$116*100</f>
        <v>0.93509007461987581</v>
      </c>
      <c r="AH22">
        <f>Family_Level_Aggregate_Counts1!AH19/Family_Level_Aggregate_Counts1!AH$116*100</f>
        <v>0.78176613080819213</v>
      </c>
      <c r="AI22">
        <f>Family_Level_Aggregate_Counts1!AI19/Family_Level_Aggregate_Counts1!AI$116*100</f>
        <v>1.4682799215173317</v>
      </c>
      <c r="AJ22">
        <f>Family_Level_Aggregate_Counts1!AJ19/Family_Level_Aggregate_Counts1!AJ$116*100</f>
        <v>1.5857377433732116</v>
      </c>
      <c r="AK22">
        <f>Family_Level_Aggregate_Counts1!AK19/Family_Level_Aggregate_Counts1!AK$116*100</f>
        <v>2.3779591960377444</v>
      </c>
      <c r="AL22">
        <f>Family_Level_Aggregate_Counts1!AL19/Family_Level_Aggregate_Counts1!AL$116*100</f>
        <v>2.4126654409184689</v>
      </c>
      <c r="AM22">
        <f>Family_Level_Aggregate_Counts1!AM19/Family_Level_Aggregate_Counts1!AM$116*100</f>
        <v>2.2004630317962661</v>
      </c>
      <c r="AN22">
        <f>Family_Level_Aggregate_Counts1!AN19/Family_Level_Aggregate_Counts1!AN$116*100</f>
        <v>0.99581127005453252</v>
      </c>
      <c r="AO22">
        <f>Family_Level_Aggregate_Counts1!AO19/Family_Level_Aggregate_Counts1!AO$116*100</f>
        <v>1.3746376478166842</v>
      </c>
      <c r="AP22">
        <f>Family_Level_Aggregate_Counts1!AP19/Family_Level_Aggregate_Counts1!AP$116*100</f>
        <v>1.5934631551857252</v>
      </c>
      <c r="AQ22">
        <f>Family_Level_Aggregate_Counts1!AQ19/Family_Level_Aggregate_Counts1!AQ$116*100</f>
        <v>0.58020817769809252</v>
      </c>
      <c r="AR22">
        <f>Family_Level_Aggregate_Counts1!AR19/Family_Level_Aggregate_Counts1!AR$116*100</f>
        <v>0.51412037590568882</v>
      </c>
      <c r="AS22">
        <f>Family_Level_Aggregate_Counts1!AS19/Family_Level_Aggregate_Counts1!AS$116*100</f>
        <v>0.64476240946829189</v>
      </c>
      <c r="AT22">
        <f>Family_Level_Aggregate_Counts1!AT19/Family_Level_Aggregate_Counts1!AT$116*100</f>
        <v>1.0087092603932777</v>
      </c>
      <c r="AU22">
        <f>Family_Level_Aggregate_Counts1!AU19/Family_Level_Aggregate_Counts1!AU$116*100</f>
        <v>0.57545367717287488</v>
      </c>
      <c r="AV22">
        <f>Family_Level_Aggregate_Counts1!AV19/Family_Level_Aggregate_Counts1!AV$116*100</f>
        <v>0.53586313658555951</v>
      </c>
      <c r="AW22">
        <f>Family_Level_Aggregate_Counts1!AW19/Family_Level_Aggregate_Counts1!AW$116*100</f>
        <v>0.45767322771643459</v>
      </c>
      <c r="AX22">
        <f>Family_Level_Aggregate_Counts1!AX19/Family_Level_Aggregate_Counts1!AX$116*100</f>
        <v>0.63760349725014609</v>
      </c>
      <c r="AY22">
        <f>Family_Level_Aggregate_Counts1!AY19/Family_Level_Aggregate_Counts1!AY$116*100</f>
        <v>2.7994135810052665</v>
      </c>
      <c r="AZ22">
        <f>Family_Level_Aggregate_Counts1!AZ19/Family_Level_Aggregate_Counts1!AZ$116*100</f>
        <v>1.7245452397826599</v>
      </c>
      <c r="BA22">
        <f>Family_Level_Aggregate_Counts1!BA19/Family_Level_Aggregate_Counts1!BA$116*100</f>
        <v>4.8977598392908153</v>
      </c>
      <c r="BB22">
        <f>Family_Level_Aggregate_Counts1!BB19/Family_Level_Aggregate_Counts1!BB$116*100</f>
        <v>4.6822579860942284</v>
      </c>
      <c r="BC22">
        <f>Family_Level_Aggregate_Counts1!BC19/Family_Level_Aggregate_Counts1!BC$116*100</f>
        <v>1.0900879856731294</v>
      </c>
      <c r="BD22">
        <f>Family_Level_Aggregate_Counts1!BD19/Family_Level_Aggregate_Counts1!BD$116*100</f>
        <v>0.8879513343799057</v>
      </c>
      <c r="BE22">
        <f>Family_Level_Aggregate_Counts1!BE19/Family_Level_Aggregate_Counts1!BE$116*100</f>
        <v>3.0139586564503809</v>
      </c>
      <c r="BF22">
        <f>Family_Level_Aggregate_Counts1!BF19/Family_Level_Aggregate_Counts1!BF$116*100</f>
        <v>2.1319848123382954</v>
      </c>
      <c r="BG22">
        <f>Family_Level_Aggregate_Counts1!BG19/Family_Level_Aggregate_Counts1!BG$116*100</f>
        <v>0.61302386552029919</v>
      </c>
      <c r="BH22">
        <f>Family_Level_Aggregate_Counts1!BH19/Family_Level_Aggregate_Counts1!BH$116*100</f>
        <v>0.52296498408367442</v>
      </c>
      <c r="BI22">
        <f>Family_Level_Aggregate_Counts1!BI19/Family_Level_Aggregate_Counts1!BI$116*100</f>
        <v>0.73216892011098811</v>
      </c>
      <c r="BJ22">
        <f>Family_Level_Aggregate_Counts1!BJ19/Family_Level_Aggregate_Counts1!BJ$116*100</f>
        <v>0.62943117205231991</v>
      </c>
      <c r="BK22">
        <f>Family_Level_Aggregate_Counts1!BK19/Family_Level_Aggregate_Counts1!BK$116*100</f>
        <v>0.39905065500151243</v>
      </c>
      <c r="BL22">
        <f>Family_Level_Aggregate_Counts1!BL19/Family_Level_Aggregate_Counts1!BL$116*100</f>
        <v>0.42048195342682126</v>
      </c>
      <c r="BM22">
        <f>Family_Level_Aggregate_Counts1!BM19/Family_Level_Aggregate_Counts1!BM$116*100</f>
        <v>0.58772836952774909</v>
      </c>
      <c r="BN22">
        <f>Family_Level_Aggregate_Counts1!BN19/Family_Level_Aggregate_Counts1!BN$116*100</f>
        <v>0.32729035907658327</v>
      </c>
      <c r="BO22">
        <f>Family_Level_Aggregate_Counts1!BO19/Family_Level_Aggregate_Counts1!BO$116*100</f>
        <v>1.9587105508080209</v>
      </c>
      <c r="BP22">
        <f>Family_Level_Aggregate_Counts1!BP19/Family_Level_Aggregate_Counts1!BP$116*100</f>
        <v>3.0302374875632649</v>
      </c>
      <c r="BQ22">
        <f>Family_Level_Aggregate_Counts1!BQ19/Family_Level_Aggregate_Counts1!BQ$116*100</f>
        <v>1.4860856328792786</v>
      </c>
      <c r="BR22">
        <f>Family_Level_Aggregate_Counts1!BR19/Family_Level_Aggregate_Counts1!BR$116*100</f>
        <v>1.7647775110461679</v>
      </c>
      <c r="BS22">
        <f>Family_Level_Aggregate_Counts1!BS19/Family_Level_Aggregate_Counts1!BS$116*100</f>
        <v>1.0911446789647765</v>
      </c>
      <c r="BT22">
        <f>Family_Level_Aggregate_Counts1!BT19/Family_Level_Aggregate_Counts1!BT$116*100</f>
        <v>1.6747647003024904</v>
      </c>
      <c r="BU22">
        <f>Family_Level_Aggregate_Counts1!BU19/Family_Level_Aggregate_Counts1!BU$116*100</f>
        <v>1.4172604908946953</v>
      </c>
      <c r="BV22">
        <f>Family_Level_Aggregate_Counts1!BV19/Family_Level_Aggregate_Counts1!BV$116*100</f>
        <v>1.4147985577676752</v>
      </c>
      <c r="BW22">
        <f>Family_Level_Aggregate_Counts1!BW19/Family_Level_Aggregate_Counts1!BW$116*100</f>
        <v>0.54491524286308668</v>
      </c>
      <c r="BX22">
        <f>Family_Level_Aggregate_Counts1!BX19/Family_Level_Aggregate_Counts1!BX$116*100</f>
        <v>0.84693364008915084</v>
      </c>
      <c r="BY22">
        <f>Family_Level_Aggregate_Counts1!BY19/Family_Level_Aggregate_Counts1!BY$116*100</f>
        <v>0.62048537130385073</v>
      </c>
      <c r="BZ22">
        <f>Family_Level_Aggregate_Counts1!BZ19/Family_Level_Aggregate_Counts1!BZ$116*100</f>
        <v>1.1895983192575792</v>
      </c>
      <c r="CA22">
        <f>Family_Level_Aggregate_Counts1!CA19/Family_Level_Aggregate_Counts1!CA$116*100</f>
        <v>0.37773540361391084</v>
      </c>
      <c r="CB22">
        <f>Family_Level_Aggregate_Counts1!CB19/Family_Level_Aggregate_Counts1!CB$116*100</f>
        <v>0.52926647586936915</v>
      </c>
      <c r="CC22">
        <f>Family_Level_Aggregate_Counts1!CC19/Family_Level_Aggregate_Counts1!CC$116*100</f>
        <v>0.4424942377143139</v>
      </c>
      <c r="CD22">
        <f>Family_Level_Aggregate_Counts1!CD19/Family_Level_Aggregate_Counts1!CD$116*100</f>
        <v>0.47978444068682041</v>
      </c>
      <c r="CE22">
        <f>Family_Level_Aggregate_Counts1!CE19/Family_Level_Aggregate_Counts1!CE$116*100</f>
        <v>0.27045078781110055</v>
      </c>
      <c r="CF22">
        <f>Family_Level_Aggregate_Counts1!CF19/Family_Level_Aggregate_Counts1!CF$116*100</f>
        <v>0.3958846956191921</v>
      </c>
      <c r="CG22">
        <f>Family_Level_Aggregate_Counts1!CG19/Family_Level_Aggregate_Counts1!CG$116*100</f>
        <v>0.45109211775878438</v>
      </c>
      <c r="CH22">
        <f>Family_Level_Aggregate_Counts1!CH19/Family_Level_Aggregate_Counts1!CH$116*100</f>
        <v>0.74434496118118998</v>
      </c>
      <c r="CI22">
        <f>Family_Level_Aggregate_Counts1!CI19/Family_Level_Aggregate_Counts1!CI$116*100</f>
        <v>0.22566840504726651</v>
      </c>
      <c r="CJ22">
        <f>Family_Level_Aggregate_Counts1!CJ19/Family_Level_Aggregate_Counts1!CJ$116*100</f>
        <v>0.29240873590036892</v>
      </c>
      <c r="CK22">
        <f>Family_Level_Aggregate_Counts1!CK19/Family_Level_Aggregate_Counts1!CK$116*100</f>
        <v>0.22181665028780007</v>
      </c>
      <c r="CL22">
        <f>Family_Level_Aggregate_Counts1!CL19/Family_Level_Aggregate_Counts1!CL$116*100</f>
        <v>0.28453513111686446</v>
      </c>
      <c r="CM22">
        <f>Family_Level_Aggregate_Counts1!CM19/Family_Level_Aggregate_Counts1!CM$116*100</f>
        <v>0.20231422702546475</v>
      </c>
      <c r="CN22">
        <f>Family_Level_Aggregate_Counts1!CN19/Family_Level_Aggregate_Counts1!CN$116*100</f>
        <v>0.42978686080168405</v>
      </c>
      <c r="CO22">
        <f>Family_Level_Aggregate_Counts1!CO19/Family_Level_Aggregate_Counts1!CO$116*100</f>
        <v>0.31402882454052622</v>
      </c>
      <c r="CP22">
        <f>Family_Level_Aggregate_Counts1!CP19/Family_Level_Aggregate_Counts1!CP$116*100</f>
        <v>0.67173357721782467</v>
      </c>
      <c r="CQ22">
        <f>Family_Level_Aggregate_Counts1!CQ19/Family_Level_Aggregate_Counts1!CQ$116*100</f>
        <v>0.12547986731435815</v>
      </c>
      <c r="CR22">
        <f>Family_Level_Aggregate_Counts1!CR19/Family_Level_Aggregate_Counts1!CR$116*100</f>
        <v>0.18466556346979399</v>
      </c>
    </row>
    <row r="23" spans="1:96" x14ac:dyDescent="0.25">
      <c r="A23" s="1" t="s">
        <v>20</v>
      </c>
      <c r="B23">
        <f>Family_Level_Aggregate_Counts1!B20/Family_Level_Aggregate_Counts1!B$116*100</f>
        <v>1.06907485184017</v>
      </c>
      <c r="C23">
        <f>Family_Level_Aggregate_Counts1!C20/Family_Level_Aggregate_Counts1!C$116*100</f>
        <v>0.88096403391579259</v>
      </c>
      <c r="D23">
        <f>Family_Level_Aggregate_Counts1!D20/Family_Level_Aggregate_Counts1!D$116*100</f>
        <v>1.1405187570990678</v>
      </c>
      <c r="E23">
        <f>Family_Level_Aggregate_Counts1!E20/Family_Level_Aggregate_Counts1!E$116*100</f>
        <v>0.86500159916262032</v>
      </c>
      <c r="F23">
        <f>Family_Level_Aggregate_Counts1!F20/Family_Level_Aggregate_Counts1!F$116*100</f>
        <v>0.7204437209863146</v>
      </c>
      <c r="G23">
        <f>Family_Level_Aggregate_Counts1!G20/Family_Level_Aggregate_Counts1!G$116*100</f>
        <v>0.73822895694253121</v>
      </c>
      <c r="H23">
        <f>Family_Level_Aggregate_Counts1!H20/Family_Level_Aggregate_Counts1!H$116*100</f>
        <v>1.3799966827002819</v>
      </c>
      <c r="I23">
        <f>Family_Level_Aggregate_Counts1!I20/Family_Level_Aggregate_Counts1!I$116*100</f>
        <v>1.0765969213752418</v>
      </c>
      <c r="J23">
        <f>Family_Level_Aggregate_Counts1!J20/Family_Level_Aggregate_Counts1!J$116*100</f>
        <v>1.8055599282183674</v>
      </c>
      <c r="K23">
        <f>Family_Level_Aggregate_Counts1!K20/Family_Level_Aggregate_Counts1!K$116*100</f>
        <v>1.8547526618084405</v>
      </c>
      <c r="L23">
        <f>Family_Level_Aggregate_Counts1!L20/Family_Level_Aggregate_Counts1!L$116*100</f>
        <v>1.4478329897395796</v>
      </c>
      <c r="M23">
        <f>Family_Level_Aggregate_Counts1!M20/Family_Level_Aggregate_Counts1!M$116*100</f>
        <v>1.3164815445066673</v>
      </c>
      <c r="N23">
        <f>Family_Level_Aggregate_Counts1!N20/Family_Level_Aggregate_Counts1!N$116*100</f>
        <v>0.88006111535523301</v>
      </c>
      <c r="O23">
        <f>Family_Level_Aggregate_Counts1!O20/Family_Level_Aggregate_Counts1!O$116*100</f>
        <v>0.82763584023029868</v>
      </c>
      <c r="P23">
        <f>Family_Level_Aggregate_Counts1!P20/Family_Level_Aggregate_Counts1!P$116*100</f>
        <v>0.9073828942311799</v>
      </c>
      <c r="Q23">
        <f>Family_Level_Aggregate_Counts1!Q20/Family_Level_Aggregate_Counts1!Q$116*100</f>
        <v>0.84807492195629552</v>
      </c>
      <c r="R23">
        <f>Family_Level_Aggregate_Counts1!R20/Family_Level_Aggregate_Counts1!R$116*100</f>
        <v>0.91041756492321979</v>
      </c>
      <c r="S23">
        <f>Family_Level_Aggregate_Counts1!S20/Family_Level_Aggregate_Counts1!S$116*100</f>
        <v>1.1319086786071182</v>
      </c>
      <c r="T23">
        <f>Family_Level_Aggregate_Counts1!T20/Family_Level_Aggregate_Counts1!T$116*100</f>
        <v>1.4425948044192296</v>
      </c>
      <c r="U23">
        <f>Family_Level_Aggregate_Counts1!U20/Family_Level_Aggregate_Counts1!U$116*100</f>
        <v>1.3650487517411336</v>
      </c>
      <c r="V23">
        <f>Family_Level_Aggregate_Counts1!V20/Family_Level_Aggregate_Counts1!V$116*100</f>
        <v>0.87487206701792952</v>
      </c>
      <c r="W23">
        <f>Family_Level_Aggregate_Counts1!W20/Family_Level_Aggregate_Counts1!W$116*100</f>
        <v>1.1427979560834138</v>
      </c>
      <c r="X23">
        <f>Family_Level_Aggregate_Counts1!X20/Family_Level_Aggregate_Counts1!X$116*100</f>
        <v>1.4115564622584902</v>
      </c>
      <c r="Y23">
        <f>Family_Level_Aggregate_Counts1!Y20/Family_Level_Aggregate_Counts1!Y$116*100</f>
        <v>0.92233428152745445</v>
      </c>
      <c r="Z23">
        <f>Family_Level_Aggregate_Counts1!Z20/Family_Level_Aggregate_Counts1!Z$116*100</f>
        <v>0.86177912264868795</v>
      </c>
      <c r="AA23">
        <f>Family_Level_Aggregate_Counts1!AA20/Family_Level_Aggregate_Counts1!AA$116*100</f>
        <v>1.7204301075268817</v>
      </c>
      <c r="AB23">
        <f>Family_Level_Aggregate_Counts1!AB20/Family_Level_Aggregate_Counts1!AB$116*100</f>
        <v>1.7535951921013093</v>
      </c>
      <c r="AC23">
        <f>Family_Level_Aggregate_Counts1!AC20/Family_Level_Aggregate_Counts1!AC$116*100</f>
        <v>1.2740043338563849</v>
      </c>
      <c r="AD23">
        <f>Family_Level_Aggregate_Counts1!AD20/Family_Level_Aggregate_Counts1!AD$116*100</f>
        <v>1.7233930940846114</v>
      </c>
      <c r="AE23">
        <f>Family_Level_Aggregate_Counts1!AE20/Family_Level_Aggregate_Counts1!AE$116*100</f>
        <v>0.7697824527850825</v>
      </c>
      <c r="AF23">
        <f>Family_Level_Aggregate_Counts1!AF20/Family_Level_Aggregate_Counts1!AF$116*100</f>
        <v>0.65608543909627925</v>
      </c>
      <c r="AG23">
        <f>Family_Level_Aggregate_Counts1!AG20/Family_Level_Aggregate_Counts1!AG$116*100</f>
        <v>0.63536170345624288</v>
      </c>
      <c r="AH23">
        <f>Family_Level_Aggregate_Counts1!AH20/Family_Level_Aggregate_Counts1!AH$116*100</f>
        <v>0.54393305439330542</v>
      </c>
      <c r="AI23">
        <f>Family_Level_Aggregate_Counts1!AI20/Family_Level_Aggregate_Counts1!AI$116*100</f>
        <v>1.9277305428384566</v>
      </c>
      <c r="AJ23">
        <f>Family_Level_Aggregate_Counts1!AJ20/Family_Level_Aggregate_Counts1!AJ$116*100</f>
        <v>1.7992024395965283</v>
      </c>
      <c r="AK23">
        <f>Family_Level_Aggregate_Counts1!AK20/Family_Level_Aggregate_Counts1!AK$116*100</f>
        <v>0.95118367841509777</v>
      </c>
      <c r="AL23">
        <f>Family_Level_Aggregate_Counts1!AL20/Family_Level_Aggregate_Counts1!AL$116*100</f>
        <v>0.87720529410939097</v>
      </c>
      <c r="AM23">
        <f>Family_Level_Aggregate_Counts1!AM20/Family_Level_Aggregate_Counts1!AM$116*100</f>
        <v>1.7076952486140904</v>
      </c>
      <c r="AN23">
        <f>Family_Level_Aggregate_Counts1!AN20/Family_Level_Aggregate_Counts1!AN$116*100</f>
        <v>1.7766537580020547</v>
      </c>
      <c r="AO23">
        <f>Family_Level_Aggregate_Counts1!AO20/Family_Level_Aggregate_Counts1!AO$116*100</f>
        <v>1.0582984401601252</v>
      </c>
      <c r="AP23">
        <f>Family_Level_Aggregate_Counts1!AP20/Family_Level_Aggregate_Counts1!AP$116*100</f>
        <v>0.894312430299391</v>
      </c>
      <c r="AQ23">
        <f>Family_Level_Aggregate_Counts1!AQ20/Family_Level_Aggregate_Counts1!AQ$116*100</f>
        <v>1.6435081428357985</v>
      </c>
      <c r="AR23">
        <f>Family_Level_Aggregate_Counts1!AR20/Family_Level_Aggregate_Counts1!AR$116*100</f>
        <v>1.6404026877735001</v>
      </c>
      <c r="AS23">
        <f>Family_Level_Aggregate_Counts1!AS20/Family_Level_Aggregate_Counts1!AS$116*100</f>
        <v>1.0987458046281575</v>
      </c>
      <c r="AT23">
        <f>Family_Level_Aggregate_Counts1!AT20/Family_Level_Aggregate_Counts1!AT$116*100</f>
        <v>1.046131863645642</v>
      </c>
      <c r="AU23">
        <f>Family_Level_Aggregate_Counts1!AU20/Family_Level_Aggregate_Counts1!AU$116*100</f>
        <v>1.1580706781279848</v>
      </c>
      <c r="AV23">
        <f>Family_Level_Aggregate_Counts1!AV20/Family_Level_Aggregate_Counts1!AV$116*100</f>
        <v>0.95264557615210577</v>
      </c>
      <c r="AW23">
        <f>Family_Level_Aggregate_Counts1!AW20/Family_Level_Aggregate_Counts1!AW$116*100</f>
        <v>0.79266015895876674</v>
      </c>
      <c r="AX23">
        <f>Family_Level_Aggregate_Counts1!AX20/Family_Level_Aggregate_Counts1!AX$116*100</f>
        <v>0.6567416748927255</v>
      </c>
      <c r="AY23">
        <f>Family_Level_Aggregate_Counts1!AY20/Family_Level_Aggregate_Counts1!AY$116*100</f>
        <v>1.1744760313521219</v>
      </c>
      <c r="AZ23">
        <f>Family_Level_Aggregate_Counts1!AZ20/Family_Level_Aggregate_Counts1!AZ$116*100</f>
        <v>1.3958647890795921</v>
      </c>
      <c r="BA23">
        <f>Family_Level_Aggregate_Counts1!BA20/Family_Level_Aggregate_Counts1!BA$116*100</f>
        <v>0.65518480634727561</v>
      </c>
      <c r="BB23">
        <f>Family_Level_Aggregate_Counts1!BB20/Family_Level_Aggregate_Counts1!BB$116*100</f>
        <v>0.58345893907716251</v>
      </c>
      <c r="BC23">
        <f>Family_Level_Aggregate_Counts1!BC20/Family_Level_Aggregate_Counts1!BC$116*100</f>
        <v>1.655895559189182</v>
      </c>
      <c r="BD23">
        <f>Family_Level_Aggregate_Counts1!BD20/Family_Level_Aggregate_Counts1!BD$116*100</f>
        <v>1.7170329670329672</v>
      </c>
      <c r="BE23">
        <f>Family_Level_Aggregate_Counts1!BE20/Family_Level_Aggregate_Counts1!BE$116*100</f>
        <v>0.8634459130998402</v>
      </c>
      <c r="BF23">
        <f>Family_Level_Aggregate_Counts1!BF20/Family_Level_Aggregate_Counts1!BF$116*100</f>
        <v>0.97946977588118678</v>
      </c>
      <c r="BG23">
        <f>Family_Level_Aggregate_Counts1!BG20/Family_Level_Aggregate_Counts1!BG$116*100</f>
        <v>1.8313606045417743</v>
      </c>
      <c r="BH23">
        <f>Family_Level_Aggregate_Counts1!BH20/Family_Level_Aggregate_Counts1!BH$116*100</f>
        <v>1.8767271836848918</v>
      </c>
      <c r="BI23">
        <f>Family_Level_Aggregate_Counts1!BI20/Family_Level_Aggregate_Counts1!BI$116*100</f>
        <v>1.2037081589119312</v>
      </c>
      <c r="BJ23">
        <f>Family_Level_Aggregate_Counts1!BJ20/Family_Level_Aggregate_Counts1!BJ$116*100</f>
        <v>1.120808666963053</v>
      </c>
      <c r="BK23">
        <f>Family_Level_Aggregate_Counts1!BK20/Family_Level_Aggregate_Counts1!BK$116*100</f>
        <v>1.1447983805291202</v>
      </c>
      <c r="BL23">
        <f>Family_Level_Aggregate_Counts1!BL20/Family_Level_Aggregate_Counts1!BL$116*100</f>
        <v>1.6499114213143797</v>
      </c>
      <c r="BM23">
        <f>Family_Level_Aggregate_Counts1!BM20/Family_Level_Aggregate_Counts1!BM$116*100</f>
        <v>0.83419510513615991</v>
      </c>
      <c r="BN23">
        <f>Family_Level_Aggregate_Counts1!BN20/Family_Level_Aggregate_Counts1!BN$116*100</f>
        <v>0.78388061309700185</v>
      </c>
      <c r="BO23">
        <f>Family_Level_Aggregate_Counts1!BO20/Family_Level_Aggregate_Counts1!BO$116*100</f>
        <v>0.90391178046648046</v>
      </c>
      <c r="BP23">
        <f>Family_Level_Aggregate_Counts1!BP20/Family_Level_Aggregate_Counts1!BP$116*100</f>
        <v>0.67050222779772461</v>
      </c>
      <c r="BQ23">
        <f>Family_Level_Aggregate_Counts1!BQ20/Family_Level_Aggregate_Counts1!BQ$116*100</f>
        <v>0.8928222942117795</v>
      </c>
      <c r="BR23">
        <f>Family_Level_Aggregate_Counts1!BR20/Family_Level_Aggregate_Counts1!BR$116*100</f>
        <v>0.8341161326235953</v>
      </c>
      <c r="BS23">
        <f>Family_Level_Aggregate_Counts1!BS20/Family_Level_Aggregate_Counts1!BS$116*100</f>
        <v>0.69901455996180994</v>
      </c>
      <c r="BT23">
        <f>Family_Level_Aggregate_Counts1!BT20/Family_Level_Aggregate_Counts1!BT$116*100</f>
        <v>0.67454336576060037</v>
      </c>
      <c r="BU23">
        <f>Family_Level_Aggregate_Counts1!BU20/Family_Level_Aggregate_Counts1!BU$116*100</f>
        <v>0.71654790182106098</v>
      </c>
      <c r="BV23">
        <f>Family_Level_Aggregate_Counts1!BV20/Family_Level_Aggregate_Counts1!BV$116*100</f>
        <v>0.76553273762867746</v>
      </c>
      <c r="BW23">
        <f>Family_Level_Aggregate_Counts1!BW20/Family_Level_Aggregate_Counts1!BW$116*100</f>
        <v>1.3032332532513724</v>
      </c>
      <c r="BX23">
        <f>Family_Level_Aggregate_Counts1!BX20/Family_Level_Aggregate_Counts1!BX$116*100</f>
        <v>1.1373930548565676</v>
      </c>
      <c r="BY23">
        <f>Family_Level_Aggregate_Counts1!BY20/Family_Level_Aggregate_Counts1!BY$116*100</f>
        <v>0.89694954009250116</v>
      </c>
      <c r="BZ23">
        <f>Family_Level_Aggregate_Counts1!BZ20/Family_Level_Aggregate_Counts1!BZ$116*100</f>
        <v>0.85428464096392254</v>
      </c>
      <c r="CA23">
        <f>Family_Level_Aggregate_Counts1!CA20/Family_Level_Aggregate_Counts1!CA$116*100</f>
        <v>1.0097157904294924</v>
      </c>
      <c r="CB23">
        <f>Family_Level_Aggregate_Counts1!CB20/Family_Level_Aggregate_Counts1!CB$116*100</f>
        <v>1.203591171051084</v>
      </c>
      <c r="CC23">
        <f>Family_Level_Aggregate_Counts1!CC20/Family_Level_Aggregate_Counts1!CC$116*100</f>
        <v>1.0526186044791757</v>
      </c>
      <c r="CD23">
        <f>Family_Level_Aggregate_Counts1!CD20/Family_Level_Aggregate_Counts1!CD$116*100</f>
        <v>1.0283059072600047</v>
      </c>
      <c r="CE23">
        <f>Family_Level_Aggregate_Counts1!CE20/Family_Level_Aggregate_Counts1!CE$116*100</f>
        <v>1.3599185362809185</v>
      </c>
      <c r="CF23">
        <f>Family_Level_Aggregate_Counts1!CF20/Family_Level_Aggregate_Counts1!CF$116*100</f>
        <v>1.5444244263227764</v>
      </c>
      <c r="CG23">
        <f>Family_Level_Aggregate_Counts1!CG20/Family_Level_Aggregate_Counts1!CG$116*100</f>
        <v>1.3339312722028771</v>
      </c>
      <c r="CH23">
        <f>Family_Level_Aggregate_Counts1!CH20/Family_Level_Aggregate_Counts1!CH$116*100</f>
        <v>1.1515992739586034</v>
      </c>
      <c r="CI23">
        <f>Family_Level_Aggregate_Counts1!CI20/Family_Level_Aggregate_Counts1!CI$116*100</f>
        <v>0.95083456029061686</v>
      </c>
      <c r="CJ23">
        <f>Family_Level_Aggregate_Counts1!CJ20/Family_Level_Aggregate_Counts1!CJ$116*100</f>
        <v>1.2317528615906732</v>
      </c>
      <c r="CK23">
        <f>Family_Level_Aggregate_Counts1!CK20/Family_Level_Aggregate_Counts1!CK$116*100</f>
        <v>1.3786325986241752</v>
      </c>
      <c r="CL23">
        <f>Family_Level_Aggregate_Counts1!CL20/Family_Level_Aggregate_Counts1!CL$116*100</f>
        <v>1.2650278126682217</v>
      </c>
      <c r="CM23">
        <f>Family_Level_Aggregate_Counts1!CM20/Family_Level_Aggregate_Counts1!CM$116*100</f>
        <v>0.81648241620991135</v>
      </c>
      <c r="CN23">
        <f>Family_Level_Aggregate_Counts1!CN20/Family_Level_Aggregate_Counts1!CN$116*100</f>
        <v>0.78063327778265068</v>
      </c>
      <c r="CO23">
        <f>Family_Level_Aggregate_Counts1!CO20/Family_Level_Aggregate_Counts1!CO$116*100</f>
        <v>0.73053021287848741</v>
      </c>
      <c r="CP23">
        <f>Family_Level_Aggregate_Counts1!CP20/Family_Level_Aggregate_Counts1!CP$116*100</f>
        <v>0.74426818884228452</v>
      </c>
      <c r="CQ23">
        <f>Family_Level_Aggregate_Counts1!CQ20/Family_Level_Aggregate_Counts1!CQ$116*100</f>
        <v>0.7218198307885354</v>
      </c>
      <c r="CR23">
        <f>Family_Level_Aggregate_Counts1!CR20/Family_Level_Aggregate_Counts1!CR$116*100</f>
        <v>0.60196177183010768</v>
      </c>
    </row>
    <row r="24" spans="1:96" x14ac:dyDescent="0.25">
      <c r="A24" s="1" t="s">
        <v>21</v>
      </c>
      <c r="B24">
        <f>Family_Level_Aggregate_Counts1!B21/Family_Level_Aggregate_Counts1!B$116*100</f>
        <v>1.1122362589020403</v>
      </c>
      <c r="C24">
        <f>Family_Level_Aggregate_Counts1!C21/Family_Level_Aggregate_Counts1!C$116*100</f>
        <v>2.0899747351155438</v>
      </c>
      <c r="D24">
        <f>Family_Level_Aggregate_Counts1!D21/Family_Level_Aggregate_Counts1!D$116*100</f>
        <v>1.4579346185563802</v>
      </c>
      <c r="E24">
        <f>Family_Level_Aggregate_Counts1!E21/Family_Level_Aggregate_Counts1!E$116*100</f>
        <v>1.1048759922077167</v>
      </c>
      <c r="F24">
        <f>Family_Level_Aggregate_Counts1!F21/Family_Level_Aggregate_Counts1!F$116*100</f>
        <v>1.7212274672936636</v>
      </c>
      <c r="G24">
        <f>Family_Level_Aggregate_Counts1!G21/Family_Level_Aggregate_Counts1!G$116*100</f>
        <v>1.3492988591007029</v>
      </c>
      <c r="H24">
        <f>Family_Level_Aggregate_Counts1!H21/Family_Level_Aggregate_Counts1!H$116*100</f>
        <v>0.23552827998009623</v>
      </c>
      <c r="I24">
        <f>Family_Level_Aggregate_Counts1!I21/Family_Level_Aggregate_Counts1!I$116*100</f>
        <v>0.1898792515439211</v>
      </c>
      <c r="J24">
        <f>Family_Level_Aggregate_Counts1!J21/Family_Level_Aggregate_Counts1!J$116*100</f>
        <v>0.25029121934326104</v>
      </c>
      <c r="K24">
        <f>Family_Level_Aggregate_Counts1!K21/Family_Level_Aggregate_Counts1!K$116*100</f>
        <v>0.14983314036641013</v>
      </c>
      <c r="L24">
        <f>Family_Level_Aggregate_Counts1!L21/Family_Level_Aggregate_Counts1!L$116*100</f>
        <v>0.33411530532451839</v>
      </c>
      <c r="M24">
        <f>Family_Level_Aggregate_Counts1!M21/Family_Level_Aggregate_Counts1!M$116*100</f>
        <v>0.22895331208811609</v>
      </c>
      <c r="N24">
        <f>Family_Level_Aggregate_Counts1!N21/Family_Level_Aggregate_Counts1!N$116*100</f>
        <v>7.3338426279602742E-2</v>
      </c>
      <c r="O24">
        <f>Family_Level_Aggregate_Counts1!O21/Family_Level_Aggregate_Counts1!O$116*100</f>
        <v>0.1439366678661389</v>
      </c>
      <c r="P24">
        <f>Family_Level_Aggregate_Counts1!P21/Family_Level_Aggregate_Counts1!P$116*100</f>
        <v>0.10461591015841838</v>
      </c>
      <c r="Q24">
        <f>Family_Level_Aggregate_Counts1!Q21/Family_Level_Aggregate_Counts1!Q$116*100</f>
        <v>5.7232049947970862E-2</v>
      </c>
      <c r="R24">
        <f>Family_Level_Aggregate_Counts1!R21/Family_Level_Aggregate_Counts1!R$116*100</f>
        <v>0.12769062385990515</v>
      </c>
      <c r="S24">
        <f>Family_Level_Aggregate_Counts1!S21/Family_Level_Aggregate_Counts1!S$116*100</f>
        <v>0.11914828195864402</v>
      </c>
      <c r="T24">
        <f>Family_Level_Aggregate_Counts1!T21/Family_Level_Aggregate_Counts1!T$116*100</f>
        <v>0.5542699313227829</v>
      </c>
      <c r="U24">
        <f>Family_Level_Aggregate_Counts1!U21/Family_Level_Aggregate_Counts1!U$116*100</f>
        <v>0.55501982213650491</v>
      </c>
      <c r="V24">
        <f>Family_Level_Aggregate_Counts1!V21/Family_Level_Aggregate_Counts1!V$116*100</f>
        <v>1.8217656646829159</v>
      </c>
      <c r="W24">
        <f>Family_Level_Aggregate_Counts1!W21/Family_Level_Aggregate_Counts1!W$116*100</f>
        <v>0.60765087695069742</v>
      </c>
      <c r="X24">
        <f>Family_Level_Aggregate_Counts1!X21/Family_Level_Aggregate_Counts1!X$116*100</f>
        <v>0.51752070082803314</v>
      </c>
      <c r="Y24">
        <f>Family_Level_Aggregate_Counts1!Y21/Family_Level_Aggregate_Counts1!Y$116*100</f>
        <v>1.3651840358589775</v>
      </c>
      <c r="Z24">
        <f>Family_Level_Aggregate_Counts1!Z21/Family_Level_Aggregate_Counts1!Z$116*100</f>
        <v>1.8385800994496646</v>
      </c>
      <c r="AA24">
        <f>Family_Level_Aggregate_Counts1!AA21/Family_Level_Aggregate_Counts1!AA$116*100</f>
        <v>0.15211119853134014</v>
      </c>
      <c r="AB24">
        <f>Family_Level_Aggregate_Counts1!AB21/Family_Level_Aggregate_Counts1!AB$116*100</f>
        <v>0.17385705086928527</v>
      </c>
      <c r="AC24">
        <f>Family_Level_Aggregate_Counts1!AC21/Family_Level_Aggregate_Counts1!AC$116*100</f>
        <v>0.83127848763356504</v>
      </c>
      <c r="AD24">
        <f>Family_Level_Aggregate_Counts1!AD21/Family_Level_Aggregate_Counts1!AD$116*100</f>
        <v>0.5230351467275588</v>
      </c>
      <c r="AE24">
        <f>Family_Level_Aggregate_Counts1!AE21/Family_Level_Aggregate_Counts1!AE$116*100</f>
        <v>6.5343852099768909E-2</v>
      </c>
      <c r="AF24">
        <f>Family_Level_Aggregate_Counts1!AF21/Family_Level_Aggregate_Counts1!AF$116*100</f>
        <v>0.14058973694920271</v>
      </c>
      <c r="AG24">
        <f>Family_Level_Aggregate_Counts1!AG21/Family_Level_Aggregate_Counts1!AG$116*100</f>
        <v>4.3710387461363139E-2</v>
      </c>
      <c r="AH24">
        <f>Family_Level_Aggregate_Counts1!AH21/Family_Level_Aggregate_Counts1!AH$116*100</f>
        <v>0.51530499889892101</v>
      </c>
      <c r="AI24">
        <f>Family_Level_Aggregate_Counts1!AI21/Family_Level_Aggregate_Counts1!AI$116*100</f>
        <v>2.4525833878351864E-2</v>
      </c>
      <c r="AJ24">
        <f>Family_Level_Aggregate_Counts1!AJ21/Family_Level_Aggregate_Counts1!AJ$116*100</f>
        <v>5.6298381421534129E-2</v>
      </c>
      <c r="AK24">
        <f>Family_Level_Aggregate_Counts1!AK21/Family_Level_Aggregate_Counts1!AK$116*100</f>
        <v>1.7266710085879162</v>
      </c>
      <c r="AL24">
        <f>Family_Level_Aggregate_Counts1!AL21/Family_Level_Aggregate_Counts1!AL$116*100</f>
        <v>1.5887942286909289</v>
      </c>
      <c r="AM24">
        <f>Family_Level_Aggregate_Counts1!AM21/Family_Level_Aggregate_Counts1!AM$116*100</f>
        <v>1.2743994392642469E-2</v>
      </c>
      <c r="AN24">
        <f>Family_Level_Aggregate_Counts1!AN21/Family_Level_Aggregate_Counts1!AN$116*100</f>
        <v>1.8967833715324428E-2</v>
      </c>
      <c r="AO24">
        <f>Family_Level_Aggregate_Counts1!AO21/Family_Level_Aggregate_Counts1!AO$116*100</f>
        <v>1.6058528505038421</v>
      </c>
      <c r="AP24">
        <f>Family_Level_Aggregate_Counts1!AP21/Family_Level_Aggregate_Counts1!AP$116*100</f>
        <v>1.8937119327442737</v>
      </c>
      <c r="AQ24">
        <f>Family_Level_Aggregate_Counts1!AQ21/Family_Level_Aggregate_Counts1!AQ$116*100</f>
        <v>4.9803277055630261E-3</v>
      </c>
      <c r="AR24">
        <f>Family_Level_Aggregate_Counts1!AR21/Family_Level_Aggregate_Counts1!AR$116*100</f>
        <v>1.1956287811760205E-2</v>
      </c>
      <c r="AS24">
        <f>Family_Level_Aggregate_Counts1!AS21/Family_Level_Aggregate_Counts1!AS$116*100</f>
        <v>1.1270093623034798</v>
      </c>
      <c r="AT24">
        <f>Family_Level_Aggregate_Counts1!AT21/Family_Level_Aggregate_Counts1!AT$116*100</f>
        <v>1.05293597332789</v>
      </c>
      <c r="AU24">
        <f>Family_Level_Aggregate_Counts1!AU21/Family_Level_Aggregate_Counts1!AU$116*100</f>
        <v>4.7755491881566383E-3</v>
      </c>
      <c r="AV24">
        <f>Family_Level_Aggregate_Counts1!AV21/Family_Level_Aggregate_Counts1!AV$116*100</f>
        <v>2.6462377115336272E-3</v>
      </c>
      <c r="AW24">
        <f>Family_Level_Aggregate_Counts1!AW21/Family_Level_Aggregate_Counts1!AW$116*100</f>
        <v>0.467274763962234</v>
      </c>
      <c r="AX24">
        <f>Family_Level_Aggregate_Counts1!AX21/Family_Level_Aggregate_Counts1!AX$116*100</f>
        <v>4.6334535345192288E-2</v>
      </c>
      <c r="AY24">
        <f>Family_Level_Aggregate_Counts1!AY21/Family_Level_Aggregate_Counts1!AY$116*100</f>
        <v>2.2932586386233897E-2</v>
      </c>
      <c r="AZ24">
        <f>Family_Level_Aggregate_Counts1!AZ21/Family_Level_Aggregate_Counts1!AZ$116*100</f>
        <v>1.232551690136505E-2</v>
      </c>
      <c r="BA24">
        <f>Family_Level_Aggregate_Counts1!BA21/Family_Level_Aggregate_Counts1!BA$116*100</f>
        <v>1.841152240621458</v>
      </c>
      <c r="BB24">
        <f>Family_Level_Aggregate_Counts1!BB21/Family_Level_Aggregate_Counts1!BB$116*100</f>
        <v>1.7892740798366316</v>
      </c>
      <c r="BC24">
        <f>Family_Level_Aggregate_Counts1!BC21/Family_Level_Aggregate_Counts1!BC$116*100</f>
        <v>1.0381790339744089E-2</v>
      </c>
      <c r="BD24">
        <f>Family_Level_Aggregate_Counts1!BD21/Family_Level_Aggregate_Counts1!BD$116*100</f>
        <v>2.4529042386185244E-3</v>
      </c>
      <c r="BE24">
        <f>Family_Level_Aggregate_Counts1!BE21/Family_Level_Aggregate_Counts1!BE$116*100</f>
        <v>1.8055973517905506</v>
      </c>
      <c r="BF24">
        <f>Family_Level_Aggregate_Counts1!BF21/Family_Level_Aggregate_Counts1!BF$116*100</f>
        <v>2.0093410839689527</v>
      </c>
      <c r="BG24">
        <f>Family_Level_Aggregate_Counts1!BG21/Family_Level_Aggregate_Counts1!BG$116*100</f>
        <v>1.927748004780815E-3</v>
      </c>
      <c r="BH24">
        <f>Family_Level_Aggregate_Counts1!BH21/Family_Level_Aggregate_Counts1!BH$116*100</f>
        <v>5.2471403085318502E-3</v>
      </c>
      <c r="BI24">
        <f>Family_Level_Aggregate_Counts1!BI21/Family_Level_Aggregate_Counts1!BI$116*100</f>
        <v>1.4547145904505283</v>
      </c>
      <c r="BJ24">
        <f>Family_Level_Aggregate_Counts1!BJ21/Family_Level_Aggregate_Counts1!BJ$116*100</f>
        <v>0.82013243793434254</v>
      </c>
      <c r="BK24">
        <f>Family_Level_Aggregate_Counts1!BK21/Family_Level_Aggregate_Counts1!BK$116*100</f>
        <v>1.8614607813481628E-2</v>
      </c>
      <c r="BL24">
        <f>Family_Level_Aggregate_Counts1!BL21/Family_Level_Aggregate_Counts1!BL$116*100</f>
        <v>4.268852319054022E-3</v>
      </c>
      <c r="BM24">
        <f>Family_Level_Aggregate_Counts1!BM21/Family_Level_Aggregate_Counts1!BM$116*100</f>
        <v>0.39124439848328169</v>
      </c>
      <c r="BN24">
        <f>Family_Level_Aggregate_Counts1!BN21/Family_Level_Aggregate_Counts1!BN$116*100</f>
        <v>0.38385906311451123</v>
      </c>
      <c r="BO24">
        <f>Family_Level_Aggregate_Counts1!BO21/Family_Level_Aggregate_Counts1!BO$116*100</f>
        <v>1.5377781538201201</v>
      </c>
      <c r="BP24">
        <f>Family_Level_Aggregate_Counts1!BP21/Family_Level_Aggregate_Counts1!BP$116*100</f>
        <v>1.3258640827096941</v>
      </c>
      <c r="BQ24">
        <f>Family_Level_Aggregate_Counts1!BQ21/Family_Level_Aggregate_Counts1!BQ$116*100</f>
        <v>0.7698762733695016</v>
      </c>
      <c r="BR24">
        <f>Family_Level_Aggregate_Counts1!BR21/Family_Level_Aggregate_Counts1!BR$116*100</f>
        <v>1.0385137250808891</v>
      </c>
      <c r="BS24">
        <f>Family_Level_Aggregate_Counts1!BS21/Family_Level_Aggregate_Counts1!BS$116*100</f>
        <v>1.7356020049783476</v>
      </c>
      <c r="BT24">
        <f>Family_Level_Aggregate_Counts1!BT21/Family_Level_Aggregate_Counts1!BT$116*100</f>
        <v>1.4197029901242635</v>
      </c>
      <c r="BU24">
        <f>Family_Level_Aggregate_Counts1!BU21/Family_Level_Aggregate_Counts1!BU$116*100</f>
        <v>1.9635787806809184</v>
      </c>
      <c r="BV24">
        <f>Family_Level_Aggregate_Counts1!BV21/Family_Level_Aggregate_Counts1!BV$116*100</f>
        <v>2.1306892407378379</v>
      </c>
      <c r="BW24">
        <f>Family_Level_Aggregate_Counts1!BW21/Family_Level_Aggregate_Counts1!BW$116*100</f>
        <v>1.0361442549022239</v>
      </c>
      <c r="BX24">
        <f>Family_Level_Aggregate_Counts1!BX21/Family_Level_Aggregate_Counts1!BX$116*100</f>
        <v>1.0654971601121574</v>
      </c>
      <c r="BY24">
        <f>Family_Level_Aggregate_Counts1!BY21/Family_Level_Aggregate_Counts1!BY$116*100</f>
        <v>1.5060021826118588</v>
      </c>
      <c r="BZ24">
        <f>Family_Level_Aggregate_Counts1!BZ21/Family_Level_Aggregate_Counts1!BZ$116*100</f>
        <v>1.7363961431970281</v>
      </c>
      <c r="CA24">
        <f>Family_Level_Aggregate_Counts1!CA21/Family_Level_Aggregate_Counts1!CA$116*100</f>
        <v>1.96131844184146</v>
      </c>
      <c r="CB24">
        <f>Family_Level_Aggregate_Counts1!CB21/Family_Level_Aggregate_Counts1!CB$116*100</f>
        <v>1.4362070542726832</v>
      </c>
      <c r="CC24">
        <f>Family_Level_Aggregate_Counts1!CC21/Family_Level_Aggregate_Counts1!CC$116*100</f>
        <v>2.4146134030148771</v>
      </c>
      <c r="CD24">
        <f>Family_Level_Aggregate_Counts1!CD21/Family_Level_Aggregate_Counts1!CD$116*100</f>
        <v>2.2339533413068282</v>
      </c>
      <c r="CE24">
        <f>Family_Level_Aggregate_Counts1!CE21/Family_Level_Aggregate_Counts1!CE$116*100</f>
        <v>0.96792913532393865</v>
      </c>
      <c r="CF24">
        <f>Family_Level_Aggregate_Counts1!CF21/Family_Level_Aggregate_Counts1!CF$116*100</f>
        <v>0.95533851697326</v>
      </c>
      <c r="CG24">
        <f>Family_Level_Aggregate_Counts1!CG21/Family_Level_Aggregate_Counts1!CG$116*100</f>
        <v>1.5282614048046146</v>
      </c>
      <c r="CH24">
        <f>Family_Level_Aggregate_Counts1!CH21/Family_Level_Aggregate_Counts1!CH$116*100</f>
        <v>0.85111575479324597</v>
      </c>
      <c r="CI24">
        <f>Family_Level_Aggregate_Counts1!CI21/Family_Level_Aggregate_Counts1!CI$116*100</f>
        <v>1.6016952650915746</v>
      </c>
      <c r="CJ24">
        <f>Family_Level_Aggregate_Counts1!CJ21/Family_Level_Aggregate_Counts1!CJ$116*100</f>
        <v>1.6135507965486677</v>
      </c>
      <c r="CK24">
        <f>Family_Level_Aggregate_Counts1!CK21/Family_Level_Aggregate_Counts1!CK$116*100</f>
        <v>1.4712901867190791</v>
      </c>
      <c r="CL24">
        <f>Family_Level_Aggregate_Counts1!CL21/Family_Level_Aggregate_Counts1!CL$116*100</f>
        <v>1.7072107867011868</v>
      </c>
      <c r="CM24">
        <f>Family_Level_Aggregate_Counts1!CM21/Family_Level_Aggregate_Counts1!CM$116*100</f>
        <v>0.46449694980336298</v>
      </c>
      <c r="CN24">
        <f>Family_Level_Aggregate_Counts1!CN21/Family_Level_Aggregate_Counts1!CN$116*100</f>
        <v>1.1816006114751838</v>
      </c>
      <c r="CO24">
        <f>Family_Level_Aggregate_Counts1!CO21/Family_Level_Aggregate_Counts1!CO$116*100</f>
        <v>1.3643726034642338</v>
      </c>
      <c r="CP24">
        <f>Family_Level_Aggregate_Counts1!CP21/Family_Level_Aggregate_Counts1!CP$116*100</f>
        <v>1.0690971017692139</v>
      </c>
      <c r="CQ24">
        <f>Family_Level_Aggregate_Counts1!CQ21/Family_Level_Aggregate_Counts1!CQ$116*100</f>
        <v>0.81996744977699365</v>
      </c>
      <c r="CR24">
        <f>Family_Level_Aggregate_Counts1!CR21/Family_Level_Aggregate_Counts1!CR$116*100</f>
        <v>0.79622035158404691</v>
      </c>
    </row>
    <row r="25" spans="1:96" x14ac:dyDescent="0.25">
      <c r="A25" s="1" t="s">
        <v>22</v>
      </c>
      <c r="B25">
        <f>Family_Level_Aggregate_Counts1!B22/Family_Level_Aggregate_Counts1!B$116*100</f>
        <v>1.3363435648002124</v>
      </c>
      <c r="C25">
        <f>Family_Level_Aggregate_Counts1!C22/Family_Level_Aggregate_Counts1!C$116*100</f>
        <v>1.0053043029669706</v>
      </c>
      <c r="D25">
        <f>Family_Level_Aggregate_Counts1!D22/Family_Level_Aggregate_Counts1!D$116*100</f>
        <v>1.25410384477742</v>
      </c>
      <c r="E25">
        <f>Family_Level_Aggregate_Counts1!E22/Family_Level_Aggregate_Counts1!E$116*100</f>
        <v>1.0801616608030704</v>
      </c>
      <c r="F25">
        <f>Family_Level_Aggregate_Counts1!F22/Family_Level_Aggregate_Counts1!F$116*100</f>
        <v>0.98269729306083076</v>
      </c>
      <c r="G25">
        <f>Family_Level_Aggregate_Counts1!G22/Family_Level_Aggregate_Counts1!G$116*100</f>
        <v>0.90895176197708794</v>
      </c>
      <c r="H25">
        <f>Family_Level_Aggregate_Counts1!H22/Family_Level_Aggregate_Counts1!H$116*100</f>
        <v>1.6238182119754518</v>
      </c>
      <c r="I25">
        <f>Family_Level_Aggregate_Counts1!I22/Family_Level_Aggregate_Counts1!I$116*100</f>
        <v>1.3531201032353213</v>
      </c>
      <c r="J25">
        <f>Family_Level_Aggregate_Counts1!J22/Family_Level_Aggregate_Counts1!J$116*100</f>
        <v>1.3899820545918207</v>
      </c>
      <c r="K25">
        <f>Family_Level_Aggregate_Counts1!K22/Family_Level_Aggregate_Counts1!K$116*100</f>
        <v>1.1078571590728508</v>
      </c>
      <c r="L25">
        <f>Family_Level_Aggregate_Counts1!L22/Family_Level_Aggregate_Counts1!L$116*100</f>
        <v>1.1942844956280656</v>
      </c>
      <c r="M25">
        <f>Family_Level_Aggregate_Counts1!M22/Family_Level_Aggregate_Counts1!M$116*100</f>
        <v>1.2236626342006744</v>
      </c>
      <c r="N25">
        <f>Family_Level_Aggregate_Counts1!N22/Family_Level_Aggregate_Counts1!N$116*100</f>
        <v>1.2773109243697478</v>
      </c>
      <c r="O25">
        <f>Family_Level_Aggregate_Counts1!O22/Family_Level_Aggregate_Counts1!O$116*100</f>
        <v>1.2054695933789135</v>
      </c>
      <c r="P25">
        <f>Family_Level_Aggregate_Counts1!P22/Family_Level_Aggregate_Counts1!P$116*100</f>
        <v>1.5009180579871046</v>
      </c>
      <c r="Q25">
        <f>Family_Level_Aggregate_Counts1!Q22/Family_Level_Aggregate_Counts1!Q$116*100</f>
        <v>1.9406867845993756</v>
      </c>
      <c r="R25">
        <f>Family_Level_Aggregate_Counts1!R22/Family_Level_Aggregate_Counts1!R$116*100</f>
        <v>1.1160492189313789</v>
      </c>
      <c r="S25">
        <f>Family_Level_Aggregate_Counts1!S22/Family_Level_Aggregate_Counts1!S$116*100</f>
        <v>1.4739795526174189</v>
      </c>
      <c r="T25">
        <f>Family_Level_Aggregate_Counts1!T22/Family_Level_Aggregate_Counts1!T$116*100</f>
        <v>0.82487309644670059</v>
      </c>
      <c r="U25">
        <f>Family_Level_Aggregate_Counts1!U22/Family_Level_Aggregate_Counts1!U$116*100</f>
        <v>0.84003000107146686</v>
      </c>
      <c r="V25">
        <f>Family_Level_Aggregate_Counts1!V22/Family_Level_Aggregate_Counts1!V$116*100</f>
        <v>0.86350024638944689</v>
      </c>
      <c r="W25">
        <f>Family_Level_Aggregate_Counts1!W22/Family_Level_Aggregate_Counts1!W$116*100</f>
        <v>0.92183400082861477</v>
      </c>
      <c r="X25">
        <f>Family_Level_Aggregate_Counts1!X22/Family_Level_Aggregate_Counts1!X$116*100</f>
        <v>0.80103204128165129</v>
      </c>
      <c r="Y25">
        <f>Family_Level_Aggregate_Counts1!Y22/Family_Level_Aggregate_Counts1!Y$116*100</f>
        <v>0.97405396086544271</v>
      </c>
      <c r="Z25">
        <f>Family_Level_Aggregate_Counts1!Z22/Family_Level_Aggregate_Counts1!Z$116*100</f>
        <v>1.0758967280706411</v>
      </c>
      <c r="AA25">
        <f>Family_Level_Aggregate_Counts1!AA22/Family_Level_Aggregate_Counts1!AA$116*100</f>
        <v>0.8514730308593409</v>
      </c>
      <c r="AB25">
        <f>Family_Level_Aggregate_Counts1!AB22/Family_Level_Aggregate_Counts1!AB$116*100</f>
        <v>0.80060098733633833</v>
      </c>
      <c r="AC25">
        <f>Family_Level_Aggregate_Counts1!AC22/Family_Level_Aggregate_Counts1!AC$116*100</f>
        <v>1.1245610102368677</v>
      </c>
      <c r="AD25">
        <f>Family_Level_Aggregate_Counts1!AD22/Family_Level_Aggregate_Counts1!AD$116*100</f>
        <v>1.0152127626747307</v>
      </c>
      <c r="AE25">
        <f>Family_Level_Aggregate_Counts1!AE22/Family_Level_Aggregate_Counts1!AE$116*100</f>
        <v>1.1092517332058331</v>
      </c>
      <c r="AF25">
        <f>Family_Level_Aggregate_Counts1!AF22/Family_Level_Aggregate_Counts1!AF$116*100</f>
        <v>1.0457903239730166</v>
      </c>
      <c r="AG25">
        <f>Family_Level_Aggregate_Counts1!AG22/Family_Level_Aggregate_Counts1!AG$116*100</f>
        <v>1.4642979799556652</v>
      </c>
      <c r="AH25">
        <f>Family_Level_Aggregate_Counts1!AH22/Family_Level_Aggregate_Counts1!AH$116*100</f>
        <v>0.9381193569698304</v>
      </c>
      <c r="AI25">
        <f>Family_Level_Aggregate_Counts1!AI22/Family_Level_Aggregate_Counts1!AI$116*100</f>
        <v>0.73250490516677569</v>
      </c>
      <c r="AJ25">
        <f>Family_Level_Aggregate_Counts1!AJ22/Family_Level_Aggregate_Counts1!AJ$116*100</f>
        <v>0.65681444991789817</v>
      </c>
      <c r="AK25">
        <f>Family_Level_Aggregate_Counts1!AK22/Family_Level_Aggregate_Counts1!AK$116*100</f>
        <v>0.74973872741317416</v>
      </c>
      <c r="AL25">
        <f>Family_Level_Aggregate_Counts1!AL22/Family_Level_Aggregate_Counts1!AL$116*100</f>
        <v>0.79580064281603946</v>
      </c>
      <c r="AM25">
        <f>Family_Level_Aggregate_Counts1!AM22/Family_Level_Aggregate_Counts1!AM$116*100</f>
        <v>0.47577579065865205</v>
      </c>
      <c r="AN25">
        <f>Family_Level_Aggregate_Counts1!AN22/Family_Level_Aggregate_Counts1!AN$116*100</f>
        <v>0.54374456650596692</v>
      </c>
      <c r="AO25">
        <f>Family_Level_Aggregate_Counts1!AO22/Family_Level_Aggregate_Counts1!AO$116*100</f>
        <v>1.0985597938618692</v>
      </c>
      <c r="AP25">
        <f>Family_Level_Aggregate_Counts1!AP22/Family_Level_Aggregate_Counts1!AP$116*100</f>
        <v>1.031569014326156</v>
      </c>
      <c r="AQ25">
        <f>Family_Level_Aggregate_Counts1!AQ22/Family_Level_Aggregate_Counts1!AQ$116*100</f>
        <v>0.55530653917027739</v>
      </c>
      <c r="AR25">
        <f>Family_Level_Aggregate_Counts1!AR22/Family_Level_Aggregate_Counts1!AR$116*100</f>
        <v>0.50455534565628057</v>
      </c>
      <c r="AS25">
        <f>Family_Level_Aggregate_Counts1!AS22/Family_Level_Aggregate_Counts1!AS$116*100</f>
        <v>1.0687157745981275</v>
      </c>
      <c r="AT25">
        <f>Family_Level_Aggregate_Counts1!AT22/Family_Level_Aggregate_Counts1!AT$116*100</f>
        <v>1.0036061781315915</v>
      </c>
      <c r="AU25">
        <f>Family_Level_Aggregate_Counts1!AU22/Family_Level_Aggregate_Counts1!AU$116*100</f>
        <v>0.63276026743075453</v>
      </c>
      <c r="AV25">
        <f>Family_Level_Aggregate_Counts1!AV22/Family_Level_Aggregate_Counts1!AV$116*100</f>
        <v>0.68802180499874299</v>
      </c>
      <c r="AW25">
        <f>Family_Level_Aggregate_Counts1!AW22/Family_Level_Aggregate_Counts1!AW$116*100</f>
        <v>0.93134901584253482</v>
      </c>
      <c r="AX25">
        <f>Family_Level_Aggregate_Counts1!AX22/Family_Level_Aggregate_Counts1!AX$116*100</f>
        <v>1.0858397630895062</v>
      </c>
      <c r="AY25">
        <f>Family_Level_Aggregate_Counts1!AY22/Family_Level_Aggregate_Counts1!AY$116*100</f>
        <v>0.95743548162526504</v>
      </c>
      <c r="AZ25">
        <f>Family_Level_Aggregate_Counts1!AZ22/Family_Level_Aggregate_Counts1!AZ$116*100</f>
        <v>0.85867767746176527</v>
      </c>
      <c r="BA25">
        <f>Family_Level_Aggregate_Counts1!BA22/Family_Level_Aggregate_Counts1!BA$116*100</f>
        <v>0.71416065389470973</v>
      </c>
      <c r="BB25">
        <f>Family_Level_Aggregate_Counts1!BB22/Family_Level_Aggregate_Counts1!BB$116*100</f>
        <v>0.74634122623620369</v>
      </c>
      <c r="BC25">
        <f>Family_Level_Aggregate_Counts1!BC22/Family_Level_Aggregate_Counts1!BC$116*100</f>
        <v>0.50611227906252432</v>
      </c>
      <c r="BD25">
        <f>Family_Level_Aggregate_Counts1!BD22/Family_Level_Aggregate_Counts1!BD$116*100</f>
        <v>0.51510989010989006</v>
      </c>
      <c r="BE25">
        <f>Family_Level_Aggregate_Counts1!BE22/Family_Level_Aggregate_Counts1!BE$116*100</f>
        <v>1.1435449894673488</v>
      </c>
      <c r="BF25">
        <f>Family_Level_Aggregate_Counts1!BF22/Family_Level_Aggregate_Counts1!BF$116*100</f>
        <v>1.0836329424414501</v>
      </c>
      <c r="BG25">
        <f>Family_Level_Aggregate_Counts1!BG22/Family_Level_Aggregate_Counts1!BG$116*100</f>
        <v>0.64579558160157302</v>
      </c>
      <c r="BH25">
        <f>Family_Level_Aggregate_Counts1!BH22/Family_Level_Aggregate_Counts1!BH$116*100</f>
        <v>0.47923881484590897</v>
      </c>
      <c r="BI25">
        <f>Family_Level_Aggregate_Counts1!BI22/Family_Level_Aggregate_Counts1!BI$116*100</f>
        <v>1.0120451009639289</v>
      </c>
      <c r="BJ25">
        <f>Family_Level_Aggregate_Counts1!BJ22/Family_Level_Aggregate_Counts1!BJ$116*100</f>
        <v>1.028382900063177</v>
      </c>
      <c r="BK25">
        <f>Family_Level_Aggregate_Counts1!BK22/Family_Level_Aggregate_Counts1!BK$116*100</f>
        <v>0.60381134094981037</v>
      </c>
      <c r="BL25">
        <f>Family_Level_Aggregate_Counts1!BL22/Family_Level_Aggregate_Counts1!BL$116*100</f>
        <v>0.66380653561290048</v>
      </c>
      <c r="BM25">
        <f>Family_Level_Aggregate_Counts1!BM22/Family_Level_Aggregate_Counts1!BM$116*100</f>
        <v>0.91003102378490164</v>
      </c>
      <c r="BN25">
        <f>Family_Level_Aggregate_Counts1!BN22/Family_Level_Aggregate_Counts1!BN$116*100</f>
        <v>0.86334617353123411</v>
      </c>
      <c r="BO25">
        <f>Family_Level_Aggregate_Counts1!BO22/Family_Level_Aggregate_Counts1!BO$116*100</f>
        <v>0.81366161829822037</v>
      </c>
      <c r="BP25">
        <f>Family_Level_Aggregate_Counts1!BP22/Family_Level_Aggregate_Counts1!BP$116*100</f>
        <v>0.91058528355755508</v>
      </c>
      <c r="BQ25">
        <f>Family_Level_Aggregate_Counts1!BQ22/Family_Level_Aggregate_Counts1!BQ$116*100</f>
        <v>1.0186956012645876</v>
      </c>
      <c r="BR25">
        <f>Family_Level_Aggregate_Counts1!BR22/Family_Level_Aggregate_Counts1!BR$116*100</f>
        <v>1.0454719409943292</v>
      </c>
      <c r="BS25">
        <f>Family_Level_Aggregate_Counts1!BS22/Family_Level_Aggregate_Counts1!BS$116*100</f>
        <v>0.8615496527659382</v>
      </c>
      <c r="BT25">
        <f>Family_Level_Aggregate_Counts1!BT22/Family_Level_Aggregate_Counts1!BT$116*100</f>
        <v>0.8621507393627672</v>
      </c>
      <c r="BU25">
        <f>Family_Level_Aggregate_Counts1!BU22/Family_Level_Aggregate_Counts1!BU$116*100</f>
        <v>0.77593032462391132</v>
      </c>
      <c r="BV25">
        <f>Family_Level_Aggregate_Counts1!BV22/Family_Level_Aggregate_Counts1!BV$116*100</f>
        <v>0.7890473950985003</v>
      </c>
      <c r="BW25">
        <f>Family_Level_Aggregate_Counts1!BW22/Family_Level_Aggregate_Counts1!BW$116*100</f>
        <v>0.92206101440133137</v>
      </c>
      <c r="BX25">
        <f>Family_Level_Aggregate_Counts1!BX22/Family_Level_Aggregate_Counts1!BX$116*100</f>
        <v>0.82967862535049242</v>
      </c>
      <c r="BY25">
        <f>Family_Level_Aggregate_Counts1!BY22/Family_Level_Aggregate_Counts1!BY$116*100</f>
        <v>0.71714389648183763</v>
      </c>
      <c r="BZ25">
        <f>Family_Level_Aggregate_Counts1!BZ22/Family_Level_Aggregate_Counts1!BZ$116*100</f>
        <v>0.74575988201410814</v>
      </c>
      <c r="CA25">
        <f>Family_Level_Aggregate_Counts1!CA22/Family_Level_Aggregate_Counts1!CA$116*100</f>
        <v>0.82448015981113221</v>
      </c>
      <c r="CB25">
        <f>Family_Level_Aggregate_Counts1!CB22/Family_Level_Aggregate_Counts1!CB$116*100</f>
        <v>0.79455312920636167</v>
      </c>
      <c r="CC25">
        <f>Family_Level_Aggregate_Counts1!CC22/Family_Level_Aggregate_Counts1!CC$116*100</f>
        <v>0.75063785729252686</v>
      </c>
      <c r="CD25">
        <f>Family_Level_Aggregate_Counts1!CD22/Family_Level_Aggregate_Counts1!CD$116*100</f>
        <v>0.79460001924636714</v>
      </c>
      <c r="CE25">
        <f>Family_Level_Aggregate_Counts1!CE22/Family_Level_Aggregate_Counts1!CE$116*100</f>
        <v>0.67338961337581704</v>
      </c>
      <c r="CF25">
        <f>Family_Level_Aggregate_Counts1!CF22/Family_Level_Aggregate_Counts1!CF$116*100</f>
        <v>0.68864972501422339</v>
      </c>
      <c r="CG25">
        <f>Family_Level_Aggregate_Counts1!CG22/Family_Level_Aggregate_Counts1!CG$116*100</f>
        <v>0.63750835355773627</v>
      </c>
      <c r="CH25">
        <f>Family_Level_Aggregate_Counts1!CH22/Family_Level_Aggregate_Counts1!CH$116*100</f>
        <v>0.6711307027043516</v>
      </c>
      <c r="CI25">
        <f>Family_Level_Aggregate_Counts1!CI22/Family_Level_Aggregate_Counts1!CI$116*100</f>
        <v>0.67906925543186603</v>
      </c>
      <c r="CJ25">
        <f>Family_Level_Aggregate_Counts1!CJ22/Family_Level_Aggregate_Counts1!CJ$116*100</f>
        <v>0.63254221367048724</v>
      </c>
      <c r="CK25">
        <f>Family_Level_Aggregate_Counts1!CK22/Family_Level_Aggregate_Counts1!CK$116*100</f>
        <v>0.75389583040853581</v>
      </c>
      <c r="CL25">
        <f>Family_Level_Aggregate_Counts1!CL22/Family_Level_Aggregate_Counts1!CL$116*100</f>
        <v>0.60880264540770557</v>
      </c>
      <c r="CM25">
        <f>Family_Level_Aggregate_Counts1!CM22/Family_Level_Aggregate_Counts1!CM$116*100</f>
        <v>0.69984207103706686</v>
      </c>
      <c r="CN25">
        <f>Family_Level_Aggregate_Counts1!CN22/Family_Level_Aggregate_Counts1!CN$116*100</f>
        <v>0.69166865061961991</v>
      </c>
      <c r="CO25">
        <f>Family_Level_Aggregate_Counts1!CO22/Family_Level_Aggregate_Counts1!CO$116*100</f>
        <v>0.69912733042443476</v>
      </c>
      <c r="CP25">
        <f>Family_Level_Aggregate_Counts1!CP22/Family_Level_Aggregate_Counts1!CP$116*100</f>
        <v>0.70169352549749286</v>
      </c>
      <c r="CQ25">
        <f>Family_Level_Aggregate_Counts1!CQ22/Family_Level_Aggregate_Counts1!CQ$116*100</f>
        <v>0.63982308581083602</v>
      </c>
      <c r="CR25">
        <f>Family_Level_Aggregate_Counts1!CR22/Family_Level_Aggregate_Counts1!CR$116*100</f>
        <v>0.71947622131088562</v>
      </c>
    </row>
    <row r="26" spans="1:96" x14ac:dyDescent="0.25">
      <c r="A26" s="1" t="s">
        <v>23</v>
      </c>
      <c r="B26">
        <f>Family_Level_Aggregate_Counts1!B23/Family_Level_Aggregate_Counts1!B$116*100</f>
        <v>0.95453111771443744</v>
      </c>
      <c r="C26">
        <f>Family_Level_Aggregate_Counts1!C23/Family_Level_Aggregate_Counts1!C$116*100</f>
        <v>1.0740882815910262</v>
      </c>
      <c r="D26">
        <f>Family_Level_Aggregate_Counts1!D23/Family_Level_Aggregate_Counts1!D$116*100</f>
        <v>1.1731939193079088</v>
      </c>
      <c r="E26">
        <f>Family_Level_Aggregate_Counts1!E23/Family_Level_Aggregate_Counts1!E$116*100</f>
        <v>0.72689210013665573</v>
      </c>
      <c r="F26">
        <f>Family_Level_Aggregate_Counts1!F23/Family_Level_Aggregate_Counts1!F$116*100</f>
        <v>1.0188701995538676</v>
      </c>
      <c r="G26">
        <f>Family_Level_Aggregate_Counts1!G23/Family_Level_Aggregate_Counts1!G$116*100</f>
        <v>0.6287308819893328</v>
      </c>
      <c r="H26">
        <f>Family_Level_Aggregate_Counts1!H23/Family_Level_Aggregate_Counts1!H$116*100</f>
        <v>0.87908442527782382</v>
      </c>
      <c r="I26">
        <f>Family_Level_Aggregate_Counts1!I23/Family_Level_Aggregate_Counts1!I$116*100</f>
        <v>1.0065443819706885</v>
      </c>
      <c r="J26">
        <f>Family_Level_Aggregate_Counts1!J23/Family_Level_Aggregate_Counts1!J$116*100</f>
        <v>0.34316657746434531</v>
      </c>
      <c r="K26">
        <f>Family_Level_Aggregate_Counts1!K23/Family_Level_Aggregate_Counts1!K$116*100</f>
        <v>0.39047424459125069</v>
      </c>
      <c r="L26">
        <f>Family_Level_Aggregate_Counts1!L23/Family_Level_Aggregate_Counts1!L$116*100</f>
        <v>0.22985237316651264</v>
      </c>
      <c r="M26">
        <f>Family_Level_Aggregate_Counts1!M23/Family_Level_Aggregate_Counts1!M$116*100</f>
        <v>0.34961789548590699</v>
      </c>
      <c r="N26">
        <f>Family_Level_Aggregate_Counts1!N23/Family_Level_Aggregate_Counts1!N$116*100</f>
        <v>1.0389610389610389</v>
      </c>
      <c r="O26">
        <f>Family_Level_Aggregate_Counts1!O23/Family_Level_Aggregate_Counts1!O$116*100</f>
        <v>0.51277437927311986</v>
      </c>
      <c r="P26">
        <f>Family_Level_Aggregate_Counts1!P23/Family_Level_Aggregate_Counts1!P$116*100</f>
        <v>0.28822750757931592</v>
      </c>
      <c r="Q26">
        <f>Family_Level_Aggregate_Counts1!Q23/Family_Level_Aggregate_Counts1!Q$116*100</f>
        <v>0.13007284079084289</v>
      </c>
      <c r="R26">
        <f>Family_Level_Aggregate_Counts1!R23/Family_Level_Aggregate_Counts1!R$116*100</f>
        <v>0.23713973002553812</v>
      </c>
      <c r="S26">
        <f>Family_Level_Aggregate_Counts1!S23/Family_Level_Aggregate_Counts1!S$116*100</f>
        <v>0.28249673303097855</v>
      </c>
      <c r="T26">
        <f>Family_Level_Aggregate_Counts1!T23/Family_Level_Aggregate_Counts1!T$116*100</f>
        <v>0.67184234099731266</v>
      </c>
      <c r="U26">
        <f>Family_Level_Aggregate_Counts1!U23/Family_Level_Aggregate_Counts1!U$116*100</f>
        <v>0.59144969463195118</v>
      </c>
      <c r="V26">
        <f>Family_Level_Aggregate_Counts1!V23/Family_Level_Aggregate_Counts1!V$116*100</f>
        <v>1.6701413896364807</v>
      </c>
      <c r="W26">
        <f>Family_Level_Aggregate_Counts1!W23/Family_Level_Aggregate_Counts1!W$116*100</f>
        <v>0.55931501173871012</v>
      </c>
      <c r="X26">
        <f>Family_Level_Aggregate_Counts1!X23/Family_Level_Aggregate_Counts1!X$116*100</f>
        <v>0.5055202208088323</v>
      </c>
      <c r="Y26">
        <f>Family_Level_Aggregate_Counts1!Y23/Family_Level_Aggregate_Counts1!Y$116*100</f>
        <v>0.87600206878717357</v>
      </c>
      <c r="Z26">
        <f>Family_Level_Aggregate_Counts1!Z23/Family_Level_Aggregate_Counts1!Z$116*100</f>
        <v>0.95379660597051907</v>
      </c>
      <c r="AA26">
        <f>Family_Level_Aggregate_Counts1!AA23/Family_Level_Aggregate_Counts1!AA$116*100</f>
        <v>0.29198356499694028</v>
      </c>
      <c r="AB26">
        <f>Family_Level_Aggregate_Counts1!AB23/Family_Level_Aggregate_Counts1!AB$116*100</f>
        <v>0.25756600128783003</v>
      </c>
      <c r="AC26">
        <f>Family_Level_Aggregate_Counts1!AC23/Family_Level_Aggregate_Counts1!AC$116*100</f>
        <v>0.39602480759172087</v>
      </c>
      <c r="AD26">
        <f>Family_Level_Aggregate_Counts1!AD23/Family_Level_Aggregate_Counts1!AD$116*100</f>
        <v>0.37183324590366279</v>
      </c>
      <c r="AE26">
        <f>Family_Level_Aggregate_Counts1!AE23/Family_Level_Aggregate_Counts1!AE$116*100</f>
        <v>0.19284405131883017</v>
      </c>
      <c r="AF26">
        <f>Family_Level_Aggregate_Counts1!AF23/Family_Level_Aggregate_Counts1!AF$116*100</f>
        <v>0.21581757865009188</v>
      </c>
      <c r="AG26">
        <f>Family_Level_Aggregate_Counts1!AG23/Family_Level_Aggregate_Counts1!AG$116*100</f>
        <v>0.20762434044147493</v>
      </c>
      <c r="AH26">
        <f>Family_Level_Aggregate_Counts1!AH23/Family_Level_Aggregate_Counts1!AH$116*100</f>
        <v>0.26866329002422373</v>
      </c>
      <c r="AI26">
        <f>Family_Level_Aggregate_Counts1!AI23/Family_Level_Aggregate_Counts1!AI$116*100</f>
        <v>0.56572923479398296</v>
      </c>
      <c r="AJ26">
        <f>Family_Level_Aggregate_Counts1!AJ23/Family_Level_Aggregate_Counts1!AJ$116*100</f>
        <v>0.4363124560168895</v>
      </c>
      <c r="AK26">
        <f>Family_Level_Aggregate_Counts1!AK23/Family_Level_Aggregate_Counts1!AK$116*100</f>
        <v>2.1780288687275648</v>
      </c>
      <c r="AL26">
        <f>Family_Level_Aggregate_Counts1!AL23/Family_Level_Aggregate_Counts1!AL$116*100</f>
        <v>2.6526688093867983</v>
      </c>
      <c r="AM26">
        <f>Family_Level_Aggregate_Counts1!AM23/Family_Level_Aggregate_Counts1!AM$116*100</f>
        <v>0.31859985981606165</v>
      </c>
      <c r="AN26">
        <f>Family_Level_Aggregate_Counts1!AN23/Family_Level_Aggregate_Counts1!AN$116*100</f>
        <v>0.27819489449142493</v>
      </c>
      <c r="AO26">
        <f>Family_Level_Aggregate_Counts1!AO23/Family_Level_Aggregate_Counts1!AO$116*100</f>
        <v>1.1261675792573507</v>
      </c>
      <c r="AP26">
        <f>Family_Level_Aggregate_Counts1!AP23/Family_Level_Aggregate_Counts1!AP$116*100</f>
        <v>0.98438706356695549</v>
      </c>
      <c r="AQ26">
        <f>Family_Level_Aggregate_Counts1!AQ23/Family_Level_Aggregate_Counts1!AQ$116*100</f>
        <v>0.19921310822252103</v>
      </c>
      <c r="AR26">
        <f>Family_Level_Aggregate_Counts1!AR23/Family_Level_Aggregate_Counts1!AR$116*100</f>
        <v>0.2534733016093163</v>
      </c>
      <c r="AS26">
        <f>Family_Level_Aggregate_Counts1!AS23/Family_Level_Aggregate_Counts1!AS$116*100</f>
        <v>0.53524112347641761</v>
      </c>
      <c r="AT26">
        <f>Family_Level_Aggregate_Counts1!AT23/Family_Level_Aggregate_Counts1!AT$116*100</f>
        <v>0.39633938899095056</v>
      </c>
      <c r="AU26">
        <f>Family_Level_Aggregate_Counts1!AU23/Family_Level_Aggregate_Counts1!AU$116*100</f>
        <v>0.22683858643744031</v>
      </c>
      <c r="AV26">
        <f>Family_Level_Aggregate_Counts1!AV23/Family_Level_Aggregate_Counts1!AV$116*100</f>
        <v>0.17597480781698621</v>
      </c>
      <c r="AW26">
        <f>Family_Level_Aggregate_Counts1!AW23/Family_Level_Aggregate_Counts1!AW$116*100</f>
        <v>0.32645223235717713</v>
      </c>
      <c r="AX26">
        <f>Family_Level_Aggregate_Counts1!AX23/Family_Level_Aggregate_Counts1!AX$116*100</f>
        <v>0.23973085678599487</v>
      </c>
      <c r="AY26">
        <f>Family_Level_Aggregate_Counts1!AY23/Family_Level_Aggregate_Counts1!AY$116*100</f>
        <v>0.86652415702269514</v>
      </c>
      <c r="AZ26">
        <f>Family_Level_Aggregate_Counts1!AZ23/Family_Level_Aggregate_Counts1!AZ$116*100</f>
        <v>0.76418204788463306</v>
      </c>
      <c r="BA26">
        <f>Family_Level_Aggregate_Counts1!BA23/Family_Level_Aggregate_Counts1!BA$116*100</f>
        <v>2.7654143514039013</v>
      </c>
      <c r="BB26">
        <f>Family_Level_Aggregate_Counts1!BB23/Family_Level_Aggregate_Counts1!BB$116*100</f>
        <v>2.3046628093547916</v>
      </c>
      <c r="BC26">
        <f>Family_Level_Aggregate_Counts1!BC23/Family_Level_Aggregate_Counts1!BC$116*100</f>
        <v>0.80199330374523081</v>
      </c>
      <c r="BD26">
        <f>Family_Level_Aggregate_Counts1!BD23/Family_Level_Aggregate_Counts1!BD$116*100</f>
        <v>0.39737048665620095</v>
      </c>
      <c r="BE26">
        <f>Family_Level_Aggregate_Counts1!BE23/Family_Level_Aggregate_Counts1!BE$116*100</f>
        <v>0.69677538831917407</v>
      </c>
      <c r="BF26">
        <f>Family_Level_Aggregate_Counts1!BF23/Family_Level_Aggregate_Counts1!BF$116*100</f>
        <v>0.87362655824737068</v>
      </c>
      <c r="BG26">
        <f>Family_Level_Aggregate_Counts1!BG23/Family_Level_Aggregate_Counts1!BG$116*100</f>
        <v>0.44145429309480666</v>
      </c>
      <c r="BH26">
        <f>Family_Level_Aggregate_Counts1!BH23/Family_Level_Aggregate_Counts1!BH$116*100</f>
        <v>0.17315563018155106</v>
      </c>
      <c r="BI26">
        <f>Family_Level_Aggregate_Counts1!BI23/Family_Level_Aggregate_Counts1!BI$116*100</f>
        <v>0.43384817719610574</v>
      </c>
      <c r="BJ26">
        <f>Family_Level_Aggregate_Counts1!BJ23/Family_Level_Aggregate_Counts1!BJ$116*100</f>
        <v>0.38725226384631584</v>
      </c>
      <c r="BK26">
        <f>Family_Level_Aggregate_Counts1!BK23/Family_Level_Aggregate_Counts1!BK$116*100</f>
        <v>0.25362403145868723</v>
      </c>
      <c r="BL26">
        <f>Family_Level_Aggregate_Counts1!BL23/Family_Level_Aggregate_Counts1!BL$116*100</f>
        <v>0.17715737124074193</v>
      </c>
      <c r="BM26">
        <f>Family_Level_Aggregate_Counts1!BM23/Family_Level_Aggregate_Counts1!BM$116*100</f>
        <v>0.22406066873491898</v>
      </c>
      <c r="BN26">
        <f>Family_Level_Aggregate_Counts1!BN23/Family_Level_Aggregate_Counts1!BN$116*100</f>
        <v>0.48622147994504755</v>
      </c>
      <c r="BO26">
        <f>Family_Level_Aggregate_Counts1!BO23/Family_Level_Aggregate_Counts1!BO$116*100</f>
        <v>3.1580505964971652</v>
      </c>
      <c r="BP26">
        <f>Family_Level_Aggregate_Counts1!BP23/Family_Level_Aggregate_Counts1!BP$116*100</f>
        <v>3.0237487563265129</v>
      </c>
      <c r="BQ26">
        <f>Family_Level_Aggregate_Counts1!BQ23/Family_Level_Aggregate_Counts1!BQ$116*100</f>
        <v>2.3476835408454</v>
      </c>
      <c r="BR26">
        <f>Family_Level_Aggregate_Counts1!BR23/Family_Level_Aggregate_Counts1!BR$116*100</f>
        <v>2.5458372473297843</v>
      </c>
      <c r="BS26">
        <f>Family_Level_Aggregate_Counts1!BS23/Family_Level_Aggregate_Counts1!BS$116*100</f>
        <v>1.6787715529489322</v>
      </c>
      <c r="BT26">
        <f>Family_Level_Aggregate_Counts1!BT23/Family_Level_Aggregate_Counts1!BT$116*100</f>
        <v>2.2818537294870307</v>
      </c>
      <c r="BU26">
        <f>Family_Level_Aggregate_Counts1!BU23/Family_Level_Aggregate_Counts1!BU$116*100</f>
        <v>1.2589073634204275</v>
      </c>
      <c r="BV26">
        <f>Family_Level_Aggregate_Counts1!BV23/Family_Level_Aggregate_Counts1!BV$116*100</f>
        <v>1.1861838323666196</v>
      </c>
      <c r="BW26">
        <f>Family_Level_Aggregate_Counts1!BW23/Family_Level_Aggregate_Counts1!BW$116*100</f>
        <v>1.3689988860107103</v>
      </c>
      <c r="BX26">
        <f>Family_Level_Aggregate_Counts1!BX23/Family_Level_Aggregate_Counts1!BX$116*100</f>
        <v>0.9878495937881947</v>
      </c>
      <c r="BY26">
        <f>Family_Level_Aggregate_Counts1!BY23/Family_Level_Aggregate_Counts1!BY$116*100</f>
        <v>0.60697396455854069</v>
      </c>
      <c r="BZ26">
        <f>Family_Level_Aggregate_Counts1!BZ23/Family_Level_Aggregate_Counts1!BZ$116*100</f>
        <v>0.67201869965077288</v>
      </c>
      <c r="CA26">
        <f>Family_Level_Aggregate_Counts1!CA23/Family_Level_Aggregate_Counts1!CA$116*100</f>
        <v>0.55389085626078272</v>
      </c>
      <c r="CB26">
        <f>Family_Level_Aggregate_Counts1!CB23/Family_Level_Aggregate_Counts1!CB$116*100</f>
        <v>0.88603128552946253</v>
      </c>
      <c r="CC26">
        <f>Family_Level_Aggregate_Counts1!CC23/Family_Level_Aggregate_Counts1!CC$116*100</f>
        <v>0.61012436676486181</v>
      </c>
      <c r="CD26">
        <f>Family_Level_Aggregate_Counts1!CD23/Family_Level_Aggregate_Counts1!CD$116*100</f>
        <v>0.5265256182895478</v>
      </c>
      <c r="CE26">
        <f>Family_Level_Aggregate_Counts1!CE23/Family_Level_Aggregate_Counts1!CE$116*100</f>
        <v>0.68324409552278031</v>
      </c>
      <c r="CF26">
        <f>Family_Level_Aggregate_Counts1!CF23/Family_Level_Aggregate_Counts1!CF$116*100</f>
        <v>0.68627915797458749</v>
      </c>
      <c r="CG26">
        <f>Family_Level_Aggregate_Counts1!CG23/Family_Level_Aggregate_Counts1!CG$116*100</f>
        <v>0.37371179346487987</v>
      </c>
      <c r="CH26">
        <f>Family_Level_Aggregate_Counts1!CH23/Family_Level_Aggregate_Counts1!CH$116*100</f>
        <v>0.4270831744482238</v>
      </c>
      <c r="CI26">
        <f>Family_Level_Aggregate_Counts1!CI23/Family_Level_Aggregate_Counts1!CI$116*100</f>
        <v>0.38597553424242842</v>
      </c>
      <c r="CJ26">
        <f>Family_Level_Aggregate_Counts1!CJ23/Family_Level_Aggregate_Counts1!CJ$116*100</f>
        <v>0.57951472270409909</v>
      </c>
      <c r="CK26">
        <f>Family_Level_Aggregate_Counts1!CK23/Family_Level_Aggregate_Counts1!CK$116*100</f>
        <v>0.32149375263231783</v>
      </c>
      <c r="CL26">
        <f>Family_Level_Aggregate_Counts1!CL23/Family_Level_Aggregate_Counts1!CL$116*100</f>
        <v>0.30760554715336702</v>
      </c>
      <c r="CM26">
        <f>Family_Level_Aggregate_Counts1!CM23/Family_Level_Aggregate_Counts1!CM$116*100</f>
        <v>0.54913861621197579</v>
      </c>
      <c r="CN26">
        <f>Family_Level_Aggregate_Counts1!CN23/Family_Level_Aggregate_Counts1!CN$116*100</f>
        <v>0.56010124425175734</v>
      </c>
      <c r="CO26">
        <f>Family_Level_Aggregate_Counts1!CO23/Family_Level_Aggregate_Counts1!CO$116*100</f>
        <v>0.3578275816474944</v>
      </c>
      <c r="CP26">
        <f>Family_Level_Aggregate_Counts1!CP23/Family_Level_Aggregate_Counts1!CP$116*100</f>
        <v>0.37213409442114226</v>
      </c>
      <c r="CQ26">
        <f>Family_Level_Aggregate_Counts1!CQ23/Family_Level_Aggregate_Counts1!CQ$116*100</f>
        <v>0.26462585879166611</v>
      </c>
      <c r="CR26">
        <f>Family_Level_Aggregate_Counts1!CR23/Family_Level_Aggregate_Counts1!CR$116*100</f>
        <v>0.40290668393409601</v>
      </c>
    </row>
    <row r="27" spans="1:96" x14ac:dyDescent="0.25">
      <c r="A27" s="1" t="s">
        <v>24</v>
      </c>
      <c r="B27">
        <f>Family_Level_Aggregate_Counts1!B24/Family_Level_Aggregate_Counts1!B$116*100</f>
        <v>1.1653579906704958</v>
      </c>
      <c r="C27">
        <f>Family_Level_Aggregate_Counts1!C24/Family_Level_Aggregate_Counts1!C$116*100</f>
        <v>1.4272675564491595</v>
      </c>
      <c r="D27">
        <f>Family_Level_Aggregate_Counts1!D24/Family_Level_Aggregate_Counts1!D$116*100</f>
        <v>0.95847142479266834</v>
      </c>
      <c r="E27">
        <f>Family_Level_Aggregate_Counts1!E24/Family_Level_Aggregate_Counts1!E$116*100</f>
        <v>0.63966504812025704</v>
      </c>
      <c r="F27">
        <f>Family_Level_Aggregate_Counts1!F24/Family_Level_Aggregate_Counts1!F$116*100</f>
        <v>0.32857056731175016</v>
      </c>
      <c r="G27">
        <f>Family_Level_Aggregate_Counts1!G24/Family_Level_Aggregate_Counts1!G$116*100</f>
        <v>0.86067841710524773</v>
      </c>
      <c r="H27">
        <f>Family_Level_Aggregate_Counts1!H24/Family_Level_Aggregate_Counts1!H$116*100</f>
        <v>0.89732957372698618</v>
      </c>
      <c r="I27">
        <f>Family_Level_Aggregate_Counts1!I24/Family_Level_Aggregate_Counts1!I$116*100</f>
        <v>2.805788551940271</v>
      </c>
      <c r="J27">
        <f>Family_Level_Aggregate_Counts1!J24/Family_Level_Aggregate_Counts1!J$116*100</f>
        <v>0.74300286496867429</v>
      </c>
      <c r="K27">
        <f>Family_Level_Aggregate_Counts1!K24/Family_Level_Aggregate_Counts1!K$116*100</f>
        <v>0.42679743013462285</v>
      </c>
      <c r="L27">
        <f>Family_Level_Aggregate_Counts1!L24/Family_Level_Aggregate_Counts1!L$116*100</f>
        <v>0.58292457524703212</v>
      </c>
      <c r="M27">
        <f>Family_Level_Aggregate_Counts1!M24/Family_Level_Aggregate_Counts1!M$116*100</f>
        <v>1.0148200860121903</v>
      </c>
      <c r="N27">
        <f>Family_Level_Aggregate_Counts1!N24/Family_Level_Aggregate_Counts1!N$116*100</f>
        <v>4.3116883116883118</v>
      </c>
      <c r="O27">
        <f>Family_Level_Aggregate_Counts1!O24/Family_Level_Aggregate_Counts1!O$116*100</f>
        <v>0.7579165167326376</v>
      </c>
      <c r="P27">
        <f>Family_Level_Aggregate_Counts1!P24/Family_Level_Aggregate_Counts1!P$116*100</f>
        <v>0.46543404927622872</v>
      </c>
      <c r="Q27">
        <f>Family_Level_Aggregate_Counts1!Q24/Family_Level_Aggregate_Counts1!Q$116*100</f>
        <v>0.21331945889698231</v>
      </c>
      <c r="R27">
        <f>Family_Level_Aggregate_Counts1!R24/Family_Level_Aggregate_Counts1!R$116*100</f>
        <v>0.86564293058273356</v>
      </c>
      <c r="S27">
        <f>Family_Level_Aggregate_Counts1!S24/Family_Level_Aggregate_Counts1!S$116*100</f>
        <v>0.19025290183718965</v>
      </c>
      <c r="T27">
        <f>Family_Level_Aggregate_Counts1!T24/Family_Level_Aggregate_Counts1!T$116*100</f>
        <v>0.49828306957300689</v>
      </c>
      <c r="U27">
        <f>Family_Level_Aggregate_Counts1!U24/Family_Level_Aggregate_Counts1!U$116*100</f>
        <v>1.2621879352834031</v>
      </c>
      <c r="V27">
        <f>Family_Level_Aggregate_Counts1!V24/Family_Level_Aggregate_Counts1!V$116*100</f>
        <v>0.54281490466623705</v>
      </c>
      <c r="W27">
        <f>Family_Level_Aggregate_Counts1!W24/Family_Level_Aggregate_Counts1!W$116*100</f>
        <v>1.8022372600469547</v>
      </c>
      <c r="X27">
        <f>Family_Level_Aggregate_Counts1!X24/Family_Level_Aggregate_Counts1!X$116*100</f>
        <v>0.64202568102724111</v>
      </c>
      <c r="Y27">
        <f>Family_Level_Aggregate_Counts1!Y24/Family_Level_Aggregate_Counts1!Y$116*100</f>
        <v>0.56137401948107923</v>
      </c>
      <c r="Z27">
        <f>Family_Level_Aggregate_Counts1!Z24/Family_Level_Aggregate_Counts1!Z$116*100</f>
        <v>0.48309178743961351</v>
      </c>
      <c r="AA27">
        <f>Family_Level_Aggregate_Counts1!AA24/Family_Level_Aggregate_Counts1!AA$116*100</f>
        <v>0.29722877873940029</v>
      </c>
      <c r="AB27">
        <f>Family_Level_Aggregate_Counts1!AB24/Family_Level_Aggregate_Counts1!AB$116*100</f>
        <v>0.76625885383129422</v>
      </c>
      <c r="AC27">
        <f>Family_Level_Aggregate_Counts1!AC24/Family_Level_Aggregate_Counts1!AC$116*100</f>
        <v>0.42591347231562426</v>
      </c>
      <c r="AD27">
        <f>Family_Level_Aggregate_Counts1!AD24/Family_Level_Aggregate_Counts1!AD$116*100</f>
        <v>0.28851791279661798</v>
      </c>
      <c r="AE27">
        <f>Family_Level_Aggregate_Counts1!AE24/Family_Level_Aggregate_Counts1!AE$116*100</f>
        <v>0.23746912104550161</v>
      </c>
      <c r="AF27">
        <f>Family_Level_Aggregate_Counts1!AF24/Family_Level_Aggregate_Counts1!AF$116*100</f>
        <v>0.2466486613143907</v>
      </c>
      <c r="AG27">
        <f>Family_Level_Aggregate_Counts1!AG24/Family_Level_Aggregate_Counts1!AG$116*100</f>
        <v>0.17952480564488432</v>
      </c>
      <c r="AH27">
        <f>Family_Level_Aggregate_Counts1!AH24/Family_Level_Aggregate_Counts1!AH$116*100</f>
        <v>0.27306760625412901</v>
      </c>
      <c r="AI27">
        <f>Family_Level_Aggregate_Counts1!AI24/Family_Level_Aggregate_Counts1!AI$116*100</f>
        <v>1.9833224329627208</v>
      </c>
      <c r="AJ27">
        <f>Family_Level_Aggregate_Counts1!AJ24/Family_Level_Aggregate_Counts1!AJ$116*100</f>
        <v>0.30025803424818204</v>
      </c>
      <c r="AK27">
        <f>Family_Level_Aggregate_Counts1!AK24/Family_Level_Aggregate_Counts1!AK$116*100</f>
        <v>0.30141011465701345</v>
      </c>
      <c r="AL27">
        <f>Family_Level_Aggregate_Counts1!AL24/Family_Level_Aggregate_Counts1!AL$116*100</f>
        <v>0.31579390587938078</v>
      </c>
      <c r="AM27">
        <f>Family_Level_Aggregate_Counts1!AM24/Family_Level_Aggregate_Counts1!AM$116*100</f>
        <v>3.9846222467662109</v>
      </c>
      <c r="AN27">
        <f>Family_Level_Aggregate_Counts1!AN24/Family_Level_Aggregate_Counts1!AN$116*100</f>
        <v>0.38725993835454042</v>
      </c>
      <c r="AO27">
        <f>Family_Level_Aggregate_Counts1!AO24/Family_Level_Aggregate_Counts1!AO$116*100</f>
        <v>0.24962039295081212</v>
      </c>
      <c r="AP27">
        <f>Family_Level_Aggregate_Counts1!AP24/Family_Level_Aggregate_Counts1!AP$116*100</f>
        <v>0.18229390066054732</v>
      </c>
      <c r="AQ27">
        <f>Family_Level_Aggregate_Counts1!AQ24/Family_Level_Aggregate_Counts1!AQ$116*100</f>
        <v>0.80681308830121024</v>
      </c>
      <c r="AR27">
        <f>Family_Level_Aggregate_Counts1!AR24/Family_Level_Aggregate_Counts1!AR$116*100</f>
        <v>0.14825796886582654</v>
      </c>
      <c r="AS27">
        <f>Family_Level_Aggregate_Counts1!AS24/Family_Level_Aggregate_Counts1!AS$116*100</f>
        <v>0.21904257198374846</v>
      </c>
      <c r="AT27">
        <f>Family_Level_Aggregate_Counts1!AT24/Family_Level_Aggregate_Counts1!AT$116*100</f>
        <v>8.8453425869225014E-2</v>
      </c>
      <c r="AU27">
        <f>Family_Level_Aggregate_Counts1!AU24/Family_Level_Aggregate_Counts1!AU$116*100</f>
        <v>0.32712511938872968</v>
      </c>
      <c r="AV27">
        <f>Family_Level_Aggregate_Counts1!AV24/Family_Level_Aggregate_Counts1!AV$116*100</f>
        <v>0.17729792667275301</v>
      </c>
      <c r="AW27">
        <f>Family_Level_Aggregate_Counts1!AW24/Family_Level_Aggregate_Counts1!AW$116*100</f>
        <v>0.20696644796500771</v>
      </c>
      <c r="AX27">
        <f>Family_Level_Aggregate_Counts1!AX24/Family_Level_Aggregate_Counts1!AX$116*100</f>
        <v>2.7196357702612865E-2</v>
      </c>
      <c r="AY27">
        <f>Family_Level_Aggregate_Counts1!AY24/Family_Level_Aggregate_Counts1!AY$116*100</f>
        <v>0.3792066963152248</v>
      </c>
      <c r="AZ27">
        <f>Family_Level_Aggregate_Counts1!AZ24/Family_Level_Aggregate_Counts1!AZ$116*100</f>
        <v>0.2311034419005947</v>
      </c>
      <c r="BA27">
        <f>Family_Level_Aggregate_Counts1!BA24/Family_Level_Aggregate_Counts1!BA$116*100</f>
        <v>0.38150001382246423</v>
      </c>
      <c r="BB27">
        <f>Family_Level_Aggregate_Counts1!BB24/Family_Level_Aggregate_Counts1!BB$116*100</f>
        <v>0.35736860018476202</v>
      </c>
      <c r="BC27">
        <f>Family_Level_Aggregate_Counts1!BC24/Family_Level_Aggregate_Counts1!BC$116*100</f>
        <v>1.1601650704664019</v>
      </c>
      <c r="BD27">
        <f>Family_Level_Aggregate_Counts1!BD24/Family_Level_Aggregate_Counts1!BD$116*100</f>
        <v>1.3024921507064364</v>
      </c>
      <c r="BE27">
        <f>Family_Level_Aggregate_Counts1!BE24/Family_Level_Aggregate_Counts1!BE$116*100</f>
        <v>0.91900275469339565</v>
      </c>
      <c r="BF27">
        <f>Family_Level_Aggregate_Counts1!BF24/Family_Level_Aggregate_Counts1!BF$116*100</f>
        <v>0.84842579214408109</v>
      </c>
      <c r="BG27">
        <f>Family_Level_Aggregate_Counts1!BG24/Family_Level_Aggregate_Counts1!BG$116*100</f>
        <v>0.80194316998881909</v>
      </c>
      <c r="BH27">
        <f>Family_Level_Aggregate_Counts1!BH24/Family_Level_Aggregate_Counts1!BH$116*100</f>
        <v>0.62615874348480083</v>
      </c>
      <c r="BI27">
        <f>Family_Level_Aggregate_Counts1!BI24/Family_Level_Aggregate_Counts1!BI$116*100</f>
        <v>0.29912268039583634</v>
      </c>
      <c r="BJ27">
        <f>Family_Level_Aggregate_Counts1!BJ24/Family_Level_Aggregate_Counts1!BJ$116*100</f>
        <v>0.35917354985141681</v>
      </c>
      <c r="BK27">
        <f>Family_Level_Aggregate_Counts1!BK24/Family_Level_Aggregate_Counts1!BK$116*100</f>
        <v>0.54331386555599503</v>
      </c>
      <c r="BL27">
        <f>Family_Level_Aggregate_Counts1!BL24/Family_Level_Aggregate_Counts1!BL$116*100</f>
        <v>0.81321636677979114</v>
      </c>
      <c r="BM27">
        <f>Family_Level_Aggregate_Counts1!BM24/Family_Level_Aggregate_Counts1!BM$116*100</f>
        <v>0.1999310582557739</v>
      </c>
      <c r="BN27">
        <f>Family_Level_Aggregate_Counts1!BN24/Family_Level_Aggregate_Counts1!BN$116*100</f>
        <v>0.90509926460684753</v>
      </c>
      <c r="BO27">
        <f>Family_Level_Aggregate_Counts1!BO24/Family_Level_Aggregate_Counts1!BO$116*100</f>
        <v>0.25805905744986884</v>
      </c>
      <c r="BP27">
        <f>Family_Level_Aggregate_Counts1!BP24/Family_Level_Aggregate_Counts1!BP$116*100</f>
        <v>0.36120603884587099</v>
      </c>
      <c r="BQ27">
        <f>Family_Level_Aggregate_Counts1!BQ24/Family_Level_Aggregate_Counts1!BQ$116*100</f>
        <v>0.15026735880722844</v>
      </c>
      <c r="BR27">
        <f>Family_Level_Aggregate_Counts1!BR24/Family_Level_Aggregate_Counts1!BR$116*100</f>
        <v>0.25397488084055247</v>
      </c>
      <c r="BS27">
        <f>Family_Level_Aggregate_Counts1!BS24/Family_Level_Aggregate_Counts1!BS$116*100</f>
        <v>0.11820734022118412</v>
      </c>
      <c r="BT27">
        <f>Family_Level_Aggregate_Counts1!BT24/Family_Level_Aggregate_Counts1!BT$116*100</f>
        <v>0.16968981544915102</v>
      </c>
      <c r="BU27">
        <f>Family_Level_Aggregate_Counts1!BU24/Family_Level_Aggregate_Counts1!BU$116*100</f>
        <v>0.1623119556611243</v>
      </c>
      <c r="BV27">
        <f>Family_Level_Aggregate_Counts1!BV24/Family_Level_Aggregate_Counts1!BV$116*100</f>
        <v>0.17374719130480221</v>
      </c>
      <c r="BW27">
        <f>Family_Level_Aggregate_Counts1!BW24/Family_Level_Aggregate_Counts1!BW$116*100</f>
        <v>0.21004737809870214</v>
      </c>
      <c r="BX27">
        <f>Family_Level_Aggregate_Counts1!BX24/Family_Level_Aggregate_Counts1!BX$116*100</f>
        <v>1.1776547559134374</v>
      </c>
      <c r="BY27">
        <f>Family_Level_Aggregate_Counts1!BY24/Family_Level_Aggregate_Counts1!BY$116*100</f>
        <v>2.0901106896014134</v>
      </c>
      <c r="BZ27">
        <f>Family_Level_Aggregate_Counts1!BZ24/Family_Level_Aggregate_Counts1!BZ$116*100</f>
        <v>3.0331278783409625</v>
      </c>
      <c r="CA27">
        <f>Family_Level_Aggregate_Counts1!CA24/Family_Level_Aggregate_Counts1!CA$116*100</f>
        <v>5.62971034232271E-2</v>
      </c>
      <c r="CB27">
        <f>Family_Level_Aggregate_Counts1!CB24/Family_Level_Aggregate_Counts1!CB$116*100</f>
        <v>0.138524065289267</v>
      </c>
      <c r="CC27">
        <f>Family_Level_Aggregate_Counts1!CC24/Family_Level_Aggregate_Counts1!CC$116*100</f>
        <v>0.27609668314207886</v>
      </c>
      <c r="CD27">
        <f>Family_Level_Aggregate_Counts1!CD24/Family_Level_Aggregate_Counts1!CD$116*100</f>
        <v>0.16221938109181891</v>
      </c>
      <c r="CE27">
        <f>Family_Level_Aggregate_Counts1!CE24/Family_Level_Aggregate_Counts1!CE$116*100</f>
        <v>0.19489975801771617</v>
      </c>
      <c r="CF27">
        <f>Family_Level_Aggregate_Counts1!CF24/Family_Level_Aggregate_Counts1!CF$116*100</f>
        <v>0.83443959795183009</v>
      </c>
      <c r="CG27">
        <f>Family_Level_Aggregate_Counts1!CG24/Family_Level_Aggregate_Counts1!CG$116*100</f>
        <v>1.6425732475115191</v>
      </c>
      <c r="CH27">
        <f>Family_Level_Aggregate_Counts1!CH24/Family_Level_Aggregate_Counts1!CH$116*100</f>
        <v>2.0149174051646557</v>
      </c>
      <c r="CI27">
        <f>Family_Level_Aggregate_Counts1!CI24/Family_Level_Aggregate_Counts1!CI$116*100</f>
        <v>4.8160940101550781E-2</v>
      </c>
      <c r="CJ27">
        <f>Family_Level_Aggregate_Counts1!CJ24/Family_Level_Aggregate_Counts1!CJ$116*100</f>
        <v>0.10226730400660571</v>
      </c>
      <c r="CK27">
        <f>Family_Level_Aggregate_Counts1!CK24/Family_Level_Aggregate_Counts1!CK$116*100</f>
        <v>0.1909307875894988</v>
      </c>
      <c r="CL27">
        <f>Family_Level_Aggregate_Counts1!CL24/Family_Level_Aggregate_Counts1!CL$116*100</f>
        <v>8.3309835687370229E-2</v>
      </c>
      <c r="CM27">
        <f>Family_Level_Aggregate_Counts1!CM24/Family_Level_Aggregate_Counts1!CM$116*100</f>
        <v>7.5351727412545547E-2</v>
      </c>
      <c r="CN27">
        <f>Family_Level_Aggregate_Counts1!CN24/Family_Level_Aggregate_Counts1!CN$116*100</f>
        <v>0.48491986918440744</v>
      </c>
      <c r="CO27">
        <f>Family_Level_Aggregate_Counts1!CO24/Family_Level_Aggregate_Counts1!CO$116*100</f>
        <v>0.74209969588787517</v>
      </c>
      <c r="CP27">
        <f>Family_Level_Aggregate_Counts1!CP24/Family_Level_Aggregate_Counts1!CP$116*100</f>
        <v>1.2851240972594531</v>
      </c>
      <c r="CQ27">
        <f>Family_Level_Aggregate_Counts1!CQ24/Family_Level_Aggregate_Counts1!CQ$116*100</f>
        <v>2.6089873401995253E-2</v>
      </c>
      <c r="CR27">
        <f>Family_Level_Aggregate_Counts1!CR24/Family_Level_Aggregate_Counts1!CR$116*100</f>
        <v>4.3168573278653137E-2</v>
      </c>
    </row>
    <row r="28" spans="1:96" x14ac:dyDescent="0.25">
      <c r="A28" s="1" t="s">
        <v>25</v>
      </c>
      <c r="B28">
        <f>Family_Level_Aggregate_Counts1!B25/Family_Level_Aggregate_Counts1!B$116*100</f>
        <v>6.6402164710569573E-3</v>
      </c>
      <c r="C28">
        <f>Family_Level_Aggregate_Counts1!C25/Family_Level_Aggregate_Counts1!C$116*100</f>
        <v>4.6296908689268376E-2</v>
      </c>
      <c r="D28">
        <f>Family_Level_Aggregate_Counts1!D25/Family_Level_Aggregate_Counts1!D$116*100</f>
        <v>2.3339401577743547E-2</v>
      </c>
      <c r="E28">
        <f>Family_Level_Aggregate_Counts1!E25/Family_Level_Aggregate_Counts1!E$116*100</f>
        <v>1.3084057802459803E-2</v>
      </c>
      <c r="F28">
        <f>Family_Level_Aggregate_Counts1!F25/Family_Level_Aggregate_Counts1!F$116*100</f>
        <v>9.0432266232591783E-3</v>
      </c>
      <c r="G28">
        <f>Family_Level_Aggregate_Counts1!G25/Family_Level_Aggregate_Counts1!G$116*100</f>
        <v>1.6483581175750297E-2</v>
      </c>
      <c r="H28">
        <f>Family_Level_Aggregate_Counts1!H25/Family_Level_Aggregate_Counts1!H$116*100</f>
        <v>1.1112954055398905</v>
      </c>
      <c r="I28">
        <f>Family_Level_Aggregate_Counts1!I25/Family_Level_Aggregate_Counts1!I$116*100</f>
        <v>0.60835100009217435</v>
      </c>
      <c r="J28">
        <f>Family_Level_Aggregate_Counts1!J25/Family_Level_Aggregate_Counts1!J$116*100</f>
        <v>2.092056795642729</v>
      </c>
      <c r="K28">
        <f>Family_Level_Aggregate_Counts1!K25/Family_Level_Aggregate_Counts1!K$116*100</f>
        <v>2.5108402006856001</v>
      </c>
      <c r="L28">
        <f>Family_Level_Aggregate_Counts1!L25/Family_Level_Aggregate_Counts1!L$116*100</f>
        <v>1.6729461387170921</v>
      </c>
      <c r="M28">
        <f>Family_Level_Aggregate_Counts1!M25/Family_Level_Aggregate_Counts1!M$116*100</f>
        <v>0.52752080690572689</v>
      </c>
      <c r="N28">
        <f>Family_Level_Aggregate_Counts1!N25/Family_Level_Aggregate_Counts1!N$116*100</f>
        <v>0.91673032849503444</v>
      </c>
      <c r="O28">
        <f>Family_Level_Aggregate_Counts1!O25/Family_Level_Aggregate_Counts1!O$116*100</f>
        <v>1.2661928751349405</v>
      </c>
      <c r="P28">
        <f>Family_Level_Aggregate_Counts1!P25/Family_Level_Aggregate_Counts1!P$116*100</f>
        <v>1.449677612195226</v>
      </c>
      <c r="Q28">
        <f>Family_Level_Aggregate_Counts1!Q25/Family_Level_Aggregate_Counts1!Q$116*100</f>
        <v>4.1779396462018736</v>
      </c>
      <c r="R28">
        <f>Family_Level_Aggregate_Counts1!R25/Family_Level_Aggregate_Counts1!R$116*100</f>
        <v>1.7428940996981859</v>
      </c>
      <c r="S28">
        <f>Family_Level_Aggregate_Counts1!S25/Family_Level_Aggregate_Counts1!S$116*100</f>
        <v>1.9082942578215083</v>
      </c>
      <c r="T28">
        <f>Family_Level_Aggregate_Counts1!T25/Family_Level_Aggregate_Counts1!T$116*100</f>
        <v>1.6796058524932815E-2</v>
      </c>
      <c r="U28">
        <f>Family_Level_Aggregate_Counts1!U25/Family_Level_Aggregate_Counts1!U$116*100</f>
        <v>3.4286938819243544E-2</v>
      </c>
      <c r="V28">
        <f>Family_Level_Aggregate_Counts1!V25/Family_Level_Aggregate_Counts1!V$116*100</f>
        <v>2.0469277131268716E-2</v>
      </c>
      <c r="W28">
        <f>Family_Level_Aggregate_Counts1!W25/Family_Level_Aggregate_Counts1!W$116*100</f>
        <v>6.2146112415412236E-2</v>
      </c>
      <c r="X28">
        <f>Family_Level_Aggregate_Counts1!X25/Family_Level_Aggregate_Counts1!X$116*100</f>
        <v>8.2503300132005269E-2</v>
      </c>
      <c r="Y28">
        <f>Family_Level_Aggregate_Counts1!Y25/Family_Level_Aggregate_Counts1!Y$116*100</f>
        <v>3.2324799586242563E-2</v>
      </c>
      <c r="Z28">
        <f>Family_Level_Aggregate_Counts1!Z25/Family_Level_Aggregate_Counts1!Z$116*100</f>
        <v>5.1317442621790443E-2</v>
      </c>
      <c r="AA28">
        <f>Family_Level_Aggregate_Counts1!AA25/Family_Level_Aggregate_Counts1!AA$116*100</f>
        <v>2.1278083748579419</v>
      </c>
      <c r="AB28">
        <f>Family_Level_Aggregate_Counts1!AB25/Family_Level_Aggregate_Counts1!AB$116*100</f>
        <v>2.0626743936467054</v>
      </c>
      <c r="AC28">
        <f>Family_Level_Aggregate_Counts1!AC25/Family_Level_Aggregate_Counts1!AC$116*100</f>
        <v>1.6102518120002989</v>
      </c>
      <c r="AD28">
        <f>Family_Level_Aggregate_Counts1!AD25/Family_Level_Aggregate_Counts1!AD$116*100</f>
        <v>2.7200913382911098</v>
      </c>
      <c r="AE28">
        <f>Family_Level_Aggregate_Counts1!AE25/Family_Level_Aggregate_Counts1!AE$116*100</f>
        <v>2.6201290939517095</v>
      </c>
      <c r="AF28">
        <f>Family_Level_Aggregate_Counts1!AF25/Family_Level_Aggregate_Counts1!AF$116*100</f>
        <v>1.0457903239730166</v>
      </c>
      <c r="AG28">
        <f>Family_Level_Aggregate_Counts1!AG25/Family_Level_Aggregate_Counts1!AG$116*100</f>
        <v>3.2314465016079179</v>
      </c>
      <c r="AH28">
        <f>Family_Level_Aggregate_Counts1!AH25/Family_Level_Aggregate_Counts1!AH$116*100</f>
        <v>2.283637965205902</v>
      </c>
      <c r="AI28">
        <f>Family_Level_Aggregate_Counts1!AI25/Family_Level_Aggregate_Counts1!AI$116*100</f>
        <v>2.6160889470241987E-2</v>
      </c>
      <c r="AJ28">
        <f>Family_Level_Aggregate_Counts1!AJ25/Family_Level_Aggregate_Counts1!AJ$116*100</f>
        <v>2.3457658925639221E-2</v>
      </c>
      <c r="AK28">
        <f>Family_Level_Aggregate_Counts1!AK25/Family_Level_Aggregate_Counts1!AK$116*100</f>
        <v>1.211698953395029E-2</v>
      </c>
      <c r="AL28">
        <f>Family_Level_Aggregate_Counts1!AL25/Family_Level_Aggregate_Counts1!AL$116*100</f>
        <v>8.4211708234501539E-3</v>
      </c>
      <c r="AM28">
        <f>Family_Level_Aggregate_Counts1!AM25/Family_Level_Aggregate_Counts1!AM$116*100</f>
        <v>0.27611987850725345</v>
      </c>
      <c r="AN28">
        <f>Family_Level_Aggregate_Counts1!AN25/Family_Level_Aggregate_Counts1!AN$116*100</f>
        <v>0.14225875286493322</v>
      </c>
      <c r="AO28">
        <f>Family_Level_Aggregate_Counts1!AO25/Family_Level_Aggregate_Counts1!AO$116*100</f>
        <v>5.2914922008006259E-2</v>
      </c>
      <c r="AP28">
        <f>Family_Level_Aggregate_Counts1!AP25/Family_Level_Aggregate_Counts1!AP$116*100</f>
        <v>6.4339023762546105E-2</v>
      </c>
      <c r="AQ28">
        <f>Family_Level_Aggregate_Counts1!AQ25/Family_Level_Aggregate_Counts1!AQ$116*100</f>
        <v>2.2834802530006475</v>
      </c>
      <c r="AR28">
        <f>Family_Level_Aggregate_Counts1!AR25/Family_Level_Aggregate_Counts1!AR$116*100</f>
        <v>1.5782299911523472</v>
      </c>
      <c r="AS28">
        <f>Family_Level_Aggregate_Counts1!AS25/Family_Level_Aggregate_Counts1!AS$116*100</f>
        <v>2.398869457692987</v>
      </c>
      <c r="AT28">
        <f>Family_Level_Aggregate_Counts1!AT25/Family_Level_Aggregate_Counts1!AT$116*100</f>
        <v>2.4681907872354905</v>
      </c>
      <c r="AU28">
        <f>Family_Level_Aggregate_Counts1!AU25/Family_Level_Aggregate_Counts1!AU$116*100</f>
        <v>1.9937917860553964</v>
      </c>
      <c r="AV28">
        <f>Family_Level_Aggregate_Counts1!AV25/Family_Level_Aggregate_Counts1!AV$116*100</f>
        <v>1.8536895169293057</v>
      </c>
      <c r="AW28">
        <f>Family_Level_Aggregate_Counts1!AW25/Family_Level_Aggregate_Counts1!AW$116*100</f>
        <v>3.3744065717181417</v>
      </c>
      <c r="AX28">
        <f>Family_Level_Aggregate_Counts1!AX25/Family_Level_Aggregate_Counts1!AX$116*100</f>
        <v>2.8495739237293258</v>
      </c>
      <c r="AY28">
        <f>Family_Level_Aggregate_Counts1!AY25/Family_Level_Aggregate_Counts1!AY$116*100</f>
        <v>3.2760837694619849E-2</v>
      </c>
      <c r="AZ28">
        <f>Family_Level_Aggregate_Counts1!AZ25/Family_Level_Aggregate_Counts1!AZ$116*100</f>
        <v>2.6705286619624277E-2</v>
      </c>
      <c r="BA28">
        <f>Family_Level_Aggregate_Counts1!BA25/Family_Level_Aggregate_Counts1!BA$116*100</f>
        <v>1.4743961886858522E-2</v>
      </c>
      <c r="BB28">
        <f>Family_Level_Aggregate_Counts1!BB25/Family_Level_Aggregate_Counts1!BB$116*100</f>
        <v>1.458647347692906E-2</v>
      </c>
      <c r="BC28">
        <f>Family_Level_Aggregate_Counts1!BC25/Family_Level_Aggregate_Counts1!BC$116*100</f>
        <v>0.15313140751122531</v>
      </c>
      <c r="BD28">
        <f>Family_Level_Aggregate_Counts1!BD25/Family_Level_Aggregate_Counts1!BD$116*100</f>
        <v>0.15943877551020408</v>
      </c>
      <c r="BE28">
        <f>Family_Level_Aggregate_Counts1!BE25/Family_Level_Aggregate_Counts1!BE$116*100</f>
        <v>1.8518947197851802E-2</v>
      </c>
      <c r="BF28">
        <f>Family_Level_Aggregate_Counts1!BF25/Family_Level_Aggregate_Counts1!BF$116*100</f>
        <v>2.1840663956184267E-2</v>
      </c>
      <c r="BG28">
        <f>Family_Level_Aggregate_Counts1!BG25/Family_Level_Aggregate_Counts1!BG$116*100</f>
        <v>0.88676408219917491</v>
      </c>
      <c r="BH28">
        <f>Family_Level_Aggregate_Counts1!BH25/Family_Level_Aggregate_Counts1!BH$116*100</f>
        <v>1.1193899324867946</v>
      </c>
      <c r="BI28">
        <f>Family_Level_Aggregate_Counts1!BI25/Family_Level_Aggregate_Counts1!BI$116*100</f>
        <v>0.47875667612952888</v>
      </c>
      <c r="BJ28">
        <f>Family_Level_Aggregate_Counts1!BJ25/Family_Level_Aggregate_Counts1!BJ$116*100</f>
        <v>0.25738821161990783</v>
      </c>
      <c r="BK28">
        <f>Family_Level_Aggregate_Counts1!BK25/Family_Level_Aggregate_Counts1!BK$116*100</f>
        <v>0.82369639574656206</v>
      </c>
      <c r="BL28">
        <f>Family_Level_Aggregate_Counts1!BL25/Family_Level_Aggregate_Counts1!BL$116*100</f>
        <v>1.0138524257753303</v>
      </c>
      <c r="BM28">
        <f>Family_Level_Aggregate_Counts1!BM25/Family_Level_Aggregate_Counts1!BM$116*100</f>
        <v>0.78421234057221656</v>
      </c>
      <c r="BN28">
        <f>Family_Level_Aggregate_Counts1!BN25/Family_Level_Aggregate_Counts1!BN$116*100</f>
        <v>0.61013387926622309</v>
      </c>
      <c r="BO28">
        <f>Family_Level_Aggregate_Counts1!BO25/Family_Level_Aggregate_Counts1!BO$116*100</f>
        <v>1.1281270271032519E-2</v>
      </c>
      <c r="BP28">
        <f>Family_Level_Aggregate_Counts1!BP25/Family_Level_Aggregate_Counts1!BP$116*100</f>
        <v>8.6516416490028981E-3</v>
      </c>
      <c r="BQ28">
        <f>Family_Level_Aggregate_Counts1!BQ25/Family_Level_Aggregate_Counts1!BQ$116*100</f>
        <v>1.3660668982475312E-2</v>
      </c>
      <c r="BR28">
        <f>Family_Level_Aggregate_Counts1!BR25/Family_Level_Aggregate_Counts1!BR$116*100</f>
        <v>1.1307100859339666E-2</v>
      </c>
      <c r="BS28">
        <f>Family_Level_Aggregate_Counts1!BS25/Family_Level_Aggregate_Counts1!BS$116*100</f>
        <v>9.0928723247064702E-3</v>
      </c>
      <c r="BT28">
        <f>Family_Level_Aggregate_Counts1!BT25/Family_Level_Aggregate_Counts1!BT$116*100</f>
        <v>1.3701662117012193E-2</v>
      </c>
      <c r="BU28">
        <f>Family_Level_Aggregate_Counts1!BU25/Family_Level_Aggregate_Counts1!BU$116*100</f>
        <v>3.9588281868566909E-3</v>
      </c>
      <c r="BV28">
        <f>Family_Level_Aggregate_Counts1!BV25/Family_Level_Aggregate_Counts1!BV$116*100</f>
        <v>6.5318492971730155E-3</v>
      </c>
      <c r="BW28">
        <f>Family_Level_Aggregate_Counts1!BW25/Family_Level_Aggregate_Counts1!BW$116*100</f>
        <v>9.3950903941911502E-3</v>
      </c>
      <c r="BX28">
        <f>Family_Level_Aggregate_Counts1!BX25/Family_Level_Aggregate_Counts1!BX$116*100</f>
        <v>8.6275073693292108E-3</v>
      </c>
      <c r="BY28">
        <f>Family_Level_Aggregate_Counts1!BY25/Family_Level_Aggregate_Counts1!BY$116*100</f>
        <v>1.5590084706126902E-2</v>
      </c>
      <c r="BZ28">
        <f>Family_Level_Aggregate_Counts1!BZ25/Family_Level_Aggregate_Counts1!BZ$116*100</f>
        <v>1.6696116761509887E-2</v>
      </c>
      <c r="CA28">
        <f>Family_Level_Aggregate_Counts1!CA25/Family_Level_Aggregate_Counts1!CA$116*100</f>
        <v>1.2712249160083537E-2</v>
      </c>
      <c r="CB28">
        <f>Family_Level_Aggregate_Counts1!CB25/Family_Level_Aggregate_Counts1!CB$116*100</f>
        <v>1.1761477241541538E-2</v>
      </c>
      <c r="CC28">
        <f>Family_Level_Aggregate_Counts1!CC25/Family_Level_Aggregate_Counts1!CC$116*100</f>
        <v>1.4790893739754224E-2</v>
      </c>
      <c r="CD28">
        <f>Family_Level_Aggregate_Counts1!CD25/Family_Level_Aggregate_Counts1!CD$116*100</f>
        <v>1.9246367248181906E-2</v>
      </c>
      <c r="CE28">
        <f>Family_Level_Aggregate_Counts1!CE25/Family_Level_Aggregate_Counts1!CE$116*100</f>
        <v>9.5259994087310715E-2</v>
      </c>
      <c r="CF28">
        <f>Family_Level_Aggregate_Counts1!CF25/Family_Level_Aggregate_Counts1!CF$116*100</f>
        <v>1.4223402237815286E-2</v>
      </c>
      <c r="CG28">
        <f>Family_Level_Aggregate_Counts1!CG25/Family_Level_Aggregate_Counts1!CG$116*100</f>
        <v>1.5827793605571384E-2</v>
      </c>
      <c r="CH28">
        <f>Family_Level_Aggregate_Counts1!CH25/Family_Level_Aggregate_Counts1!CH$116*100</f>
        <v>1.3727673464407193E-2</v>
      </c>
      <c r="CI28">
        <f>Family_Level_Aggregate_Counts1!CI25/Family_Level_Aggregate_Counts1!CI$116*100</f>
        <v>1.1696228310376618E-2</v>
      </c>
      <c r="CJ28">
        <f>Family_Level_Aggregate_Counts1!CJ25/Family_Level_Aggregate_Counts1!CJ$116*100</f>
        <v>1.1363033778511746E-2</v>
      </c>
      <c r="CK28">
        <f>Family_Level_Aggregate_Counts1!CK25/Family_Level_Aggregate_Counts1!CK$116*100</f>
        <v>0.20216201038888107</v>
      </c>
      <c r="CL28">
        <f>Family_Level_Aggregate_Counts1!CL25/Family_Level_Aggregate_Counts1!CL$116*100</f>
        <v>7.6901386788341755E-3</v>
      </c>
      <c r="CM28">
        <f>Family_Level_Aggregate_Counts1!CM25/Family_Level_Aggregate_Counts1!CM$116*100</f>
        <v>0.26527936910992062</v>
      </c>
      <c r="CN28">
        <f>Family_Level_Aggregate_Counts1!CN25/Family_Level_Aggregate_Counts1!CN$116*100</f>
        <v>1.2530229177891664E-2</v>
      </c>
      <c r="CO28">
        <f>Family_Level_Aggregate_Counts1!CO25/Family_Level_Aggregate_Counts1!CO$116*100</f>
        <v>0.22312574375247921</v>
      </c>
      <c r="CP28">
        <f>Family_Level_Aggregate_Counts1!CP25/Family_Level_Aggregate_Counts1!CP$116*100</f>
        <v>0.22864171055536281</v>
      </c>
      <c r="CQ28">
        <f>Family_Level_Aggregate_Counts1!CQ25/Family_Level_Aggregate_Counts1!CQ$116*100</f>
        <v>8.8208619597222052E-2</v>
      </c>
      <c r="CR28">
        <f>Family_Level_Aggregate_Counts1!CR25/Family_Level_Aggregate_Counts1!CR$116*100</f>
        <v>0.25421493152984626</v>
      </c>
    </row>
    <row r="29" spans="1:96" x14ac:dyDescent="0.25">
      <c r="A29" s="1" t="s">
        <v>26</v>
      </c>
      <c r="B29">
        <f>Family_Level_Aggregate_Counts1!B26/Family_Level_Aggregate_Counts1!B$116*100</f>
        <v>0.70552300004980162</v>
      </c>
      <c r="C29">
        <f>Family_Level_Aggregate_Counts1!C26/Family_Level_Aggregate_Counts1!C$116*100</f>
        <v>0.59392320004232868</v>
      </c>
      <c r="D29">
        <f>Family_Level_Aggregate_Counts1!D26/Family_Level_Aggregate_Counts1!D$116*100</f>
        <v>0.5648135181813938</v>
      </c>
      <c r="E29">
        <f>Family_Level_Aggregate_Counts1!E26/Family_Level_Aggregate_Counts1!E$116*100</f>
        <v>0.61349693251533743</v>
      </c>
      <c r="F29">
        <f>Family_Level_Aggregate_Counts1!F26/Family_Level_Aggregate_Counts1!F$116*100</f>
        <v>0.40393078917224334</v>
      </c>
      <c r="G29">
        <f>Family_Level_Aggregate_Counts1!G26/Family_Level_Aggregate_Counts1!G$116*100</f>
        <v>0.55926436132009938</v>
      </c>
      <c r="H29">
        <f>Family_Level_Aggregate_Counts1!H26/Family_Level_Aggregate_Counts1!H$116*100</f>
        <v>0.84757007795654338</v>
      </c>
      <c r="I29">
        <f>Family_Level_Aggregate_Counts1!I26/Family_Level_Aggregate_Counts1!I$116*100</f>
        <v>0.64522075767351827</v>
      </c>
      <c r="J29">
        <f>Family_Level_Aggregate_Counts1!J26/Family_Level_Aggregate_Counts1!J$116*100</f>
        <v>0.52734313509429209</v>
      </c>
      <c r="K29">
        <f>Family_Level_Aggregate_Counts1!K26/Family_Level_Aggregate_Counts1!K$116*100</f>
        <v>0.66516833526300256</v>
      </c>
      <c r="L29">
        <f>Family_Level_Aggregate_Counts1!L26/Family_Level_Aggregate_Counts1!L$116*100</f>
        <v>0.63742565342053514</v>
      </c>
      <c r="M29">
        <f>Family_Level_Aggregate_Counts1!M26/Family_Level_Aggregate_Counts1!M$116*100</f>
        <v>0.66210822684941684</v>
      </c>
      <c r="N29">
        <f>Family_Level_Aggregate_Counts1!N26/Family_Level_Aggregate_Counts1!N$116*100</f>
        <v>0.73032849503437736</v>
      </c>
      <c r="O29">
        <f>Family_Level_Aggregate_Counts1!O26/Family_Level_Aggregate_Counts1!O$116*100</f>
        <v>0.92884130982367752</v>
      </c>
      <c r="P29">
        <f>Family_Level_Aggregate_Counts1!P26/Family_Level_Aggregate_Counts1!P$116*100</f>
        <v>0.70242111106366634</v>
      </c>
      <c r="Q29">
        <f>Family_Level_Aggregate_Counts1!Q26/Family_Level_Aggregate_Counts1!Q$116*100</f>
        <v>0.86888657648283041</v>
      </c>
      <c r="R29">
        <f>Family_Level_Aggregate_Counts1!R26/Family_Level_Aggregate_Counts1!R$116*100</f>
        <v>0.61357832244370003</v>
      </c>
      <c r="S29">
        <f>Family_Level_Aggregate_Counts1!S26/Family_Level_Aggregate_Counts1!S$116*100</f>
        <v>0.61495887462525944</v>
      </c>
      <c r="T29">
        <f>Family_Level_Aggregate_Counts1!T26/Family_Level_Aggregate_Counts1!T$116*100</f>
        <v>0.65691251119737226</v>
      </c>
      <c r="U29">
        <f>Family_Level_Aggregate_Counts1!U26/Family_Level_Aggregate_Counts1!U$116*100</f>
        <v>0.57216329154612666</v>
      </c>
      <c r="V29">
        <f>Family_Level_Aggregate_Counts1!V26/Family_Level_Aggregate_Counts1!V$116*100</f>
        <v>0.43895227625942912</v>
      </c>
      <c r="W29">
        <f>Family_Level_Aggregate_Counts1!W26/Family_Level_Aggregate_Counts1!W$116*100</f>
        <v>0.72158541637895324</v>
      </c>
      <c r="X29">
        <f>Family_Level_Aggregate_Counts1!X26/Family_Level_Aggregate_Counts1!X$116*100</f>
        <v>0.76203048121924877</v>
      </c>
      <c r="Y29">
        <f>Family_Level_Aggregate_Counts1!Y26/Family_Level_Aggregate_Counts1!Y$116*100</f>
        <v>0.58615636583053188</v>
      </c>
      <c r="Z29">
        <f>Family_Level_Aggregate_Counts1!Z26/Family_Level_Aggregate_Counts1!Z$116*100</f>
        <v>0.49193962237440497</v>
      </c>
      <c r="AA29">
        <f>Family_Level_Aggregate_Counts1!AA26/Family_Level_Aggregate_Counts1!AA$116*100</f>
        <v>0.5857155345747006</v>
      </c>
      <c r="AB29">
        <f>Family_Level_Aggregate_Counts1!AB26/Family_Level_Aggregate_Counts1!AB$116*100</f>
        <v>0.4400085855333763</v>
      </c>
      <c r="AC29">
        <f>Family_Level_Aggregate_Counts1!AC26/Family_Level_Aggregate_Counts1!AC$116*100</f>
        <v>0.45019801240379587</v>
      </c>
      <c r="AD29">
        <f>Family_Level_Aggregate_Counts1!AD26/Family_Level_Aggregate_Counts1!AD$116*100</f>
        <v>0.46440583824482368</v>
      </c>
      <c r="AE29">
        <f>Family_Level_Aggregate_Counts1!AE26/Family_Level_Aggregate_Counts1!AE$116*100</f>
        <v>0.57534464897601401</v>
      </c>
      <c r="AF29">
        <f>Family_Level_Aggregate_Counts1!AF26/Family_Level_Aggregate_Counts1!AF$116*100</f>
        <v>0.4217692108476081</v>
      </c>
      <c r="AG29">
        <f>Family_Level_Aggregate_Counts1!AG26/Family_Level_Aggregate_Counts1!AG$116*100</f>
        <v>0.60882325392612946</v>
      </c>
      <c r="AH29">
        <f>Family_Level_Aggregate_Counts1!AH26/Family_Level_Aggregate_Counts1!AH$116*100</f>
        <v>0.31270645232327682</v>
      </c>
      <c r="AI29">
        <f>Family_Level_Aggregate_Counts1!AI26/Family_Level_Aggregate_Counts1!AI$116*100</f>
        <v>0.81262262916939176</v>
      </c>
      <c r="AJ29">
        <f>Family_Level_Aggregate_Counts1!AJ26/Family_Level_Aggregate_Counts1!AJ$116*100</f>
        <v>0.54421768707482987</v>
      </c>
      <c r="AK29">
        <f>Family_Level_Aggregate_Counts1!AK26/Family_Level_Aggregate_Counts1!AK$116*100</f>
        <v>0.49831119458370565</v>
      </c>
      <c r="AL29">
        <f>Family_Level_Aggregate_Counts1!AL26/Family_Level_Aggregate_Counts1!AL$116*100</f>
        <v>0.51790200564218436</v>
      </c>
      <c r="AM29">
        <f>Family_Level_Aggregate_Counts1!AM26/Family_Level_Aggregate_Counts1!AM$116*100</f>
        <v>0.72215968224973981</v>
      </c>
      <c r="AN29">
        <f>Family_Level_Aggregate_Counts1!AN26/Family_Level_Aggregate_Counts1!AN$116*100</f>
        <v>0.93258515767011774</v>
      </c>
      <c r="AO29">
        <f>Family_Level_Aggregate_Counts1!AO26/Family_Level_Aggregate_Counts1!AO$116*100</f>
        <v>0.59586803478580952</v>
      </c>
      <c r="AP29">
        <f>Family_Level_Aggregate_Counts1!AP26/Family_Level_Aggregate_Counts1!AP$116*100</f>
        <v>0.53830316547996915</v>
      </c>
      <c r="AQ29">
        <f>Family_Level_Aggregate_Counts1!AQ26/Family_Level_Aggregate_Counts1!AQ$116*100</f>
        <v>0.59763932466756309</v>
      </c>
      <c r="AR29">
        <f>Family_Level_Aggregate_Counts1!AR26/Family_Level_Aggregate_Counts1!AR$116*100</f>
        <v>0.62650948133623474</v>
      </c>
      <c r="AS29">
        <f>Family_Level_Aggregate_Counts1!AS26/Family_Level_Aggregate_Counts1!AS$116*100</f>
        <v>0.46811517399752689</v>
      </c>
      <c r="AT29">
        <f>Family_Level_Aggregate_Counts1!AT26/Family_Level_Aggregate_Counts1!AT$116*100</f>
        <v>0.42525685514050482</v>
      </c>
      <c r="AU29">
        <f>Family_Level_Aggregate_Counts1!AU26/Family_Level_Aggregate_Counts1!AU$116*100</f>
        <v>0.54918815663801335</v>
      </c>
      <c r="AV29">
        <f>Family_Level_Aggregate_Counts1!AV26/Family_Level_Aggregate_Counts1!AV$116*100</f>
        <v>0.57026422683549671</v>
      </c>
      <c r="AW29">
        <f>Family_Level_Aggregate_Counts1!AW26/Family_Level_Aggregate_Counts1!AW$116*100</f>
        <v>0.23150370725982822</v>
      </c>
      <c r="AX29">
        <f>Family_Level_Aggregate_Counts1!AX26/Family_Level_Aggregate_Counts1!AX$116*100</f>
        <v>0.40794536553919292</v>
      </c>
      <c r="AY29">
        <f>Family_Level_Aggregate_Counts1!AY26/Family_Level_Aggregate_Counts1!AY$116*100</f>
        <v>0.53891578007649654</v>
      </c>
      <c r="AZ29">
        <f>Family_Level_Aggregate_Counts1!AZ26/Family_Level_Aggregate_Counts1!AZ$116*100</f>
        <v>0.47555952711100152</v>
      </c>
      <c r="BA29">
        <f>Family_Level_Aggregate_Counts1!BA26/Family_Level_Aggregate_Counts1!BA$116*100</f>
        <v>0.42849639233682579</v>
      </c>
      <c r="BB29">
        <f>Family_Level_Aggregate_Counts1!BB26/Family_Level_Aggregate_Counts1!BB$116*100</f>
        <v>0.37681723148733409</v>
      </c>
      <c r="BC29">
        <f>Family_Level_Aggregate_Counts1!BC26/Family_Level_Aggregate_Counts1!BC$116*100</f>
        <v>0.77084793272599861</v>
      </c>
      <c r="BD29">
        <f>Family_Level_Aggregate_Counts1!BD26/Family_Level_Aggregate_Counts1!BD$116*100</f>
        <v>0.66473704866562011</v>
      </c>
      <c r="BE29">
        <f>Family_Level_Aggregate_Counts1!BE26/Family_Level_Aggregate_Counts1!BE$116*100</f>
        <v>0.40510196995300818</v>
      </c>
      <c r="BF29">
        <f>Family_Level_Aggregate_Counts1!BF26/Family_Level_Aggregate_Counts1!BF$116*100</f>
        <v>0.43345317697658003</v>
      </c>
      <c r="BG29">
        <f>Family_Level_Aggregate_Counts1!BG26/Family_Level_Aggregate_Counts1!BG$116*100</f>
        <v>0.62073485753942237</v>
      </c>
      <c r="BH29">
        <f>Family_Level_Aggregate_Counts1!BH26/Family_Level_Aggregate_Counts1!BH$116*100</f>
        <v>0.53695735823975932</v>
      </c>
      <c r="BI29">
        <f>Family_Level_Aggregate_Counts1!BI26/Family_Level_Aggregate_Counts1!BI$116*100</f>
        <v>0.47153923880094306</v>
      </c>
      <c r="BJ29">
        <f>Family_Level_Aggregate_Counts1!BJ26/Family_Level_Aggregate_Counts1!BJ$116*100</f>
        <v>0.46446872733228817</v>
      </c>
      <c r="BK29">
        <f>Family_Level_Aggregate_Counts1!BK26/Family_Level_Aggregate_Counts1!BK$116*100</f>
        <v>0.44442376154687385</v>
      </c>
      <c r="BL29">
        <f>Family_Level_Aggregate_Counts1!BL26/Family_Level_Aggregate_Counts1!BL$116*100</f>
        <v>0.45676719813878042</v>
      </c>
      <c r="BM29">
        <f>Family_Level_Aggregate_Counts1!BM26/Family_Level_Aggregate_Counts1!BM$116*100</f>
        <v>0.37745604963805585</v>
      </c>
      <c r="BN29">
        <f>Family_Level_Aggregate_Counts1!BN26/Family_Level_Aggregate_Counts1!BN$116*100</f>
        <v>0.37443094577485653</v>
      </c>
      <c r="BO29">
        <f>Family_Level_Aggregate_Counts1!BO26/Family_Level_Aggregate_Counts1!BO$116*100</f>
        <v>0.58874129226950955</v>
      </c>
      <c r="BP29">
        <f>Family_Level_Aggregate_Counts1!BP26/Family_Level_Aggregate_Counts1!BP$116*100</f>
        <v>0.56235670718518838</v>
      </c>
      <c r="BQ29">
        <f>Family_Level_Aggregate_Counts1!BQ26/Family_Level_Aggregate_Counts1!BQ$116*100</f>
        <v>0.82354318722922604</v>
      </c>
      <c r="BR29">
        <f>Family_Level_Aggregate_Counts1!BR26/Family_Level_Aggregate_Counts1!BR$116*100</f>
        <v>0.64537452597154088</v>
      </c>
      <c r="BS29">
        <f>Family_Level_Aggregate_Counts1!BS26/Family_Level_Aggregate_Counts1!BS$116*100</f>
        <v>0.481922233209443</v>
      </c>
      <c r="BT29">
        <f>Family_Level_Aggregate_Counts1!BT26/Family_Level_Aggregate_Counts1!BT$116*100</f>
        <v>0.49325983621243902</v>
      </c>
      <c r="BU29">
        <f>Family_Level_Aggregate_Counts1!BU26/Family_Level_Aggregate_Counts1!BU$116*100</f>
        <v>0.54235946159936665</v>
      </c>
      <c r="BV29">
        <f>Family_Level_Aggregate_Counts1!BV26/Family_Level_Aggregate_Counts1!BV$116*100</f>
        <v>0.59309191618330981</v>
      </c>
      <c r="BW29">
        <f>Family_Level_Aggregate_Counts1!BW26/Family_Level_Aggregate_Counts1!BW$116*100</f>
        <v>1.0173540741138416</v>
      </c>
      <c r="BX29">
        <f>Family_Level_Aggregate_Counts1!BX26/Family_Level_Aggregate_Counts1!BX$116*100</f>
        <v>0.83111654324538076</v>
      </c>
      <c r="BY29">
        <f>Family_Level_Aggregate_Counts1!BY26/Family_Level_Aggregate_Counts1!BY$116*100</f>
        <v>0.67037364236345687</v>
      </c>
      <c r="BZ29">
        <f>Family_Level_Aggregate_Counts1!BZ26/Family_Level_Aggregate_Counts1!BZ$116*100</f>
        <v>0.64836586757196724</v>
      </c>
      <c r="CA29">
        <f>Family_Level_Aggregate_Counts1!CA26/Family_Level_Aggregate_Counts1!CA$116*100</f>
        <v>0.74457459366203582</v>
      </c>
      <c r="CB29">
        <f>Family_Level_Aggregate_Counts1!CB26/Family_Level_Aggregate_Counts1!CB$116*100</f>
        <v>0.66648371035402054</v>
      </c>
      <c r="CC29">
        <f>Family_Level_Aggregate_Counts1!CC26/Family_Level_Aggregate_Counts1!CC$116*100</f>
        <v>0.70503260159495129</v>
      </c>
      <c r="CD29">
        <f>Family_Level_Aggregate_Counts1!CD26/Family_Level_Aggregate_Counts1!CD$116*100</f>
        <v>0.77122943044500347</v>
      </c>
      <c r="CE29">
        <f>Family_Level_Aggregate_Counts1!CE26/Family_Level_Aggregate_Counts1!CE$116*100</f>
        <v>0.42155284739786925</v>
      </c>
      <c r="CF29">
        <f>Family_Level_Aggregate_Counts1!CF26/Family_Level_Aggregate_Counts1!CF$116*100</f>
        <v>0.41247866489664325</v>
      </c>
      <c r="CG29">
        <f>Family_Level_Aggregate_Counts1!CG26/Family_Level_Aggregate_Counts1!CG$116*100</f>
        <v>0.43614364602018918</v>
      </c>
      <c r="CH29">
        <f>Family_Level_Aggregate_Counts1!CH26/Family_Level_Aggregate_Counts1!CH$116*100</f>
        <v>0.46521560073824375</v>
      </c>
      <c r="CI29">
        <f>Family_Level_Aggregate_Counts1!CI26/Family_Level_Aggregate_Counts1!CI$116*100</f>
        <v>0.41143203115324817</v>
      </c>
      <c r="CJ29">
        <f>Family_Level_Aggregate_Counts1!CJ26/Family_Level_Aggregate_Counts1!CJ$116*100</f>
        <v>0.41664457187876403</v>
      </c>
      <c r="CK29">
        <f>Family_Level_Aggregate_Counts1!CK26/Family_Level_Aggregate_Counts1!CK$116*100</f>
        <v>0.46328794047451916</v>
      </c>
      <c r="CL29">
        <f>Family_Level_Aggregate_Counts1!CL26/Family_Level_Aggregate_Counts1!CL$116*100</f>
        <v>0.51011253236266696</v>
      </c>
      <c r="CM29">
        <f>Family_Level_Aggregate_Counts1!CM26/Family_Level_Aggregate_Counts1!CM$116*100</f>
        <v>0.44282042547920608</v>
      </c>
      <c r="CN29">
        <f>Family_Level_Aggregate_Counts1!CN26/Family_Level_Aggregate_Counts1!CN$116*100</f>
        <v>0.35335246281654492</v>
      </c>
      <c r="CO29">
        <f>Family_Level_Aggregate_Counts1!CO26/Family_Level_Aggregate_Counts1!CO$116*100</f>
        <v>0.4074110802591564</v>
      </c>
      <c r="CP29">
        <f>Family_Level_Aggregate_Counts1!CP26/Family_Level_Aggregate_Counts1!CP$116*100</f>
        <v>0.35478886120659753</v>
      </c>
      <c r="CQ29">
        <f>Family_Level_Aggregate_Counts1!CQ26/Family_Level_Aggregate_Counts1!CQ$116*100</f>
        <v>0.36277347778012448</v>
      </c>
      <c r="CR29">
        <f>Family_Level_Aggregate_Counts1!CR26/Family_Level_Aggregate_Counts1!CR$116*100</f>
        <v>0.37172938101062425</v>
      </c>
    </row>
    <row r="30" spans="1:96" x14ac:dyDescent="0.25">
      <c r="A30" s="1" t="s">
        <v>27</v>
      </c>
      <c r="B30">
        <f>Family_Level_Aggregate_Counts1!B27/Family_Level_Aggregate_Counts1!B$116*100</f>
        <v>0.83666727535317653</v>
      </c>
      <c r="C30">
        <f>Family_Level_Aggregate_Counts1!C27/Family_Level_Aggregate_Counts1!C$116*100</f>
        <v>0.59656873768171537</v>
      </c>
      <c r="D30">
        <f>Family_Level_Aggregate_Counts1!D27/Family_Level_Aggregate_Counts1!D$116*100</f>
        <v>0.55703371765547938</v>
      </c>
      <c r="E30">
        <f>Family_Level_Aggregate_Counts1!E27/Family_Level_Aggregate_Counts1!E$116*100</f>
        <v>0.61931206931643068</v>
      </c>
      <c r="F30">
        <f>Family_Level_Aggregate_Counts1!F27/Family_Level_Aggregate_Counts1!F$116*100</f>
        <v>0.62699704587930305</v>
      </c>
      <c r="G30">
        <f>Family_Level_Aggregate_Counts1!G27/Family_Level_Aggregate_Counts1!G$116*100</f>
        <v>0.72410017307760233</v>
      </c>
      <c r="H30">
        <f>Family_Level_Aggregate_Counts1!H27/Family_Level_Aggregate_Counts1!H$116*100</f>
        <v>0.8044451816221595</v>
      </c>
      <c r="I30">
        <f>Family_Level_Aggregate_Counts1!I27/Family_Level_Aggregate_Counts1!I$116*100</f>
        <v>0.68946446677113105</v>
      </c>
      <c r="J30">
        <f>Family_Level_Aggregate_Counts1!J27/Family_Level_Aggregate_Counts1!J$116*100</f>
        <v>0.57141957623650153</v>
      </c>
      <c r="K30">
        <f>Family_Level_Aggregate_Counts1!K27/Family_Level_Aggregate_Counts1!K$116*100</f>
        <v>0.57209017230811143</v>
      </c>
      <c r="L30">
        <f>Family_Level_Aggregate_Counts1!L27/Family_Level_Aggregate_Counts1!L$116*100</f>
        <v>0.5047273761285278</v>
      </c>
      <c r="M30">
        <f>Family_Level_Aggregate_Counts1!M27/Family_Level_Aggregate_Counts1!M$116*100</f>
        <v>0.64199746294978499</v>
      </c>
      <c r="N30">
        <f>Family_Level_Aggregate_Counts1!N27/Family_Level_Aggregate_Counts1!N$116*100</f>
        <v>0.78227654698242932</v>
      </c>
      <c r="O30">
        <f>Family_Level_Aggregate_Counts1!O27/Family_Level_Aggregate_Counts1!O$116*100</f>
        <v>0.93558834112990286</v>
      </c>
      <c r="P30">
        <f>Family_Level_Aggregate_Counts1!P27/Family_Level_Aggregate_Counts1!P$116*100</f>
        <v>0.66185575814509578</v>
      </c>
      <c r="Q30">
        <f>Family_Level_Aggregate_Counts1!Q27/Family_Level_Aggregate_Counts1!Q$116*100</f>
        <v>0.85848074921956297</v>
      </c>
      <c r="R30">
        <f>Family_Level_Aggregate_Counts1!R27/Family_Level_Aggregate_Counts1!R$116*100</f>
        <v>0.70146927133428405</v>
      </c>
      <c r="S30">
        <f>Family_Level_Aggregate_Counts1!S27/Family_Level_Aggregate_Counts1!S$116*100</f>
        <v>0.74371588899992314</v>
      </c>
      <c r="T30">
        <f>Family_Level_Aggregate_Counts1!T27/Family_Level_Aggregate_Counts1!T$116*100</f>
        <v>0.64571513884741716</v>
      </c>
      <c r="U30">
        <f>Family_Level_Aggregate_Counts1!U27/Family_Level_Aggregate_Counts1!U$116*100</f>
        <v>0.64288010286081654</v>
      </c>
      <c r="V30">
        <f>Family_Level_Aggregate_Counts1!V27/Family_Level_Aggregate_Counts1!V$116*100</f>
        <v>0.53295932678821878</v>
      </c>
      <c r="W30">
        <f>Family_Level_Aggregate_Counts1!W27/Family_Level_Aggregate_Counts1!W$116*100</f>
        <v>0.61455600055240989</v>
      </c>
      <c r="X30">
        <f>Family_Level_Aggregate_Counts1!X27/Family_Level_Aggregate_Counts1!X$116*100</f>
        <v>0.66602664106564258</v>
      </c>
      <c r="Y30">
        <f>Family_Level_Aggregate_Counts1!Y27/Family_Level_Aggregate_Counts1!Y$116*100</f>
        <v>0.55598655288337218</v>
      </c>
      <c r="Z30">
        <f>Family_Level_Aggregate_Counts1!Z27/Family_Level_Aggregate_Counts1!Z$116*100</f>
        <v>0.52556139512661249</v>
      </c>
      <c r="AA30">
        <f>Family_Level_Aggregate_Counts1!AA27/Family_Level_Aggregate_Counts1!AA$116*100</f>
        <v>0.48081125972550048</v>
      </c>
      <c r="AB30">
        <f>Family_Level_Aggregate_Counts1!AB27/Family_Level_Aggregate_Counts1!AB$116*100</f>
        <v>0.4958145524790728</v>
      </c>
      <c r="AC30">
        <f>Family_Level_Aggregate_Counts1!AC27/Family_Level_Aggregate_Counts1!AC$116*100</f>
        <v>0.48382276021818726</v>
      </c>
      <c r="AD30">
        <f>Family_Level_Aggregate_Counts1!AD27/Family_Level_Aggregate_Counts1!AD$116*100</f>
        <v>0.46903446786188174</v>
      </c>
      <c r="AE30">
        <f>Family_Level_Aggregate_Counts1!AE27/Family_Level_Aggregate_Counts1!AE$116*100</f>
        <v>0.52275081679815127</v>
      </c>
      <c r="AF30">
        <f>Family_Level_Aggregate_Counts1!AF27/Family_Level_Aggregate_Counts1!AF$116*100</f>
        <v>0.46986569980391435</v>
      </c>
      <c r="AG30">
        <f>Family_Level_Aggregate_Counts1!AG27/Family_Level_Aggregate_Counts1!AG$116*100</f>
        <v>0.56511286646476633</v>
      </c>
      <c r="AH30">
        <f>Family_Level_Aggregate_Counts1!AH27/Family_Level_Aggregate_Counts1!AH$116*100</f>
        <v>0.49768773397929966</v>
      </c>
      <c r="AI30">
        <f>Family_Level_Aggregate_Counts1!AI27/Family_Level_Aggregate_Counts1!AI$116*100</f>
        <v>0.62949640287769781</v>
      </c>
      <c r="AJ30">
        <f>Family_Level_Aggregate_Counts1!AJ27/Family_Level_Aggregate_Counts1!AJ$116*100</f>
        <v>0.55125498475252166</v>
      </c>
      <c r="AK30">
        <f>Family_Level_Aggregate_Counts1!AK27/Family_Level_Aggregate_Counts1!AK$116*100</f>
        <v>0.59979098193053937</v>
      </c>
      <c r="AL30">
        <f>Family_Level_Aggregate_Counts1!AL27/Family_Level_Aggregate_Counts1!AL$116*100</f>
        <v>0.62878075481761153</v>
      </c>
      <c r="AM30">
        <f>Family_Level_Aggregate_Counts1!AM27/Family_Level_Aggregate_Counts1!AM$116*100</f>
        <v>0.67118370467916988</v>
      </c>
      <c r="AN30">
        <f>Family_Level_Aggregate_Counts1!AN27/Family_Level_Aggregate_Counts1!AN$116*100</f>
        <v>0.72235833399193861</v>
      </c>
      <c r="AO30">
        <f>Family_Level_Aggregate_Counts1!AO27/Family_Level_Aggregate_Counts1!AO$116*100</f>
        <v>0.52684857129710583</v>
      </c>
      <c r="AP30">
        <f>Family_Level_Aggregate_Counts1!AP27/Family_Level_Aggregate_Counts1!AP$116*100</f>
        <v>0.58119584798833313</v>
      </c>
      <c r="AQ30">
        <f>Family_Level_Aggregate_Counts1!AQ27/Family_Level_Aggregate_Counts1!AQ$116*100</f>
        <v>0.54783604761193283</v>
      </c>
      <c r="AR30">
        <f>Family_Level_Aggregate_Counts1!AR27/Family_Level_Aggregate_Counts1!AR$116*100</f>
        <v>0.52129414859274492</v>
      </c>
      <c r="AS30">
        <f>Family_Level_Aggregate_Counts1!AS27/Family_Level_Aggregate_Counts1!AS$116*100</f>
        <v>0.42748630983925107</v>
      </c>
      <c r="AT30">
        <f>Family_Level_Aggregate_Counts1!AT27/Family_Level_Aggregate_Counts1!AT$116*100</f>
        <v>0.4473702116078111</v>
      </c>
      <c r="AU30">
        <f>Family_Level_Aggregate_Counts1!AU27/Family_Level_Aggregate_Counts1!AU$116*100</f>
        <v>0.52531041069723017</v>
      </c>
      <c r="AV30">
        <f>Family_Level_Aggregate_Counts1!AV27/Family_Level_Aggregate_Counts1!AV$116*100</f>
        <v>0.60334219822966695</v>
      </c>
      <c r="AW30">
        <f>Family_Level_Aggregate_Counts1!AW27/Family_Level_Aggregate_Counts1!AW$116*100</f>
        <v>0.311516509308156</v>
      </c>
      <c r="AX30">
        <f>Family_Level_Aggregate_Counts1!AX27/Family_Level_Aggregate_Counts1!AX$116*100</f>
        <v>0.49154898366203992</v>
      </c>
      <c r="AY30">
        <f>Family_Level_Aggregate_Counts1!AY27/Family_Level_Aggregate_Counts1!AY$116*100</f>
        <v>0.63228416750616312</v>
      </c>
      <c r="AZ30">
        <f>Family_Level_Aggregate_Counts1!AZ27/Family_Level_Aggregate_Counts1!AZ$116*100</f>
        <v>0.551566881336086</v>
      </c>
      <c r="BA30">
        <f>Family_Level_Aggregate_Counts1!BA27/Family_Level_Aggregate_Counts1!BA$116*100</f>
        <v>0.64412683493213163</v>
      </c>
      <c r="BB30">
        <f>Family_Level_Aggregate_Counts1!BB27/Family_Level_Aggregate_Counts1!BB$116*100</f>
        <v>0.66611562211309383</v>
      </c>
      <c r="BC30">
        <f>Family_Level_Aggregate_Counts1!BC27/Family_Level_Aggregate_Counts1!BC$116*100</f>
        <v>0.65664823898881364</v>
      </c>
      <c r="BD30">
        <f>Family_Level_Aggregate_Counts1!BD27/Family_Level_Aggregate_Counts1!BD$116*100</f>
        <v>0.64020800627943486</v>
      </c>
      <c r="BE30">
        <f>Family_Level_Aggregate_Counts1!BE27/Family_Level_Aggregate_Counts1!BE$116*100</f>
        <v>0.46065881154656363</v>
      </c>
      <c r="BF30">
        <f>Family_Level_Aggregate_Counts1!BF27/Family_Level_Aggregate_Counts1!BF$116*100</f>
        <v>0.54097644568394887</v>
      </c>
      <c r="BG30">
        <f>Family_Level_Aggregate_Counts1!BG27/Family_Level_Aggregate_Counts1!BG$116*100</f>
        <v>0.55133592936731313</v>
      </c>
      <c r="BH30">
        <f>Family_Level_Aggregate_Counts1!BH27/Family_Level_Aggregate_Counts1!BH$116*100</f>
        <v>0.48448595515444082</v>
      </c>
      <c r="BI30">
        <f>Family_Level_Aggregate_Counts1!BI27/Family_Level_Aggregate_Counts1!BI$116*100</f>
        <v>0.40738424032462428</v>
      </c>
      <c r="BJ30">
        <f>Family_Level_Aggregate_Counts1!BJ27/Family_Level_Aggregate_Counts1!BJ$116*100</f>
        <v>0.45159931675129283</v>
      </c>
      <c r="BK30">
        <f>Family_Level_Aggregate_Counts1!BK27/Family_Level_Aggregate_Counts1!BK$116*100</f>
        <v>0.51655536682411518</v>
      </c>
      <c r="BL30">
        <f>Family_Level_Aggregate_Counts1!BL27/Family_Level_Aggregate_Counts1!BL$116*100</f>
        <v>0.56135407995560394</v>
      </c>
      <c r="BM30">
        <f>Family_Level_Aggregate_Counts1!BM27/Family_Level_Aggregate_Counts1!BM$116*100</f>
        <v>0.36366770079283006</v>
      </c>
      <c r="BN30">
        <f>Family_Level_Aggregate_Counts1!BN27/Family_Level_Aggregate_Counts1!BN$116*100</f>
        <v>0.45524338011475363</v>
      </c>
      <c r="BO30">
        <f>Family_Level_Aggregate_Counts1!BO27/Family_Level_Aggregate_Counts1!BO$116*100</f>
        <v>0.58098541895817468</v>
      </c>
      <c r="BP30">
        <f>Family_Level_Aggregate_Counts1!BP27/Family_Level_Aggregate_Counts1!BP$116*100</f>
        <v>0.47800320110741018</v>
      </c>
      <c r="BQ30">
        <f>Family_Level_Aggregate_Counts1!BQ27/Family_Level_Aggregate_Counts1!BQ$116*100</f>
        <v>0.60594824557979776</v>
      </c>
      <c r="BR30">
        <f>Family_Level_Aggregate_Counts1!BR27/Family_Level_Aggregate_Counts1!BR$116*100</f>
        <v>0.56535504296698325</v>
      </c>
      <c r="BS30">
        <f>Family_Level_Aggregate_Counts1!BS27/Family_Level_Aggregate_Counts1!BS$116*100</f>
        <v>0.54557233948238826</v>
      </c>
      <c r="BT30">
        <f>Family_Level_Aggregate_Counts1!BT27/Family_Level_Aggregate_Counts1!BT$116*100</f>
        <v>0.48904394017643527</v>
      </c>
      <c r="BU30">
        <f>Family_Level_Aggregate_Counts1!BU27/Family_Level_Aggregate_Counts1!BU$116*100</f>
        <v>0.6254948535233571</v>
      </c>
      <c r="BV30">
        <f>Family_Level_Aggregate_Counts1!BV27/Family_Level_Aggregate_Counts1!BV$116*100</f>
        <v>0.57349636829179085</v>
      </c>
      <c r="BW30">
        <f>Family_Level_Aggregate_Counts1!BW27/Family_Level_Aggregate_Counts1!BW$116*100</f>
        <v>0.62343135544311268</v>
      </c>
      <c r="BX30">
        <f>Family_Level_Aggregate_Counts1!BX27/Family_Level_Aggregate_Counts1!BX$116*100</f>
        <v>0.55647422532173418</v>
      </c>
      <c r="BY30">
        <f>Family_Level_Aggregate_Counts1!BY27/Family_Level_Aggregate_Counts1!BY$116*100</f>
        <v>0.46978121914462401</v>
      </c>
      <c r="BZ30">
        <f>Family_Level_Aggregate_Counts1!BZ27/Family_Level_Aggregate_Counts1!BZ$116*100</f>
        <v>0.56071125457404036</v>
      </c>
      <c r="CA30">
        <f>Family_Level_Aggregate_Counts1!CA27/Family_Level_Aggregate_Counts1!CA$116*100</f>
        <v>0.53573050031780622</v>
      </c>
      <c r="CB30">
        <f>Family_Level_Aggregate_Counts1!CB27/Family_Level_Aggregate_Counts1!CB$116*100</f>
        <v>0.50966401380013326</v>
      </c>
      <c r="CC30">
        <f>Family_Level_Aggregate_Counts1!CC27/Family_Level_Aggregate_Counts1!CC$116*100</f>
        <v>0.55589108971909629</v>
      </c>
      <c r="CD30">
        <f>Family_Level_Aggregate_Counts1!CD27/Family_Level_Aggregate_Counts1!CD$116*100</f>
        <v>0.57739101744545718</v>
      </c>
      <c r="CE30">
        <f>Family_Level_Aggregate_Counts1!CE27/Family_Level_Aggregate_Counts1!CE$116*100</f>
        <v>0.36790066681995864</v>
      </c>
      <c r="CF30">
        <f>Family_Level_Aggregate_Counts1!CF27/Family_Level_Aggregate_Counts1!CF$116*100</f>
        <v>0.38640242746064857</v>
      </c>
      <c r="CG30">
        <f>Family_Level_Aggregate_Counts1!CG27/Family_Level_Aggregate_Counts1!CG$116*100</f>
        <v>0.37019450599697512</v>
      </c>
      <c r="CH30">
        <f>Family_Level_Aggregate_Counts1!CH27/Family_Level_Aggregate_Counts1!CH$116*100</f>
        <v>0.33404005430057504</v>
      </c>
      <c r="CI30">
        <f>Family_Level_Aggregate_Counts1!CI27/Family_Level_Aggregate_Counts1!CI$116*100</f>
        <v>0.34469472844109916</v>
      </c>
      <c r="CJ30">
        <f>Family_Level_Aggregate_Counts1!CJ27/Family_Level_Aggregate_Counts1!CJ$116*100</f>
        <v>0.35755679623050296</v>
      </c>
      <c r="CK30">
        <f>Family_Level_Aggregate_Counts1!CK27/Family_Level_Aggregate_Counts1!CK$116*100</f>
        <v>0.39449670082830268</v>
      </c>
      <c r="CL30">
        <f>Family_Level_Aggregate_Counts1!CL27/Family_Level_Aggregate_Counts1!CL$116*100</f>
        <v>0.34605624054753786</v>
      </c>
      <c r="CM30">
        <f>Family_Level_Aggregate_Counts1!CM27/Family_Level_Aggregate_Counts1!CM$116*100</f>
        <v>0.38708079150280245</v>
      </c>
      <c r="CN30">
        <f>Family_Level_Aggregate_Counts1!CN27/Family_Level_Aggregate_Counts1!CN$116*100</f>
        <v>0.37966594409011739</v>
      </c>
      <c r="CO30">
        <f>Family_Level_Aggregate_Counts1!CO27/Family_Level_Aggregate_Counts1!CO$116*100</f>
        <v>0.38592489752743619</v>
      </c>
      <c r="CP30">
        <f>Family_Level_Aggregate_Counts1!CP27/Family_Level_Aggregate_Counts1!CP$116*100</f>
        <v>0.37055725503800185</v>
      </c>
      <c r="CQ30">
        <f>Family_Level_Aggregate_Counts1!CQ27/Family_Level_Aggregate_Counts1!CQ$116*100</f>
        <v>0.32053273036737023</v>
      </c>
      <c r="CR30">
        <f>Family_Level_Aggregate_Counts1!CR27/Family_Level_Aggregate_Counts1!CR$116*100</f>
        <v>0.32856080773197111</v>
      </c>
    </row>
    <row r="31" spans="1:96" x14ac:dyDescent="0.25">
      <c r="A31" s="1" t="s">
        <v>28</v>
      </c>
      <c r="B31">
        <f>Family_Level_Aggregate_Counts1!B28/Family_Level_Aggregate_Counts1!B$116*100</f>
        <v>1.6251929812911898</v>
      </c>
      <c r="C31">
        <f>Family_Level_Aggregate_Counts1!C28/Family_Level_Aggregate_Counts1!C$116*100</f>
        <v>1.0595378245743992</v>
      </c>
      <c r="D31">
        <f>Family_Level_Aggregate_Counts1!D28/Family_Level_Aggregate_Counts1!D$116*100</f>
        <v>1.7629027991722293</v>
      </c>
      <c r="E31">
        <f>Family_Level_Aggregate_Counts1!E28/Family_Level_Aggregate_Counts1!E$116*100</f>
        <v>1.4886750210798709</v>
      </c>
      <c r="F31">
        <f>Family_Level_Aggregate_Counts1!F28/Family_Level_Aggregate_Counts1!F$116*100</f>
        <v>1.5162476638331224</v>
      </c>
      <c r="G31">
        <f>Family_Level_Aggregate_Counts1!G28/Family_Level_Aggregate_Counts1!G$116*100</f>
        <v>1.7025184557239237</v>
      </c>
      <c r="H31">
        <f>Family_Level_Aggregate_Counts1!H28/Family_Level_Aggregate_Counts1!H$116*100</f>
        <v>1.1511030021562447</v>
      </c>
      <c r="I31">
        <f>Family_Level_Aggregate_Counts1!I28/Family_Level_Aggregate_Counts1!I$116*100</f>
        <v>0.61388146372937602</v>
      </c>
      <c r="J31">
        <f>Family_Level_Aggregate_Counts1!J28/Family_Level_Aggregate_Counts1!J$116*100</f>
        <v>0.88782545729307694</v>
      </c>
      <c r="K31">
        <f>Family_Level_Aggregate_Counts1!K28/Family_Level_Aggregate_Counts1!K$116*100</f>
        <v>0.99434720424981271</v>
      </c>
      <c r="L31">
        <f>Family_Level_Aggregate_Counts1!L28/Family_Level_Aggregate_Counts1!L$116*100</f>
        <v>0.7037747920665387</v>
      </c>
      <c r="M31">
        <f>Family_Level_Aggregate_Counts1!M28/Family_Level_Aggregate_Counts1!M$116*100</f>
        <v>0.7688499737013087</v>
      </c>
      <c r="N31">
        <f>Family_Level_Aggregate_Counts1!N28/Family_Level_Aggregate_Counts1!N$116*100</f>
        <v>0.51336898395721919</v>
      </c>
      <c r="O31">
        <f>Family_Level_Aggregate_Counts1!O28/Family_Level_Aggregate_Counts1!O$116*100</f>
        <v>1.8914177761784814</v>
      </c>
      <c r="P31">
        <f>Family_Level_Aggregate_Counts1!P28/Family_Level_Aggregate_Counts1!P$116*100</f>
        <v>1.562833596652291</v>
      </c>
      <c r="Q31">
        <f>Family_Level_Aggregate_Counts1!Q28/Family_Level_Aggregate_Counts1!Q$116*100</f>
        <v>0.66077003121748179</v>
      </c>
      <c r="R31">
        <f>Family_Level_Aggregate_Counts1!R28/Family_Level_Aggregate_Counts1!R$116*100</f>
        <v>1.2851978375509934</v>
      </c>
      <c r="S31">
        <f>Family_Level_Aggregate_Counts1!S28/Family_Level_Aggregate_Counts1!S$116*100</f>
        <v>0.57652394496118076</v>
      </c>
      <c r="T31">
        <f>Family_Level_Aggregate_Counts1!T28/Family_Level_Aggregate_Counts1!T$116*100</f>
        <v>0.7371603463720513</v>
      </c>
      <c r="U31">
        <f>Family_Level_Aggregate_Counts1!U28/Family_Level_Aggregate_Counts1!U$116*100</f>
        <v>0.96860602164363008</v>
      </c>
      <c r="V31">
        <f>Family_Level_Aggregate_Counts1!V28/Family_Level_Aggregate_Counts1!V$116*100</f>
        <v>0.82104544937644519</v>
      </c>
      <c r="W31">
        <f>Family_Level_Aggregate_Counts1!W28/Family_Level_Aggregate_Counts1!W$116*100</f>
        <v>1.1082723380748516</v>
      </c>
      <c r="X31">
        <f>Family_Level_Aggregate_Counts1!X28/Family_Level_Aggregate_Counts1!X$116*100</f>
        <v>0.65552622104884195</v>
      </c>
      <c r="Y31">
        <f>Family_Level_Aggregate_Counts1!Y28/Family_Level_Aggregate_Counts1!Y$116*100</f>
        <v>1.1626152917851911</v>
      </c>
      <c r="Z31">
        <f>Family_Level_Aggregate_Counts1!Z28/Family_Level_Aggregate_Counts1!Z$116*100</f>
        <v>0.88655306046610405</v>
      </c>
      <c r="AA31">
        <f>Family_Level_Aggregate_Counts1!AA28/Family_Level_Aggregate_Counts1!AA$116*100</f>
        <v>0.72034268729784068</v>
      </c>
      <c r="AB31">
        <f>Family_Level_Aggregate_Counts1!AB28/Family_Level_Aggregate_Counts1!AB$116*100</f>
        <v>0.51083923588752944</v>
      </c>
      <c r="AC31">
        <f>Family_Level_Aggregate_Counts1!AC28/Family_Level_Aggregate_Counts1!AC$116*100</f>
        <v>0.42217738922513637</v>
      </c>
      <c r="AD31">
        <f>Family_Level_Aggregate_Counts1!AD28/Family_Level_Aggregate_Counts1!AD$116*100</f>
        <v>0.65572252908322282</v>
      </c>
      <c r="AE31">
        <f>Family_Level_Aggregate_Counts1!AE28/Family_Level_Aggregate_Counts1!AE$116*100</f>
        <v>0.68212606582197777</v>
      </c>
      <c r="AF31">
        <f>Family_Level_Aggregate_Counts1!AF28/Family_Level_Aggregate_Counts1!AF$116*100</f>
        <v>1.1629484380973523</v>
      </c>
      <c r="AG31">
        <f>Family_Level_Aggregate_Counts1!AG28/Family_Level_Aggregate_Counts1!AG$116*100</f>
        <v>0.73214898997783262</v>
      </c>
      <c r="AH31">
        <f>Family_Level_Aggregate_Counts1!AH28/Family_Level_Aggregate_Counts1!AH$116*100</f>
        <v>0.71349922924465981</v>
      </c>
      <c r="AI31">
        <f>Family_Level_Aggregate_Counts1!AI28/Family_Level_Aggregate_Counts1!AI$116*100</f>
        <v>0.25506867233485941</v>
      </c>
      <c r="AJ31">
        <f>Family_Level_Aggregate_Counts1!AJ28/Family_Level_Aggregate_Counts1!AJ$116*100</f>
        <v>0.35186488388458831</v>
      </c>
      <c r="AK31">
        <f>Family_Level_Aggregate_Counts1!AK28/Family_Level_Aggregate_Counts1!AK$116*100</f>
        <v>0.14843312179089105</v>
      </c>
      <c r="AL31">
        <f>Family_Level_Aggregate_Counts1!AL28/Family_Level_Aggregate_Counts1!AL$116*100</f>
        <v>0.20070457129222866</v>
      </c>
      <c r="AM31">
        <f>Family_Level_Aggregate_Counts1!AM28/Family_Level_Aggregate_Counts1!AM$116*100</f>
        <v>0.3780718336483932</v>
      </c>
      <c r="AN31">
        <f>Family_Level_Aggregate_Counts1!AN28/Family_Level_Aggregate_Counts1!AN$116*100</f>
        <v>0.26871097763376273</v>
      </c>
      <c r="AO31">
        <f>Family_Level_Aggregate_Counts1!AO28/Family_Level_Aggregate_Counts1!AO$116*100</f>
        <v>0.15644411724106197</v>
      </c>
      <c r="AP31">
        <f>Family_Level_Aggregate_Counts1!AP28/Family_Level_Aggregate_Counts1!AP$116*100</f>
        <v>0.11581024277258301</v>
      </c>
      <c r="AQ31">
        <f>Family_Level_Aggregate_Counts1!AQ28/Family_Level_Aggregate_Counts1!AQ$116*100</f>
        <v>0.18676228895861346</v>
      </c>
      <c r="AR31">
        <f>Family_Level_Aggregate_Counts1!AR28/Family_Level_Aggregate_Counts1!AR$116*100</f>
        <v>0.18651808986345919</v>
      </c>
      <c r="AS31">
        <f>Family_Level_Aggregate_Counts1!AS28/Family_Level_Aggregate_Counts1!AS$116*100</f>
        <v>7.5958311252428898E-2</v>
      </c>
      <c r="AT31">
        <f>Family_Level_Aggregate_Counts1!AT28/Family_Level_Aggregate_Counts1!AT$116*100</f>
        <v>7.994828876641491E-2</v>
      </c>
      <c r="AU31">
        <f>Family_Level_Aggregate_Counts1!AU28/Family_Level_Aggregate_Counts1!AU$116*100</f>
        <v>0.23400191021967529</v>
      </c>
      <c r="AV31">
        <f>Family_Level_Aggregate_Counts1!AV28/Family_Level_Aggregate_Counts1!AV$116*100</f>
        <v>0.20905277921115656</v>
      </c>
      <c r="AW31">
        <f>Family_Level_Aggregate_Counts1!AW28/Family_Level_Aggregate_Counts1!AW$116*100</f>
        <v>9.1748013015415797E-2</v>
      </c>
      <c r="AX31">
        <f>Family_Level_Aggregate_Counts1!AX28/Family_Level_Aggregate_Counts1!AX$116*100</f>
        <v>7.8567255585326054E-2</v>
      </c>
      <c r="AY31">
        <f>Family_Level_Aggregate_Counts1!AY28/Family_Level_Aggregate_Counts1!AY$116*100</f>
        <v>0.78380304184377991</v>
      </c>
      <c r="AZ31">
        <f>Family_Level_Aggregate_Counts1!AZ28/Family_Level_Aggregate_Counts1!AZ$116*100</f>
        <v>0.48993929682926074</v>
      </c>
      <c r="BA31">
        <f>Family_Level_Aggregate_Counts1!BA28/Family_Level_Aggregate_Counts1!BA$116*100</f>
        <v>0.38979349238382216</v>
      </c>
      <c r="BB31">
        <f>Family_Level_Aggregate_Counts1!BB28/Family_Level_Aggregate_Counts1!BB$116*100</f>
        <v>0.52511304516944624</v>
      </c>
      <c r="BC31">
        <f>Family_Level_Aggregate_Counts1!BC28/Family_Level_Aggregate_Counts1!BC$116*100</f>
        <v>0.34259908121155491</v>
      </c>
      <c r="BD31">
        <f>Family_Level_Aggregate_Counts1!BD28/Family_Level_Aggregate_Counts1!BD$116*100</f>
        <v>0.31397174254317112</v>
      </c>
      <c r="BE31">
        <f>Family_Level_Aggregate_Counts1!BE28/Family_Level_Aggregate_Counts1!BE$116*100</f>
        <v>0.14815157758281441</v>
      </c>
      <c r="BF31">
        <f>Family_Level_Aggregate_Counts1!BF28/Family_Level_Aggregate_Counts1!BF$116*100</f>
        <v>0.16296495413460568</v>
      </c>
      <c r="BG31">
        <f>Family_Level_Aggregate_Counts1!BG28/Family_Level_Aggregate_Counts1!BG$116*100</f>
        <v>0.24867949261672515</v>
      </c>
      <c r="BH31">
        <f>Family_Level_Aggregate_Counts1!BH28/Family_Level_Aggregate_Counts1!BH$116*100</f>
        <v>0.16615944310350858</v>
      </c>
      <c r="BI31">
        <f>Family_Level_Aggregate_Counts1!BI28/Family_Level_Aggregate_Counts1!BI$116*100</f>
        <v>4.6512373895331117E-2</v>
      </c>
      <c r="BJ31">
        <f>Family_Level_Aggregate_Counts1!BJ28/Family_Level_Aggregate_Counts1!BJ$116*100</f>
        <v>8.0726302735334723E-2</v>
      </c>
      <c r="BK31">
        <f>Family_Level_Aggregate_Counts1!BK28/Family_Level_Aggregate_Counts1!BK$116*100</f>
        <v>0.239663075598576</v>
      </c>
      <c r="BL31">
        <f>Family_Level_Aggregate_Counts1!BL28/Family_Level_Aggregate_Counts1!BL$116*100</f>
        <v>0.16008196196452584</v>
      </c>
      <c r="BM31">
        <f>Family_Level_Aggregate_Counts1!BM28/Family_Level_Aggregate_Counts1!BM$116*100</f>
        <v>6.0324026197862805E-2</v>
      </c>
      <c r="BN31">
        <f>Family_Level_Aggregate_Counts1!BN28/Family_Level_Aggregate_Counts1!BN$116*100</f>
        <v>7.1384317000242434E-2</v>
      </c>
      <c r="BO31">
        <f>Family_Level_Aggregate_Counts1!BO28/Family_Level_Aggregate_Counts1!BO$116*100</f>
        <v>0.348309219618129</v>
      </c>
      <c r="BP31">
        <f>Family_Level_Aggregate_Counts1!BP28/Family_Level_Aggregate_Counts1!BP$116*100</f>
        <v>0.64887312367521732</v>
      </c>
      <c r="BQ31">
        <f>Family_Level_Aggregate_Counts1!BQ28/Family_Level_Aggregate_Counts1!BQ$116*100</f>
        <v>0.41665040396549707</v>
      </c>
      <c r="BR31">
        <f>Family_Level_Aggregate_Counts1!BR28/Family_Level_Aggregate_Counts1!BR$116*100</f>
        <v>0.72278467800855861</v>
      </c>
      <c r="BS31">
        <f>Family_Level_Aggregate_Counts1!BS28/Family_Level_Aggregate_Counts1!BS$116*100</f>
        <v>0.52056694058944553</v>
      </c>
      <c r="BT31">
        <f>Family_Level_Aggregate_Counts1!BT28/Family_Level_Aggregate_Counts1!BT$116*100</f>
        <v>0.85898881733576449</v>
      </c>
      <c r="BU31">
        <f>Family_Level_Aggregate_Counts1!BU28/Family_Level_Aggregate_Counts1!BU$116*100</f>
        <v>0.4908946951702296</v>
      </c>
      <c r="BV31">
        <f>Family_Level_Aggregate_Counts1!BV28/Family_Level_Aggregate_Counts1!BV$116*100</f>
        <v>0.39060458797094633</v>
      </c>
      <c r="BW31">
        <f>Family_Level_Aggregate_Counts1!BW28/Family_Level_Aggregate_Counts1!BW$116*100</f>
        <v>0.21407384541049834</v>
      </c>
      <c r="BX31">
        <f>Family_Level_Aggregate_Counts1!BX28/Family_Level_Aggregate_Counts1!BX$116*100</f>
        <v>0.36810698109137968</v>
      </c>
      <c r="BY31">
        <f>Family_Level_Aggregate_Counts1!BY28/Family_Level_Aggregate_Counts1!BY$116*100</f>
        <v>0.27022813490619968</v>
      </c>
      <c r="BZ31">
        <f>Family_Level_Aggregate_Counts1!BZ28/Family_Level_Aggregate_Counts1!BZ$116*100</f>
        <v>0.81254434906014772</v>
      </c>
      <c r="CA31">
        <f>Family_Level_Aggregate_Counts1!CA28/Family_Level_Aggregate_Counts1!CA$116*100</f>
        <v>0.37228729683101791</v>
      </c>
      <c r="CB31">
        <f>Family_Level_Aggregate_Counts1!CB28/Family_Level_Aggregate_Counts1!CB$116*100</f>
        <v>0.71745011173403372</v>
      </c>
      <c r="CC31">
        <f>Family_Level_Aggregate_Counts1!CC28/Family_Level_Aggregate_Counts1!CC$116*100</f>
        <v>0.36237689662397848</v>
      </c>
      <c r="CD31">
        <f>Family_Level_Aggregate_Counts1!CD28/Family_Level_Aggregate_Counts1!CD$116*100</f>
        <v>0.34368512943181972</v>
      </c>
      <c r="CE31">
        <f>Family_Level_Aggregate_Counts1!CE28/Family_Level_Aggregate_Counts1!CE$116*100</f>
        <v>0.16862113895914768</v>
      </c>
      <c r="CF31">
        <f>Family_Level_Aggregate_Counts1!CF28/Family_Level_Aggregate_Counts1!CF$116*100</f>
        <v>0.20386876540868576</v>
      </c>
      <c r="CG31">
        <f>Family_Level_Aggregate_Counts1!CG28/Family_Level_Aggregate_Counts1!CG$116*100</f>
        <v>0.17674369526221378</v>
      </c>
      <c r="CH31">
        <f>Family_Level_Aggregate_Counts1!CH28/Family_Level_Aggregate_Counts1!CH$116*100</f>
        <v>0.29743292506215585</v>
      </c>
      <c r="CI31">
        <f>Family_Level_Aggregate_Counts1!CI28/Family_Level_Aggregate_Counts1!CI$116*100</f>
        <v>0.17406739779560498</v>
      </c>
      <c r="CJ31">
        <f>Family_Level_Aggregate_Counts1!CJ28/Family_Level_Aggregate_Counts1!CJ$116*100</f>
        <v>0.2810457021218572</v>
      </c>
      <c r="CK31">
        <f>Family_Level_Aggregate_Counts1!CK28/Family_Level_Aggregate_Counts1!CK$116*100</f>
        <v>0.23304787308718236</v>
      </c>
      <c r="CL31">
        <f>Family_Level_Aggregate_Counts1!CL28/Family_Level_Aggregate_Counts1!CL$116*100</f>
        <v>0.22301402168619106</v>
      </c>
      <c r="CM31">
        <f>Family_Level_Aggregate_Counts1!CM28/Family_Level_Aggregate_Counts1!CM$116*100</f>
        <v>0.13005914594494161</v>
      </c>
      <c r="CN31">
        <f>Family_Level_Aggregate_Counts1!CN28/Family_Level_Aggregate_Counts1!CN$116*100</f>
        <v>0.21301389602415829</v>
      </c>
      <c r="CO31">
        <f>Family_Level_Aggregate_Counts1!CO28/Family_Level_Aggregate_Counts1!CO$116*100</f>
        <v>0.11404204680682269</v>
      </c>
      <c r="CP31">
        <f>Family_Level_Aggregate_Counts1!CP28/Family_Level_Aggregate_Counts1!CP$116*100</f>
        <v>0.32325207354378882</v>
      </c>
      <c r="CQ31">
        <f>Family_Level_Aggregate_Counts1!CQ28/Family_Level_Aggregate_Counts1!CQ$116*100</f>
        <v>0.1726901144227305</v>
      </c>
      <c r="CR31">
        <f>Family_Level_Aggregate_Counts1!CR28/Family_Level_Aggregate_Counts1!CR$116*100</f>
        <v>0.36213636472647909</v>
      </c>
    </row>
    <row r="32" spans="1:96" x14ac:dyDescent="0.25">
      <c r="A32" s="1" t="s">
        <v>29</v>
      </c>
      <c r="B32">
        <f>Family_Level_Aggregate_Counts1!B29/Family_Level_Aggregate_Counts1!B$116*100</f>
        <v>0.5395175882733777</v>
      </c>
      <c r="C32">
        <f>Family_Level_Aggregate_Counts1!C29/Family_Level_Aggregate_Counts1!C$116*100</f>
        <v>0.42064048466249554</v>
      </c>
      <c r="D32">
        <f>Family_Level_Aggregate_Counts1!D29/Family_Level_Aggregate_Counts1!D$116*100</f>
        <v>0.45589631081859067</v>
      </c>
      <c r="E32">
        <f>Family_Level_Aggregate_Counts1!E29/Family_Level_Aggregate_Counts1!E$116*100</f>
        <v>0.44921931788445324</v>
      </c>
      <c r="F32">
        <f>Family_Level_Aggregate_Counts1!F29/Family_Level_Aggregate_Counts1!F$116*100</f>
        <v>0.43708928679086029</v>
      </c>
      <c r="G32">
        <f>Family_Level_Aggregate_Counts1!G29/Family_Level_Aggregate_Counts1!G$116*100</f>
        <v>0.31672023830548784</v>
      </c>
      <c r="H32">
        <f>Family_Level_Aggregate_Counts1!H29/Family_Level_Aggregate_Counts1!H$116*100</f>
        <v>0.48930170840935477</v>
      </c>
      <c r="I32">
        <f>Family_Level_Aggregate_Counts1!I29/Family_Level_Aggregate_Counts1!I$116*100</f>
        <v>0.61203797585030884</v>
      </c>
      <c r="J32">
        <f>Family_Level_Aggregate_Counts1!J29/Family_Level_Aggregate_Counts1!J$116*100</f>
        <v>0.43919025280987312</v>
      </c>
      <c r="K32">
        <f>Family_Level_Aggregate_Counts1!K29/Family_Level_Aggregate_Counts1!K$116*100</f>
        <v>0.38820404549478993</v>
      </c>
      <c r="L32">
        <f>Family_Level_Aggregate_Counts1!L29/Family_Level_Aggregate_Counts1!L$116*100</f>
        <v>0.38861638349802136</v>
      </c>
      <c r="M32">
        <f>Family_Level_Aggregate_Counts1!M29/Family_Level_Aggregate_Counts1!M$116*100</f>
        <v>0.43160793292286753</v>
      </c>
      <c r="N32">
        <f>Family_Level_Aggregate_Counts1!N29/Family_Level_Aggregate_Counts1!N$116*100</f>
        <v>0.40336134453781514</v>
      </c>
      <c r="O32">
        <f>Family_Level_Aggregate_Counts1!O29/Family_Level_Aggregate_Counts1!O$116*100</f>
        <v>0.37333573227779776</v>
      </c>
      <c r="P32">
        <f>Family_Level_Aggregate_Counts1!P29/Family_Level_Aggregate_Counts1!P$116*100</f>
        <v>0.49318929074682949</v>
      </c>
      <c r="Q32">
        <f>Family_Level_Aggregate_Counts1!Q29/Family_Level_Aggregate_Counts1!Q$116*100</f>
        <v>0.32258064516129031</v>
      </c>
      <c r="R32">
        <f>Family_Level_Aggregate_Counts1!R29/Family_Level_Aggregate_Counts1!R$116*100</f>
        <v>0.38804683095088055</v>
      </c>
      <c r="S32">
        <f>Family_Level_Aggregate_Counts1!S29/Family_Level_Aggregate_Counts1!S$116*100</f>
        <v>0.50734107156583907</v>
      </c>
      <c r="T32">
        <f>Family_Level_Aggregate_Counts1!T29/Family_Level_Aggregate_Counts1!T$116*100</f>
        <v>0.61585547924753659</v>
      </c>
      <c r="U32">
        <f>Family_Level_Aggregate_Counts1!U29/Family_Level_Aggregate_Counts1!U$116*100</f>
        <v>0.507875281260045</v>
      </c>
      <c r="V32">
        <f>Family_Level_Aggregate_Counts1!V29/Family_Level_Aggregate_Counts1!V$116*100</f>
        <v>0.44425912588605432</v>
      </c>
      <c r="W32">
        <f>Family_Level_Aggregate_Counts1!W29/Family_Level_Aggregate_Counts1!W$116*100</f>
        <v>0.42811766330617318</v>
      </c>
      <c r="X32">
        <f>Family_Level_Aggregate_Counts1!X29/Family_Level_Aggregate_Counts1!X$116*100</f>
        <v>0.58952358094323776</v>
      </c>
      <c r="Y32">
        <f>Family_Level_Aggregate_Counts1!Y29/Family_Level_Aggregate_Counts1!Y$116*100</f>
        <v>0.40836996810619774</v>
      </c>
      <c r="Z32">
        <f>Family_Level_Aggregate_Counts1!Z29/Family_Level_Aggregate_Counts1!Z$116*100</f>
        <v>0.39107430411778238</v>
      </c>
      <c r="AA32">
        <f>Family_Level_Aggregate_Counts1!AA29/Family_Level_Aggregate_Counts1!AA$116*100</f>
        <v>0.36891336655302037</v>
      </c>
      <c r="AB32">
        <f>Family_Level_Aggregate_Counts1!AB29/Family_Level_Aggregate_Counts1!AB$116*100</f>
        <v>0.41210560206052804</v>
      </c>
      <c r="AC32">
        <f>Family_Level_Aggregate_Counts1!AC29/Family_Level_Aggregate_Counts1!AC$116*100</f>
        <v>0.48382276021818726</v>
      </c>
      <c r="AD32">
        <f>Family_Level_Aggregate_Counts1!AD29/Family_Level_Aggregate_Counts1!AD$116*100</f>
        <v>0.40423365322306903</v>
      </c>
      <c r="AE32">
        <f>Family_Level_Aggregate_Counts1!AE29/Family_Level_Aggregate_Counts1!AE$116*100</f>
        <v>0.36656307275480121</v>
      </c>
      <c r="AF32">
        <f>Family_Level_Aggregate_Counts1!AF29/Family_Level_Aggregate_Counts1!AF$116*100</f>
        <v>0.3132437998692762</v>
      </c>
      <c r="AG32">
        <f>Family_Level_Aggregate_Counts1!AG29/Family_Level_Aggregate_Counts1!AG$116*100</f>
        <v>0.34187767335851882</v>
      </c>
      <c r="AH32">
        <f>Family_Level_Aggregate_Counts1!AH29/Family_Level_Aggregate_Counts1!AH$116*100</f>
        <v>0.33472803347280333</v>
      </c>
      <c r="AI32">
        <f>Family_Level_Aggregate_Counts1!AI29/Family_Level_Aggregate_Counts1!AI$116*100</f>
        <v>0.62295618051013735</v>
      </c>
      <c r="AJ32">
        <f>Family_Level_Aggregate_Counts1!AJ29/Family_Level_Aggregate_Counts1!AJ$116*100</f>
        <v>0.6615059817030261</v>
      </c>
      <c r="AK32">
        <f>Family_Level_Aggregate_Counts1!AK29/Family_Level_Aggregate_Counts1!AK$116*100</f>
        <v>0.51648667888463107</v>
      </c>
      <c r="AL32">
        <f>Family_Level_Aggregate_Counts1!AL29/Family_Level_Aggregate_Counts1!AL$116*100</f>
        <v>0.46316439528975839</v>
      </c>
      <c r="AM32">
        <f>Family_Level_Aggregate_Counts1!AM29/Family_Level_Aggregate_Counts1!AM$116*100</f>
        <v>0.62870372337036173</v>
      </c>
      <c r="AN32">
        <f>Family_Level_Aggregate_Counts1!AN29/Family_Level_Aggregate_Counts1!AN$116*100</f>
        <v>0.63542242946336835</v>
      </c>
      <c r="AO32">
        <f>Family_Level_Aggregate_Counts1!AO29/Family_Level_Aggregate_Counts1!AO$116*100</f>
        <v>0.50039111029310268</v>
      </c>
      <c r="AP32">
        <f>Family_Level_Aggregate_Counts1!AP29/Family_Level_Aggregate_Counts1!AP$116*100</f>
        <v>0.47610877584284117</v>
      </c>
      <c r="AQ32">
        <f>Family_Level_Aggregate_Counts1!AQ29/Family_Level_Aggregate_Counts1!AQ$116*100</f>
        <v>0.46566064047014294</v>
      </c>
      <c r="AR32">
        <f>Family_Level_Aggregate_Counts1!AR29/Family_Level_Aggregate_Counts1!AR$116*100</f>
        <v>0.5404242090915613</v>
      </c>
      <c r="AS32">
        <f>Family_Level_Aggregate_Counts1!AS29/Family_Level_Aggregate_Counts1!AS$116*100</f>
        <v>0.45398339515986574</v>
      </c>
      <c r="AT32">
        <f>Family_Level_Aggregate_Counts1!AT29/Family_Level_Aggregate_Counts1!AT$116*100</f>
        <v>0.40994760835544664</v>
      </c>
      <c r="AU32">
        <f>Family_Level_Aggregate_Counts1!AU29/Family_Level_Aggregate_Counts1!AU$116*100</f>
        <v>0.43696275071633234</v>
      </c>
      <c r="AV32">
        <f>Family_Level_Aggregate_Counts1!AV29/Family_Level_Aggregate_Counts1!AV$116*100</f>
        <v>0.40487436986464492</v>
      </c>
      <c r="AW32">
        <f>Family_Level_Aggregate_Counts1!AW29/Family_Level_Aggregate_Counts1!AW$116*100</f>
        <v>0.22830319517789513</v>
      </c>
      <c r="AX32">
        <f>Family_Level_Aggregate_Counts1!AX29/Family_Level_Aggregate_Counts1!AX$116*100</f>
        <v>0.37873446282157175</v>
      </c>
      <c r="AY32">
        <f>Family_Level_Aggregate_Counts1!AY29/Family_Level_Aggregate_Counts1!AY$116*100</f>
        <v>0.541372842903593</v>
      </c>
      <c r="AZ32">
        <f>Family_Level_Aggregate_Counts1!AZ29/Family_Level_Aggregate_Counts1!AZ$116*100</f>
        <v>0.56697377746279232</v>
      </c>
      <c r="BA32">
        <f>Family_Level_Aggregate_Counts1!BA29/Family_Level_Aggregate_Counts1!BA$116*100</f>
        <v>0.4266533971009685</v>
      </c>
      <c r="BB32">
        <f>Family_Level_Aggregate_Counts1!BB29/Family_Level_Aggregate_Counts1!BB$116*100</f>
        <v>0.41085233626683521</v>
      </c>
      <c r="BC32">
        <f>Family_Level_Aggregate_Counts1!BC29/Family_Level_Aggregate_Counts1!BC$116*100</f>
        <v>0.72412987619715019</v>
      </c>
      <c r="BD32">
        <f>Family_Level_Aggregate_Counts1!BD29/Family_Level_Aggregate_Counts1!BD$116*100</f>
        <v>0.72360675039246469</v>
      </c>
      <c r="BE32">
        <f>Family_Level_Aggregate_Counts1!BE29/Family_Level_Aggregate_Counts1!BE$116*100</f>
        <v>0.43982499594898028</v>
      </c>
      <c r="BF32">
        <f>Family_Level_Aggregate_Counts1!BF29/Family_Level_Aggregate_Counts1!BF$116*100</f>
        <v>0.40657235979973794</v>
      </c>
      <c r="BG32">
        <f>Family_Level_Aggregate_Counts1!BG29/Family_Level_Aggregate_Counts1!BG$116*100</f>
        <v>0.54940818136253233</v>
      </c>
      <c r="BH32">
        <f>Family_Level_Aggregate_Counts1!BH29/Family_Level_Aggregate_Counts1!BH$116*100</f>
        <v>0.52121593731416371</v>
      </c>
      <c r="BI32">
        <f>Family_Level_Aggregate_Counts1!BI29/Family_Level_Aggregate_Counts1!BI$116*100</f>
        <v>0.49479542574860863</v>
      </c>
      <c r="BJ32">
        <f>Family_Level_Aggregate_Counts1!BJ29/Family_Level_Aggregate_Counts1!BJ$116*100</f>
        <v>0.47499824508037536</v>
      </c>
      <c r="BK32">
        <f>Family_Level_Aggregate_Counts1!BK29/Family_Level_Aggregate_Counts1!BK$116*100</f>
        <v>0.4665286083253834</v>
      </c>
      <c r="BL32">
        <f>Family_Level_Aggregate_Counts1!BL29/Family_Level_Aggregate_Counts1!BL$116*100</f>
        <v>0.43969178886256427</v>
      </c>
      <c r="BM32">
        <f>Family_Level_Aggregate_Counts1!BM29/Family_Level_Aggregate_Counts1!BM$116*100</f>
        <v>0.44295070665287833</v>
      </c>
      <c r="BN32">
        <f>Family_Level_Aggregate_Counts1!BN29/Family_Level_Aggregate_Counts1!BN$116*100</f>
        <v>0.45389650620908872</v>
      </c>
      <c r="BO32">
        <f>Family_Level_Aggregate_Counts1!BO29/Family_Level_Aggregate_Counts1!BO$116*100</f>
        <v>0.44984065205742163</v>
      </c>
      <c r="BP32">
        <f>Family_Level_Aggregate_Counts1!BP29/Family_Level_Aggregate_Counts1!BP$116*100</f>
        <v>0.41960461997664056</v>
      </c>
      <c r="BQ32">
        <f>Family_Level_Aggregate_Counts1!BQ29/Family_Level_Aggregate_Counts1!BQ$116*100</f>
        <v>0.5210569454744155</v>
      </c>
      <c r="BR32">
        <f>Family_Level_Aggregate_Counts1!BR29/Family_Level_Aggregate_Counts1!BR$116*100</f>
        <v>0.50534043071356505</v>
      </c>
      <c r="BS32">
        <f>Family_Level_Aggregate_Counts1!BS29/Family_Level_Aggregate_Counts1!BS$116*100</f>
        <v>0.47169275184414816</v>
      </c>
      <c r="BT32">
        <f>Family_Level_Aggregate_Counts1!BT29/Family_Level_Aggregate_Counts1!BT$116*100</f>
        <v>0.4721803560324202</v>
      </c>
      <c r="BU32">
        <f>Family_Level_Aggregate_Counts1!BU29/Family_Level_Aggregate_Counts1!BU$116*100</f>
        <v>0.49881235154394293</v>
      </c>
      <c r="BV32">
        <f>Family_Level_Aggregate_Counts1!BV29/Family_Level_Aggregate_Counts1!BV$116*100</f>
        <v>0.46114856038041491</v>
      </c>
      <c r="BW32">
        <f>Family_Level_Aggregate_Counts1!BW29/Family_Level_Aggregate_Counts1!BW$116*100</f>
        <v>0.54894171017488291</v>
      </c>
      <c r="BX32">
        <f>Family_Level_Aggregate_Counts1!BX29/Family_Level_Aggregate_Counts1!BX$116*100</f>
        <v>0.49033000215687689</v>
      </c>
      <c r="BY32">
        <f>Family_Level_Aggregate_Counts1!BY29/Family_Level_Aggregate_Counts1!BY$116*100</f>
        <v>0.54877098165566696</v>
      </c>
      <c r="BZ32">
        <f>Family_Level_Aggregate_Counts1!BZ29/Family_Level_Aggregate_Counts1!BZ$116*100</f>
        <v>0.45357783868768525</v>
      </c>
      <c r="CA32">
        <f>Family_Level_Aggregate_Counts1!CA29/Family_Level_Aggregate_Counts1!CA$116*100</f>
        <v>0.51757014437482973</v>
      </c>
      <c r="CB32">
        <f>Family_Level_Aggregate_Counts1!CB29/Family_Level_Aggregate_Counts1!CB$116*100</f>
        <v>0.41557219586780098</v>
      </c>
      <c r="CC32">
        <f>Family_Level_Aggregate_Counts1!CC29/Family_Level_Aggregate_Counts1!CC$116*100</f>
        <v>0.51768128089139787</v>
      </c>
      <c r="CD32">
        <f>Family_Level_Aggregate_Counts1!CD29/Family_Level_Aggregate_Counts1!CD$116*100</f>
        <v>0.48940762431091134</v>
      </c>
      <c r="CE32">
        <f>Family_Level_Aggregate_Counts1!CE29/Family_Level_Aggregate_Counts1!CE$116*100</f>
        <v>0.43797698430947452</v>
      </c>
      <c r="CF32">
        <f>Family_Level_Aggregate_Counts1!CF29/Family_Level_Aggregate_Counts1!CF$116*100</f>
        <v>0.4563341551299071</v>
      </c>
      <c r="CG32">
        <f>Family_Level_Aggregate_Counts1!CG29/Family_Level_Aggregate_Counts1!CG$116*100</f>
        <v>0.45636804896064159</v>
      </c>
      <c r="CH32">
        <f>Family_Level_Aggregate_Counts1!CH29/Family_Level_Aggregate_Counts1!CH$116*100</f>
        <v>0.50182272997666288</v>
      </c>
      <c r="CI32">
        <f>Family_Level_Aggregate_Counts1!CI29/Family_Level_Aggregate_Counts1!CI$116*100</f>
        <v>0.44445667579431147</v>
      </c>
      <c r="CJ32">
        <f>Family_Level_Aggregate_Counts1!CJ29/Family_Level_Aggregate_Counts1!CJ$116*100</f>
        <v>0.45224874438476753</v>
      </c>
      <c r="CK32">
        <f>Family_Level_Aggregate_Counts1!CK29/Family_Level_Aggregate_Counts1!CK$116*100</f>
        <v>0.42538256352660397</v>
      </c>
      <c r="CL32">
        <f>Family_Level_Aggregate_Counts1!CL29/Family_Level_Aggregate_Counts1!CL$116*100</f>
        <v>0.47807028786752459</v>
      </c>
      <c r="CM32">
        <f>Family_Level_Aggregate_Counts1!CM29/Family_Level_Aggregate_Counts1!CM$116*100</f>
        <v>0.4572714416953107</v>
      </c>
      <c r="CN32">
        <f>Family_Level_Aggregate_Counts1!CN29/Family_Level_Aggregate_Counts1!CN$116*100</f>
        <v>0.41850965454158162</v>
      </c>
      <c r="CO32">
        <f>Family_Level_Aggregate_Counts1!CO29/Family_Level_Aggregate_Counts1!CO$116*100</f>
        <v>0.52062673542245141</v>
      </c>
      <c r="CP32">
        <f>Family_Level_Aggregate_Counts1!CP29/Family_Level_Aggregate_Counts1!CP$116*100</f>
        <v>0.49670440568923652</v>
      </c>
      <c r="CQ32">
        <f>Family_Level_Aggregate_Counts1!CQ29/Family_Level_Aggregate_Counts1!CQ$116*100</f>
        <v>0.49446521971400531</v>
      </c>
      <c r="CR32">
        <f>Family_Level_Aggregate_Counts1!CR29/Family_Level_Aggregate_Counts1!CR$116*100</f>
        <v>0.43648224092860399</v>
      </c>
    </row>
    <row r="33" spans="1:96" x14ac:dyDescent="0.25">
      <c r="A33" s="1" t="s">
        <v>30</v>
      </c>
      <c r="B33">
        <f>Family_Level_Aggregate_Counts1!B30/Family_Level_Aggregate_Counts1!B$116*100</f>
        <v>0.67730208004780956</v>
      </c>
      <c r="C33">
        <f>Family_Level_Aggregate_Counts1!C30/Family_Level_Aggregate_Counts1!C$116*100</f>
        <v>0.65873887220730432</v>
      </c>
      <c r="D33">
        <f>Family_Level_Aggregate_Counts1!D30/Family_Level_Aggregate_Counts1!D$116*100</f>
        <v>0.65350324417681926</v>
      </c>
      <c r="E33">
        <f>Family_Level_Aggregate_Counts1!E30/Family_Level_Aggregate_Counts1!E$116*100</f>
        <v>0.59750530631233101</v>
      </c>
      <c r="F33">
        <f>Family_Level_Aggregate_Counts1!F30/Family_Level_Aggregate_Counts1!F$116*100</f>
        <v>0.53053596189787178</v>
      </c>
      <c r="G33">
        <f>Family_Level_Aggregate_Counts1!G30/Family_Level_Aggregate_Counts1!G$116*100</f>
        <v>0.5981185169486537</v>
      </c>
      <c r="H33">
        <f>Family_Level_Aggregate_Counts1!H30/Family_Level_Aggregate_Counts1!H$116*100</f>
        <v>0.76297893514679049</v>
      </c>
      <c r="I33">
        <f>Family_Level_Aggregate_Counts1!I30/Family_Level_Aggregate_Counts1!I$116*100</f>
        <v>0.65628168494792138</v>
      </c>
      <c r="J33">
        <f>Family_Level_Aggregate_Counts1!J30/Family_Level_Aggregate_Counts1!J$116*100</f>
        <v>0.49743412146207849</v>
      </c>
      <c r="K33">
        <f>Family_Level_Aggregate_Counts1!K30/Family_Level_Aggregate_Counts1!K$116*100</f>
        <v>0.44495902290630884</v>
      </c>
      <c r="L33">
        <f>Family_Level_Aggregate_Counts1!L30/Family_Level_Aggregate_Counts1!L$116*100</f>
        <v>0.43363901329352383</v>
      </c>
      <c r="M33">
        <f>Family_Level_Aggregate_Counts1!M30/Family_Level_Aggregate_Counts1!M$116*100</f>
        <v>0.48729927910646326</v>
      </c>
      <c r="N33">
        <f>Family_Level_Aggregate_Counts1!N30/Family_Level_Aggregate_Counts1!N$116*100</f>
        <v>0.8036669213139801</v>
      </c>
      <c r="O33">
        <f>Family_Level_Aggregate_Counts1!O30/Family_Level_Aggregate_Counts1!O$116*100</f>
        <v>0.73992443324937029</v>
      </c>
      <c r="P33">
        <f>Family_Level_Aggregate_Counts1!P30/Family_Level_Aggregate_Counts1!P$116*100</f>
        <v>0.64904564669712628</v>
      </c>
      <c r="Q33">
        <f>Family_Level_Aggregate_Counts1!Q30/Family_Level_Aggregate_Counts1!Q$116*100</f>
        <v>0.60874089490114469</v>
      </c>
      <c r="R33">
        <f>Family_Level_Aggregate_Counts1!R30/Family_Level_Aggregate_Counts1!R$116*100</f>
        <v>0.7180524692381679</v>
      </c>
      <c r="S33">
        <f>Family_Level_Aggregate_Counts1!S30/Family_Level_Aggregate_Counts1!S$116*100</f>
        <v>0.72834191713429164</v>
      </c>
      <c r="T33">
        <f>Family_Level_Aggregate_Counts1!T30/Family_Level_Aggregate_Counts1!T$116*100</f>
        <v>0.5542699313227829</v>
      </c>
      <c r="U33">
        <f>Family_Level_Aggregate_Counts1!U30/Family_Level_Aggregate_Counts1!U$116*100</f>
        <v>0.52287581699346397</v>
      </c>
      <c r="V33">
        <f>Family_Level_Aggregate_Counts1!V30/Family_Level_Aggregate_Counts1!V$116*100</f>
        <v>0.47534210227057355</v>
      </c>
      <c r="W33">
        <f>Family_Level_Aggregate_Counts1!W30/Family_Level_Aggregate_Counts1!W$116*100</f>
        <v>0.63872393315840359</v>
      </c>
      <c r="X33">
        <f>Family_Level_Aggregate_Counts1!X30/Family_Level_Aggregate_Counts1!X$116*100</f>
        <v>0.65252610104404174</v>
      </c>
      <c r="Y33">
        <f>Family_Level_Aggregate_Counts1!Y30/Family_Level_Aggregate_Counts1!Y$116*100</f>
        <v>0.58831135246961463</v>
      </c>
      <c r="Z33">
        <f>Family_Level_Aggregate_Counts1!Z30/Family_Level_Aggregate_Counts1!Z$116*100</f>
        <v>0.50786572525702955</v>
      </c>
      <c r="AA33">
        <f>Family_Level_Aggregate_Counts1!AA30/Family_Level_Aggregate_Counts1!AA$116*100</f>
        <v>0.44234635894746044</v>
      </c>
      <c r="AB33">
        <f>Family_Level_Aggregate_Counts1!AB30/Family_Level_Aggregate_Counts1!AB$116*100</f>
        <v>0.37347070186735354</v>
      </c>
      <c r="AC33">
        <f>Family_Level_Aggregate_Counts1!AC30/Family_Level_Aggregate_Counts1!AC$116*100</f>
        <v>0.43898976313233201</v>
      </c>
      <c r="AD33">
        <f>Family_Level_Aggregate_Counts1!AD30/Family_Level_Aggregate_Counts1!AD$116*100</f>
        <v>0.41657666553522388</v>
      </c>
      <c r="AE33">
        <f>Family_Level_Aggregate_Counts1!AE30/Family_Level_Aggregate_Counts1!AE$116*100</f>
        <v>0.51000079687624511</v>
      </c>
      <c r="AF33">
        <f>Family_Level_Aggregate_Counts1!AF30/Family_Level_Aggregate_Counts1!AF$116*100</f>
        <v>0.48096488956306188</v>
      </c>
      <c r="AG33">
        <f>Family_Level_Aggregate_Counts1!AG30/Family_Level_Aggregate_Counts1!AG$116*100</f>
        <v>0.66658340878578792</v>
      </c>
      <c r="AH33">
        <f>Family_Level_Aggregate_Counts1!AH30/Family_Level_Aggregate_Counts1!AH$116*100</f>
        <v>0.53732658004844747</v>
      </c>
      <c r="AI33">
        <f>Family_Level_Aggregate_Counts1!AI30/Family_Level_Aggregate_Counts1!AI$116*100</f>
        <v>0.50359712230215825</v>
      </c>
      <c r="AJ33">
        <f>Family_Level_Aggregate_Counts1!AJ30/Family_Level_Aggregate_Counts1!AJ$116*100</f>
        <v>0.46915317851278443</v>
      </c>
      <c r="AK33">
        <f>Family_Level_Aggregate_Counts1!AK30/Family_Level_Aggregate_Counts1!AK$116*100</f>
        <v>0.47256259182406135</v>
      </c>
      <c r="AL33">
        <f>Family_Level_Aggregate_Counts1!AL30/Family_Level_Aggregate_Counts1!AL$116*100</f>
        <v>0.45053263905458324</v>
      </c>
      <c r="AM33">
        <f>Family_Level_Aggregate_Counts1!AM30/Family_Level_Aggregate_Counts1!AM$116*100</f>
        <v>0.59896773645419599</v>
      </c>
      <c r="AN33">
        <f>Family_Level_Aggregate_Counts1!AN30/Family_Level_Aggregate_Counts1!AN$116*100</f>
        <v>0.59274480360388837</v>
      </c>
      <c r="AO33">
        <f>Family_Level_Aggregate_Counts1!AO30/Family_Level_Aggregate_Counts1!AO$116*100</f>
        <v>0.56020797864997929</v>
      </c>
      <c r="AP33">
        <f>Family_Level_Aggregate_Counts1!AP30/Family_Level_Aggregate_Counts1!AP$116*100</f>
        <v>0.51042292184953242</v>
      </c>
      <c r="AQ33">
        <f>Family_Level_Aggregate_Counts1!AQ30/Family_Level_Aggregate_Counts1!AQ$116*100</f>
        <v>0.44075900194232787</v>
      </c>
      <c r="AR33">
        <f>Family_Level_Aggregate_Counts1!AR30/Family_Level_Aggregate_Counts1!AR$116*100</f>
        <v>0.48303402759511227</v>
      </c>
      <c r="AS33">
        <f>Family_Level_Aggregate_Counts1!AS30/Family_Level_Aggregate_Counts1!AS$116*100</f>
        <v>0.49814520402755691</v>
      </c>
      <c r="AT33">
        <f>Family_Level_Aggregate_Counts1!AT30/Family_Level_Aggregate_Counts1!AT$116*100</f>
        <v>0.50180308906579574</v>
      </c>
      <c r="AU33">
        <f>Family_Level_Aggregate_Counts1!AU30/Family_Level_Aggregate_Counts1!AU$116*100</f>
        <v>0.71394460362941736</v>
      </c>
      <c r="AV33">
        <f>Family_Level_Aggregate_Counts1!AV30/Family_Level_Aggregate_Counts1!AV$116*100</f>
        <v>0.67743685415260857</v>
      </c>
      <c r="AW33">
        <f>Family_Level_Aggregate_Counts1!AW30/Family_Level_Aggregate_Counts1!AW$116*100</f>
        <v>0.69131060969755154</v>
      </c>
      <c r="AX33">
        <f>Family_Level_Aggregate_Counts1!AX30/Family_Level_Aggregate_Counts1!AX$116*100</f>
        <v>0.66177803743024644</v>
      </c>
      <c r="AY33">
        <f>Family_Level_Aggregate_Counts1!AY30/Family_Level_Aggregate_Counts1!AY$116*100</f>
        <v>0.43653816228080949</v>
      </c>
      <c r="AZ33">
        <f>Family_Level_Aggregate_Counts1!AZ30/Family_Level_Aggregate_Counts1!AZ$116*100</f>
        <v>0.38414527675921073</v>
      </c>
      <c r="BA33">
        <f>Family_Level_Aggregate_Counts1!BA30/Family_Level_Aggregate_Counts1!BA$116*100</f>
        <v>0.45429832563882827</v>
      </c>
      <c r="BB33">
        <f>Family_Level_Aggregate_Counts1!BB30/Family_Level_Aggregate_Counts1!BB$116*100</f>
        <v>0.38411046822579858</v>
      </c>
      <c r="BC33">
        <f>Family_Level_Aggregate_Counts1!BC30/Family_Level_Aggregate_Counts1!BC$116*100</f>
        <v>0.49832593630771627</v>
      </c>
      <c r="BD33">
        <f>Family_Level_Aggregate_Counts1!BD30/Family_Level_Aggregate_Counts1!BD$116*100</f>
        <v>0.49793956043956039</v>
      </c>
      <c r="BE33">
        <f>Family_Level_Aggregate_Counts1!BE30/Family_Level_Aggregate_Counts1!BE$116*100</f>
        <v>0.42593578555059142</v>
      </c>
      <c r="BF33">
        <f>Family_Level_Aggregate_Counts1!BF30/Family_Level_Aggregate_Counts1!BF$116*100</f>
        <v>0.46033399415342224</v>
      </c>
      <c r="BG33">
        <f>Family_Level_Aggregate_Counts1!BG30/Family_Level_Aggregate_Counts1!BG$116*100</f>
        <v>0.35085013687010835</v>
      </c>
      <c r="BH33">
        <f>Family_Level_Aggregate_Counts1!BH30/Family_Level_Aggregate_Counts1!BH$116*100</f>
        <v>0.38653933606184632</v>
      </c>
      <c r="BI33">
        <f>Family_Level_Aggregate_Counts1!BI30/Family_Level_Aggregate_Counts1!BI$116*100</f>
        <v>0.34403117932925947</v>
      </c>
      <c r="BJ33">
        <f>Family_Level_Aggregate_Counts1!BJ30/Family_Level_Aggregate_Counts1!BJ$116*100</f>
        <v>0.39427194234504059</v>
      </c>
      <c r="BK33">
        <f>Family_Level_Aggregate_Counts1!BK30/Family_Level_Aggregate_Counts1!BK$116*100</f>
        <v>0.40603113293156801</v>
      </c>
      <c r="BL33">
        <f>Family_Level_Aggregate_Counts1!BL30/Family_Level_Aggregate_Counts1!BL$116*100</f>
        <v>0.45676719813878042</v>
      </c>
      <c r="BM33">
        <f>Family_Level_Aggregate_Counts1!BM30/Family_Level_Aggregate_Counts1!BM$116*100</f>
        <v>0.41192692175112028</v>
      </c>
      <c r="BN33">
        <f>Family_Level_Aggregate_Counts1!BN30/Family_Level_Aggregate_Counts1!BN$116*100</f>
        <v>0.47544648869972794</v>
      </c>
      <c r="BO33">
        <f>Family_Level_Aggregate_Counts1!BO30/Family_Level_Aggregate_Counts1!BO$116*100</f>
        <v>0.46535239868009143</v>
      </c>
      <c r="BP33">
        <f>Family_Level_Aggregate_Counts1!BP30/Family_Level_Aggregate_Counts1!BP$116*100</f>
        <v>0.48881775316866377</v>
      </c>
      <c r="BQ33">
        <f>Family_Level_Aggregate_Counts1!BQ30/Family_Level_Aggregate_Counts1!BQ$116*100</f>
        <v>0.36591077631630303</v>
      </c>
      <c r="BR33">
        <f>Family_Level_Aggregate_Counts1!BR30/Family_Level_Aggregate_Counts1!BR$116*100</f>
        <v>0.37313432835820892</v>
      </c>
      <c r="BS33">
        <f>Family_Level_Aggregate_Counts1!BS30/Family_Level_Aggregate_Counts1!BS$116*100</f>
        <v>0.33529966697355112</v>
      </c>
      <c r="BT33">
        <f>Family_Level_Aggregate_Counts1!BT30/Family_Level_Aggregate_Counts1!BT$116*100</f>
        <v>0.35624321504231704</v>
      </c>
      <c r="BU33">
        <f>Family_Level_Aggregate_Counts1!BU30/Family_Level_Aggregate_Counts1!BU$116*100</f>
        <v>0.32066508313539194</v>
      </c>
      <c r="BV33">
        <f>Family_Level_Aggregate_Counts1!BV30/Family_Level_Aggregate_Counts1!BV$116*100</f>
        <v>0.35925171134451583</v>
      </c>
      <c r="BW33">
        <f>Family_Level_Aggregate_Counts1!BW30/Family_Level_Aggregate_Counts1!BW$116*100</f>
        <v>0.44760894949467833</v>
      </c>
      <c r="BX33">
        <f>Family_Level_Aggregate_Counts1!BX30/Family_Level_Aggregate_Counts1!BX$116*100</f>
        <v>0.44431662952045442</v>
      </c>
      <c r="BY33">
        <f>Family_Level_Aggregate_Counts1!BY30/Family_Level_Aggregate_Counts1!BY$116*100</f>
        <v>0.30660499922049572</v>
      </c>
      <c r="BZ33">
        <f>Family_Level_Aggregate_Counts1!BZ30/Family_Level_Aggregate_Counts1!BZ$116*100</f>
        <v>0.33948770748403434</v>
      </c>
      <c r="CA33">
        <f>Family_Level_Aggregate_Counts1!CA30/Family_Level_Aggregate_Counts1!CA$116*100</f>
        <v>0.36320711885952967</v>
      </c>
      <c r="CB33">
        <f>Family_Level_Aggregate_Counts1!CB30/Family_Level_Aggregate_Counts1!CB$116*100</f>
        <v>0.38159459494779213</v>
      </c>
      <c r="CC33">
        <f>Family_Level_Aggregate_Counts1!CC30/Family_Level_Aggregate_Counts1!CC$116*100</f>
        <v>0.31430649196977728</v>
      </c>
      <c r="CD33">
        <f>Family_Level_Aggregate_Counts1!CD30/Family_Level_Aggregate_Counts1!CD$116*100</f>
        <v>0.30794187597091049</v>
      </c>
      <c r="CE33">
        <f>Family_Level_Aggregate_Counts1!CE30/Family_Level_Aggregate_Counts1!CE$116*100</f>
        <v>0.32410296838901115</v>
      </c>
      <c r="CF33">
        <f>Family_Level_Aggregate_Counts1!CF30/Family_Level_Aggregate_Counts1!CF$116*100</f>
        <v>0.30461786459321072</v>
      </c>
      <c r="CG33">
        <f>Family_Level_Aggregate_Counts1!CG30/Family_Level_Aggregate_Counts1!CG$116*100</f>
        <v>0.21103724807428509</v>
      </c>
      <c r="CH33">
        <f>Family_Level_Aggregate_Counts1!CH30/Family_Level_Aggregate_Counts1!CH$116*100</f>
        <v>0.2379463400497247</v>
      </c>
      <c r="CI33">
        <f>Family_Level_Aggregate_Counts1!CI30/Family_Level_Aggregate_Counts1!CI$116*100</f>
        <v>0.22222833789715574</v>
      </c>
      <c r="CJ33">
        <f>Family_Level_Aggregate_Counts1!CJ30/Family_Level_Aggregate_Counts1!CJ$116*100</f>
        <v>0.26968266834334542</v>
      </c>
      <c r="CK33">
        <f>Family_Level_Aggregate_Counts1!CK30/Family_Level_Aggregate_Counts1!CK$116*100</f>
        <v>0.18391127333988488</v>
      </c>
      <c r="CL33">
        <f>Family_Level_Aggregate_Counts1!CL30/Family_Level_Aggregate_Counts1!CL$116*100</f>
        <v>0.28581682089667015</v>
      </c>
      <c r="CM33">
        <f>Family_Level_Aggregate_Counts1!CM30/Family_Level_Aggregate_Counts1!CM$116*100</f>
        <v>0.38088749883875761</v>
      </c>
      <c r="CN33">
        <f>Family_Level_Aggregate_Counts1!CN30/Family_Level_Aggregate_Counts1!CN$116*100</f>
        <v>0.35961757740549077</v>
      </c>
      <c r="CO33">
        <f>Family_Level_Aggregate_Counts1!CO30/Family_Level_Aggregate_Counts1!CO$116*100</f>
        <v>0.2528758429194764</v>
      </c>
      <c r="CP33">
        <f>Family_Level_Aggregate_Counts1!CP30/Family_Level_Aggregate_Counts1!CP$116*100</f>
        <v>0.24283326500362676</v>
      </c>
      <c r="CQ33">
        <f>Family_Level_Aggregate_Counts1!CQ30/Family_Level_Aggregate_Counts1!CQ$116*100</f>
        <v>0.21865798660719835</v>
      </c>
      <c r="CR33">
        <f>Family_Level_Aggregate_Counts1!CR30/Family_Level_Aggregate_Counts1!CR$116*100</f>
        <v>0.27340096409813658</v>
      </c>
    </row>
    <row r="34" spans="1:96" x14ac:dyDescent="0.25">
      <c r="A34" s="1" t="s">
        <v>31</v>
      </c>
      <c r="B34">
        <f>Family_Level_Aggregate_Counts1!B31/Family_Level_Aggregate_Counts1!B$116*100</f>
        <v>0.26560865884227824</v>
      </c>
      <c r="C34">
        <f>Family_Level_Aggregate_Counts1!C31/Family_Level_Aggregate_Counts1!C$116*100</f>
        <v>0.33598328020211909</v>
      </c>
      <c r="D34">
        <f>Family_Level_Aggregate_Counts1!D31/Family_Level_Aggregate_Counts1!D$116*100</f>
        <v>0.3065241407210319</v>
      </c>
      <c r="E34">
        <f>Family_Level_Aggregate_Counts1!E31/Family_Level_Aggregate_Counts1!E$116*100</f>
        <v>0.29802576105602885</v>
      </c>
      <c r="F34">
        <f>Family_Level_Aggregate_Counts1!F31/Family_Level_Aggregate_Counts1!F$116*100</f>
        <v>0.28938325194429371</v>
      </c>
      <c r="G34">
        <f>Family_Level_Aggregate_Counts1!G31/Family_Level_Aggregate_Counts1!G$116*100</f>
        <v>0.33673601544747034</v>
      </c>
      <c r="H34">
        <f>Family_Level_Aggregate_Counts1!H31/Family_Level_Aggregate_Counts1!H$116*100</f>
        <v>0.40968651517664623</v>
      </c>
      <c r="I34">
        <f>Family_Level_Aggregate_Counts1!I31/Family_Level_Aggregate_Counts1!I$116*100</f>
        <v>0.33551479399022949</v>
      </c>
      <c r="J34">
        <f>Family_Level_Aggregate_Counts1!J31/Family_Level_Aggregate_Counts1!J$116*100</f>
        <v>0.37622390832100239</v>
      </c>
      <c r="K34">
        <f>Family_Level_Aggregate_Counts1!K31/Family_Level_Aggregate_Counts1!K$116*100</f>
        <v>0.3314490680832709</v>
      </c>
      <c r="L34">
        <f>Family_Level_Aggregate_Counts1!L31/Family_Level_Aggregate_Counts1!L$116*100</f>
        <v>0.4052036681595223</v>
      </c>
      <c r="M34">
        <f>Family_Level_Aggregate_Counts1!M31/Family_Level_Aggregate_Counts1!M$116*100</f>
        <v>0.36663469570867235</v>
      </c>
      <c r="N34">
        <f>Family_Level_Aggregate_Counts1!N31/Family_Level_Aggregate_Counts1!N$116*100</f>
        <v>0.27501909854851031</v>
      </c>
      <c r="O34">
        <f>Family_Level_Aggregate_Counts1!O31/Family_Level_Aggregate_Counts1!O$116*100</f>
        <v>0.38233177401943141</v>
      </c>
      <c r="P34">
        <f>Family_Level_Aggregate_Counts1!P31/Family_Level_Aggregate_Counts1!P$116*100</f>
        <v>0.36935821341645675</v>
      </c>
      <c r="Q34">
        <f>Family_Level_Aggregate_Counts1!Q31/Family_Level_Aggregate_Counts1!Q$116*100</f>
        <v>0.17689906347554629</v>
      </c>
      <c r="R34">
        <f>Family_Level_Aggregate_Counts1!R31/Family_Level_Aggregate_Counts1!R$116*100</f>
        <v>0.39799674969321086</v>
      </c>
      <c r="S34">
        <f>Family_Level_Aggregate_Counts1!S31/Family_Level_Aggregate_Counts1!S$116*100</f>
        <v>0.46121915596894458</v>
      </c>
      <c r="T34">
        <f>Family_Level_Aggregate_Counts1!T31/Family_Level_Aggregate_Counts1!T$116*100</f>
        <v>0.53374141534786501</v>
      </c>
      <c r="U34">
        <f>Family_Level_Aggregate_Counts1!U31/Family_Level_Aggregate_Counts1!U$116*100</f>
        <v>0.4114432658309225</v>
      </c>
      <c r="V34">
        <f>Family_Level_Aggregate_Counts1!V31/Family_Level_Aggregate_Counts1!V$116*100</f>
        <v>0.47685834502103785</v>
      </c>
      <c r="W34">
        <f>Family_Level_Aggregate_Counts1!W31/Family_Level_Aggregate_Counts1!W$116*100</f>
        <v>0.43502278690788565</v>
      </c>
      <c r="X34">
        <f>Family_Level_Aggregate_Counts1!X31/Family_Level_Aggregate_Counts1!X$116*100</f>
        <v>0.51152046081843272</v>
      </c>
      <c r="Y34">
        <f>Family_Level_Aggregate_Counts1!Y31/Family_Level_Aggregate_Counts1!Y$116*100</f>
        <v>0.35126282217050253</v>
      </c>
      <c r="Z34">
        <f>Family_Level_Aggregate_Counts1!Z31/Family_Level_Aggregate_Counts1!Z$116*100</f>
        <v>0.36806993328732457</v>
      </c>
      <c r="AA34">
        <f>Family_Level_Aggregate_Counts1!AA31/Family_Level_Aggregate_Counts1!AA$116*100</f>
        <v>0.30771920622432031</v>
      </c>
      <c r="AB34">
        <f>Family_Level_Aggregate_Counts1!AB31/Family_Level_Aggregate_Counts1!AB$116*100</f>
        <v>0.39278815196394073</v>
      </c>
      <c r="AC34">
        <f>Family_Level_Aggregate_Counts1!AC31/Family_Level_Aggregate_Counts1!AC$116*100</f>
        <v>0.43712172158708812</v>
      </c>
      <c r="AD34">
        <f>Family_Level_Aggregate_Counts1!AD31/Family_Level_Aggregate_Counts1!AD$116*100</f>
        <v>0.40423365322306903</v>
      </c>
      <c r="AE34">
        <f>Family_Level_Aggregate_Counts1!AE31/Family_Level_Aggregate_Counts1!AE$116*100</f>
        <v>0.32034425053789151</v>
      </c>
      <c r="AF34">
        <f>Family_Level_Aggregate_Counts1!AF31/Family_Level_Aggregate_Counts1!AF$116*100</f>
        <v>0.33174244946785553</v>
      </c>
      <c r="AG34">
        <f>Family_Level_Aggregate_Counts1!AG31/Family_Level_Aggregate_Counts1!AG$116*100</f>
        <v>0.3231446501607918</v>
      </c>
      <c r="AH34">
        <f>Family_Level_Aggregate_Counts1!AH31/Family_Level_Aggregate_Counts1!AH$116*100</f>
        <v>0.3699625633120458</v>
      </c>
      <c r="AI34">
        <f>Family_Level_Aggregate_Counts1!AI31/Family_Level_Aggregate_Counts1!AI$116*100</f>
        <v>0.7521255722694572</v>
      </c>
      <c r="AJ34">
        <f>Family_Level_Aggregate_Counts1!AJ31/Family_Level_Aggregate_Counts1!AJ$116*100</f>
        <v>0.76237391508327468</v>
      </c>
      <c r="AK34">
        <f>Family_Level_Aggregate_Counts1!AK31/Family_Level_Aggregate_Counts1!AK$116*100</f>
        <v>0.55738151856171336</v>
      </c>
      <c r="AL34">
        <f>Family_Level_Aggregate_Counts1!AL31/Family_Level_Aggregate_Counts1!AL$116*100</f>
        <v>0.48421732234838383</v>
      </c>
      <c r="AM34">
        <f>Family_Level_Aggregate_Counts1!AM31/Family_Level_Aggregate_Counts1!AM$116*100</f>
        <v>0.63295172150124257</v>
      </c>
      <c r="AN34">
        <f>Family_Level_Aggregate_Counts1!AN31/Family_Level_Aggregate_Counts1!AN$116*100</f>
        <v>0.63226112384414768</v>
      </c>
      <c r="AO34">
        <f>Family_Level_Aggregate_Counts1!AO31/Family_Level_Aggregate_Counts1!AO$116*100</f>
        <v>0.44402521511066118</v>
      </c>
      <c r="AP34">
        <f>Family_Level_Aggregate_Counts1!AP31/Family_Level_Aggregate_Counts1!AP$116*100</f>
        <v>0.43964999571073177</v>
      </c>
      <c r="AQ34">
        <f>Family_Level_Aggregate_Counts1!AQ31/Family_Level_Aggregate_Counts1!AQ$116*100</f>
        <v>0.44324916579510931</v>
      </c>
      <c r="AR34">
        <f>Family_Level_Aggregate_Counts1!AR31/Family_Level_Aggregate_Counts1!AR$116*100</f>
        <v>0.41368755828690307</v>
      </c>
      <c r="AS34">
        <f>Family_Level_Aggregate_Counts1!AS31/Family_Level_Aggregate_Counts1!AS$116*100</f>
        <v>0.50697756580109521</v>
      </c>
      <c r="AT34">
        <f>Family_Level_Aggregate_Counts1!AT31/Family_Level_Aggregate_Counts1!AT$116*100</f>
        <v>0.44396815676668711</v>
      </c>
      <c r="AU34">
        <f>Family_Level_Aggregate_Counts1!AU31/Family_Level_Aggregate_Counts1!AU$116*100</f>
        <v>0.32234957020057309</v>
      </c>
      <c r="AV34">
        <f>Family_Level_Aggregate_Counts1!AV31/Family_Level_Aggregate_Counts1!AV$116*100</f>
        <v>0.33077971394170336</v>
      </c>
      <c r="AW34">
        <f>Family_Level_Aggregate_Counts1!AW31/Family_Level_Aggregate_Counts1!AW$116*100</f>
        <v>0.51954979463380813</v>
      </c>
      <c r="AX34">
        <f>Family_Level_Aggregate_Counts1!AX31/Family_Level_Aggregate_Counts1!AX$116*100</f>
        <v>0.37168355526904251</v>
      </c>
      <c r="AY34">
        <f>Family_Level_Aggregate_Counts1!AY31/Family_Level_Aggregate_Counts1!AY$116*100</f>
        <v>0.6355602512756251</v>
      </c>
      <c r="AZ34">
        <f>Family_Level_Aggregate_Counts1!AZ31/Family_Level_Aggregate_Counts1!AZ$116*100</f>
        <v>0.67584917675818357</v>
      </c>
      <c r="BA34">
        <f>Family_Level_Aggregate_Counts1!BA31/Family_Level_Aggregate_Counts1!BA$116*100</f>
        <v>0.44876933993125634</v>
      </c>
      <c r="BB34">
        <f>Family_Level_Aggregate_Counts1!BB31/Family_Level_Aggregate_Counts1!BB$116*100</f>
        <v>0.48135362473865906</v>
      </c>
      <c r="BC34">
        <f>Family_Level_Aggregate_Counts1!BC31/Family_Level_Aggregate_Counts1!BC$116*100</f>
        <v>0.55023488800643672</v>
      </c>
      <c r="BD34">
        <f>Family_Level_Aggregate_Counts1!BD31/Family_Level_Aggregate_Counts1!BD$116*100</f>
        <v>0.5175627943485086</v>
      </c>
      <c r="BE34">
        <f>Family_Level_Aggregate_Counts1!BE31/Family_Level_Aggregate_Counts1!BE$116*100</f>
        <v>0.40278710155327668</v>
      </c>
      <c r="BF34">
        <f>Family_Level_Aggregate_Counts1!BF31/Family_Level_Aggregate_Counts1!BF$116*100</f>
        <v>0.50065521991868556</v>
      </c>
      <c r="BG34">
        <f>Family_Level_Aggregate_Counts1!BG31/Family_Level_Aggregate_Counts1!BG$116*100</f>
        <v>0.45109303311871068</v>
      </c>
      <c r="BH34">
        <f>Family_Level_Aggregate_Counts1!BH31/Family_Level_Aggregate_Counts1!BH$116*100</f>
        <v>0.45475216007276037</v>
      </c>
      <c r="BI34">
        <f>Family_Level_Aggregate_Counts1!BI31/Family_Level_Aggregate_Counts1!BI$116*100</f>
        <v>0.48517217597716084</v>
      </c>
      <c r="BJ34">
        <f>Family_Level_Aggregate_Counts1!BJ31/Family_Level_Aggregate_Counts1!BJ$116*100</f>
        <v>0.50190701265882021</v>
      </c>
      <c r="BK34">
        <f>Family_Level_Aggregate_Counts1!BK31/Family_Level_Aggregate_Counts1!BK$116*100</f>
        <v>0.32808246271261376</v>
      </c>
      <c r="BL34">
        <f>Family_Level_Aggregate_Counts1!BL31/Family_Level_Aggregate_Counts1!BL$116*100</f>
        <v>0.35858359480053792</v>
      </c>
      <c r="BM34">
        <f>Family_Level_Aggregate_Counts1!BM31/Family_Level_Aggregate_Counts1!BM$116*100</f>
        <v>0.47225094794898315</v>
      </c>
      <c r="BN34">
        <f>Family_Level_Aggregate_Counts1!BN31/Family_Level_Aggregate_Counts1!BN$116*100</f>
        <v>0.41483716294480516</v>
      </c>
      <c r="BO34">
        <f>Family_Level_Aggregate_Counts1!BO31/Family_Level_Aggregate_Counts1!BO$116*100</f>
        <v>0.43573906421863101</v>
      </c>
      <c r="BP34">
        <f>Family_Level_Aggregate_Counts1!BP31/Family_Level_Aggregate_Counts1!BP$116*100</f>
        <v>0.44123372409914779</v>
      </c>
      <c r="BQ34">
        <f>Family_Level_Aggregate_Counts1!BQ31/Family_Level_Aggregate_Counts1!BQ$116*100</f>
        <v>0.4586081729830998</v>
      </c>
      <c r="BR34">
        <f>Family_Level_Aggregate_Counts1!BR31/Family_Level_Aggregate_Counts1!BR$116*100</f>
        <v>0.46098180426538637</v>
      </c>
      <c r="BS34">
        <f>Family_Level_Aggregate_Counts1!BS31/Family_Level_Aggregate_Counts1!BS$116*100</f>
        <v>0.4285016083017924</v>
      </c>
      <c r="BT34">
        <f>Family_Level_Aggregate_Counts1!BT31/Family_Level_Aggregate_Counts1!BT$116*100</f>
        <v>0.42264357760937621</v>
      </c>
      <c r="BU34">
        <f>Family_Level_Aggregate_Counts1!BU31/Family_Level_Aggregate_Counts1!BU$116*100</f>
        <v>0.44338875692794932</v>
      </c>
      <c r="BV34">
        <f>Family_Level_Aggregate_Counts1!BV31/Family_Level_Aggregate_Counts1!BV$116*100</f>
        <v>0.53038616293044882</v>
      </c>
      <c r="BW34">
        <f>Family_Level_Aggregate_Counts1!BW31/Family_Level_Aggregate_Counts1!BW$116*100</f>
        <v>0.45096433892117521</v>
      </c>
      <c r="BX34">
        <f>Family_Level_Aggregate_Counts1!BX31/Family_Level_Aggregate_Counts1!BX$116*100</f>
        <v>0.42849953267668417</v>
      </c>
      <c r="BY34">
        <f>Family_Level_Aggregate_Counts1!BY31/Family_Level_Aggregate_Counts1!BY$116*100</f>
        <v>0.35961128722132724</v>
      </c>
      <c r="BZ34">
        <f>Family_Level_Aggregate_Counts1!BZ31/Family_Level_Aggregate_Counts1!BZ$116*100</f>
        <v>0.37983665632434988</v>
      </c>
      <c r="CA34">
        <f>Family_Level_Aggregate_Counts1!CA31/Family_Level_Aggregate_Counts1!CA$116*100</f>
        <v>0.44492872060292388</v>
      </c>
      <c r="CB34">
        <f>Family_Level_Aggregate_Counts1!CB31/Family_Level_Aggregate_Counts1!CB$116*100</f>
        <v>0.40642438023549093</v>
      </c>
      <c r="CC34">
        <f>Family_Level_Aggregate_Counts1!CC31/Family_Level_Aggregate_Counts1!CC$116*100</f>
        <v>0.46591315280225809</v>
      </c>
      <c r="CD34">
        <f>Family_Level_Aggregate_Counts1!CD31/Family_Level_Aggregate_Counts1!CD$116*100</f>
        <v>0.48528340275772952</v>
      </c>
      <c r="CE34">
        <f>Family_Level_Aggregate_Counts1!CE31/Family_Level_Aggregate_Counts1!CE$116*100</f>
        <v>0.36133101205531648</v>
      </c>
      <c r="CF34">
        <f>Family_Level_Aggregate_Counts1!CF31/Family_Level_Aggregate_Counts1!CF$116*100</f>
        <v>0.4361843352930021</v>
      </c>
      <c r="CG34">
        <f>Family_Level_Aggregate_Counts1!CG31/Family_Level_Aggregate_Counts1!CG$116*100</f>
        <v>0.44669550842390349</v>
      </c>
      <c r="CH34">
        <f>Family_Level_Aggregate_Counts1!CH31/Family_Level_Aggregate_Counts1!CH$116*100</f>
        <v>0.40115312457101021</v>
      </c>
      <c r="CI34">
        <f>Family_Level_Aggregate_Counts1!CI31/Family_Level_Aggregate_Counts1!CI$116*100</f>
        <v>0.45340085038459954</v>
      </c>
      <c r="CJ34">
        <f>Family_Level_Aggregate_Counts1!CJ31/Family_Level_Aggregate_Counts1!CJ$116*100</f>
        <v>0.43179528358344632</v>
      </c>
      <c r="CK34">
        <f>Family_Level_Aggregate_Counts1!CK31/Family_Level_Aggregate_Counts1!CK$116*100</f>
        <v>0.48153867752351537</v>
      </c>
      <c r="CL34">
        <f>Family_Level_Aggregate_Counts1!CL31/Family_Level_Aggregate_Counts1!CL$116*100</f>
        <v>0.53190125861936377</v>
      </c>
      <c r="CM34">
        <f>Family_Level_Aggregate_Counts1!CM31/Family_Level_Aggregate_Counts1!CM$116*100</f>
        <v>0.32308343397433908</v>
      </c>
      <c r="CN34">
        <f>Family_Level_Aggregate_Counts1!CN31/Family_Level_Aggregate_Counts1!CN$116*100</f>
        <v>0.36964176074780408</v>
      </c>
      <c r="CO34">
        <f>Family_Level_Aggregate_Counts1!CO31/Family_Level_Aggregate_Counts1!CO$116*100</f>
        <v>0.45616818722729074</v>
      </c>
      <c r="CP34">
        <f>Family_Level_Aggregate_Counts1!CP31/Family_Level_Aggregate_Counts1!CP$116*100</f>
        <v>0.45886026049386608</v>
      </c>
      <c r="CQ34">
        <f>Family_Level_Aggregate_Counts1!CQ31/Family_Level_Aggregate_Counts1!CQ$116*100</f>
        <v>0.56279584052875475</v>
      </c>
      <c r="CR34">
        <f>Family_Level_Aggregate_Counts1!CR31/Family_Level_Aggregate_Counts1!CR$116*100</f>
        <v>0.37172938101062425</v>
      </c>
    </row>
    <row r="35" spans="1:96" x14ac:dyDescent="0.25">
      <c r="A35" s="1" t="s">
        <v>32</v>
      </c>
      <c r="B35">
        <f>Family_Level_Aggregate_Counts1!B32/Family_Level_Aggregate_Counts1!B$116*100</f>
        <v>0.88314879065057517</v>
      </c>
      <c r="C35">
        <f>Family_Level_Aggregate_Counts1!C32/Family_Level_Aggregate_Counts1!C$116*100</f>
        <v>0.5410124472545933</v>
      </c>
      <c r="D35">
        <f>Family_Level_Aggregate_Counts1!D32/Family_Level_Aggregate_Counts1!D$116*100</f>
        <v>0.52747047565700422</v>
      </c>
      <c r="E35">
        <f>Family_Level_Aggregate_Counts1!E32/Family_Level_Aggregate_Counts1!E$116*100</f>
        <v>0.66728694792544996</v>
      </c>
      <c r="F35">
        <f>Family_Level_Aggregate_Counts1!F32/Family_Level_Aggregate_Counts1!F$116*100</f>
        <v>0.6541267257490806</v>
      </c>
      <c r="G35">
        <f>Family_Level_Aggregate_Counts1!G32/Family_Level_Aggregate_Counts1!G$116*100</f>
        <v>0.79121189643601431</v>
      </c>
      <c r="H35">
        <f>Family_Level_Aggregate_Counts1!H32/Family_Level_Aggregate_Counts1!H$116*100</f>
        <v>1.066511859346492</v>
      </c>
      <c r="I35">
        <f>Family_Level_Aggregate_Counts1!I32/Family_Level_Aggregate_Counts1!I$116*100</f>
        <v>0.90146557286385831</v>
      </c>
      <c r="J35">
        <f>Family_Level_Aggregate_Counts1!J32/Family_Level_Aggregate_Counts1!J$116*100</f>
        <v>0.99959071876082239</v>
      </c>
      <c r="K35">
        <f>Family_Level_Aggregate_Counts1!K32/Family_Level_Aggregate_Counts1!K$116*100</f>
        <v>1.1010465617834684</v>
      </c>
      <c r="L35">
        <f>Family_Level_Aggregate_Counts1!L32/Family_Level_Aggregate_Counts1!L$116*100</f>
        <v>0.96917134665055338</v>
      </c>
      <c r="M35">
        <f>Family_Level_Aggregate_Counts1!M32/Family_Level_Aggregate_Counts1!M$116*100</f>
        <v>1.2097397976547755</v>
      </c>
      <c r="N35">
        <f>Family_Level_Aggregate_Counts1!N32/Family_Level_Aggregate_Counts1!N$116*100</f>
        <v>1.1886936592818946</v>
      </c>
      <c r="O35">
        <f>Family_Level_Aggregate_Counts1!O32/Family_Level_Aggregate_Counts1!O$116*100</f>
        <v>1.2841849586182079</v>
      </c>
      <c r="P35">
        <f>Family_Level_Aggregate_Counts1!P32/Family_Level_Aggregate_Counts1!P$116*100</f>
        <v>0.88603270848456384</v>
      </c>
      <c r="Q35">
        <f>Family_Level_Aggregate_Counts1!Q32/Family_Level_Aggregate_Counts1!Q$116*100</f>
        <v>1.5920915712799169</v>
      </c>
      <c r="R35">
        <f>Family_Level_Aggregate_Counts1!R32/Family_Level_Aggregate_Counts1!R$116*100</f>
        <v>0.97509203674836642</v>
      </c>
      <c r="S35">
        <f>Family_Level_Aggregate_Counts1!S32/Family_Level_Aggregate_Counts1!S$116*100</f>
        <v>0.99738642478284267</v>
      </c>
      <c r="T35">
        <f>Family_Level_Aggregate_Counts1!T32/Family_Level_Aggregate_Counts1!T$116*100</f>
        <v>0.2351448193490594</v>
      </c>
      <c r="U35">
        <f>Family_Level_Aggregate_Counts1!U32/Family_Level_Aggregate_Counts1!U$116*100</f>
        <v>0.43072966891674702</v>
      </c>
      <c r="V35">
        <f>Family_Level_Aggregate_Counts1!V32/Family_Level_Aggregate_Counts1!V$116*100</f>
        <v>0.3024904287176377</v>
      </c>
      <c r="W35">
        <f>Family_Level_Aggregate_Counts1!W32/Family_Level_Aggregate_Counts1!W$116*100</f>
        <v>0.58003038254384753</v>
      </c>
      <c r="X35">
        <f>Family_Level_Aggregate_Counts1!X32/Family_Level_Aggregate_Counts1!X$116*100</f>
        <v>0.54752190087603503</v>
      </c>
      <c r="Y35">
        <f>Family_Level_Aggregate_Counts1!Y32/Family_Level_Aggregate_Counts1!Y$116*100</f>
        <v>0.52797172657529523</v>
      </c>
      <c r="Z35">
        <f>Family_Level_Aggregate_Counts1!Z32/Family_Level_Aggregate_Counts1!Z$116*100</f>
        <v>0.3733786342481995</v>
      </c>
      <c r="AA35">
        <f>Family_Level_Aggregate_Counts1!AA32/Family_Level_Aggregate_Counts1!AA$116*100</f>
        <v>0.75356237433342077</v>
      </c>
      <c r="AB35">
        <f>Family_Level_Aggregate_Counts1!AB32/Family_Level_Aggregate_Counts1!AB$116*100</f>
        <v>0.53874221936037769</v>
      </c>
      <c r="AC35">
        <f>Family_Level_Aggregate_Counts1!AC32/Family_Level_Aggregate_Counts1!AC$116*100</f>
        <v>0.67249495628782785</v>
      </c>
      <c r="AD35">
        <f>Family_Level_Aggregate_Counts1!AD32/Family_Level_Aggregate_Counts1!AD$116*100</f>
        <v>0.70663745487086127</v>
      </c>
      <c r="AE35">
        <f>Family_Level_Aggregate_Counts1!AE32/Family_Level_Aggregate_Counts1!AE$116*100</f>
        <v>0.96900151406486579</v>
      </c>
      <c r="AF35">
        <f>Family_Level_Aggregate_Counts1!AF32/Family_Level_Aggregate_Counts1!AF$116*100</f>
        <v>0.83860544846892837</v>
      </c>
      <c r="AG35">
        <f>Family_Level_Aggregate_Counts1!AG32/Family_Level_Aggregate_Counts1!AG$116*100</f>
        <v>1.0022167410783978</v>
      </c>
      <c r="AH35">
        <f>Family_Level_Aggregate_Counts1!AH32/Family_Level_Aggregate_Counts1!AH$116*100</f>
        <v>0.50869852455406295</v>
      </c>
      <c r="AI35">
        <f>Family_Level_Aggregate_Counts1!AI32/Family_Level_Aggregate_Counts1!AI$116*100</f>
        <v>9.8103335513407455E-2</v>
      </c>
      <c r="AJ35">
        <f>Family_Level_Aggregate_Counts1!AJ32/Family_Level_Aggregate_Counts1!AJ$116*100</f>
        <v>7.7410274454609435E-2</v>
      </c>
      <c r="AK35">
        <f>Family_Level_Aggregate_Counts1!AK32/Family_Level_Aggregate_Counts1!AK$116*100</f>
        <v>0.12874301379822184</v>
      </c>
      <c r="AL35">
        <f>Family_Level_Aggregate_Counts1!AL32/Family_Level_Aggregate_Counts1!AL$116*100</f>
        <v>0.13473873317520246</v>
      </c>
      <c r="AM35">
        <f>Family_Level_Aggregate_Counts1!AM32/Family_Level_Aggregate_Counts1!AM$116*100</f>
        <v>0.42267581402264176</v>
      </c>
      <c r="AN35">
        <f>Family_Level_Aggregate_Counts1!AN32/Family_Level_Aggregate_Counts1!AN$116*100</f>
        <v>0.54374456650596692</v>
      </c>
      <c r="AO35">
        <f>Family_Level_Aggregate_Counts1!AO32/Family_Level_Aggregate_Counts1!AO$116*100</f>
        <v>0.40261353701743896</v>
      </c>
      <c r="AP35">
        <f>Family_Level_Aggregate_Counts1!AP32/Family_Level_Aggregate_Counts1!AP$116*100</f>
        <v>0.40533584970404052</v>
      </c>
      <c r="AQ35">
        <f>Family_Level_Aggregate_Counts1!AQ32/Family_Level_Aggregate_Counts1!AQ$116*100</f>
        <v>0.33368195627272279</v>
      </c>
      <c r="AR35">
        <f>Family_Level_Aggregate_Counts1!AR32/Family_Level_Aggregate_Counts1!AR$116*100</f>
        <v>0.26782084698342856</v>
      </c>
      <c r="AS35">
        <f>Family_Level_Aggregate_Counts1!AS32/Family_Level_Aggregate_Counts1!AS$116*100</f>
        <v>0.31619855149266918</v>
      </c>
      <c r="AT35">
        <f>Family_Level_Aggregate_Counts1!AT32/Family_Level_Aggregate_Counts1!AT$116*100</f>
        <v>0.30618493570116351</v>
      </c>
      <c r="AU35">
        <f>Family_Level_Aggregate_Counts1!AU32/Family_Level_Aggregate_Counts1!AU$116*100</f>
        <v>0.3104106972301815</v>
      </c>
      <c r="AV35">
        <f>Family_Level_Aggregate_Counts1!AV32/Family_Level_Aggregate_Counts1!AV$116*100</f>
        <v>0.43662922240304852</v>
      </c>
      <c r="AW35">
        <f>Family_Level_Aggregate_Counts1!AW32/Family_Level_Aggregate_Counts1!AW$116*100</f>
        <v>0.41820024537259298</v>
      </c>
      <c r="AX35">
        <f>Family_Level_Aggregate_Counts1!AX32/Family_Level_Aggregate_Counts1!AX$116*100</f>
        <v>0.2951308446987248</v>
      </c>
      <c r="AY35">
        <f>Family_Level_Aggregate_Counts1!AY32/Family_Level_Aggregate_Counts1!AY$116*100</f>
        <v>0.13104335077847939</v>
      </c>
      <c r="AZ35">
        <f>Family_Level_Aggregate_Counts1!AZ32/Family_Level_Aggregate_Counts1!AZ$116*100</f>
        <v>0.10887539929539129</v>
      </c>
      <c r="BA35">
        <f>Family_Level_Aggregate_Counts1!BA32/Family_Level_Aggregate_Counts1!BA$116*100</f>
        <v>0.12624517365622609</v>
      </c>
      <c r="BB35">
        <f>Family_Level_Aggregate_Counts1!BB32/Family_Level_Aggregate_Counts1!BB$116*100</f>
        <v>9.2380998687217386E-2</v>
      </c>
      <c r="BC35">
        <f>Family_Level_Aggregate_Counts1!BC32/Family_Level_Aggregate_Counts1!BC$116*100</f>
        <v>0.54504399283656468</v>
      </c>
      <c r="BD35">
        <f>Family_Level_Aggregate_Counts1!BD32/Family_Level_Aggregate_Counts1!BD$116*100</f>
        <v>0.45378728414442704</v>
      </c>
      <c r="BE35">
        <f>Family_Level_Aggregate_Counts1!BE32/Family_Level_Aggregate_Counts1!BE$116*100</f>
        <v>0.33565591796106392</v>
      </c>
      <c r="BF35">
        <f>Family_Level_Aggregate_Counts1!BF32/Family_Level_Aggregate_Counts1!BF$116*100</f>
        <v>0.56617721178723834</v>
      </c>
      <c r="BG35">
        <f>Family_Level_Aggregate_Counts1!BG32/Family_Level_Aggregate_Counts1!BG$116*100</f>
        <v>0.32771716081273855</v>
      </c>
      <c r="BH35">
        <f>Family_Level_Aggregate_Counts1!BH32/Family_Level_Aggregate_Counts1!BH$116*100</f>
        <v>0.53171021793122752</v>
      </c>
      <c r="BI35">
        <f>Family_Level_Aggregate_Counts1!BI32/Family_Level_Aggregate_Counts1!BI$116*100</f>
        <v>0.23256186947665561</v>
      </c>
      <c r="BJ35">
        <f>Family_Level_Aggregate_Counts1!BJ32/Family_Level_Aggregate_Counts1!BJ$116*100</f>
        <v>0.22111987270982988</v>
      </c>
      <c r="BK35">
        <f>Family_Level_Aggregate_Counts1!BK32/Family_Level_Aggregate_Counts1!BK$116*100</f>
        <v>0.38508969914140118</v>
      </c>
      <c r="BL35">
        <f>Family_Level_Aggregate_Counts1!BL32/Family_Level_Aggregate_Counts1!BL$116*100</f>
        <v>0.62538686474141425</v>
      </c>
      <c r="BM35">
        <f>Family_Level_Aggregate_Counts1!BM32/Family_Level_Aggregate_Counts1!BM$116*100</f>
        <v>0.21716649431230611</v>
      </c>
      <c r="BN35">
        <f>Family_Level_Aggregate_Counts1!BN32/Family_Level_Aggregate_Counts1!BN$116*100</f>
        <v>0.23031543786870673</v>
      </c>
      <c r="BO35">
        <f>Family_Level_Aggregate_Counts1!BO32/Family_Level_Aggregate_Counts1!BO$116*100</f>
        <v>0.12550413176523675</v>
      </c>
      <c r="BP35">
        <f>Family_Level_Aggregate_Counts1!BP32/Family_Level_Aggregate_Counts1!BP$116*100</f>
        <v>0.12761171432279275</v>
      </c>
      <c r="BQ35">
        <f>Family_Level_Aggregate_Counts1!BQ32/Family_Level_Aggregate_Counts1!BQ$116*100</f>
        <v>0.1317278794738691</v>
      </c>
      <c r="BR35">
        <f>Family_Level_Aggregate_Counts1!BR32/Family_Level_Aggregate_Counts1!BR$116*100</f>
        <v>0.12872699439863619</v>
      </c>
      <c r="BS35">
        <f>Family_Level_Aggregate_Counts1!BS32/Family_Level_Aggregate_Counts1!BS$116*100</f>
        <v>0.1284368215864789</v>
      </c>
      <c r="BT35">
        <f>Family_Level_Aggregate_Counts1!BT32/Family_Level_Aggregate_Counts1!BT$116*100</f>
        <v>0.11593714099010319</v>
      </c>
      <c r="BU35">
        <f>Family_Level_Aggregate_Counts1!BU32/Family_Level_Aggregate_Counts1!BU$116*100</f>
        <v>0.11876484560570072</v>
      </c>
      <c r="BV35">
        <f>Family_Level_Aggregate_Counts1!BV32/Family_Level_Aggregate_Counts1!BV$116*100</f>
        <v>0.12933061608402571</v>
      </c>
      <c r="BW35">
        <f>Family_Level_Aggregate_Counts1!BW32/Family_Level_Aggregate_Counts1!BW$116*100</f>
        <v>0.3650663696028561</v>
      </c>
      <c r="BX35">
        <f>Family_Level_Aggregate_Counts1!BX32/Family_Level_Aggregate_Counts1!BX$116*100</f>
        <v>0.34941404845783308</v>
      </c>
      <c r="BY35">
        <f>Family_Level_Aggregate_Counts1!BY32/Family_Level_Aggregate_Counts1!BY$116*100</f>
        <v>0.27646416878865043</v>
      </c>
      <c r="BZ35">
        <f>Family_Level_Aggregate_Counts1!BZ32/Family_Level_Aggregate_Counts1!BZ$116*100</f>
        <v>0.32140024765906527</v>
      </c>
      <c r="CA35">
        <f>Family_Level_Aggregate_Counts1!CA32/Family_Level_Aggregate_Counts1!CA$116*100</f>
        <v>0.34504676291655317</v>
      </c>
      <c r="CB35">
        <f>Family_Level_Aggregate_Counts1!CB32/Family_Level_Aggregate_Counts1!CB$116*100</f>
        <v>0.27312763816468683</v>
      </c>
      <c r="CC35">
        <f>Family_Level_Aggregate_Counts1!CC32/Family_Level_Aggregate_Counts1!CC$116*100</f>
        <v>0.33772540705772147</v>
      </c>
      <c r="CD35">
        <f>Family_Level_Aggregate_Counts1!CD32/Family_Level_Aggregate_Counts1!CD$116*100</f>
        <v>0.3808031234104563</v>
      </c>
      <c r="CE35">
        <f>Family_Level_Aggregate_Counts1!CE32/Family_Level_Aggregate_Counts1!CE$116*100</f>
        <v>0.30001423425199003</v>
      </c>
      <c r="CF35">
        <f>Family_Level_Aggregate_Counts1!CF32/Family_Level_Aggregate_Counts1!CF$116*100</f>
        <v>0.23705670396358811</v>
      </c>
      <c r="CG35">
        <f>Family_Level_Aggregate_Counts1!CG32/Family_Level_Aggregate_Counts1!CG$116*100</f>
        <v>0.50561007351130804</v>
      </c>
      <c r="CH35">
        <f>Family_Level_Aggregate_Counts1!CH32/Family_Level_Aggregate_Counts1!CH$116*100</f>
        <v>0.38590015405500222</v>
      </c>
      <c r="CI35">
        <f>Family_Level_Aggregate_Counts1!CI32/Family_Level_Aggregate_Counts1!CI$116*100</f>
        <v>0.48092138758548569</v>
      </c>
      <c r="CJ35">
        <f>Family_Level_Aggregate_Counts1!CJ32/Family_Level_Aggregate_Counts1!CJ$116*100</f>
        <v>0.43255281916868049</v>
      </c>
      <c r="CK35">
        <f>Family_Level_Aggregate_Counts1!CK32/Family_Level_Aggregate_Counts1!CK$116*100</f>
        <v>0.34816790678085074</v>
      </c>
      <c r="CL35">
        <f>Family_Level_Aggregate_Counts1!CL32/Family_Level_Aggregate_Counts1!CL$116*100</f>
        <v>0.36656327702442898</v>
      </c>
      <c r="CM35">
        <f>Family_Level_Aggregate_Counts1!CM32/Family_Level_Aggregate_Counts1!CM$116*100</f>
        <v>0.36746869806666049</v>
      </c>
      <c r="CN35">
        <f>Family_Level_Aggregate_Counts1!CN32/Family_Level_Aggregate_Counts1!CN$116*100</f>
        <v>0.24559249188667662</v>
      </c>
      <c r="CO35">
        <f>Family_Level_Aggregate_Counts1!CO32/Family_Level_Aggregate_Counts1!CO$116*100</f>
        <v>0.4735224117413725</v>
      </c>
      <c r="CP35">
        <f>Family_Level_Aggregate_Counts1!CP32/Family_Level_Aggregate_Counts1!CP$116*100</f>
        <v>0.39894036393452964</v>
      </c>
      <c r="CQ35">
        <f>Family_Level_Aggregate_Counts1!CQ32/Family_Level_Aggregate_Counts1!CQ$116*100</f>
        <v>0.62864171149569514</v>
      </c>
      <c r="CR35">
        <f>Family_Level_Aggregate_Counts1!CR32/Family_Level_Aggregate_Counts1!CR$116*100</f>
        <v>0.58517399333285369</v>
      </c>
    </row>
    <row r="36" spans="1:96" x14ac:dyDescent="0.25">
      <c r="A36" s="1" t="s">
        <v>33</v>
      </c>
      <c r="B36">
        <f>Family_Level_Aggregate_Counts1!B33/Family_Level_Aggregate_Counts1!B$116*100</f>
        <v>0.44489450356081606</v>
      </c>
      <c r="C36">
        <f>Family_Level_Aggregate_Counts1!C33/Family_Level_Aggregate_Counts1!C$116*100</f>
        <v>0.6243468828952764</v>
      </c>
      <c r="D36">
        <f>Family_Level_Aggregate_Counts1!D33/Family_Level_Aggregate_Counts1!D$116*100</f>
        <v>0.49012743313261453</v>
      </c>
      <c r="E36">
        <f>Family_Level_Aggregate_Counts1!E33/Family_Level_Aggregate_Counts1!E$116*100</f>
        <v>0.50446311749483908</v>
      </c>
      <c r="F36">
        <f>Family_Level_Aggregate_Counts1!F33/Family_Level_Aggregate_Counts1!F$116*100</f>
        <v>0.58178091276300714</v>
      </c>
      <c r="G36">
        <f>Family_Level_Aggregate_Counts1!G33/Family_Level_Aggregate_Counts1!G$116*100</f>
        <v>0.58987672636077848</v>
      </c>
      <c r="H36">
        <f>Family_Level_Aggregate_Counts1!H33/Family_Level_Aggregate_Counts1!H$116*100</f>
        <v>0.2537734284292586</v>
      </c>
      <c r="I36">
        <f>Family_Level_Aggregate_Counts1!I33/Family_Level_Aggregate_Counts1!I$116*100</f>
        <v>0.21384459397179464</v>
      </c>
      <c r="J36">
        <f>Family_Level_Aggregate_Counts1!J33/Family_Level_Aggregate_Counts1!J$116*100</f>
        <v>0.23454963322104336</v>
      </c>
      <c r="K36">
        <f>Family_Level_Aggregate_Counts1!K33/Family_Level_Aggregate_Counts1!K$116*100</f>
        <v>0.26788349338236966</v>
      </c>
      <c r="L36">
        <f>Family_Level_Aggregate_Counts1!L33/Family_Level_Aggregate_Counts1!L$116*100</f>
        <v>0.33174569323001823</v>
      </c>
      <c r="M36">
        <f>Family_Level_Aggregate_Counts1!M33/Family_Level_Aggregate_Counts1!M$116*100</f>
        <v>0.26762785804894651</v>
      </c>
      <c r="N36">
        <f>Family_Level_Aggregate_Counts1!N33/Family_Level_Aggregate_Counts1!N$116*100</f>
        <v>0.21390374331550802</v>
      </c>
      <c r="O36">
        <f>Family_Level_Aggregate_Counts1!O33/Family_Level_Aggregate_Counts1!O$116*100</f>
        <v>0.33285354444044624</v>
      </c>
      <c r="P36">
        <f>Family_Level_Aggregate_Counts1!P33/Family_Level_Aggregate_Counts1!P$116*100</f>
        <v>0.24552713608608395</v>
      </c>
      <c r="Q36">
        <f>Family_Level_Aggregate_Counts1!Q33/Family_Level_Aggregate_Counts1!Q$116*100</f>
        <v>0.31217481789802287</v>
      </c>
      <c r="R36">
        <f>Family_Level_Aggregate_Counts1!R33/Family_Level_Aggregate_Counts1!R$116*100</f>
        <v>0.33332227786806407</v>
      </c>
      <c r="S36">
        <f>Family_Level_Aggregate_Counts1!S33/Family_Level_Aggregate_Counts1!S$116*100</f>
        <v>0.29787070489661005</v>
      </c>
      <c r="T36">
        <f>Family_Level_Aggregate_Counts1!T33/Family_Level_Aggregate_Counts1!T$116*100</f>
        <v>0.75209017617199159</v>
      </c>
      <c r="U36">
        <f>Family_Level_Aggregate_Counts1!U33/Family_Level_Aggregate_Counts1!U$116*100</f>
        <v>0.63645130183220833</v>
      </c>
      <c r="V36">
        <f>Family_Level_Aggregate_Counts1!V33/Family_Level_Aggregate_Counts1!V$116*100</f>
        <v>0.8794207952693226</v>
      </c>
      <c r="W36">
        <f>Family_Level_Aggregate_Counts1!W33/Family_Level_Aggregate_Counts1!W$116*100</f>
        <v>0.41430741610274824</v>
      </c>
      <c r="X36">
        <f>Family_Level_Aggregate_Counts1!X33/Family_Level_Aggregate_Counts1!X$116*100</f>
        <v>0.672026881075243</v>
      </c>
      <c r="Y36">
        <f>Family_Level_Aggregate_Counts1!Y33/Family_Level_Aggregate_Counts1!Y$116*100</f>
        <v>0.50426687354538402</v>
      </c>
      <c r="Z36">
        <f>Family_Level_Aggregate_Counts1!Z33/Family_Level_Aggregate_Counts1!Z$116*100</f>
        <v>0.53263966307444566</v>
      </c>
      <c r="AA36">
        <f>Family_Level_Aggregate_Counts1!AA33/Family_Level_Aggregate_Counts1!AA$116*100</f>
        <v>0.40562986275024038</v>
      </c>
      <c r="AB36">
        <f>Family_Level_Aggregate_Counts1!AB33/Family_Level_Aggregate_Counts1!AB$116*100</f>
        <v>0.5172783859197253</v>
      </c>
      <c r="AC36">
        <f>Family_Level_Aggregate_Counts1!AC33/Family_Level_Aggregate_Counts1!AC$116*100</f>
        <v>0.27460210715086303</v>
      </c>
      <c r="AD36">
        <f>Family_Level_Aggregate_Counts1!AD33/Family_Level_Aggregate_Counts1!AD$116*100</f>
        <v>0.33017557935014041</v>
      </c>
      <c r="AE36">
        <f>Family_Level_Aggregate_Counts1!AE33/Family_Level_Aggregate_Counts1!AE$116*100</f>
        <v>0.47015698462028849</v>
      </c>
      <c r="AF36">
        <f>Family_Level_Aggregate_Counts1!AF33/Family_Level_Aggregate_Counts1!AF$116*100</f>
        <v>0.32927596285471161</v>
      </c>
      <c r="AG36">
        <f>Family_Level_Aggregate_Counts1!AG33/Family_Level_Aggregate_Counts1!AG$116*100</f>
        <v>0.26694558056761059</v>
      </c>
      <c r="AH36">
        <f>Family_Level_Aggregate_Counts1!AH33/Family_Level_Aggregate_Counts1!AH$116*100</f>
        <v>0.21360933715040739</v>
      </c>
      <c r="AI36">
        <f>Family_Level_Aggregate_Counts1!AI33/Family_Level_Aggregate_Counts1!AI$116*100</f>
        <v>0.86657946370176586</v>
      </c>
      <c r="AJ36">
        <f>Family_Level_Aggregate_Counts1!AJ33/Family_Level_Aggregate_Counts1!AJ$116*100</f>
        <v>1.0790523105794041</v>
      </c>
      <c r="AK36">
        <f>Family_Level_Aggregate_Counts1!AK33/Family_Level_Aggregate_Counts1!AK$116*100</f>
        <v>1.1132484134316829</v>
      </c>
      <c r="AL36">
        <f>Family_Level_Aggregate_Counts1!AL33/Family_Level_Aggregate_Counts1!AL$116*100</f>
        <v>1.0863310362250698</v>
      </c>
      <c r="AM36">
        <f>Family_Level_Aggregate_Counts1!AM33/Family_Level_Aggregate_Counts1!AM$116*100</f>
        <v>0.51613177290201995</v>
      </c>
      <c r="AN36">
        <f>Family_Level_Aggregate_Counts1!AN33/Family_Level_Aggregate_Counts1!AN$116*100</f>
        <v>0.74922943175531498</v>
      </c>
      <c r="AO36">
        <f>Family_Level_Aggregate_Counts1!AO33/Family_Level_Aggregate_Counts1!AO$116*100</f>
        <v>0.54410343716928167</v>
      </c>
      <c r="AP36">
        <f>Family_Level_Aggregate_Counts1!AP33/Family_Level_Aggregate_Counts1!AP$116*100</f>
        <v>0.54259243373080546</v>
      </c>
      <c r="AQ36">
        <f>Family_Level_Aggregate_Counts1!AQ33/Family_Level_Aggregate_Counts1!AQ$116*100</f>
        <v>0.6922655510732606</v>
      </c>
      <c r="AR36">
        <f>Family_Level_Aggregate_Counts1!AR33/Family_Level_Aggregate_Counts1!AR$116*100</f>
        <v>0.7699849350773571</v>
      </c>
      <c r="AS36">
        <f>Family_Level_Aggregate_Counts1!AS33/Family_Level_Aggregate_Counts1!AS$116*100</f>
        <v>0.33562974739445328</v>
      </c>
      <c r="AT36">
        <f>Family_Level_Aggregate_Counts1!AT33/Family_Level_Aggregate_Counts1!AT$116*100</f>
        <v>0.37082397768252023</v>
      </c>
      <c r="AU36">
        <f>Family_Level_Aggregate_Counts1!AU33/Family_Level_Aggregate_Counts1!AU$116*100</f>
        <v>1.2344794651384909</v>
      </c>
      <c r="AV36">
        <f>Family_Level_Aggregate_Counts1!AV33/Family_Level_Aggregate_Counts1!AV$116*100</f>
        <v>0.42869050926844759</v>
      </c>
      <c r="AW36">
        <f>Family_Level_Aggregate_Counts1!AW33/Family_Level_Aggregate_Counts1!AW$116*100</f>
        <v>0.21763482157145142</v>
      </c>
      <c r="AX36">
        <f>Family_Level_Aggregate_Counts1!AX33/Family_Level_Aggregate_Counts1!AX$116*100</f>
        <v>0.14403996857309775</v>
      </c>
      <c r="AY36">
        <f>Family_Level_Aggregate_Counts1!AY33/Family_Level_Aggregate_Counts1!AY$116*100</f>
        <v>0.55939130363563394</v>
      </c>
      <c r="AZ36">
        <f>Family_Level_Aggregate_Counts1!AZ33/Family_Level_Aggregate_Counts1!AZ$116*100</f>
        <v>0.50123768732217877</v>
      </c>
      <c r="BA36">
        <f>Family_Level_Aggregate_Counts1!BA33/Family_Level_Aggregate_Counts1!BA$116*100</f>
        <v>0.85883577990950899</v>
      </c>
      <c r="BB36">
        <f>Family_Level_Aggregate_Counts1!BB33/Family_Level_Aggregate_Counts1!BB$116*100</f>
        <v>0.88005056644138657</v>
      </c>
      <c r="BC36">
        <f>Family_Level_Aggregate_Counts1!BC33/Family_Level_Aggregate_Counts1!BC$116*100</f>
        <v>0.46458511770354793</v>
      </c>
      <c r="BD36">
        <f>Family_Level_Aggregate_Counts1!BD33/Family_Level_Aggregate_Counts1!BD$116*100</f>
        <v>0.55435635792778648</v>
      </c>
      <c r="BE36">
        <f>Family_Level_Aggregate_Counts1!BE33/Family_Level_Aggregate_Counts1!BE$116*100</f>
        <v>0.44213986434871178</v>
      </c>
      <c r="BF36">
        <f>Family_Level_Aggregate_Counts1!BF33/Family_Level_Aggregate_Counts1!BF$116*100</f>
        <v>0.56617721178723834</v>
      </c>
      <c r="BG36">
        <f>Family_Level_Aggregate_Counts1!BG33/Family_Level_Aggregate_Counts1!BG$116*100</f>
        <v>0.33735590083664263</v>
      </c>
      <c r="BH36">
        <f>Family_Level_Aggregate_Counts1!BH33/Family_Level_Aggregate_Counts1!BH$116*100</f>
        <v>0.45999930038129222</v>
      </c>
      <c r="BI36">
        <f>Family_Level_Aggregate_Counts1!BI33/Family_Level_Aggregate_Counts1!BI$116*100</f>
        <v>0.29832074291488236</v>
      </c>
      <c r="BJ36">
        <f>Family_Level_Aggregate_Counts1!BJ33/Family_Level_Aggregate_Counts1!BJ$116*100</f>
        <v>0.24334885462245831</v>
      </c>
      <c r="BK36">
        <f>Family_Level_Aggregate_Counts1!BK33/Family_Level_Aggregate_Counts1!BK$116*100</f>
        <v>0.40021406798985504</v>
      </c>
      <c r="BL36">
        <f>Family_Level_Aggregate_Counts1!BL33/Family_Level_Aggregate_Counts1!BL$116*100</f>
        <v>0.63605899553904932</v>
      </c>
      <c r="BM36">
        <f>Family_Level_Aggregate_Counts1!BM33/Family_Level_Aggregate_Counts1!BM$116*100</f>
        <v>0.21716649431230611</v>
      </c>
      <c r="BN36">
        <f>Family_Level_Aggregate_Counts1!BN33/Family_Level_Aggregate_Counts1!BN$116*100</f>
        <v>0.21280607709506233</v>
      </c>
      <c r="BO36">
        <f>Family_Level_Aggregate_Counts1!BO33/Family_Level_Aggregate_Counts1!BO$116*100</f>
        <v>0.60284288010830023</v>
      </c>
      <c r="BP36">
        <f>Family_Level_Aggregate_Counts1!BP33/Family_Level_Aggregate_Counts1!BP$116*100</f>
        <v>0.5212614093524246</v>
      </c>
      <c r="BQ36">
        <f>Family_Level_Aggregate_Counts1!BQ33/Family_Level_Aggregate_Counts1!BQ$116*100</f>
        <v>0.41567464189532022</v>
      </c>
      <c r="BR36">
        <f>Family_Level_Aggregate_Counts1!BR33/Family_Level_Aggregate_Counts1!BR$116*100</f>
        <v>0.47315868211390599</v>
      </c>
      <c r="BS36">
        <f>Family_Level_Aggregate_Counts1!BS33/Family_Level_Aggregate_Counts1!BS$116*100</f>
        <v>0.51488389538650392</v>
      </c>
      <c r="BT36">
        <f>Family_Level_Aggregate_Counts1!BT33/Family_Level_Aggregate_Counts1!BT$116*100</f>
        <v>0.46691048598741558</v>
      </c>
      <c r="BU36">
        <f>Family_Level_Aggregate_Counts1!BU33/Family_Level_Aggregate_Counts1!BU$116*100</f>
        <v>0.51860649247822643</v>
      </c>
      <c r="BV36">
        <f>Family_Level_Aggregate_Counts1!BV33/Family_Level_Aggregate_Counts1!BV$116*100</f>
        <v>0.67016773788995143</v>
      </c>
      <c r="BW36">
        <f>Family_Level_Aggregate_Counts1!BW33/Family_Level_Aggregate_Counts1!BW$116*100</f>
        <v>0.30534043781121234</v>
      </c>
      <c r="BX36">
        <f>Family_Level_Aggregate_Counts1!BX33/Family_Level_Aggregate_Counts1!BX$116*100</f>
        <v>0.32640736213962185</v>
      </c>
      <c r="BY36">
        <f>Family_Level_Aggregate_Counts1!BY33/Family_Level_Aggregate_Counts1!BY$116*100</f>
        <v>0.31076235514212963</v>
      </c>
      <c r="BZ36">
        <f>Family_Level_Aggregate_Counts1!BZ33/Family_Level_Aggregate_Counts1!BZ$116*100</f>
        <v>0.37009725488013578</v>
      </c>
      <c r="CA36">
        <f>Family_Level_Aggregate_Counts1!CA33/Family_Level_Aggregate_Counts1!CA$116*100</f>
        <v>0.39952783074548259</v>
      </c>
      <c r="CB36">
        <f>Family_Level_Aggregate_Counts1!CB33/Family_Level_Aggregate_Counts1!CB$116*100</f>
        <v>0.28096862299238118</v>
      </c>
      <c r="CC36">
        <f>Family_Level_Aggregate_Counts1!CC33/Family_Level_Aggregate_Counts1!CC$116*100</f>
        <v>0.43386621636612394</v>
      </c>
      <c r="CD36">
        <f>Family_Level_Aggregate_Counts1!CD33/Family_Level_Aggregate_Counts1!CD$116*100</f>
        <v>0.50590451052363861</v>
      </c>
      <c r="CE36">
        <f>Family_Level_Aggregate_Counts1!CE33/Family_Level_Aggregate_Counts1!CE$116*100</f>
        <v>0.25621653582104259</v>
      </c>
      <c r="CF36">
        <f>Family_Level_Aggregate_Counts1!CF33/Family_Level_Aggregate_Counts1!CF$116*100</f>
        <v>0.22757443580504458</v>
      </c>
      <c r="CG36">
        <f>Family_Level_Aggregate_Counts1!CG33/Family_Level_Aggregate_Counts1!CG$116*100</f>
        <v>0.25236537582216595</v>
      </c>
      <c r="CH36">
        <f>Family_Level_Aggregate_Counts1!CH33/Family_Level_Aggregate_Counts1!CH$116*100</f>
        <v>0.20133921081130551</v>
      </c>
      <c r="CI36">
        <f>Family_Level_Aggregate_Counts1!CI33/Family_Level_Aggregate_Counts1!CI$116*100</f>
        <v>0.26282113026846282</v>
      </c>
      <c r="CJ36">
        <f>Family_Level_Aggregate_Counts1!CJ33/Family_Level_Aggregate_Counts1!CJ$116*100</f>
        <v>0.26589499041717485</v>
      </c>
      <c r="CK36">
        <f>Family_Level_Aggregate_Counts1!CK33/Family_Level_Aggregate_Counts1!CK$116*100</f>
        <v>0.29622350133370773</v>
      </c>
      <c r="CL36">
        <f>Family_Level_Aggregate_Counts1!CL33/Family_Level_Aggregate_Counts1!CL$116*100</f>
        <v>0.32811258363025814</v>
      </c>
      <c r="CM36">
        <f>Family_Level_Aggregate_Counts1!CM33/Family_Level_Aggregate_Counts1!CM$116*100</f>
        <v>0.14863902393707615</v>
      </c>
      <c r="CN36">
        <f>Family_Level_Aggregate_Counts1!CN33/Family_Level_Aggregate_Counts1!CN$116*100</f>
        <v>0.20800180435300164</v>
      </c>
      <c r="CO36">
        <f>Family_Level_Aggregate_Counts1!CO33/Family_Level_Aggregate_Counts1!CO$116*100</f>
        <v>0.22477852703953458</v>
      </c>
      <c r="CP36">
        <f>Family_Level_Aggregate_Counts1!CP33/Family_Level_Aggregate_Counts1!CP$116*100</f>
        <v>0.17660601091172853</v>
      </c>
      <c r="CQ36">
        <f>Family_Level_Aggregate_Counts1!CQ33/Family_Level_Aggregate_Counts1!CQ$116*100</f>
        <v>0.15281211564025793</v>
      </c>
      <c r="CR36">
        <f>Family_Level_Aggregate_Counts1!CR33/Family_Level_Aggregate_Counts1!CR$116*100</f>
        <v>0.16308127683046741</v>
      </c>
    </row>
    <row r="37" spans="1:96" x14ac:dyDescent="0.25">
      <c r="A37" s="1" t="s">
        <v>34</v>
      </c>
      <c r="B37">
        <f>Family_Level_Aggregate_Counts1!B34/Family_Level_Aggregate_Counts1!B$116*100</f>
        <v>0.28718936237321335</v>
      </c>
      <c r="C37">
        <f>Family_Level_Aggregate_Counts1!C34/Family_Level_Aggregate_Counts1!C$116*100</f>
        <v>0.65344779692853072</v>
      </c>
      <c r="D37">
        <f>Family_Level_Aggregate_Counts1!D34/Family_Level_Aggregate_Counts1!D$116*100</f>
        <v>0.42944498903048123</v>
      </c>
      <c r="E37">
        <f>Family_Level_Aggregate_Counts1!E34/Family_Level_Aggregate_Counts1!E$116*100</f>
        <v>0.266042508650016</v>
      </c>
      <c r="F37">
        <f>Family_Level_Aggregate_Counts1!F34/Family_Level_Aggregate_Counts1!F$116*100</f>
        <v>0.46120455778621811</v>
      </c>
      <c r="G37">
        <f>Family_Level_Aggregate_Counts1!G34/Family_Level_Aggregate_Counts1!G$116*100</f>
        <v>0.39678334687341787</v>
      </c>
      <c r="H37">
        <f>Family_Level_Aggregate_Counts1!H34/Family_Level_Aggregate_Counts1!H$116*100</f>
        <v>0.47271520981920717</v>
      </c>
      <c r="I37">
        <f>Family_Level_Aggregate_Counts1!I34/Family_Level_Aggregate_Counts1!I$116*100</f>
        <v>0.54382892432482266</v>
      </c>
      <c r="J37">
        <f>Family_Level_Aggregate_Counts1!J34/Family_Level_Aggregate_Counts1!J$116*100</f>
        <v>0.36048232219878473</v>
      </c>
      <c r="K37">
        <f>Family_Level_Aggregate_Counts1!K34/Family_Level_Aggregate_Counts1!K$116*100</f>
        <v>0.33371926717973166</v>
      </c>
      <c r="L37">
        <f>Family_Level_Aggregate_Counts1!L34/Family_Level_Aggregate_Counts1!L$116*100</f>
        <v>0.38387715930902111</v>
      </c>
      <c r="M37">
        <f>Family_Level_Aggregate_Counts1!M34/Family_Level_Aggregate_Counts1!M$116*100</f>
        <v>0.47956436991429724</v>
      </c>
      <c r="N37">
        <f>Family_Level_Aggregate_Counts1!N34/Family_Level_Aggregate_Counts1!N$116*100</f>
        <v>0.42780748663101603</v>
      </c>
      <c r="O37">
        <f>Family_Level_Aggregate_Counts1!O34/Family_Level_Aggregate_Counts1!O$116*100</f>
        <v>0.41606693055055777</v>
      </c>
      <c r="P37">
        <f>Family_Level_Aggregate_Counts1!P34/Family_Level_Aggregate_Counts1!P$116*100</f>
        <v>0.35868312054314871</v>
      </c>
      <c r="Q37">
        <f>Family_Level_Aggregate_Counts1!Q34/Family_Level_Aggregate_Counts1!Q$116*100</f>
        <v>0.15608740894901144</v>
      </c>
      <c r="R37">
        <f>Family_Level_Aggregate_Counts1!R34/Family_Level_Aggregate_Counts1!R$116*100</f>
        <v>0.4311631455009784</v>
      </c>
      <c r="S37">
        <f>Family_Level_Aggregate_Counts1!S34/Family_Level_Aggregate_Counts1!S$116*100</f>
        <v>0.3766623107079714</v>
      </c>
      <c r="T37">
        <f>Family_Level_Aggregate_Counts1!T34/Family_Level_Aggregate_Counts1!T$116*100</f>
        <v>0.54680501642281276</v>
      </c>
      <c r="U37">
        <f>Family_Level_Aggregate_Counts1!U34/Family_Level_Aggregate_Counts1!U$116*100</f>
        <v>0.44144433729776061</v>
      </c>
      <c r="V37">
        <f>Family_Level_Aggregate_Counts1!V34/Family_Level_Aggregate_Counts1!V$116*100</f>
        <v>0.51931314203403967</v>
      </c>
      <c r="W37">
        <f>Family_Level_Aggregate_Counts1!W34/Family_Level_Aggregate_Counts1!W$116*100</f>
        <v>0.410854854301892</v>
      </c>
      <c r="X37">
        <f>Family_Level_Aggregate_Counts1!X34/Family_Level_Aggregate_Counts1!X$116*100</f>
        <v>0.51902076083043314</v>
      </c>
      <c r="Y37">
        <f>Family_Level_Aggregate_Counts1!Y34/Family_Level_Aggregate_Counts1!Y$116*100</f>
        <v>0.37389018188087231</v>
      </c>
      <c r="Z37">
        <f>Family_Level_Aggregate_Counts1!Z34/Family_Level_Aggregate_Counts1!Z$116*100</f>
        <v>0.45477871564828087</v>
      </c>
      <c r="AA37">
        <f>Family_Level_Aggregate_Counts1!AA34/Family_Level_Aggregate_Counts1!AA$116*100</f>
        <v>0.35492612990646033</v>
      </c>
      <c r="AB37">
        <f>Family_Level_Aggregate_Counts1!AB34/Family_Level_Aggregate_Counts1!AB$116*100</f>
        <v>0.45074050225370249</v>
      </c>
      <c r="AC37">
        <f>Family_Level_Aggregate_Counts1!AC34/Family_Level_Aggregate_Counts1!AC$116*100</f>
        <v>0.42778151386086827</v>
      </c>
      <c r="AD37">
        <f>Family_Level_Aggregate_Counts1!AD34/Family_Level_Aggregate_Counts1!AD$116*100</f>
        <v>0.36720461628660472</v>
      </c>
      <c r="AE37">
        <f>Family_Level_Aggregate_Counts1!AE34/Family_Level_Aggregate_Counts1!AE$116*100</f>
        <v>0.38250059765718386</v>
      </c>
      <c r="AF37">
        <f>Family_Level_Aggregate_Counts1!AF34/Family_Level_Aggregate_Counts1!AF$116*100</f>
        <v>0.48589786278934977</v>
      </c>
      <c r="AG37">
        <f>Family_Level_Aggregate_Counts1!AG34/Family_Level_Aggregate_Counts1!AG$116*100</f>
        <v>0.26538449530113334</v>
      </c>
      <c r="AH37">
        <f>Family_Level_Aggregate_Counts1!AH34/Family_Level_Aggregate_Counts1!AH$116*100</f>
        <v>0.42942083241576745</v>
      </c>
      <c r="AI37">
        <f>Family_Level_Aggregate_Counts1!AI34/Family_Level_Aggregate_Counts1!AI$116*100</f>
        <v>0.47089601046435575</v>
      </c>
      <c r="AJ37">
        <f>Family_Level_Aggregate_Counts1!AJ34/Family_Level_Aggregate_Counts1!AJ$116*100</f>
        <v>0.47619047619047622</v>
      </c>
      <c r="AK37">
        <f>Family_Level_Aggregate_Counts1!AK34/Family_Level_Aggregate_Counts1!AK$116*100</f>
        <v>0.44378474168092935</v>
      </c>
      <c r="AL37">
        <f>Family_Level_Aggregate_Counts1!AL34/Family_Level_Aggregate_Counts1!AL$116*100</f>
        <v>0.35930328846720655</v>
      </c>
      <c r="AM37">
        <f>Family_Level_Aggregate_Counts1!AM34/Family_Level_Aggregate_Counts1!AM$116*100</f>
        <v>0.39293982710647607</v>
      </c>
      <c r="AN37">
        <f>Family_Level_Aggregate_Counts1!AN34/Family_Level_Aggregate_Counts1!AN$116*100</f>
        <v>0.51845412155220105</v>
      </c>
      <c r="AO37">
        <f>Family_Level_Aggregate_Counts1!AO34/Family_Level_Aggregate_Counts1!AO$116*100</f>
        <v>0.51649565177380019</v>
      </c>
      <c r="AP37">
        <f>Family_Level_Aggregate_Counts1!AP34/Family_Level_Aggregate_Counts1!AP$116*100</f>
        <v>0.46538560521575018</v>
      </c>
      <c r="AQ37">
        <f>Family_Level_Aggregate_Counts1!AQ34/Family_Level_Aggregate_Counts1!AQ$116*100</f>
        <v>0.38099506947557149</v>
      </c>
      <c r="AR37">
        <f>Family_Level_Aggregate_Counts1!AR34/Family_Level_Aggregate_Counts1!AR$116*100</f>
        <v>0.42803510366101533</v>
      </c>
      <c r="AS37">
        <f>Family_Level_Aggregate_Counts1!AS34/Family_Level_Aggregate_Counts1!AS$116*100</f>
        <v>0.42042042042042044</v>
      </c>
      <c r="AT37">
        <f>Family_Level_Aggregate_Counts1!AT34/Family_Level_Aggregate_Counts1!AT$116*100</f>
        <v>0.36061781315914815</v>
      </c>
      <c r="AU37">
        <f>Family_Level_Aggregate_Counts1!AU34/Family_Level_Aggregate_Counts1!AU$116*100</f>
        <v>0.38443170964660939</v>
      </c>
      <c r="AV37">
        <f>Family_Level_Aggregate_Counts1!AV34/Family_Level_Aggregate_Counts1!AV$116*100</f>
        <v>0.37708887389354184</v>
      </c>
      <c r="AW37">
        <f>Family_Level_Aggregate_Counts1!AW34/Family_Level_Aggregate_Counts1!AW$116*100</f>
        <v>0.5398197044860511</v>
      </c>
      <c r="AX37">
        <f>Family_Level_Aggregate_Counts1!AX34/Family_Level_Aggregate_Counts1!AX$116*100</f>
        <v>0.46838171598944378</v>
      </c>
      <c r="AY37">
        <f>Family_Level_Aggregate_Counts1!AY34/Family_Level_Aggregate_Counts1!AY$116*100</f>
        <v>0.60361843452337083</v>
      </c>
      <c r="AZ37">
        <f>Family_Level_Aggregate_Counts1!AZ34/Family_Level_Aggregate_Counts1!AZ$116*100</f>
        <v>0.61011308661757002</v>
      </c>
      <c r="BA37">
        <f>Family_Level_Aggregate_Counts1!BA34/Family_Level_Aggregate_Counts1!BA$116*100</f>
        <v>0.46443479943604343</v>
      </c>
      <c r="BB37">
        <f>Family_Level_Aggregate_Counts1!BB34/Family_Level_Aggregate_Counts1!BB$116*100</f>
        <v>0.42543880974376425</v>
      </c>
      <c r="BC37">
        <f>Family_Level_Aggregate_Counts1!BC34/Family_Level_Aggregate_Counts1!BC$116*100</f>
        <v>0.52428041215707655</v>
      </c>
      <c r="BD37">
        <f>Family_Level_Aggregate_Counts1!BD34/Family_Level_Aggregate_Counts1!BD$116*100</f>
        <v>0.61813186813186816</v>
      </c>
      <c r="BE37">
        <f>Family_Level_Aggregate_Counts1!BE34/Family_Level_Aggregate_Counts1!BE$116*100</f>
        <v>0.40047223315354524</v>
      </c>
      <c r="BF37">
        <f>Family_Level_Aggregate_Counts1!BF34/Family_Level_Aggregate_Counts1!BF$116*100</f>
        <v>0.49561506669802757</v>
      </c>
      <c r="BG37">
        <f>Family_Level_Aggregate_Counts1!BG34/Family_Level_Aggregate_Counts1!BG$116*100</f>
        <v>0.45494852912827233</v>
      </c>
      <c r="BH37">
        <f>Family_Level_Aggregate_Counts1!BH34/Family_Level_Aggregate_Counts1!BH$116*100</f>
        <v>0.50722356315807882</v>
      </c>
      <c r="BI37">
        <f>Family_Level_Aggregate_Counts1!BI34/Family_Level_Aggregate_Counts1!BI$116*100</f>
        <v>0.51323998781055025</v>
      </c>
      <c r="BJ37">
        <f>Family_Level_Aggregate_Counts1!BJ34/Family_Level_Aggregate_Counts1!BJ$116*100</f>
        <v>0.41533097784121492</v>
      </c>
      <c r="BK37">
        <f>Family_Level_Aggregate_Counts1!BK34/Family_Level_Aggregate_Counts1!BK$116*100</f>
        <v>0.44326034855853125</v>
      </c>
      <c r="BL37">
        <f>Family_Level_Aggregate_Counts1!BL34/Family_Level_Aggregate_Counts1!BL$116*100</f>
        <v>0.51866555676506376</v>
      </c>
      <c r="BM37">
        <f>Family_Level_Aggregate_Counts1!BM34/Family_Level_Aggregate_Counts1!BM$116*100</f>
        <v>0.52912788693553947</v>
      </c>
      <c r="BN37">
        <f>Family_Level_Aggregate_Counts1!BN34/Family_Level_Aggregate_Counts1!BN$116*100</f>
        <v>0.49564959728470215</v>
      </c>
      <c r="BO37">
        <f>Family_Level_Aggregate_Counts1!BO34/Family_Level_Aggregate_Counts1!BO$116*100</f>
        <v>0.36734636320049635</v>
      </c>
      <c r="BP37">
        <f>Family_Level_Aggregate_Counts1!BP34/Family_Level_Aggregate_Counts1!BP$116*100</f>
        <v>0.37202059090712458</v>
      </c>
      <c r="BQ37">
        <f>Family_Level_Aggregate_Counts1!BQ34/Family_Level_Aggregate_Counts1!BQ$116*100</f>
        <v>0.28784981070215843</v>
      </c>
      <c r="BR37">
        <f>Family_Level_Aggregate_Counts1!BR34/Family_Level_Aggregate_Counts1!BR$116*100</f>
        <v>0.27224019761333196</v>
      </c>
      <c r="BS37">
        <f>Family_Level_Aggregate_Counts1!BS34/Family_Level_Aggregate_Counts1!BS$116*100</f>
        <v>0.40463281844943788</v>
      </c>
      <c r="BT37">
        <f>Family_Level_Aggregate_Counts1!BT34/Family_Level_Aggregate_Counts1!BT$116*100</f>
        <v>0.323570020763288</v>
      </c>
      <c r="BU37">
        <f>Family_Level_Aggregate_Counts1!BU34/Family_Level_Aggregate_Counts1!BU$116*100</f>
        <v>0.39588281868566899</v>
      </c>
      <c r="BV37">
        <f>Family_Level_Aggregate_Counts1!BV34/Family_Level_Aggregate_Counts1!BV$116*100</f>
        <v>0.52385431363327584</v>
      </c>
      <c r="BW37">
        <f>Family_Level_Aggregate_Counts1!BW34/Family_Level_Aggregate_Counts1!BW$116*100</f>
        <v>0.36439529171755675</v>
      </c>
      <c r="BX37">
        <f>Family_Level_Aggregate_Counts1!BX34/Family_Level_Aggregate_Counts1!BX$116*100</f>
        <v>0.40261701056869653</v>
      </c>
      <c r="BY37">
        <f>Family_Level_Aggregate_Counts1!BY34/Family_Level_Aggregate_Counts1!BY$116*100</f>
        <v>0.36065062620173566</v>
      </c>
      <c r="BZ37">
        <f>Family_Level_Aggregate_Counts1!BZ34/Family_Level_Aggregate_Counts1!BZ$116*100</f>
        <v>0.39375008695894143</v>
      </c>
      <c r="CA37">
        <f>Family_Level_Aggregate_Counts1!CA34/Family_Level_Aggregate_Counts1!CA$116*100</f>
        <v>0.46490511214019792</v>
      </c>
      <c r="CB37">
        <f>Family_Level_Aggregate_Counts1!CB34/Family_Level_Aggregate_Counts1!CB$116*100</f>
        <v>0.35153748644163041</v>
      </c>
      <c r="CC37">
        <f>Family_Level_Aggregate_Counts1!CC34/Family_Level_Aggregate_Counts1!CC$116*100</f>
        <v>0.4400290887576882</v>
      </c>
      <c r="CD37">
        <f>Family_Level_Aggregate_Counts1!CD34/Family_Level_Aggregate_Counts1!CD$116*100</f>
        <v>0.40554845272954726</v>
      </c>
      <c r="CE37">
        <f>Family_Level_Aggregate_Counts1!CE34/Family_Level_Aggregate_Counts1!CE$116*100</f>
        <v>0.35585629975144806</v>
      </c>
      <c r="CF37">
        <f>Family_Level_Aggregate_Counts1!CF34/Family_Level_Aggregate_Counts1!CF$116*100</f>
        <v>0.37099374170301536</v>
      </c>
      <c r="CG37">
        <f>Family_Level_Aggregate_Counts1!CG34/Family_Level_Aggregate_Counts1!CG$116*100</f>
        <v>0.41240195561183213</v>
      </c>
      <c r="CH37">
        <f>Family_Level_Aggregate_Counts1!CH34/Family_Level_Aggregate_Counts1!CH$116*100</f>
        <v>0.32336297493936944</v>
      </c>
      <c r="CI37">
        <f>Family_Level_Aggregate_Counts1!CI34/Family_Level_Aggregate_Counts1!CI$116*100</f>
        <v>0.32405432554043456</v>
      </c>
      <c r="CJ37">
        <f>Family_Level_Aggregate_Counts1!CJ34/Family_Level_Aggregate_Counts1!CJ$116*100</f>
        <v>0.49467073715787796</v>
      </c>
      <c r="CK37">
        <f>Family_Level_Aggregate_Counts1!CK34/Family_Level_Aggregate_Counts1!CK$116*100</f>
        <v>0.38326547802892041</v>
      </c>
      <c r="CL37">
        <f>Family_Level_Aggregate_Counts1!CL34/Family_Level_Aggregate_Counts1!CL$116*100</f>
        <v>0.42936607623490808</v>
      </c>
      <c r="CM37">
        <f>Family_Level_Aggregate_Counts1!CM34/Family_Level_Aggregate_Counts1!CM$116*100</f>
        <v>0.39327408416684734</v>
      </c>
      <c r="CN37">
        <f>Family_Level_Aggregate_Counts1!CN34/Family_Level_Aggregate_Counts1!CN$116*100</f>
        <v>0.52501660255366067</v>
      </c>
      <c r="CO37">
        <f>Family_Level_Aggregate_Counts1!CO34/Family_Level_Aggregate_Counts1!CO$116*100</f>
        <v>0.52393230199656216</v>
      </c>
      <c r="CP37">
        <f>Family_Level_Aggregate_Counts1!CP34/Family_Level_Aggregate_Counts1!CP$116*100</f>
        <v>0.54558642656658995</v>
      </c>
      <c r="CQ37">
        <f>Family_Level_Aggregate_Counts1!CQ34/Family_Level_Aggregate_Counts1!CQ$116*100</f>
        <v>0.49819234448571892</v>
      </c>
      <c r="CR37">
        <f>Family_Level_Aggregate_Counts1!CR34/Family_Level_Aggregate_Counts1!CR$116*100</f>
        <v>0.48684557642036597</v>
      </c>
    </row>
    <row r="38" spans="1:96" x14ac:dyDescent="0.25">
      <c r="A38" s="1" t="s">
        <v>35</v>
      </c>
      <c r="B38">
        <f>Family_Level_Aggregate_Counts1!B35/Family_Level_Aggregate_Counts1!B$116*100</f>
        <v>0.3685320141436611</v>
      </c>
      <c r="C38">
        <f>Family_Level_Aggregate_Counts1!C35/Family_Level_Aggregate_Counts1!C$116*100</f>
        <v>0.42460879112157562</v>
      </c>
      <c r="D38">
        <f>Family_Level_Aggregate_Counts1!D35/Family_Level_Aggregate_Counts1!D$116*100</f>
        <v>0.35320294387651896</v>
      </c>
      <c r="E38">
        <f>Family_Level_Aggregate_Counts1!E35/Family_Level_Aggregate_Counts1!E$116*100</f>
        <v>0.28348791905329573</v>
      </c>
      <c r="F38">
        <f>Family_Level_Aggregate_Counts1!F35/Family_Level_Aggregate_Counts1!F$116*100</f>
        <v>0.45517574003737871</v>
      </c>
      <c r="G38">
        <f>Family_Level_Aggregate_Counts1!G35/Family_Level_Aggregate_Counts1!G$116*100</f>
        <v>0.3673483804881495</v>
      </c>
      <c r="H38">
        <f>Family_Level_Aggregate_Counts1!H35/Family_Level_Aggregate_Counts1!H$116*100</f>
        <v>0.22723503068502238</v>
      </c>
      <c r="I38">
        <f>Family_Level_Aggregate_Counts1!I35/Family_Level_Aggregate_Counts1!I$116*100</f>
        <v>0.21937505760899623</v>
      </c>
      <c r="J38">
        <f>Family_Level_Aggregate_Counts1!J35/Family_Level_Aggregate_Counts1!J$116*100</f>
        <v>0.59660611403204988</v>
      </c>
      <c r="K38">
        <f>Family_Level_Aggregate_Counts1!K35/Family_Level_Aggregate_Counts1!K$116*100</f>
        <v>0.58798156598333673</v>
      </c>
      <c r="L38">
        <f>Family_Level_Aggregate_Counts1!L35/Family_Level_Aggregate_Counts1!L$116*100</f>
        <v>0.54501078173502993</v>
      </c>
      <c r="M38">
        <f>Family_Level_Aggregate_Counts1!M35/Family_Level_Aggregate_Counts1!M$116*100</f>
        <v>0.44088982395346676</v>
      </c>
      <c r="N38">
        <f>Family_Level_Aggregate_Counts1!N35/Family_Level_Aggregate_Counts1!N$116*100</f>
        <v>0.16195569136745608</v>
      </c>
      <c r="O38">
        <f>Family_Level_Aggregate_Counts1!O35/Family_Level_Aggregate_Counts1!O$116*100</f>
        <v>0.20690896005757467</v>
      </c>
      <c r="P38">
        <f>Family_Level_Aggregate_Counts1!P35/Family_Level_Aggregate_Counts1!P$116*100</f>
        <v>0.42700371493231987</v>
      </c>
      <c r="Q38">
        <f>Family_Level_Aggregate_Counts1!Q35/Family_Level_Aggregate_Counts1!Q$116*100</f>
        <v>0.33298647242455776</v>
      </c>
      <c r="R38">
        <f>Family_Level_Aggregate_Counts1!R35/Family_Level_Aggregate_Counts1!R$116*100</f>
        <v>0.44940466319525058</v>
      </c>
      <c r="S38">
        <f>Family_Level_Aggregate_Counts1!S35/Family_Level_Aggregate_Counts1!S$116*100</f>
        <v>0.33630563456068874</v>
      </c>
      <c r="T38">
        <f>Family_Level_Aggregate_Counts1!T35/Family_Level_Aggregate_Counts1!T$116*100</f>
        <v>0.29859659599880561</v>
      </c>
      <c r="U38">
        <f>Family_Level_Aggregate_Counts1!U35/Family_Level_Aggregate_Counts1!U$116*100</f>
        <v>0.30001071466838103</v>
      </c>
      <c r="V38">
        <f>Family_Level_Aggregate_Counts1!V35/Family_Level_Aggregate_Counts1!V$116*100</f>
        <v>0.42378984875478565</v>
      </c>
      <c r="W38">
        <f>Family_Level_Aggregate_Counts1!W35/Family_Level_Aggregate_Counts1!W$116*100</f>
        <v>0.31073056207706118</v>
      </c>
      <c r="X38">
        <f>Family_Level_Aggregate_Counts1!X35/Family_Level_Aggregate_Counts1!X$116*100</f>
        <v>0.3015120604824193</v>
      </c>
      <c r="Y38">
        <f>Family_Level_Aggregate_Counts1!Y35/Family_Level_Aggregate_Counts1!Y$116*100</f>
        <v>0.33617791569692268</v>
      </c>
      <c r="Z38">
        <f>Family_Level_Aggregate_Counts1!Z35/Family_Level_Aggregate_Counts1!Z$116*100</f>
        <v>0.34860469643078335</v>
      </c>
      <c r="AA38">
        <f>Family_Level_Aggregate_Counts1!AA35/Family_Level_Aggregate_Counts1!AA$116*100</f>
        <v>0.65565171780750064</v>
      </c>
      <c r="AB38">
        <f>Family_Level_Aggregate_Counts1!AB35/Family_Level_Aggregate_Counts1!AB$116*100</f>
        <v>0.66108606997209696</v>
      </c>
      <c r="AC38">
        <f>Family_Level_Aggregate_Counts1!AC35/Family_Level_Aggregate_Counts1!AC$116*100</f>
        <v>0.52491967421355445</v>
      </c>
      <c r="AD38">
        <f>Family_Level_Aggregate_Counts1!AD35/Family_Level_Aggregate_Counts1!AD$116*100</f>
        <v>0.62640787484185512</v>
      </c>
      <c r="AE38">
        <f>Family_Level_Aggregate_Counts1!AE35/Family_Level_Aggregate_Counts1!AE$116*100</f>
        <v>0.41437564746194916</v>
      </c>
      <c r="AF38">
        <f>Family_Level_Aggregate_Counts1!AF35/Family_Level_Aggregate_Counts1!AF$116*100</f>
        <v>0.36504001874529829</v>
      </c>
      <c r="AG38">
        <f>Family_Level_Aggregate_Counts1!AG35/Family_Level_Aggregate_Counts1!AG$116*100</f>
        <v>0.3528052702238596</v>
      </c>
      <c r="AH38">
        <f>Family_Level_Aggregate_Counts1!AH35/Family_Level_Aggregate_Counts1!AH$116*100</f>
        <v>0.38317551200176175</v>
      </c>
      <c r="AI38">
        <f>Family_Level_Aggregate_Counts1!AI35/Family_Level_Aggregate_Counts1!AI$116*100</f>
        <v>0.33845650752125572</v>
      </c>
      <c r="AJ38">
        <f>Family_Level_Aggregate_Counts1!AJ35/Family_Level_Aggregate_Counts1!AJ$116*100</f>
        <v>0.33544452263664082</v>
      </c>
      <c r="AK38">
        <f>Family_Level_Aggregate_Counts1!AK35/Family_Level_Aggregate_Counts1!AK$116*100</f>
        <v>0.49982581827544947</v>
      </c>
      <c r="AL38">
        <f>Family_Level_Aggregate_Counts1!AL35/Family_Level_Aggregate_Counts1!AL$116*100</f>
        <v>0.52913023340678467</v>
      </c>
      <c r="AM38">
        <f>Family_Level_Aggregate_Counts1!AM35/Family_Level_Aggregate_Counts1!AM$116*100</f>
        <v>0.3249718570123829</v>
      </c>
      <c r="AN38">
        <f>Family_Level_Aggregate_Counts1!AN35/Family_Level_Aggregate_Counts1!AN$116*100</f>
        <v>0.33193709001817751</v>
      </c>
      <c r="AO38">
        <f>Family_Level_Aggregate_Counts1!AO35/Family_Level_Aggregate_Counts1!AO$116*100</f>
        <v>0.44517553950213956</v>
      </c>
      <c r="AP38">
        <f>Family_Level_Aggregate_Counts1!AP35/Family_Level_Aggregate_Counts1!AP$116*100</f>
        <v>0.41176975208029509</v>
      </c>
      <c r="AQ38">
        <f>Family_Level_Aggregate_Counts1!AQ35/Family_Level_Aggregate_Counts1!AQ$116*100</f>
        <v>0.65242292942875646</v>
      </c>
      <c r="AR38">
        <f>Family_Level_Aggregate_Counts1!AR35/Family_Level_Aggregate_Counts1!AR$116*100</f>
        <v>0.70302972333150004</v>
      </c>
      <c r="AS38">
        <f>Family_Level_Aggregate_Counts1!AS35/Family_Level_Aggregate_Counts1!AS$116*100</f>
        <v>0.53170817876700238</v>
      </c>
      <c r="AT38">
        <f>Family_Level_Aggregate_Counts1!AT35/Family_Level_Aggregate_Counts1!AT$116*100</f>
        <v>0.47628767775736547</v>
      </c>
      <c r="AU38">
        <f>Family_Level_Aggregate_Counts1!AU35/Family_Level_Aggregate_Counts1!AU$116*100</f>
        <v>0.4871060171919771</v>
      </c>
      <c r="AV38">
        <f>Family_Level_Aggregate_Counts1!AV35/Family_Level_Aggregate_Counts1!AV$116*100</f>
        <v>0.46441471837415155</v>
      </c>
      <c r="AW38">
        <f>Family_Level_Aggregate_Counts1!AW35/Family_Level_Aggregate_Counts1!AW$116*100</f>
        <v>0.30831599722622283</v>
      </c>
      <c r="AX38">
        <f>Family_Level_Aggregate_Counts1!AX35/Family_Level_Aggregate_Counts1!AX$116*100</f>
        <v>0.3203126573863293</v>
      </c>
      <c r="AY38">
        <f>Family_Level_Aggregate_Counts1!AY35/Family_Level_Aggregate_Counts1!AY$116*100</f>
        <v>0.28256222511609619</v>
      </c>
      <c r="AZ38">
        <f>Family_Level_Aggregate_Counts1!AZ35/Family_Level_Aggregate_Counts1!AZ$116*100</f>
        <v>0.32046343943549133</v>
      </c>
      <c r="BA38">
        <f>Family_Level_Aggregate_Counts1!BA35/Family_Level_Aggregate_Counts1!BA$116*100</f>
        <v>0.41006643997825271</v>
      </c>
      <c r="BB38">
        <f>Family_Level_Aggregate_Counts1!BB35/Family_Level_Aggregate_Counts1!BB$116*100</f>
        <v>0.48864686147712355</v>
      </c>
      <c r="BC38">
        <f>Family_Level_Aggregate_Counts1!BC35/Family_Level_Aggregate_Counts1!BC$116*100</f>
        <v>0.38931713774040333</v>
      </c>
      <c r="BD38">
        <f>Family_Level_Aggregate_Counts1!BD35/Family_Level_Aggregate_Counts1!BD$116*100</f>
        <v>0.39001177394034536</v>
      </c>
      <c r="BE38">
        <f>Family_Level_Aggregate_Counts1!BE35/Family_Level_Aggregate_Counts1!BE$116*100</f>
        <v>0.42593578555059142</v>
      </c>
      <c r="BF38">
        <f>Family_Level_Aggregate_Counts1!BF35/Family_Level_Aggregate_Counts1!BF$116*100</f>
        <v>0.54433654783105412</v>
      </c>
      <c r="BG38">
        <f>Family_Level_Aggregate_Counts1!BG35/Family_Level_Aggregate_Counts1!BG$116*100</f>
        <v>0.62266260554420327</v>
      </c>
      <c r="BH38">
        <f>Family_Level_Aggregate_Counts1!BH35/Family_Level_Aggregate_Counts1!BH$116*100</f>
        <v>0.73809773673348023</v>
      </c>
      <c r="BI38">
        <f>Family_Level_Aggregate_Counts1!BI35/Family_Level_Aggregate_Counts1!BI$116*100</f>
        <v>0.4955973632295626</v>
      </c>
      <c r="BJ38">
        <f>Family_Level_Aggregate_Counts1!BJ35/Family_Level_Aggregate_Counts1!BJ$116*100</f>
        <v>0.43288017408802681</v>
      </c>
      <c r="BK38">
        <f>Family_Level_Aggregate_Counts1!BK35/Family_Level_Aggregate_Counts1!BK$116*100</f>
        <v>0.42813597971007744</v>
      </c>
      <c r="BL38">
        <f>Family_Level_Aggregate_Counts1!BL35/Family_Level_Aggregate_Counts1!BL$116*100</f>
        <v>0.50585899980790161</v>
      </c>
      <c r="BM38">
        <f>Family_Level_Aggregate_Counts1!BM35/Family_Level_Aggregate_Counts1!BM$116*100</f>
        <v>0.32574974146845914</v>
      </c>
      <c r="BN38">
        <f>Family_Level_Aggregate_Counts1!BN35/Family_Level_Aggregate_Counts1!BN$116*100</f>
        <v>0.33671847641623792</v>
      </c>
      <c r="BO38">
        <f>Family_Level_Aggregate_Counts1!BO35/Family_Level_Aggregate_Counts1!BO$116*100</f>
        <v>0.44561017570578448</v>
      </c>
      <c r="BP38">
        <f>Family_Level_Aggregate_Counts1!BP35/Family_Level_Aggregate_Counts1!BP$116*100</f>
        <v>0.46286282822165503</v>
      </c>
      <c r="BQ38">
        <f>Family_Level_Aggregate_Counts1!BQ35/Family_Level_Aggregate_Counts1!BQ$116*100</f>
        <v>0.3922563522110768</v>
      </c>
      <c r="BR38">
        <f>Family_Level_Aggregate_Counts1!BR35/Family_Level_Aggregate_Counts1!BR$116*100</f>
        <v>0.44967470340604671</v>
      </c>
      <c r="BS38">
        <f>Family_Level_Aggregate_Counts1!BS35/Family_Level_Aggregate_Counts1!BS$116*100</f>
        <v>0.41599890885532104</v>
      </c>
      <c r="BT38">
        <f>Family_Level_Aggregate_Counts1!BT35/Family_Level_Aggregate_Counts1!BT$116*100</f>
        <v>0.43845318774439018</v>
      </c>
      <c r="BU38">
        <f>Family_Level_Aggregate_Counts1!BU35/Family_Level_Aggregate_Counts1!BU$116*100</f>
        <v>0.47901821060965954</v>
      </c>
      <c r="BV38">
        <f>Family_Level_Aggregate_Counts1!BV35/Family_Level_Aggregate_Counts1!BV$116*100</f>
        <v>0.51601609447666819</v>
      </c>
      <c r="BW38">
        <f>Family_Level_Aggregate_Counts1!BW35/Family_Level_Aggregate_Counts1!BW$116*100</f>
        <v>0.37379038211174792</v>
      </c>
      <c r="BX38">
        <f>Family_Level_Aggregate_Counts1!BX35/Family_Level_Aggregate_Counts1!BX$116*100</f>
        <v>0.36235530951182687</v>
      </c>
      <c r="BY38">
        <f>Family_Level_Aggregate_Counts1!BY35/Family_Level_Aggregate_Counts1!BY$116*100</f>
        <v>0.35961128722132724</v>
      </c>
      <c r="BZ38">
        <f>Family_Level_Aggregate_Counts1!BZ35/Family_Level_Aggregate_Counts1!BZ$116*100</f>
        <v>0.32696561991290196</v>
      </c>
      <c r="CA38">
        <f>Family_Level_Aggregate_Counts1!CA35/Family_Level_Aggregate_Counts1!CA$116*100</f>
        <v>0.40315990193407791</v>
      </c>
      <c r="CB38">
        <f>Family_Level_Aggregate_Counts1!CB35/Family_Level_Aggregate_Counts1!CB$116*100</f>
        <v>0.34761699402778318</v>
      </c>
      <c r="CC38">
        <f>Family_Level_Aggregate_Counts1!CC35/Family_Level_Aggregate_Counts1!CC$116*100</f>
        <v>0.44495938667093959</v>
      </c>
      <c r="CD38">
        <f>Family_Level_Aggregate_Counts1!CD35/Family_Level_Aggregate_Counts1!CD$116*100</f>
        <v>0.45503911136772934</v>
      </c>
      <c r="CE38">
        <f>Family_Level_Aggregate_Counts1!CE35/Family_Level_Aggregate_Counts1!CE$116*100</f>
        <v>0.52009766886750097</v>
      </c>
      <c r="CF38">
        <f>Family_Level_Aggregate_Counts1!CF35/Family_Level_Aggregate_Counts1!CF$116*100</f>
        <v>0.47648397496681211</v>
      </c>
      <c r="CG38">
        <f>Family_Level_Aggregate_Counts1!CG35/Family_Level_Aggregate_Counts1!CG$116*100</f>
        <v>0.552214132461046</v>
      </c>
      <c r="CH38">
        <f>Family_Level_Aggregate_Counts1!CH35/Family_Level_Aggregate_Counts1!CH$116*100</f>
        <v>0.43928555086103016</v>
      </c>
      <c r="CI38">
        <f>Family_Level_Aggregate_Counts1!CI35/Family_Level_Aggregate_Counts1!CI$116*100</f>
        <v>0.49055357560579582</v>
      </c>
      <c r="CJ38">
        <f>Family_Level_Aggregate_Counts1!CJ35/Family_Level_Aggregate_Counts1!CJ$116*100</f>
        <v>0.47194466960085446</v>
      </c>
      <c r="CK38">
        <f>Family_Level_Aggregate_Counts1!CK35/Family_Level_Aggregate_Counts1!CK$116*100</f>
        <v>0.47451916327390142</v>
      </c>
      <c r="CL38">
        <f>Family_Level_Aggregate_Counts1!CL35/Family_Level_Aggregate_Counts1!CL$116*100</f>
        <v>0.59214067827023154</v>
      </c>
      <c r="CM38">
        <f>Family_Level_Aggregate_Counts1!CM35/Family_Level_Aggregate_Counts1!CM$116*100</f>
        <v>0.27044044632995801</v>
      </c>
      <c r="CN38">
        <f>Family_Level_Aggregate_Counts1!CN35/Family_Level_Aggregate_Counts1!CN$116*100</f>
        <v>0.36588269199443657</v>
      </c>
      <c r="CO38">
        <f>Family_Level_Aggregate_Counts1!CO35/Family_Level_Aggregate_Counts1!CO$116*100</f>
        <v>0.35204284014280052</v>
      </c>
      <c r="CP38">
        <f>Family_Level_Aggregate_Counts1!CP35/Family_Level_Aggregate_Counts1!CP$116*100</f>
        <v>0.38159513071998485</v>
      </c>
      <c r="CQ38">
        <f>Family_Level_Aggregate_Counts1!CQ35/Family_Level_Aggregate_Counts1!CQ$116*100</f>
        <v>0.32798697991079745</v>
      </c>
      <c r="CR38">
        <f>Family_Level_Aggregate_Counts1!CR35/Family_Level_Aggregate_Counts1!CR$116*100</f>
        <v>0.3501450943712977</v>
      </c>
    </row>
    <row r="39" spans="1:96" x14ac:dyDescent="0.25">
      <c r="A39" s="1" t="s">
        <v>36</v>
      </c>
      <c r="B39">
        <f>Family_Level_Aggregate_Counts1!B36/Family_Level_Aggregate_Counts1!B$116*100</f>
        <v>0.32371055296402662</v>
      </c>
      <c r="C39">
        <f>Family_Level_Aggregate_Counts1!C36/Family_Level_Aggregate_Counts1!C$116*100</f>
        <v>0.38360295771108083</v>
      </c>
      <c r="D39">
        <f>Family_Level_Aggregate_Counts1!D36/Family_Level_Aggregate_Counts1!D$116*100</f>
        <v>0.38121022576981128</v>
      </c>
      <c r="E39">
        <f>Family_Level_Aggregate_Counts1!E36/Family_Level_Aggregate_Counts1!E$116*100</f>
        <v>0.4186898496787137</v>
      </c>
      <c r="F39">
        <f>Family_Level_Aggregate_Counts1!F36/Family_Level_Aggregate_Counts1!F$116*100</f>
        <v>0.26526798094893589</v>
      </c>
      <c r="G39">
        <f>Family_Level_Aggregate_Counts1!G36/Family_Level_Aggregate_Counts1!G$116*100</f>
        <v>0.33438121813664889</v>
      </c>
      <c r="H39">
        <f>Family_Level_Aggregate_Counts1!H36/Family_Level_Aggregate_Counts1!H$116*100</f>
        <v>0.55233040305191572</v>
      </c>
      <c r="I39">
        <f>Family_Level_Aggregate_Counts1!I36/Family_Level_Aggregate_Counts1!I$116*100</f>
        <v>0.47746336067840356</v>
      </c>
      <c r="J39">
        <f>Family_Level_Aggregate_Counts1!J36/Family_Level_Aggregate_Counts1!J$116*100</f>
        <v>0.31955419828101878</v>
      </c>
      <c r="K39">
        <f>Family_Level_Aggregate_Counts1!K36/Family_Level_Aggregate_Counts1!K$116*100</f>
        <v>0.3314490680832709</v>
      </c>
      <c r="L39">
        <f>Family_Level_Aggregate_Counts1!L36/Family_Level_Aggregate_Counts1!L$116*100</f>
        <v>0.33885452951351863</v>
      </c>
      <c r="M39">
        <f>Family_Level_Aggregate_Counts1!M36/Family_Level_Aggregate_Counts1!M$116*100</f>
        <v>0.31713127687880943</v>
      </c>
      <c r="N39">
        <f>Family_Level_Aggregate_Counts1!N36/Family_Level_Aggregate_Counts1!N$116*100</f>
        <v>0.33307868601986251</v>
      </c>
      <c r="O39">
        <f>Family_Level_Aggregate_Counts1!O36/Family_Level_Aggregate_Counts1!O$116*100</f>
        <v>0.31935948182799567</v>
      </c>
      <c r="P39">
        <f>Family_Level_Aggregate_Counts1!P36/Family_Level_Aggregate_Counts1!P$116*100</f>
        <v>0.40992356633502713</v>
      </c>
      <c r="Q39">
        <f>Family_Level_Aggregate_Counts1!Q36/Family_Level_Aggregate_Counts1!Q$116*100</f>
        <v>0.2497398543184183</v>
      </c>
      <c r="R39">
        <f>Family_Level_Aggregate_Counts1!R36/Family_Level_Aggregate_Counts1!R$116*100</f>
        <v>0.33829723723922922</v>
      </c>
      <c r="S39">
        <f>Family_Level_Aggregate_Counts1!S36/Family_Level_Aggregate_Counts1!S$116*100</f>
        <v>0.4746713813513721</v>
      </c>
      <c r="T39">
        <f>Family_Level_Aggregate_Counts1!T36/Family_Level_Aggregate_Counts1!T$116*100</f>
        <v>0.47402209614810387</v>
      </c>
      <c r="U39">
        <f>Family_Level_Aggregate_Counts1!U36/Family_Level_Aggregate_Counts1!U$116*100</f>
        <v>0.41358619950712522</v>
      </c>
      <c r="V39">
        <f>Family_Level_Aggregate_Counts1!V36/Family_Level_Aggregate_Counts1!V$116*100</f>
        <v>0.41317614950153519</v>
      </c>
      <c r="W39">
        <f>Family_Level_Aggregate_Counts1!W36/Family_Level_Aggregate_Counts1!W$116*100</f>
        <v>0.42466510150531694</v>
      </c>
      <c r="X39">
        <f>Family_Level_Aggregate_Counts1!X36/Family_Level_Aggregate_Counts1!X$116*100</f>
        <v>0.50102004080163209</v>
      </c>
      <c r="Y39">
        <f>Family_Level_Aggregate_Counts1!Y36/Family_Level_Aggregate_Counts1!Y$116*100</f>
        <v>0.40836996810619774</v>
      </c>
      <c r="Z39">
        <f>Family_Level_Aggregate_Counts1!Z36/Family_Level_Aggregate_Counts1!Z$116*100</f>
        <v>0.33621772752207535</v>
      </c>
      <c r="AA39">
        <f>Family_Level_Aggregate_Counts1!AA36/Family_Level_Aggregate_Counts1!AA$116*100</f>
        <v>0.32520325203252032</v>
      </c>
      <c r="AB39">
        <f>Family_Level_Aggregate_Counts1!AB36/Family_Level_Aggregate_Counts1!AB$116*100</f>
        <v>0.39064176861987554</v>
      </c>
      <c r="AC39">
        <f>Family_Level_Aggregate_Counts1!AC36/Family_Level_Aggregate_Counts1!AC$116*100</f>
        <v>0.34558768587013378</v>
      </c>
      <c r="AD39">
        <f>Family_Level_Aggregate_Counts1!AD36/Family_Level_Aggregate_Counts1!AD$116*100</f>
        <v>0.29777517203073411</v>
      </c>
      <c r="AE39">
        <f>Family_Level_Aggregate_Counts1!AE36/Family_Level_Aggregate_Counts1!AE$116*100</f>
        <v>0.33946928042075064</v>
      </c>
      <c r="AF39">
        <f>Family_Level_Aggregate_Counts1!AF36/Family_Level_Aggregate_Counts1!AF$116*100</f>
        <v>0.31201055656270421</v>
      </c>
      <c r="AG39">
        <f>Family_Level_Aggregate_Counts1!AG36/Family_Level_Aggregate_Counts1!AG$116*100</f>
        <v>0.34187767335851882</v>
      </c>
      <c r="AH39">
        <f>Family_Level_Aggregate_Counts1!AH36/Family_Level_Aggregate_Counts1!AH$116*100</f>
        <v>0.3038978198634662</v>
      </c>
      <c r="AI39">
        <f>Family_Level_Aggregate_Counts1!AI36/Family_Level_Aggregate_Counts1!AI$116*100</f>
        <v>0.59679529103989537</v>
      </c>
      <c r="AJ39">
        <f>Family_Level_Aggregate_Counts1!AJ36/Family_Level_Aggregate_Counts1!AJ$116*100</f>
        <v>0.4363124560168895</v>
      </c>
      <c r="AK39">
        <f>Family_Level_Aggregate_Counts1!AK36/Family_Level_Aggregate_Counts1!AK$116*100</f>
        <v>0.50285506565893701</v>
      </c>
      <c r="AL39">
        <f>Family_Level_Aggregate_Counts1!AL36/Family_Level_Aggregate_Counts1!AL$116*100</f>
        <v>0.45755028140745835</v>
      </c>
      <c r="AM39">
        <f>Family_Level_Aggregate_Counts1!AM36/Family_Level_Aggregate_Counts1!AM$116*100</f>
        <v>0.48639578598585415</v>
      </c>
      <c r="AN39">
        <f>Family_Level_Aggregate_Counts1!AN36/Family_Level_Aggregate_Counts1!AN$116*100</f>
        <v>0.46155062040622774</v>
      </c>
      <c r="AO39">
        <f>Family_Level_Aggregate_Counts1!AO36/Family_Level_Aggregate_Counts1!AO$116*100</f>
        <v>0.43022132241292049</v>
      </c>
      <c r="AP39">
        <f>Family_Level_Aggregate_Counts1!AP36/Family_Level_Aggregate_Counts1!AP$116*100</f>
        <v>0.38174487432444026</v>
      </c>
      <c r="AQ39">
        <f>Family_Level_Aggregate_Counts1!AQ36/Family_Level_Aggregate_Counts1!AQ$116*100</f>
        <v>0.45071965735345382</v>
      </c>
      <c r="AR39">
        <f>Family_Level_Aggregate_Counts1!AR36/Family_Level_Aggregate_Counts1!AR$116*100</f>
        <v>0.49020780028216837</v>
      </c>
      <c r="AS39">
        <f>Family_Level_Aggregate_Counts1!AS36/Family_Level_Aggregate_Counts1!AS$116*100</f>
        <v>0.41158805864688219</v>
      </c>
      <c r="AT39">
        <f>Family_Level_Aggregate_Counts1!AT36/Family_Level_Aggregate_Counts1!AT$116*100</f>
        <v>0.34871062121521401</v>
      </c>
      <c r="AU39">
        <f>Family_Level_Aggregate_Counts1!AU36/Family_Level_Aggregate_Counts1!AU$116*100</f>
        <v>0.4799426934097421</v>
      </c>
      <c r="AV39">
        <f>Family_Level_Aggregate_Counts1!AV36/Family_Level_Aggregate_Counts1!AV$116*100</f>
        <v>0.36650392304740737</v>
      </c>
      <c r="AW39">
        <f>Family_Level_Aggregate_Counts1!AW36/Family_Level_Aggregate_Counts1!AW$116*100</f>
        <v>0.34458846748813143</v>
      </c>
      <c r="AX39">
        <f>Family_Level_Aggregate_Counts1!AX36/Family_Level_Aggregate_Counts1!AX$116*100</f>
        <v>0.39887991297165537</v>
      </c>
      <c r="AY39">
        <f>Family_Level_Aggregate_Counts1!AY36/Family_Level_Aggregate_Counts1!AY$116*100</f>
        <v>0.46684193714833283</v>
      </c>
      <c r="AZ39">
        <f>Family_Level_Aggregate_Counts1!AZ36/Family_Level_Aggregate_Counts1!AZ$116*100</f>
        <v>0.45809837816740107</v>
      </c>
      <c r="BA39">
        <f>Family_Level_Aggregate_Counts1!BA36/Family_Level_Aggregate_Counts1!BA$116*100</f>
        <v>0.45153383278504228</v>
      </c>
      <c r="BB39">
        <f>Family_Level_Aggregate_Counts1!BB36/Family_Level_Aggregate_Counts1!BB$116*100</f>
        <v>0.3865415471386201</v>
      </c>
      <c r="BC39">
        <f>Family_Level_Aggregate_Counts1!BC36/Family_Level_Aggregate_Counts1!BC$116*100</f>
        <v>0.48015780321316409</v>
      </c>
      <c r="BD39">
        <f>Family_Level_Aggregate_Counts1!BD36/Family_Level_Aggregate_Counts1!BD$116*100</f>
        <v>0.50775117739403453</v>
      </c>
      <c r="BE39">
        <f>Family_Level_Aggregate_Counts1!BE36/Family_Level_Aggregate_Counts1!BE$116*100</f>
        <v>0.3426005231602583</v>
      </c>
      <c r="BF39">
        <f>Family_Level_Aggregate_Counts1!BF36/Family_Level_Aggregate_Counts1!BF$116*100</f>
        <v>0.42169281946171167</v>
      </c>
      <c r="BG39">
        <f>Family_Level_Aggregate_Counts1!BG36/Family_Level_Aggregate_Counts1!BG$116*100</f>
        <v>0.52820295330994327</v>
      </c>
      <c r="BH39">
        <f>Family_Level_Aggregate_Counts1!BH36/Family_Level_Aggregate_Counts1!BH$116*100</f>
        <v>0.54220449854829111</v>
      </c>
      <c r="BI39">
        <f>Family_Level_Aggregate_Counts1!BI36/Family_Level_Aggregate_Counts1!BI$116*100</f>
        <v>0.43946173956278367</v>
      </c>
      <c r="BJ39">
        <f>Family_Level_Aggregate_Counts1!BJ36/Family_Level_Aggregate_Counts1!BJ$116*100</f>
        <v>0.40597140650958186</v>
      </c>
      <c r="BK39">
        <f>Family_Level_Aggregate_Counts1!BK36/Family_Level_Aggregate_Counts1!BK$116*100</f>
        <v>0.43395304465179046</v>
      </c>
      <c r="BL39">
        <f>Family_Level_Aggregate_Counts1!BL36/Family_Level_Aggregate_Counts1!BL$116*100</f>
        <v>0.38419670871486206</v>
      </c>
      <c r="BM39">
        <f>Family_Level_Aggregate_Counts1!BM36/Family_Level_Aggregate_Counts1!BM$116*100</f>
        <v>0.43088590141330574</v>
      </c>
      <c r="BN39">
        <f>Family_Level_Aggregate_Counts1!BN36/Family_Level_Aggregate_Counts1!BN$116*100</f>
        <v>0.41349028903914015</v>
      </c>
      <c r="BO39">
        <f>Family_Level_Aggregate_Counts1!BO36/Family_Level_Aggregate_Counts1!BO$116*100</f>
        <v>0.5076571621964634</v>
      </c>
      <c r="BP39">
        <f>Family_Level_Aggregate_Counts1!BP36/Family_Level_Aggregate_Counts1!BP$116*100</f>
        <v>0.37202059090712458</v>
      </c>
      <c r="BQ39">
        <f>Family_Level_Aggregate_Counts1!BQ36/Family_Level_Aggregate_Counts1!BQ$116*100</f>
        <v>0.50251746614105619</v>
      </c>
      <c r="BR39">
        <f>Family_Level_Aggregate_Counts1!BR36/Family_Level_Aggregate_Counts1!BR$116*100</f>
        <v>0.41662317781720765</v>
      </c>
      <c r="BS39">
        <f>Family_Level_Aggregate_Counts1!BS36/Family_Level_Aggregate_Counts1!BS$116*100</f>
        <v>0.38985690092178993</v>
      </c>
      <c r="BT39">
        <f>Family_Level_Aggregate_Counts1!BT36/Family_Level_Aggregate_Counts1!BT$116*100</f>
        <v>0.4310753696813836</v>
      </c>
      <c r="BU39">
        <f>Family_Level_Aggregate_Counts1!BU36/Family_Level_Aggregate_Counts1!BU$116*100</f>
        <v>0.4077593032462391</v>
      </c>
      <c r="BV39">
        <f>Family_Level_Aggregate_Counts1!BV36/Family_Level_Aggregate_Counts1!BV$116*100</f>
        <v>0.39713643726811937</v>
      </c>
      <c r="BW39">
        <f>Family_Level_Aggregate_Counts1!BW36/Family_Level_Aggregate_Counts1!BW$116*100</f>
        <v>0.4630437408565638</v>
      </c>
      <c r="BX39">
        <f>Family_Level_Aggregate_Counts1!BX36/Family_Level_Aggregate_Counts1!BX$116*100</f>
        <v>0.41843410741246678</v>
      </c>
      <c r="BY39">
        <f>Family_Level_Aggregate_Counts1!BY36/Family_Level_Aggregate_Counts1!BY$116*100</f>
        <v>0.3419425245543834</v>
      </c>
      <c r="BZ39">
        <f>Family_Level_Aggregate_Counts1!BZ36/Family_Level_Aggregate_Counts1!BZ$116*100</f>
        <v>0.3436617366744118</v>
      </c>
      <c r="CA39">
        <f>Family_Level_Aggregate_Counts1!CA36/Family_Level_Aggregate_Counts1!CA$116*100</f>
        <v>0.42132025787705435</v>
      </c>
      <c r="CB39">
        <f>Family_Level_Aggregate_Counts1!CB36/Family_Level_Aggregate_Counts1!CB$116*100</f>
        <v>0.40119705701702801</v>
      </c>
      <c r="CC39">
        <f>Family_Level_Aggregate_Counts1!CC36/Family_Level_Aggregate_Counts1!CC$116*100</f>
        <v>0.43016849293118542</v>
      </c>
      <c r="CD39">
        <f>Family_Level_Aggregate_Counts1!CD36/Family_Level_Aggregate_Counts1!CD$116*100</f>
        <v>0.3945505285877291</v>
      </c>
      <c r="CE39">
        <f>Family_Level_Aggregate_Counts1!CE36/Family_Level_Aggregate_Counts1!CE$116*100</f>
        <v>0.32957768069287957</v>
      </c>
      <c r="CF39">
        <f>Family_Level_Aggregate_Counts1!CF36/Family_Level_Aggregate_Counts1!CF$116*100</f>
        <v>0.42314621657500473</v>
      </c>
      <c r="CG39">
        <f>Family_Level_Aggregate_Counts1!CG36/Family_Level_Aggregate_Counts1!CG$116*100</f>
        <v>0.35612535612535612</v>
      </c>
      <c r="CH39">
        <f>Family_Level_Aggregate_Counts1!CH36/Family_Level_Aggregate_Counts1!CH$116*100</f>
        <v>0.37217248059059499</v>
      </c>
      <c r="CI39">
        <f>Family_Level_Aggregate_Counts1!CI36/Family_Level_Aggregate_Counts1!CI$116*100</f>
        <v>0.33299850013072252</v>
      </c>
      <c r="CJ39">
        <f>Family_Level_Aggregate_Counts1!CJ36/Family_Level_Aggregate_Counts1!CJ$116*100</f>
        <v>0.37422257910565349</v>
      </c>
      <c r="CK39">
        <f>Family_Level_Aggregate_Counts1!CK36/Family_Level_Aggregate_Counts1!CK$116*100</f>
        <v>0.38747718657868874</v>
      </c>
      <c r="CL39">
        <f>Family_Level_Aggregate_Counts1!CL36/Family_Level_Aggregate_Counts1!CL$116*100</f>
        <v>0.37681679526287454</v>
      </c>
      <c r="CM39">
        <f>Family_Level_Aggregate_Counts1!CM36/Family_Level_Aggregate_Counts1!CM$116*100</f>
        <v>0.37056534439868288</v>
      </c>
      <c r="CN39">
        <f>Family_Level_Aggregate_Counts1!CN36/Family_Level_Aggregate_Counts1!CN$116*100</f>
        <v>0.38217198992569573</v>
      </c>
      <c r="CO39">
        <f>Family_Level_Aggregate_Counts1!CO36/Family_Level_Aggregate_Counts1!CO$116*100</f>
        <v>0.3652651064392437</v>
      </c>
      <c r="CP39">
        <f>Family_Level_Aggregate_Counts1!CP36/Family_Level_Aggregate_Counts1!CP$116*100</f>
        <v>0.34375098552461447</v>
      </c>
      <c r="CQ39">
        <f>Family_Level_Aggregate_Counts1!CQ36/Family_Level_Aggregate_Counts1!CQ$116*100</f>
        <v>0.33295647960641561</v>
      </c>
      <c r="CR39">
        <f>Family_Level_Aggregate_Counts1!CR36/Family_Level_Aggregate_Counts1!CR$116*100</f>
        <v>0.27579921816917286</v>
      </c>
    </row>
    <row r="40" spans="1:96" x14ac:dyDescent="0.25">
      <c r="A40" s="1" t="s">
        <v>37</v>
      </c>
      <c r="B40">
        <f>Family_Level_Aggregate_Counts1!B37/Family_Level_Aggregate_Counts1!B$116*100</f>
        <v>0.33865104002390478</v>
      </c>
      <c r="C40">
        <f>Family_Level_Aggregate_Counts1!C37/Family_Level_Aggregate_Counts1!C$116*100</f>
        <v>0.50794322676225878</v>
      </c>
      <c r="D40">
        <f>Family_Level_Aggregate_Counts1!D37/Family_Level_Aggregate_Counts1!D$116*100</f>
        <v>0.35787082419206767</v>
      </c>
      <c r="E40">
        <f>Family_Level_Aggregate_Counts1!E37/Family_Level_Aggregate_Counts1!E$116*100</f>
        <v>0.26895007705056262</v>
      </c>
      <c r="F40">
        <f>Family_Level_Aggregate_Counts1!F37/Family_Level_Aggregate_Counts1!F$116*100</f>
        <v>0.34665702055826852</v>
      </c>
      <c r="G40">
        <f>Family_Level_Aggregate_Counts1!G37/Family_Level_Aggregate_Counts1!G$116*100</f>
        <v>0.38736415763013199</v>
      </c>
      <c r="H40">
        <f>Family_Level_Aggregate_Counts1!H37/Family_Level_Aggregate_Counts1!H$116*100</f>
        <v>0.93216122076629637</v>
      </c>
      <c r="I40">
        <f>Family_Level_Aggregate_Counts1!I37/Family_Level_Aggregate_Counts1!I$116*100</f>
        <v>0.7337081758687436</v>
      </c>
      <c r="J40">
        <f>Family_Level_Aggregate_Counts1!J37/Family_Level_Aggregate_Counts1!J$116*100</f>
        <v>0.5226206592576268</v>
      </c>
      <c r="K40">
        <f>Family_Level_Aggregate_Counts1!K37/Family_Level_Aggregate_Counts1!K$116*100</f>
        <v>0.51306499580013165</v>
      </c>
      <c r="L40">
        <f>Family_Level_Aggregate_Counts1!L37/Family_Level_Aggregate_Counts1!L$116*100</f>
        <v>0.58529418734153227</v>
      </c>
      <c r="M40">
        <f>Family_Level_Aggregate_Counts1!M37/Family_Level_Aggregate_Counts1!M$116*100</f>
        <v>0.49967513381392908</v>
      </c>
      <c r="N40">
        <f>Family_Level_Aggregate_Counts1!N37/Family_Level_Aggregate_Counts1!N$116*100</f>
        <v>0.6386554621848739</v>
      </c>
      <c r="O40">
        <f>Family_Level_Aggregate_Counts1!O37/Family_Level_Aggregate_Counts1!O$116*100</f>
        <v>0.60273479668945673</v>
      </c>
      <c r="P40">
        <f>Family_Level_Aggregate_Counts1!P37/Family_Level_Aggregate_Counts1!P$116*100</f>
        <v>0.57645501515863184</v>
      </c>
      <c r="Q40">
        <f>Family_Level_Aggregate_Counts1!Q37/Family_Level_Aggregate_Counts1!Q$116*100</f>
        <v>0.39021852237252858</v>
      </c>
      <c r="R40">
        <f>Family_Level_Aggregate_Counts1!R37/Family_Level_Aggregate_Counts1!R$116*100</f>
        <v>0.70478591091506093</v>
      </c>
      <c r="S40">
        <f>Family_Level_Aggregate_Counts1!S37/Family_Level_Aggregate_Counts1!S$116*100</f>
        <v>0.66684602967176565</v>
      </c>
      <c r="T40">
        <f>Family_Level_Aggregate_Counts1!T37/Family_Level_Aggregate_Counts1!T$116*100</f>
        <v>0.62332039414750673</v>
      </c>
      <c r="U40">
        <f>Family_Level_Aggregate_Counts1!U37/Family_Level_Aggregate_Counts1!U$116*100</f>
        <v>0.4971606128790314</v>
      </c>
      <c r="V40">
        <f>Family_Level_Aggregate_Counts1!V37/Family_Level_Aggregate_Counts1!V$116*100</f>
        <v>0.45108221826314387</v>
      </c>
      <c r="W40">
        <f>Family_Level_Aggregate_Counts1!W37/Family_Level_Aggregate_Counts1!W$116*100</f>
        <v>0.39704460709846701</v>
      </c>
      <c r="X40">
        <f>Family_Level_Aggregate_Counts1!X37/Family_Level_Aggregate_Counts1!X$116*100</f>
        <v>0.57752310092403691</v>
      </c>
      <c r="Y40">
        <f>Family_Level_Aggregate_Counts1!Y37/Family_Level_Aggregate_Counts1!Y$116*100</f>
        <v>0.33079044909921557</v>
      </c>
      <c r="Z40">
        <f>Family_Level_Aggregate_Counts1!Z37/Family_Level_Aggregate_Counts1!Z$116*100</f>
        <v>0.35214383040469999</v>
      </c>
      <c r="AA40">
        <f>Family_Level_Aggregate_Counts1!AA37/Family_Level_Aggregate_Counts1!AA$116*100</f>
        <v>0.58746393915552053</v>
      </c>
      <c r="AB40">
        <f>Family_Level_Aggregate_Counts1!AB37/Family_Level_Aggregate_Counts1!AB$116*100</f>
        <v>0.58810903627387856</v>
      </c>
      <c r="AC40">
        <f>Family_Level_Aggregate_Counts1!AC37/Family_Level_Aggregate_Counts1!AC$116*100</f>
        <v>0.45953822013001566</v>
      </c>
      <c r="AD40">
        <f>Family_Level_Aggregate_Counts1!AD37/Family_Level_Aggregate_Counts1!AD$116*100</f>
        <v>0.42120529515228189</v>
      </c>
      <c r="AE40">
        <f>Family_Level_Aggregate_Counts1!AE37/Family_Level_Aggregate_Counts1!AE$116*100</f>
        <v>0.54984460913220179</v>
      </c>
      <c r="AF40">
        <f>Family_Level_Aggregate_Counts1!AF37/Family_Level_Aggregate_Counts1!AF$116*100</f>
        <v>0.45506678012505092</v>
      </c>
      <c r="AG40">
        <f>Family_Level_Aggregate_Counts1!AG37/Family_Level_Aggregate_Counts1!AG$116*100</f>
        <v>0.31377813856192827</v>
      </c>
      <c r="AH40">
        <f>Family_Level_Aggregate_Counts1!AH37/Family_Level_Aggregate_Counts1!AH$116*100</f>
        <v>0.39198414446157231</v>
      </c>
      <c r="AI40">
        <f>Family_Level_Aggregate_Counts1!AI37/Family_Level_Aggregate_Counts1!AI$116*100</f>
        <v>0.58371484630477433</v>
      </c>
      <c r="AJ40">
        <f>Family_Level_Aggregate_Counts1!AJ37/Family_Level_Aggregate_Counts1!AJ$116*100</f>
        <v>0.64743138634764241</v>
      </c>
      <c r="AK40">
        <f>Family_Level_Aggregate_Counts1!AK37/Family_Level_Aggregate_Counts1!AK$116*100</f>
        <v>0.42560925738000394</v>
      </c>
      <c r="AL40">
        <f>Family_Level_Aggregate_Counts1!AL37/Family_Level_Aggregate_Counts1!AL$116*100</f>
        <v>0.48281379387780882</v>
      </c>
      <c r="AM40">
        <f>Family_Level_Aggregate_Counts1!AM37/Family_Level_Aggregate_Counts1!AM$116*100</f>
        <v>0.56710775047258988</v>
      </c>
      <c r="AN40">
        <f>Family_Level_Aggregate_Counts1!AN37/Family_Level_Aggregate_Counts1!AN$116*100</f>
        <v>0.64332569351142022</v>
      </c>
      <c r="AO40">
        <f>Family_Level_Aggregate_Counts1!AO37/Family_Level_Aggregate_Counts1!AO$116*100</f>
        <v>0.44402521511066118</v>
      </c>
      <c r="AP40">
        <f>Family_Level_Aggregate_Counts1!AP37/Family_Level_Aggregate_Counts1!AP$116*100</f>
        <v>0.36244316719567643</v>
      </c>
      <c r="AQ40">
        <f>Family_Level_Aggregate_Counts1!AQ37/Family_Level_Aggregate_Counts1!AQ$116*100</f>
        <v>0.78938194133173956</v>
      </c>
      <c r="AR40">
        <f>Family_Level_Aggregate_Counts1!AR37/Family_Level_Aggregate_Counts1!AR$116*100</f>
        <v>0.84172266194791845</v>
      </c>
      <c r="AS40">
        <f>Family_Level_Aggregate_Counts1!AS37/Family_Level_Aggregate_Counts1!AS$116*100</f>
        <v>0.42042042042042044</v>
      </c>
      <c r="AT40">
        <f>Family_Level_Aggregate_Counts1!AT37/Family_Level_Aggregate_Counts1!AT$116*100</f>
        <v>0.39804041641151261</v>
      </c>
      <c r="AU40">
        <f>Family_Level_Aggregate_Counts1!AU37/Family_Level_Aggregate_Counts1!AU$116*100</f>
        <v>0.87153772683858632</v>
      </c>
      <c r="AV40">
        <f>Family_Level_Aggregate_Counts1!AV37/Family_Level_Aggregate_Counts1!AV$116*100</f>
        <v>0.62848145648923648</v>
      </c>
      <c r="AW40">
        <f>Family_Level_Aggregate_Counts1!AW37/Family_Level_Aggregate_Counts1!AW$116*100</f>
        <v>0.37659358830746253</v>
      </c>
      <c r="AX40">
        <f>Family_Level_Aggregate_Counts1!AX37/Family_Level_Aggregate_Counts1!AX$116*100</f>
        <v>0.3525453776264631</v>
      </c>
      <c r="AY40">
        <f>Family_Level_Aggregate_Counts1!AY37/Family_Level_Aggregate_Counts1!AY$116*100</f>
        <v>0.50779298426660768</v>
      </c>
      <c r="AZ40">
        <f>Family_Level_Aggregate_Counts1!AZ37/Family_Level_Aggregate_Counts1!AZ$116*100</f>
        <v>0.57108228309658071</v>
      </c>
      <c r="BA40">
        <f>Family_Level_Aggregate_Counts1!BA37/Family_Level_Aggregate_Counts1!BA$116*100</f>
        <v>0.41190943521410994</v>
      </c>
      <c r="BB40">
        <f>Family_Level_Aggregate_Counts1!BB37/Family_Level_Aggregate_Counts1!BB$116*100</f>
        <v>0.31847133757961787</v>
      </c>
      <c r="BC40">
        <f>Family_Level_Aggregate_Counts1!BC37/Family_Level_Aggregate_Counts1!BC$116*100</f>
        <v>0.65405279140387762</v>
      </c>
      <c r="BD40">
        <f>Family_Level_Aggregate_Counts1!BD37/Family_Level_Aggregate_Counts1!BD$116*100</f>
        <v>0.53473312401883832</v>
      </c>
      <c r="BE40">
        <f>Family_Level_Aggregate_Counts1!BE37/Family_Level_Aggregate_Counts1!BE$116*100</f>
        <v>0.34954512835945278</v>
      </c>
      <c r="BF40">
        <f>Family_Level_Aggregate_Counts1!BF37/Family_Level_Aggregate_Counts1!BF$116*100</f>
        <v>0.40321225765263269</v>
      </c>
      <c r="BG40">
        <f>Family_Level_Aggregate_Counts1!BG37/Family_Level_Aggregate_Counts1!BG$116*100</f>
        <v>0.48579249720476536</v>
      </c>
      <c r="BH40">
        <f>Family_Level_Aggregate_Counts1!BH37/Family_Level_Aggregate_Counts1!BH$116*100</f>
        <v>0.51421975023612132</v>
      </c>
      <c r="BI40">
        <f>Family_Level_Aggregate_Counts1!BI37/Family_Level_Aggregate_Counts1!BI$116*100</f>
        <v>0.5052206130010104</v>
      </c>
      <c r="BJ40">
        <f>Family_Level_Aggregate_Counts1!BJ37/Family_Level_Aggregate_Counts1!BJ$116*100</f>
        <v>0.46446872733228817</v>
      </c>
      <c r="BK40">
        <f>Family_Level_Aggregate_Counts1!BK37/Family_Level_Aggregate_Counts1!BK$116*100</f>
        <v>0.46187495637201298</v>
      </c>
      <c r="BL40">
        <f>Family_Level_Aggregate_Counts1!BL37/Family_Level_Aggregate_Counts1!BL$116*100</f>
        <v>0.50585899980790161</v>
      </c>
      <c r="BM40">
        <f>Family_Level_Aggregate_Counts1!BM37/Family_Level_Aggregate_Counts1!BM$116*100</f>
        <v>0.52051016890727342</v>
      </c>
      <c r="BN40">
        <f>Family_Level_Aggregate_Counts1!BN37/Family_Level_Aggregate_Counts1!BN$116*100</f>
        <v>0.47140586698273307</v>
      </c>
      <c r="BO40">
        <f>Family_Level_Aggregate_Counts1!BO37/Family_Level_Aggregate_Counts1!BO$116*100</f>
        <v>0.34619398144231039</v>
      </c>
      <c r="BP40">
        <f>Family_Level_Aggregate_Counts1!BP37/Family_Level_Aggregate_Counts1!BP$116*100</f>
        <v>0.36985768049487389</v>
      </c>
      <c r="BQ40">
        <f>Family_Level_Aggregate_Counts1!BQ37/Family_Level_Aggregate_Counts1!BQ$116*100</f>
        <v>0.21564341750907456</v>
      </c>
      <c r="BR40">
        <f>Family_Level_Aggregate_Counts1!BR37/Family_Level_Aggregate_Counts1!BR$116*100</f>
        <v>0.24875621890547264</v>
      </c>
      <c r="BS40">
        <f>Family_Level_Aggregate_Counts1!BS37/Family_Level_Aggregate_Counts1!BS$116*100</f>
        <v>0.27392277878178245</v>
      </c>
      <c r="BT40">
        <f>Family_Level_Aggregate_Counts1!BT37/Family_Level_Aggregate_Counts1!BT$116*100</f>
        <v>0.25189978815122421</v>
      </c>
      <c r="BU40">
        <f>Family_Level_Aggregate_Counts1!BU37/Family_Level_Aggregate_Counts1!BU$116*100</f>
        <v>0.30482977038796516</v>
      </c>
      <c r="BV40">
        <f>Family_Level_Aggregate_Counts1!BV37/Family_Level_Aggregate_Counts1!BV$116*100</f>
        <v>0.27956314991900505</v>
      </c>
      <c r="BW40">
        <f>Family_Level_Aggregate_Counts1!BW37/Family_Level_Aggregate_Counts1!BW$116*100</f>
        <v>0.35969774652046116</v>
      </c>
      <c r="BX40">
        <f>Family_Level_Aggregate_Counts1!BX37/Family_Level_Aggregate_Counts1!BX$116*100</f>
        <v>0.38104824214537347</v>
      </c>
      <c r="BY40">
        <f>Family_Level_Aggregate_Counts1!BY37/Family_Level_Aggregate_Counts1!BY$116*100</f>
        <v>0.21722184690536819</v>
      </c>
      <c r="BZ40">
        <f>Family_Level_Aggregate_Counts1!BZ37/Family_Level_Aggregate_Counts1!BZ$116*100</f>
        <v>0.22261489015346514</v>
      </c>
      <c r="CA40">
        <f>Family_Level_Aggregate_Counts1!CA37/Family_Level_Aggregate_Counts1!CA$116*100</f>
        <v>0.17433941705257422</v>
      </c>
      <c r="CB40">
        <f>Family_Level_Aggregate_Counts1!CB37/Family_Level_Aggregate_Counts1!CB$116*100</f>
        <v>0.21301342115236344</v>
      </c>
      <c r="CC40">
        <f>Family_Level_Aggregate_Counts1!CC37/Family_Level_Aggregate_Counts1!CC$116*100</f>
        <v>0.24281717222763183</v>
      </c>
      <c r="CD40">
        <f>Family_Level_Aggregate_Counts1!CD37/Family_Level_Aggregate_Counts1!CD$116*100</f>
        <v>0.20208685610591001</v>
      </c>
      <c r="CE40">
        <f>Family_Level_Aggregate_Counts1!CE37/Family_Level_Aggregate_Counts1!CE$116*100</f>
        <v>0.28906480964425318</v>
      </c>
      <c r="CF40">
        <f>Family_Level_Aggregate_Counts1!CF37/Family_Level_Aggregate_Counts1!CF$116*100</f>
        <v>0.3330646690688413</v>
      </c>
      <c r="CG40">
        <f>Family_Level_Aggregate_Counts1!CG37/Family_Level_Aggregate_Counts1!CG$116*100</f>
        <v>0.17234708592733283</v>
      </c>
      <c r="CH40">
        <f>Family_Level_Aggregate_Counts1!CH37/Family_Level_Aggregate_Counts1!CH$116*100</f>
        <v>0.16473208157288632</v>
      </c>
      <c r="CI40">
        <f>Family_Level_Aggregate_Counts1!CI37/Family_Level_Aggregate_Counts1!CI$116*100</f>
        <v>0.19195574697618095</v>
      </c>
      <c r="CJ40">
        <f>Family_Level_Aggregate_Counts1!CJ37/Family_Level_Aggregate_Counts1!CJ$116*100</f>
        <v>0.2265031399850008</v>
      </c>
      <c r="CK40">
        <f>Family_Level_Aggregate_Counts1!CK37/Family_Level_Aggregate_Counts1!CK$116*100</f>
        <v>0.17969956479011653</v>
      </c>
      <c r="CL40">
        <f>Family_Level_Aggregate_Counts1!CL37/Family_Level_Aggregate_Counts1!CL$116*100</f>
        <v>0.17559149983338032</v>
      </c>
      <c r="CM40">
        <f>Family_Level_Aggregate_Counts1!CM37/Family_Level_Aggregate_Counts1!CM$116*100</f>
        <v>0.27560152354999534</v>
      </c>
      <c r="CN40">
        <f>Family_Level_Aggregate_Counts1!CN37/Family_Level_Aggregate_Counts1!CN$116*100</f>
        <v>0.34332827947423161</v>
      </c>
      <c r="CO40">
        <f>Family_Level_Aggregate_Counts1!CO37/Family_Level_Aggregate_Counts1!CO$116*100</f>
        <v>0.17023667856670635</v>
      </c>
      <c r="CP40">
        <f>Family_Level_Aggregate_Counts1!CP37/Family_Level_Aggregate_Counts1!CP$116*100</f>
        <v>0.18291336844429026</v>
      </c>
      <c r="CQ40">
        <f>Family_Level_Aggregate_Counts1!CQ37/Family_Level_Aggregate_Counts1!CQ$116*100</f>
        <v>0.13169174193388081</v>
      </c>
      <c r="CR40">
        <f>Family_Level_Aggregate_Counts1!CR37/Family_Level_Aggregate_Counts1!CR$116*100</f>
        <v>0.15828476868839483</v>
      </c>
    </row>
    <row r="41" spans="1:96" x14ac:dyDescent="0.25">
      <c r="A41" s="1" t="s">
        <v>38</v>
      </c>
      <c r="B41">
        <f>Family_Level_Aggregate_Counts1!B38/Family_Level_Aggregate_Counts1!B$116*100</f>
        <v>0.37185212237918952</v>
      </c>
      <c r="C41">
        <f>Family_Level_Aggregate_Counts1!C38/Family_Level_Aggregate_Counts1!C$116*100</f>
        <v>0.34259712430058598</v>
      </c>
      <c r="D41">
        <f>Family_Level_Aggregate_Counts1!D38/Family_Level_Aggregate_Counts1!D$116*100</f>
        <v>0.42010922839938381</v>
      </c>
      <c r="E41">
        <f>Family_Level_Aggregate_Counts1!E38/Family_Level_Aggregate_Counts1!E$116*100</f>
        <v>0.30384089785712209</v>
      </c>
      <c r="F41">
        <f>Family_Level_Aggregate_Counts1!F38/Family_Level_Aggregate_Counts1!F$116*100</f>
        <v>0.31952734068849098</v>
      </c>
      <c r="G41">
        <f>Family_Level_Aggregate_Counts1!G38/Family_Level_Aggregate_Counts1!G$116*100</f>
        <v>0.28610787326480869</v>
      </c>
      <c r="H41">
        <f>Family_Level_Aggregate_Counts1!H38/Family_Level_Aggregate_Counts1!H$116*100</f>
        <v>0.32509537236689334</v>
      </c>
      <c r="I41">
        <f>Family_Level_Aggregate_Counts1!I38/Family_Level_Aggregate_Counts1!I$116*100</f>
        <v>0.35948013641810306</v>
      </c>
      <c r="J41">
        <f>Family_Level_Aggregate_Counts1!J38/Family_Level_Aggregate_Counts1!J$116*100</f>
        <v>0.29279350187324871</v>
      </c>
      <c r="K41">
        <f>Family_Level_Aggregate_Counts1!K38/Family_Level_Aggregate_Counts1!K$116*100</f>
        <v>0.25880269699652658</v>
      </c>
      <c r="L41">
        <f>Family_Level_Aggregate_Counts1!L38/Family_Level_Aggregate_Counts1!L$116*100</f>
        <v>0.30804957228501695</v>
      </c>
      <c r="M41">
        <f>Family_Level_Aggregate_Counts1!M38/Family_Level_Aggregate_Counts1!M$116*100</f>
        <v>0.30011447665604402</v>
      </c>
      <c r="N41">
        <f>Family_Level_Aggregate_Counts1!N38/Family_Level_Aggregate_Counts1!N$116*100</f>
        <v>0.25362872421695948</v>
      </c>
      <c r="O41">
        <f>Family_Level_Aggregate_Counts1!O38/Family_Level_Aggregate_Counts1!O$116*100</f>
        <v>0.30361640878013674</v>
      </c>
      <c r="P41">
        <f>Family_Level_Aggregate_Counts1!P38/Family_Level_Aggregate_Counts1!P$116*100</f>
        <v>0.26901234040736155</v>
      </c>
      <c r="Q41">
        <f>Family_Level_Aggregate_Counts1!Q38/Family_Level_Aggregate_Counts1!Q$116*100</f>
        <v>0.15608740894901144</v>
      </c>
      <c r="R41">
        <f>Family_Level_Aggregate_Counts1!R38/Family_Level_Aggregate_Counts1!R$116*100</f>
        <v>0.29186428310835461</v>
      </c>
      <c r="S41">
        <f>Family_Level_Aggregate_Counts1!S38/Family_Level_Aggregate_Counts1!S$116*100</f>
        <v>0.40548850795603048</v>
      </c>
      <c r="T41">
        <f>Family_Level_Aggregate_Counts1!T38/Family_Level_Aggregate_Counts1!T$116*100</f>
        <v>0.32285756942370858</v>
      </c>
      <c r="U41">
        <f>Family_Level_Aggregate_Counts1!U38/Family_Level_Aggregate_Counts1!U$116*100</f>
        <v>0.3364405871638273</v>
      </c>
      <c r="V41">
        <f>Family_Level_Aggregate_Counts1!V38/Family_Level_Aggregate_Counts1!V$116*100</f>
        <v>0.40786929987491</v>
      </c>
      <c r="W41">
        <f>Family_Level_Aggregate_Counts1!W38/Family_Level_Aggregate_Counts1!W$116*100</f>
        <v>0.29692031487363624</v>
      </c>
      <c r="X41">
        <f>Family_Level_Aggregate_Counts1!X38/Family_Level_Aggregate_Counts1!X$116*100</f>
        <v>0.39601584063362538</v>
      </c>
      <c r="Y41">
        <f>Family_Level_Aggregate_Counts1!Y38/Family_Level_Aggregate_Counts1!Y$116*100</f>
        <v>0.38574260839582791</v>
      </c>
      <c r="Z41">
        <f>Family_Level_Aggregate_Counts1!Z38/Family_Level_Aggregate_Counts1!Z$116*100</f>
        <v>0.45654828263523917</v>
      </c>
      <c r="AA41">
        <f>Family_Level_Aggregate_Counts1!AA38/Family_Level_Aggregate_Counts1!AA$116*100</f>
        <v>0.2832415420928403</v>
      </c>
      <c r="AB41">
        <f>Family_Level_Aggregate_Counts1!AB38/Family_Level_Aggregate_Counts1!AB$116*100</f>
        <v>0.22107748443872077</v>
      </c>
      <c r="AC41">
        <f>Family_Level_Aggregate_Counts1!AC38/Family_Level_Aggregate_Counts1!AC$116*100</f>
        <v>0.31756706269147428</v>
      </c>
      <c r="AD41">
        <f>Family_Level_Aggregate_Counts1!AD38/Family_Level_Aggregate_Counts1!AD$116*100</f>
        <v>0.33480420896719848</v>
      </c>
      <c r="AE41">
        <f>Family_Level_Aggregate_Counts1!AE38/Family_Level_Aggregate_Counts1!AE$116*100</f>
        <v>0.25021914096740777</v>
      </c>
      <c r="AF41">
        <f>Family_Level_Aggregate_Counts1!AF38/Family_Level_Aggregate_Counts1!AF$116*100</f>
        <v>0.24788190462096266</v>
      </c>
      <c r="AG41">
        <f>Family_Level_Aggregate_Counts1!AG38/Family_Level_Aggregate_Counts1!AG$116*100</f>
        <v>0.26538449530113334</v>
      </c>
      <c r="AH41">
        <f>Family_Level_Aggregate_Counts1!AH38/Family_Level_Aggregate_Counts1!AH$116*100</f>
        <v>0.23122660207002865</v>
      </c>
      <c r="AI41">
        <f>Family_Level_Aggregate_Counts1!AI38/Family_Level_Aggregate_Counts1!AI$116*100</f>
        <v>0.32210595160235445</v>
      </c>
      <c r="AJ41">
        <f>Family_Level_Aggregate_Counts1!AJ38/Family_Level_Aggregate_Counts1!AJ$116*100</f>
        <v>0.28383767300023455</v>
      </c>
      <c r="AK41">
        <f>Family_Level_Aggregate_Counts1!AK38/Family_Level_Aggregate_Counts1!AK$116*100</f>
        <v>0.5013404419671933</v>
      </c>
      <c r="AL41">
        <f>Family_Level_Aggregate_Counts1!AL38/Family_Level_Aggregate_Counts1!AL$116*100</f>
        <v>0.46316439528975839</v>
      </c>
      <c r="AM41">
        <f>Family_Level_Aggregate_Counts1!AM38/Family_Level_Aggregate_Counts1!AM$116*100</f>
        <v>0.21027590747860073</v>
      </c>
      <c r="AN41">
        <f>Family_Level_Aggregate_Counts1!AN38/Family_Level_Aggregate_Counts1!AN$116*100</f>
        <v>0.30032403382597012</v>
      </c>
      <c r="AO41">
        <f>Family_Level_Aggregate_Counts1!AO38/Family_Level_Aggregate_Counts1!AO$116*100</f>
        <v>0.49694013711866741</v>
      </c>
      <c r="AP41">
        <f>Family_Level_Aggregate_Counts1!AP38/Family_Level_Aggregate_Counts1!AP$116*100</f>
        <v>0.44822853221240455</v>
      </c>
      <c r="AQ41">
        <f>Family_Level_Aggregate_Counts1!AQ38/Family_Level_Aggregate_Counts1!AQ$116*100</f>
        <v>0.1668409781363614</v>
      </c>
      <c r="AR41">
        <f>Family_Level_Aggregate_Counts1!AR38/Family_Level_Aggregate_Counts1!AR$116*100</f>
        <v>0.20564815036227552</v>
      </c>
      <c r="AS41">
        <f>Family_Level_Aggregate_Counts1!AS38/Family_Level_Aggregate_Counts1!AS$116*100</f>
        <v>0.34092916445857624</v>
      </c>
      <c r="AT41">
        <f>Family_Level_Aggregate_Counts1!AT38/Family_Level_Aggregate_Counts1!AT$116*100</f>
        <v>0.35041164863577601</v>
      </c>
      <c r="AU41">
        <f>Family_Level_Aggregate_Counts1!AU38/Family_Level_Aggregate_Counts1!AU$116*100</f>
        <v>0.23161413562559693</v>
      </c>
      <c r="AV41">
        <f>Family_Level_Aggregate_Counts1!AV38/Family_Level_Aggregate_Counts1!AV$116*100</f>
        <v>0.21302213577845697</v>
      </c>
      <c r="AW41">
        <f>Family_Level_Aggregate_Counts1!AW38/Family_Level_Aggregate_Counts1!AW$116*100</f>
        <v>0.29444711153784603</v>
      </c>
      <c r="AX41">
        <f>Family_Level_Aggregate_Counts1!AX38/Family_Level_Aggregate_Counts1!AX$116*100</f>
        <v>0.33542174499889199</v>
      </c>
      <c r="AY41">
        <f>Family_Level_Aggregate_Counts1!AY38/Family_Level_Aggregate_Counts1!AY$116*100</f>
        <v>0.50615494238187664</v>
      </c>
      <c r="AZ41">
        <f>Family_Level_Aggregate_Counts1!AZ38/Family_Level_Aggregate_Counts1!AZ$116*100</f>
        <v>0.52897010035025016</v>
      </c>
      <c r="BA41">
        <f>Family_Level_Aggregate_Counts1!BA38/Family_Level_Aggregate_Counts1!BA$116*100</f>
        <v>0.47825726370497329</v>
      </c>
      <c r="BB41">
        <f>Family_Level_Aggregate_Counts1!BB38/Family_Level_Aggregate_Counts1!BB$116*100</f>
        <v>0.41571449409247824</v>
      </c>
      <c r="BC41">
        <f>Family_Level_Aggregate_Counts1!BC38/Family_Level_Aggregate_Counts1!BC$116*100</f>
        <v>0.19465856887020166</v>
      </c>
      <c r="BD41">
        <f>Family_Level_Aggregate_Counts1!BD38/Family_Level_Aggregate_Counts1!BD$116*100</f>
        <v>0.23057299843014128</v>
      </c>
      <c r="BE41">
        <f>Family_Level_Aggregate_Counts1!BE38/Family_Level_Aggregate_Counts1!BE$116*100</f>
        <v>0.40047223315354524</v>
      </c>
      <c r="BF41">
        <f>Family_Level_Aggregate_Counts1!BF38/Family_Level_Aggregate_Counts1!BF$116*100</f>
        <v>0.38137159369644835</v>
      </c>
      <c r="BG41">
        <f>Family_Level_Aggregate_Counts1!BG38/Family_Level_Aggregate_Counts1!BG$116*100</f>
        <v>0.208196784516328</v>
      </c>
      <c r="BH41">
        <f>Family_Level_Aggregate_Counts1!BH38/Family_Level_Aggregate_Counts1!BH$116*100</f>
        <v>0.24136845419246511</v>
      </c>
      <c r="BI41">
        <f>Family_Level_Aggregate_Counts1!BI38/Family_Level_Aggregate_Counts1!BI$116*100</f>
        <v>0.37290092864360297</v>
      </c>
      <c r="BJ41">
        <f>Family_Level_Aggregate_Counts1!BJ38/Family_Level_Aggregate_Counts1!BJ$116*100</f>
        <v>0.36502328193368744</v>
      </c>
      <c r="BK41">
        <f>Family_Level_Aggregate_Counts1!BK38/Family_Level_Aggregate_Counts1!BK$116*100</f>
        <v>0.21872164180840914</v>
      </c>
      <c r="BL41">
        <f>Family_Level_Aggregate_Counts1!BL38/Family_Level_Aggregate_Counts1!BL$116*100</f>
        <v>0.22624917290986318</v>
      </c>
      <c r="BM41">
        <f>Family_Level_Aggregate_Counts1!BM38/Family_Level_Aggregate_Counts1!BM$116*100</f>
        <v>0.32230265425715271</v>
      </c>
      <c r="BN41">
        <f>Family_Level_Aggregate_Counts1!BN38/Family_Level_Aggregate_Counts1!BN$116*100</f>
        <v>0.35422783718988227</v>
      </c>
      <c r="BO41">
        <f>Family_Level_Aggregate_Counts1!BO38/Family_Level_Aggregate_Counts1!BO$116*100</f>
        <v>0.49919620949318894</v>
      </c>
      <c r="BP41">
        <f>Family_Level_Aggregate_Counts1!BP38/Family_Level_Aggregate_Counts1!BP$116*100</f>
        <v>0.54072760306268119</v>
      </c>
      <c r="BQ41">
        <f>Family_Level_Aggregate_Counts1!BQ38/Family_Level_Aggregate_Counts1!BQ$116*100</f>
        <v>0.63814839389563249</v>
      </c>
      <c r="BR41">
        <f>Family_Level_Aggregate_Counts1!BR38/Family_Level_Aggregate_Counts1!BR$116*100</f>
        <v>0.68886337543053955</v>
      </c>
      <c r="BS41">
        <f>Family_Level_Aggregate_Counts1!BS38/Family_Level_Aggregate_Counts1!BS$116*100</f>
        <v>0.57739739261886092</v>
      </c>
      <c r="BT41">
        <f>Family_Level_Aggregate_Counts1!BT38/Family_Level_Aggregate_Counts1!BT$116*100</f>
        <v>0.6039271071575375</v>
      </c>
      <c r="BU41">
        <f>Family_Level_Aggregate_Counts1!BU38/Family_Level_Aggregate_Counts1!BU$116*100</f>
        <v>0.53444180522565321</v>
      </c>
      <c r="BV41">
        <f>Family_Level_Aggregate_Counts1!BV38/Family_Level_Aggregate_Counts1!BV$116*100</f>
        <v>0.55520719025970633</v>
      </c>
      <c r="BW41">
        <f>Family_Level_Aggregate_Counts1!BW38/Family_Level_Aggregate_Counts1!BW$116*100</f>
        <v>0.55162602171608033</v>
      </c>
      <c r="BX41">
        <f>Family_Level_Aggregate_Counts1!BX38/Family_Level_Aggregate_Counts1!BX$116*100</f>
        <v>0.47882665899777122</v>
      </c>
      <c r="BY41">
        <f>Family_Level_Aggregate_Counts1!BY38/Family_Level_Aggregate_Counts1!BY$116*100</f>
        <v>0.4593878293405394</v>
      </c>
      <c r="BZ41">
        <f>Family_Level_Aggregate_Counts1!BZ38/Family_Level_Aggregate_Counts1!BZ$116*100</f>
        <v>0.45218649562422603</v>
      </c>
      <c r="CA41">
        <f>Family_Level_Aggregate_Counts1!CA38/Family_Level_Aggregate_Counts1!CA$116*100</f>
        <v>0.43221647144284026</v>
      </c>
      <c r="CB41">
        <f>Family_Level_Aggregate_Counts1!CB38/Family_Level_Aggregate_Counts1!CB$116*100</f>
        <v>0.49398204414474456</v>
      </c>
      <c r="CC41">
        <f>Family_Level_Aggregate_Counts1!CC38/Family_Level_Aggregate_Counts1!CC$116*100</f>
        <v>0.37347006692879414</v>
      </c>
      <c r="CD41">
        <f>Family_Level_Aggregate_Counts1!CD38/Family_Level_Aggregate_Counts1!CD$116*100</f>
        <v>0.38630208548136541</v>
      </c>
      <c r="CE41">
        <f>Family_Level_Aggregate_Counts1!CE38/Family_Level_Aggregate_Counts1!CE$116*100</f>
        <v>0.38760963111388497</v>
      </c>
      <c r="CF41">
        <f>Family_Level_Aggregate_Counts1!CF38/Family_Level_Aggregate_Counts1!CF$116*100</f>
        <v>0.45514887161008916</v>
      </c>
      <c r="CG41">
        <f>Family_Level_Aggregate_Counts1!CG38/Family_Level_Aggregate_Counts1!CG$116*100</f>
        <v>0.30072807850585626</v>
      </c>
      <c r="CH41">
        <f>Family_Level_Aggregate_Counts1!CH38/Family_Level_Aggregate_Counts1!CH$116*100</f>
        <v>0.395051936364607</v>
      </c>
      <c r="CI41">
        <f>Family_Level_Aggregate_Counts1!CI38/Family_Level_Aggregate_Counts1!CI$116*100</f>
        <v>0.29240570775941543</v>
      </c>
      <c r="CJ41">
        <f>Family_Level_Aggregate_Counts1!CJ38/Family_Level_Aggregate_Counts1!CJ$116*100</f>
        <v>0.36891983000901468</v>
      </c>
      <c r="CK41">
        <f>Family_Level_Aggregate_Counts1!CK38/Family_Level_Aggregate_Counts1!CK$116*100</f>
        <v>0.26252983293556087</v>
      </c>
      <c r="CL41">
        <f>Family_Level_Aggregate_Counts1!CL38/Family_Level_Aggregate_Counts1!CL$116*100</f>
        <v>0.26146471508036195</v>
      </c>
      <c r="CM41">
        <f>Family_Level_Aggregate_Counts1!CM38/Family_Level_Aggregate_Counts1!CM$116*100</f>
        <v>0.38295192972677256</v>
      </c>
      <c r="CN41">
        <f>Family_Level_Aggregate_Counts1!CN38/Family_Level_Aggregate_Counts1!CN$116*100</f>
        <v>0.31701479820065909</v>
      </c>
      <c r="CO41">
        <f>Family_Level_Aggregate_Counts1!CO38/Family_Level_Aggregate_Counts1!CO$116*100</f>
        <v>0.34460531535105116</v>
      </c>
      <c r="CP41">
        <f>Family_Level_Aggregate_Counts1!CP38/Family_Level_Aggregate_Counts1!CP$116*100</f>
        <v>0.33271310984263147</v>
      </c>
      <c r="CQ41">
        <f>Family_Level_Aggregate_Counts1!CQ38/Family_Level_Aggregate_Counts1!CQ$116*100</f>
        <v>0.27208010833509333</v>
      </c>
      <c r="CR41">
        <f>Family_Level_Aggregate_Counts1!CR38/Family_Level_Aggregate_Counts1!CR$116*100</f>
        <v>0.31177302923471711</v>
      </c>
    </row>
    <row r="42" spans="1:96" x14ac:dyDescent="0.25">
      <c r="A42" s="1" t="s">
        <v>39</v>
      </c>
      <c r="B42">
        <f>Family_Level_Aggregate_Counts1!B39/Family_Level_Aggregate_Counts1!B$116*100</f>
        <v>0.35193147296601868</v>
      </c>
      <c r="C42">
        <f>Family_Level_Aggregate_Counts1!C39/Family_Level_Aggregate_Counts1!C$116*100</f>
        <v>0.25529438220082279</v>
      </c>
      <c r="D42">
        <f>Family_Level_Aggregate_Counts1!D39/Family_Level_Aggregate_Counts1!D$116*100</f>
        <v>0.4092175076631035</v>
      </c>
      <c r="E42">
        <f>Family_Level_Aggregate_Counts1!E39/Family_Level_Aggregate_Counts1!E$116*100</f>
        <v>0.31110981885848865</v>
      </c>
      <c r="F42">
        <f>Family_Level_Aggregate_Counts1!F39/Family_Level_Aggregate_Counts1!F$116*100</f>
        <v>0.20196539458612167</v>
      </c>
      <c r="G42">
        <f>Family_Level_Aggregate_Counts1!G39/Family_Level_Aggregate_Counts1!G$116*100</f>
        <v>0.16483581175750298</v>
      </c>
      <c r="H42">
        <f>Family_Level_Aggregate_Counts1!H39/Family_Level_Aggregate_Counts1!H$116*100</f>
        <v>0.50091225742245815</v>
      </c>
      <c r="I42">
        <f>Family_Level_Aggregate_Counts1!I39/Family_Level_Aggregate_Counts1!I$116*100</f>
        <v>0.43137616370172371</v>
      </c>
      <c r="J42">
        <f>Family_Level_Aggregate_Counts1!J39/Family_Level_Aggregate_Counts1!J$116*100</f>
        <v>0.34159241885212355</v>
      </c>
      <c r="K42">
        <f>Family_Level_Aggregate_Counts1!K39/Family_Level_Aggregate_Counts1!K$116*100</f>
        <v>0.22474971054961521</v>
      </c>
      <c r="L42">
        <f>Family_Level_Aggregate_Counts1!L39/Family_Level_Aggregate_Counts1!L$116*100</f>
        <v>0.24643965782801353</v>
      </c>
      <c r="M42">
        <f>Family_Level_Aggregate_Counts1!M39/Family_Level_Aggregate_Counts1!M$116*100</f>
        <v>0.29702051297917764</v>
      </c>
      <c r="N42">
        <f>Family_Level_Aggregate_Counts1!N39/Family_Level_Aggregate_Counts1!N$116*100</f>
        <v>0.32085561497326204</v>
      </c>
      <c r="O42">
        <f>Family_Level_Aggregate_Counts1!O39/Family_Level_Aggregate_Counts1!O$116*100</f>
        <v>0.2541381792011515</v>
      </c>
      <c r="P42">
        <f>Family_Level_Aggregate_Counts1!P39/Family_Level_Aggregate_Counts1!P$116*100</f>
        <v>0.3373329347965327</v>
      </c>
      <c r="Q42">
        <f>Family_Level_Aggregate_Counts1!Q39/Family_Level_Aggregate_Counts1!Q$116*100</f>
        <v>0.23933402705515089</v>
      </c>
      <c r="R42">
        <f>Family_Level_Aggregate_Counts1!R39/Family_Level_Aggregate_Counts1!R$116*100</f>
        <v>0.23879804981592651</v>
      </c>
      <c r="S42">
        <f>Family_Level_Aggregate_Counts1!S39/Family_Level_Aggregate_Counts1!S$116*100</f>
        <v>0.31516642324544547</v>
      </c>
      <c r="T42">
        <f>Family_Level_Aggregate_Counts1!T39/Family_Level_Aggregate_Counts1!T$116*100</f>
        <v>0.49268438339802928</v>
      </c>
      <c r="U42">
        <f>Family_Level_Aggregate_Counts1!U39/Family_Level_Aggregate_Counts1!U$116*100</f>
        <v>0.42001500053573343</v>
      </c>
      <c r="V42">
        <f>Family_Level_Aggregate_Counts1!V39/Family_Level_Aggregate_Counts1!V$116*100</f>
        <v>0.28732800121299423</v>
      </c>
      <c r="W42">
        <f>Family_Level_Aggregate_Counts1!W39/Family_Level_Aggregate_Counts1!W$116*100</f>
        <v>0.49716889932329789</v>
      </c>
      <c r="X42">
        <f>Family_Level_Aggregate_Counts1!X39/Family_Level_Aggregate_Counts1!X$116*100</f>
        <v>0.51902076083043314</v>
      </c>
      <c r="Y42">
        <f>Family_Level_Aggregate_Counts1!Y39/Family_Level_Aggregate_Counts1!Y$116*100</f>
        <v>0.23273855702094648</v>
      </c>
      <c r="Z42">
        <f>Family_Level_Aggregate_Counts1!Z39/Family_Level_Aggregate_Counts1!Z$116*100</f>
        <v>0.25658721310895222</v>
      </c>
      <c r="AA42">
        <f>Family_Level_Aggregate_Counts1!AA39/Family_Level_Aggregate_Counts1!AA$116*100</f>
        <v>0.25876387796136024</v>
      </c>
      <c r="AB42">
        <f>Family_Level_Aggregate_Counts1!AB39/Family_Level_Aggregate_Counts1!AB$116*100</f>
        <v>0.30049366816913503</v>
      </c>
      <c r="AC42">
        <f>Family_Level_Aggregate_Counts1!AC39/Family_Level_Aggregate_Counts1!AC$116*100</f>
        <v>0.30075468878427858</v>
      </c>
      <c r="AD42">
        <f>Family_Level_Aggregate_Counts1!AD39/Family_Level_Aggregate_Counts1!AD$116*100</f>
        <v>0.20828833276761194</v>
      </c>
      <c r="AE42">
        <f>Family_Level_Aggregate_Counts1!AE39/Family_Level_Aggregate_Counts1!AE$116*100</f>
        <v>0.28846920073312615</v>
      </c>
      <c r="AF42">
        <f>Family_Level_Aggregate_Counts1!AF39/Family_Level_Aggregate_Counts1!AF$116*100</f>
        <v>0.26021433768668217</v>
      </c>
      <c r="AG42">
        <f>Family_Level_Aggregate_Counts1!AG39/Family_Level_Aggregate_Counts1!AG$116*100</f>
        <v>0.24509038683692905</v>
      </c>
      <c r="AH42">
        <f>Family_Level_Aggregate_Counts1!AH39/Family_Level_Aggregate_Counts1!AH$116*100</f>
        <v>0.2048007046905968</v>
      </c>
      <c r="AI42">
        <f>Family_Level_Aggregate_Counts1!AI39/Family_Level_Aggregate_Counts1!AI$116*100</f>
        <v>0.61805101373446691</v>
      </c>
      <c r="AJ42">
        <f>Family_Level_Aggregate_Counts1!AJ39/Family_Level_Aggregate_Counts1!AJ$116*100</f>
        <v>0.61693642974431151</v>
      </c>
      <c r="AK42">
        <f>Family_Level_Aggregate_Counts1!AK39/Family_Level_Aggregate_Counts1!AK$116*100</f>
        <v>0.32261484634142645</v>
      </c>
      <c r="AL42">
        <f>Family_Level_Aggregate_Counts1!AL39/Family_Level_Aggregate_Counts1!AL$116*100</f>
        <v>0.31298684893823076</v>
      </c>
      <c r="AM42">
        <f>Family_Level_Aggregate_Counts1!AM39/Family_Level_Aggregate_Counts1!AM$116*100</f>
        <v>0.51188377477113911</v>
      </c>
      <c r="AN42">
        <f>Family_Level_Aggregate_Counts1!AN39/Family_Level_Aggregate_Counts1!AN$116*100</f>
        <v>0.59432545641349876</v>
      </c>
      <c r="AO42">
        <f>Family_Level_Aggregate_Counts1!AO39/Family_Level_Aggregate_Counts1!AO$116*100</f>
        <v>0.31863985643951598</v>
      </c>
      <c r="AP42">
        <f>Family_Level_Aggregate_Counts1!AP39/Family_Level_Aggregate_Counts1!AP$116*100</f>
        <v>0.3431414600669126</v>
      </c>
      <c r="AQ42">
        <f>Family_Level_Aggregate_Counts1!AQ39/Family_Level_Aggregate_Counts1!AQ$116*100</f>
        <v>0.40091638029782356</v>
      </c>
      <c r="AR42">
        <f>Family_Level_Aggregate_Counts1!AR39/Family_Level_Aggregate_Counts1!AR$116*100</f>
        <v>0.43760013391042352</v>
      </c>
      <c r="AS42">
        <f>Family_Level_Aggregate_Counts1!AS39/Family_Level_Aggregate_Counts1!AS$116*100</f>
        <v>0.36212683271506801</v>
      </c>
      <c r="AT42">
        <f>Family_Level_Aggregate_Counts1!AT39/Family_Level_Aggregate_Counts1!AT$116*100</f>
        <v>0.3146900728039736</v>
      </c>
      <c r="AU42">
        <f>Family_Level_Aggregate_Counts1!AU39/Family_Level_Aggregate_Counts1!AU$116*100</f>
        <v>0.50382043935052523</v>
      </c>
      <c r="AV42">
        <f>Family_Level_Aggregate_Counts1!AV39/Family_Level_Aggregate_Counts1!AV$116*100</f>
        <v>0.55041744399899439</v>
      </c>
      <c r="AW42">
        <f>Family_Level_Aggregate_Counts1!AW39/Family_Level_Aggregate_Counts1!AW$116*100</f>
        <v>0.13975569424441245</v>
      </c>
      <c r="AX42">
        <f>Family_Level_Aggregate_Counts1!AX39/Family_Level_Aggregate_Counts1!AX$116*100</f>
        <v>0.33542174499889199</v>
      </c>
      <c r="AY42">
        <f>Family_Level_Aggregate_Counts1!AY39/Family_Level_Aggregate_Counts1!AY$116*100</f>
        <v>0.44800445547392648</v>
      </c>
      <c r="AZ42">
        <f>Family_Level_Aggregate_Counts1!AZ39/Family_Level_Aggregate_Counts1!AZ$116*100</f>
        <v>0.4663153894349778</v>
      </c>
      <c r="BA42">
        <f>Family_Level_Aggregate_Counts1!BA39/Family_Level_Aggregate_Counts1!BA$116*100</f>
        <v>0.2930362425013131</v>
      </c>
      <c r="BB42">
        <f>Family_Level_Aggregate_Counts1!BB39/Family_Level_Aggregate_Counts1!BB$116*100</f>
        <v>0.22122818106675743</v>
      </c>
      <c r="BC42">
        <f>Family_Level_Aggregate_Counts1!BC39/Family_Level_Aggregate_Counts1!BC$116*100</f>
        <v>0.80199330374523081</v>
      </c>
      <c r="BD42">
        <f>Family_Level_Aggregate_Counts1!BD39/Family_Level_Aggregate_Counts1!BD$116*100</f>
        <v>0.67945447409733128</v>
      </c>
      <c r="BE42">
        <f>Family_Level_Aggregate_Counts1!BE39/Family_Level_Aggregate_Counts1!BE$116*100</f>
        <v>0.36806407555730458</v>
      </c>
      <c r="BF42">
        <f>Family_Level_Aggregate_Counts1!BF39/Family_Level_Aggregate_Counts1!BF$116*100</f>
        <v>0.22008669063539535</v>
      </c>
      <c r="BG42">
        <f>Family_Level_Aggregate_Counts1!BG39/Family_Level_Aggregate_Counts1!BG$116*100</f>
        <v>0.61302386552029919</v>
      </c>
      <c r="BH42">
        <f>Family_Level_Aggregate_Counts1!BH39/Family_Level_Aggregate_Counts1!BH$116*100</f>
        <v>0.56494210655192922</v>
      </c>
      <c r="BI42">
        <f>Family_Level_Aggregate_Counts1!BI39/Family_Level_Aggregate_Counts1!BI$116*100</f>
        <v>0.39134549070554459</v>
      </c>
      <c r="BJ42">
        <f>Family_Level_Aggregate_Counts1!BJ39/Family_Level_Aggregate_Counts1!BJ$116*100</f>
        <v>0.39661183517794885</v>
      </c>
      <c r="BK42">
        <f>Family_Level_Aggregate_Counts1!BK39/Family_Level_Aggregate_Counts1!BK$116*100</f>
        <v>0.56774553831118968</v>
      </c>
      <c r="BL42">
        <f>Family_Level_Aggregate_Counts1!BL39/Family_Level_Aggregate_Counts1!BL$116*100</f>
        <v>0.46103605045783441</v>
      </c>
      <c r="BM42">
        <f>Family_Level_Aggregate_Counts1!BM39/Family_Level_Aggregate_Counts1!BM$116*100</f>
        <v>0.32057911065149947</v>
      </c>
      <c r="BN42">
        <f>Family_Level_Aggregate_Counts1!BN39/Family_Level_Aggregate_Counts1!BN$116*100</f>
        <v>0.33941222422756778</v>
      </c>
      <c r="BO42">
        <f>Family_Level_Aggregate_Counts1!BO39/Family_Level_Aggregate_Counts1!BO$116*100</f>
        <v>0.31094001184533376</v>
      </c>
      <c r="BP42">
        <f>Family_Level_Aggregate_Counts1!BP39/Family_Level_Aggregate_Counts1!BP$116*100</f>
        <v>0.29848163689059998</v>
      </c>
      <c r="BQ42">
        <f>Family_Level_Aggregate_Counts1!BQ39/Family_Level_Aggregate_Counts1!BQ$116*100</f>
        <v>0.41469887982514342</v>
      </c>
      <c r="BR42">
        <f>Family_Level_Aggregate_Counts1!BR39/Family_Level_Aggregate_Counts1!BR$116*100</f>
        <v>0.39574853007688832</v>
      </c>
      <c r="BS42">
        <f>Family_Level_Aggregate_Counts1!BS39/Family_Level_Aggregate_Counts1!BS$116*100</f>
        <v>0.34893897546061081</v>
      </c>
      <c r="BT42">
        <f>Family_Level_Aggregate_Counts1!BT39/Family_Level_Aggregate_Counts1!BT$116*100</f>
        <v>0.34675744896130861</v>
      </c>
      <c r="BU42">
        <f>Family_Level_Aggregate_Counts1!BU39/Family_Level_Aggregate_Counts1!BU$116*100</f>
        <v>0.23752969121140144</v>
      </c>
      <c r="BV42">
        <f>Family_Level_Aggregate_Counts1!BV39/Family_Level_Aggregate_Counts1!BV$116*100</f>
        <v>0.33573705387469299</v>
      </c>
      <c r="BW42">
        <f>Family_Level_Aggregate_Counts1!BW39/Family_Level_Aggregate_Counts1!BW$116*100</f>
        <v>0.45096433892117521</v>
      </c>
      <c r="BX42">
        <f>Family_Level_Aggregate_Counts1!BX39/Family_Level_Aggregate_Counts1!BX$116*100</f>
        <v>0.36091739161693864</v>
      </c>
      <c r="BY42">
        <f>Family_Level_Aggregate_Counts1!BY39/Family_Level_Aggregate_Counts1!BY$116*100</f>
        <v>0.36272930416255261</v>
      </c>
      <c r="BZ42">
        <f>Family_Level_Aggregate_Counts1!BZ39/Family_Level_Aggregate_Counts1!BZ$116*100</f>
        <v>0.3158348754052287</v>
      </c>
      <c r="CA42">
        <f>Family_Level_Aggregate_Counts1!CA39/Family_Level_Aggregate_Counts1!CA$116*100</f>
        <v>0.32325433578498142</v>
      </c>
      <c r="CB42">
        <f>Family_Level_Aggregate_Counts1!CB39/Family_Level_Aggregate_Counts1!CB$116*100</f>
        <v>0.40903804184472231</v>
      </c>
      <c r="CC42">
        <f>Family_Level_Aggregate_Counts1!CC39/Family_Level_Aggregate_Counts1!CC$116*100</f>
        <v>0.33772540705772147</v>
      </c>
      <c r="CD42">
        <f>Family_Level_Aggregate_Counts1!CD39/Family_Level_Aggregate_Counts1!CD$116*100</f>
        <v>0.39180104755227446</v>
      </c>
      <c r="CE42">
        <f>Family_Level_Aggregate_Counts1!CE39/Family_Level_Aggregate_Counts1!CE$116*100</f>
        <v>0.32519791084978489</v>
      </c>
      <c r="CF42">
        <f>Family_Level_Aggregate_Counts1!CF39/Family_Level_Aggregate_Counts1!CF$116*100</f>
        <v>0.35795562298501804</v>
      </c>
      <c r="CG42">
        <f>Family_Level_Aggregate_Counts1!CG39/Family_Level_Aggregate_Counts1!CG$116*100</f>
        <v>0.28490028490028491</v>
      </c>
      <c r="CH42">
        <f>Family_Level_Aggregate_Counts1!CH39/Family_Level_Aggregate_Counts1!CH$116*100</f>
        <v>0.37522307469379662</v>
      </c>
      <c r="CI42">
        <f>Family_Level_Aggregate_Counts1!CI39/Family_Level_Aggregate_Counts1!CI$116*100</f>
        <v>0.31855021810025735</v>
      </c>
      <c r="CJ42">
        <f>Family_Level_Aggregate_Counts1!CJ39/Family_Level_Aggregate_Counts1!CJ$116*100</f>
        <v>0.31437726787215831</v>
      </c>
      <c r="CK42">
        <f>Family_Level_Aggregate_Counts1!CK39/Family_Level_Aggregate_Counts1!CK$116*100</f>
        <v>0.30464691843324443</v>
      </c>
      <c r="CL42">
        <f>Family_Level_Aggregate_Counts1!CL39/Family_Level_Aggregate_Counts1!CL$116*100</f>
        <v>0.31016892671297841</v>
      </c>
      <c r="CM42">
        <f>Family_Level_Aggregate_Counts1!CM39/Family_Level_Aggregate_Counts1!CM$116*100</f>
        <v>0.35301768185055582</v>
      </c>
      <c r="CN42">
        <f>Family_Level_Aggregate_Counts1!CN39/Family_Level_Aggregate_Counts1!CN$116*100</f>
        <v>0.29571340859824324</v>
      </c>
      <c r="CO42">
        <f>Family_Level_Aggregate_Counts1!CO39/Family_Level_Aggregate_Counts1!CO$116*100</f>
        <v>0.35369562342985589</v>
      </c>
      <c r="CP42">
        <f>Family_Level_Aggregate_Counts1!CP39/Family_Level_Aggregate_Counts1!CP$116*100</f>
        <v>0.33113627045949096</v>
      </c>
      <c r="CQ42">
        <f>Family_Level_Aggregate_Counts1!CQ39/Family_Level_Aggregate_Counts1!CQ$116*100</f>
        <v>0.34041072914984283</v>
      </c>
      <c r="CR42">
        <f>Family_Level_Aggregate_Counts1!CR39/Family_Level_Aggregate_Counts1!CR$116*100</f>
        <v>0.32136604551886228</v>
      </c>
    </row>
    <row r="43" spans="1:96" x14ac:dyDescent="0.25">
      <c r="A43" s="1" t="s">
        <v>40</v>
      </c>
      <c r="B43">
        <f>Family_Level_Aggregate_Counts1!B40/Family_Level_Aggregate_Counts1!B$116*100</f>
        <v>0.13114427530337489</v>
      </c>
      <c r="C43">
        <f>Family_Level_Aggregate_Counts1!C40/Family_Level_Aggregate_Counts1!C$116*100</f>
        <v>0.48413338800777789</v>
      </c>
      <c r="D43">
        <f>Family_Level_Aggregate_Counts1!D40/Family_Level_Aggregate_Counts1!D$116*100</f>
        <v>0.22094633493597227</v>
      </c>
      <c r="E43">
        <f>Family_Level_Aggregate_Counts1!E40/Family_Level_Aggregate_Counts1!E$116*100</f>
        <v>0.26749629285028931</v>
      </c>
      <c r="F43">
        <f>Family_Level_Aggregate_Counts1!F40/Family_Level_Aggregate_Counts1!F$116*100</f>
        <v>0.45216133116295892</v>
      </c>
      <c r="G43">
        <f>Family_Level_Aggregate_Counts1!G40/Family_Level_Aggregate_Counts1!G$116*100</f>
        <v>0.42268611729245403</v>
      </c>
      <c r="H43">
        <f>Family_Level_Aggregate_Counts1!H40/Family_Level_Aggregate_Counts1!H$116*100</f>
        <v>0.21562448167191905</v>
      </c>
      <c r="I43">
        <f>Family_Level_Aggregate_Counts1!I40/Family_Level_Aggregate_Counts1!I$116*100</f>
        <v>0.25993179094847452</v>
      </c>
      <c r="J43">
        <f>Family_Level_Aggregate_Counts1!J40/Family_Level_Aggregate_Counts1!J$116*100</f>
        <v>0.17473160595661619</v>
      </c>
      <c r="K43">
        <f>Family_Level_Aggregate_Counts1!K40/Family_Level_Aggregate_Counts1!K$116*100</f>
        <v>0.27242389157529112</v>
      </c>
      <c r="L43">
        <f>Family_Level_Aggregate_Counts1!L40/Family_Level_Aggregate_Counts1!L$116*100</f>
        <v>0.19904741593801092</v>
      </c>
      <c r="M43">
        <f>Family_Level_Aggregate_Counts1!M40/Family_Level_Aggregate_Counts1!M$116*100</f>
        <v>0.30166145849447729</v>
      </c>
      <c r="N43">
        <f>Family_Level_Aggregate_Counts1!N40/Family_Level_Aggregate_Counts1!N$116*100</f>
        <v>0.14667685255920548</v>
      </c>
      <c r="O43">
        <f>Family_Level_Aggregate_Counts1!O40/Family_Level_Aggregate_Counts1!O$116*100</f>
        <v>0.17542281396185677</v>
      </c>
      <c r="P43">
        <f>Family_Level_Aggregate_Counts1!P40/Family_Level_Aggregate_Counts1!P$116*100</f>
        <v>0.16653144882360477</v>
      </c>
      <c r="Q43">
        <f>Family_Level_Aggregate_Counts1!Q40/Family_Level_Aggregate_Counts1!Q$116*100</f>
        <v>3.1217481789802288E-2</v>
      </c>
      <c r="R43">
        <f>Family_Level_Aggregate_Counts1!R40/Family_Level_Aggregate_Counts1!R$116*100</f>
        <v>0.18075685715233325</v>
      </c>
      <c r="S43">
        <f>Family_Level_Aggregate_Counts1!S40/Family_Level_Aggregate_Counts1!S$116*100</f>
        <v>0.25559228226612346</v>
      </c>
      <c r="T43">
        <f>Family_Level_Aggregate_Counts1!T40/Family_Level_Aggregate_Counts1!T$116*100</f>
        <v>0.32845625559868613</v>
      </c>
      <c r="U43">
        <f>Family_Level_Aggregate_Counts1!U40/Family_Level_Aggregate_Counts1!U$116*100</f>
        <v>0.36215579127825998</v>
      </c>
      <c r="V43">
        <f>Family_Level_Aggregate_Counts1!V40/Family_Level_Aggregate_Counts1!V$116*100</f>
        <v>0.316894734847049</v>
      </c>
      <c r="W43">
        <f>Family_Level_Aggregate_Counts1!W40/Family_Level_Aggregate_Counts1!W$116*100</f>
        <v>0.37287667449247341</v>
      </c>
      <c r="X43">
        <f>Family_Level_Aggregate_Counts1!X40/Family_Level_Aggregate_Counts1!X$116*100</f>
        <v>0.23850954038161526</v>
      </c>
      <c r="Y43">
        <f>Family_Level_Aggregate_Counts1!Y40/Family_Level_Aggregate_Counts1!Y$116*100</f>
        <v>0.36634772864408244</v>
      </c>
      <c r="Z43">
        <f>Family_Level_Aggregate_Counts1!Z40/Family_Level_Aggregate_Counts1!Z$116*100</f>
        <v>0.42469607686998989</v>
      </c>
      <c r="AA43">
        <f>Family_Level_Aggregate_Counts1!AA40/Family_Level_Aggregate_Counts1!AA$116*100</f>
        <v>0.33044846577498033</v>
      </c>
      <c r="AB43">
        <f>Family_Level_Aggregate_Counts1!AB40/Family_Level_Aggregate_Counts1!AB$116*100</f>
        <v>0.35844601845889679</v>
      </c>
      <c r="AC43">
        <f>Family_Level_Aggregate_Counts1!AC40/Family_Level_Aggregate_Counts1!AC$116*100</f>
        <v>0.46701038631099151</v>
      </c>
      <c r="AD43">
        <f>Family_Level_Aggregate_Counts1!AD40/Family_Level_Aggregate_Counts1!AD$116*100</f>
        <v>0.4566914555497269</v>
      </c>
      <c r="AE43">
        <f>Family_Level_Aggregate_Counts1!AE40/Family_Level_Aggregate_Counts1!AE$116*100</f>
        <v>0.32034425053789151</v>
      </c>
      <c r="AF43">
        <f>Family_Level_Aggregate_Counts1!AF40/Family_Level_Aggregate_Counts1!AF$116*100</f>
        <v>0.39093812818330925</v>
      </c>
      <c r="AG43">
        <f>Family_Level_Aggregate_Counts1!AG40/Family_Level_Aggregate_Counts1!AG$116*100</f>
        <v>0.19201348777670235</v>
      </c>
      <c r="AH43">
        <f>Family_Level_Aggregate_Counts1!AH40/Family_Level_Aggregate_Counts1!AH$116*100</f>
        <v>0.51090068266901567</v>
      </c>
      <c r="AI43">
        <f>Family_Level_Aggregate_Counts1!AI40/Family_Level_Aggregate_Counts1!AI$116*100</f>
        <v>0.35807717462393723</v>
      </c>
      <c r="AJ43">
        <f>Family_Level_Aggregate_Counts1!AJ40/Family_Level_Aggregate_Counts1!AJ$116*100</f>
        <v>0.47619047619047622</v>
      </c>
      <c r="AK43">
        <f>Family_Level_Aggregate_Counts1!AK40/Family_Level_Aggregate_Counts1!AK$116*100</f>
        <v>0.17872559562576679</v>
      </c>
      <c r="AL43">
        <f>Family_Level_Aggregate_Counts1!AL40/Family_Level_Aggregate_Counts1!AL$116*100</f>
        <v>0.19228340046877851</v>
      </c>
      <c r="AM43">
        <f>Family_Level_Aggregate_Counts1!AM40/Family_Level_Aggregate_Counts1!AM$116*100</f>
        <v>0.2888638728998959</v>
      </c>
      <c r="AN43">
        <f>Family_Level_Aggregate_Counts1!AN40/Family_Level_Aggregate_Counts1!AN$116*100</f>
        <v>0.41413103611791668</v>
      </c>
      <c r="AO43">
        <f>Family_Level_Aggregate_Counts1!AO40/Family_Level_Aggregate_Counts1!AO$116*100</f>
        <v>0.35660056135830304</v>
      </c>
      <c r="AP43">
        <f>Family_Level_Aggregate_Counts1!AP40/Family_Level_Aggregate_Counts1!AP$116*100</f>
        <v>0.34957536244316723</v>
      </c>
      <c r="AQ43">
        <f>Family_Level_Aggregate_Counts1!AQ40/Family_Level_Aggregate_Counts1!AQ$116*100</f>
        <v>0.25150654913093284</v>
      </c>
      <c r="AR43">
        <f>Family_Level_Aggregate_Counts1!AR40/Family_Level_Aggregate_Counts1!AR$116*100</f>
        <v>0.25586455917166839</v>
      </c>
      <c r="AS43">
        <f>Family_Level_Aggregate_Counts1!AS40/Family_Level_Aggregate_Counts1!AS$116*100</f>
        <v>0.4592828122239887</v>
      </c>
      <c r="AT43">
        <f>Family_Level_Aggregate_Counts1!AT40/Family_Level_Aggregate_Counts1!AT$116*100</f>
        <v>0.41164863577600869</v>
      </c>
      <c r="AU43">
        <f>Family_Level_Aggregate_Counts1!AU40/Family_Level_Aggregate_Counts1!AU$116*100</f>
        <v>0.17430754536771728</v>
      </c>
      <c r="AV43">
        <f>Family_Level_Aggregate_Counts1!AV40/Family_Level_Aggregate_Counts1!AV$116*100</f>
        <v>0.17597480781698621</v>
      </c>
      <c r="AW43">
        <f>Family_Level_Aggregate_Counts1!AW40/Family_Level_Aggregate_Counts1!AW$116*100</f>
        <v>0.60916413292793514</v>
      </c>
      <c r="AX43">
        <f>Family_Level_Aggregate_Counts1!AX40/Family_Level_Aggregate_Counts1!AX$116*100</f>
        <v>0.48248353109450226</v>
      </c>
      <c r="AY43">
        <f>Family_Level_Aggregate_Counts1!AY40/Family_Level_Aggregate_Counts1!AY$116*100</f>
        <v>0.78298402090141439</v>
      </c>
      <c r="AZ43">
        <f>Family_Level_Aggregate_Counts1!AZ40/Family_Level_Aggregate_Counts1!AZ$116*100</f>
        <v>0.83916227570127055</v>
      </c>
      <c r="BA43">
        <f>Family_Level_Aggregate_Counts1!BA40/Family_Level_Aggregate_Counts1!BA$116*100</f>
        <v>0.22115942830287783</v>
      </c>
      <c r="BB43">
        <f>Family_Level_Aggregate_Counts1!BB40/Family_Level_Aggregate_Counts1!BB$116*100</f>
        <v>0.22852141780522195</v>
      </c>
      <c r="BC43">
        <f>Family_Level_Aggregate_Counts1!BC40/Family_Level_Aggregate_Counts1!BC$116*100</f>
        <v>0.39450803291027536</v>
      </c>
      <c r="BD43">
        <f>Family_Level_Aggregate_Counts1!BD40/Family_Level_Aggregate_Counts1!BD$116*100</f>
        <v>0.30906593406593408</v>
      </c>
      <c r="BE43">
        <f>Family_Level_Aggregate_Counts1!BE40/Family_Level_Aggregate_Counts1!BE$116*100</f>
        <v>0.3240815759624065</v>
      </c>
      <c r="BF43">
        <f>Family_Level_Aggregate_Counts1!BF40/Family_Level_Aggregate_Counts1!BF$116*100</f>
        <v>0.41665266624105374</v>
      </c>
      <c r="BG43">
        <f>Family_Level_Aggregate_Counts1!BG40/Family_Level_Aggregate_Counts1!BG$116*100</f>
        <v>0.27759571268843736</v>
      </c>
      <c r="BH43">
        <f>Family_Level_Aggregate_Counts1!BH40/Family_Level_Aggregate_Counts1!BH$116*100</f>
        <v>0.28334557666071991</v>
      </c>
      <c r="BI43">
        <f>Family_Level_Aggregate_Counts1!BI40/Family_Level_Aggregate_Counts1!BI$116*100</f>
        <v>0.56135623666778933</v>
      </c>
      <c r="BJ43">
        <f>Family_Level_Aggregate_Counts1!BJ40/Family_Level_Aggregate_Counts1!BJ$116*100</f>
        <v>0.3919320495121324</v>
      </c>
      <c r="BK43">
        <f>Family_Level_Aggregate_Counts1!BK40/Family_Level_Aggregate_Counts1!BK$116*100</f>
        <v>0.18614607813481629</v>
      </c>
      <c r="BL43">
        <f>Family_Level_Aggregate_Counts1!BL40/Family_Level_Aggregate_Counts1!BL$116*100</f>
        <v>0.189963928197904</v>
      </c>
      <c r="BM43">
        <f>Family_Level_Aggregate_Counts1!BM40/Family_Level_Aggregate_Counts1!BM$116*100</f>
        <v>0.66356428817649082</v>
      </c>
      <c r="BN43">
        <f>Family_Level_Aggregate_Counts1!BN40/Family_Level_Aggregate_Counts1!BN$116*100</f>
        <v>0.77579936966301211</v>
      </c>
      <c r="BO43">
        <f>Family_Level_Aggregate_Counts1!BO40/Family_Level_Aggregate_Counts1!BO$116*100</f>
        <v>0.1396057196040274</v>
      </c>
      <c r="BP43">
        <f>Family_Level_Aggregate_Counts1!BP40/Family_Level_Aggregate_Counts1!BP$116*100</f>
        <v>0.14924081844529999</v>
      </c>
      <c r="BQ43">
        <f>Family_Level_Aggregate_Counts1!BQ40/Family_Level_Aggregate_Counts1!BQ$116*100</f>
        <v>9.4648920807150386E-2</v>
      </c>
      <c r="BR43">
        <f>Family_Level_Aggregate_Counts1!BR40/Family_Level_Aggregate_Counts1!BR$116*100</f>
        <v>6.9582159134397942E-2</v>
      </c>
      <c r="BS43">
        <f>Family_Level_Aggregate_Counts1!BS40/Family_Level_Aggregate_Counts1!BS$116*100</f>
        <v>0.18185744649412941</v>
      </c>
      <c r="BT43">
        <f>Family_Level_Aggregate_Counts1!BT40/Family_Level_Aggregate_Counts1!BT$116*100</f>
        <v>0.19287724364717165</v>
      </c>
      <c r="BU43">
        <f>Family_Level_Aggregate_Counts1!BU40/Family_Level_Aggregate_Counts1!BU$116*100</f>
        <v>9.8970704671417248E-2</v>
      </c>
      <c r="BV43">
        <f>Family_Level_Aggregate_Counts1!BV40/Family_Level_Aggregate_Counts1!BV$116*100</f>
        <v>0.13978157495950252</v>
      </c>
      <c r="BW43">
        <f>Family_Level_Aggregate_Counts1!BW40/Family_Level_Aggregate_Counts1!BW$116*100</f>
        <v>0.11005677318909632</v>
      </c>
      <c r="BX43">
        <f>Family_Level_Aggregate_Counts1!BX40/Family_Level_Aggregate_Counts1!BX$116*100</f>
        <v>0.20993601265367748</v>
      </c>
      <c r="BY43">
        <f>Family_Level_Aggregate_Counts1!BY40/Family_Level_Aggregate_Counts1!BY$116*100</f>
        <v>0.22865457568986125</v>
      </c>
      <c r="BZ43">
        <f>Family_Level_Aggregate_Counts1!BZ40/Family_Level_Aggregate_Counts1!BZ$116*100</f>
        <v>0.21983220402654685</v>
      </c>
      <c r="CA43">
        <f>Family_Level_Aggregate_Counts1!CA40/Family_Level_Aggregate_Counts1!CA$116*100</f>
        <v>0.22337237809861074</v>
      </c>
      <c r="CB43">
        <f>Family_Level_Aggregate_Counts1!CB40/Family_Level_Aggregate_Counts1!CB$116*100</f>
        <v>0.19602462069235896</v>
      </c>
      <c r="CC43">
        <f>Family_Level_Aggregate_Counts1!CC40/Family_Level_Aggregate_Counts1!CC$116*100</f>
        <v>0.18118844831198924</v>
      </c>
      <c r="CD43">
        <f>Family_Level_Aggregate_Counts1!CD40/Family_Level_Aggregate_Counts1!CD$116*100</f>
        <v>0.142973013843637</v>
      </c>
      <c r="CE43">
        <f>Family_Level_Aggregate_Counts1!CE40/Family_Level_Aggregate_Counts1!CE$116*100</f>
        <v>0.31862825608514272</v>
      </c>
      <c r="CF43">
        <f>Family_Level_Aggregate_Counts1!CF40/Family_Level_Aggregate_Counts1!CF$116*100</f>
        <v>0.28683861179594156</v>
      </c>
      <c r="CG43">
        <f>Family_Level_Aggregate_Counts1!CG40/Family_Level_Aggregate_Counts1!CG$116*100</f>
        <v>0.28841757236818966</v>
      </c>
      <c r="CH43">
        <f>Family_Level_Aggregate_Counts1!CH40/Family_Level_Aggregate_Counts1!CH$116*100</f>
        <v>0.31573648968136542</v>
      </c>
      <c r="CI43">
        <f>Family_Level_Aggregate_Counts1!CI40/Family_Level_Aggregate_Counts1!CI$116*100</f>
        <v>0.29171769432939332</v>
      </c>
      <c r="CJ43">
        <f>Family_Level_Aggregate_Counts1!CJ40/Family_Level_Aggregate_Counts1!CJ$116*100</f>
        <v>0.35149651154862999</v>
      </c>
      <c r="CK43">
        <f>Family_Level_Aggregate_Counts1!CK40/Family_Level_Aggregate_Counts1!CK$116*100</f>
        <v>0.21058542748841777</v>
      </c>
      <c r="CL43">
        <f>Family_Level_Aggregate_Counts1!CL40/Family_Level_Aggregate_Counts1!CL$116*100</f>
        <v>0.23711260926405375</v>
      </c>
      <c r="CM43">
        <f>Family_Level_Aggregate_Counts1!CM40/Family_Level_Aggregate_Counts1!CM$116*100</f>
        <v>0.59558831119231204</v>
      </c>
      <c r="CN43">
        <f>Family_Level_Aggregate_Counts1!CN40/Family_Level_Aggregate_Counts1!CN$116*100</f>
        <v>0.89841743205483238</v>
      </c>
      <c r="CO43">
        <f>Family_Level_Aggregate_Counts1!CO40/Family_Level_Aggregate_Counts1!CO$116*100</f>
        <v>1.0280312045484596</v>
      </c>
      <c r="CP43">
        <f>Family_Level_Aggregate_Counts1!CP40/Family_Level_Aggregate_Counts1!CP$116*100</f>
        <v>0.92402787852029389</v>
      </c>
      <c r="CQ43">
        <f>Family_Level_Aggregate_Counts1!CQ40/Family_Level_Aggregate_Counts1!CQ$116*100</f>
        <v>0.96656769079772886</v>
      </c>
      <c r="CR43">
        <f>Family_Level_Aggregate_Counts1!CR40/Family_Level_Aggregate_Counts1!CR$116*100</f>
        <v>1.0144614720483489</v>
      </c>
    </row>
    <row r="44" spans="1:96" x14ac:dyDescent="0.25">
      <c r="A44" s="1" t="s">
        <v>41</v>
      </c>
      <c r="B44">
        <f>Family_Level_Aggregate_Counts1!B41/Family_Level_Aggregate_Counts1!B$116*100</f>
        <v>0.29548963296203457</v>
      </c>
      <c r="C44">
        <f>Family_Level_Aggregate_Counts1!C41/Family_Level_Aggregate_Counts1!C$116*100</f>
        <v>0.28836360269315731</v>
      </c>
      <c r="D44">
        <f>Family_Level_Aggregate_Counts1!D41/Family_Level_Aggregate_Counts1!D$116*100</f>
        <v>0.1587079307286561</v>
      </c>
      <c r="E44">
        <f>Family_Level_Aggregate_Counts1!E41/Family_Level_Aggregate_Counts1!E$116*100</f>
        <v>0.17445410403279737</v>
      </c>
      <c r="F44">
        <f>Family_Level_Aggregate_Counts1!F41/Family_Level_Aggregate_Counts1!F$116*100</f>
        <v>0.36775788267920662</v>
      </c>
      <c r="G44">
        <f>Family_Level_Aggregate_Counts1!G41/Family_Level_Aggregate_Counts1!G$116*100</f>
        <v>0.40502513746129304</v>
      </c>
      <c r="H44">
        <f>Family_Level_Aggregate_Counts1!H41/Family_Level_Aggregate_Counts1!H$116*100</f>
        <v>0.12771603914413668</v>
      </c>
      <c r="I44">
        <f>Family_Level_Aggregate_Counts1!I41/Family_Level_Aggregate_Counts1!I$116*100</f>
        <v>0.11982671213936769</v>
      </c>
      <c r="J44">
        <f>Family_Level_Aggregate_Counts1!J41/Family_Level_Aggregate_Counts1!J$116*100</f>
        <v>8.0282089223310135E-2</v>
      </c>
      <c r="K44">
        <f>Family_Level_Aggregate_Counts1!K41/Family_Level_Aggregate_Counts1!K$116*100</f>
        <v>0.11578015391949875</v>
      </c>
      <c r="L44">
        <f>Family_Level_Aggregate_Counts1!L41/Family_Level_Aggregate_Counts1!L$116*100</f>
        <v>0.13032866519750716</v>
      </c>
      <c r="M44">
        <f>Family_Level_Aggregate_Counts1!M41/Family_Level_Aggregate_Counts1!M$116*100</f>
        <v>0.14386931097428918</v>
      </c>
      <c r="N44">
        <f>Family_Level_Aggregate_Counts1!N41/Family_Level_Aggregate_Counts1!N$116*100</f>
        <v>8.8617265087853322E-2</v>
      </c>
      <c r="O44">
        <f>Family_Level_Aggregate_Counts1!O41/Family_Level_Aggregate_Counts1!O$116*100</f>
        <v>0.30811442965095359</v>
      </c>
      <c r="P44">
        <f>Family_Level_Aggregate_Counts1!P41/Family_Level_Aggregate_Counts1!P$116*100</f>
        <v>9.1805798710448777E-2</v>
      </c>
      <c r="Q44">
        <f>Family_Level_Aggregate_Counts1!Q41/Family_Level_Aggregate_Counts1!Q$116*100</f>
        <v>0.11446409989594172</v>
      </c>
      <c r="R44">
        <f>Family_Level_Aggregate_Counts1!R41/Family_Level_Aggregate_Counts1!R$116*100</f>
        <v>0.24045636960631486</v>
      </c>
      <c r="S44">
        <f>Family_Level_Aggregate_Counts1!S41/Family_Level_Aggregate_Counts1!S$116*100</f>
        <v>0.10953954954262433</v>
      </c>
      <c r="T44">
        <f>Family_Level_Aggregate_Counts1!T41/Family_Level_Aggregate_Counts1!T$116*100</f>
        <v>0.49641684084801435</v>
      </c>
      <c r="U44">
        <f>Family_Level_Aggregate_Counts1!U41/Family_Level_Aggregate_Counts1!U$116*100</f>
        <v>0.33001178613521909</v>
      </c>
      <c r="V44">
        <f>Family_Level_Aggregate_Counts1!V41/Family_Level_Aggregate_Counts1!V$116*100</f>
        <v>0.65122626132443806</v>
      </c>
      <c r="W44">
        <f>Family_Level_Aggregate_Counts1!W41/Family_Level_Aggregate_Counts1!W$116*100</f>
        <v>0.36251898908990471</v>
      </c>
      <c r="X44">
        <f>Family_Level_Aggregate_Counts1!X41/Family_Level_Aggregate_Counts1!X$116*100</f>
        <v>0.43651746069842789</v>
      </c>
      <c r="Y44">
        <f>Family_Level_Aggregate_Counts1!Y41/Family_Level_Aggregate_Counts1!Y$116*100</f>
        <v>0.46116714076372722</v>
      </c>
      <c r="Z44">
        <f>Family_Level_Aggregate_Counts1!Z41/Family_Level_Aggregate_Counts1!Z$116*100</f>
        <v>0.61934844543540202</v>
      </c>
      <c r="AA44">
        <f>Family_Level_Aggregate_Counts1!AA41/Family_Level_Aggregate_Counts1!AA$116*100</f>
        <v>0.21505376344086022</v>
      </c>
      <c r="AB44">
        <f>Family_Level_Aggregate_Counts1!AB41/Family_Level_Aggregate_Counts1!AB$116*100</f>
        <v>0.21463833440652502</v>
      </c>
      <c r="AC44">
        <f>Family_Level_Aggregate_Counts1!AC41/Family_Level_Aggregate_Counts1!AC$116*100</f>
        <v>0.27647014869610698</v>
      </c>
      <c r="AD44">
        <f>Family_Level_Aggregate_Counts1!AD41/Family_Level_Aggregate_Counts1!AD$116*100</f>
        <v>0.24531736970407628</v>
      </c>
      <c r="AE44">
        <f>Family_Level_Aggregate_Counts1!AE41/Family_Level_Aggregate_Counts1!AE$116*100</f>
        <v>0.21834409116264245</v>
      </c>
      <c r="AF44">
        <f>Family_Level_Aggregate_Counts1!AF41/Family_Level_Aggregate_Counts1!AF$116*100</f>
        <v>0.30831082664298842</v>
      </c>
      <c r="AG44">
        <f>Family_Level_Aggregate_Counts1!AG41/Family_Level_Aggregate_Counts1!AG$116*100</f>
        <v>0.24977364263636082</v>
      </c>
      <c r="AH44">
        <f>Family_Level_Aggregate_Counts1!AH41/Family_Level_Aggregate_Counts1!AH$116*100</f>
        <v>0.38317551200176175</v>
      </c>
      <c r="AI44">
        <f>Family_Level_Aggregate_Counts1!AI41/Family_Level_Aggregate_Counts1!AI$116*100</f>
        <v>0.56409417920209293</v>
      </c>
      <c r="AJ44">
        <f>Family_Level_Aggregate_Counts1!AJ41/Family_Level_Aggregate_Counts1!AJ$116*100</f>
        <v>0.70138400187661265</v>
      </c>
      <c r="AK44">
        <f>Family_Level_Aggregate_Counts1!AK41/Family_Level_Aggregate_Counts1!AK$116*100</f>
        <v>0.97996152855822971</v>
      </c>
      <c r="AL44">
        <f>Family_Level_Aggregate_Counts1!AL41/Family_Level_Aggregate_Counts1!AL$116*100</f>
        <v>1.0793133938721948</v>
      </c>
      <c r="AM44">
        <f>Family_Level_Aggregate_Counts1!AM41/Family_Level_Aggregate_Counts1!AM$116*100</f>
        <v>0.68392769907181239</v>
      </c>
      <c r="AN44">
        <f>Family_Level_Aggregate_Counts1!AN41/Family_Level_Aggregate_Counts1!AN$116*100</f>
        <v>0.63226112384414768</v>
      </c>
      <c r="AO44">
        <f>Family_Level_Aggregate_Counts1!AO41/Family_Level_Aggregate_Counts1!AO$116*100</f>
        <v>0.86504394239175442</v>
      </c>
      <c r="AP44">
        <f>Family_Level_Aggregate_Counts1!AP41/Family_Level_Aggregate_Counts1!AP$116*100</f>
        <v>0.98224242944153717</v>
      </c>
      <c r="AQ44">
        <f>Family_Level_Aggregate_Counts1!AQ41/Family_Level_Aggregate_Counts1!AQ$116*100</f>
        <v>0.3461327755366303</v>
      </c>
      <c r="AR44">
        <f>Family_Level_Aggregate_Counts1!AR41/Family_Level_Aggregate_Counts1!AR$116*100</f>
        <v>0.35390611922810206</v>
      </c>
      <c r="AS44">
        <f>Family_Level_Aggregate_Counts1!AS41/Family_Level_Aggregate_Counts1!AS$116*100</f>
        <v>0.53700759583112523</v>
      </c>
      <c r="AT44">
        <f>Family_Level_Aggregate_Counts1!AT41/Family_Level_Aggregate_Counts1!AT$116*100</f>
        <v>0.58515343267333475</v>
      </c>
      <c r="AU44">
        <f>Family_Level_Aggregate_Counts1!AU41/Family_Level_Aggregate_Counts1!AU$116*100</f>
        <v>0.35100286532951291</v>
      </c>
      <c r="AV44">
        <f>Family_Level_Aggregate_Counts1!AV41/Family_Level_Aggregate_Counts1!AV$116*100</f>
        <v>0.40752060757617853</v>
      </c>
      <c r="AW44">
        <f>Family_Level_Aggregate_Counts1!AW41/Family_Level_Aggregate_Counts1!AW$116*100</f>
        <v>0.36485837734037446</v>
      </c>
      <c r="AX44">
        <f>Family_Level_Aggregate_Counts1!AX41/Family_Level_Aggregate_Counts1!AX$116*100</f>
        <v>0.52781079393219044</v>
      </c>
      <c r="AY44">
        <f>Family_Level_Aggregate_Counts1!AY41/Family_Level_Aggregate_Counts1!AY$116*100</f>
        <v>1.5135507014914371</v>
      </c>
      <c r="AZ44">
        <f>Family_Level_Aggregate_Counts1!AZ41/Family_Level_Aggregate_Counts1!AZ$116*100</f>
        <v>1.2664468616152591</v>
      </c>
      <c r="BA44">
        <f>Family_Level_Aggregate_Counts1!BA41/Family_Level_Aggregate_Counts1!BA$116*100</f>
        <v>1.3859324173647012</v>
      </c>
      <c r="BB44">
        <f>Family_Level_Aggregate_Counts1!BB41/Family_Level_Aggregate_Counts1!BB$116*100</f>
        <v>1.4999756892108718</v>
      </c>
      <c r="BC44">
        <f>Family_Level_Aggregate_Counts1!BC41/Family_Level_Aggregate_Counts1!BC$116*100</f>
        <v>0.38931713774040333</v>
      </c>
      <c r="BD44">
        <f>Family_Level_Aggregate_Counts1!BD41/Family_Level_Aggregate_Counts1!BD$116*100</f>
        <v>0.60586734693877553</v>
      </c>
      <c r="BE44">
        <f>Family_Level_Aggregate_Counts1!BE41/Family_Level_Aggregate_Counts1!BE$116*100</f>
        <v>0.81251880830574774</v>
      </c>
      <c r="BF44">
        <f>Family_Level_Aggregate_Counts1!BF41/Family_Level_Aggregate_Counts1!BF$116*100</f>
        <v>0.84338563892342333</v>
      </c>
      <c r="BG44">
        <f>Family_Level_Aggregate_Counts1!BG41/Family_Level_Aggregate_Counts1!BG$116*100</f>
        <v>0.23132976057369781</v>
      </c>
      <c r="BH44">
        <f>Family_Level_Aggregate_Counts1!BH41/Family_Level_Aggregate_Counts1!BH$116*100</f>
        <v>0.37604505544478262</v>
      </c>
      <c r="BI44">
        <f>Family_Level_Aggregate_Counts1!BI41/Family_Level_Aggregate_Counts1!BI$116*100</f>
        <v>0.39856292803413051</v>
      </c>
      <c r="BJ44">
        <f>Family_Level_Aggregate_Counts1!BJ41/Family_Level_Aggregate_Counts1!BJ$116*100</f>
        <v>0.36502328193368744</v>
      </c>
      <c r="BK44">
        <f>Family_Level_Aggregate_Counts1!BK41/Family_Level_Aggregate_Counts1!BK$116*100</f>
        <v>0.23733624962189079</v>
      </c>
      <c r="BL44">
        <f>Family_Level_Aggregate_Counts1!BL41/Family_Level_Aggregate_Counts1!BL$116*100</f>
        <v>0.38633113487438903</v>
      </c>
      <c r="BM44">
        <f>Family_Level_Aggregate_Counts1!BM41/Family_Level_Aggregate_Counts1!BM$116*100</f>
        <v>0.26887280248190282</v>
      </c>
      <c r="BN44">
        <f>Family_Level_Aggregate_Counts1!BN41/Family_Level_Aggregate_Counts1!BN$116*100</f>
        <v>0.23300918568003662</v>
      </c>
      <c r="BO44">
        <f>Family_Level_Aggregate_Counts1!BO41/Family_Level_Aggregate_Counts1!BO$116*100</f>
        <v>0.20024254731082722</v>
      </c>
      <c r="BP44">
        <f>Family_Level_Aggregate_Counts1!BP41/Family_Level_Aggregate_Counts1!BP$116*100</f>
        <v>0.26603798070683915</v>
      </c>
      <c r="BQ44">
        <f>Family_Level_Aggregate_Counts1!BQ41/Family_Level_Aggregate_Counts1!BQ$116*100</f>
        <v>0.15417040708793567</v>
      </c>
      <c r="BR44">
        <f>Family_Level_Aggregate_Counts1!BR41/Family_Level_Aggregate_Counts1!BR$116*100</f>
        <v>0.18178339073861463</v>
      </c>
      <c r="BS44">
        <f>Family_Level_Aggregate_Counts1!BS41/Family_Level_Aggregate_Counts1!BS$116*100</f>
        <v>0.14207613007353861</v>
      </c>
      <c r="BT44">
        <f>Family_Level_Aggregate_Counts1!BT41/Family_Level_Aggregate_Counts1!BT$116*100</f>
        <v>0.21922659387219509</v>
      </c>
      <c r="BU44">
        <f>Family_Level_Aggregate_Counts1!BU41/Family_Level_Aggregate_Counts1!BU$116*100</f>
        <v>0.15439429928741094</v>
      </c>
      <c r="BV44">
        <f>Family_Level_Aggregate_Counts1!BV41/Family_Level_Aggregate_Counts1!BV$116*100</f>
        <v>0.18681088989914824</v>
      </c>
      <c r="BW44">
        <f>Family_Level_Aggregate_Counts1!BW41/Family_Level_Aggregate_Counts1!BW$116*100</f>
        <v>0.10066168279490519</v>
      </c>
      <c r="BX44">
        <f>Family_Level_Aggregate_Counts1!BX41/Family_Level_Aggregate_Counts1!BX$116*100</f>
        <v>0.14666762527859659</v>
      </c>
      <c r="BY44">
        <f>Family_Level_Aggregate_Counts1!BY41/Family_Level_Aggregate_Counts1!BY$116*100</f>
        <v>8.7304474354310657E-2</v>
      </c>
      <c r="BZ44">
        <f>Family_Level_Aggregate_Counts1!BZ41/Family_Level_Aggregate_Counts1!BZ$116*100</f>
        <v>8.3480583807549427E-2</v>
      </c>
      <c r="CA44">
        <f>Family_Level_Aggregate_Counts1!CA41/Family_Level_Aggregate_Counts1!CA$116*100</f>
        <v>6.1745210206120039E-2</v>
      </c>
      <c r="CB44">
        <f>Family_Level_Aggregate_Counts1!CB41/Family_Level_Aggregate_Counts1!CB$116*100</f>
        <v>0.1045464643692581</v>
      </c>
      <c r="CC44">
        <f>Family_Level_Aggregate_Counts1!CC41/Family_Level_Aggregate_Counts1!CC$116*100</f>
        <v>6.9024170785519715E-2</v>
      </c>
      <c r="CD44">
        <f>Family_Level_Aggregate_Counts1!CD41/Family_Level_Aggregate_Counts1!CD$116*100</f>
        <v>7.1486506921818502E-2</v>
      </c>
      <c r="CE44">
        <f>Family_Level_Aggregate_Counts1!CE41/Family_Level_Aggregate_Counts1!CE$116*100</f>
        <v>5.2557238117136938E-2</v>
      </c>
      <c r="CF44">
        <f>Family_Level_Aggregate_Counts1!CF41/Family_Level_Aggregate_Counts1!CF$116*100</f>
        <v>5.6893608951261145E-2</v>
      </c>
      <c r="CG44">
        <f>Family_Level_Aggregate_Counts1!CG41/Family_Level_Aggregate_Counts1!CG$116*100</f>
        <v>5.0121346417642716E-2</v>
      </c>
      <c r="CH44">
        <f>Family_Level_Aggregate_Counts1!CH41/Family_Level_Aggregate_Counts1!CH$116*100</f>
        <v>1.8303564619209591E-2</v>
      </c>
      <c r="CI44">
        <f>Family_Level_Aggregate_Counts1!CI41/Family_Level_Aggregate_Counts1!CI$116*100</f>
        <v>3.5088684931129856E-2</v>
      </c>
      <c r="CJ44">
        <f>Family_Level_Aggregate_Counts1!CJ41/Family_Level_Aggregate_Counts1!CJ$116*100</f>
        <v>5.4542562136856376E-2</v>
      </c>
      <c r="CK44">
        <f>Family_Level_Aggregate_Counts1!CK41/Family_Level_Aggregate_Counts1!CK$116*100</f>
        <v>4.3520988347606343E-2</v>
      </c>
      <c r="CL44">
        <f>Family_Level_Aggregate_Counts1!CL41/Family_Level_Aggregate_Counts1!CL$116*100</f>
        <v>4.1014072953782267E-2</v>
      </c>
      <c r="CM44">
        <f>Family_Level_Aggregate_Counts1!CM41/Family_Level_Aggregate_Counts1!CM$116*100</f>
        <v>5.5739633976403552E-2</v>
      </c>
      <c r="CN44">
        <f>Family_Level_Aggregate_Counts1!CN41/Family_Level_Aggregate_Counts1!CN$116*100</f>
        <v>6.5157191725036645E-2</v>
      </c>
      <c r="CO44">
        <f>Family_Level_Aggregate_Counts1!CO41/Family_Level_Aggregate_Counts1!CO$116*100</f>
        <v>5.1236281898717442E-2</v>
      </c>
      <c r="CP44">
        <f>Family_Level_Aggregate_Counts1!CP41/Family_Level_Aggregate_Counts1!CP$116*100</f>
        <v>2.9959948279668237E-2</v>
      </c>
      <c r="CQ44">
        <f>Family_Level_Aggregate_Counts1!CQ41/Family_Level_Aggregate_Counts1!CQ$116*100</f>
        <v>3.3544122945422465E-2</v>
      </c>
      <c r="CR44">
        <f>Family_Level_Aggregate_Counts1!CR41/Family_Level_Aggregate_Counts1!CR$116*100</f>
        <v>5.0363335491762001E-2</v>
      </c>
    </row>
    <row r="45" spans="1:96" x14ac:dyDescent="0.25">
      <c r="A45" s="1" t="s">
        <v>42</v>
      </c>
      <c r="B45">
        <f>Family_Level_Aggregate_Counts1!B42/Family_Level_Aggregate_Counts1!B$116*100</f>
        <v>0.2805491459021564</v>
      </c>
      <c r="C45">
        <f>Family_Level_Aggregate_Counts1!C42/Family_Level_Aggregate_Counts1!C$116*100</f>
        <v>0.30555959734917132</v>
      </c>
      <c r="D45">
        <f>Family_Level_Aggregate_Counts1!D42/Family_Level_Aggregate_Counts1!D$116*100</f>
        <v>0.33453142261432417</v>
      </c>
      <c r="E45">
        <f>Family_Level_Aggregate_Counts1!E42/Family_Level_Aggregate_Counts1!E$116*100</f>
        <v>0.32128630826040183</v>
      </c>
      <c r="F45">
        <f>Family_Level_Aggregate_Counts1!F42/Family_Level_Aggregate_Counts1!F$116*100</f>
        <v>0.15373485259540604</v>
      </c>
      <c r="G45">
        <f>Family_Level_Aggregate_Counts1!G42/Family_Level_Aggregate_Counts1!G$116*100</f>
        <v>0.23901192704837929</v>
      </c>
      <c r="H45">
        <f>Family_Level_Aggregate_Counts1!H42/Family_Level_Aggregate_Counts1!H$116*100</f>
        <v>0.3333886216619672</v>
      </c>
      <c r="I45">
        <f>Family_Level_Aggregate_Counts1!I42/Family_Level_Aggregate_Counts1!I$116*100</f>
        <v>0.3410452576274311</v>
      </c>
      <c r="J45">
        <f>Family_Level_Aggregate_Counts1!J42/Family_Level_Aggregate_Counts1!J$116*100</f>
        <v>0.23297547460882159</v>
      </c>
      <c r="K45">
        <f>Family_Level_Aggregate_Counts1!K42/Family_Level_Aggregate_Counts1!K$116*100</f>
        <v>0.19296692319916456</v>
      </c>
      <c r="L45">
        <f>Family_Level_Aggregate_Counts1!L42/Family_Level_Aggregate_Counts1!L$116*100</f>
        <v>0.26065733039501432</v>
      </c>
      <c r="M45">
        <f>Family_Level_Aggregate_Counts1!M42/Family_Level_Aggregate_Counts1!M$116*100</f>
        <v>0.21038953002691746</v>
      </c>
      <c r="N45">
        <f>Family_Level_Aggregate_Counts1!N42/Family_Level_Aggregate_Counts1!N$116*100</f>
        <v>0.30252100840336132</v>
      </c>
      <c r="O45">
        <f>Family_Level_Aggregate_Counts1!O42/Family_Level_Aggregate_Counts1!O$116*100</f>
        <v>0.24514213745951782</v>
      </c>
      <c r="P45">
        <f>Family_Level_Aggregate_Counts1!P42/Family_Level_Aggregate_Counts1!P$116*100</f>
        <v>0.18574661599555917</v>
      </c>
      <c r="Q45">
        <f>Family_Level_Aggregate_Counts1!Q42/Family_Level_Aggregate_Counts1!Q$116*100</f>
        <v>0.1404786680541103</v>
      </c>
      <c r="R45">
        <f>Family_Level_Aggregate_Counts1!R42/Family_Level_Aggregate_Counts1!R$116*100</f>
        <v>0.2072899737985473</v>
      </c>
      <c r="S45">
        <f>Family_Level_Aggregate_Counts1!S42/Family_Level_Aggregate_Counts1!S$116*100</f>
        <v>0.26135752171573529</v>
      </c>
      <c r="T45">
        <f>Family_Level_Aggregate_Counts1!T42/Family_Level_Aggregate_Counts1!T$116*100</f>
        <v>0.56173484622275305</v>
      </c>
      <c r="U45">
        <f>Family_Level_Aggregate_Counts1!U42/Family_Level_Aggregate_Counts1!U$116*100</f>
        <v>0.52073288331726131</v>
      </c>
      <c r="V45">
        <f>Family_Level_Aggregate_Counts1!V42/Family_Level_Aggregate_Counts1!V$116*100</f>
        <v>0.35025207535726466</v>
      </c>
      <c r="W45">
        <f>Family_Level_Aggregate_Counts1!W42/Family_Level_Aggregate_Counts1!W$116*100</f>
        <v>0.35561386548819224</v>
      </c>
      <c r="X45">
        <f>Family_Level_Aggregate_Counts1!X42/Family_Level_Aggregate_Counts1!X$116*100</f>
        <v>0.51002040081603262</v>
      </c>
      <c r="Y45">
        <f>Family_Level_Aggregate_Counts1!Y42/Family_Level_Aggregate_Counts1!Y$116*100</f>
        <v>0.36742522196362382</v>
      </c>
      <c r="Z45">
        <f>Family_Level_Aggregate_Counts1!Z42/Family_Level_Aggregate_Counts1!Z$116*100</f>
        <v>0.33444816053511706</v>
      </c>
      <c r="AA45">
        <f>Family_Level_Aggregate_Counts1!AA42/Family_Level_Aggregate_Counts1!AA$116*100</f>
        <v>0.24827345047644025</v>
      </c>
      <c r="AB45">
        <f>Family_Level_Aggregate_Counts1!AB42/Family_Level_Aggregate_Counts1!AB$116*100</f>
        <v>0.32625026829791803</v>
      </c>
      <c r="AC45">
        <f>Family_Level_Aggregate_Counts1!AC42/Family_Level_Aggregate_Counts1!AC$116*100</f>
        <v>0.24658148397220356</v>
      </c>
      <c r="AD45">
        <f>Family_Level_Aggregate_Counts1!AD42/Family_Level_Aggregate_Counts1!AD$116*100</f>
        <v>0.19285956737741847</v>
      </c>
      <c r="AE45">
        <f>Family_Level_Aggregate_Counts1!AE42/Family_Level_Aggregate_Counts1!AE$116*100</f>
        <v>0.2151565861821659</v>
      </c>
      <c r="AF45">
        <f>Family_Level_Aggregate_Counts1!AF42/Family_Level_Aggregate_Counts1!AF$116*100</f>
        <v>0.16648784638721373</v>
      </c>
      <c r="AG45">
        <f>Family_Level_Aggregate_Counts1!AG42/Family_Level_Aggregate_Counts1!AG$116*100</f>
        <v>0.19357457304317963</v>
      </c>
      <c r="AH45">
        <f>Family_Level_Aggregate_Counts1!AH42/Family_Level_Aggregate_Counts1!AH$116*100</f>
        <v>0.18057696542611759</v>
      </c>
      <c r="AI45">
        <f>Family_Level_Aggregate_Counts1!AI42/Family_Level_Aggregate_Counts1!AI$116*100</f>
        <v>0.72596468279921522</v>
      </c>
      <c r="AJ45">
        <f>Family_Level_Aggregate_Counts1!AJ42/Family_Level_Aggregate_Counts1!AJ$116*100</f>
        <v>0.69903823598404879</v>
      </c>
      <c r="AK45">
        <f>Family_Level_Aggregate_Counts1!AK42/Family_Level_Aggregate_Counts1!AK$116*100</f>
        <v>0.39683140723687199</v>
      </c>
      <c r="AL45">
        <f>Family_Level_Aggregate_Counts1!AL42/Family_Level_Aggregate_Counts1!AL$116*100</f>
        <v>0.41544442729020759</v>
      </c>
      <c r="AM45">
        <f>Family_Level_Aggregate_Counts1!AM42/Family_Level_Aggregate_Counts1!AM$116*100</f>
        <v>0.70729168879165694</v>
      </c>
      <c r="AN45">
        <f>Family_Level_Aggregate_Counts1!AN42/Family_Level_Aggregate_Counts1!AN$116*100</f>
        <v>0.64174504070180993</v>
      </c>
      <c r="AO45">
        <f>Family_Level_Aggregate_Counts1!AO42/Family_Level_Aggregate_Counts1!AO$116*100</f>
        <v>0.43367229558735559</v>
      </c>
      <c r="AP45">
        <f>Family_Level_Aggregate_Counts1!AP42/Family_Level_Aggregate_Counts1!AP$116*100</f>
        <v>0.4010465814532041</v>
      </c>
      <c r="AQ45">
        <f>Family_Level_Aggregate_Counts1!AQ42/Family_Level_Aggregate_Counts1!AQ$116*100</f>
        <v>0.37103441406444543</v>
      </c>
      <c r="AR45">
        <f>Family_Level_Aggregate_Counts1!AR42/Family_Level_Aggregate_Counts1!AR$116*100</f>
        <v>0.43520887634807148</v>
      </c>
      <c r="AS45">
        <f>Family_Level_Aggregate_Counts1!AS42/Family_Level_Aggregate_Counts1!AS$116*100</f>
        <v>0.26850379791556261</v>
      </c>
      <c r="AT45">
        <f>Family_Level_Aggregate_Counts1!AT42/Family_Level_Aggregate_Counts1!AT$116*100</f>
        <v>0.29087568891610532</v>
      </c>
      <c r="AU45">
        <f>Family_Level_Aggregate_Counts1!AU42/Family_Level_Aggregate_Counts1!AU$116*100</f>
        <v>0.29608404966571156</v>
      </c>
      <c r="AV45">
        <f>Family_Level_Aggregate_Counts1!AV42/Family_Level_Aggregate_Counts1!AV$116*100</f>
        <v>0.26330065229759586</v>
      </c>
      <c r="AW45">
        <f>Family_Level_Aggregate_Counts1!AW42/Family_Level_Aggregate_Counts1!AW$116*100</f>
        <v>0.26777617752173682</v>
      </c>
      <c r="AX45">
        <f>Family_Level_Aggregate_Counts1!AX42/Family_Level_Aggregate_Counts1!AX$116*100</f>
        <v>0.22260722415842382</v>
      </c>
      <c r="AY45">
        <f>Family_Level_Aggregate_Counts1!AY42/Family_Level_Aggregate_Counts1!AY$116*100</f>
        <v>0.47421312562962231</v>
      </c>
      <c r="AZ45">
        <f>Family_Level_Aggregate_Counts1!AZ42/Family_Level_Aggregate_Counts1!AZ$116*100</f>
        <v>0.54026849084316808</v>
      </c>
      <c r="BA45">
        <f>Family_Level_Aggregate_Counts1!BA42/Family_Level_Aggregate_Counts1!BA$116*100</f>
        <v>0.29764373059095645</v>
      </c>
      <c r="BB45">
        <f>Family_Level_Aggregate_Counts1!BB42/Family_Level_Aggregate_Counts1!BB$116*100</f>
        <v>0.28686731171293822</v>
      </c>
      <c r="BC45">
        <f>Family_Level_Aggregate_Counts1!BC42/Family_Level_Aggregate_Counts1!BC$116*100</f>
        <v>0.48015780321316409</v>
      </c>
      <c r="BD45">
        <f>Family_Level_Aggregate_Counts1!BD42/Family_Level_Aggregate_Counts1!BD$116*100</f>
        <v>0.47831632653061223</v>
      </c>
      <c r="BE45">
        <f>Family_Level_Aggregate_Counts1!BE42/Family_Level_Aggregate_Counts1!BE$116*100</f>
        <v>0.3055626287645547</v>
      </c>
      <c r="BF45">
        <f>Family_Level_Aggregate_Counts1!BF42/Family_Level_Aggregate_Counts1!BF$116*100</f>
        <v>0.35785087866671145</v>
      </c>
      <c r="BG45">
        <f>Family_Level_Aggregate_Counts1!BG42/Family_Level_Aggregate_Counts1!BG$116*100</f>
        <v>0.37012761691791651</v>
      </c>
      <c r="BH45">
        <f>Family_Level_Aggregate_Counts1!BH42/Family_Level_Aggregate_Counts1!BH$116*100</f>
        <v>0.38129219575331441</v>
      </c>
      <c r="BI45">
        <f>Family_Level_Aggregate_Counts1!BI42/Family_Level_Aggregate_Counts1!BI$116*100</f>
        <v>0.39455324062936054</v>
      </c>
      <c r="BJ45">
        <f>Family_Level_Aggregate_Counts1!BJ42/Family_Level_Aggregate_Counts1!BJ$116*100</f>
        <v>0.31822542527552239</v>
      </c>
      <c r="BK45">
        <f>Family_Level_Aggregate_Counts1!BK42/Family_Level_Aggregate_Counts1!BK$116*100</f>
        <v>0.30714102892244688</v>
      </c>
      <c r="BL45">
        <f>Family_Level_Aggregate_Counts1!BL42/Family_Level_Aggregate_Counts1!BL$116*100</f>
        <v>0.30308851465283559</v>
      </c>
      <c r="BM45">
        <f>Family_Level_Aggregate_Counts1!BM42/Family_Level_Aggregate_Counts1!BM$116*100</f>
        <v>0.32230265425715271</v>
      </c>
      <c r="BN45">
        <f>Family_Level_Aggregate_Counts1!BN42/Family_Level_Aggregate_Counts1!BN$116*100</f>
        <v>0.278802898472645</v>
      </c>
      <c r="BO45">
        <f>Family_Level_Aggregate_Counts1!BO42/Family_Level_Aggregate_Counts1!BO$116*100</f>
        <v>0.3222212821163663</v>
      </c>
      <c r="BP45">
        <f>Family_Level_Aggregate_Counts1!BP42/Family_Level_Aggregate_Counts1!BP$116*100</f>
        <v>0.22710559328632607</v>
      </c>
      <c r="BQ45">
        <f>Family_Level_Aggregate_Counts1!BQ42/Family_Level_Aggregate_Counts1!BQ$116*100</f>
        <v>0.27223761757932946</v>
      </c>
      <c r="BR45">
        <f>Family_Level_Aggregate_Counts1!BR42/Family_Level_Aggregate_Counts1!BR$116*100</f>
        <v>0.25049577288383262</v>
      </c>
      <c r="BS45">
        <f>Family_Level_Aggregate_Counts1!BS42/Family_Level_Aggregate_Counts1!BS$116*100</f>
        <v>0.24664416180766299</v>
      </c>
      <c r="BT45">
        <f>Family_Level_Aggregate_Counts1!BT42/Family_Level_Aggregate_Counts1!BT$116*100</f>
        <v>0.2329282559892073</v>
      </c>
      <c r="BU45">
        <f>Family_Level_Aggregate_Counts1!BU42/Family_Level_Aggregate_Counts1!BU$116*100</f>
        <v>0.23752969121140144</v>
      </c>
      <c r="BV45">
        <f>Family_Level_Aggregate_Counts1!BV42/Family_Level_Aggregate_Counts1!BV$116*100</f>
        <v>0.22730835554162096</v>
      </c>
      <c r="BW45">
        <f>Family_Level_Aggregate_Counts1!BW42/Family_Level_Aggregate_Counts1!BW$116*100</f>
        <v>0.37580361576764598</v>
      </c>
      <c r="BX45">
        <f>Family_Level_Aggregate_Counts1!BX42/Family_Level_Aggregate_Counts1!BX$116*100</f>
        <v>0.33359695161406283</v>
      </c>
      <c r="BY45">
        <f>Family_Level_Aggregate_Counts1!BY42/Family_Level_Aggregate_Counts1!BY$116*100</f>
        <v>0.21722184690536819</v>
      </c>
      <c r="BZ45">
        <f>Family_Level_Aggregate_Counts1!BZ42/Family_Level_Aggregate_Counts1!BZ$116*100</f>
        <v>0.21983220402654685</v>
      </c>
      <c r="CA45">
        <f>Family_Level_Aggregate_Counts1!CA42/Family_Level_Aggregate_Counts1!CA$116*100</f>
        <v>0.29601380187051662</v>
      </c>
      <c r="CB45">
        <f>Family_Level_Aggregate_Counts1!CB42/Family_Level_Aggregate_Counts1!CB$116*100</f>
        <v>0.27966179218776543</v>
      </c>
      <c r="CC45">
        <f>Family_Level_Aggregate_Counts1!CC42/Family_Level_Aggregate_Counts1!CC$116*100</f>
        <v>0.23911944879269328</v>
      </c>
      <c r="CD45">
        <f>Family_Level_Aggregate_Counts1!CD42/Family_Level_Aggregate_Counts1!CD$116*100</f>
        <v>0.26807440095681939</v>
      </c>
      <c r="CE45">
        <f>Family_Level_Aggregate_Counts1!CE42/Family_Level_Aggregate_Counts1!CE$116*100</f>
        <v>0.21898849215473726</v>
      </c>
      <c r="CF45">
        <f>Family_Level_Aggregate_Counts1!CF42/Family_Level_Aggregate_Counts1!CF$116*100</f>
        <v>0.22283330172577281</v>
      </c>
      <c r="CG45">
        <f>Family_Level_Aggregate_Counts1!CG42/Family_Level_Aggregate_Counts1!CG$116*100</f>
        <v>0.16443318912454716</v>
      </c>
      <c r="CH45">
        <f>Family_Level_Aggregate_Counts1!CH42/Family_Level_Aggregate_Counts1!CH$116*100</f>
        <v>0.17998505208889432</v>
      </c>
      <c r="CI45">
        <f>Family_Level_Aggregate_Counts1!CI42/Family_Level_Aggregate_Counts1!CI$116*100</f>
        <v>0.16512322320531697</v>
      </c>
      <c r="CJ45">
        <f>Family_Level_Aggregate_Counts1!CJ42/Family_Level_Aggregate_Counts1!CJ$116*100</f>
        <v>0.18029346928571968</v>
      </c>
      <c r="CK45">
        <f>Family_Level_Aggregate_Counts1!CK42/Family_Level_Aggregate_Counts1!CK$116*100</f>
        <v>0.14881370209181524</v>
      </c>
      <c r="CL45">
        <f>Family_Level_Aggregate_Counts1!CL42/Family_Level_Aggregate_Counts1!CL$116*100</f>
        <v>0.17430981005357463</v>
      </c>
      <c r="CM45">
        <f>Family_Level_Aggregate_Counts1!CM42/Family_Level_Aggregate_Counts1!CM$116*100</f>
        <v>0.2043786579134797</v>
      </c>
      <c r="CN45">
        <f>Family_Level_Aggregate_Counts1!CN42/Family_Level_Aggregate_Counts1!CN$116*100</f>
        <v>0.21176087310636912</v>
      </c>
      <c r="CO45">
        <f>Family_Level_Aggregate_Counts1!CO42/Family_Level_Aggregate_Counts1!CO$116*100</f>
        <v>0.20494512759486977</v>
      </c>
      <c r="CP45">
        <f>Family_Level_Aggregate_Counts1!CP42/Family_Level_Aggregate_Counts1!CP$116*100</f>
        <v>0.1844902078274307</v>
      </c>
      <c r="CQ45">
        <f>Family_Level_Aggregate_Counts1!CQ42/Family_Level_Aggregate_Counts1!CQ$116*100</f>
        <v>0.15778161533587606</v>
      </c>
      <c r="CR45">
        <f>Family_Level_Aggregate_Counts1!CR42/Family_Level_Aggregate_Counts1!CR$116*100</f>
        <v>0.11751444948077799</v>
      </c>
    </row>
    <row r="46" spans="1:96" x14ac:dyDescent="0.25">
      <c r="A46" s="1" t="s">
        <v>43</v>
      </c>
      <c r="B46">
        <f>Family_Level_Aggregate_Counts1!B43/Family_Level_Aggregate_Counts1!B$116*100</f>
        <v>0.11454373412573249</v>
      </c>
      <c r="C46">
        <f>Family_Level_Aggregate_Counts1!C43/Family_Level_Aggregate_Counts1!C$116*100</f>
        <v>0.2089974735115544</v>
      </c>
      <c r="D46">
        <f>Family_Level_Aggregate_Counts1!D43/Family_Level_Aggregate_Counts1!D$116*100</f>
        <v>0.16026389083383902</v>
      </c>
      <c r="E46">
        <f>Family_Level_Aggregate_Counts1!E43/Family_Level_Aggregate_Counts1!E$116*100</f>
        <v>0.37071497106969442</v>
      </c>
      <c r="F46">
        <f>Family_Level_Aggregate_Counts1!F43/Family_Level_Aggregate_Counts1!F$116*100</f>
        <v>0.28335443419545425</v>
      </c>
      <c r="G46">
        <f>Family_Level_Aggregate_Counts1!G43/Family_Level_Aggregate_Counts1!G$116*100</f>
        <v>0.26020510284577253</v>
      </c>
      <c r="H46">
        <f>Family_Level_Aggregate_Counts1!H43/Family_Level_Aggregate_Counts1!H$116*100</f>
        <v>0.1094708906949743</v>
      </c>
      <c r="I46">
        <f>Family_Level_Aggregate_Counts1!I43/Family_Level_Aggregate_Counts1!I$116*100</f>
        <v>0.20831413033459306</v>
      </c>
      <c r="J46">
        <f>Family_Level_Aggregate_Counts1!J43/Family_Level_Aggregate_Counts1!J$116*100</f>
        <v>0.15584170260995497</v>
      </c>
      <c r="K46">
        <f>Family_Level_Aggregate_Counts1!K43/Family_Level_Aggregate_Counts1!K$116*100</f>
        <v>0.23383050693545826</v>
      </c>
      <c r="L46">
        <f>Family_Level_Aggregate_Counts1!L43/Family_Level_Aggregate_Counts1!L$116*100</f>
        <v>0.16113362242600887</v>
      </c>
      <c r="M46">
        <f>Family_Level_Aggregate_Counts1!M43/Family_Level_Aggregate_Counts1!M$116*100</f>
        <v>0.25370502150304758</v>
      </c>
      <c r="N46">
        <f>Family_Level_Aggregate_Counts1!N43/Family_Level_Aggregate_Counts1!N$116*100</f>
        <v>0.2566844919786096</v>
      </c>
      <c r="O46">
        <f>Family_Level_Aggregate_Counts1!O43/Family_Level_Aggregate_Counts1!O$116*100</f>
        <v>0.4318100035984167</v>
      </c>
      <c r="P46">
        <f>Family_Level_Aggregate_Counts1!P43/Family_Level_Aggregate_Counts1!P$116*100</f>
        <v>0.24125709893676076</v>
      </c>
      <c r="Q46">
        <f>Family_Level_Aggregate_Counts1!Q43/Family_Level_Aggregate_Counts1!Q$116*100</f>
        <v>0.19250780437044746</v>
      </c>
      <c r="R46">
        <f>Family_Level_Aggregate_Counts1!R43/Family_Level_Aggregate_Counts1!R$116*100</f>
        <v>0.36980531325660843</v>
      </c>
      <c r="S46">
        <f>Family_Level_Aggregate_Counts1!S43/Family_Level_Aggregate_Counts1!S$116*100</f>
        <v>0.19217464832039358</v>
      </c>
      <c r="T46">
        <f>Family_Level_Aggregate_Counts1!T43/Family_Level_Aggregate_Counts1!T$116*100</f>
        <v>0.10824126604956703</v>
      </c>
      <c r="U46">
        <f>Family_Level_Aggregate_Counts1!U43/Family_Level_Aggregate_Counts1!U$116*100</f>
        <v>0.19714989821065038</v>
      </c>
      <c r="V46">
        <f>Family_Level_Aggregate_Counts1!V43/Family_Level_Aggregate_Counts1!V$116*100</f>
        <v>0.15996361017398886</v>
      </c>
      <c r="W46">
        <f>Family_Level_Aggregate_Counts1!W43/Family_Level_Aggregate_Counts1!W$116*100</f>
        <v>0.33835105648391106</v>
      </c>
      <c r="X46">
        <f>Family_Level_Aggregate_Counts1!X43/Family_Level_Aggregate_Counts1!X$116*100</f>
        <v>0.20250810032401298</v>
      </c>
      <c r="Y46">
        <f>Family_Level_Aggregate_Counts1!Y43/Family_Level_Aggregate_Counts1!Y$116*100</f>
        <v>0.29200068959572451</v>
      </c>
      <c r="Z46">
        <f>Family_Level_Aggregate_Counts1!Z43/Family_Level_Aggregate_Counts1!Z$116*100</f>
        <v>0.25481764612199392</v>
      </c>
      <c r="AA46">
        <f>Family_Level_Aggregate_Counts1!AA43/Family_Level_Aggregate_Counts1!AA$116*100</f>
        <v>0.2010665267943002</v>
      </c>
      <c r="AB46">
        <f>Family_Level_Aggregate_Counts1!AB43/Family_Level_Aggregate_Counts1!AB$116*100</f>
        <v>0.13736853402017601</v>
      </c>
      <c r="AC46">
        <f>Family_Level_Aggregate_Counts1!AC43/Family_Level_Aggregate_Counts1!AC$116*100</f>
        <v>0.17372786370768886</v>
      </c>
      <c r="AD46">
        <f>Family_Level_Aggregate_Counts1!AD43/Family_Level_Aggregate_Counts1!AD$116*100</f>
        <v>0.23143148085290216</v>
      </c>
      <c r="AE46">
        <f>Family_Level_Aggregate_Counts1!AE43/Family_Level_Aggregate_Counts1!AE$116*100</f>
        <v>0.26137540839907564</v>
      </c>
      <c r="AF46">
        <f>Family_Level_Aggregate_Counts1!AF43/Family_Level_Aggregate_Counts1!AF$116*100</f>
        <v>0.40943677778188853</v>
      </c>
      <c r="AG46">
        <f>Family_Level_Aggregate_Counts1!AG43/Family_Level_Aggregate_Counts1!AG$116*100</f>
        <v>0.2591401542352243</v>
      </c>
      <c r="AH46">
        <f>Family_Level_Aggregate_Counts1!AH43/Family_Level_Aggregate_Counts1!AH$116*100</f>
        <v>0.20039638846069147</v>
      </c>
      <c r="AI46">
        <f>Family_Level_Aggregate_Counts1!AI43/Family_Level_Aggregate_Counts1!AI$116*100</f>
        <v>5.5591890124264222E-2</v>
      </c>
      <c r="AJ46">
        <f>Family_Level_Aggregate_Counts1!AJ43/Family_Level_Aggregate_Counts1!AJ$116*100</f>
        <v>6.8027210884353734E-2</v>
      </c>
      <c r="AK46">
        <f>Family_Level_Aggregate_Counts1!AK43/Family_Level_Aggregate_Counts1!AK$116*100</f>
        <v>0.10450903473032125</v>
      </c>
      <c r="AL46">
        <f>Family_Level_Aggregate_Counts1!AL43/Family_Level_Aggregate_Counts1!AL$116*100</f>
        <v>0.1038611068225519</v>
      </c>
      <c r="AM46">
        <f>Family_Level_Aggregate_Counts1!AM43/Family_Level_Aggregate_Counts1!AM$116*100</f>
        <v>0.31435186168518087</v>
      </c>
      <c r="AN46">
        <f>Family_Level_Aggregate_Counts1!AN43/Family_Level_Aggregate_Counts1!AN$116*100</f>
        <v>0.19442029558207541</v>
      </c>
      <c r="AO46">
        <f>Family_Level_Aggregate_Counts1!AO43/Family_Level_Aggregate_Counts1!AO$116*100</f>
        <v>0.29678369300142643</v>
      </c>
      <c r="AP46">
        <f>Family_Level_Aggregate_Counts1!AP43/Family_Level_Aggregate_Counts1!AP$116*100</f>
        <v>0.25521146092476621</v>
      </c>
      <c r="AQ46">
        <f>Family_Level_Aggregate_Counts1!AQ43/Family_Level_Aggregate_Counts1!AQ$116*100</f>
        <v>7.7195079436226915E-2</v>
      </c>
      <c r="AR46">
        <f>Family_Level_Aggregate_Counts1!AR43/Family_Level_Aggregate_Counts1!AR$116*100</f>
        <v>8.8476529807025514E-2</v>
      </c>
      <c r="AS46">
        <f>Family_Level_Aggregate_Counts1!AS43/Family_Level_Aggregate_Counts1!AS$116*100</f>
        <v>0.16958134605193428</v>
      </c>
      <c r="AT46">
        <f>Family_Level_Aggregate_Counts1!AT43/Family_Level_Aggregate_Counts1!AT$116*100</f>
        <v>0.20922637272912842</v>
      </c>
      <c r="AU46">
        <f>Family_Level_Aggregate_Counts1!AU43/Family_Level_Aggregate_Counts1!AU$116*100</f>
        <v>7.6408787010506213E-2</v>
      </c>
      <c r="AV46">
        <f>Family_Level_Aggregate_Counts1!AV43/Family_Level_Aggregate_Counts1!AV$116*100</f>
        <v>0.11378822159594597</v>
      </c>
      <c r="AW46">
        <f>Family_Level_Aggregate_Counts1!AW43/Family_Level_Aggregate_Counts1!AW$116*100</f>
        <v>0.40539819704486052</v>
      </c>
      <c r="AX46">
        <f>Family_Level_Aggregate_Counts1!AX43/Family_Level_Aggregate_Counts1!AX$116*100</f>
        <v>0.26793448699611194</v>
      </c>
      <c r="AY46">
        <f>Family_Level_Aggregate_Counts1!AY43/Family_Level_Aggregate_Counts1!AY$116*100</f>
        <v>0.14660474868342382</v>
      </c>
      <c r="AZ46">
        <f>Family_Level_Aggregate_Counts1!AZ43/Family_Level_Aggregate_Counts1!AZ$116*100</f>
        <v>0.10579402007005001</v>
      </c>
      <c r="BA46">
        <f>Family_Level_Aggregate_Counts1!BA43/Family_Level_Aggregate_Counts1!BA$116*100</f>
        <v>0.14098913554308462</v>
      </c>
      <c r="BB46">
        <f>Family_Level_Aggregate_Counts1!BB43/Family_Level_Aggregate_Counts1!BB$116*100</f>
        <v>0.20177954976418533</v>
      </c>
      <c r="BC46">
        <f>Family_Level_Aggregate_Counts1!BC43/Family_Level_Aggregate_Counts1!BC$116*100</f>
        <v>0.13496327441667316</v>
      </c>
      <c r="BD46">
        <f>Family_Level_Aggregate_Counts1!BD43/Family_Level_Aggregate_Counts1!BD$116*100</f>
        <v>0.13490973312401883</v>
      </c>
      <c r="BE46">
        <f>Family_Level_Aggregate_Counts1!BE43/Family_Level_Aggregate_Counts1!BE$116*100</f>
        <v>0.38195328595569344</v>
      </c>
      <c r="BF46">
        <f>Family_Level_Aggregate_Counts1!BF43/Family_Level_Aggregate_Counts1!BF$116*100</f>
        <v>0.48553476025671183</v>
      </c>
      <c r="BG46">
        <f>Family_Level_Aggregate_Counts1!BG43/Family_Level_Aggregate_Counts1!BG$116*100</f>
        <v>0.10217064425338319</v>
      </c>
      <c r="BH46">
        <f>Family_Level_Aggregate_Counts1!BH43/Family_Level_Aggregate_Counts1!BH$116*100</f>
        <v>0.1259313674047644</v>
      </c>
      <c r="BI46">
        <f>Family_Level_Aggregate_Counts1!BI43/Family_Level_Aggregate_Counts1!BI$116*100</f>
        <v>0.29110330558629649</v>
      </c>
      <c r="BJ46">
        <f>Family_Level_Aggregate_Counts1!BJ43/Family_Level_Aggregate_Counts1!BJ$116*100</f>
        <v>0.24217890820600416</v>
      </c>
      <c r="BK46">
        <f>Family_Level_Aggregate_Counts1!BK43/Family_Level_Aggregate_Counts1!BK$116*100</f>
        <v>0.16171440537962167</v>
      </c>
      <c r="BL46">
        <f>Family_Level_Aggregate_Counts1!BL43/Family_Level_Aggregate_Counts1!BL$116*100</f>
        <v>0.14940983116689077</v>
      </c>
      <c r="BM46">
        <f>Family_Level_Aggregate_Counts1!BM43/Family_Level_Aggregate_Counts1!BM$116*100</f>
        <v>0.36883833160978974</v>
      </c>
      <c r="BN46">
        <f>Family_Level_Aggregate_Counts1!BN43/Family_Level_Aggregate_Counts1!BN$116*100</f>
        <v>0.29092476362362957</v>
      </c>
      <c r="BO46">
        <f>Family_Level_Aggregate_Counts1!BO43/Family_Level_Aggregate_Counts1!BO$116*100</f>
        <v>0.11704317906196238</v>
      </c>
      <c r="BP46">
        <f>Family_Level_Aggregate_Counts1!BP43/Family_Level_Aggregate_Counts1!BP$116*100</f>
        <v>0.14491499762079854</v>
      </c>
      <c r="BQ46">
        <f>Family_Level_Aggregate_Counts1!BQ43/Family_Level_Aggregate_Counts1!BQ$116*100</f>
        <v>7.0254869052730179E-2</v>
      </c>
      <c r="BR46">
        <f>Family_Level_Aggregate_Counts1!BR43/Family_Level_Aggregate_Counts1!BR$116*100</f>
        <v>7.1321713112757895E-2</v>
      </c>
      <c r="BS46">
        <f>Family_Level_Aggregate_Counts1!BS43/Family_Level_Aggregate_Counts1!BS$116*100</f>
        <v>0.12616360350530229</v>
      </c>
      <c r="BT46">
        <f>Family_Level_Aggregate_Counts1!BT43/Family_Level_Aggregate_Counts1!BT$116*100</f>
        <v>0.10434342689109287</v>
      </c>
      <c r="BU46">
        <f>Family_Level_Aggregate_Counts1!BU43/Family_Level_Aggregate_Counts1!BU$116*100</f>
        <v>0.1623119556611243</v>
      </c>
      <c r="BV46">
        <f>Family_Level_Aggregate_Counts1!BV43/Family_Level_Aggregate_Counts1!BV$116*100</f>
        <v>0.1593771228510216</v>
      </c>
      <c r="BW46">
        <f>Family_Level_Aggregate_Counts1!BW43/Family_Level_Aggregate_Counts1!BW$116*100</f>
        <v>0.3650663696028561</v>
      </c>
      <c r="BX46">
        <f>Family_Level_Aggregate_Counts1!BX43/Family_Level_Aggregate_Counts1!BX$116*100</f>
        <v>0.49033000215687689</v>
      </c>
      <c r="BY46">
        <f>Family_Level_Aggregate_Counts1!BY43/Family_Level_Aggregate_Counts1!BY$116*100</f>
        <v>0.60385594761731531</v>
      </c>
      <c r="BZ46">
        <f>Family_Level_Aggregate_Counts1!BZ43/Family_Level_Aggregate_Counts1!BZ$116*100</f>
        <v>0.62053900630278402</v>
      </c>
      <c r="CA46">
        <f>Family_Level_Aggregate_Counts1!CA43/Family_Level_Aggregate_Counts1!CA$116*100</f>
        <v>0.60837192408971208</v>
      </c>
      <c r="CB46">
        <f>Family_Level_Aggregate_Counts1!CB43/Family_Level_Aggregate_Counts1!CB$116*100</f>
        <v>0.62727878621554867</v>
      </c>
      <c r="CC46">
        <f>Family_Level_Aggregate_Counts1!CC43/Family_Level_Aggregate_Counts1!CC$116*100</f>
        <v>0.44495938667093959</v>
      </c>
      <c r="CD46">
        <f>Family_Level_Aggregate_Counts1!CD43/Family_Level_Aggregate_Counts1!CD$116*100</f>
        <v>0.37667890185727443</v>
      </c>
      <c r="CE46">
        <f>Family_Level_Aggregate_Counts1!CE43/Family_Level_Aggregate_Counts1!CE$116*100</f>
        <v>0.30001423425199003</v>
      </c>
      <c r="CF46">
        <f>Family_Level_Aggregate_Counts1!CF43/Family_Level_Aggregate_Counts1!CF$116*100</f>
        <v>0.3105442821923004</v>
      </c>
      <c r="CG46">
        <f>Family_Level_Aggregate_Counts1!CG43/Family_Level_Aggregate_Counts1!CG$116*100</f>
        <v>0.37283247159790367</v>
      </c>
      <c r="CH46">
        <f>Family_Level_Aggregate_Counts1!CH43/Family_Level_Aggregate_Counts1!CH$116*100</f>
        <v>0.28523054864934949</v>
      </c>
      <c r="CI46">
        <f>Family_Level_Aggregate_Counts1!CI43/Family_Level_Aggregate_Counts1!CI$116*100</f>
        <v>0.37703135965214041</v>
      </c>
      <c r="CJ46">
        <f>Family_Level_Aggregate_Counts1!CJ43/Family_Level_Aggregate_Counts1!CJ$116*100</f>
        <v>0.39543357549220876</v>
      </c>
      <c r="CK46">
        <f>Family_Level_Aggregate_Counts1!CK43/Family_Level_Aggregate_Counts1!CK$116*100</f>
        <v>0.33132107258177734</v>
      </c>
      <c r="CL46">
        <f>Family_Level_Aggregate_Counts1!CL43/Family_Level_Aggregate_Counts1!CL$116*100</f>
        <v>0.32683089385045244</v>
      </c>
      <c r="CM46">
        <f>Family_Level_Aggregate_Counts1!CM43/Family_Level_Aggregate_Counts1!CM$116*100</f>
        <v>0.30760020231422702</v>
      </c>
      <c r="CN46">
        <f>Family_Level_Aggregate_Counts1!CN43/Family_Level_Aggregate_Counts1!CN$116*100</f>
        <v>0.42853383788389487</v>
      </c>
      <c r="CO46">
        <f>Family_Level_Aggregate_Counts1!CO43/Family_Level_Aggregate_Counts1!CO$116*100</f>
        <v>0.31237604125347085</v>
      </c>
      <c r="CP46">
        <f>Family_Level_Aggregate_Counts1!CP43/Family_Level_Aggregate_Counts1!CP$116*100</f>
        <v>0.40997823961651264</v>
      </c>
      <c r="CQ46">
        <f>Family_Level_Aggregate_Counts1!CQ43/Family_Level_Aggregate_Counts1!CQ$116*100</f>
        <v>0.35656160316060181</v>
      </c>
      <c r="CR46">
        <f>Family_Level_Aggregate_Counts1!CR43/Family_Level_Aggregate_Counts1!CR$116*100</f>
        <v>0.47485430606518453</v>
      </c>
    </row>
    <row r="47" spans="1:96" x14ac:dyDescent="0.25">
      <c r="A47" s="1" t="s">
        <v>44</v>
      </c>
      <c r="B47">
        <f>Family_Level_Aggregate_Counts1!B44/Family_Level_Aggregate_Counts1!B$116*100</f>
        <v>0.30212984943309151</v>
      </c>
      <c r="C47">
        <f>Family_Level_Aggregate_Counts1!C44/Family_Level_Aggregate_Counts1!C$116*100</f>
        <v>0.18121932829799337</v>
      </c>
      <c r="D47">
        <f>Family_Level_Aggregate_Counts1!D44/Family_Level_Aggregate_Counts1!D$116*100</f>
        <v>0.10580528715243741</v>
      </c>
      <c r="E47">
        <f>Family_Level_Aggregate_Counts1!E44/Family_Level_Aggregate_Counts1!E$116*100</f>
        <v>0.22969790364318321</v>
      </c>
      <c r="F47">
        <f>Family_Level_Aggregate_Counts1!F44/Family_Level_Aggregate_Counts1!F$116*100</f>
        <v>0.20196539458612167</v>
      </c>
      <c r="G47">
        <f>Family_Level_Aggregate_Counts1!G44/Family_Level_Aggregate_Counts1!G$116*100</f>
        <v>0.1989803727644143</v>
      </c>
      <c r="H47">
        <f>Family_Level_Aggregate_Counts1!H44/Family_Level_Aggregate_Counts1!H$116*100</f>
        <v>0.21064853209487475</v>
      </c>
      <c r="I47">
        <f>Family_Level_Aggregate_Counts1!I44/Family_Level_Aggregate_Counts1!I$116*100</f>
        <v>0.17144437275324914</v>
      </c>
      <c r="J47">
        <f>Family_Level_Aggregate_Counts1!J44/Family_Level_Aggregate_Counts1!J$116*100</f>
        <v>8.5004565059975445E-2</v>
      </c>
      <c r="K47">
        <f>Family_Level_Aggregate_Counts1!K44/Family_Level_Aggregate_Counts1!K$116*100</f>
        <v>0.14302254307702786</v>
      </c>
      <c r="L47">
        <f>Family_Level_Aggregate_Counts1!L44/Family_Level_Aggregate_Counts1!L$116*100</f>
        <v>0.15402478614250847</v>
      </c>
      <c r="M47">
        <f>Family_Level_Aggregate_Counts1!M44/Family_Level_Aggregate_Counts1!M$116*100</f>
        <v>0.17016800222765383</v>
      </c>
      <c r="N47">
        <f>Family_Level_Aggregate_Counts1!N44/Family_Level_Aggregate_Counts1!N$116*100</f>
        <v>0.14667685255920548</v>
      </c>
      <c r="O47">
        <f>Family_Level_Aggregate_Counts1!O44/Family_Level_Aggregate_Counts1!O$116*100</f>
        <v>0.26313422094278516</v>
      </c>
      <c r="P47">
        <f>Family_Level_Aggregate_Counts1!P44/Family_Level_Aggregate_Counts1!P$116*100</f>
        <v>0.14091122592766556</v>
      </c>
      <c r="Q47">
        <f>Family_Level_Aggregate_Counts1!Q44/Family_Level_Aggregate_Counts1!Q$116*100</f>
        <v>0.13007284079084289</v>
      </c>
      <c r="R47">
        <f>Family_Level_Aggregate_Counts1!R44/Family_Level_Aggregate_Counts1!R$116*100</f>
        <v>0.16583197903883787</v>
      </c>
      <c r="S47">
        <f>Family_Level_Aggregate_Counts1!S44/Family_Level_Aggregate_Counts1!S$116*100</f>
        <v>8.4556845260973165E-2</v>
      </c>
      <c r="T47">
        <f>Family_Level_Aggregate_Counts1!T44/Family_Level_Aggregate_Counts1!T$116*100</f>
        <v>0.40683786204837263</v>
      </c>
      <c r="U47">
        <f>Family_Level_Aggregate_Counts1!U44/Family_Level_Aggregate_Counts1!U$116*100</f>
        <v>0.377156327011679</v>
      </c>
      <c r="V47">
        <f>Family_Level_Aggregate_Counts1!V44/Family_Level_Aggregate_Counts1!V$116*100</f>
        <v>0.16072173154922104</v>
      </c>
      <c r="W47">
        <f>Family_Level_Aggregate_Counts1!W44/Family_Level_Aggregate_Counts1!W$116*100</f>
        <v>0.39704460709846701</v>
      </c>
      <c r="X47">
        <f>Family_Level_Aggregate_Counts1!X44/Family_Level_Aggregate_Counts1!X$116*100</f>
        <v>0.32101284051362056</v>
      </c>
      <c r="Y47">
        <f>Family_Level_Aggregate_Counts1!Y44/Family_Level_Aggregate_Counts1!Y$116*100</f>
        <v>0.21226618394965951</v>
      </c>
      <c r="Z47">
        <f>Family_Level_Aggregate_Counts1!Z44/Family_Level_Aggregate_Counts1!Z$116*100</f>
        <v>0.14510449293057989</v>
      </c>
      <c r="AA47">
        <f>Family_Level_Aggregate_Counts1!AA44/Family_Level_Aggregate_Counts1!AA$116*100</f>
        <v>0.19057609930938019</v>
      </c>
      <c r="AB47">
        <f>Family_Level_Aggregate_Counts1!AB44/Family_Level_Aggregate_Counts1!AB$116*100</f>
        <v>0.21034556771839449</v>
      </c>
      <c r="AC47">
        <f>Family_Level_Aggregate_Counts1!AC44/Family_Level_Aggregate_Counts1!AC$116*100</f>
        <v>0.10274228498841813</v>
      </c>
      <c r="AD47">
        <f>Family_Level_Aggregate_Counts1!AD44/Family_Level_Aggregate_Counts1!AD$116*100</f>
        <v>0.12188724658252846</v>
      </c>
      <c r="AE47">
        <f>Family_Level_Aggregate_Counts1!AE44/Family_Level_Aggregate_Counts1!AE$116*100</f>
        <v>0.19603155629930674</v>
      </c>
      <c r="AF47">
        <f>Family_Level_Aggregate_Counts1!AF44/Family_Level_Aggregate_Counts1!AF$116*100</f>
        <v>0.19608568574494062</v>
      </c>
      <c r="AG47">
        <f>Family_Level_Aggregate_Counts1!AG44/Family_Level_Aggregate_Counts1!AG$116*100</f>
        <v>0.13113116238408942</v>
      </c>
      <c r="AH47">
        <f>Family_Level_Aggregate_Counts1!AH44/Family_Level_Aggregate_Counts1!AH$116*100</f>
        <v>0.11671438009249063</v>
      </c>
      <c r="AI47">
        <f>Family_Level_Aggregate_Counts1!AI44/Family_Level_Aggregate_Counts1!AI$116*100</f>
        <v>0.44964028776978415</v>
      </c>
      <c r="AJ47">
        <f>Family_Level_Aggregate_Counts1!AJ44/Family_Level_Aggregate_Counts1!AJ$116*100</f>
        <v>0.49495660333098757</v>
      </c>
      <c r="AK47">
        <f>Family_Level_Aggregate_Counts1!AK44/Family_Level_Aggregate_Counts1!AK$116*100</f>
        <v>0.23628129591203068</v>
      </c>
      <c r="AL47">
        <f>Family_Level_Aggregate_Counts1!AL44/Family_Level_Aggregate_Counts1!AL$116*100</f>
        <v>0.28631980799730522</v>
      </c>
      <c r="AM47">
        <f>Family_Level_Aggregate_Counts1!AM44/Family_Level_Aggregate_Counts1!AM$116*100</f>
        <v>0.59259573925787468</v>
      </c>
      <c r="AN47">
        <f>Family_Level_Aggregate_Counts1!AN44/Family_Level_Aggregate_Counts1!AN$116*100</f>
        <v>0.54690587212518771</v>
      </c>
      <c r="AO47">
        <f>Family_Level_Aggregate_Counts1!AO44/Family_Level_Aggregate_Counts1!AO$116*100</f>
        <v>0.21511066120646025</v>
      </c>
      <c r="AP47">
        <f>Family_Level_Aggregate_Counts1!AP44/Family_Level_Aggregate_Counts1!AP$116*100</f>
        <v>0.14797975465385604</v>
      </c>
      <c r="AQ47">
        <f>Family_Level_Aggregate_Counts1!AQ44/Family_Level_Aggregate_Counts1!AQ$116*100</f>
        <v>0.37850490562278999</v>
      </c>
      <c r="AR47">
        <f>Family_Level_Aggregate_Counts1!AR44/Family_Level_Aggregate_Counts1!AR$116*100</f>
        <v>0.31325474066811737</v>
      </c>
      <c r="AS47">
        <f>Family_Level_Aggregate_Counts1!AS44/Family_Level_Aggregate_Counts1!AS$116*100</f>
        <v>0.10068892421833599</v>
      </c>
      <c r="AT47">
        <f>Family_Level_Aggregate_Counts1!AT44/Family_Level_Aggregate_Counts1!AT$116*100</f>
        <v>0.1224739742804654</v>
      </c>
      <c r="AU47">
        <f>Family_Level_Aggregate_Counts1!AU44/Family_Level_Aggregate_Counts1!AU$116*100</f>
        <v>0.26981852913085003</v>
      </c>
      <c r="AV47">
        <f>Family_Level_Aggregate_Counts1!AV44/Family_Level_Aggregate_Counts1!AV$116*100</f>
        <v>0.32548723851863615</v>
      </c>
      <c r="AW47">
        <f>Family_Level_Aggregate_Counts1!AW44/Family_Level_Aggregate_Counts1!AW$116*100</f>
        <v>0.15895876673601109</v>
      </c>
      <c r="AX47">
        <f>Family_Level_Aggregate_Counts1!AX44/Family_Level_Aggregate_Counts1!AX$116*100</f>
        <v>0.12893088096053507</v>
      </c>
      <c r="AY47">
        <f>Family_Level_Aggregate_Counts1!AY44/Family_Level_Aggregate_Counts1!AY$116*100</f>
        <v>0.57331465965584738</v>
      </c>
      <c r="AZ47">
        <f>Family_Level_Aggregate_Counts1!AZ44/Family_Level_Aggregate_Counts1!AZ$116*100</f>
        <v>0.53821423802627388</v>
      </c>
      <c r="BA47">
        <f>Family_Level_Aggregate_Counts1!BA44/Family_Level_Aggregate_Counts1!BA$116*100</f>
        <v>0.54276209695997935</v>
      </c>
      <c r="BB47">
        <f>Family_Level_Aggregate_Counts1!BB44/Family_Level_Aggregate_Counts1!BB$116*100</f>
        <v>0.48621578256430209</v>
      </c>
      <c r="BC47">
        <f>Family_Level_Aggregate_Counts1!BC44/Family_Level_Aggregate_Counts1!BC$116*100</f>
        <v>0.73191621895195824</v>
      </c>
      <c r="BD47">
        <f>Family_Level_Aggregate_Counts1!BD44/Family_Level_Aggregate_Counts1!BD$116*100</f>
        <v>0.61567896389324961</v>
      </c>
      <c r="BE47">
        <f>Family_Level_Aggregate_Counts1!BE44/Family_Level_Aggregate_Counts1!BE$116*100</f>
        <v>0.98381906988587697</v>
      </c>
      <c r="BF47">
        <f>Family_Level_Aggregate_Counts1!BF44/Family_Level_Aggregate_Counts1!BF$116*100</f>
        <v>1.1424347300157924</v>
      </c>
      <c r="BG47">
        <f>Family_Level_Aggregate_Counts1!BG44/Family_Level_Aggregate_Counts1!BG$116*100</f>
        <v>0.74603847785017541</v>
      </c>
      <c r="BH47">
        <f>Family_Level_Aggregate_Counts1!BH44/Family_Level_Aggregate_Counts1!BH$116*100</f>
        <v>0.40752789729597372</v>
      </c>
      <c r="BI47">
        <f>Family_Level_Aggregate_Counts1!BI44/Family_Level_Aggregate_Counts1!BI$116*100</f>
        <v>0.39294936566745253</v>
      </c>
      <c r="BJ47">
        <f>Family_Level_Aggregate_Counts1!BJ44/Family_Level_Aggregate_Counts1!BJ$116*100</f>
        <v>0.54402508365116875</v>
      </c>
      <c r="BK47">
        <f>Family_Level_Aggregate_Counts1!BK44/Family_Level_Aggregate_Counts1!BK$116*100</f>
        <v>0.54564069153268024</v>
      </c>
      <c r="BL47">
        <f>Family_Level_Aggregate_Counts1!BL44/Family_Level_Aggregate_Counts1!BL$116*100</f>
        <v>0.45036391966019934</v>
      </c>
      <c r="BM47">
        <f>Family_Level_Aggregate_Counts1!BM44/Family_Level_Aggregate_Counts1!BM$116*100</f>
        <v>0.57911065149948293</v>
      </c>
      <c r="BN47">
        <f>Family_Level_Aggregate_Counts1!BN44/Family_Level_Aggregate_Counts1!BN$116*100</f>
        <v>0.61417450098321802</v>
      </c>
      <c r="BO47">
        <f>Family_Level_Aggregate_Counts1!BO44/Family_Level_Aggregate_Counts1!BO$116*100</f>
        <v>0.2749809628564176</v>
      </c>
      <c r="BP47">
        <f>Family_Level_Aggregate_Counts1!BP44/Family_Level_Aggregate_Counts1!BP$116*100</f>
        <v>0.30929618895185362</v>
      </c>
      <c r="BQ47">
        <f>Family_Level_Aggregate_Counts1!BQ44/Family_Level_Aggregate_Counts1!BQ$116*100</f>
        <v>0.37566839701807114</v>
      </c>
      <c r="BR47">
        <f>Family_Level_Aggregate_Counts1!BR44/Family_Level_Aggregate_Counts1!BR$116*100</f>
        <v>0.28267752148349162</v>
      </c>
      <c r="BS47">
        <f>Family_Level_Aggregate_Counts1!BS44/Family_Level_Aggregate_Counts1!BS$116*100</f>
        <v>0.32393357656766802</v>
      </c>
      <c r="BT47">
        <f>Family_Level_Aggregate_Counts1!BT44/Family_Level_Aggregate_Counts1!BT$116*100</f>
        <v>0.38048461724933863</v>
      </c>
      <c r="BU47">
        <f>Family_Level_Aggregate_Counts1!BU44/Family_Level_Aggregate_Counts1!BU$116*100</f>
        <v>0.23357086302454474</v>
      </c>
      <c r="BV47">
        <f>Family_Level_Aggregate_Counts1!BV44/Family_Level_Aggregate_Counts1!BV$116*100</f>
        <v>0.1267178763651565</v>
      </c>
      <c r="BW47">
        <f>Family_Level_Aggregate_Counts1!BW44/Family_Level_Aggregate_Counts1!BW$116*100</f>
        <v>8.7911202974217187E-2</v>
      </c>
      <c r="BX47">
        <f>Family_Level_Aggregate_Counts1!BX44/Family_Level_Aggregate_Counts1!BX$116*100</f>
        <v>0.17830181896613703</v>
      </c>
      <c r="BY47">
        <f>Family_Level_Aggregate_Counts1!BY44/Family_Level_Aggregate_Counts1!BY$116*100</f>
        <v>6.859637270695837E-2</v>
      </c>
      <c r="BZ47">
        <f>Family_Level_Aggregate_Counts1!BZ44/Family_Level_Aggregate_Counts1!BZ$116*100</f>
        <v>0.10156804363251846</v>
      </c>
      <c r="CA47">
        <f>Family_Level_Aggregate_Counts1!CA44/Family_Level_Aggregate_Counts1!CA$116*100</f>
        <v>9.9881957686370648E-2</v>
      </c>
      <c r="CB47">
        <f>Family_Level_Aggregate_Counts1!CB44/Family_Level_Aggregate_Counts1!CB$116*100</f>
        <v>0.12545575724310976</v>
      </c>
      <c r="CC47">
        <f>Family_Level_Aggregate_Counts1!CC44/Family_Level_Aggregate_Counts1!CC$116*100</f>
        <v>0.10353625617827958</v>
      </c>
      <c r="CD47">
        <f>Family_Level_Aggregate_Counts1!CD44/Family_Level_Aggregate_Counts1!CD$116*100</f>
        <v>9.2107614687727685E-2</v>
      </c>
      <c r="CE47">
        <f>Family_Level_Aggregate_Counts1!CE44/Family_Level_Aggregate_Counts1!CE$116*100</f>
        <v>4.598758335249483E-2</v>
      </c>
      <c r="CF47">
        <f>Family_Level_Aggregate_Counts1!CF44/Family_Level_Aggregate_Counts1!CF$116*100</f>
        <v>4.267020671344586E-2</v>
      </c>
      <c r="CG47">
        <f>Family_Level_Aggregate_Counts1!CG44/Family_Level_Aggregate_Counts1!CG$116*100</f>
        <v>2.7258977876261824E-2</v>
      </c>
      <c r="CH47">
        <f>Family_Level_Aggregate_Counts1!CH44/Family_Level_Aggregate_Counts1!CH$116*100</f>
        <v>2.5930049877213587E-2</v>
      </c>
      <c r="CI47">
        <f>Family_Level_Aggregate_Counts1!CI44/Family_Level_Aggregate_Counts1!CI$116*100</f>
        <v>2.752053720088616E-2</v>
      </c>
      <c r="CJ47">
        <f>Family_Level_Aggregate_Counts1!CJ44/Family_Level_Aggregate_Counts1!CJ$116*100</f>
        <v>3.6361708091237586E-2</v>
      </c>
      <c r="CK47">
        <f>Family_Level_Aggregate_Counts1!CK44/Family_Level_Aggregate_Counts1!CK$116*100</f>
        <v>1.8250737048996209E-2</v>
      </c>
      <c r="CL47">
        <f>Family_Level_Aggregate_Counts1!CL44/Family_Level_Aggregate_Counts1!CL$116*100</f>
        <v>2.3070416036502523E-2</v>
      </c>
      <c r="CM47">
        <f>Family_Level_Aggregate_Counts1!CM44/Family_Level_Aggregate_Counts1!CM$116*100</f>
        <v>2.5805386100186834E-2</v>
      </c>
      <c r="CN47">
        <f>Family_Level_Aggregate_Counts1!CN44/Family_Level_Aggregate_Counts1!CN$116*100</f>
        <v>2.8819527109150828E-2</v>
      </c>
      <c r="CO47">
        <f>Family_Level_Aggregate_Counts1!CO44/Family_Level_Aggregate_Counts1!CO$116*100</f>
        <v>3.2229274097580321E-2</v>
      </c>
      <c r="CP47">
        <f>Family_Level_Aggregate_Counts1!CP44/Family_Level_Aggregate_Counts1!CP$116*100</f>
        <v>4.0997823961651261E-2</v>
      </c>
      <c r="CQ47">
        <f>Family_Level_Aggregate_Counts1!CQ44/Family_Level_Aggregate_Counts1!CQ$116*100</f>
        <v>2.9816998173708864E-2</v>
      </c>
      <c r="CR47">
        <f>Family_Level_Aggregate_Counts1!CR44/Family_Level_Aggregate_Counts1!CR$116*100</f>
        <v>3.837206513658057E-2</v>
      </c>
    </row>
    <row r="48" spans="1:96" x14ac:dyDescent="0.25">
      <c r="A48" s="1" t="s">
        <v>45</v>
      </c>
      <c r="B48">
        <f>Family_Level_Aggregate_Counts1!B45/Family_Level_Aggregate_Counts1!B$116*100</f>
        <v>0.41667358355882406</v>
      </c>
      <c r="C48">
        <f>Family_Level_Aggregate_Counts1!C45/Family_Level_Aggregate_Counts1!C$116*100</f>
        <v>0.32143282318549188</v>
      </c>
      <c r="D48">
        <f>Family_Level_Aggregate_Counts1!D45/Family_Level_Aggregate_Counts1!D$116*100</f>
        <v>0.44967247039785901</v>
      </c>
      <c r="E48">
        <f>Family_Level_Aggregate_Counts1!E45/Family_Level_Aggregate_Counts1!E$116*100</f>
        <v>0.34745442386532144</v>
      </c>
      <c r="F48">
        <f>Family_Level_Aggregate_Counts1!F45/Family_Level_Aggregate_Counts1!F$116*100</f>
        <v>0.36172906493036716</v>
      </c>
      <c r="G48">
        <f>Family_Level_Aggregate_Counts1!G45/Family_Level_Aggregate_Counts1!G$116*100</f>
        <v>0.30965584637302346</v>
      </c>
      <c r="H48">
        <f>Family_Level_Aggregate_Counts1!H45/Family_Level_Aggregate_Counts1!H$116*100</f>
        <v>0.54901310333388631</v>
      </c>
      <c r="I48">
        <f>Family_Level_Aggregate_Counts1!I45/Family_Level_Aggregate_Counts1!I$116*100</f>
        <v>0.40556733339478296</v>
      </c>
      <c r="J48">
        <f>Family_Level_Aggregate_Counts1!J45/Family_Level_Aggregate_Counts1!J$116*100</f>
        <v>0.26760696407770046</v>
      </c>
      <c r="K48">
        <f>Family_Level_Aggregate_Counts1!K45/Family_Level_Aggregate_Counts1!K$116*100</f>
        <v>0.23610070603191899</v>
      </c>
      <c r="L48">
        <f>Family_Level_Aggregate_Counts1!L45/Family_Level_Aggregate_Counts1!L$116*100</f>
        <v>0.23696120945001306</v>
      </c>
      <c r="M48">
        <f>Family_Level_Aggregate_Counts1!M45/Family_Level_Aggregate_Counts1!M$116*100</f>
        <v>0.24597011231088148</v>
      </c>
      <c r="N48">
        <f>Family_Level_Aggregate_Counts1!N45/Family_Level_Aggregate_Counts1!N$116*100</f>
        <v>0.36974789915966388</v>
      </c>
      <c r="O48">
        <f>Family_Level_Aggregate_Counts1!O45/Family_Level_Aggregate_Counts1!O$116*100</f>
        <v>0.37558474271320619</v>
      </c>
      <c r="P48">
        <f>Family_Level_Aggregate_Counts1!P45/Family_Level_Aggregate_Counts1!P$116*100</f>
        <v>0.28822750757931592</v>
      </c>
      <c r="Q48">
        <f>Family_Level_Aggregate_Counts1!Q45/Family_Level_Aggregate_Counts1!Q$116*100</f>
        <v>0.29656607700312171</v>
      </c>
      <c r="R48">
        <f>Family_Level_Aggregate_Counts1!R45/Family_Level_Aggregate_Counts1!R$116*100</f>
        <v>0.25372292792942192</v>
      </c>
      <c r="S48">
        <f>Family_Level_Aggregate_Counts1!S45/Family_Level_Aggregate_Counts1!S$116*100</f>
        <v>0.29210546544699822</v>
      </c>
      <c r="T48">
        <f>Family_Level_Aggregate_Counts1!T45/Family_Level_Aggregate_Counts1!T$116*100</f>
        <v>0.30979396834876083</v>
      </c>
      <c r="U48">
        <f>Family_Level_Aggregate_Counts1!U45/Family_Level_Aggregate_Counts1!U$116*100</f>
        <v>0.31501125040180006</v>
      </c>
      <c r="V48">
        <f>Family_Level_Aggregate_Counts1!V45/Family_Level_Aggregate_Counts1!V$116*100</f>
        <v>0.32447594859937079</v>
      </c>
      <c r="W48">
        <f>Family_Level_Aggregate_Counts1!W45/Family_Level_Aggregate_Counts1!W$116*100</f>
        <v>0.29001519127192377</v>
      </c>
      <c r="X48">
        <f>Family_Level_Aggregate_Counts1!X45/Family_Level_Aggregate_Counts1!X$116*100</f>
        <v>0.2520100804032161</v>
      </c>
      <c r="Y48">
        <f>Family_Level_Aggregate_Counts1!Y45/Family_Level_Aggregate_Counts1!Y$116*100</f>
        <v>0.31678303594517715</v>
      </c>
      <c r="Z48">
        <f>Family_Level_Aggregate_Counts1!Z45/Family_Level_Aggregate_Counts1!Z$116*100</f>
        <v>0.31852205765249247</v>
      </c>
      <c r="AA48">
        <f>Family_Level_Aggregate_Counts1!AA45/Family_Level_Aggregate_Counts1!AA$116*100</f>
        <v>0.16260162601626016</v>
      </c>
      <c r="AB48">
        <f>Family_Level_Aggregate_Counts1!AB45/Family_Level_Aggregate_Counts1!AB$116*100</f>
        <v>0.13307576733204551</v>
      </c>
      <c r="AC48">
        <f>Family_Level_Aggregate_Counts1!AC45/Family_Level_Aggregate_Counts1!AC$116*100</f>
        <v>0.21482477770305614</v>
      </c>
      <c r="AD48">
        <f>Family_Level_Aggregate_Counts1!AD45/Family_Level_Aggregate_Counts1!AD$116*100</f>
        <v>0.18977381429937978</v>
      </c>
      <c r="AE48">
        <f>Family_Level_Aggregate_Counts1!AE45/Family_Level_Aggregate_Counts1!AE$116*100</f>
        <v>0.23268786357478685</v>
      </c>
      <c r="AF48">
        <f>Family_Level_Aggregate_Counts1!AF45/Family_Level_Aggregate_Counts1!AF$116*100</f>
        <v>0.18498649598579303</v>
      </c>
      <c r="AG48">
        <f>Family_Level_Aggregate_Counts1!AG45/Family_Level_Aggregate_Counts1!AG$116*100</f>
        <v>0.26382341003465609</v>
      </c>
      <c r="AH48">
        <f>Family_Level_Aggregate_Counts1!AH45/Family_Level_Aggregate_Counts1!AH$116*100</f>
        <v>0.22462012772517065</v>
      </c>
      <c r="AI48">
        <f>Family_Level_Aggregate_Counts1!AI45/Family_Level_Aggregate_Counts1!AI$116*100</f>
        <v>0.23871811641595814</v>
      </c>
      <c r="AJ48">
        <f>Family_Level_Aggregate_Counts1!AJ45/Family_Level_Aggregate_Counts1!AJ$116*100</f>
        <v>0.2650715458597232</v>
      </c>
      <c r="AK48">
        <f>Family_Level_Aggregate_Counts1!AK45/Family_Level_Aggregate_Counts1!AK$116*100</f>
        <v>0.26960301713039397</v>
      </c>
      <c r="AL48">
        <f>Family_Level_Aggregate_Counts1!AL45/Family_Level_Aggregate_Counts1!AL$116*100</f>
        <v>0.3017586211736305</v>
      </c>
      <c r="AM48">
        <f>Family_Level_Aggregate_Counts1!AM45/Family_Level_Aggregate_Counts1!AM$116*100</f>
        <v>0.15505193177715004</v>
      </c>
      <c r="AN48">
        <f>Family_Level_Aggregate_Counts1!AN45/Family_Level_Aggregate_Counts1!AN$116*100</f>
        <v>0.17703311467636135</v>
      </c>
      <c r="AO48">
        <f>Family_Level_Aggregate_Counts1!AO45/Family_Level_Aggregate_Counts1!AO$116*100</f>
        <v>0.31979018083099431</v>
      </c>
      <c r="AP48">
        <f>Family_Level_Aggregate_Counts1!AP45/Family_Level_Aggregate_Counts1!AP$116*100</f>
        <v>0.29167024105687572</v>
      </c>
      <c r="AQ48">
        <f>Family_Level_Aggregate_Counts1!AQ45/Family_Level_Aggregate_Counts1!AQ$116*100</f>
        <v>0.14691966731410927</v>
      </c>
      <c r="AR48">
        <f>Family_Level_Aggregate_Counts1!AR45/Family_Level_Aggregate_Counts1!AR$116*100</f>
        <v>0.15064922642817857</v>
      </c>
      <c r="AS48">
        <f>Family_Level_Aggregate_Counts1!AS45/Family_Level_Aggregate_Counts1!AS$116*100</f>
        <v>0.21550962727433315</v>
      </c>
      <c r="AT48">
        <f>Family_Level_Aggregate_Counts1!AT45/Family_Level_Aggregate_Counts1!AT$116*100</f>
        <v>0.19561815336463223</v>
      </c>
      <c r="AU48">
        <f>Family_Level_Aggregate_Counts1!AU45/Family_Level_Aggregate_Counts1!AU$116*100</f>
        <v>0.10506208213944604</v>
      </c>
      <c r="AV48">
        <f>Family_Level_Aggregate_Counts1!AV45/Family_Level_Aggregate_Counts1!AV$116*100</f>
        <v>0.16009738154778444</v>
      </c>
      <c r="AW48">
        <f>Family_Level_Aggregate_Counts1!AW45/Family_Level_Aggregate_Counts1!AW$116*100</f>
        <v>0.22190217101402893</v>
      </c>
      <c r="AX48">
        <f>Family_Level_Aggregate_Counts1!AX45/Family_Level_Aggregate_Counts1!AX$116*100</f>
        <v>0.17526541630572737</v>
      </c>
      <c r="AY48">
        <f>Family_Level_Aggregate_Counts1!AY45/Family_Level_Aggregate_Counts1!AY$116*100</f>
        <v>0.34316977485114297</v>
      </c>
      <c r="AZ48">
        <f>Family_Level_Aggregate_Counts1!AZ45/Family_Level_Aggregate_Counts1!AZ$116*100</f>
        <v>0.27937838309760782</v>
      </c>
      <c r="BA48">
        <f>Family_Level_Aggregate_Counts1!BA45/Family_Level_Aggregate_Counts1!BA$116*100</f>
        <v>0.24696136160488025</v>
      </c>
      <c r="BB48">
        <f>Family_Level_Aggregate_Counts1!BB45/Family_Level_Aggregate_Counts1!BB$116*100</f>
        <v>0.27228083823600913</v>
      </c>
      <c r="BC48">
        <f>Family_Level_Aggregate_Counts1!BC45/Family_Level_Aggregate_Counts1!BC$116*100</f>
        <v>0.1842767785304576</v>
      </c>
      <c r="BD48">
        <f>Family_Level_Aggregate_Counts1!BD45/Family_Level_Aggregate_Counts1!BD$116*100</f>
        <v>0.18887362637362637</v>
      </c>
      <c r="BE48">
        <f>Family_Level_Aggregate_Counts1!BE45/Family_Level_Aggregate_Counts1!BE$116*100</f>
        <v>0.32176670756267506</v>
      </c>
      <c r="BF48">
        <f>Family_Level_Aggregate_Counts1!BF45/Family_Level_Aggregate_Counts1!BF$116*100</f>
        <v>0.28728873357750073</v>
      </c>
      <c r="BG48">
        <f>Family_Level_Aggregate_Counts1!BG45/Family_Level_Aggregate_Counts1!BG$116*100</f>
        <v>0.11952037629641052</v>
      </c>
      <c r="BH48">
        <f>Family_Level_Aggregate_Counts1!BH45/Family_Level_Aggregate_Counts1!BH$116*100</f>
        <v>0.12942946094378563</v>
      </c>
      <c r="BI48">
        <f>Family_Level_Aggregate_Counts1!BI45/Family_Level_Aggregate_Counts1!BI$116*100</f>
        <v>0.18284174565750855</v>
      </c>
      <c r="BJ48">
        <f>Family_Level_Aggregate_Counts1!BJ45/Family_Level_Aggregate_Counts1!BJ$116*100</f>
        <v>0.19421110513138498</v>
      </c>
      <c r="BK48">
        <f>Family_Level_Aggregate_Counts1!BK45/Family_Level_Aggregate_Counts1!BK$116*100</f>
        <v>0.12797542871768622</v>
      </c>
      <c r="BL48">
        <f>Family_Level_Aggregate_Counts1!BL45/Family_Level_Aggregate_Counts1!BL$116*100</f>
        <v>0.13233442189067468</v>
      </c>
      <c r="BM48">
        <f>Family_Level_Aggregate_Counts1!BM45/Family_Level_Aggregate_Counts1!BM$116*100</f>
        <v>0.18097207859358841</v>
      </c>
      <c r="BN48">
        <f>Family_Level_Aggregate_Counts1!BN45/Family_Level_Aggregate_Counts1!BN$116*100</f>
        <v>0.17913422945343857</v>
      </c>
      <c r="BO48">
        <f>Family_Level_Aggregate_Counts1!BO45/Family_Level_Aggregate_Counts1!BO$116*100</f>
        <v>0.32363144090024537</v>
      </c>
      <c r="BP48">
        <f>Family_Level_Aggregate_Counts1!BP45/Family_Level_Aggregate_Counts1!BP$116*100</f>
        <v>0.35471730760911885</v>
      </c>
      <c r="BQ48">
        <f>Family_Level_Aggregate_Counts1!BQ45/Family_Level_Aggregate_Counts1!BQ$116*100</f>
        <v>0.38249873150930874</v>
      </c>
      <c r="BR48">
        <f>Family_Level_Aggregate_Counts1!BR45/Family_Level_Aggregate_Counts1!BR$116*100</f>
        <v>0.3609574505096893</v>
      </c>
      <c r="BS48">
        <f>Family_Level_Aggregate_Counts1!BS45/Family_Level_Aggregate_Counts1!BS$116*100</f>
        <v>0.27846921494413562</v>
      </c>
      <c r="BT48">
        <f>Family_Level_Aggregate_Counts1!BT45/Family_Level_Aggregate_Counts1!BT$116*100</f>
        <v>0.3298938648172936</v>
      </c>
      <c r="BU48">
        <f>Family_Level_Aggregate_Counts1!BU45/Family_Level_Aggregate_Counts1!BU$116*100</f>
        <v>0.27315914489311166</v>
      </c>
      <c r="BV48">
        <f>Family_Level_Aggregate_Counts1!BV45/Family_Level_Aggregate_Counts1!BV$116*100</f>
        <v>0.30307780738882795</v>
      </c>
      <c r="BW48">
        <f>Family_Level_Aggregate_Counts1!BW45/Family_Level_Aggregate_Counts1!BW$116*100</f>
        <v>0.28722133490812946</v>
      </c>
      <c r="BX48">
        <f>Family_Level_Aggregate_Counts1!BX45/Family_Level_Aggregate_Counts1!BX$116*100</f>
        <v>0.23869437055144149</v>
      </c>
      <c r="BY48">
        <f>Family_Level_Aggregate_Counts1!BY45/Family_Level_Aggregate_Counts1!BY$116*100</f>
        <v>0.21098581302291744</v>
      </c>
      <c r="BZ48">
        <f>Family_Level_Aggregate_Counts1!BZ45/Family_Level_Aggregate_Counts1!BZ$116*100</f>
        <v>0.24070234997843418</v>
      </c>
      <c r="CA48">
        <f>Family_Level_Aggregate_Counts1!CA45/Family_Level_Aggregate_Counts1!CA$116*100</f>
        <v>0.23790066285299191</v>
      </c>
      <c r="CB48">
        <f>Family_Level_Aggregate_Counts1!CB45/Family_Level_Aggregate_Counts1!CB$116*100</f>
        <v>0.2064792671292848</v>
      </c>
      <c r="CC48">
        <f>Family_Level_Aggregate_Counts1!CC45/Family_Level_Aggregate_Counts1!CC$116*100</f>
        <v>0.20953766131318485</v>
      </c>
      <c r="CD48">
        <f>Family_Level_Aggregate_Counts1!CD45/Family_Level_Aggregate_Counts1!CD$116*100</f>
        <v>0.25707647681500118</v>
      </c>
      <c r="CE48">
        <f>Family_Level_Aggregate_Counts1!CE45/Family_Level_Aggregate_Counts1!CE$116*100</f>
        <v>0.1127790734596897</v>
      </c>
      <c r="CF48">
        <f>Family_Level_Aggregate_Counts1!CF45/Family_Level_Aggregate_Counts1!CF$116*100</f>
        <v>0.14697515645742462</v>
      </c>
      <c r="CG48">
        <f>Family_Level_Aggregate_Counts1!CG45/Family_Level_Aggregate_Counts1!CG$116*100</f>
        <v>0.1239843832436425</v>
      </c>
      <c r="CH48">
        <f>Family_Level_Aggregate_Counts1!CH45/Family_Level_Aggregate_Counts1!CH$116*100</f>
        <v>0.12659965528286635</v>
      </c>
      <c r="CI48">
        <f>Family_Level_Aggregate_Counts1!CI45/Family_Level_Aggregate_Counts1!CI$116*100</f>
        <v>0.14241878001458588</v>
      </c>
      <c r="CJ48">
        <f>Family_Level_Aggregate_Counts1!CJ45/Family_Level_Aggregate_Counts1!CJ$116*100</f>
        <v>0.14620436795018446</v>
      </c>
      <c r="CK48">
        <f>Family_Level_Aggregate_Counts1!CK45/Family_Level_Aggregate_Counts1!CK$116*100</f>
        <v>0.13196686789274181</v>
      </c>
      <c r="CL48">
        <f>Family_Level_Aggregate_Counts1!CL45/Family_Level_Aggregate_Counts1!CL$116*100</f>
        <v>0.13585911665940376</v>
      </c>
      <c r="CM48">
        <f>Family_Level_Aggregate_Counts1!CM45/Family_Level_Aggregate_Counts1!CM$116*100</f>
        <v>0.10115711351273238</v>
      </c>
      <c r="CN48">
        <f>Family_Level_Aggregate_Counts1!CN45/Family_Level_Aggregate_Counts1!CN$116*100</f>
        <v>0.12279624594333831</v>
      </c>
      <c r="CO48">
        <f>Family_Level_Aggregate_Counts1!CO45/Family_Level_Aggregate_Counts1!CO$116*100</f>
        <v>0.11404204680682269</v>
      </c>
      <c r="CP48">
        <f>Family_Level_Aggregate_Counts1!CP45/Family_Level_Aggregate_Counts1!CP$116*100</f>
        <v>0.12457031126809424</v>
      </c>
      <c r="CQ48">
        <f>Family_Level_Aggregate_Counts1!CQ45/Family_Level_Aggregate_Counts1!CQ$116*100</f>
        <v>0.10063236883626742</v>
      </c>
      <c r="CR48">
        <f>Family_Level_Aggregate_Counts1!CR45/Family_Level_Aggregate_Counts1!CR$116*100</f>
        <v>0.1486917524042497</v>
      </c>
    </row>
    <row r="49" spans="1:96" x14ac:dyDescent="0.25">
      <c r="A49" s="1" t="s">
        <v>46</v>
      </c>
      <c r="B49">
        <f>Family_Level_Aggregate_Counts1!B46/Family_Level_Aggregate_Counts1!B$116*100</f>
        <v>0.22410730589817229</v>
      </c>
      <c r="C49">
        <f>Family_Level_Aggregate_Counts1!C46/Family_Level_Aggregate_Counts1!C$116*100</f>
        <v>0.2089974735115544</v>
      </c>
      <c r="D49">
        <f>Family_Level_Aggregate_Counts1!D46/Family_Level_Aggregate_Counts1!D$116*100</f>
        <v>0.12758872862499807</v>
      </c>
      <c r="E49">
        <f>Family_Level_Aggregate_Counts1!E46/Family_Level_Aggregate_Counts1!E$116*100</f>
        <v>0.11775652022213823</v>
      </c>
      <c r="F49">
        <f>Family_Level_Aggregate_Counts1!F46/Family_Level_Aggregate_Counts1!F$116*100</f>
        <v>0.17785012359076385</v>
      </c>
      <c r="G49">
        <f>Family_Level_Aggregate_Counts1!G46/Family_Level_Aggregate_Counts1!G$116*100</f>
        <v>0.16365841310209223</v>
      </c>
      <c r="H49">
        <f>Family_Level_Aggregate_Counts1!H46/Family_Level_Aggregate_Counts1!H$116*100</f>
        <v>0.96533421794659147</v>
      </c>
      <c r="I49">
        <f>Family_Level_Aggregate_Counts1!I46/Family_Level_Aggregate_Counts1!I$116*100</f>
        <v>1.1613973638123329</v>
      </c>
      <c r="J49">
        <f>Family_Level_Aggregate_Counts1!J46/Family_Level_Aggregate_Counts1!J$116*100</f>
        <v>0.33844410162768002</v>
      </c>
      <c r="K49">
        <f>Family_Level_Aggregate_Counts1!K46/Family_Level_Aggregate_Counts1!K$116*100</f>
        <v>0.19296692319916456</v>
      </c>
      <c r="L49">
        <f>Family_Level_Aggregate_Counts1!L46/Family_Level_Aggregate_Counts1!L$116*100</f>
        <v>0.51183621241202815</v>
      </c>
      <c r="M49">
        <f>Family_Level_Aggregate_Counts1!M46/Family_Level_Aggregate_Counts1!M$116*100</f>
        <v>0.37127564122397205</v>
      </c>
      <c r="N49">
        <f>Family_Level_Aggregate_Counts1!N46/Family_Level_Aggregate_Counts1!N$116*100</f>
        <v>0.52864782276546984</v>
      </c>
      <c r="O49">
        <f>Family_Level_Aggregate_Counts1!O46/Family_Level_Aggregate_Counts1!O$116*100</f>
        <v>0.88161209068010082</v>
      </c>
      <c r="P49">
        <f>Family_Level_Aggregate_Counts1!P46/Family_Level_Aggregate_Counts1!P$116*100</f>
        <v>0.4910542721721679</v>
      </c>
      <c r="Q49">
        <f>Family_Level_Aggregate_Counts1!Q46/Family_Level_Aggregate_Counts1!Q$116*100</f>
        <v>0.15608740894901144</v>
      </c>
      <c r="R49">
        <f>Family_Level_Aggregate_Counts1!R46/Family_Level_Aggregate_Counts1!R$116*100</f>
        <v>0.47262114026068786</v>
      </c>
      <c r="S49">
        <f>Family_Level_Aggregate_Counts1!S46/Family_Level_Aggregate_Counts1!S$116*100</f>
        <v>0.28826197248059038</v>
      </c>
      <c r="T49">
        <f>Family_Level_Aggregate_Counts1!T46/Family_Level_Aggregate_Counts1!T$116*100</f>
        <v>0.12876978202448491</v>
      </c>
      <c r="U49">
        <f>Family_Level_Aggregate_Counts1!U46/Family_Level_Aggregate_Counts1!U$116*100</f>
        <v>0.10928961748633879</v>
      </c>
      <c r="V49">
        <f>Family_Level_Aggregate_Counts1!V46/Family_Level_Aggregate_Counts1!V$116*100</f>
        <v>5.9891588643341799E-2</v>
      </c>
      <c r="W49">
        <f>Family_Level_Aggregate_Counts1!W46/Family_Level_Aggregate_Counts1!W$116*100</f>
        <v>0.24858444966164894</v>
      </c>
      <c r="X49">
        <f>Family_Level_Aggregate_Counts1!X46/Family_Level_Aggregate_Counts1!X$116*100</f>
        <v>0.30601224048961956</v>
      </c>
      <c r="Y49">
        <f>Family_Level_Aggregate_Counts1!Y46/Family_Level_Aggregate_Counts1!Y$116*100</f>
        <v>0.11205930523230756</v>
      </c>
      <c r="Z49">
        <f>Family_Level_Aggregate_Counts1!Z46/Family_Level_Aggregate_Counts1!Z$116*100</f>
        <v>0.13271752402187184</v>
      </c>
      <c r="AA49">
        <f>Family_Level_Aggregate_Counts1!AA46/Family_Level_Aggregate_Counts1!AA$116*100</f>
        <v>0.4213655039776204</v>
      </c>
      <c r="AB49">
        <f>Family_Level_Aggregate_Counts1!AB46/Family_Level_Aggregate_Counts1!AB$116*100</f>
        <v>0.72762395363811971</v>
      </c>
      <c r="AC49">
        <f>Family_Level_Aggregate_Counts1!AC46/Family_Level_Aggregate_Counts1!AC$116*100</f>
        <v>0.16438765598146904</v>
      </c>
      <c r="AD49">
        <f>Family_Level_Aggregate_Counts1!AD46/Family_Level_Aggregate_Counts1!AD$116*100</f>
        <v>0.31783256703798562</v>
      </c>
      <c r="AE49">
        <f>Family_Level_Aggregate_Counts1!AE46/Family_Level_Aggregate_Counts1!AE$116*100</f>
        <v>0.29325045820384094</v>
      </c>
      <c r="AF49">
        <f>Family_Level_Aggregate_Counts1!AF46/Family_Level_Aggregate_Counts1!AF$116*100</f>
        <v>0.28611244712469319</v>
      </c>
      <c r="AG49">
        <f>Family_Level_Aggregate_Counts1!AG46/Family_Level_Aggregate_Counts1!AG$116*100</f>
        <v>0.30753379749601922</v>
      </c>
      <c r="AH49">
        <f>Family_Level_Aggregate_Counts1!AH46/Family_Level_Aggregate_Counts1!AH$116*100</f>
        <v>0.3501431402774719</v>
      </c>
      <c r="AI49">
        <f>Family_Level_Aggregate_Counts1!AI46/Family_Level_Aggregate_Counts1!AI$116*100</f>
        <v>8.9928057553956844E-2</v>
      </c>
      <c r="AJ49">
        <f>Family_Level_Aggregate_Counts1!AJ46/Family_Level_Aggregate_Counts1!AJ$116*100</f>
        <v>7.5064508562045509E-2</v>
      </c>
      <c r="AK49">
        <f>Family_Level_Aggregate_Counts1!AK46/Family_Level_Aggregate_Counts1!AK$116*100</f>
        <v>6.0584947669751451E-3</v>
      </c>
      <c r="AL49">
        <f>Family_Level_Aggregate_Counts1!AL46/Family_Level_Aggregate_Counts1!AL$116*100</f>
        <v>4.210585411725077E-3</v>
      </c>
      <c r="AM49">
        <f>Family_Level_Aggregate_Counts1!AM46/Family_Level_Aggregate_Counts1!AM$116*100</f>
        <v>0.40993181962999936</v>
      </c>
      <c r="AN49">
        <f>Family_Level_Aggregate_Counts1!AN46/Family_Level_Aggregate_Counts1!AN$116*100</f>
        <v>0.59590610922310916</v>
      </c>
      <c r="AO49">
        <f>Family_Level_Aggregate_Counts1!AO46/Family_Level_Aggregate_Counts1!AO$116*100</f>
        <v>9.8927897667142134E-2</v>
      </c>
      <c r="AP49">
        <f>Family_Level_Aggregate_Counts1!AP46/Family_Level_Aggregate_Counts1!AP$116*100</f>
        <v>0.15870292528094707</v>
      </c>
      <c r="AQ49">
        <f>Family_Level_Aggregate_Counts1!AQ46/Family_Level_Aggregate_Counts1!AQ$116*100</f>
        <v>1.1355147168683699</v>
      </c>
      <c r="AR49">
        <f>Family_Level_Aggregate_Counts1!AR46/Family_Level_Aggregate_Counts1!AR$116*100</f>
        <v>0.86802649513379082</v>
      </c>
      <c r="AS49">
        <f>Family_Level_Aggregate_Counts1!AS46/Family_Level_Aggregate_Counts1!AS$116*100</f>
        <v>0.21727609962904079</v>
      </c>
      <c r="AT49">
        <f>Family_Level_Aggregate_Counts1!AT46/Family_Level_Aggregate_Counts1!AT$116*100</f>
        <v>0.35211267605633806</v>
      </c>
      <c r="AU49">
        <f>Family_Level_Aggregate_Counts1!AU46/Family_Level_Aggregate_Counts1!AU$116*100</f>
        <v>0.62559694364851959</v>
      </c>
      <c r="AV49">
        <f>Family_Level_Aggregate_Counts1!AV46/Family_Level_Aggregate_Counts1!AV$116*100</f>
        <v>0.98440042869050937</v>
      </c>
      <c r="AW49">
        <f>Family_Level_Aggregate_Counts1!AW46/Family_Level_Aggregate_Counts1!AW$116*100</f>
        <v>0.40646503440550485</v>
      </c>
      <c r="AX49">
        <f>Family_Level_Aggregate_Counts1!AX46/Family_Level_Aggregate_Counts1!AX$116*100</f>
        <v>0.53083261145470295</v>
      </c>
      <c r="AY49">
        <f>Family_Level_Aggregate_Counts1!AY46/Family_Level_Aggregate_Counts1!AY$116*100</f>
        <v>0.10237761779568702</v>
      </c>
      <c r="AZ49">
        <f>Family_Level_Aggregate_Counts1!AZ46/Family_Level_Aggregate_Counts1!AZ$116*100</f>
        <v>9.9631261619367487E-2</v>
      </c>
      <c r="BA49">
        <f>Family_Level_Aggregate_Counts1!BA46/Family_Level_Aggregate_Counts1!BA$116*100</f>
        <v>6.4504833255006038E-3</v>
      </c>
      <c r="BB49">
        <f>Family_Level_Aggregate_Counts1!BB46/Family_Level_Aggregate_Counts1!BB$116*100</f>
        <v>7.2932367384645298E-3</v>
      </c>
      <c r="BC49">
        <f>Family_Level_Aggregate_Counts1!BC46/Family_Level_Aggregate_Counts1!BC$116*100</f>
        <v>0.43084429909937966</v>
      </c>
      <c r="BD49">
        <f>Family_Level_Aggregate_Counts1!BD46/Family_Level_Aggregate_Counts1!BD$116*100</f>
        <v>0.47095761381475665</v>
      </c>
      <c r="BE49">
        <f>Family_Level_Aggregate_Counts1!BE46/Family_Level_Aggregate_Counts1!BE$116*100</f>
        <v>1.6204078798120327E-2</v>
      </c>
      <c r="BF49">
        <f>Family_Level_Aggregate_Counts1!BF46/Family_Level_Aggregate_Counts1!BF$116*100</f>
        <v>2.1840663956184267E-2</v>
      </c>
      <c r="BG49">
        <f>Family_Level_Aggregate_Counts1!BG46/Family_Level_Aggregate_Counts1!BG$116*100</f>
        <v>0.53976944133862825</v>
      </c>
      <c r="BH49">
        <f>Family_Level_Aggregate_Counts1!BH46/Family_Level_Aggregate_Counts1!BH$116*100</f>
        <v>0.40927694406548432</v>
      </c>
      <c r="BI49">
        <f>Family_Level_Aggregate_Counts1!BI46/Family_Level_Aggregate_Counts1!BI$116*100</f>
        <v>8.5005372981122401E-2</v>
      </c>
      <c r="BJ49">
        <f>Family_Level_Aggregate_Counts1!BJ46/Family_Level_Aggregate_Counts1!BJ$116*100</f>
        <v>5.0307695907527435E-2</v>
      </c>
      <c r="BK49">
        <f>Family_Level_Aggregate_Counts1!BK46/Family_Level_Aggregate_Counts1!BK$116*100</f>
        <v>0.88419387114037729</v>
      </c>
      <c r="BL49">
        <f>Family_Level_Aggregate_Counts1!BL46/Family_Level_Aggregate_Counts1!BL$116*100</f>
        <v>1.0885573413587757</v>
      </c>
      <c r="BM49">
        <f>Family_Level_Aggregate_Counts1!BM46/Family_Level_Aggregate_Counts1!BM$116*100</f>
        <v>0.89968976215098251</v>
      </c>
      <c r="BN49">
        <f>Family_Level_Aggregate_Counts1!BN46/Family_Level_Aggregate_Counts1!BN$116*100</f>
        <v>0.35018721547288745</v>
      </c>
      <c r="BO49">
        <f>Family_Level_Aggregate_Counts1!BO46/Family_Level_Aggregate_Counts1!BO$116*100</f>
        <v>4.2304763516371946E-3</v>
      </c>
      <c r="BP49">
        <f>Family_Level_Aggregate_Counts1!BP46/Family_Level_Aggregate_Counts1!BP$116*100</f>
        <v>6.4887312367521727E-3</v>
      </c>
      <c r="BQ49">
        <f>Family_Level_Aggregate_Counts1!BQ46/Family_Level_Aggregate_Counts1!BQ$116*100</f>
        <v>3.9030482807072319E-3</v>
      </c>
      <c r="BR49">
        <f>Family_Level_Aggregate_Counts1!BR46/Family_Level_Aggregate_Counts1!BR$116*100</f>
        <v>6.9582159134397945E-3</v>
      </c>
      <c r="BS49">
        <f>Family_Level_Aggregate_Counts1!BS46/Family_Level_Aggregate_Counts1!BS$116*100</f>
        <v>1.1366090405883088E-2</v>
      </c>
      <c r="BT49">
        <f>Family_Level_Aggregate_Counts1!BT46/Family_Level_Aggregate_Counts1!BT$116*100</f>
        <v>6.3238440540056276E-3</v>
      </c>
      <c r="BU49">
        <f>Family_Level_Aggregate_Counts1!BU46/Family_Level_Aggregate_Counts1!BU$116*100</f>
        <v>1.9794140934283451E-2</v>
      </c>
      <c r="BV49">
        <f>Family_Level_Aggregate_Counts1!BV46/Family_Level_Aggregate_Counts1!BV$116*100</f>
        <v>9.1445890160422229E-3</v>
      </c>
      <c r="BW49">
        <f>Family_Level_Aggregate_Counts1!BW46/Family_Level_Aggregate_Counts1!BW$116*100</f>
        <v>7.3818567382930465E-3</v>
      </c>
      <c r="BX49">
        <f>Family_Level_Aggregate_Counts1!BX46/Family_Level_Aggregate_Counts1!BX$116*100</f>
        <v>8.6275073693292108E-3</v>
      </c>
      <c r="BY49">
        <f>Family_Level_Aggregate_Counts1!BY46/Family_Level_Aggregate_Counts1!BY$116*100</f>
        <v>1.8708101647352284E-2</v>
      </c>
      <c r="BZ49">
        <f>Family_Level_Aggregate_Counts1!BZ46/Family_Level_Aggregate_Counts1!BZ$116*100</f>
        <v>5.5653722538366287E-3</v>
      </c>
      <c r="CA49">
        <f>Family_Level_Aggregate_Counts1!CA46/Family_Level_Aggregate_Counts1!CA$116*100</f>
        <v>1.0896213565785889E-2</v>
      </c>
      <c r="CB49">
        <f>Family_Level_Aggregate_Counts1!CB46/Family_Level_Aggregate_Counts1!CB$116*100</f>
        <v>7.8409848276943597E-3</v>
      </c>
      <c r="CC49">
        <f>Family_Level_Aggregate_Counts1!CC46/Family_Level_Aggregate_Counts1!CC$116*100</f>
        <v>6.4093872872268309E-2</v>
      </c>
      <c r="CD49">
        <f>Family_Level_Aggregate_Counts1!CD46/Family_Level_Aggregate_Counts1!CD$116*100</f>
        <v>4.3991696567272927E-2</v>
      </c>
      <c r="CE49">
        <f>Family_Level_Aggregate_Counts1!CE46/Family_Level_Aggregate_Counts1!CE$116*100</f>
        <v>3.722804366630534E-2</v>
      </c>
      <c r="CF49">
        <f>Family_Level_Aggregate_Counts1!CF46/Family_Level_Aggregate_Counts1!CF$116*100</f>
        <v>4.8596624312535558E-2</v>
      </c>
      <c r="CG49">
        <f>Family_Level_Aggregate_Counts1!CG46/Family_Level_Aggregate_Counts1!CG$116*100</f>
        <v>3.6931518412999895E-2</v>
      </c>
      <c r="CH49">
        <f>Family_Level_Aggregate_Counts1!CH46/Family_Level_Aggregate_Counts1!CH$116*100</f>
        <v>2.8980643980415183E-2</v>
      </c>
      <c r="CI49">
        <f>Family_Level_Aggregate_Counts1!CI46/Family_Level_Aggregate_Counts1!CI$116*100</f>
        <v>3.0960604350996932E-2</v>
      </c>
      <c r="CJ49">
        <f>Family_Level_Aggregate_Counts1!CJ46/Family_Level_Aggregate_Counts1!CJ$116*100</f>
        <v>2.5756209897959955E-2</v>
      </c>
      <c r="CK49">
        <f>Family_Level_Aggregate_Counts1!CK46/Family_Level_Aggregate_Counts1!CK$116*100</f>
        <v>0.11512003369366841</v>
      </c>
      <c r="CL49">
        <f>Family_Level_Aggregate_Counts1!CL46/Family_Level_Aggregate_Counts1!CL$116*100</f>
        <v>7.6901386788341755E-2</v>
      </c>
      <c r="CM49">
        <f>Family_Level_Aggregate_Counts1!CM46/Family_Level_Aggregate_Counts1!CM$116*100</f>
        <v>0.77829044478163489</v>
      </c>
      <c r="CN49">
        <f>Family_Level_Aggregate_Counts1!CN46/Family_Level_Aggregate_Counts1!CN$116*100</f>
        <v>0.57513751926522738</v>
      </c>
      <c r="CO49">
        <f>Family_Level_Aggregate_Counts1!CO46/Family_Level_Aggregate_Counts1!CO$116*100</f>
        <v>0.15784080391379082</v>
      </c>
      <c r="CP49">
        <f>Family_Level_Aggregate_Counts1!CP46/Family_Level_Aggregate_Counts1!CP$116*100</f>
        <v>0.22233435302280108</v>
      </c>
      <c r="CQ49">
        <f>Family_Level_Aggregate_Counts1!CQ46/Family_Level_Aggregate_Counts1!CQ$116*100</f>
        <v>0.21493086183548474</v>
      </c>
      <c r="CR49">
        <f>Family_Level_Aggregate_Counts1!CR46/Family_Level_Aggregate_Counts1!CR$116*100</f>
        <v>0.27100271002710025</v>
      </c>
    </row>
    <row r="50" spans="1:96" x14ac:dyDescent="0.25">
      <c r="A50" s="1" t="s">
        <v>47</v>
      </c>
      <c r="B50">
        <f>Family_Level_Aggregate_Counts1!B47/Family_Level_Aggregate_Counts1!B$116*100</f>
        <v>0.27556898354886372</v>
      </c>
      <c r="C50">
        <f>Family_Level_Aggregate_Counts1!C47/Family_Level_Aggregate_Counts1!C$116*100</f>
        <v>0.21825685524940805</v>
      </c>
      <c r="D50">
        <f>Family_Level_Aggregate_Counts1!D47/Family_Level_Aggregate_Counts1!D$116*100</f>
        <v>0.13692448925609549</v>
      </c>
      <c r="E50">
        <f>Family_Level_Aggregate_Counts1!E47/Family_Level_Aggregate_Counts1!E$116*100</f>
        <v>0.20498357223853692</v>
      </c>
      <c r="F50">
        <f>Family_Level_Aggregate_Counts1!F47/Family_Level_Aggregate_Counts1!F$116*100</f>
        <v>0.19292216796286249</v>
      </c>
      <c r="G50">
        <f>Family_Level_Aggregate_Counts1!G47/Family_Level_Aggregate_Counts1!G$116*100</f>
        <v>0.26138250150118325</v>
      </c>
      <c r="H50">
        <f>Family_Level_Aggregate_Counts1!H47/Family_Level_Aggregate_Counts1!H$116*100</f>
        <v>0.32177807264886382</v>
      </c>
      <c r="I50">
        <f>Family_Level_Aggregate_Counts1!I47/Family_Level_Aggregate_Counts1!I$116*100</f>
        <v>0.26546225458567607</v>
      </c>
      <c r="J50">
        <f>Family_Level_Aggregate_Counts1!J47/Family_Level_Aggregate_Counts1!J$116*100</f>
        <v>0.20778893681327329</v>
      </c>
      <c r="K50">
        <f>Family_Level_Aggregate_Counts1!K47/Family_Level_Aggregate_Counts1!K$116*100</f>
        <v>0.21566891416377218</v>
      </c>
      <c r="L50">
        <f>Family_Level_Aggregate_Counts1!L47/Family_Level_Aggregate_Counts1!L$116*100</f>
        <v>0.22511314897751236</v>
      </c>
      <c r="M50">
        <f>Family_Level_Aggregate_Counts1!M47/Family_Level_Aggregate_Counts1!M$116*100</f>
        <v>0.19027876612728567</v>
      </c>
      <c r="N50">
        <f>Family_Level_Aggregate_Counts1!N47/Family_Level_Aggregate_Counts1!N$116*100</f>
        <v>0.26890756302521007</v>
      </c>
      <c r="O50">
        <f>Family_Level_Aggregate_Counts1!O47/Family_Level_Aggregate_Counts1!O$116*100</f>
        <v>0.27213026268441887</v>
      </c>
      <c r="P50">
        <f>Family_Level_Aggregate_Counts1!P47/Family_Level_Aggregate_Counts1!P$116*100</f>
        <v>0.27968743328066953</v>
      </c>
      <c r="Q50">
        <f>Family_Level_Aggregate_Counts1!Q47/Family_Level_Aggregate_Counts1!Q$116*100</f>
        <v>0.65556711758584807</v>
      </c>
      <c r="R50">
        <f>Family_Level_Aggregate_Counts1!R47/Family_Level_Aggregate_Counts1!R$116*100</f>
        <v>0.25703956751019863</v>
      </c>
      <c r="S50">
        <f>Family_Level_Aggregate_Counts1!S47/Family_Level_Aggregate_Counts1!S$116*100</f>
        <v>0.31516642324544547</v>
      </c>
      <c r="T50">
        <f>Family_Level_Aggregate_Counts1!T47/Family_Level_Aggregate_Counts1!T$116*100</f>
        <v>0.2612720214989549</v>
      </c>
      <c r="U50">
        <f>Family_Level_Aggregate_Counts1!U47/Family_Level_Aggregate_Counts1!U$116*100</f>
        <v>0.23786563805850208</v>
      </c>
      <c r="V50">
        <f>Family_Level_Aggregate_Counts1!V47/Family_Level_Aggregate_Counts1!V$116*100</f>
        <v>0.14328493991888103</v>
      </c>
      <c r="W50">
        <f>Family_Level_Aggregate_Counts1!W47/Family_Level_Aggregate_Counts1!W$116*100</f>
        <v>0.23132164065736779</v>
      </c>
      <c r="X50">
        <f>Family_Level_Aggregate_Counts1!X47/Family_Level_Aggregate_Counts1!X$116*100</f>
        <v>0.32701308052322092</v>
      </c>
      <c r="Y50">
        <f>Family_Level_Aggregate_Counts1!Y47/Family_Level_Aggregate_Counts1!Y$116*100</f>
        <v>0.16701146452891991</v>
      </c>
      <c r="Z50">
        <f>Family_Level_Aggregate_Counts1!Z47/Family_Level_Aggregate_Counts1!Z$116*100</f>
        <v>0.14510449293057989</v>
      </c>
      <c r="AA50">
        <f>Family_Level_Aggregate_Counts1!AA47/Family_Level_Aggregate_Counts1!AA$116*100</f>
        <v>0.21155695427922022</v>
      </c>
      <c r="AB50">
        <f>Family_Level_Aggregate_Counts1!AB47/Family_Level_Aggregate_Counts1!AB$116*100</f>
        <v>0.21249195106245977</v>
      </c>
      <c r="AC50">
        <f>Family_Level_Aggregate_Counts1!AC47/Family_Level_Aggregate_Counts1!AC$116*100</f>
        <v>0.20735261152208026</v>
      </c>
      <c r="AD50">
        <f>Family_Level_Aggregate_Counts1!AD47/Family_Level_Aggregate_Counts1!AD$116*100</f>
        <v>0.18823093776036043</v>
      </c>
      <c r="AE50">
        <f>Family_Level_Aggregate_Counts1!AE47/Family_Level_Aggregate_Counts1!AE$116*100</f>
        <v>0.23428161606502512</v>
      </c>
      <c r="AF50">
        <f>Family_Level_Aggregate_Counts1!AF47/Family_Level_Aggregate_Counts1!AF$116*100</f>
        <v>0.23431622824867118</v>
      </c>
      <c r="AG50">
        <f>Family_Level_Aggregate_Counts1!AG47/Family_Level_Aggregate_Counts1!AG$116*100</f>
        <v>0.30909488276249647</v>
      </c>
      <c r="AH50">
        <f>Family_Level_Aggregate_Counts1!AH47/Family_Level_Aggregate_Counts1!AH$116*100</f>
        <v>0.15415106804668577</v>
      </c>
      <c r="AI50">
        <f>Family_Level_Aggregate_Counts1!AI47/Family_Level_Aggregate_Counts1!AI$116*100</f>
        <v>0.3106605624591236</v>
      </c>
      <c r="AJ50">
        <f>Family_Level_Aggregate_Counts1!AJ47/Family_Level_Aggregate_Counts1!AJ$116*100</f>
        <v>0.2744546094299789</v>
      </c>
      <c r="AK50">
        <f>Family_Level_Aggregate_Counts1!AK47/Family_Level_Aggregate_Counts1!AK$116*100</f>
        <v>0.15600624024960999</v>
      </c>
      <c r="AL50">
        <f>Family_Level_Aggregate_Counts1!AL47/Family_Level_Aggregate_Counts1!AL$116*100</f>
        <v>0.20491515670395372</v>
      </c>
      <c r="AM50">
        <f>Family_Level_Aggregate_Counts1!AM47/Family_Level_Aggregate_Counts1!AM$116*100</f>
        <v>0.32284785794694248</v>
      </c>
      <c r="AN50">
        <f>Family_Level_Aggregate_Counts1!AN47/Family_Level_Aggregate_Counts1!AN$116*100</f>
        <v>0.42519560578518928</v>
      </c>
      <c r="AO50">
        <f>Family_Level_Aggregate_Counts1!AO47/Family_Level_Aggregate_Counts1!AO$116*100</f>
        <v>0.17599963189619475</v>
      </c>
      <c r="AP50">
        <f>Family_Level_Aggregate_Counts1!AP47/Family_Level_Aggregate_Counts1!AP$116*100</f>
        <v>0.20159560778931113</v>
      </c>
      <c r="AQ50">
        <f>Family_Level_Aggregate_Counts1!AQ47/Family_Level_Aggregate_Counts1!AQ$116*100</f>
        <v>0.29134917077543704</v>
      </c>
      <c r="AR50">
        <f>Family_Level_Aggregate_Counts1!AR47/Family_Level_Aggregate_Counts1!AR$116*100</f>
        <v>0.28695090748224489</v>
      </c>
      <c r="AS50">
        <f>Family_Level_Aggregate_Counts1!AS47/Family_Level_Aggregate_Counts1!AS$116*100</f>
        <v>0.16074898427839604</v>
      </c>
      <c r="AT50">
        <f>Family_Level_Aggregate_Counts1!AT47/Family_Level_Aggregate_Counts1!AT$116*100</f>
        <v>0.18030890657957407</v>
      </c>
      <c r="AU50">
        <f>Family_Level_Aggregate_Counts1!AU47/Family_Level_Aggregate_Counts1!AU$116*100</f>
        <v>0.28892072588347661</v>
      </c>
      <c r="AV50">
        <f>Family_Level_Aggregate_Counts1!AV47/Family_Level_Aggregate_Counts1!AV$116*100</f>
        <v>0.34930337792243876</v>
      </c>
      <c r="AW50">
        <f>Family_Level_Aggregate_Counts1!AW47/Family_Level_Aggregate_Counts1!AW$116*100</f>
        <v>0.10668373606443698</v>
      </c>
      <c r="AX50">
        <f>Family_Level_Aggregate_Counts1!AX47/Family_Level_Aggregate_Counts1!AX$116*100</f>
        <v>0.1933963214408026</v>
      </c>
      <c r="AY50">
        <f>Family_Level_Aggregate_Counts1!AY47/Family_Level_Aggregate_Counts1!AY$116*100</f>
        <v>0.26618180626878629</v>
      </c>
      <c r="AZ50">
        <f>Family_Level_Aggregate_Counts1!AZ47/Family_Level_Aggregate_Counts1!AZ$116*100</f>
        <v>0.19104551197115827</v>
      </c>
      <c r="BA50">
        <f>Family_Level_Aggregate_Counts1!BA47/Family_Level_Aggregate_Counts1!BA$116*100</f>
        <v>0.18429952358573154</v>
      </c>
      <c r="BB50">
        <f>Family_Level_Aggregate_Counts1!BB47/Family_Level_Aggregate_Counts1!BB$116*100</f>
        <v>0.12884718237954004</v>
      </c>
      <c r="BC50">
        <f>Family_Level_Aggregate_Counts1!BC47/Family_Level_Aggregate_Counts1!BC$116*100</f>
        <v>0.32962184328687483</v>
      </c>
      <c r="BD50">
        <f>Family_Level_Aggregate_Counts1!BD47/Family_Level_Aggregate_Counts1!BD$116*100</f>
        <v>0.29925431711146</v>
      </c>
      <c r="BE50">
        <f>Family_Level_Aggregate_Counts1!BE47/Family_Level_Aggregate_Counts1!BE$116*100</f>
        <v>0.17592999837959211</v>
      </c>
      <c r="BF50">
        <f>Family_Level_Aggregate_Counts1!BF47/Family_Level_Aggregate_Counts1!BF$116*100</f>
        <v>0.13776418803131615</v>
      </c>
      <c r="BG50">
        <f>Family_Level_Aggregate_Counts1!BG47/Family_Level_Aggregate_Counts1!BG$116*100</f>
        <v>0.26410147665497163</v>
      </c>
      <c r="BH50">
        <f>Family_Level_Aggregate_Counts1!BH47/Family_Level_Aggregate_Counts1!BH$116*100</f>
        <v>0.20114037849372091</v>
      </c>
      <c r="BI50">
        <f>Family_Level_Aggregate_Counts1!BI47/Family_Level_Aggregate_Counts1!BI$116*100</f>
        <v>0.12029062214309771</v>
      </c>
      <c r="BJ50">
        <f>Family_Level_Aggregate_Counts1!BJ47/Family_Level_Aggregate_Counts1!BJ$116*100</f>
        <v>0.16730233755294008</v>
      </c>
      <c r="BK50">
        <f>Family_Level_Aggregate_Counts1!BK47/Family_Level_Aggregate_Counts1!BK$116*100</f>
        <v>0.23500942364520558</v>
      </c>
      <c r="BL50">
        <f>Family_Level_Aggregate_Counts1!BL47/Family_Level_Aggregate_Counts1!BL$116*100</f>
        <v>0.28814753153614647</v>
      </c>
      <c r="BM50">
        <f>Family_Level_Aggregate_Counts1!BM47/Family_Level_Aggregate_Counts1!BM$116*100</f>
        <v>0.13098931402964495</v>
      </c>
      <c r="BN50">
        <f>Family_Level_Aggregate_Counts1!BN47/Family_Level_Aggregate_Counts1!BN$116*100</f>
        <v>0.16566549039678907</v>
      </c>
      <c r="BO50">
        <f>Family_Level_Aggregate_Counts1!BO47/Family_Level_Aggregate_Counts1!BO$116*100</f>
        <v>0.16780889528160869</v>
      </c>
      <c r="BP50">
        <f>Family_Level_Aggregate_Counts1!BP47/Family_Level_Aggregate_Counts1!BP$116*100</f>
        <v>0.16438119133105505</v>
      </c>
      <c r="BQ50">
        <f>Family_Level_Aggregate_Counts1!BQ47/Family_Level_Aggregate_Counts1!BQ$116*100</f>
        <v>0.20881308301783694</v>
      </c>
      <c r="BR50">
        <f>Family_Level_Aggregate_Counts1!BR47/Family_Level_Aggregate_Counts1!BR$116*100</f>
        <v>0.19917893052221408</v>
      </c>
      <c r="BS50">
        <f>Family_Level_Aggregate_Counts1!BS47/Family_Level_Aggregate_Counts1!BS$116*100</f>
        <v>0.1670815289664814</v>
      </c>
      <c r="BT50">
        <f>Family_Level_Aggregate_Counts1!BT47/Family_Level_Aggregate_Counts1!BT$116*100</f>
        <v>0.17812160752115852</v>
      </c>
      <c r="BU50">
        <f>Family_Level_Aggregate_Counts1!BU47/Family_Level_Aggregate_Counts1!BU$116*100</f>
        <v>0.17418844022169439</v>
      </c>
      <c r="BV50">
        <f>Family_Level_Aggregate_Counts1!BV47/Family_Level_Aggregate_Counts1!BV$116*100</f>
        <v>0.17374719130480221</v>
      </c>
      <c r="BW50">
        <f>Family_Level_Aggregate_Counts1!BW47/Family_Level_Aggregate_Counts1!BW$116*100</f>
        <v>0.25769390795495728</v>
      </c>
      <c r="BX50">
        <f>Family_Level_Aggregate_Counts1!BX47/Family_Level_Aggregate_Counts1!BX$116*100</f>
        <v>0.19699475159968366</v>
      </c>
      <c r="BY50">
        <f>Family_Level_Aggregate_Counts1!BY47/Family_Level_Aggregate_Counts1!BY$116*100</f>
        <v>0.17149093176739594</v>
      </c>
      <c r="BZ50">
        <f>Family_Level_Aggregate_Counts1!BZ47/Family_Level_Aggregate_Counts1!BZ$116*100</f>
        <v>0.15443908004396645</v>
      </c>
      <c r="CA50">
        <f>Family_Level_Aggregate_Counts1!CA47/Family_Level_Aggregate_Counts1!CA$116*100</f>
        <v>0.18523563061836013</v>
      </c>
      <c r="CB50">
        <f>Family_Level_Aggregate_Counts1!CB47/Family_Level_Aggregate_Counts1!CB$116*100</f>
        <v>0.16596751218619726</v>
      </c>
      <c r="CC50">
        <f>Family_Level_Aggregate_Counts1!CC47/Family_Level_Aggregate_Counts1!CC$116*100</f>
        <v>0.15900210770235793</v>
      </c>
      <c r="CD50">
        <f>Family_Level_Aggregate_Counts1!CD47/Family_Level_Aggregate_Counts1!CD$116*100</f>
        <v>0.2034615966236373</v>
      </c>
      <c r="CE50">
        <f>Family_Level_Aggregate_Counts1!CE47/Family_Level_Aggregate_Counts1!CE$116*100</f>
        <v>0.13905769251825817</v>
      </c>
      <c r="CF50">
        <f>Family_Level_Aggregate_Counts1!CF47/Family_Level_Aggregate_Counts1!CF$116*100</f>
        <v>0.10074909918452493</v>
      </c>
      <c r="CG50">
        <f>Family_Level_Aggregate_Counts1!CG47/Family_Level_Aggregate_Counts1!CG$116*100</f>
        <v>0.1178291301748092</v>
      </c>
      <c r="CH50">
        <f>Family_Level_Aggregate_Counts1!CH47/Family_Level_Aggregate_Counts1!CH$116*100</f>
        <v>0.12507435823126556</v>
      </c>
      <c r="CI50">
        <f>Family_Level_Aggregate_Counts1!CI47/Family_Level_Aggregate_Counts1!CI$116*100</f>
        <v>0.12246639054394341</v>
      </c>
      <c r="CJ50">
        <f>Family_Level_Aggregate_Counts1!CJ47/Family_Level_Aggregate_Counts1!CJ$116*100</f>
        <v>0.10226730400660571</v>
      </c>
      <c r="CK50">
        <f>Family_Level_Aggregate_Counts1!CK47/Family_Level_Aggregate_Counts1!CK$116*100</f>
        <v>0.13056296504281906</v>
      </c>
      <c r="CL50">
        <f>Family_Level_Aggregate_Counts1!CL47/Family_Level_Aggregate_Counts1!CL$116*100</f>
        <v>0.11791545974212403</v>
      </c>
      <c r="CM50">
        <f>Family_Level_Aggregate_Counts1!CM47/Family_Level_Aggregate_Counts1!CM$116*100</f>
        <v>0.14967123938108362</v>
      </c>
      <c r="CN50">
        <f>Family_Level_Aggregate_Counts1!CN47/Family_Level_Aggregate_Counts1!CN$116*100</f>
        <v>0.14660368138133248</v>
      </c>
      <c r="CO50">
        <f>Family_Level_Aggregate_Counts1!CO47/Family_Level_Aggregate_Counts1!CO$116*100</f>
        <v>0.14379214597381992</v>
      </c>
      <c r="CP50">
        <f>Family_Level_Aggregate_Counts1!CP47/Family_Level_Aggregate_Counts1!CP$116*100</f>
        <v>0.11983979311867295</v>
      </c>
      <c r="CQ50">
        <f>Family_Level_Aggregate_Counts1!CQ47/Family_Level_Aggregate_Counts1!CQ$116*100</f>
        <v>0.13666124162949894</v>
      </c>
      <c r="CR50">
        <f>Family_Level_Aggregate_Counts1!CR47/Family_Level_Aggregate_Counts1!CR$116*100</f>
        <v>0.12710746576492313</v>
      </c>
    </row>
    <row r="51" spans="1:96" x14ac:dyDescent="0.25">
      <c r="A51" s="1" t="s">
        <v>48</v>
      </c>
      <c r="B51">
        <f>Family_Level_Aggregate_Counts1!B48/Family_Level_Aggregate_Counts1!B$116*100</f>
        <v>6.9722272946098035E-2</v>
      </c>
      <c r="C51">
        <f>Family_Level_Aggregate_Counts1!C48/Family_Level_Aggregate_Counts1!C$116*100</f>
        <v>0.3121734414476382</v>
      </c>
      <c r="D51">
        <f>Family_Level_Aggregate_Counts1!D48/Family_Level_Aggregate_Counts1!D$116*100</f>
        <v>0.12447680841463225</v>
      </c>
      <c r="E51">
        <f>Family_Level_Aggregate_Counts1!E48/Family_Level_Aggregate_Counts1!E$116*100</f>
        <v>0.13374814642514465</v>
      </c>
      <c r="F51">
        <f>Family_Level_Aggregate_Counts1!F48/Family_Level_Aggregate_Counts1!F$116*100</f>
        <v>0.19895098571170192</v>
      </c>
      <c r="G51">
        <f>Family_Level_Aggregate_Counts1!G48/Family_Level_Aggregate_Counts1!G$116*100</f>
        <v>0.1954481767981821</v>
      </c>
      <c r="H51">
        <f>Family_Level_Aggregate_Counts1!H48/Family_Level_Aggregate_Counts1!H$116*100</f>
        <v>0.11610549013103333</v>
      </c>
      <c r="I51">
        <f>Family_Level_Aggregate_Counts1!I48/Family_Level_Aggregate_Counts1!I$116*100</f>
        <v>0.19172273942298829</v>
      </c>
      <c r="J51">
        <f>Family_Level_Aggregate_Counts1!J48/Family_Level_Aggregate_Counts1!J$116*100</f>
        <v>0.1306551648144067</v>
      </c>
      <c r="K51">
        <f>Family_Level_Aggregate_Counts1!K48/Family_Level_Aggregate_Counts1!K$116*100</f>
        <v>0.14529274217348861</v>
      </c>
      <c r="L51">
        <f>Family_Level_Aggregate_Counts1!L48/Family_Level_Aggregate_Counts1!L$116*100</f>
        <v>0.11137176844150612</v>
      </c>
      <c r="M51">
        <f>Family_Level_Aggregate_Counts1!M48/Family_Level_Aggregate_Counts1!M$116*100</f>
        <v>0.13304043810525665</v>
      </c>
      <c r="N51">
        <f>Family_Level_Aggregate_Counts1!N48/Family_Level_Aggregate_Counts1!N$116*100</f>
        <v>7.6394194041252861E-2</v>
      </c>
      <c r="O51">
        <f>Family_Level_Aggregate_Counts1!O48/Family_Level_Aggregate_Counts1!O$116*100</f>
        <v>0.10120546959337892</v>
      </c>
      <c r="P51">
        <f>Family_Level_Aggregate_Counts1!P48/Family_Level_Aggregate_Counts1!P$116*100</f>
        <v>0.14304624450232717</v>
      </c>
      <c r="Q51">
        <f>Family_Level_Aggregate_Counts1!Q48/Family_Level_Aggregate_Counts1!Q$116*100</f>
        <v>2.6014568158168577E-2</v>
      </c>
      <c r="R51">
        <f>Family_Level_Aggregate_Counts1!R48/Family_Level_Aggregate_Counts1!R$116*100</f>
        <v>0.11276574574640974</v>
      </c>
      <c r="S51">
        <f>Family_Level_Aggregate_Counts1!S48/Family_Level_Aggregate_Counts1!S$116*100</f>
        <v>0.1940963948035975</v>
      </c>
      <c r="T51">
        <f>Family_Level_Aggregate_Counts1!T48/Family_Level_Aggregate_Counts1!T$116*100</f>
        <v>0.20155270229919378</v>
      </c>
      <c r="U51">
        <f>Family_Level_Aggregate_Counts1!U48/Family_Level_Aggregate_Counts1!U$116*100</f>
        <v>0.21215043394406946</v>
      </c>
      <c r="V51">
        <f>Family_Level_Aggregate_Counts1!V48/Family_Level_Aggregate_Counts1!V$116*100</f>
        <v>0.17209355217770367</v>
      </c>
      <c r="W51">
        <f>Family_Level_Aggregate_Counts1!W48/Family_Level_Aggregate_Counts1!W$116*100</f>
        <v>0.19679602264880539</v>
      </c>
      <c r="X51">
        <f>Family_Level_Aggregate_Counts1!X48/Family_Level_Aggregate_Counts1!X$116*100</f>
        <v>0.12750510020400815</v>
      </c>
      <c r="Y51">
        <f>Family_Level_Aggregate_Counts1!Y48/Family_Level_Aggregate_Counts1!Y$116*100</f>
        <v>0.21226618394965951</v>
      </c>
      <c r="Z51">
        <f>Family_Level_Aggregate_Counts1!Z48/Family_Level_Aggregate_Counts1!Z$116*100</f>
        <v>0.23889154323936934</v>
      </c>
      <c r="AA51">
        <f>Family_Level_Aggregate_Counts1!AA48/Family_Level_Aggregate_Counts1!AA$116*100</f>
        <v>0.20281493137512019</v>
      </c>
      <c r="AB51">
        <f>Family_Level_Aggregate_Counts1!AB48/Family_Level_Aggregate_Counts1!AB$116*100</f>
        <v>0.18029620090148102</v>
      </c>
      <c r="AC51">
        <f>Family_Level_Aggregate_Counts1!AC48/Family_Level_Aggregate_Counts1!AC$116*100</f>
        <v>0.28207427333183888</v>
      </c>
      <c r="AD51">
        <f>Family_Level_Aggregate_Counts1!AD48/Family_Level_Aggregate_Counts1!AD$116*100</f>
        <v>0.23143148085290216</v>
      </c>
      <c r="AE51">
        <f>Family_Level_Aggregate_Counts1!AE48/Family_Level_Aggregate_Counts1!AE$116*100</f>
        <v>0.14821898159215874</v>
      </c>
      <c r="AF51">
        <f>Family_Level_Aggregate_Counts1!AF48/Family_Level_Aggregate_Counts1!AF$116*100</f>
        <v>0.21828406526323579</v>
      </c>
      <c r="AG51">
        <f>Family_Level_Aggregate_Counts1!AG48/Family_Level_Aggregate_Counts1!AG$116*100</f>
        <v>0.12488682131818041</v>
      </c>
      <c r="AH51">
        <f>Family_Level_Aggregate_Counts1!AH48/Family_Level_Aggregate_Counts1!AH$116*100</f>
        <v>0.3038978198634662</v>
      </c>
      <c r="AI51">
        <f>Family_Level_Aggregate_Counts1!AI48/Family_Level_Aggregate_Counts1!AI$116*100</f>
        <v>0.18639633747547418</v>
      </c>
      <c r="AJ51">
        <f>Family_Level_Aggregate_Counts1!AJ48/Family_Level_Aggregate_Counts1!AJ$116*100</f>
        <v>0.26038001407459532</v>
      </c>
      <c r="AK51">
        <f>Family_Level_Aggregate_Counts1!AK48/Family_Level_Aggregate_Counts1!AK$116*100</f>
        <v>0.11208215318904019</v>
      </c>
      <c r="AL51">
        <f>Family_Level_Aggregate_Counts1!AL48/Family_Level_Aggregate_Counts1!AL$116*100</f>
        <v>8.9825822116801637E-2</v>
      </c>
      <c r="AM51">
        <f>Family_Level_Aggregate_Counts1!AM48/Family_Level_Aggregate_Counts1!AM$116*100</f>
        <v>0.1316879420573055</v>
      </c>
      <c r="AN51">
        <f>Family_Level_Aggregate_Counts1!AN48/Family_Level_Aggregate_Counts1!AN$116*100</f>
        <v>0.20074290682051688</v>
      </c>
      <c r="AO51">
        <f>Family_Level_Aggregate_Counts1!AO48/Family_Level_Aggregate_Counts1!AO$116*100</f>
        <v>0.25192104173376889</v>
      </c>
      <c r="AP51">
        <f>Family_Level_Aggregate_Counts1!AP48/Family_Level_Aggregate_Counts1!AP$116*100</f>
        <v>0.23376511967058416</v>
      </c>
      <c r="AQ51">
        <f>Family_Level_Aggregate_Counts1!AQ48/Family_Level_Aggregate_Counts1!AQ$116*100</f>
        <v>0.1518999950196723</v>
      </c>
      <c r="AR51">
        <f>Family_Level_Aggregate_Counts1!AR48/Family_Level_Aggregate_Counts1!AR$116*100</f>
        <v>0.15304048399053063</v>
      </c>
      <c r="AS51">
        <f>Family_Level_Aggregate_Counts1!AS48/Family_Level_Aggregate_Counts1!AS$116*100</f>
        <v>0.27027027027027029</v>
      </c>
      <c r="AT51">
        <f>Family_Level_Aggregate_Counts1!AT48/Family_Level_Aggregate_Counts1!AT$116*100</f>
        <v>0.2449479485609308</v>
      </c>
      <c r="AU51">
        <f>Family_Level_Aggregate_Counts1!AU48/Family_Level_Aggregate_Counts1!AU$116*100</f>
        <v>0.12177650429799428</v>
      </c>
      <c r="AV51">
        <f>Family_Level_Aggregate_Counts1!AV48/Family_Level_Aggregate_Counts1!AV$116*100</f>
        <v>0.13495812328821499</v>
      </c>
      <c r="AW51">
        <f>Family_Level_Aggregate_Counts1!AW48/Family_Level_Aggregate_Counts1!AW$116*100</f>
        <v>0.24643943030884943</v>
      </c>
      <c r="AX51">
        <f>Family_Level_Aggregate_Counts1!AX48/Family_Level_Aggregate_Counts1!AX$116*100</f>
        <v>0.31426902234130422</v>
      </c>
      <c r="AY51">
        <f>Family_Level_Aggregate_Counts1!AY48/Family_Level_Aggregate_Counts1!AY$116*100</f>
        <v>0.44718543453156095</v>
      </c>
      <c r="AZ51">
        <f>Family_Level_Aggregate_Counts1!AZ48/Family_Level_Aggregate_Counts1!AZ$116*100</f>
        <v>0.49199354964615494</v>
      </c>
      <c r="BA51">
        <f>Family_Level_Aggregate_Counts1!BA48/Family_Level_Aggregate_Counts1!BA$116*100</f>
        <v>0.13361715459965537</v>
      </c>
      <c r="BB51">
        <f>Family_Level_Aggregate_Counts1!BB48/Family_Level_Aggregate_Counts1!BB$116*100</f>
        <v>8.5087761948752852E-2</v>
      </c>
      <c r="BC51">
        <f>Family_Level_Aggregate_Counts1!BC48/Family_Level_Aggregate_Counts1!BC$116*100</f>
        <v>0.22580393988943392</v>
      </c>
      <c r="BD51">
        <f>Family_Level_Aggregate_Counts1!BD48/Family_Level_Aggregate_Counts1!BD$116*100</f>
        <v>0.19623233908948193</v>
      </c>
      <c r="BE51">
        <f>Family_Level_Aggregate_Counts1!BE48/Family_Level_Aggregate_Counts1!BE$116*100</f>
        <v>0.15972591958147178</v>
      </c>
      <c r="BF51">
        <f>Family_Level_Aggregate_Counts1!BF48/Family_Level_Aggregate_Counts1!BF$116*100</f>
        <v>0.27048822284197443</v>
      </c>
      <c r="BG51">
        <f>Family_Level_Aggregate_Counts1!BG48/Family_Level_Aggregate_Counts1!BG$116*100</f>
        <v>0.10988163627250647</v>
      </c>
      <c r="BH51">
        <f>Family_Level_Aggregate_Counts1!BH48/Family_Level_Aggregate_Counts1!BH$116*100</f>
        <v>0.1591632560254661</v>
      </c>
      <c r="BI51">
        <f>Family_Level_Aggregate_Counts1!BI48/Family_Level_Aggregate_Counts1!BI$116*100</f>
        <v>0.30393430528156024</v>
      </c>
      <c r="BJ51">
        <f>Family_Level_Aggregate_Counts1!BJ48/Family_Level_Aggregate_Counts1!BJ$116*100</f>
        <v>0.22696960479210052</v>
      </c>
      <c r="BK51">
        <f>Family_Level_Aggregate_Counts1!BK48/Family_Level_Aggregate_Counts1!BK$116*100</f>
        <v>0.10703399492751936</v>
      </c>
      <c r="BL51">
        <f>Family_Level_Aggregate_Counts1!BL48/Family_Level_Aggregate_Counts1!BL$116*100</f>
        <v>0.13019999573114768</v>
      </c>
      <c r="BM51">
        <f>Family_Level_Aggregate_Counts1!BM48/Family_Level_Aggregate_Counts1!BM$116*100</f>
        <v>0.43088590141330574</v>
      </c>
      <c r="BN51">
        <f>Family_Level_Aggregate_Counts1!BN48/Family_Level_Aggregate_Counts1!BN$116*100</f>
        <v>0.47409961479406304</v>
      </c>
      <c r="BO51">
        <f>Family_Level_Aggregate_Counts1!BO48/Family_Level_Aggregate_Counts1!BO$116*100</f>
        <v>7.8263812505288091E-2</v>
      </c>
      <c r="BP51">
        <f>Family_Level_Aggregate_Counts1!BP48/Family_Level_Aggregate_Counts1!BP$116*100</f>
        <v>7.3538954016524632E-2</v>
      </c>
      <c r="BQ51">
        <f>Family_Level_Aggregate_Counts1!BQ48/Family_Level_Aggregate_Counts1!BQ$116*100</f>
        <v>4.976386557901722E-2</v>
      </c>
      <c r="BR51">
        <f>Family_Level_Aggregate_Counts1!BR48/Family_Level_Aggregate_Counts1!BR$116*100</f>
        <v>4.348884945899871E-2</v>
      </c>
      <c r="BS51">
        <f>Family_Level_Aggregate_Counts1!BS48/Family_Level_Aggregate_Counts1!BS$116*100</f>
        <v>9.6611768450006255E-2</v>
      </c>
      <c r="BT51">
        <f>Family_Level_Aggregate_Counts1!BT48/Family_Level_Aggregate_Counts1!BT$116*100</f>
        <v>0.11488316698110225</v>
      </c>
      <c r="BU51">
        <f>Family_Level_Aggregate_Counts1!BU48/Family_Level_Aggregate_Counts1!BU$116*100</f>
        <v>5.938242280285036E-2</v>
      </c>
      <c r="BV51">
        <f>Family_Level_Aggregate_Counts1!BV48/Family_Level_Aggregate_Counts1!BV$116*100</f>
        <v>6.2705753252860957E-2</v>
      </c>
      <c r="BW51">
        <f>Family_Level_Aggregate_Counts1!BW48/Family_Level_Aggregate_Counts1!BW$116*100</f>
        <v>5.8383776021045004E-2</v>
      </c>
      <c r="BX51">
        <f>Family_Level_Aggregate_Counts1!BX48/Family_Level_Aggregate_Counts1!BX$116*100</f>
        <v>0.11647134948594436</v>
      </c>
      <c r="BY51">
        <f>Family_Level_Aggregate_Counts1!BY48/Family_Level_Aggregate_Counts1!BY$116*100</f>
        <v>0.13719274541391674</v>
      </c>
      <c r="BZ51">
        <f>Family_Level_Aggregate_Counts1!BZ48/Family_Level_Aggregate_Counts1!BZ$116*100</f>
        <v>0.12522087571132412</v>
      </c>
      <c r="CA51">
        <f>Family_Level_Aggregate_Counts1!CA48/Family_Level_Aggregate_Counts1!CA$116*100</f>
        <v>8.716970852628711E-2</v>
      </c>
      <c r="CB51">
        <f>Family_Level_Aggregate_Counts1!CB48/Family_Level_Aggregate_Counts1!CB$116*100</f>
        <v>9.6705479541563749E-2</v>
      </c>
      <c r="CC51">
        <f>Family_Level_Aggregate_Counts1!CC48/Family_Level_Aggregate_Counts1!CC$116*100</f>
        <v>8.628021348189964E-2</v>
      </c>
      <c r="CD51">
        <f>Family_Level_Aggregate_Counts1!CD48/Family_Level_Aggregate_Counts1!CD$116*100</f>
        <v>5.6364361226818434E-2</v>
      </c>
      <c r="CE51">
        <f>Family_Level_Aggregate_Counts1!CE48/Family_Level_Aggregate_Counts1!CE$116*100</f>
        <v>0.14672228974367396</v>
      </c>
      <c r="CF51">
        <f>Family_Level_Aggregate_Counts1!CF48/Family_Level_Aggregate_Counts1!CF$116*100</f>
        <v>0.16593969277451168</v>
      </c>
      <c r="CG51">
        <f>Family_Level_Aggregate_Counts1!CG48/Family_Level_Aggregate_Counts1!CG$116*100</f>
        <v>0.14772607365199958</v>
      </c>
      <c r="CH51">
        <f>Family_Level_Aggregate_Counts1!CH48/Family_Level_Aggregate_Counts1!CH$116*100</f>
        <v>0.15710559631488233</v>
      </c>
      <c r="CI51">
        <f>Family_Level_Aggregate_Counts1!CI48/Family_Level_Aggregate_Counts1!CI$116*100</f>
        <v>0.14929891431480743</v>
      </c>
      <c r="CJ51">
        <f>Family_Level_Aggregate_Counts1!CJ48/Family_Level_Aggregate_Counts1!CJ$116*100</f>
        <v>0.19923185891657261</v>
      </c>
      <c r="CK51">
        <f>Family_Level_Aggregate_Counts1!CK48/Family_Level_Aggregate_Counts1!CK$116*100</f>
        <v>0.1333707707426646</v>
      </c>
      <c r="CL51">
        <f>Family_Level_Aggregate_Counts1!CL48/Family_Level_Aggregate_Counts1!CL$116*100</f>
        <v>0.12688728820076389</v>
      </c>
      <c r="CM51">
        <f>Family_Level_Aggregate_Counts1!CM48/Family_Level_Aggregate_Counts1!CM$116*100</f>
        <v>0.25702164555786083</v>
      </c>
      <c r="CN51">
        <f>Family_Level_Aggregate_Counts1!CN48/Family_Level_Aggregate_Counts1!CN$116*100</f>
        <v>0.42352174621273825</v>
      </c>
      <c r="CO51">
        <f>Family_Level_Aggregate_Counts1!CO48/Family_Level_Aggregate_Counts1!CO$116*100</f>
        <v>0.52227951870950684</v>
      </c>
      <c r="CP51">
        <f>Family_Level_Aggregate_Counts1!CP48/Family_Level_Aggregate_Counts1!CP$116*100</f>
        <v>0.43520766974675956</v>
      </c>
      <c r="CQ51">
        <f>Family_Level_Aggregate_Counts1!CQ48/Family_Level_Aggregate_Counts1!CQ$116*100</f>
        <v>0.45595159707296468</v>
      </c>
      <c r="CR51">
        <f>Family_Level_Aggregate_Counts1!CR48/Family_Level_Aggregate_Counts1!CR$116*100</f>
        <v>0.48444732234932969</v>
      </c>
    </row>
    <row r="52" spans="1:96" x14ac:dyDescent="0.25">
      <c r="A52" s="1" t="s">
        <v>49</v>
      </c>
      <c r="B52">
        <f>Family_Level_Aggregate_Counts1!B49/Family_Level_Aggregate_Counts1!B$116*100</f>
        <v>0.30212984943309151</v>
      </c>
      <c r="C52">
        <f>Family_Level_Aggregate_Counts1!C49/Family_Level_Aggregate_Counts1!C$116*100</f>
        <v>0.14947287662535219</v>
      </c>
      <c r="D52">
        <f>Family_Level_Aggregate_Counts1!D49/Family_Level_Aggregate_Counts1!D$116*100</f>
        <v>0.16181985093902193</v>
      </c>
      <c r="E52">
        <f>Family_Level_Aggregate_Counts1!E49/Family_Level_Aggregate_Counts1!E$116*100</f>
        <v>0.29657197685575554</v>
      </c>
      <c r="F52">
        <f>Family_Level_Aggregate_Counts1!F49/Family_Level_Aggregate_Counts1!F$116*100</f>
        <v>0.19292216796286249</v>
      </c>
      <c r="G52">
        <f>Family_Level_Aggregate_Counts1!G49/Family_Level_Aggregate_Counts1!G$116*100</f>
        <v>0.16365841310209223</v>
      </c>
      <c r="H52">
        <f>Family_Level_Aggregate_Counts1!H49/Family_Level_Aggregate_Counts1!H$116*100</f>
        <v>0.24713882899319953</v>
      </c>
      <c r="I52">
        <f>Family_Level_Aggregate_Counts1!I49/Family_Level_Aggregate_Counts1!I$116*100</f>
        <v>0.18619227578578673</v>
      </c>
      <c r="J52">
        <f>Family_Level_Aggregate_Counts1!J49/Family_Level_Aggregate_Counts1!J$116*100</f>
        <v>0.20464061958882976</v>
      </c>
      <c r="K52">
        <f>Family_Level_Aggregate_Counts1!K49/Family_Level_Aggregate_Counts1!K$116*100</f>
        <v>0.18842652500624305</v>
      </c>
      <c r="L52">
        <f>Family_Level_Aggregate_Counts1!L49/Family_Level_Aggregate_Counts1!L$116*100</f>
        <v>0.17535129499300964</v>
      </c>
      <c r="M52">
        <f>Family_Level_Aggregate_Counts1!M49/Family_Level_Aggregate_Counts1!M$116*100</f>
        <v>0.2305002939265493</v>
      </c>
      <c r="N52">
        <f>Family_Level_Aggregate_Counts1!N49/Family_Level_Aggregate_Counts1!N$116*100</f>
        <v>0.18334606569900688</v>
      </c>
      <c r="O52">
        <f>Family_Level_Aggregate_Counts1!O49/Family_Level_Aggregate_Counts1!O$116*100</f>
        <v>0.16867578265563152</v>
      </c>
      <c r="P52">
        <f>Family_Level_Aggregate_Counts1!P49/Family_Level_Aggregate_Counts1!P$116*100</f>
        <v>0.19642170886886717</v>
      </c>
      <c r="Q52">
        <f>Family_Level_Aggregate_Counts1!Q49/Family_Level_Aggregate_Counts1!Q$116*100</f>
        <v>0.21331945889698231</v>
      </c>
      <c r="R52">
        <f>Family_Level_Aggregate_Counts1!R49/Family_Level_Aggregate_Counts1!R$116*100</f>
        <v>0.17909853736194487</v>
      </c>
      <c r="S52">
        <f>Family_Level_Aggregate_Counts1!S49/Family_Level_Aggregate_Counts1!S$116*100</f>
        <v>0.1825659159043739</v>
      </c>
      <c r="T52">
        <f>Family_Level_Aggregate_Counts1!T49/Family_Level_Aggregate_Counts1!T$116*100</f>
        <v>0.1436996118244252</v>
      </c>
      <c r="U52">
        <f>Family_Level_Aggregate_Counts1!U49/Family_Level_Aggregate_Counts1!U$116*100</f>
        <v>0.19072109718204222</v>
      </c>
      <c r="V52">
        <f>Family_Level_Aggregate_Counts1!V49/Family_Level_Aggregate_Counts1!V$116*100</f>
        <v>0.16223797429968539</v>
      </c>
      <c r="W52">
        <f>Family_Level_Aggregate_Counts1!W49/Family_Level_Aggregate_Counts1!W$116*100</f>
        <v>0.27275238226764259</v>
      </c>
      <c r="X52">
        <f>Family_Level_Aggregate_Counts1!X49/Family_Level_Aggregate_Counts1!X$116*100</f>
        <v>0.21450858034321374</v>
      </c>
      <c r="Y52">
        <f>Family_Level_Aggregate_Counts1!Y49/Family_Level_Aggregate_Counts1!Y$116*100</f>
        <v>0.24243599689681922</v>
      </c>
      <c r="Z52">
        <f>Family_Level_Aggregate_Counts1!Z49/Family_Level_Aggregate_Counts1!Z$116*100</f>
        <v>0.11502185415228894</v>
      </c>
      <c r="AA52">
        <f>Family_Level_Aggregate_Counts1!AA49/Family_Level_Aggregate_Counts1!AA$116*100</f>
        <v>0.16085322143544017</v>
      </c>
      <c r="AB52">
        <f>Family_Level_Aggregate_Counts1!AB49/Family_Level_Aggregate_Counts1!AB$116*100</f>
        <v>0.15668598411676327</v>
      </c>
      <c r="AC52">
        <f>Family_Level_Aggregate_Counts1!AC49/Family_Level_Aggregate_Counts1!AC$116*100</f>
        <v>0.13823507434805349</v>
      </c>
      <c r="AD52">
        <f>Family_Level_Aggregate_Counts1!AD49/Family_Level_Aggregate_Counts1!AD$116*100</f>
        <v>0.16045916005801214</v>
      </c>
      <c r="AE52">
        <f>Family_Level_Aggregate_Counts1!AE49/Family_Level_Aggregate_Counts1!AE$116*100</f>
        <v>0.19284405131883017</v>
      </c>
      <c r="AF52">
        <f>Family_Level_Aggregate_Counts1!AF49/Family_Level_Aggregate_Counts1!AF$116*100</f>
        <v>0.22445028179609558</v>
      </c>
      <c r="AG52">
        <f>Family_Level_Aggregate_Counts1!AG49/Family_Level_Aggregate_Counts1!AG$116*100</f>
        <v>0.15923069718068</v>
      </c>
      <c r="AH52">
        <f>Family_Level_Aggregate_Counts1!AH49/Family_Level_Aggregate_Counts1!AH$116*100</f>
        <v>0.13873596124201718</v>
      </c>
      <c r="AI52">
        <f>Family_Level_Aggregate_Counts1!AI49/Family_Level_Aggregate_Counts1!AI$116*100</f>
        <v>0.20111183780248529</v>
      </c>
      <c r="AJ52">
        <f>Family_Level_Aggregate_Counts1!AJ49/Family_Level_Aggregate_Counts1!AJ$116*100</f>
        <v>0.18296973961998592</v>
      </c>
      <c r="AK52">
        <f>Family_Level_Aggregate_Counts1!AK49/Family_Level_Aggregate_Counts1!AK$116*100</f>
        <v>0.21659118791936141</v>
      </c>
      <c r="AL52">
        <f>Family_Level_Aggregate_Counts1!AL49/Family_Level_Aggregate_Counts1!AL$116*100</f>
        <v>0.1473704894103777</v>
      </c>
      <c r="AM52">
        <f>Family_Level_Aggregate_Counts1!AM49/Family_Level_Aggregate_Counts1!AM$116*100</f>
        <v>0.21877190374036234</v>
      </c>
      <c r="AN52">
        <f>Family_Level_Aggregate_Counts1!AN49/Family_Level_Aggregate_Counts1!AN$116*100</f>
        <v>0.19283964277246504</v>
      </c>
      <c r="AO52">
        <f>Family_Level_Aggregate_Counts1!AO49/Family_Level_Aggregate_Counts1!AO$116*100</f>
        <v>0.1518428196751484</v>
      </c>
      <c r="AP52">
        <f>Family_Level_Aggregate_Counts1!AP49/Family_Level_Aggregate_Counts1!AP$116*100</f>
        <v>0.1780046324097109</v>
      </c>
      <c r="AQ52">
        <f>Family_Level_Aggregate_Counts1!AQ49/Family_Level_Aggregate_Counts1!AQ$116*100</f>
        <v>0.22660491060311769</v>
      </c>
      <c r="AR52">
        <f>Family_Level_Aggregate_Counts1!AR49/Family_Level_Aggregate_Counts1!AR$116*100</f>
        <v>0.24390827135990817</v>
      </c>
      <c r="AS52">
        <f>Family_Level_Aggregate_Counts1!AS49/Family_Level_Aggregate_Counts1!AS$116*100</f>
        <v>0.12188659247482778</v>
      </c>
      <c r="AT52">
        <f>Family_Level_Aggregate_Counts1!AT49/Family_Level_Aggregate_Counts1!AT$116*100</f>
        <v>0.15479349527114378</v>
      </c>
      <c r="AU52">
        <f>Family_Level_Aggregate_Counts1!AU49/Family_Level_Aggregate_Counts1!AU$116*100</f>
        <v>0.19579751671442214</v>
      </c>
      <c r="AV52">
        <f>Family_Level_Aggregate_Counts1!AV49/Family_Level_Aggregate_Counts1!AV$116*100</f>
        <v>0.19714470950925522</v>
      </c>
      <c r="AW52">
        <f>Family_Level_Aggregate_Counts1!AW49/Family_Level_Aggregate_Counts1!AW$116*100</f>
        <v>0.11415159758894756</v>
      </c>
      <c r="AX52">
        <f>Family_Level_Aggregate_Counts1!AX49/Family_Level_Aggregate_Counts1!AX$116*100</f>
        <v>0.16922178126070225</v>
      </c>
      <c r="AY52">
        <f>Family_Level_Aggregate_Counts1!AY49/Family_Level_Aggregate_Counts1!AY$116*100</f>
        <v>0.21048838218793256</v>
      </c>
      <c r="AZ52">
        <f>Family_Level_Aggregate_Counts1!AZ49/Family_Level_Aggregate_Counts1!AZ$116*100</f>
        <v>0.17153011021066364</v>
      </c>
      <c r="BA52">
        <f>Family_Level_Aggregate_Counts1!BA49/Family_Level_Aggregate_Counts1!BA$116*100</f>
        <v>0.16494807360922972</v>
      </c>
      <c r="BB52">
        <f>Family_Level_Aggregate_Counts1!BB49/Family_Level_Aggregate_Counts1!BB$116*100</f>
        <v>0.17503768172314874</v>
      </c>
      <c r="BC52">
        <f>Family_Level_Aggregate_Counts1!BC49/Family_Level_Aggregate_Counts1!BC$116*100</f>
        <v>0.23878117781411407</v>
      </c>
      <c r="BD52">
        <f>Family_Level_Aggregate_Counts1!BD49/Family_Level_Aggregate_Counts1!BD$116*100</f>
        <v>0.19623233908948193</v>
      </c>
      <c r="BE52">
        <f>Family_Level_Aggregate_Counts1!BE49/Family_Level_Aggregate_Counts1!BE$116*100</f>
        <v>0.14352184078335145</v>
      </c>
      <c r="BF52">
        <f>Family_Level_Aggregate_Counts1!BF49/Family_Level_Aggregate_Counts1!BF$116*100</f>
        <v>0.16128490306105306</v>
      </c>
      <c r="BG52">
        <f>Family_Level_Aggregate_Counts1!BG49/Family_Level_Aggregate_Counts1!BG$116*100</f>
        <v>0.3065119327601496</v>
      </c>
      <c r="BH52">
        <f>Family_Level_Aggregate_Counts1!BH49/Family_Level_Aggregate_Counts1!BH$116*100</f>
        <v>0.28159652989120926</v>
      </c>
      <c r="BI52">
        <f>Family_Level_Aggregate_Counts1!BI49/Family_Level_Aggregate_Counts1!BI$116*100</f>
        <v>0.1740204333670147</v>
      </c>
      <c r="BJ52">
        <f>Family_Level_Aggregate_Counts1!BJ49/Family_Level_Aggregate_Counts1!BJ$116*100</f>
        <v>0.15677281980485294</v>
      </c>
      <c r="BK52">
        <f>Family_Level_Aggregate_Counts1!BK49/Family_Level_Aggregate_Counts1!BK$116*100</f>
        <v>0.25595085743537244</v>
      </c>
      <c r="BL52">
        <f>Family_Level_Aggregate_Counts1!BL49/Family_Level_Aggregate_Counts1!BL$116*100</f>
        <v>0.28174425305756551</v>
      </c>
      <c r="BM52">
        <f>Family_Level_Aggregate_Counts1!BM49/Family_Level_Aggregate_Counts1!BM$116*100</f>
        <v>0.12754222681833849</v>
      </c>
      <c r="BN52">
        <f>Family_Level_Aggregate_Counts1!BN49/Family_Level_Aggregate_Counts1!BN$116*100</f>
        <v>0.14546238181181478</v>
      </c>
      <c r="BO52">
        <f>Family_Level_Aggregate_Counts1!BO49/Family_Level_Aggregate_Counts1!BO$116*100</f>
        <v>0.20870350001410157</v>
      </c>
      <c r="BP52">
        <f>Family_Level_Aggregate_Counts1!BP49/Family_Level_Aggregate_Counts1!BP$116*100</f>
        <v>0.18817320586581304</v>
      </c>
      <c r="BQ52">
        <f>Family_Level_Aggregate_Counts1!BQ49/Family_Level_Aggregate_Counts1!BQ$116*100</f>
        <v>0.16002497950899652</v>
      </c>
      <c r="BR52">
        <f>Family_Level_Aggregate_Counts1!BR49/Family_Level_Aggregate_Counts1!BR$116*100</f>
        <v>0.18613227568451449</v>
      </c>
      <c r="BS52">
        <f>Family_Level_Aggregate_Counts1!BS49/Family_Level_Aggregate_Counts1!BS$116*100</f>
        <v>0.16026187472295156</v>
      </c>
      <c r="BT52">
        <f>Family_Level_Aggregate_Counts1!BT49/Family_Level_Aggregate_Counts1!BT$116*100</f>
        <v>0.1886613476111679</v>
      </c>
      <c r="BU52">
        <f>Family_Level_Aggregate_Counts1!BU49/Family_Level_Aggregate_Counts1!BU$116*100</f>
        <v>0.14251781472684086</v>
      </c>
      <c r="BV52">
        <f>Family_Level_Aggregate_Counts1!BV49/Family_Level_Aggregate_Counts1!BV$116*100</f>
        <v>0.13586246538119873</v>
      </c>
      <c r="BW52">
        <f>Family_Level_Aggregate_Counts1!BW49/Family_Level_Aggregate_Counts1!BW$116*100</f>
        <v>0.19998120981921161</v>
      </c>
      <c r="BX52">
        <f>Family_Level_Aggregate_Counts1!BX49/Family_Level_Aggregate_Counts1!BX$116*100</f>
        <v>0.17973973686102523</v>
      </c>
      <c r="BY52">
        <f>Family_Level_Aggregate_Counts1!BY49/Family_Level_Aggregate_Counts1!BY$116*100</f>
        <v>0.14031076235514212</v>
      </c>
      <c r="BZ52">
        <f>Family_Level_Aggregate_Counts1!BZ49/Family_Level_Aggregate_Counts1!BZ$116*100</f>
        <v>0.12243818958440583</v>
      </c>
      <c r="CA52">
        <f>Family_Level_Aggregate_Counts1!CA49/Family_Level_Aggregate_Counts1!CA$116*100</f>
        <v>0.16162716789249071</v>
      </c>
      <c r="CB52">
        <f>Family_Level_Aggregate_Counts1!CB49/Family_Level_Aggregate_Counts1!CB$116*100</f>
        <v>0.17119483540466016</v>
      </c>
      <c r="CC52">
        <f>Family_Level_Aggregate_Counts1!CC49/Family_Level_Aggregate_Counts1!CC$116*100</f>
        <v>0.15283923531079366</v>
      </c>
      <c r="CD52">
        <f>Family_Level_Aggregate_Counts1!CD49/Family_Level_Aggregate_Counts1!CD$116*100</f>
        <v>0.13884879229045516</v>
      </c>
      <c r="CE52">
        <f>Family_Level_Aggregate_Counts1!CE49/Family_Level_Aggregate_Counts1!CE$116*100</f>
        <v>0.17738067864533719</v>
      </c>
      <c r="CF52">
        <f>Family_Level_Aggregate_Counts1!CF49/Family_Level_Aggregate_Counts1!CF$116*100</f>
        <v>0.21335103356722929</v>
      </c>
      <c r="CG52">
        <f>Family_Level_Aggregate_Counts1!CG49/Family_Level_Aggregate_Counts1!CG$116*100</f>
        <v>0.11079455523899967</v>
      </c>
      <c r="CH52">
        <f>Family_Level_Aggregate_Counts1!CH49/Family_Level_Aggregate_Counts1!CH$116*100</f>
        <v>0.15252970516007994</v>
      </c>
      <c r="CI52">
        <f>Family_Level_Aggregate_Counts1!CI49/Family_Level_Aggregate_Counts1!CI$116*100</f>
        <v>0.16030712919516188</v>
      </c>
      <c r="CJ52">
        <f>Family_Level_Aggregate_Counts1!CJ49/Family_Level_Aggregate_Counts1!CJ$116*100</f>
        <v>0.15908247289916444</v>
      </c>
      <c r="CK52">
        <f>Family_Level_Aggregate_Counts1!CK49/Family_Level_Aggregate_Counts1!CK$116*100</f>
        <v>0.11231222799382283</v>
      </c>
      <c r="CL52">
        <f>Family_Level_Aggregate_Counts1!CL49/Family_Level_Aggregate_Counts1!CL$116*100</f>
        <v>0.11407039040270692</v>
      </c>
      <c r="CM52">
        <f>Family_Level_Aggregate_Counts1!CM49/Family_Level_Aggregate_Counts1!CM$116*100</f>
        <v>0.21263638146553948</v>
      </c>
      <c r="CN52">
        <f>Family_Level_Aggregate_Counts1!CN49/Family_Level_Aggregate_Counts1!CN$116*100</f>
        <v>0.26689388148909243</v>
      </c>
      <c r="CO52">
        <f>Family_Level_Aggregate_Counts1!CO49/Family_Level_Aggregate_Counts1!CO$116*100</f>
        <v>0.1388337961126537</v>
      </c>
      <c r="CP52">
        <f>Family_Level_Aggregate_Counts1!CP49/Family_Level_Aggregate_Counts1!CP$116*100</f>
        <v>0.14033870509949856</v>
      </c>
      <c r="CQ52">
        <f>Family_Level_Aggregate_Counts1!CQ49/Family_Level_Aggregate_Counts1!CQ$116*100</f>
        <v>0.15405449056416246</v>
      </c>
      <c r="CR52">
        <f>Family_Level_Aggregate_Counts1!CR49/Family_Level_Aggregate_Counts1!CR$116*100</f>
        <v>0.21344461232222942</v>
      </c>
    </row>
    <row r="53" spans="1:96" x14ac:dyDescent="0.25">
      <c r="A53" s="1" t="s">
        <v>50</v>
      </c>
      <c r="B53">
        <f>Family_Level_Aggregate_Counts1!B50/Family_Level_Aggregate_Counts1!B$116*100</f>
        <v>0.29050947060874188</v>
      </c>
      <c r="C53">
        <f>Family_Level_Aggregate_Counts1!C50/Family_Level_Aggregate_Counts1!C$116*100</f>
        <v>0.1785737906586066</v>
      </c>
      <c r="D53">
        <f>Family_Level_Aggregate_Counts1!D50/Family_Level_Aggregate_Counts1!D$116*100</f>
        <v>0.16804369135975353</v>
      </c>
      <c r="E53">
        <f>Family_Level_Aggregate_Counts1!E50/Family_Level_Aggregate_Counts1!E$116*100</f>
        <v>0.3678074026691478</v>
      </c>
      <c r="F53">
        <f>Family_Level_Aggregate_Counts1!F50/Family_Level_Aggregate_Counts1!F$116*100</f>
        <v>0.18689335021402304</v>
      </c>
      <c r="G53">
        <f>Family_Level_Aggregate_Counts1!G50/Family_Level_Aggregate_Counts1!G$116*100</f>
        <v>0.29905925847432685</v>
      </c>
      <c r="H53">
        <f>Family_Level_Aggregate_Counts1!H50/Family_Level_Aggregate_Counts1!H$116*100</f>
        <v>0.20567258251783047</v>
      </c>
      <c r="I53">
        <f>Family_Level_Aggregate_Counts1!I50/Family_Level_Aggregate_Counts1!I$116*100</f>
        <v>0.29127108489261683</v>
      </c>
      <c r="J53">
        <f>Family_Level_Aggregate_Counts1!J50/Family_Level_Aggregate_Counts1!J$116*100</f>
        <v>0.23454963322104336</v>
      </c>
      <c r="K53">
        <f>Family_Level_Aggregate_Counts1!K50/Family_Level_Aggregate_Counts1!K$116*100</f>
        <v>0.23383050693545826</v>
      </c>
      <c r="L53">
        <f>Family_Level_Aggregate_Counts1!L50/Family_Level_Aggregate_Counts1!L$116*100</f>
        <v>0.28909267552901585</v>
      </c>
      <c r="M53">
        <f>Family_Level_Aggregate_Counts1!M50/Family_Level_Aggregate_Counts1!M$116*100</f>
        <v>0.39602735063890349</v>
      </c>
      <c r="N53">
        <f>Family_Level_Aggregate_Counts1!N50/Family_Level_Aggregate_Counts1!N$116*100</f>
        <v>0.33307868601986251</v>
      </c>
      <c r="O53">
        <f>Family_Level_Aggregate_Counts1!O50/Family_Level_Aggregate_Counts1!O$116*100</f>
        <v>0.33735156531126304</v>
      </c>
      <c r="P53">
        <f>Family_Level_Aggregate_Counts1!P50/Family_Level_Aggregate_Counts1!P$116*100</f>
        <v>0.28609248900465434</v>
      </c>
      <c r="Q53">
        <f>Family_Level_Aggregate_Counts1!Q50/Family_Level_Aggregate_Counts1!Q$116*100</f>
        <v>0.2497398543184183</v>
      </c>
      <c r="R53">
        <f>Family_Level_Aggregate_Counts1!R50/Family_Level_Aggregate_Counts1!R$116*100</f>
        <v>0.31176412059301511</v>
      </c>
      <c r="S53">
        <f>Family_Level_Aggregate_Counts1!S50/Family_Level_Aggregate_Counts1!S$116*100</f>
        <v>0.21523560611884079</v>
      </c>
      <c r="T53">
        <f>Family_Level_Aggregate_Counts1!T50/Family_Level_Aggregate_Counts1!T$116*100</f>
        <v>0.31725888324873097</v>
      </c>
      <c r="U53">
        <f>Family_Level_Aggregate_Counts1!U50/Family_Level_Aggregate_Counts1!U$116*100</f>
        <v>0.34501232186863817</v>
      </c>
      <c r="V53">
        <f>Family_Level_Aggregate_Counts1!V50/Family_Level_Aggregate_Counts1!V$116*100</f>
        <v>0.19407907205943672</v>
      </c>
      <c r="W53">
        <f>Family_Level_Aggregate_Counts1!W50/Family_Level_Aggregate_Counts1!W$116*100</f>
        <v>0.38668692169589836</v>
      </c>
      <c r="X53">
        <f>Family_Level_Aggregate_Counts1!X50/Family_Level_Aggregate_Counts1!X$116*100</f>
        <v>0.18300732029281172</v>
      </c>
      <c r="Y53">
        <f>Family_Level_Aggregate_Counts1!Y50/Family_Level_Aggregate_Counts1!Y$116*100</f>
        <v>0.25536591673131626</v>
      </c>
      <c r="Z53">
        <f>Family_Level_Aggregate_Counts1!Z50/Family_Level_Aggregate_Counts1!Z$116*100</f>
        <v>0.15395232786537136</v>
      </c>
      <c r="AA53">
        <f>Family_Level_Aggregate_Counts1!AA50/Family_Level_Aggregate_Counts1!AA$116*100</f>
        <v>0.25526706879972028</v>
      </c>
      <c r="AB53">
        <f>Family_Level_Aggregate_Counts1!AB50/Family_Level_Aggregate_Counts1!AB$116*100</f>
        <v>0.19102811762180724</v>
      </c>
      <c r="AC53">
        <f>Family_Level_Aggregate_Counts1!AC50/Family_Level_Aggregate_Counts1!AC$116*100</f>
        <v>0.15504744825524919</v>
      </c>
      <c r="AD53">
        <f>Family_Level_Aggregate_Counts1!AD50/Family_Level_Aggregate_Counts1!AD$116*100</f>
        <v>0.21908846854074734</v>
      </c>
      <c r="AE53">
        <f>Family_Level_Aggregate_Counts1!AE50/Family_Level_Aggregate_Counts1!AE$116*100</f>
        <v>0.24384413100645469</v>
      </c>
      <c r="AF53">
        <f>Family_Level_Aggregate_Counts1!AF50/Family_Level_Aggregate_Counts1!AF$116*100</f>
        <v>0.31201055656270421</v>
      </c>
      <c r="AG53">
        <f>Family_Level_Aggregate_Counts1!AG50/Family_Level_Aggregate_Counts1!AG$116*100</f>
        <v>0.23416278997158824</v>
      </c>
      <c r="AH53">
        <f>Family_Level_Aggregate_Counts1!AH50/Family_Level_Aggregate_Counts1!AH$116*100</f>
        <v>0.21581149526536006</v>
      </c>
      <c r="AI53">
        <f>Family_Level_Aggregate_Counts1!AI50/Family_Level_Aggregate_Counts1!AI$116*100</f>
        <v>0.38260300850228907</v>
      </c>
      <c r="AJ53">
        <f>Family_Level_Aggregate_Counts1!AJ50/Family_Level_Aggregate_Counts1!AJ$116*100</f>
        <v>0.32606145906638517</v>
      </c>
      <c r="AK53">
        <f>Family_Level_Aggregate_Counts1!AK50/Family_Level_Aggregate_Counts1!AK$116*100</f>
        <v>0.1423746270239159</v>
      </c>
      <c r="AL53">
        <f>Family_Level_Aggregate_Counts1!AL50/Family_Level_Aggregate_Counts1!AL$116*100</f>
        <v>0.13894931858692755</v>
      </c>
      <c r="AM53">
        <f>Family_Level_Aggregate_Counts1!AM50/Family_Level_Aggregate_Counts1!AM$116*100</f>
        <v>0.29098787196533632</v>
      </c>
      <c r="AN53">
        <f>Family_Level_Aggregate_Counts1!AN50/Family_Level_Aggregate_Counts1!AN$116*100</f>
        <v>0.21022682367817908</v>
      </c>
      <c r="AO53">
        <f>Family_Level_Aggregate_Counts1!AO50/Family_Level_Aggregate_Counts1!AO$116*100</f>
        <v>0.13803892697740763</v>
      </c>
      <c r="AP53">
        <f>Family_Level_Aggregate_Counts1!AP50/Family_Level_Aggregate_Counts1!AP$116*100</f>
        <v>0.14797975465385604</v>
      </c>
      <c r="AQ53">
        <f>Family_Level_Aggregate_Counts1!AQ50/Family_Level_Aggregate_Counts1!AQ$116*100</f>
        <v>0.22660491060311769</v>
      </c>
      <c r="AR53">
        <f>Family_Level_Aggregate_Counts1!AR50/Family_Level_Aggregate_Counts1!AR$116*100</f>
        <v>0.14347545374112244</v>
      </c>
      <c r="AS53">
        <f>Family_Level_Aggregate_Counts1!AS50/Family_Level_Aggregate_Counts1!AS$116*100</f>
        <v>0.11835364776541248</v>
      </c>
      <c r="AT53">
        <f>Family_Level_Aggregate_Counts1!AT50/Family_Level_Aggregate_Counts1!AT$116*100</f>
        <v>0.13608219364496157</v>
      </c>
      <c r="AU53">
        <f>Family_Level_Aggregate_Counts1!AU50/Family_Level_Aggregate_Counts1!AU$116*100</f>
        <v>0.17191977077363896</v>
      </c>
      <c r="AV53">
        <f>Family_Level_Aggregate_Counts1!AV50/Family_Level_Aggregate_Counts1!AV$116*100</f>
        <v>0.18391352095158708</v>
      </c>
      <c r="AW53">
        <f>Family_Level_Aggregate_Counts1!AW50/Family_Level_Aggregate_Counts1!AW$116*100</f>
        <v>0.155758254654078</v>
      </c>
      <c r="AX53">
        <f>Family_Level_Aggregate_Counts1!AX50/Family_Level_Aggregate_Counts1!AX$116*100</f>
        <v>0.16519269123068556</v>
      </c>
      <c r="AY53">
        <f>Family_Level_Aggregate_Counts1!AY50/Family_Level_Aggregate_Counts1!AY$116*100</f>
        <v>0.40459634552855517</v>
      </c>
      <c r="AZ53">
        <f>Family_Level_Aggregate_Counts1!AZ50/Family_Level_Aggregate_Counts1!AZ$116*100</f>
        <v>0.32559907147772676</v>
      </c>
      <c r="BA53">
        <f>Family_Level_Aggregate_Counts1!BA50/Family_Level_Aggregate_Counts1!BA$116*100</f>
        <v>0.21655194021323454</v>
      </c>
      <c r="BB53">
        <f>Family_Level_Aggregate_Counts1!BB50/Family_Level_Aggregate_Counts1!BB$116*100</f>
        <v>0.34521320562065444</v>
      </c>
      <c r="BC53">
        <f>Family_Level_Aggregate_Counts1!BC50/Family_Level_Aggregate_Counts1!BC$116*100</f>
        <v>0.19725401645513768</v>
      </c>
      <c r="BD53">
        <f>Family_Level_Aggregate_Counts1!BD50/Family_Level_Aggregate_Counts1!BD$116*100</f>
        <v>0.15943877551020408</v>
      </c>
      <c r="BE53">
        <f>Family_Level_Aggregate_Counts1!BE50/Family_Level_Aggregate_Counts1!BE$116*100</f>
        <v>0.10648394638764785</v>
      </c>
      <c r="BF53">
        <f>Family_Level_Aggregate_Counts1!BF50/Family_Level_Aggregate_Counts1!BF$116*100</f>
        <v>8.5682604751184444E-2</v>
      </c>
      <c r="BG53">
        <f>Family_Level_Aggregate_Counts1!BG50/Family_Level_Aggregate_Counts1!BG$116*100</f>
        <v>0.17542506843505418</v>
      </c>
      <c r="BH53">
        <f>Family_Level_Aggregate_Counts1!BH50/Family_Level_Aggregate_Counts1!BH$116*100</f>
        <v>0.18889705110714661</v>
      </c>
      <c r="BI53">
        <f>Family_Level_Aggregate_Counts1!BI50/Family_Level_Aggregate_Counts1!BI$116*100</f>
        <v>0.10344993504306403</v>
      </c>
      <c r="BJ53">
        <f>Family_Level_Aggregate_Counts1!BJ50/Family_Level_Aggregate_Counts1!BJ$116*100</f>
        <v>0.13922362355804105</v>
      </c>
      <c r="BK53">
        <f>Family_Level_Aggregate_Counts1!BK50/Family_Level_Aggregate_Counts1!BK$116*100</f>
        <v>0.16520464434464946</v>
      </c>
      <c r="BL53">
        <f>Family_Level_Aggregate_Counts1!BL50/Family_Level_Aggregate_Counts1!BL$116*100</f>
        <v>0.18142622355979593</v>
      </c>
      <c r="BM53">
        <f>Family_Level_Aggregate_Counts1!BM50/Family_Level_Aggregate_Counts1!BM$116*100</f>
        <v>0.11203033436745949</v>
      </c>
      <c r="BN53">
        <f>Family_Level_Aggregate_Counts1!BN50/Family_Level_Aggregate_Counts1!BN$116*100</f>
        <v>0.11313740807585594</v>
      </c>
      <c r="BO53">
        <f>Family_Level_Aggregate_Counts1!BO50/Family_Level_Aggregate_Counts1!BO$116*100</f>
        <v>0.18896127703979468</v>
      </c>
      <c r="BP53">
        <f>Family_Level_Aggregate_Counts1!BP50/Family_Level_Aggregate_Counts1!BP$116*100</f>
        <v>0.12544880391054203</v>
      </c>
      <c r="BQ53">
        <f>Family_Level_Aggregate_Counts1!BQ50/Family_Level_Aggregate_Counts1!BQ$116*100</f>
        <v>0.12587330705280825</v>
      </c>
      <c r="BR53">
        <f>Family_Level_Aggregate_Counts1!BR50/Family_Level_Aggregate_Counts1!BR$116*100</f>
        <v>0.10263368472323696</v>
      </c>
      <c r="BS53">
        <f>Family_Level_Aggregate_Counts1!BS50/Family_Level_Aggregate_Counts1!BS$116*100</f>
        <v>0.12275377638353735</v>
      </c>
      <c r="BT53">
        <f>Family_Level_Aggregate_Counts1!BT50/Family_Level_Aggregate_Counts1!BT$116*100</f>
        <v>0.13069277711611632</v>
      </c>
      <c r="BU53">
        <f>Family_Level_Aggregate_Counts1!BU50/Family_Level_Aggregate_Counts1!BU$116*100</f>
        <v>0.10688836104513064</v>
      </c>
      <c r="BV53">
        <f>Family_Level_Aggregate_Counts1!BV50/Family_Level_Aggregate_Counts1!BV$116*100</f>
        <v>0.11887965720854887</v>
      </c>
      <c r="BW53">
        <f>Family_Level_Aggregate_Counts1!BW50/Family_Level_Aggregate_Counts1!BW$116*100</f>
        <v>0.15569006938945334</v>
      </c>
      <c r="BX53">
        <f>Family_Level_Aggregate_Counts1!BX50/Family_Level_Aggregate_Counts1!BX$116*100</f>
        <v>0.16248472212236681</v>
      </c>
      <c r="BY53">
        <f>Family_Level_Aggregate_Counts1!BY50/Family_Level_Aggregate_Counts1!BY$116*100</f>
        <v>0.1049732370212545</v>
      </c>
      <c r="BZ53">
        <f>Family_Level_Aggregate_Counts1!BZ50/Family_Level_Aggregate_Counts1!BZ$116*100</f>
        <v>0.12661221877478332</v>
      </c>
      <c r="CA53">
        <f>Family_Level_Aggregate_Counts1!CA50/Family_Level_Aggregate_Counts1!CA$116*100</f>
        <v>9.6249886497775355E-2</v>
      </c>
      <c r="CB53">
        <f>Family_Level_Aggregate_Counts1!CB50/Family_Level_Aggregate_Counts1!CB$116*100</f>
        <v>0.12806941885234119</v>
      </c>
      <c r="CC53">
        <f>Family_Level_Aggregate_Counts1!CC50/Family_Level_Aggregate_Counts1!CC$116*100</f>
        <v>7.5187043177083981E-2</v>
      </c>
      <c r="CD53">
        <f>Family_Level_Aggregate_Counts1!CD50/Family_Level_Aggregate_Counts1!CD$116*100</f>
        <v>0.11960242504227327</v>
      </c>
      <c r="CE53">
        <f>Family_Level_Aggregate_Counts1!CE50/Family_Level_Aggregate_Counts1!CE$116*100</f>
        <v>9.8544821469631769E-2</v>
      </c>
      <c r="CF53">
        <f>Family_Level_Aggregate_Counts1!CF50/Family_Level_Aggregate_Counts1!CF$116*100</f>
        <v>0.13986345533851696</v>
      </c>
      <c r="CG53">
        <f>Family_Level_Aggregate_Counts1!CG50/Family_Level_Aggregate_Counts1!CG$116*100</f>
        <v>0.10112201470226162</v>
      </c>
      <c r="CH53">
        <f>Family_Level_Aggregate_Counts1!CH50/Family_Level_Aggregate_Counts1!CH$116*100</f>
        <v>0.11439727887005995</v>
      </c>
      <c r="CI53">
        <f>Family_Level_Aggregate_Counts1!CI50/Family_Level_Aggregate_Counts1!CI$116*100</f>
        <v>6.5361275852104633E-2</v>
      </c>
      <c r="CJ53">
        <f>Family_Level_Aggregate_Counts1!CJ50/Family_Level_Aggregate_Counts1!CJ$116*100</f>
        <v>9.1661805813328084E-2</v>
      </c>
      <c r="CK53">
        <f>Family_Level_Aggregate_Counts1!CK50/Family_Level_Aggregate_Counts1!CK$116*100</f>
        <v>6.3175628246525339E-2</v>
      </c>
      <c r="CL53">
        <f>Family_Level_Aggregate_Counts1!CL50/Family_Level_Aggregate_Counts1!CL$116*100</f>
        <v>6.1521109430673404E-2</v>
      </c>
      <c r="CM53">
        <f>Family_Level_Aggregate_Counts1!CM50/Family_Level_Aggregate_Counts1!CM$116*100</f>
        <v>0.11354369884082206</v>
      </c>
      <c r="CN53">
        <f>Family_Level_Aggregate_Counts1!CN50/Family_Level_Aggregate_Counts1!CN$116*100</f>
        <v>0.10149485634092248</v>
      </c>
      <c r="CO53">
        <f>Family_Level_Aggregate_Counts1!CO50/Family_Level_Aggregate_Counts1!CO$116*100</f>
        <v>9.007668914451937E-2</v>
      </c>
      <c r="CP53">
        <f>Family_Level_Aggregate_Counts1!CP50/Family_Level_Aggregate_Counts1!CP$116*100</f>
        <v>0.13718502633321769</v>
      </c>
      <c r="CQ53">
        <f>Family_Level_Aggregate_Counts1!CQ50/Family_Level_Aggregate_Counts1!CQ$116*100</f>
        <v>8.9450994521126578E-2</v>
      </c>
      <c r="CR53">
        <f>Family_Level_Aggregate_Counts1!CR50/Family_Level_Aggregate_Counts1!CR$116*100</f>
        <v>9.3531908770415131E-2</v>
      </c>
    </row>
    <row r="54" spans="1:96" x14ac:dyDescent="0.25">
      <c r="A54" s="1" t="s">
        <v>51</v>
      </c>
      <c r="B54">
        <f>Family_Level_Aggregate_Counts1!B51/Family_Level_Aggregate_Counts1!B$116*100</f>
        <v>0.10126330118361859</v>
      </c>
      <c r="C54">
        <f>Family_Level_Aggregate_Counts1!C51/Family_Level_Aggregate_Counts1!C$116*100</f>
        <v>0.19047871003584702</v>
      </c>
      <c r="D54">
        <f>Family_Level_Aggregate_Counts1!D51/Family_Level_Aggregate_Counts1!D$116*100</f>
        <v>0.14159236957164417</v>
      </c>
      <c r="E54">
        <f>Family_Level_Aggregate_Counts1!E51/Family_Level_Aggregate_Counts1!E$116*100</f>
        <v>0.17154653563225075</v>
      </c>
      <c r="F54">
        <f>Family_Level_Aggregate_Counts1!F51/Family_Level_Aggregate_Counts1!F$116*100</f>
        <v>0.12961958160004822</v>
      </c>
      <c r="G54">
        <f>Family_Level_Aggregate_Counts1!G51/Family_Level_Aggregate_Counts1!G$116*100</f>
        <v>0.15541662251421709</v>
      </c>
      <c r="H54">
        <f>Family_Level_Aggregate_Counts1!H51/Family_Level_Aggregate_Counts1!H$116*100</f>
        <v>0.1874274340686681</v>
      </c>
      <c r="I54">
        <f>Family_Level_Aggregate_Counts1!I51/Family_Level_Aggregate_Counts1!I$116*100</f>
        <v>0.14563554244630841</v>
      </c>
      <c r="J54">
        <f>Family_Level_Aggregate_Counts1!J51/Family_Level_Aggregate_Counts1!J$116*100</f>
        <v>0.12278437175329787</v>
      </c>
      <c r="K54">
        <f>Family_Level_Aggregate_Counts1!K51/Family_Level_Aggregate_Counts1!K$116*100</f>
        <v>0.12259075120888102</v>
      </c>
      <c r="L54">
        <f>Family_Level_Aggregate_Counts1!L51/Family_Level_Aggregate_Counts1!L$116*100</f>
        <v>0.15165517404800835</v>
      </c>
      <c r="M54">
        <f>Family_Level_Aggregate_Counts1!M51/Family_Level_Aggregate_Counts1!M$116*100</f>
        <v>0.10055381949815909</v>
      </c>
      <c r="N54">
        <f>Family_Level_Aggregate_Counts1!N51/Family_Level_Aggregate_Counts1!N$116*100</f>
        <v>0.1497326203208556</v>
      </c>
      <c r="O54">
        <f>Family_Level_Aggregate_Counts1!O51/Family_Level_Aggregate_Counts1!O$116*100</f>
        <v>0.16642677222022312</v>
      </c>
      <c r="P54">
        <f>Family_Level_Aggregate_Counts1!P51/Family_Level_Aggregate_Counts1!P$116*100</f>
        <v>0.12383107733037277</v>
      </c>
      <c r="Q54">
        <f>Family_Level_Aggregate_Counts1!Q51/Family_Level_Aggregate_Counts1!Q$116*100</f>
        <v>5.2029136316337155E-2</v>
      </c>
      <c r="R54">
        <f>Family_Level_Aggregate_Counts1!R51/Family_Level_Aggregate_Counts1!R$116*100</f>
        <v>0.11442406553679811</v>
      </c>
      <c r="S54">
        <f>Family_Level_Aggregate_Counts1!S51/Family_Level_Aggregate_Counts1!S$116*100</f>
        <v>0.15373971865631486</v>
      </c>
      <c r="T54">
        <f>Family_Level_Aggregate_Counts1!T51/Family_Level_Aggregate_Counts1!T$116*100</f>
        <v>0.19408778739922367</v>
      </c>
      <c r="U54">
        <f>Family_Level_Aggregate_Counts1!U51/Family_Level_Aggregate_Counts1!U$116*100</f>
        <v>0.15643415836279867</v>
      </c>
      <c r="V54">
        <f>Family_Level_Aggregate_Counts1!V51/Family_Level_Aggregate_Counts1!V$116*100</f>
        <v>0.20999962093931238</v>
      </c>
      <c r="W54">
        <f>Family_Level_Aggregate_Counts1!W51/Family_Level_Aggregate_Counts1!W$116*100</f>
        <v>0.11048197762739953</v>
      </c>
      <c r="X54">
        <f>Family_Level_Aggregate_Counts1!X51/Family_Level_Aggregate_Counts1!X$116*100</f>
        <v>0.17400696027841114</v>
      </c>
      <c r="Y54">
        <f>Family_Level_Aggregate_Counts1!Y51/Family_Level_Aggregate_Counts1!Y$116*100</f>
        <v>0.19610378415653823</v>
      </c>
      <c r="Z54">
        <f>Family_Level_Aggregate_Counts1!Z51/Family_Level_Aggregate_Counts1!Z$116*100</f>
        <v>0.22119587336978641</v>
      </c>
      <c r="AA54">
        <f>Family_Level_Aggregate_Counts1!AA51/Family_Level_Aggregate_Counts1!AA$116*100</f>
        <v>9.0917038202640091E-2</v>
      </c>
      <c r="AB54">
        <f>Family_Level_Aggregate_Counts1!AB51/Family_Level_Aggregate_Counts1!AB$116*100</f>
        <v>0.10517278385919725</v>
      </c>
      <c r="AC54">
        <f>Family_Level_Aggregate_Counts1!AC51/Family_Level_Aggregate_Counts1!AC$116*100</f>
        <v>0.14944332361951729</v>
      </c>
      <c r="AD54">
        <f>Family_Level_Aggregate_Counts1!AD51/Family_Level_Aggregate_Counts1!AD$116*100</f>
        <v>0.1558305304409541</v>
      </c>
      <c r="AE54">
        <f>Family_Level_Aggregate_Counts1!AE51/Family_Level_Aggregate_Counts1!AE$116*100</f>
        <v>0.11315642680691688</v>
      </c>
      <c r="AF54">
        <f>Family_Level_Aggregate_Counts1!AF51/Family_Level_Aggregate_Counts1!AF$116*100</f>
        <v>0.11099189759147582</v>
      </c>
      <c r="AG54">
        <f>Family_Level_Aggregate_Counts1!AG51/Family_Level_Aggregate_Counts1!AG$116*100</f>
        <v>0.11083705391988509</v>
      </c>
      <c r="AH54">
        <f>Family_Level_Aggregate_Counts1!AH51/Family_Level_Aggregate_Counts1!AH$116*100</f>
        <v>9.9097115172869399E-2</v>
      </c>
      <c r="AI54">
        <f>Family_Level_Aggregate_Counts1!AI51/Family_Level_Aggregate_Counts1!AI$116*100</f>
        <v>0.13243950294310008</v>
      </c>
      <c r="AJ54">
        <f>Family_Level_Aggregate_Counts1!AJ51/Family_Level_Aggregate_Counts1!AJ$116*100</f>
        <v>0.17827820783485807</v>
      </c>
      <c r="AK54">
        <f>Family_Level_Aggregate_Counts1!AK51/Family_Level_Aggregate_Counts1!AK$116*100</f>
        <v>0.24536903806249336</v>
      </c>
      <c r="AL54">
        <f>Family_Level_Aggregate_Counts1!AL51/Family_Level_Aggregate_Counts1!AL$116*100</f>
        <v>0.19368692893935352</v>
      </c>
      <c r="AM54">
        <f>Family_Level_Aggregate_Counts1!AM51/Family_Level_Aggregate_Counts1!AM$116*100</f>
        <v>9.7703957010258913E-2</v>
      </c>
      <c r="AN54">
        <f>Family_Level_Aggregate_Counts1!AN51/Family_Level_Aggregate_Counts1!AN$116*100</f>
        <v>0.1122263494823362</v>
      </c>
      <c r="AO54">
        <f>Family_Level_Aggregate_Counts1!AO51/Family_Level_Aggregate_Counts1!AO$116*100</f>
        <v>0.21971195877237382</v>
      </c>
      <c r="AP54">
        <f>Family_Level_Aggregate_Counts1!AP51/Family_Level_Aggregate_Counts1!AP$116*100</f>
        <v>0.26164536330102084</v>
      </c>
      <c r="AQ54">
        <f>Family_Level_Aggregate_Counts1!AQ51/Family_Level_Aggregate_Counts1!AQ$116*100</f>
        <v>0.10458688181682356</v>
      </c>
      <c r="AR54">
        <f>Family_Level_Aggregate_Counts1!AR51/Family_Level_Aggregate_Counts1!AR$116*100</f>
        <v>0.10999784786819389</v>
      </c>
      <c r="AS54">
        <f>Family_Level_Aggregate_Counts1!AS51/Family_Level_Aggregate_Counts1!AS$116*100</f>
        <v>0.16251545663310368</v>
      </c>
      <c r="AT54">
        <f>Family_Level_Aggregate_Counts1!AT51/Family_Level_Aggregate_Counts1!AT$116*100</f>
        <v>0.16329863237395387</v>
      </c>
      <c r="AU54">
        <f>Family_Level_Aggregate_Counts1!AU51/Family_Level_Aggregate_Counts1!AU$116*100</f>
        <v>8.1184336198662846E-2</v>
      </c>
      <c r="AV54">
        <f>Family_Level_Aggregate_Counts1!AV51/Family_Level_Aggregate_Counts1!AV$116*100</f>
        <v>7.2771537067174735E-2</v>
      </c>
      <c r="AW54">
        <f>Family_Level_Aggregate_Counts1!AW51/Family_Level_Aggregate_Counts1!AW$116*100</f>
        <v>8.1079639408972101E-2</v>
      </c>
      <c r="AX54">
        <f>Family_Level_Aggregate_Counts1!AX51/Family_Level_Aggregate_Counts1!AX$116*100</f>
        <v>0.12993815346803925</v>
      </c>
      <c r="AY54">
        <f>Family_Level_Aggregate_Counts1!AY51/Family_Level_Aggregate_Counts1!AY$116*100</f>
        <v>0.21867859161158751</v>
      </c>
      <c r="AZ54">
        <f>Family_Level_Aggregate_Counts1!AZ51/Family_Level_Aggregate_Counts1!AZ$116*100</f>
        <v>0.21980505140767673</v>
      </c>
      <c r="BA54">
        <f>Family_Level_Aggregate_Counts1!BA51/Family_Level_Aggregate_Counts1!BA$116*100</f>
        <v>0.23866788304352232</v>
      </c>
      <c r="BB54">
        <f>Family_Level_Aggregate_Counts1!BB51/Family_Level_Aggregate_Counts1!BB$116*100</f>
        <v>0.19205523411289929</v>
      </c>
      <c r="BC54">
        <f>Family_Level_Aggregate_Counts1!BC51/Family_Level_Aggregate_Counts1!BC$116*100</f>
        <v>0.11939058890705703</v>
      </c>
      <c r="BD54">
        <f>Family_Level_Aggregate_Counts1!BD51/Family_Level_Aggregate_Counts1!BD$116*100</f>
        <v>9.8116169544740964E-2</v>
      </c>
      <c r="BE54">
        <f>Family_Level_Aggregate_Counts1!BE51/Family_Level_Aggregate_Counts1!BE$116*100</f>
        <v>0.2152827611750272</v>
      </c>
      <c r="BF54">
        <f>Family_Level_Aggregate_Counts1!BF51/Family_Level_Aggregate_Counts1!BF$116*100</f>
        <v>0.20496623097342159</v>
      </c>
      <c r="BG54">
        <f>Family_Level_Aggregate_Counts1!BG51/Family_Level_Aggregate_Counts1!BG$116*100</f>
        <v>9.0604156224698307E-2</v>
      </c>
      <c r="BH54">
        <f>Family_Level_Aggregate_Counts1!BH51/Family_Level_Aggregate_Counts1!BH$116*100</f>
        <v>0.10669185294014763</v>
      </c>
      <c r="BI54">
        <f>Family_Level_Aggregate_Counts1!BI51/Family_Level_Aggregate_Counts1!BI$116*100</f>
        <v>0.18203980817655455</v>
      </c>
      <c r="BJ54">
        <f>Family_Level_Aggregate_Counts1!BJ51/Family_Level_Aggregate_Counts1!BJ$116*100</f>
        <v>0.19187121229847673</v>
      </c>
      <c r="BK54">
        <f>Family_Level_Aggregate_Counts1!BK51/Family_Level_Aggregate_Counts1!BK$116*100</f>
        <v>8.3765735160667334E-2</v>
      </c>
      <c r="BL54">
        <f>Family_Level_Aggregate_Counts1!BL51/Family_Level_Aggregate_Counts1!BL$116*100</f>
        <v>7.2570489423918375E-2</v>
      </c>
      <c r="BM54">
        <f>Family_Level_Aggregate_Counts1!BM51/Family_Level_Aggregate_Counts1!BM$116*100</f>
        <v>0.1413305756635643</v>
      </c>
      <c r="BN54">
        <f>Family_Level_Aggregate_Counts1!BN51/Family_Level_Aggregate_Counts1!BN$116*100</f>
        <v>0.13064676884950033</v>
      </c>
      <c r="BO54">
        <f>Family_Level_Aggregate_Counts1!BO51/Family_Level_Aggregate_Counts1!BO$116*100</f>
        <v>0.24959810474659447</v>
      </c>
      <c r="BP54">
        <f>Family_Level_Aggregate_Counts1!BP51/Family_Level_Aggregate_Counts1!BP$116*100</f>
        <v>0.23792014534757969</v>
      </c>
      <c r="BQ54">
        <f>Family_Level_Aggregate_Counts1!BQ51/Family_Level_Aggregate_Counts1!BQ$116*100</f>
        <v>0.22540103821084267</v>
      </c>
      <c r="BR54">
        <f>Family_Level_Aggregate_Counts1!BR51/Family_Level_Aggregate_Counts1!BR$116*100</f>
        <v>0.2122255853599137</v>
      </c>
      <c r="BS54">
        <f>Family_Level_Aggregate_Counts1!BS51/Family_Level_Aggregate_Counts1!BS$116*100</f>
        <v>0.25346381605119289</v>
      </c>
      <c r="BT54">
        <f>Family_Level_Aggregate_Counts1!BT51/Family_Level_Aggregate_Counts1!BT$116*100</f>
        <v>0.22765838594420262</v>
      </c>
      <c r="BU54">
        <f>Family_Level_Aggregate_Counts1!BU51/Family_Level_Aggregate_Counts1!BU$116*100</f>
        <v>0.2929532858273951</v>
      </c>
      <c r="BV54">
        <f>Family_Level_Aggregate_Counts1!BV51/Family_Level_Aggregate_Counts1!BV$116*100</f>
        <v>0.23906568427653238</v>
      </c>
      <c r="BW54">
        <f>Family_Level_Aggregate_Counts1!BW51/Family_Level_Aggregate_Counts1!BW$116*100</f>
        <v>0.24829881756076611</v>
      </c>
      <c r="BX54">
        <f>Family_Level_Aggregate_Counts1!BX51/Family_Level_Aggregate_Counts1!BX$116*100</f>
        <v>0.23150478107700051</v>
      </c>
      <c r="BY54">
        <f>Family_Level_Aggregate_Counts1!BY51/Family_Level_Aggregate_Counts1!BY$116*100</f>
        <v>0.20163176219924131</v>
      </c>
      <c r="BZ54">
        <f>Family_Level_Aggregate_Counts1!BZ51/Family_Level_Aggregate_Counts1!BZ$116*100</f>
        <v>0.18922265663044538</v>
      </c>
      <c r="CA54">
        <f>Family_Level_Aggregate_Counts1!CA51/Family_Level_Aggregate_Counts1!CA$116*100</f>
        <v>0.25606101879596838</v>
      </c>
      <c r="CB54">
        <f>Family_Level_Aggregate_Counts1!CB51/Family_Level_Aggregate_Counts1!CB$116*100</f>
        <v>0.17642215862312308</v>
      </c>
      <c r="CC54">
        <f>Family_Level_Aggregate_Counts1!CC51/Family_Level_Aggregate_Counts1!CC$116*100</f>
        <v>0.18858389518186638</v>
      </c>
      <c r="CD54">
        <f>Family_Level_Aggregate_Counts1!CD51/Family_Level_Aggregate_Counts1!CD$116*100</f>
        <v>0.18284048885772811</v>
      </c>
      <c r="CE54">
        <f>Family_Level_Aggregate_Counts1!CE51/Family_Level_Aggregate_Counts1!CE$116*100</f>
        <v>0.15438688696908978</v>
      </c>
      <c r="CF54">
        <f>Family_Level_Aggregate_Counts1!CF51/Family_Level_Aggregate_Counts1!CF$116*100</f>
        <v>0.16831025981414754</v>
      </c>
      <c r="CG54">
        <f>Family_Level_Aggregate_Counts1!CG51/Family_Level_Aggregate_Counts1!CG$116*100</f>
        <v>0.1380535331152615</v>
      </c>
      <c r="CH54">
        <f>Family_Level_Aggregate_Counts1!CH51/Family_Level_Aggregate_Counts1!CH$116*100</f>
        <v>0.17083326977928953</v>
      </c>
      <c r="CI54">
        <f>Family_Level_Aggregate_Counts1!CI51/Family_Level_Aggregate_Counts1!CI$116*100</f>
        <v>0.15067494117485175</v>
      </c>
      <c r="CJ54">
        <f>Family_Level_Aggregate_Counts1!CJ51/Family_Level_Aggregate_Counts1!CJ$116*100</f>
        <v>0.17802086253001737</v>
      </c>
      <c r="CK54">
        <f>Family_Level_Aggregate_Counts1!CK51/Family_Level_Aggregate_Counts1!CK$116*100</f>
        <v>0.12915906219289625</v>
      </c>
      <c r="CL54">
        <f>Family_Level_Aggregate_Counts1!CL51/Family_Level_Aggregate_Counts1!CL$116*100</f>
        <v>0.13457742687959806</v>
      </c>
      <c r="CM54">
        <f>Family_Level_Aggregate_Counts1!CM51/Family_Level_Aggregate_Counts1!CM$116*100</f>
        <v>0.14347794671703878</v>
      </c>
      <c r="CN54">
        <f>Family_Level_Aggregate_Counts1!CN51/Family_Level_Aggregate_Counts1!CN$116*100</f>
        <v>0.20173668976405579</v>
      </c>
      <c r="CO54">
        <f>Family_Level_Aggregate_Counts1!CO51/Family_Level_Aggregate_Counts1!CO$116*100</f>
        <v>0.16527832870554013</v>
      </c>
      <c r="CP54">
        <f>Family_Level_Aggregate_Counts1!CP51/Family_Level_Aggregate_Counts1!CP$116*100</f>
        <v>0.12930082941751553</v>
      </c>
      <c r="CQ54">
        <f>Family_Level_Aggregate_Counts1!CQ51/Family_Level_Aggregate_Counts1!CQ$116*100</f>
        <v>9.4420494216744727E-2</v>
      </c>
      <c r="CR54">
        <f>Family_Level_Aggregate_Counts1!CR51/Family_Level_Aggregate_Counts1!CR$116*100</f>
        <v>0.12710746576492313</v>
      </c>
    </row>
    <row r="55" spans="1:96" x14ac:dyDescent="0.25">
      <c r="A55" s="1" t="s">
        <v>52</v>
      </c>
      <c r="B55">
        <f>Family_Level_Aggregate_Counts1!B52/Family_Level_Aggregate_Counts1!B$116*100</f>
        <v>8.7982868241504669E-2</v>
      </c>
      <c r="C55">
        <f>Family_Level_Aggregate_Counts1!C52/Family_Level_Aggregate_Counts1!C$116*100</f>
        <v>0.207674704691861</v>
      </c>
      <c r="D55">
        <f>Family_Level_Aggregate_Counts1!D52/Family_Level_Aggregate_Counts1!D$116*100</f>
        <v>0.16337581104420482</v>
      </c>
      <c r="E55">
        <f>Family_Level_Aggregate_Counts1!E52/Family_Level_Aggregate_Counts1!E$116*100</f>
        <v>0.10467246241967842</v>
      </c>
      <c r="F55">
        <f>Family_Level_Aggregate_Counts1!F52/Family_Level_Aggregate_Counts1!F$116*100</f>
        <v>0.12961958160004822</v>
      </c>
      <c r="G55">
        <f>Family_Level_Aggregate_Counts1!G52/Family_Level_Aggregate_Counts1!G$116*100</f>
        <v>0.12833645343977018</v>
      </c>
      <c r="H55">
        <f>Family_Level_Aggregate_Counts1!H52/Family_Level_Aggregate_Counts1!H$116*100</f>
        <v>0.16918228561950574</v>
      </c>
      <c r="I55">
        <f>Family_Level_Aggregate_Counts1!I52/Family_Level_Aggregate_Counts1!I$116*100</f>
        <v>0.20094017881832427</v>
      </c>
      <c r="J55">
        <f>Family_Level_Aggregate_Counts1!J52/Family_Level_Aggregate_Counts1!J$116*100</f>
        <v>0.24084626766993045</v>
      </c>
      <c r="K55">
        <f>Family_Level_Aggregate_Counts1!K52/Family_Level_Aggregate_Counts1!K$116*100</f>
        <v>0.22020931235669366</v>
      </c>
      <c r="L55">
        <f>Family_Level_Aggregate_Counts1!L52/Family_Level_Aggregate_Counts1!L$116*100</f>
        <v>0.16350323452050899</v>
      </c>
      <c r="M55">
        <f>Family_Level_Aggregate_Counts1!M52/Family_Level_Aggregate_Counts1!M$116*100</f>
        <v>0.16862102038922064</v>
      </c>
      <c r="N55">
        <f>Family_Level_Aggregate_Counts1!N52/Family_Level_Aggregate_Counts1!N$116*100</f>
        <v>0.23834988540870891</v>
      </c>
      <c r="O55">
        <f>Family_Level_Aggregate_Counts1!O52/Family_Level_Aggregate_Counts1!O$116*100</f>
        <v>0.21365599136379992</v>
      </c>
      <c r="P55">
        <f>Family_Level_Aggregate_Counts1!P52/Family_Level_Aggregate_Counts1!P$116*100</f>
        <v>0.22844698748879116</v>
      </c>
      <c r="Q55">
        <f>Family_Level_Aggregate_Counts1!Q52/Family_Level_Aggregate_Counts1!Q$116*100</f>
        <v>0.16649323621227888</v>
      </c>
      <c r="R55">
        <f>Family_Level_Aggregate_Counts1!R52/Family_Level_Aggregate_Counts1!R$116*100</f>
        <v>0.19070677589466353</v>
      </c>
      <c r="S55">
        <f>Family_Level_Aggregate_Counts1!S52/Family_Level_Aggregate_Counts1!S$116*100</f>
        <v>0.1940963948035975</v>
      </c>
      <c r="T55">
        <f>Family_Level_Aggregate_Counts1!T52/Family_Level_Aggregate_Counts1!T$116*100</f>
        <v>0.1698268139743207</v>
      </c>
      <c r="U55">
        <f>Family_Level_Aggregate_Counts1!U52/Family_Level_Aggregate_Counts1!U$116*100</f>
        <v>0.13714775527697418</v>
      </c>
      <c r="V55">
        <f>Family_Level_Aggregate_Counts1!V52/Family_Level_Aggregate_Counts1!V$116*100</f>
        <v>0.15541488192259581</v>
      </c>
      <c r="W55">
        <f>Family_Level_Aggregate_Counts1!W52/Family_Level_Aggregate_Counts1!W$116*100</f>
        <v>0.12083966302996822</v>
      </c>
      <c r="X55">
        <f>Family_Level_Aggregate_Counts1!X52/Family_Level_Aggregate_Counts1!X$116*100</f>
        <v>0.18000720028801151</v>
      </c>
      <c r="Y55">
        <f>Family_Level_Aggregate_Counts1!Y52/Family_Level_Aggregate_Counts1!Y$116*100</f>
        <v>0.10559434531505905</v>
      </c>
      <c r="Z55">
        <f>Family_Level_Aggregate_Counts1!Z52/Family_Level_Aggregate_Counts1!Z$116*100</f>
        <v>0.14864362690449648</v>
      </c>
      <c r="AA55">
        <f>Family_Level_Aggregate_Counts1!AA52/Family_Level_Aggregate_Counts1!AA$116*100</f>
        <v>0.21155695427922022</v>
      </c>
      <c r="AB55">
        <f>Family_Level_Aggregate_Counts1!AB52/Family_Level_Aggregate_Counts1!AB$116*100</f>
        <v>0.19961365099806827</v>
      </c>
      <c r="AC55">
        <f>Family_Level_Aggregate_Counts1!AC52/Family_Level_Aggregate_Counts1!AC$116*100</f>
        <v>0.20735261152208026</v>
      </c>
      <c r="AD55">
        <f>Family_Level_Aggregate_Counts1!AD52/Family_Level_Aggregate_Counts1!AD$116*100</f>
        <v>0.26074613509426975</v>
      </c>
      <c r="AE55">
        <f>Family_Level_Aggregate_Counts1!AE52/Family_Level_Aggregate_Counts1!AE$116*100</f>
        <v>0.20878157622121282</v>
      </c>
      <c r="AF55">
        <f>Family_Level_Aggregate_Counts1!AF52/Family_Level_Aggregate_Counts1!AF$116*100</f>
        <v>0.12209108735062341</v>
      </c>
      <c r="AG55">
        <f>Family_Level_Aggregate_Counts1!AG52/Family_Level_Aggregate_Counts1!AG$116*100</f>
        <v>0.22635736363920198</v>
      </c>
      <c r="AH55">
        <f>Family_Level_Aggregate_Counts1!AH52/Family_Level_Aggregate_Counts1!AH$116*100</f>
        <v>0.25324818321955517</v>
      </c>
      <c r="AI55">
        <f>Family_Level_Aggregate_Counts1!AI52/Family_Level_Aggregate_Counts1!AI$116*100</f>
        <v>0.12916939175931982</v>
      </c>
      <c r="AJ55">
        <f>Family_Level_Aggregate_Counts1!AJ52/Family_Level_Aggregate_Counts1!AJ$116*100</f>
        <v>0.15247478301665493</v>
      </c>
      <c r="AK55">
        <f>Family_Level_Aggregate_Counts1!AK52/Family_Level_Aggregate_Counts1!AK$116*100</f>
        <v>0.14994774548263484</v>
      </c>
      <c r="AL55">
        <f>Family_Level_Aggregate_Counts1!AL52/Family_Level_Aggregate_Counts1!AL$116*100</f>
        <v>0.13333520470462742</v>
      </c>
      <c r="AM55">
        <f>Family_Level_Aggregate_Counts1!AM52/Family_Level_Aggregate_Counts1!AM$116*100</f>
        <v>0.10619995327202054</v>
      </c>
      <c r="AN55">
        <f>Family_Level_Aggregate_Counts1!AN52/Family_Level_Aggregate_Counts1!AN$116*100</f>
        <v>0.15016201691298506</v>
      </c>
      <c r="AO55">
        <f>Family_Level_Aggregate_Counts1!AO52/Family_Level_Aggregate_Counts1!AO$116*100</f>
        <v>0.18290157824506512</v>
      </c>
      <c r="AP55">
        <f>Family_Level_Aggregate_Counts1!AP52/Family_Level_Aggregate_Counts1!AP$116*100</f>
        <v>0.18872780303680192</v>
      </c>
      <c r="AQ55">
        <f>Family_Level_Aggregate_Counts1!AQ52/Family_Level_Aggregate_Counts1!AQ$116*100</f>
        <v>0.21913441904477313</v>
      </c>
      <c r="AR55">
        <f>Family_Level_Aggregate_Counts1!AR52/Family_Level_Aggregate_Counts1!AR$116*100</f>
        <v>0.17695305961405103</v>
      </c>
      <c r="AS55">
        <f>Family_Level_Aggregate_Counts1!AS52/Family_Level_Aggregate_Counts1!AS$116*100</f>
        <v>0.2526055467231938</v>
      </c>
      <c r="AT55">
        <f>Family_Level_Aggregate_Counts1!AT52/Family_Level_Aggregate_Counts1!AT$116*100</f>
        <v>0.27216438728992315</v>
      </c>
      <c r="AU55">
        <f>Family_Level_Aggregate_Counts1!AU52/Family_Level_Aggregate_Counts1!AU$116*100</f>
        <v>0.2387774594078319</v>
      </c>
      <c r="AV55">
        <f>Family_Level_Aggregate_Counts1!AV52/Family_Level_Aggregate_Counts1!AV$116*100</f>
        <v>0.21169901692269016</v>
      </c>
      <c r="AW55">
        <f>Family_Level_Aggregate_Counts1!AW52/Family_Level_Aggregate_Counts1!AW$116*100</f>
        <v>0.26244199071851498</v>
      </c>
      <c r="AX55">
        <f>Family_Level_Aggregate_Counts1!AX52/Family_Level_Aggregate_Counts1!AX$116*100</f>
        <v>0.31225447732629585</v>
      </c>
      <c r="AY55">
        <f>Family_Level_Aggregate_Counts1!AY52/Family_Level_Aggregate_Counts1!AY$116*100</f>
        <v>0.16626125130019576</v>
      </c>
      <c r="AZ55">
        <f>Family_Level_Aggregate_Counts1!AZ52/Family_Level_Aggregate_Counts1!AZ$116*100</f>
        <v>0.16023171971774566</v>
      </c>
      <c r="BA55">
        <f>Family_Level_Aggregate_Counts1!BA52/Family_Level_Aggregate_Counts1!BA$116*100</f>
        <v>0.14651812125065655</v>
      </c>
      <c r="BB55">
        <f>Family_Level_Aggregate_Counts1!BB52/Family_Level_Aggregate_Counts1!BB$116*100</f>
        <v>0.1410025769436476</v>
      </c>
      <c r="BC55">
        <f>Family_Level_Aggregate_Counts1!BC52/Family_Level_Aggregate_Counts1!BC$116*100</f>
        <v>0.12717693166186508</v>
      </c>
      <c r="BD55">
        <f>Family_Level_Aggregate_Counts1!BD52/Family_Level_Aggregate_Counts1!BD$116*100</f>
        <v>0.18396781789638933</v>
      </c>
      <c r="BE55">
        <f>Family_Level_Aggregate_Counts1!BE52/Family_Level_Aggregate_Counts1!BE$116*100</f>
        <v>0.19213407717771244</v>
      </c>
      <c r="BF55">
        <f>Family_Level_Aggregate_Counts1!BF52/Family_Level_Aggregate_Counts1!BF$116*100</f>
        <v>0.16464500520815833</v>
      </c>
      <c r="BG55">
        <f>Family_Level_Aggregate_Counts1!BG52/Family_Level_Aggregate_Counts1!BG$116*100</f>
        <v>0.16193083240158848</v>
      </c>
      <c r="BH55">
        <f>Family_Level_Aggregate_Counts1!BH52/Family_Level_Aggregate_Counts1!BH$116*100</f>
        <v>0.21688179941931648</v>
      </c>
      <c r="BI55">
        <f>Family_Level_Aggregate_Counts1!BI52/Family_Level_Aggregate_Counts1!BI$116*100</f>
        <v>0.17803012077178465</v>
      </c>
      <c r="BJ55">
        <f>Family_Level_Aggregate_Counts1!BJ52/Family_Level_Aggregate_Counts1!BJ$116*100</f>
        <v>0.12401432014413739</v>
      </c>
      <c r="BK55">
        <f>Family_Level_Aggregate_Counts1!BK52/Family_Level_Aggregate_Counts1!BK$116*100</f>
        <v>0.15473392744956604</v>
      </c>
      <c r="BL55">
        <f>Family_Level_Aggregate_Counts1!BL52/Family_Level_Aggregate_Counts1!BL$116*100</f>
        <v>0.20703933747412009</v>
      </c>
      <c r="BM55">
        <f>Family_Level_Aggregate_Counts1!BM52/Family_Level_Aggregate_Counts1!BM$116*100</f>
        <v>0.15856601172009652</v>
      </c>
      <c r="BN55">
        <f>Family_Level_Aggregate_Counts1!BN52/Family_Level_Aggregate_Counts1!BN$116*100</f>
        <v>0.15893112086846428</v>
      </c>
      <c r="BO55">
        <f>Family_Level_Aggregate_Counts1!BO52/Family_Level_Aggregate_Counts1!BO$116*100</f>
        <v>0.1438361959556646</v>
      </c>
      <c r="BP55">
        <f>Family_Level_Aggregate_Counts1!BP52/Family_Level_Aggregate_Counts1!BP$116*100</f>
        <v>0.14491499762079854</v>
      </c>
      <c r="BQ55">
        <f>Family_Level_Aggregate_Counts1!BQ52/Family_Level_Aggregate_Counts1!BQ$116*100</f>
        <v>0.12782483119316185</v>
      </c>
      <c r="BR55">
        <f>Family_Level_Aggregate_Counts1!BR52/Family_Level_Aggregate_Counts1!BR$116*100</f>
        <v>0.11046167762585674</v>
      </c>
      <c r="BS55">
        <f>Family_Level_Aggregate_Counts1!BS52/Family_Level_Aggregate_Counts1!BS$116*100</f>
        <v>0.14321273911412691</v>
      </c>
      <c r="BT55">
        <f>Family_Level_Aggregate_Counts1!BT52/Family_Level_Aggregate_Counts1!BT$116*100</f>
        <v>0.135962647161121</v>
      </c>
      <c r="BU55">
        <f>Family_Level_Aggregate_Counts1!BU52/Family_Level_Aggregate_Counts1!BU$116*100</f>
        <v>0.17022961203483769</v>
      </c>
      <c r="BV55">
        <f>Family_Level_Aggregate_Counts1!BV52/Family_Level_Aggregate_Counts1!BV$116*100</f>
        <v>0.19464910905575586</v>
      </c>
      <c r="BW55">
        <f>Family_Level_Aggregate_Counts1!BW52/Family_Level_Aggregate_Counts1!BW$116*100</f>
        <v>0.1335444991745742</v>
      </c>
      <c r="BX55">
        <f>Family_Level_Aggregate_Counts1!BX52/Family_Level_Aggregate_Counts1!BX$116*100</f>
        <v>0.16679847580703142</v>
      </c>
      <c r="BY55">
        <f>Family_Level_Aggregate_Counts1!BY52/Family_Level_Aggregate_Counts1!BY$116*100</f>
        <v>0.14031076235514212</v>
      </c>
      <c r="BZ55">
        <f>Family_Level_Aggregate_Counts1!BZ52/Family_Level_Aggregate_Counts1!BZ$116*100</f>
        <v>0.16139579536126222</v>
      </c>
      <c r="CA55">
        <f>Family_Level_Aggregate_Counts1!CA52/Family_Level_Aggregate_Counts1!CA$116*100</f>
        <v>0.1507309543267048</v>
      </c>
      <c r="CB55">
        <f>Family_Level_Aggregate_Counts1!CB52/Family_Level_Aggregate_Counts1!CB$116*100</f>
        <v>0.15420603494465573</v>
      </c>
      <c r="CC55">
        <f>Family_Level_Aggregate_Counts1!CC52/Family_Level_Aggregate_Counts1!CC$116*100</f>
        <v>0.16516498009392216</v>
      </c>
      <c r="CD55">
        <f>Family_Level_Aggregate_Counts1!CD52/Family_Level_Aggregate_Counts1!CD$116*100</f>
        <v>0.16771834316272805</v>
      </c>
      <c r="CE55">
        <f>Family_Level_Aggregate_Counts1!CE52/Family_Level_Aggregate_Counts1!CE$116*100</f>
        <v>0.1281082679105213</v>
      </c>
      <c r="CF55">
        <f>Family_Level_Aggregate_Counts1!CF52/Family_Level_Aggregate_Counts1!CF$116*100</f>
        <v>0.10786080030343258</v>
      </c>
      <c r="CG55">
        <f>Family_Level_Aggregate_Counts1!CG52/Family_Level_Aggregate_Counts1!CG$116*100</f>
        <v>0.13629488938130913</v>
      </c>
      <c r="CH55">
        <f>Family_Level_Aggregate_Counts1!CH52/Family_Level_Aggregate_Counts1!CH$116*100</f>
        <v>8.2366040786443162E-2</v>
      </c>
      <c r="CI55">
        <f>Family_Level_Aggregate_Counts1!CI52/Family_Level_Aggregate_Counts1!CI$116*100</f>
        <v>0.12109036368389912</v>
      </c>
      <c r="CJ55">
        <f>Family_Level_Aggregate_Counts1!CJ52/Family_Level_Aggregate_Counts1!CJ$116*100</f>
        <v>0.14241669002401389</v>
      </c>
      <c r="CK55">
        <f>Family_Level_Aggregate_Counts1!CK52/Family_Level_Aggregate_Counts1!CK$116*100</f>
        <v>0.13196686789274181</v>
      </c>
      <c r="CL55">
        <f>Family_Level_Aggregate_Counts1!CL52/Family_Level_Aggregate_Counts1!CL$116*100</f>
        <v>0.14354925533823795</v>
      </c>
      <c r="CM55">
        <f>Family_Level_Aggregate_Counts1!CM52/Family_Level_Aggregate_Counts1!CM$116*100</f>
        <v>0.13315579227696406</v>
      </c>
      <c r="CN55">
        <f>Family_Level_Aggregate_Counts1!CN52/Family_Level_Aggregate_Counts1!CN$116*100</f>
        <v>0.1340734522034408</v>
      </c>
      <c r="CO55">
        <f>Family_Level_Aggregate_Counts1!CO52/Family_Level_Aggregate_Counts1!CO$116*100</f>
        <v>0.17602142007140026</v>
      </c>
      <c r="CP55">
        <f>Family_Level_Aggregate_Counts1!CP52/Family_Level_Aggregate_Counts1!CP$116*100</f>
        <v>0.16556813522974548</v>
      </c>
      <c r="CQ55">
        <f>Family_Level_Aggregate_Counts1!CQ52/Family_Level_Aggregate_Counts1!CQ$116*100</f>
        <v>0.13293411685778533</v>
      </c>
      <c r="CR55">
        <f>Family_Level_Aggregate_Counts1!CR52/Family_Level_Aggregate_Counts1!CR$116*100</f>
        <v>0.11991270355181428</v>
      </c>
    </row>
    <row r="56" spans="1:96" x14ac:dyDescent="0.25">
      <c r="A56" s="1" t="s">
        <v>53</v>
      </c>
      <c r="B56">
        <f>Family_Level_Aggregate_Counts1!B53/Family_Level_Aggregate_Counts1!B$116*100</f>
        <v>0.10126330118361859</v>
      </c>
      <c r="C56">
        <f>Family_Level_Aggregate_Counts1!C53/Family_Level_Aggregate_Counts1!C$116*100</f>
        <v>0.117726424952711</v>
      </c>
      <c r="D56">
        <f>Family_Level_Aggregate_Counts1!D53/Family_Level_Aggregate_Counts1!D$116*100</f>
        <v>0.15715197062347322</v>
      </c>
      <c r="E56">
        <f>Family_Level_Aggregate_Counts1!E53/Family_Level_Aggregate_Counts1!E$116*100</f>
        <v>0.14101706742651121</v>
      </c>
      <c r="F56">
        <f>Family_Level_Aggregate_Counts1!F53/Family_Level_Aggregate_Counts1!F$116*100</f>
        <v>0.12359076385120879</v>
      </c>
      <c r="G56">
        <f>Family_Level_Aggregate_Counts1!G53/Family_Level_Aggregate_Counts1!G$116*100</f>
        <v>0.11420766957484134</v>
      </c>
      <c r="H56">
        <f>Family_Level_Aggregate_Counts1!H53/Family_Level_Aggregate_Counts1!H$116*100</f>
        <v>0.14430253773428428</v>
      </c>
      <c r="I56">
        <f>Family_Level_Aggregate_Counts1!I53/Family_Level_Aggregate_Counts1!I$116*100</f>
        <v>0.14932251820444281</v>
      </c>
      <c r="J56">
        <f>Family_Level_Aggregate_Counts1!J53/Family_Level_Aggregate_Counts1!J$116*100</f>
        <v>0.10389446840663664</v>
      </c>
      <c r="K56">
        <f>Family_Level_Aggregate_Counts1!K53/Family_Level_Aggregate_Counts1!K$116*100</f>
        <v>0.10442915843719494</v>
      </c>
      <c r="L56">
        <f>Family_Level_Aggregate_Counts1!L53/Family_Level_Aggregate_Counts1!L$116*100</f>
        <v>0.11611099263050639</v>
      </c>
      <c r="M56">
        <f>Family_Level_Aggregate_Counts1!M53/Family_Level_Aggregate_Counts1!M$116*100</f>
        <v>0.10055381949815909</v>
      </c>
      <c r="N56">
        <f>Family_Level_Aggregate_Counts1!N53/Family_Level_Aggregate_Counts1!N$116*100</f>
        <v>9.1673032849503441E-2</v>
      </c>
      <c r="O56">
        <f>Family_Level_Aggregate_Counts1!O53/Family_Level_Aggregate_Counts1!O$116*100</f>
        <v>0.14168765743073047</v>
      </c>
      <c r="P56">
        <f>Family_Level_Aggregate_Counts1!P53/Family_Level_Aggregate_Counts1!P$116*100</f>
        <v>0.10461591015841838</v>
      </c>
      <c r="Q56">
        <f>Family_Level_Aggregate_Counts1!Q53/Family_Level_Aggregate_Counts1!Q$116*100</f>
        <v>5.2029136316337155E-2</v>
      </c>
      <c r="R56">
        <f>Family_Level_Aggregate_Counts1!R53/Family_Level_Aggregate_Counts1!R$116*100</f>
        <v>0.12437398427912838</v>
      </c>
      <c r="S56">
        <f>Family_Level_Aggregate_Counts1!S53/Family_Level_Aggregate_Counts1!S$116*100</f>
        <v>0.14989622568990699</v>
      </c>
      <c r="T56">
        <f>Family_Level_Aggregate_Counts1!T53/Family_Level_Aggregate_Counts1!T$116*100</f>
        <v>0.22954613317408185</v>
      </c>
      <c r="U56">
        <f>Family_Level_Aggregate_Counts1!U53/Family_Level_Aggregate_Counts1!U$116*100</f>
        <v>0.23357977070609665</v>
      </c>
      <c r="V56">
        <f>Family_Level_Aggregate_Counts1!V53/Family_Level_Aggregate_Counts1!V$116*100</f>
        <v>0.17512603767863233</v>
      </c>
      <c r="W56">
        <f>Family_Level_Aggregate_Counts1!W53/Family_Level_Aggregate_Counts1!W$116*100</f>
        <v>0.25548957326336141</v>
      </c>
      <c r="X56">
        <f>Family_Level_Aggregate_Counts1!X53/Family_Level_Aggregate_Counts1!X$116*100</f>
        <v>0.24150966038641547</v>
      </c>
      <c r="Y56">
        <f>Family_Level_Aggregate_Counts1!Y53/Family_Level_Aggregate_Counts1!Y$116*100</f>
        <v>0.15839151797258857</v>
      </c>
      <c r="Z56">
        <f>Family_Level_Aggregate_Counts1!Z53/Family_Level_Aggregate_Counts1!Z$116*100</f>
        <v>0.18049583266974573</v>
      </c>
      <c r="AA56">
        <f>Family_Level_Aggregate_Counts1!AA53/Family_Level_Aggregate_Counts1!AA$116*100</f>
        <v>0.11539470233412011</v>
      </c>
      <c r="AB56">
        <f>Family_Level_Aggregate_Counts1!AB53/Family_Level_Aggregate_Counts1!AB$116*100</f>
        <v>0.12878300064391501</v>
      </c>
      <c r="AC56">
        <f>Family_Level_Aggregate_Counts1!AC53/Family_Level_Aggregate_Counts1!AC$116*100</f>
        <v>0.13449899125756556</v>
      </c>
      <c r="AD56">
        <f>Family_Level_Aggregate_Counts1!AD53/Family_Level_Aggregate_Counts1!AD$116*100</f>
        <v>0.11571574042645108</v>
      </c>
      <c r="AE56">
        <f>Family_Level_Aggregate_Counts1!AE53/Family_Level_Aggregate_Counts1!AE$116*100</f>
        <v>0.10040640688501075</v>
      </c>
      <c r="AF56">
        <f>Family_Level_Aggregate_Counts1!AF53/Family_Level_Aggregate_Counts1!AF$116*100</f>
        <v>9.495973460604043E-2</v>
      </c>
      <c r="AG56">
        <f>Family_Level_Aggregate_Counts1!AG53/Family_Level_Aggregate_Counts1!AG$116*100</f>
        <v>0.11552030971931687</v>
      </c>
      <c r="AH56">
        <f>Family_Level_Aggregate_Counts1!AH53/Family_Level_Aggregate_Counts1!AH$116*100</f>
        <v>7.4873375908390216E-2</v>
      </c>
      <c r="AI56">
        <f>Family_Level_Aggregate_Counts1!AI53/Family_Level_Aggregate_Counts1!AI$116*100</f>
        <v>0.35153695225637671</v>
      </c>
      <c r="AJ56">
        <f>Family_Level_Aggregate_Counts1!AJ53/Family_Level_Aggregate_Counts1!AJ$116*100</f>
        <v>0.3495191179920244</v>
      </c>
      <c r="AK56">
        <f>Family_Level_Aggregate_Counts1!AK53/Family_Level_Aggregate_Counts1!AK$116*100</f>
        <v>0.22567893006982415</v>
      </c>
      <c r="AL56">
        <f>Family_Level_Aggregate_Counts1!AL53/Family_Level_Aggregate_Counts1!AL$116*100</f>
        <v>0.18245870117475332</v>
      </c>
      <c r="AM56">
        <f>Family_Level_Aggregate_Counts1!AM53/Family_Level_Aggregate_Counts1!AM$116*100</f>
        <v>0.38656782991015481</v>
      </c>
      <c r="AN56">
        <f>Family_Level_Aggregate_Counts1!AN53/Family_Level_Aggregate_Counts1!AN$116*100</f>
        <v>0.29874338101635978</v>
      </c>
      <c r="AO56">
        <f>Family_Level_Aggregate_Counts1!AO53/Family_Level_Aggregate_Counts1!AO$116*100</f>
        <v>0.20705839046611141</v>
      </c>
      <c r="AP56">
        <f>Family_Level_Aggregate_Counts1!AP53/Family_Level_Aggregate_Counts1!AP$116*100</f>
        <v>0.21446341254182036</v>
      </c>
      <c r="AQ56">
        <f>Family_Level_Aggregate_Counts1!AQ53/Family_Level_Aggregate_Counts1!AQ$116*100</f>
        <v>0.19672294436973953</v>
      </c>
      <c r="AR56">
        <f>Family_Level_Aggregate_Counts1!AR53/Family_Level_Aggregate_Counts1!AR$116*100</f>
        <v>0.21521318061168368</v>
      </c>
      <c r="AS56">
        <f>Family_Level_Aggregate_Counts1!AS53/Family_Level_Aggregate_Counts1!AS$116*100</f>
        <v>0.14485073308602719</v>
      </c>
      <c r="AT56">
        <f>Family_Level_Aggregate_Counts1!AT53/Family_Level_Aggregate_Counts1!AT$116*100</f>
        <v>0.13268013880383753</v>
      </c>
      <c r="AU56">
        <f>Family_Level_Aggregate_Counts1!AU53/Family_Level_Aggregate_Counts1!AU$116*100</f>
        <v>0.14565425023877746</v>
      </c>
      <c r="AV56">
        <f>Family_Level_Aggregate_Counts1!AV53/Family_Level_Aggregate_Counts1!AV$116*100</f>
        <v>0.15348178726895037</v>
      </c>
      <c r="AW56">
        <f>Family_Level_Aggregate_Counts1!AW53/Family_Level_Aggregate_Counts1!AW$116*100</f>
        <v>0.10775057342508135</v>
      </c>
      <c r="AX56">
        <f>Family_Level_Aggregate_Counts1!AX53/Family_Level_Aggregate_Counts1!AX$116*100</f>
        <v>0.1520981486331312</v>
      </c>
      <c r="AY56">
        <f>Family_Level_Aggregate_Counts1!AY53/Family_Level_Aggregate_Counts1!AY$116*100</f>
        <v>0.2498013874214764</v>
      </c>
      <c r="AZ56">
        <f>Family_Level_Aggregate_Counts1!AZ53/Family_Level_Aggregate_Counts1!AZ$116*100</f>
        <v>0.2670528661962428</v>
      </c>
      <c r="BA56">
        <f>Family_Level_Aggregate_Counts1!BA53/Family_Level_Aggregate_Counts1!BA$116*100</f>
        <v>0.14743961886858523</v>
      </c>
      <c r="BB56">
        <f>Family_Level_Aggregate_Counts1!BB53/Family_Level_Aggregate_Counts1!BB$116*100</f>
        <v>0.13614041911800456</v>
      </c>
      <c r="BC56">
        <f>Family_Level_Aggregate_Counts1!BC53/Family_Level_Aggregate_Counts1!BC$116*100</f>
        <v>0.26214020607853827</v>
      </c>
      <c r="BD56">
        <f>Family_Level_Aggregate_Counts1!BD53/Family_Level_Aggregate_Counts1!BD$116*100</f>
        <v>0.23547880690737832</v>
      </c>
      <c r="BE56">
        <f>Family_Level_Aggregate_Counts1!BE53/Family_Level_Aggregate_Counts1!BE$116*100</f>
        <v>0.18750434037824948</v>
      </c>
      <c r="BF56">
        <f>Family_Level_Aggregate_Counts1!BF53/Family_Level_Aggregate_Counts1!BF$116*100</f>
        <v>0.15792480091394778</v>
      </c>
      <c r="BG56">
        <f>Family_Level_Aggregate_Counts1!BG53/Family_Level_Aggregate_Counts1!BG$116*100</f>
        <v>0.18699155646373908</v>
      </c>
      <c r="BH56">
        <f>Family_Level_Aggregate_Counts1!BH53/Family_Level_Aggregate_Counts1!BH$116*100</f>
        <v>0.19064609787665721</v>
      </c>
      <c r="BI56">
        <f>Family_Level_Aggregate_Counts1!BI53/Family_Level_Aggregate_Counts1!BI$116*100</f>
        <v>0.18123787069560057</v>
      </c>
      <c r="BJ56">
        <f>Family_Level_Aggregate_Counts1!BJ53/Family_Level_Aggregate_Counts1!BJ$116*100</f>
        <v>0.17666190888457309</v>
      </c>
      <c r="BK56">
        <f>Family_Level_Aggregate_Counts1!BK53/Family_Level_Aggregate_Counts1!BK$116*100</f>
        <v>0.15938757940293646</v>
      </c>
      <c r="BL56">
        <f>Family_Level_Aggregate_Counts1!BL53/Family_Level_Aggregate_Counts1!BL$116*100</f>
        <v>0.15794753580499882</v>
      </c>
      <c r="BM56">
        <f>Family_Level_Aggregate_Counts1!BM53/Family_Level_Aggregate_Counts1!BM$116*100</f>
        <v>0.17580144777662876</v>
      </c>
      <c r="BN56">
        <f>Family_Level_Aggregate_Counts1!BN53/Family_Level_Aggregate_Counts1!BN$116*100</f>
        <v>0.18856234679309325</v>
      </c>
      <c r="BO56">
        <f>Family_Level_Aggregate_Counts1!BO53/Family_Level_Aggregate_Counts1!BO$116*100</f>
        <v>0.18755111825591561</v>
      </c>
      <c r="BP56">
        <f>Family_Level_Aggregate_Counts1!BP53/Family_Level_Aggregate_Counts1!BP$116*100</f>
        <v>0.10814552061253623</v>
      </c>
      <c r="BQ56">
        <f>Family_Level_Aggregate_Counts1!BQ53/Family_Level_Aggregate_Counts1!BQ$116*100</f>
        <v>0.15124312087740527</v>
      </c>
      <c r="BR56">
        <f>Family_Level_Aggregate_Counts1!BR53/Family_Level_Aggregate_Counts1!BR$116*100</f>
        <v>0.14264342622551579</v>
      </c>
      <c r="BS56">
        <f>Family_Level_Aggregate_Counts1!BS53/Family_Level_Aggregate_Counts1!BS$116*100</f>
        <v>0.12730021254589058</v>
      </c>
      <c r="BT56">
        <f>Family_Level_Aggregate_Counts1!BT53/Family_Level_Aggregate_Counts1!BT$116*100</f>
        <v>0.13912456918812383</v>
      </c>
      <c r="BU56">
        <f>Family_Level_Aggregate_Counts1!BU53/Family_Level_Aggregate_Counts1!BU$116*100</f>
        <v>0.11084718923198733</v>
      </c>
      <c r="BV56">
        <f>Family_Level_Aggregate_Counts1!BV53/Family_Level_Aggregate_Counts1!BV$116*100</f>
        <v>0.10973506819250665</v>
      </c>
      <c r="BW56">
        <f>Family_Level_Aggregate_Counts1!BW53/Family_Level_Aggregate_Counts1!BW$116*100</f>
        <v>0.16844054921014134</v>
      </c>
      <c r="BX56">
        <f>Family_Level_Aggregate_Counts1!BX53/Family_Level_Aggregate_Counts1!BX$116*100</f>
        <v>0.17255014738658422</v>
      </c>
      <c r="BY56">
        <f>Family_Level_Aggregate_Counts1!BY53/Family_Level_Aggregate_Counts1!BY$116*100</f>
        <v>0.12368133866860677</v>
      </c>
      <c r="BZ56">
        <f>Family_Level_Aggregate_Counts1!BZ53/Family_Level_Aggregate_Counts1!BZ$116*100</f>
        <v>0.1168728173305692</v>
      </c>
      <c r="CA56">
        <f>Family_Level_Aggregate_Counts1!CA53/Family_Level_Aggregate_Counts1!CA$116*100</f>
        <v>0.11622627803504948</v>
      </c>
      <c r="CB56">
        <f>Family_Level_Aggregate_Counts1!CB53/Family_Level_Aggregate_Counts1!CB$116*100</f>
        <v>0.12676258804772544</v>
      </c>
      <c r="CC56">
        <f>Family_Level_Aggregate_Counts1!CC53/Family_Level_Aggregate_Counts1!CC$116*100</f>
        <v>0.11216427752646953</v>
      </c>
      <c r="CD56">
        <f>Family_Level_Aggregate_Counts1!CD53/Family_Level_Aggregate_Counts1!CD$116*100</f>
        <v>0.14022353280818245</v>
      </c>
      <c r="CE56">
        <f>Family_Level_Aggregate_Counts1!CE53/Family_Level_Aggregate_Counts1!CE$116*100</f>
        <v>8.5405511940347539E-2</v>
      </c>
      <c r="CF56">
        <f>Family_Level_Aggregate_Counts1!CF53/Family_Level_Aggregate_Counts1!CF$116*100</f>
        <v>0.12089891902142993</v>
      </c>
      <c r="CG56">
        <f>Family_Level_Aggregate_Counts1!CG53/Family_Level_Aggregate_Counts1!CG$116*100</f>
        <v>8.9690830431571167E-2</v>
      </c>
      <c r="CH56">
        <f>Family_Level_Aggregate_Counts1!CH53/Family_Level_Aggregate_Counts1!CH$116*100</f>
        <v>0.10066960540565276</v>
      </c>
      <c r="CI56">
        <f>Family_Level_Aggregate_Counts1!CI53/Family_Level_Aggregate_Counts1!CI$116*100</f>
        <v>8.3937638462702788E-2</v>
      </c>
      <c r="CJ56">
        <f>Family_Level_Aggregate_Counts1!CJ53/Family_Level_Aggregate_Counts1!CJ$116*100</f>
        <v>0.10757005310324452</v>
      </c>
      <c r="CK56">
        <f>Family_Level_Aggregate_Counts1!CK53/Family_Level_Aggregate_Counts1!CK$116*100</f>
        <v>7.8618559595675971E-2</v>
      </c>
      <c r="CL56">
        <f>Family_Level_Aggregate_Counts1!CL53/Family_Level_Aggregate_Counts1!CL$116*100</f>
        <v>0.10125349260464997</v>
      </c>
      <c r="CM56">
        <f>Family_Level_Aggregate_Counts1!CM53/Family_Level_Aggregate_Counts1!CM$116*100</f>
        <v>9.2899389960672596E-2</v>
      </c>
      <c r="CN56">
        <f>Family_Level_Aggregate_Counts1!CN53/Family_Level_Aggregate_Counts1!CN$116*100</f>
        <v>0.10901299384765747</v>
      </c>
      <c r="CO56">
        <f>Family_Level_Aggregate_Counts1!CO53/Family_Level_Aggregate_Counts1!CO$116*100</f>
        <v>0.11652122173740578</v>
      </c>
      <c r="CP56">
        <f>Family_Level_Aggregate_Counts1!CP53/Family_Level_Aggregate_Counts1!CP$116*100</f>
        <v>0.10091772052098773</v>
      </c>
      <c r="CQ56">
        <f>Family_Level_Aggregate_Counts1!CQ53/Family_Level_Aggregate_Counts1!CQ$116*100</f>
        <v>9.193574436893566E-2</v>
      </c>
      <c r="CR56">
        <f>Family_Level_Aggregate_Counts1!CR53/Family_Level_Aggregate_Counts1!CR$116*100</f>
        <v>8.8735400628342564E-2</v>
      </c>
    </row>
    <row r="57" spans="1:96" x14ac:dyDescent="0.25">
      <c r="A57" s="1" t="s">
        <v>54</v>
      </c>
      <c r="B57">
        <f>Family_Level_Aggregate_Counts1!B54/Family_Level_Aggregate_Counts1!B$116*100</f>
        <v>2.9880974119756303E-2</v>
      </c>
      <c r="C57">
        <f>Family_Level_Aggregate_Counts1!C54/Family_Level_Aggregate_Counts1!C$116*100</f>
        <v>6.6138440984669103E-2</v>
      </c>
      <c r="D57">
        <f>Family_Level_Aggregate_Counts1!D54/Family_Level_Aggregate_Counts1!D$116*100</f>
        <v>5.9126483996950321E-2</v>
      </c>
      <c r="E57">
        <f>Family_Level_Aggregate_Counts1!E54/Family_Level_Aggregate_Counts1!E$116*100</f>
        <v>3.6344605006832786E-2</v>
      </c>
      <c r="F57">
        <f>Family_Level_Aggregate_Counts1!F54/Family_Level_Aggregate_Counts1!F$116*100</f>
        <v>6.6316995237233972E-2</v>
      </c>
      <c r="G57">
        <f>Family_Level_Aggregate_Counts1!G54/Family_Level_Aggregate_Counts1!G$116*100</f>
        <v>8.4772703189572959E-2</v>
      </c>
      <c r="H57">
        <f>Family_Level_Aggregate_Counts1!H54/Family_Level_Aggregate_Counts1!H$116*100</f>
        <v>2.8197047603250952E-2</v>
      </c>
      <c r="I57">
        <f>Family_Level_Aggregate_Counts1!I54/Family_Level_Aggregate_Counts1!I$116*100</f>
        <v>5.7148124251083052E-2</v>
      </c>
      <c r="J57">
        <f>Family_Level_Aggregate_Counts1!J54/Family_Level_Aggregate_Counts1!J$116*100</f>
        <v>3.9353965305544185E-2</v>
      </c>
      <c r="K57">
        <f>Family_Level_Aggregate_Counts1!K54/Family_Level_Aggregate_Counts1!K$116*100</f>
        <v>0.10896955663011647</v>
      </c>
      <c r="L57">
        <f>Family_Level_Aggregate_Counts1!L54/Family_Level_Aggregate_Counts1!L$116*100</f>
        <v>4.9761853984502731E-2</v>
      </c>
      <c r="M57">
        <f>Family_Level_Aggregate_Counts1!M54/Family_Level_Aggregate_Counts1!M$116*100</f>
        <v>0.12066458339779092</v>
      </c>
      <c r="N57">
        <f>Family_Level_Aggregate_Counts1!N54/Family_Level_Aggregate_Counts1!N$116*100</f>
        <v>9.7784568372803665E-2</v>
      </c>
      <c r="O57">
        <f>Family_Level_Aggregate_Counts1!O54/Family_Level_Aggregate_Counts1!O$116*100</f>
        <v>0.18666786613889888</v>
      </c>
      <c r="P57">
        <f>Family_Level_Aggregate_Counts1!P54/Family_Level_Aggregate_Counts1!P$116*100</f>
        <v>7.2590631538494391E-2</v>
      </c>
      <c r="Q57">
        <f>Family_Level_Aggregate_Counts1!Q54/Family_Level_Aggregate_Counts1!Q$116*100</f>
        <v>0.10405827263267431</v>
      </c>
      <c r="R57">
        <f>Family_Level_Aggregate_Counts1!R54/Family_Level_Aggregate_Counts1!R$116*100</f>
        <v>0.12603230406951677</v>
      </c>
      <c r="S57">
        <f>Family_Level_Aggregate_Counts1!S54/Family_Level_Aggregate_Counts1!S$116*100</f>
        <v>8.0713352294565305E-2</v>
      </c>
      <c r="T57">
        <f>Family_Level_Aggregate_Counts1!T54/Family_Level_Aggregate_Counts1!T$116*100</f>
        <v>5.5986861749776053E-2</v>
      </c>
      <c r="U57">
        <f>Family_Level_Aggregate_Counts1!U54/Family_Level_Aggregate_Counts1!U$116*100</f>
        <v>6.4288010286081637E-2</v>
      </c>
      <c r="V57">
        <f>Family_Level_Aggregate_Counts1!V54/Family_Level_Aggregate_Counts1!V$116*100</f>
        <v>8.7183958151700089E-2</v>
      </c>
      <c r="W57">
        <f>Family_Level_Aggregate_Counts1!W54/Family_Level_Aggregate_Counts1!W$116*100</f>
        <v>0.11738710122911201</v>
      </c>
      <c r="X57">
        <f>Family_Level_Aggregate_Counts1!X54/Family_Level_Aggregate_Counts1!X$116*100</f>
        <v>0.1065042601704068</v>
      </c>
      <c r="Y57">
        <f>Family_Level_Aggregate_Counts1!Y54/Family_Level_Aggregate_Counts1!Y$116*100</f>
        <v>0.1034393586759762</v>
      </c>
      <c r="Z57">
        <f>Family_Level_Aggregate_Counts1!Z54/Family_Level_Aggregate_Counts1!Z$116*100</f>
        <v>9.2017483321831142E-2</v>
      </c>
      <c r="AA57">
        <f>Family_Level_Aggregate_Counts1!AA54/Family_Level_Aggregate_Counts1!AA$116*100</f>
        <v>8.742022904100008E-2</v>
      </c>
      <c r="AB57">
        <f>Family_Level_Aggregate_Counts1!AB54/Family_Level_Aggregate_Counts1!AB$116*100</f>
        <v>7.9416183730414258E-2</v>
      </c>
      <c r="AC57">
        <f>Family_Level_Aggregate_Counts1!AC54/Family_Level_Aggregate_Counts1!AC$116*100</f>
        <v>8.4061869535978481E-2</v>
      </c>
      <c r="AD57">
        <f>Family_Level_Aggregate_Counts1!AD54/Family_Level_Aggregate_Counts1!AD$116*100</f>
        <v>9.8744098497238253E-2</v>
      </c>
      <c r="AE57">
        <f>Family_Level_Aggregate_Counts1!AE54/Family_Level_Aggregate_Counts1!AE$116*100</f>
        <v>0.17053151645549444</v>
      </c>
      <c r="AF57">
        <f>Family_Level_Aggregate_Counts1!AF54/Family_Level_Aggregate_Counts1!AF$116*100</f>
        <v>0.19731892905151255</v>
      </c>
      <c r="AG57">
        <f>Family_Level_Aggregate_Counts1!AG54/Family_Level_Aggregate_Counts1!AG$116*100</f>
        <v>0.10615379812045334</v>
      </c>
      <c r="AH57">
        <f>Family_Level_Aggregate_Counts1!AH54/Family_Level_Aggregate_Counts1!AH$116*100</f>
        <v>0.10570358951772736</v>
      </c>
      <c r="AI57">
        <f>Family_Level_Aggregate_Counts1!AI54/Family_Level_Aggregate_Counts1!AI$116*100</f>
        <v>3.5971223021582732E-2</v>
      </c>
      <c r="AJ57">
        <f>Family_Level_Aggregate_Counts1!AJ54/Family_Level_Aggregate_Counts1!AJ$116*100</f>
        <v>0.1055594651653765</v>
      </c>
      <c r="AK57">
        <f>Family_Level_Aggregate_Counts1!AK54/Family_Level_Aggregate_Counts1!AK$116*100</f>
        <v>6.815806612847039E-2</v>
      </c>
      <c r="AL57">
        <f>Family_Level_Aggregate_Counts1!AL54/Family_Level_Aggregate_Counts1!AL$116*100</f>
        <v>0.10105404988140183</v>
      </c>
      <c r="AM57">
        <f>Family_Level_Aggregate_Counts1!AM54/Family_Level_Aggregate_Counts1!AM$116*100</f>
        <v>0.19540791402051783</v>
      </c>
      <c r="AN57">
        <f>Family_Level_Aggregate_Counts1!AN54/Family_Level_Aggregate_Counts1!AN$116*100</f>
        <v>0.12487157195921916</v>
      </c>
      <c r="AO57">
        <f>Family_Level_Aggregate_Counts1!AO54/Family_Level_Aggregate_Counts1!AO$116*100</f>
        <v>0.1035291952330557</v>
      </c>
      <c r="AP57">
        <f>Family_Level_Aggregate_Counts1!AP54/Family_Level_Aggregate_Counts1!AP$116*100</f>
        <v>0.1715707300334563</v>
      </c>
      <c r="AQ57">
        <f>Family_Level_Aggregate_Counts1!AQ54/Family_Level_Aggregate_Counts1!AQ$116*100</f>
        <v>9.4626226405697497E-2</v>
      </c>
      <c r="AR57">
        <f>Family_Level_Aggregate_Counts1!AR54/Family_Level_Aggregate_Counts1!AR$116*100</f>
        <v>6.9346469308209188E-2</v>
      </c>
      <c r="AS57">
        <f>Family_Level_Aggregate_Counts1!AS54/Family_Level_Aggregate_Counts1!AS$116*100</f>
        <v>5.8293587705352409E-2</v>
      </c>
      <c r="AT57">
        <f>Family_Level_Aggregate_Counts1!AT54/Family_Level_Aggregate_Counts1!AT$116*100</f>
        <v>0.12417500170102742</v>
      </c>
      <c r="AU57">
        <f>Family_Level_Aggregate_Counts1!AU54/Family_Level_Aggregate_Counts1!AU$116*100</f>
        <v>9.5510983763132759E-2</v>
      </c>
      <c r="AV57">
        <f>Family_Level_Aggregate_Counts1!AV54/Family_Level_Aggregate_Counts1!AV$116*100</f>
        <v>8.6002725624842874E-2</v>
      </c>
      <c r="AW57">
        <f>Family_Level_Aggregate_Counts1!AW54/Family_Level_Aggregate_Counts1!AW$116*100</f>
        <v>0.10134954926121513</v>
      </c>
      <c r="AX57">
        <f>Family_Level_Aggregate_Counts1!AX54/Family_Level_Aggregate_Counts1!AX$116*100</f>
        <v>0.11986542839299744</v>
      </c>
      <c r="AY57">
        <f>Family_Level_Aggregate_Counts1!AY54/Family_Level_Aggregate_Counts1!AY$116*100</f>
        <v>0.11957705758536247</v>
      </c>
      <c r="AZ57">
        <f>Family_Level_Aggregate_Counts1!AZ54/Family_Level_Aggregate_Counts1!AZ$116*100</f>
        <v>9.6549882394026232E-2</v>
      </c>
      <c r="BA57">
        <f>Family_Level_Aggregate_Counts1!BA54/Family_Level_Aggregate_Counts1!BA$116*100</f>
        <v>9.4914254646651736E-2</v>
      </c>
      <c r="BB57">
        <f>Family_Level_Aggregate_Counts1!BB54/Family_Level_Aggregate_Counts1!BB$116*100</f>
        <v>0.10453639325132494</v>
      </c>
      <c r="BC57">
        <f>Family_Level_Aggregate_Counts1!BC54/Family_Level_Aggregate_Counts1!BC$116*100</f>
        <v>7.7863427548080663E-2</v>
      </c>
      <c r="BD57">
        <f>Family_Level_Aggregate_Counts1!BD54/Family_Level_Aggregate_Counts1!BD$116*100</f>
        <v>0.10547488226059654</v>
      </c>
      <c r="BE57">
        <f>Family_Level_Aggregate_Counts1!BE54/Family_Level_Aggregate_Counts1!BE$116*100</f>
        <v>0.22917197157341607</v>
      </c>
      <c r="BF57">
        <f>Family_Level_Aggregate_Counts1!BF54/Family_Level_Aggregate_Counts1!BF$116*100</f>
        <v>0.17976546487013206</v>
      </c>
      <c r="BG57">
        <f>Family_Level_Aggregate_Counts1!BG54/Family_Level_Aggregate_Counts1!BG$116*100</f>
        <v>5.2049196129082001E-2</v>
      </c>
      <c r="BH57">
        <f>Family_Level_Aggregate_Counts1!BH54/Family_Level_Aggregate_Counts1!BH$116*100</f>
        <v>7.5209011088956515E-2</v>
      </c>
      <c r="BI57">
        <f>Family_Level_Aggregate_Counts1!BI54/Family_Level_Aggregate_Counts1!BI$116*100</f>
        <v>0.10184606008115607</v>
      </c>
      <c r="BJ57">
        <f>Family_Level_Aggregate_Counts1!BJ54/Family_Level_Aggregate_Counts1!BJ$116*100</f>
        <v>7.9556356318880597E-2</v>
      </c>
      <c r="BK57">
        <f>Family_Level_Aggregate_Counts1!BK54/Family_Level_Aggregate_Counts1!BK$116*100</f>
        <v>7.096819228889871E-2</v>
      </c>
      <c r="BL57">
        <f>Family_Level_Aggregate_Counts1!BL54/Family_Level_Aggregate_Counts1!BL$116*100</f>
        <v>0.11099016029540458</v>
      </c>
      <c r="BM57">
        <f>Family_Level_Aggregate_Counts1!BM54/Family_Level_Aggregate_Counts1!BM$116*100</f>
        <v>0.10513615994484661</v>
      </c>
      <c r="BN57">
        <f>Family_Level_Aggregate_Counts1!BN54/Family_Level_Aggregate_Counts1!BN$116*100</f>
        <v>0.10236241683053632</v>
      </c>
      <c r="BO57">
        <f>Family_Level_Aggregate_Counts1!BO54/Family_Level_Aggregate_Counts1!BO$116*100</f>
        <v>8.8840003384381083E-2</v>
      </c>
      <c r="BP57">
        <f>Family_Level_Aggregate_Counts1!BP54/Family_Level_Aggregate_Counts1!BP$116*100</f>
        <v>9.5168058139031883E-2</v>
      </c>
      <c r="BQ57">
        <f>Family_Level_Aggregate_Counts1!BQ54/Family_Level_Aggregate_Counts1!BQ$116*100</f>
        <v>4.0006244877249131E-2</v>
      </c>
      <c r="BR57">
        <f>Family_Level_Aggregate_Counts1!BR54/Family_Level_Aggregate_Counts1!BR$116*100</f>
        <v>5.3056396339978426E-2</v>
      </c>
      <c r="BS57">
        <f>Family_Level_Aggregate_Counts1!BS54/Family_Level_Aggregate_Counts1!BS$116*100</f>
        <v>8.5245678044123169E-2</v>
      </c>
      <c r="BT57">
        <f>Family_Level_Aggregate_Counts1!BT54/Family_Level_Aggregate_Counts1!BT$116*100</f>
        <v>6.3238440540056284E-2</v>
      </c>
      <c r="BU57">
        <f>Family_Level_Aggregate_Counts1!BU54/Family_Level_Aggregate_Counts1!BU$116*100</f>
        <v>9.1053048297703873E-2</v>
      </c>
      <c r="BV57">
        <f>Family_Level_Aggregate_Counts1!BV54/Family_Level_Aggregate_Counts1!BV$116*100</f>
        <v>7.838219156607619E-2</v>
      </c>
      <c r="BW57">
        <f>Family_Level_Aggregate_Counts1!BW54/Family_Level_Aggregate_Counts1!BW$116*100</f>
        <v>0.30064289261411681</v>
      </c>
      <c r="BX57">
        <f>Family_Level_Aggregate_Counts1!BX54/Family_Level_Aggregate_Counts1!BX$116*100</f>
        <v>0.34941404845783308</v>
      </c>
      <c r="BY57">
        <f>Family_Level_Aggregate_Counts1!BY54/Family_Level_Aggregate_Counts1!BY$116*100</f>
        <v>0.40014550745725724</v>
      </c>
      <c r="BZ57">
        <f>Family_Level_Aggregate_Counts1!BZ54/Family_Level_Aggregate_Counts1!BZ$116*100</f>
        <v>0.49949215978183742</v>
      </c>
      <c r="CA57">
        <f>Family_Level_Aggregate_Counts1!CA54/Family_Level_Aggregate_Counts1!CA$116*100</f>
        <v>0.41768818668845914</v>
      </c>
      <c r="CB57">
        <f>Family_Level_Aggregate_Counts1!CB54/Family_Level_Aggregate_Counts1!CB$116*100</f>
        <v>0.40642438023549093</v>
      </c>
      <c r="CC57">
        <f>Family_Level_Aggregate_Counts1!CC54/Family_Level_Aggregate_Counts1!CC$116*100</f>
        <v>0.27732925762039173</v>
      </c>
      <c r="CD57">
        <f>Family_Level_Aggregate_Counts1!CD54/Family_Level_Aggregate_Counts1!CD$116*100</f>
        <v>0.28319654665181948</v>
      </c>
      <c r="CE57">
        <f>Family_Level_Aggregate_Counts1!CE54/Family_Level_Aggregate_Counts1!CE$116*100</f>
        <v>0.22884297430170045</v>
      </c>
      <c r="CF57">
        <f>Family_Level_Aggregate_Counts1!CF54/Family_Level_Aggregate_Counts1!CF$116*100</f>
        <v>0.19201593021050634</v>
      </c>
      <c r="CG57">
        <f>Family_Level_Aggregate_Counts1!CG54/Family_Level_Aggregate_Counts1!CG$116*100</f>
        <v>0.26555520382680875</v>
      </c>
      <c r="CH57">
        <f>Family_Level_Aggregate_Counts1!CH54/Family_Level_Aggregate_Counts1!CH$116*100</f>
        <v>0.17693445798569271</v>
      </c>
      <c r="CI57">
        <f>Family_Level_Aggregate_Counts1!CI54/Family_Level_Aggregate_Counts1!CI$116*100</f>
        <v>0.21466019016691207</v>
      </c>
      <c r="CJ57">
        <f>Family_Level_Aggregate_Counts1!CJ54/Family_Level_Aggregate_Counts1!CJ$116*100</f>
        <v>0.26665252600240896</v>
      </c>
      <c r="CK57">
        <f>Family_Level_Aggregate_Counts1!CK54/Family_Level_Aggregate_Counts1!CK$116*100</f>
        <v>0.20075810753895831</v>
      </c>
      <c r="CL57">
        <f>Family_Level_Aggregate_Counts1!CL54/Family_Level_Aggregate_Counts1!CL$116*100</f>
        <v>0.20122529542949424</v>
      </c>
      <c r="CM57">
        <f>Family_Level_Aggregate_Counts1!CM54/Family_Level_Aggregate_Counts1!CM$116*100</f>
        <v>0.2518605683378235</v>
      </c>
      <c r="CN57">
        <f>Family_Level_Aggregate_Counts1!CN54/Family_Level_Aggregate_Counts1!CN$116*100</f>
        <v>0.24183342313330911</v>
      </c>
      <c r="CO57">
        <f>Family_Level_Aggregate_Counts1!CO54/Family_Level_Aggregate_Counts1!CO$116*100</f>
        <v>0.20742430252545285</v>
      </c>
      <c r="CP57">
        <f>Family_Level_Aggregate_Counts1!CP54/Family_Level_Aggregate_Counts1!CP$116*100</f>
        <v>0.27279321328329498</v>
      </c>
      <c r="CQ57">
        <f>Family_Level_Aggregate_Counts1!CQ54/Family_Level_Aggregate_Counts1!CQ$116*100</f>
        <v>0.33668360437812922</v>
      </c>
      <c r="CR57">
        <f>Family_Level_Aggregate_Counts1!CR54/Family_Level_Aggregate_Counts1!CR$116*100</f>
        <v>0.40290668393409601</v>
      </c>
    </row>
    <row r="58" spans="1:96" x14ac:dyDescent="0.25">
      <c r="A58" s="1" t="s">
        <v>55</v>
      </c>
      <c r="B58">
        <f>Family_Level_Aggregate_Counts1!B55/Family_Level_Aggregate_Counts1!B$116*100</f>
        <v>0.18094589883630208</v>
      </c>
      <c r="C58">
        <f>Family_Level_Aggregate_Counts1!C55/Family_Level_Aggregate_Counts1!C$116*100</f>
        <v>0.12169473141179117</v>
      </c>
      <c r="D58">
        <f>Family_Level_Aggregate_Counts1!D55/Family_Level_Aggregate_Counts1!D$116*100</f>
        <v>0.15404005041310739</v>
      </c>
      <c r="E58">
        <f>Family_Level_Aggregate_Counts1!E55/Family_Level_Aggregate_Counts1!E$116*100</f>
        <v>0.17300031983252406</v>
      </c>
      <c r="F58">
        <f>Family_Level_Aggregate_Counts1!F55/Family_Level_Aggregate_Counts1!F$116*100</f>
        <v>0.17785012359076385</v>
      </c>
      <c r="G58">
        <f>Family_Level_Aggregate_Counts1!G55/Family_Level_Aggregate_Counts1!G$116*100</f>
        <v>0.20133517007523577</v>
      </c>
      <c r="H58">
        <f>Family_Level_Aggregate_Counts1!H55/Family_Level_Aggregate_Counts1!H$116*100</f>
        <v>0.23386963012108145</v>
      </c>
      <c r="I58">
        <f>Family_Level_Aggregate_Counts1!I55/Family_Level_Aggregate_Counts1!I$116*100</f>
        <v>0.17881832426951794</v>
      </c>
      <c r="J58">
        <f>Family_Level_Aggregate_Counts1!J55/Family_Level_Aggregate_Counts1!J$116*100</f>
        <v>0.18417655762994681</v>
      </c>
      <c r="K58">
        <f>Family_Level_Aggregate_Counts1!K55/Family_Level_Aggregate_Counts1!K$116*100</f>
        <v>0.20204771958500758</v>
      </c>
      <c r="L58">
        <f>Family_Level_Aggregate_Counts1!L55/Family_Level_Aggregate_Counts1!L$116*100</f>
        <v>0.18719935546551031</v>
      </c>
      <c r="M58">
        <f>Family_Level_Aggregate_Counts1!M55/Family_Level_Aggregate_Counts1!M$116*100</f>
        <v>0.13768138362055629</v>
      </c>
      <c r="N58">
        <f>Family_Level_Aggregate_Counts1!N55/Family_Level_Aggregate_Counts1!N$116*100</f>
        <v>0.25057295645530941</v>
      </c>
      <c r="O58">
        <f>Family_Level_Aggregate_Counts1!O55/Family_Level_Aggregate_Counts1!O$116*100</f>
        <v>0.19116588700971571</v>
      </c>
      <c r="P58">
        <f>Family_Level_Aggregate_Counts1!P55/Family_Level_Aggregate_Counts1!P$116*100</f>
        <v>0.20923182031683676</v>
      </c>
      <c r="Q58">
        <f>Family_Level_Aggregate_Counts1!Q55/Family_Level_Aggregate_Counts1!Q$116*100</f>
        <v>0.23413111342351717</v>
      </c>
      <c r="R58">
        <f>Family_Level_Aggregate_Counts1!R55/Family_Level_Aggregate_Counts1!R$116*100</f>
        <v>0.19734005505621702</v>
      </c>
      <c r="S58">
        <f>Family_Level_Aggregate_Counts1!S55/Family_Level_Aggregate_Counts1!S$116*100</f>
        <v>0.22100084556845259</v>
      </c>
      <c r="T58">
        <f>Family_Level_Aggregate_Counts1!T55/Family_Level_Aggregate_Counts1!T$116*100</f>
        <v>0.15303075544938788</v>
      </c>
      <c r="U58">
        <f>Family_Level_Aggregate_Counts1!U55/Family_Level_Aggregate_Counts1!U$116*100</f>
        <v>0.1800064288010286</v>
      </c>
      <c r="V58">
        <f>Family_Level_Aggregate_Counts1!V55/Family_Level_Aggregate_Counts1!V$116*100</f>
        <v>0.12433190553807665</v>
      </c>
      <c r="W58">
        <f>Family_Level_Aggregate_Counts1!W55/Family_Level_Aggregate_Counts1!W$116*100</f>
        <v>0.16917552824195553</v>
      </c>
      <c r="X58">
        <f>Family_Level_Aggregate_Counts1!X55/Family_Level_Aggregate_Counts1!X$116*100</f>
        <v>0.16200648025921038</v>
      </c>
      <c r="Y58">
        <f>Family_Level_Aggregate_Counts1!Y55/Family_Level_Aggregate_Counts1!Y$116*100</f>
        <v>0.16054650461167141</v>
      </c>
      <c r="Z58">
        <f>Family_Level_Aggregate_Counts1!Z55/Family_Level_Aggregate_Counts1!Z$116*100</f>
        <v>0.1221001221001221</v>
      </c>
      <c r="AA58">
        <f>Family_Level_Aggregate_Counts1!AA55/Family_Level_Aggregate_Counts1!AA$116*100</f>
        <v>0.17833726724364019</v>
      </c>
      <c r="AB58">
        <f>Family_Level_Aggregate_Counts1!AB55/Family_Level_Aggregate_Counts1!AB$116*100</f>
        <v>0.16097875080489374</v>
      </c>
      <c r="AC58">
        <f>Family_Level_Aggregate_Counts1!AC55/Family_Level_Aggregate_Counts1!AC$116*100</f>
        <v>0.17372786370768886</v>
      </c>
      <c r="AD58">
        <f>Family_Level_Aggregate_Counts1!AD55/Family_Level_Aggregate_Counts1!AD$116*100</f>
        <v>0.18977381429937978</v>
      </c>
      <c r="AE58">
        <f>Family_Level_Aggregate_Counts1!AE55/Family_Level_Aggregate_Counts1!AE$116*100</f>
        <v>0.17531277392620925</v>
      </c>
      <c r="AF58">
        <f>Family_Level_Aggregate_Counts1!AF55/Family_Level_Aggregate_Counts1!AF$116*100</f>
        <v>0.18991946921208086</v>
      </c>
      <c r="AG58">
        <f>Family_Level_Aggregate_Counts1!AG55/Family_Level_Aggregate_Counts1!AG$116*100</f>
        <v>0.19045240251022511</v>
      </c>
      <c r="AH58">
        <f>Family_Level_Aggregate_Counts1!AH55/Family_Level_Aggregate_Counts1!AH$116*100</f>
        <v>0.12772517066725392</v>
      </c>
      <c r="AI58">
        <f>Family_Level_Aggregate_Counts1!AI55/Family_Level_Aggregate_Counts1!AI$116*100</f>
        <v>0.21582733812949639</v>
      </c>
      <c r="AJ58">
        <f>Family_Level_Aggregate_Counts1!AJ55/Family_Level_Aggregate_Counts1!AJ$116*100</f>
        <v>0.20173586676049729</v>
      </c>
      <c r="AK58">
        <f>Family_Level_Aggregate_Counts1!AK55/Family_Level_Aggregate_Counts1!AK$116*100</f>
        <v>0.13480150856519699</v>
      </c>
      <c r="AL58">
        <f>Family_Level_Aggregate_Counts1!AL55/Family_Level_Aggregate_Counts1!AL$116*100</f>
        <v>0.1529846032926778</v>
      </c>
      <c r="AM58">
        <f>Family_Level_Aggregate_Counts1!AM55/Family_Level_Aggregate_Counts1!AM$116*100</f>
        <v>0.20177991121683908</v>
      </c>
      <c r="AN58">
        <f>Family_Level_Aggregate_Counts1!AN55/Family_Level_Aggregate_Counts1!AN$116*100</f>
        <v>0.20074290682051688</v>
      </c>
      <c r="AO58">
        <f>Family_Level_Aggregate_Counts1!AO55/Family_Level_Aggregate_Counts1!AO$116*100</f>
        <v>0.1426402245433212</v>
      </c>
      <c r="AP58">
        <f>Family_Level_Aggregate_Counts1!AP55/Family_Level_Aggregate_Counts1!AP$116*100</f>
        <v>0.13296731577592863</v>
      </c>
      <c r="AQ58">
        <f>Family_Level_Aggregate_Counts1!AQ55/Family_Level_Aggregate_Counts1!AQ$116*100</f>
        <v>0.18676228895861346</v>
      </c>
      <c r="AR58">
        <f>Family_Level_Aggregate_Counts1!AR55/Family_Level_Aggregate_Counts1!AR$116*100</f>
        <v>0.14586671130347451</v>
      </c>
      <c r="AS58">
        <f>Family_Level_Aggregate_Counts1!AS55/Family_Level_Aggregate_Counts1!AS$116*100</f>
        <v>0.11128775834658187</v>
      </c>
      <c r="AT58">
        <f>Family_Level_Aggregate_Counts1!AT55/Family_Level_Aggregate_Counts1!AT$116*100</f>
        <v>0.15479349527114378</v>
      </c>
      <c r="AU58">
        <f>Family_Level_Aggregate_Counts1!AU55/Family_Level_Aggregate_Counts1!AU$116*100</f>
        <v>0.21728748806112702</v>
      </c>
      <c r="AV58">
        <f>Family_Level_Aggregate_Counts1!AV55/Family_Level_Aggregate_Counts1!AV$116*100</f>
        <v>0.21037589806692336</v>
      </c>
      <c r="AW58">
        <f>Family_Level_Aggregate_Counts1!AW55/Family_Level_Aggregate_Counts1!AW$116*100</f>
        <v>0.13868885688376806</v>
      </c>
      <c r="AX58">
        <f>Family_Level_Aggregate_Counts1!AX55/Family_Level_Aggregate_Counts1!AX$116*100</f>
        <v>0.16217087370817299</v>
      </c>
      <c r="AY58">
        <f>Family_Level_Aggregate_Counts1!AY55/Family_Level_Aggregate_Counts1!AY$116*100</f>
        <v>0.18509873297460216</v>
      </c>
      <c r="AZ58">
        <f>Family_Level_Aggregate_Counts1!AZ55/Family_Level_Aggregate_Counts1!AZ$116*100</f>
        <v>0.16434022535153403</v>
      </c>
      <c r="BA58">
        <f>Family_Level_Aggregate_Counts1!BA55/Family_Level_Aggregate_Counts1!BA$116*100</f>
        <v>0.15112560934029987</v>
      </c>
      <c r="BB58">
        <f>Family_Level_Aggregate_Counts1!BB55/Family_Level_Aggregate_Counts1!BB$116*100</f>
        <v>0.13857149803082608</v>
      </c>
      <c r="BC58">
        <f>Family_Level_Aggregate_Counts1!BC55/Family_Level_Aggregate_Counts1!BC$116*100</f>
        <v>0.19465856887020166</v>
      </c>
      <c r="BD58">
        <f>Family_Level_Aggregate_Counts1!BD55/Family_Level_Aggregate_Counts1!BD$116*100</f>
        <v>0.19623233908948193</v>
      </c>
      <c r="BE58">
        <f>Family_Level_Aggregate_Counts1!BE55/Family_Level_Aggregate_Counts1!BE$116*100</f>
        <v>0.10185420958818492</v>
      </c>
      <c r="BF58">
        <f>Family_Level_Aggregate_Counts1!BF55/Family_Level_Aggregate_Counts1!BF$116*100</f>
        <v>0.1075232687073687</v>
      </c>
      <c r="BG58">
        <f>Family_Level_Aggregate_Counts1!BG55/Family_Level_Aggregate_Counts1!BG$116*100</f>
        <v>0.19855804449242395</v>
      </c>
      <c r="BH58">
        <f>Family_Level_Aggregate_Counts1!BH55/Family_Level_Aggregate_Counts1!BH$116*100</f>
        <v>0.16441039633399795</v>
      </c>
      <c r="BI58">
        <f>Family_Level_Aggregate_Counts1!BI55/Family_Level_Aggregate_Counts1!BI$116*100</f>
        <v>0.1002421851192481</v>
      </c>
      <c r="BJ58">
        <f>Family_Level_Aggregate_Counts1!BJ55/Family_Level_Aggregate_Counts1!BJ$116*100</f>
        <v>0.13337389147577042</v>
      </c>
      <c r="BK58">
        <f>Family_Level_Aggregate_Counts1!BK55/Family_Level_Aggregate_Counts1!BK$116*100</f>
        <v>0.15008027549619563</v>
      </c>
      <c r="BL58">
        <f>Family_Level_Aggregate_Counts1!BL55/Family_Level_Aggregate_Counts1!BL$116*100</f>
        <v>0.19636720667648502</v>
      </c>
      <c r="BM58">
        <f>Family_Level_Aggregate_Counts1!BM55/Family_Level_Aggregate_Counts1!BM$116*100</f>
        <v>0.1413305756635643</v>
      </c>
      <c r="BN58">
        <f>Family_Level_Aggregate_Counts1!BN55/Family_Level_Aggregate_Counts1!BN$116*100</f>
        <v>0.14546238181181478</v>
      </c>
      <c r="BO58">
        <f>Family_Level_Aggregate_Counts1!BO55/Family_Level_Aggregate_Counts1!BO$116*100</f>
        <v>0.14736159291536227</v>
      </c>
      <c r="BP58">
        <f>Family_Level_Aggregate_Counts1!BP55/Family_Level_Aggregate_Counts1!BP$116*100</f>
        <v>0.13410044555954492</v>
      </c>
      <c r="BQ58">
        <f>Family_Level_Aggregate_Counts1!BQ55/Family_Level_Aggregate_Counts1!BQ$116*100</f>
        <v>0.18832207954412397</v>
      </c>
      <c r="BR58">
        <f>Family_Level_Aggregate_Counts1!BR55/Family_Level_Aggregate_Counts1!BR$116*100</f>
        <v>0.15221097310649548</v>
      </c>
      <c r="BS58">
        <f>Family_Level_Aggregate_Counts1!BS55/Family_Level_Aggregate_Counts1!BS$116*100</f>
        <v>0.12161716734294904</v>
      </c>
      <c r="BT58">
        <f>Family_Level_Aggregate_Counts1!BT55/Family_Level_Aggregate_Counts1!BT$116*100</f>
        <v>0.10750534891809568</v>
      </c>
      <c r="BU58">
        <f>Family_Level_Aggregate_Counts1!BU55/Family_Level_Aggregate_Counts1!BU$116*100</f>
        <v>0.1623119556611243</v>
      </c>
      <c r="BV58">
        <f>Family_Level_Aggregate_Counts1!BV55/Family_Level_Aggregate_Counts1!BV$116*100</f>
        <v>0.1227987667868527</v>
      </c>
      <c r="BW58">
        <f>Family_Level_Aggregate_Counts1!BW55/Family_Level_Aggregate_Counts1!BW$116*100</f>
        <v>0.17179593863663817</v>
      </c>
      <c r="BX58">
        <f>Family_Level_Aggregate_Counts1!BX55/Family_Level_Aggregate_Counts1!BX$116*100</f>
        <v>0.13804011790926737</v>
      </c>
      <c r="BY58">
        <f>Family_Level_Aggregate_Counts1!BY55/Family_Level_Aggregate_Counts1!BY$116*100</f>
        <v>0.12679935560983216</v>
      </c>
      <c r="BZ58">
        <f>Family_Level_Aggregate_Counts1!BZ55/Family_Level_Aggregate_Counts1!BZ$116*100</f>
        <v>0.13774296328245655</v>
      </c>
      <c r="CA58">
        <f>Family_Level_Aggregate_Counts1!CA55/Family_Level_Aggregate_Counts1!CA$116*100</f>
        <v>0.11985834922364479</v>
      </c>
      <c r="CB58">
        <f>Family_Level_Aggregate_Counts1!CB55/Family_Level_Aggregate_Counts1!CB$116*100</f>
        <v>9.4091817932332303E-2</v>
      </c>
      <c r="CC58">
        <f>Family_Level_Aggregate_Counts1!CC55/Family_Level_Aggregate_Counts1!CC$116*100</f>
        <v>0.14297863948429082</v>
      </c>
      <c r="CD58">
        <f>Family_Level_Aggregate_Counts1!CD55/Family_Level_Aggregate_Counts1!CD$116*100</f>
        <v>9.2107614687727685E-2</v>
      </c>
      <c r="CE58">
        <f>Family_Level_Aggregate_Counts1!CE55/Family_Level_Aggregate_Counts1!CE$116*100</f>
        <v>9.9639763930405453E-2</v>
      </c>
      <c r="CF58">
        <f>Family_Level_Aggregate_Counts1!CF55/Family_Level_Aggregate_Counts1!CF$116*100</f>
        <v>9.3637398065617286E-2</v>
      </c>
      <c r="CG58">
        <f>Family_Level_Aggregate_Counts1!CG55/Family_Level_Aggregate_Counts1!CG$116*100</f>
        <v>9.1449474165523542E-2</v>
      </c>
      <c r="CH58">
        <f>Family_Level_Aggregate_Counts1!CH55/Family_Level_Aggregate_Counts1!CH$116*100</f>
        <v>8.8467228992846356E-2</v>
      </c>
      <c r="CI58">
        <f>Family_Level_Aggregate_Counts1!CI55/Family_Level_Aggregate_Counts1!CI$116*100</f>
        <v>7.2929423582348329E-2</v>
      </c>
      <c r="CJ58">
        <f>Family_Level_Aggregate_Counts1!CJ55/Family_Level_Aggregate_Counts1!CJ$116*100</f>
        <v>6.96932738415387E-2</v>
      </c>
      <c r="CK58">
        <f>Family_Level_Aggregate_Counts1!CK55/Family_Level_Aggregate_Counts1!CK$116*100</f>
        <v>0.10950442229397726</v>
      </c>
      <c r="CL58">
        <f>Family_Level_Aggregate_Counts1!CL55/Family_Level_Aggregate_Counts1!CL$116*100</f>
        <v>0.10253518238445566</v>
      </c>
      <c r="CM58">
        <f>Family_Level_Aggregate_Counts1!CM55/Family_Level_Aggregate_Counts1!CM$116*100</f>
        <v>9.0834959072657637E-2</v>
      </c>
      <c r="CN58">
        <f>Family_Level_Aggregate_Counts1!CN55/Family_Level_Aggregate_Counts1!CN$116*100</f>
        <v>6.1398122971669154E-2</v>
      </c>
      <c r="CO58">
        <f>Family_Level_Aggregate_Counts1!CO55/Family_Level_Aggregate_Counts1!CO$116*100</f>
        <v>0.10081978051037947</v>
      </c>
      <c r="CP58">
        <f>Family_Level_Aggregate_Counts1!CP55/Family_Level_Aggregate_Counts1!CP$116*100</f>
        <v>9.3033523605285565E-2</v>
      </c>
      <c r="CQ58">
        <f>Family_Level_Aggregate_Counts1!CQ55/Family_Level_Aggregate_Counts1!CQ$116*100</f>
        <v>7.0815370662558552E-2</v>
      </c>
      <c r="CR58">
        <f>Family_Level_Aggregate_Counts1!CR55/Family_Level_Aggregate_Counts1!CR$116*100</f>
        <v>7.674413027316114E-2</v>
      </c>
    </row>
    <row r="59" spans="1:96" x14ac:dyDescent="0.25">
      <c r="A59" s="1" t="s">
        <v>56</v>
      </c>
      <c r="B59">
        <f>Family_Level_Aggregate_Counts1!B56/Family_Level_Aggregate_Counts1!B$116*100</f>
        <v>7.8022543534919248E-2</v>
      </c>
      <c r="C59">
        <f>Family_Level_Aggregate_Counts1!C56/Family_Level_Aggregate_Counts1!C$116*100</f>
        <v>0.13227688196933821</v>
      </c>
      <c r="D59">
        <f>Family_Level_Aggregate_Counts1!D56/Family_Level_Aggregate_Counts1!D$116*100</f>
        <v>9.3357606310974187E-2</v>
      </c>
      <c r="E59">
        <f>Family_Level_Aggregate_Counts1!E56/Family_Level_Aggregate_Counts1!E$116*100</f>
        <v>6.978164161311895E-2</v>
      </c>
      <c r="F59">
        <f>Family_Level_Aggregate_Counts1!F56/Family_Level_Aggregate_Counts1!F$116*100</f>
        <v>9.9475492855850958E-2</v>
      </c>
      <c r="G59">
        <f>Family_Level_Aggregate_Counts1!G56/Family_Level_Aggregate_Counts1!G$116*100</f>
        <v>0.11538506823025207</v>
      </c>
      <c r="H59">
        <f>Family_Level_Aggregate_Counts1!H56/Family_Level_Aggregate_Counts1!H$116*100</f>
        <v>5.1418145629457616E-2</v>
      </c>
      <c r="I59">
        <f>Family_Level_Aggregate_Counts1!I56/Family_Level_Aggregate_Counts1!I$116*100</f>
        <v>4.608719697667988E-2</v>
      </c>
      <c r="J59">
        <f>Family_Level_Aggregate_Counts1!J56/Family_Level_Aggregate_Counts1!J$116*100</f>
        <v>3.1483172244435351E-2</v>
      </c>
      <c r="K59">
        <f>Family_Level_Aggregate_Counts1!K56/Family_Level_Aggregate_Counts1!K$116*100</f>
        <v>2.7242389157529117E-2</v>
      </c>
      <c r="L59">
        <f>Family_Level_Aggregate_Counts1!L56/Family_Level_Aggregate_Counts1!L$116*100</f>
        <v>4.9761853984502731E-2</v>
      </c>
      <c r="M59">
        <f>Family_Level_Aggregate_Counts1!M56/Family_Level_Aggregate_Counts1!M$116*100</f>
        <v>4.1768509637696849E-2</v>
      </c>
      <c r="N59">
        <f>Family_Level_Aggregate_Counts1!N56/Family_Level_Aggregate_Counts1!N$116*100</f>
        <v>0.11000763941940413</v>
      </c>
      <c r="O59">
        <f>Family_Level_Aggregate_Counts1!O56/Family_Level_Aggregate_Counts1!O$116*100</f>
        <v>2.9237135660309464E-2</v>
      </c>
      <c r="P59">
        <f>Family_Level_Aggregate_Counts1!P56/Family_Level_Aggregate_Counts1!P$116*100</f>
        <v>3.2025278619923991E-2</v>
      </c>
      <c r="Q59">
        <f>Family_Level_Aggregate_Counts1!Q56/Family_Level_Aggregate_Counts1!Q$116*100</f>
        <v>1.5608740894901144E-2</v>
      </c>
      <c r="R59">
        <f>Family_Level_Aggregate_Counts1!R56/Family_Level_Aggregate_Counts1!R$116*100</f>
        <v>3.4824715598155948E-2</v>
      </c>
      <c r="S59">
        <f>Family_Level_Aggregate_Counts1!S56/Family_Level_Aggregate_Counts1!S$116*100</f>
        <v>3.4591436697670841E-2</v>
      </c>
      <c r="T59">
        <f>Family_Level_Aggregate_Counts1!T56/Family_Level_Aggregate_Counts1!T$116*100</f>
        <v>8.0247835174679011E-2</v>
      </c>
      <c r="U59">
        <f>Family_Level_Aggregate_Counts1!U56/Family_Level_Aggregate_Counts1!U$116*100</f>
        <v>6.6430943962284369E-2</v>
      </c>
      <c r="V59">
        <f>Family_Level_Aggregate_Counts1!V56/Family_Level_Aggregate_Counts1!V$116*100</f>
        <v>0.16527045980061408</v>
      </c>
      <c r="W59">
        <f>Family_Level_Aggregate_Counts1!W56/Family_Level_Aggregate_Counts1!W$116*100</f>
        <v>0.10012429222483081</v>
      </c>
      <c r="X59">
        <f>Family_Level_Aggregate_Counts1!X56/Family_Level_Aggregate_Counts1!X$116*100</f>
        <v>0.1065042601704068</v>
      </c>
      <c r="Y59">
        <f>Family_Level_Aggregate_Counts1!Y56/Family_Level_Aggregate_Counts1!Y$116*100</f>
        <v>9.1586932161020609E-2</v>
      </c>
      <c r="Z59">
        <f>Family_Level_Aggregate_Counts1!Z56/Family_Level_Aggregate_Counts1!Z$116*100</f>
        <v>0.1221001221001221</v>
      </c>
      <c r="AA59">
        <f>Family_Level_Aggregate_Counts1!AA56/Family_Level_Aggregate_Counts1!AA$116*100</f>
        <v>3.3219687035580037E-2</v>
      </c>
      <c r="AB59">
        <f>Family_Level_Aggregate_Counts1!AB56/Family_Level_Aggregate_Counts1!AB$116*100</f>
        <v>5.5805966945696499E-2</v>
      </c>
      <c r="AC59">
        <f>Family_Level_Aggregate_Counts1!AC56/Family_Level_Aggregate_Counts1!AC$116*100</f>
        <v>6.9117537174026744E-2</v>
      </c>
      <c r="AD59">
        <f>Family_Level_Aggregate_Counts1!AD56/Family_Level_Aggregate_Counts1!AD$116*100</f>
        <v>7.0972320794889993E-2</v>
      </c>
      <c r="AE59">
        <f>Family_Level_Aggregate_Counts1!AE56/Family_Level_Aggregate_Counts1!AE$116*100</f>
        <v>3.6656307275480117E-2</v>
      </c>
      <c r="AF59">
        <f>Family_Level_Aggregate_Counts1!AF56/Family_Level_Aggregate_Counts1!AF$116*100</f>
        <v>2.9597839357726887E-2</v>
      </c>
      <c r="AG59">
        <f>Family_Level_Aggregate_Counts1!AG56/Family_Level_Aggregate_Counts1!AG$116*100</f>
        <v>3.7466046395454117E-2</v>
      </c>
      <c r="AH59">
        <f>Family_Level_Aggregate_Counts1!AH56/Family_Level_Aggregate_Counts1!AH$116*100</f>
        <v>3.3032371724289807E-2</v>
      </c>
      <c r="AI59">
        <f>Family_Level_Aggregate_Counts1!AI56/Family_Level_Aggregate_Counts1!AI$116*100</f>
        <v>6.7037279267495101E-2</v>
      </c>
      <c r="AJ59">
        <f>Family_Level_Aggregate_Counts1!AJ56/Family_Level_Aggregate_Counts1!AJ$116*100</f>
        <v>6.0989913206661979E-2</v>
      </c>
      <c r="AK59">
        <f>Family_Level_Aggregate_Counts1!AK56/Family_Level_Aggregate_Counts1!AK$116*100</f>
        <v>0.22567893006982415</v>
      </c>
      <c r="AL59">
        <f>Family_Level_Aggregate_Counts1!AL56/Family_Level_Aggregate_Counts1!AL$116*100</f>
        <v>0.26526688093867984</v>
      </c>
      <c r="AM59">
        <f>Family_Level_Aggregate_Counts1!AM56/Family_Level_Aggregate_Counts1!AM$116*100</f>
        <v>0.12531594486098427</v>
      </c>
      <c r="AN59">
        <f>Family_Level_Aggregate_Counts1!AN56/Family_Level_Aggregate_Counts1!AN$116*100</f>
        <v>0.11064569667272584</v>
      </c>
      <c r="AO59">
        <f>Family_Level_Aggregate_Counts1!AO56/Family_Level_Aggregate_Counts1!AO$116*100</f>
        <v>0.14609119771775639</v>
      </c>
      <c r="AP59">
        <f>Family_Level_Aggregate_Counts1!AP56/Family_Level_Aggregate_Counts1!AP$116*100</f>
        <v>0.16084755940636528</v>
      </c>
      <c r="AQ59">
        <f>Family_Level_Aggregate_Counts1!AQ56/Family_Level_Aggregate_Counts1!AQ$116*100</f>
        <v>5.229344090841178E-2</v>
      </c>
      <c r="AR59">
        <f>Family_Level_Aggregate_Counts1!AR56/Family_Level_Aggregate_Counts1!AR$116*100</f>
        <v>7.8911499557617351E-2</v>
      </c>
      <c r="AS59">
        <f>Family_Level_Aggregate_Counts1!AS56/Family_Level_Aggregate_Counts1!AS$116*100</f>
        <v>8.8323617735382443E-2</v>
      </c>
      <c r="AT59">
        <f>Family_Level_Aggregate_Counts1!AT56/Family_Level_Aggregate_Counts1!AT$116*100</f>
        <v>6.12369871402327E-2</v>
      </c>
      <c r="AU59">
        <f>Family_Level_Aggregate_Counts1!AU56/Family_Level_Aggregate_Counts1!AU$116*100</f>
        <v>8.8347659980897802E-2</v>
      </c>
      <c r="AV59">
        <f>Family_Level_Aggregate_Counts1!AV56/Family_Level_Aggregate_Counts1!AV$116*100</f>
        <v>8.4679606769076071E-2</v>
      </c>
      <c r="AW59">
        <f>Family_Level_Aggregate_Counts1!AW56/Family_Level_Aggregate_Counts1!AW$116*100</f>
        <v>5.2275030671574123E-2</v>
      </c>
      <c r="AX59">
        <f>Family_Level_Aggregate_Counts1!AX56/Family_Level_Aggregate_Counts1!AX$116*100</f>
        <v>1.9138177642579423E-2</v>
      </c>
      <c r="AY59">
        <f>Family_Level_Aggregate_Counts1!AY56/Family_Level_Aggregate_Counts1!AY$116*100</f>
        <v>7.8626010467087643E-2</v>
      </c>
      <c r="AZ59">
        <f>Family_Level_Aggregate_Counts1!AZ56/Family_Level_Aggregate_Counts1!AZ$116*100</f>
        <v>9.1414250351790793E-2</v>
      </c>
      <c r="BA59">
        <f>Family_Level_Aggregate_Counts1!BA56/Family_Level_Aggregate_Counts1!BA$116*100</f>
        <v>0.26170532349173881</v>
      </c>
      <c r="BB59">
        <f>Family_Level_Aggregate_Counts1!BB56/Family_Level_Aggregate_Counts1!BB$116*100</f>
        <v>0.27714299606165216</v>
      </c>
      <c r="BC59">
        <f>Family_Level_Aggregate_Counts1!BC56/Family_Level_Aggregate_Counts1!BC$116*100</f>
        <v>9.3436113057696793E-2</v>
      </c>
      <c r="BD59">
        <f>Family_Level_Aggregate_Counts1!BD56/Family_Level_Aggregate_Counts1!BD$116*100</f>
        <v>0.68681318681318682</v>
      </c>
      <c r="BE59">
        <f>Family_Level_Aggregate_Counts1!BE56/Family_Level_Aggregate_Counts1!BE$116*100</f>
        <v>0.60186578393018353</v>
      </c>
      <c r="BF59">
        <f>Family_Level_Aggregate_Counts1!BF56/Family_Level_Aggregate_Counts1!BF$116*100</f>
        <v>0.70394139981855453</v>
      </c>
      <c r="BG59">
        <f>Family_Level_Aggregate_Counts1!BG56/Family_Level_Aggregate_Counts1!BG$116*100</f>
        <v>6.554343216254771E-2</v>
      </c>
      <c r="BH59">
        <f>Family_Level_Aggregate_Counts1!BH56/Family_Level_Aggregate_Counts1!BH$116*100</f>
        <v>0.54570259208731242</v>
      </c>
      <c r="BI59">
        <f>Family_Level_Aggregate_Counts1!BI56/Family_Level_Aggregate_Counts1!BI$116*100</f>
        <v>0.35285249161975329</v>
      </c>
      <c r="BJ59">
        <f>Family_Level_Aggregate_Counts1!BJ56/Family_Level_Aggregate_Counts1!BJ$116*100</f>
        <v>0.37555279968177457</v>
      </c>
      <c r="BK59">
        <f>Family_Level_Aggregate_Counts1!BK56/Family_Level_Aggregate_Counts1!BK$116*100</f>
        <v>5.9334062405472697E-2</v>
      </c>
      <c r="BL59">
        <f>Family_Level_Aggregate_Counts1!BL56/Family_Level_Aggregate_Counts1!BL$116*100</f>
        <v>0.57416063691276598</v>
      </c>
      <c r="BM59">
        <f>Family_Level_Aggregate_Counts1!BM56/Family_Level_Aggregate_Counts1!BM$116*100</f>
        <v>0.33609100310237849</v>
      </c>
      <c r="BN59">
        <f>Family_Level_Aggregate_Counts1!BN56/Family_Level_Aggregate_Counts1!BN$116*100</f>
        <v>0.33806535032190282</v>
      </c>
      <c r="BO59">
        <f>Family_Level_Aggregate_Counts1!BO56/Family_Level_Aggregate_Counts1!BO$116*100</f>
        <v>0.23197111994810612</v>
      </c>
      <c r="BP59">
        <f>Family_Level_Aggregate_Counts1!BP56/Family_Level_Aggregate_Counts1!BP$116*100</f>
        <v>0.28550417441709564</v>
      </c>
      <c r="BQ59">
        <f>Family_Level_Aggregate_Counts1!BQ56/Family_Level_Aggregate_Counts1!BQ$116*100</f>
        <v>0.18734631747394714</v>
      </c>
      <c r="BR59">
        <f>Family_Level_Aggregate_Counts1!BR56/Family_Level_Aggregate_Counts1!BR$116*100</f>
        <v>0.28789618341857148</v>
      </c>
      <c r="BS59">
        <f>Family_Level_Aggregate_Counts1!BS56/Family_Level_Aggregate_Counts1!BS$116*100</f>
        <v>0.22504859003648517</v>
      </c>
      <c r="BT59">
        <f>Family_Level_Aggregate_Counts1!BT56/Family_Level_Aggregate_Counts1!BT$116*100</f>
        <v>0.23187428198020638</v>
      </c>
      <c r="BU59">
        <f>Family_Level_Aggregate_Counts1!BU56/Family_Level_Aggregate_Counts1!BU$116*100</f>
        <v>0.20981789390340458</v>
      </c>
      <c r="BV59">
        <f>Family_Level_Aggregate_Counts1!BV56/Family_Level_Aggregate_Counts1!BV$116*100</f>
        <v>0.24690390343313998</v>
      </c>
      <c r="BW59">
        <f>Family_Level_Aggregate_Counts1!BW56/Family_Level_Aggregate_Counts1!BW$116*100</f>
        <v>8.5226891433019716E-2</v>
      </c>
      <c r="BX59">
        <f>Family_Level_Aggregate_Counts1!BX56/Family_Level_Aggregate_Counts1!BX$116*100</f>
        <v>0.10353008843195052</v>
      </c>
      <c r="BY59">
        <f>Family_Level_Aggregate_Counts1!BY56/Family_Level_Aggregate_Counts1!BY$116*100</f>
        <v>0.11536662682533909</v>
      </c>
      <c r="BZ59">
        <f>Family_Level_Aggregate_Counts1!BZ56/Family_Level_Aggregate_Counts1!BZ$116*100</f>
        <v>0.32835696297636108</v>
      </c>
      <c r="CA59">
        <f>Family_Level_Aggregate_Counts1!CA56/Family_Level_Aggregate_Counts1!CA$116*100</f>
        <v>0.10533006446926359</v>
      </c>
      <c r="CB59">
        <f>Family_Level_Aggregate_Counts1!CB56/Family_Level_Aggregate_Counts1!CB$116*100</f>
        <v>0.1045464643692581</v>
      </c>
      <c r="CC59">
        <f>Family_Level_Aggregate_Counts1!CC56/Family_Level_Aggregate_Counts1!CC$116*100</f>
        <v>0.11216427752646953</v>
      </c>
      <c r="CD59">
        <f>Family_Level_Aggregate_Counts1!CD56/Family_Level_Aggregate_Counts1!CD$116*100</f>
        <v>0.12235190607772783</v>
      </c>
      <c r="CE59">
        <f>Family_Level_Aggregate_Counts1!CE56/Family_Level_Aggregate_Counts1!CE$116*100</f>
        <v>7.6645972254158048E-2</v>
      </c>
      <c r="CF59">
        <f>Family_Level_Aggregate_Counts1!CF56/Family_Level_Aggregate_Counts1!CF$116*100</f>
        <v>6.7561160629622599E-2</v>
      </c>
      <c r="CG59">
        <f>Family_Level_Aggregate_Counts1!CG56/Family_Level_Aggregate_Counts1!CG$116*100</f>
        <v>0.12310506137666631</v>
      </c>
      <c r="CH59">
        <f>Family_Level_Aggregate_Counts1!CH56/Family_Level_Aggregate_Counts1!CH$116*100</f>
        <v>0.17388386388249111</v>
      </c>
      <c r="CI59">
        <f>Family_Level_Aggregate_Counts1!CI56/Family_Level_Aggregate_Counts1!CI$116*100</f>
        <v>8.324962503268063E-2</v>
      </c>
      <c r="CJ59">
        <f>Family_Level_Aggregate_Counts1!CJ56/Family_Level_Aggregate_Counts1!CJ$116*100</f>
        <v>9.1661805813328084E-2</v>
      </c>
      <c r="CK59">
        <f>Family_Level_Aggregate_Counts1!CK56/Family_Level_Aggregate_Counts1!CK$116*100</f>
        <v>0.10108100519444053</v>
      </c>
      <c r="CL59">
        <f>Family_Level_Aggregate_Counts1!CL56/Family_Level_Aggregate_Counts1!CL$116*100</f>
        <v>8.0746456127758839E-2</v>
      </c>
      <c r="CM59">
        <f>Family_Level_Aggregate_Counts1!CM56/Family_Level_Aggregate_Counts1!CM$116*100</f>
        <v>6.3997357528463333E-2</v>
      </c>
      <c r="CN59">
        <f>Family_Level_Aggregate_Counts1!CN56/Family_Level_Aggregate_Counts1!CN$116*100</f>
        <v>6.7663237560614986E-2</v>
      </c>
      <c r="CO59">
        <f>Family_Level_Aggregate_Counts1!CO56/Family_Level_Aggregate_Counts1!CO$116*100</f>
        <v>8.7597514213936259E-2</v>
      </c>
      <c r="CP59">
        <f>Family_Level_Aggregate_Counts1!CP56/Family_Level_Aggregate_Counts1!CP$116*100</f>
        <v>0.20183544104197546</v>
      </c>
      <c r="CQ59">
        <f>Family_Level_Aggregate_Counts1!CQ56/Family_Level_Aggregate_Counts1!CQ$116*100</f>
        <v>5.9633996347417728E-2</v>
      </c>
      <c r="CR59">
        <f>Family_Level_Aggregate_Counts1!CR56/Family_Level_Aggregate_Counts1!CR$116*100</f>
        <v>6.7151113989015992E-2</v>
      </c>
    </row>
    <row r="60" spans="1:96" x14ac:dyDescent="0.25">
      <c r="A60" s="1" t="s">
        <v>57</v>
      </c>
      <c r="B60">
        <f>Family_Level_Aggregate_Counts1!B57/Family_Level_Aggregate_Counts1!B$116*100</f>
        <v>9.1302976477033143E-2</v>
      </c>
      <c r="C60">
        <f>Family_Level_Aggregate_Counts1!C57/Family_Level_Aggregate_Counts1!C$116*100</f>
        <v>4.6296908689268376E-2</v>
      </c>
      <c r="D60">
        <f>Family_Level_Aggregate_Counts1!D57/Family_Level_Aggregate_Counts1!D$116*100</f>
        <v>0.12447680841463225</v>
      </c>
      <c r="E60">
        <f>Family_Level_Aggregate_Counts1!E57/Family_Level_Aggregate_Counts1!E$116*100</f>
        <v>6.1058936411479074E-2</v>
      </c>
      <c r="F60">
        <f>Family_Level_Aggregate_Counts1!F57/Family_Level_Aggregate_Counts1!F$116*100</f>
        <v>6.9331404111653699E-2</v>
      </c>
      <c r="G60">
        <f>Family_Level_Aggregate_Counts1!G57/Family_Level_Aggregate_Counts1!G$116*100</f>
        <v>3.7676756973143537E-2</v>
      </c>
      <c r="H60">
        <f>Family_Level_Aggregate_Counts1!H57/Family_Level_Aggregate_Counts1!H$116*100</f>
        <v>0.2222590811079781</v>
      </c>
      <c r="I60">
        <f>Family_Level_Aggregate_Counts1!I57/Family_Level_Aggregate_Counts1!I$116*100</f>
        <v>0.16775739699511474</v>
      </c>
      <c r="J60">
        <f>Family_Level_Aggregate_Counts1!J57/Family_Level_Aggregate_Counts1!J$116*100</f>
        <v>0.30696092938324465</v>
      </c>
      <c r="K60">
        <f>Family_Level_Aggregate_Counts1!K57/Family_Level_Aggregate_Counts1!K$116*100</f>
        <v>0.21793911326023294</v>
      </c>
      <c r="L60">
        <f>Family_Level_Aggregate_Counts1!L57/Family_Level_Aggregate_Counts1!L$116*100</f>
        <v>0.22274353688301224</v>
      </c>
      <c r="M60">
        <f>Family_Level_Aggregate_Counts1!M57/Family_Level_Aggregate_Counts1!M$116*100</f>
        <v>0.15624516568175489</v>
      </c>
      <c r="N60">
        <f>Family_Level_Aggregate_Counts1!N57/Family_Level_Aggregate_Counts1!N$116*100</f>
        <v>0.20168067226890757</v>
      </c>
      <c r="O60">
        <f>Family_Level_Aggregate_Counts1!O57/Family_Level_Aggregate_Counts1!O$116*100</f>
        <v>0.17542281396185677</v>
      </c>
      <c r="P60">
        <f>Family_Level_Aggregate_Counts1!P57/Family_Level_Aggregate_Counts1!P$116*100</f>
        <v>0.23485204321277595</v>
      </c>
      <c r="Q60">
        <f>Family_Level_Aggregate_Counts1!Q57/Family_Level_Aggregate_Counts1!Q$116*100</f>
        <v>0.46826222684703434</v>
      </c>
      <c r="R60">
        <f>Family_Level_Aggregate_Counts1!R57/Family_Level_Aggregate_Counts1!R$116*100</f>
        <v>0.2155815727504892</v>
      </c>
      <c r="S60">
        <f>Family_Level_Aggregate_Counts1!S57/Family_Level_Aggregate_Counts1!S$116*100</f>
        <v>0.23445307095088017</v>
      </c>
      <c r="T60">
        <f>Family_Level_Aggregate_Counts1!T57/Family_Level_Aggregate_Counts1!T$116*100</f>
        <v>7.2782920274708868E-2</v>
      </c>
      <c r="U60">
        <f>Family_Level_Aggregate_Counts1!U57/Family_Level_Aggregate_Counts1!U$116*100</f>
        <v>5.7859209257473482E-2</v>
      </c>
      <c r="V60">
        <f>Family_Level_Aggregate_Counts1!V57/Family_Level_Aggregate_Counts1!V$116*100</f>
        <v>9.7039536029718362E-2</v>
      </c>
      <c r="W60">
        <f>Family_Level_Aggregate_Counts1!W57/Family_Level_Aggregate_Counts1!W$116*100</f>
        <v>5.178842701284353E-2</v>
      </c>
      <c r="X60">
        <f>Family_Level_Aggregate_Counts1!X57/Family_Level_Aggregate_Counts1!X$116*100</f>
        <v>8.2503300132005269E-2</v>
      </c>
      <c r="Y60">
        <f>Family_Level_Aggregate_Counts1!Y57/Family_Level_Aggregate_Counts1!Y$116*100</f>
        <v>5.926213257477804E-2</v>
      </c>
      <c r="Z60">
        <f>Family_Level_Aggregate_Counts1!Z57/Family_Level_Aggregate_Counts1!Z$116*100</f>
        <v>7.0782679478331653E-2</v>
      </c>
      <c r="AA60">
        <f>Family_Level_Aggregate_Counts1!AA57/Family_Level_Aggregate_Counts1!AA$116*100</f>
        <v>0.22029897718332023</v>
      </c>
      <c r="AB60">
        <f>Family_Level_Aggregate_Counts1!AB57/Family_Level_Aggregate_Counts1!AB$116*100</f>
        <v>0.25756600128783003</v>
      </c>
      <c r="AC60">
        <f>Family_Level_Aggregate_Counts1!AC57/Family_Level_Aggregate_Counts1!AC$116*100</f>
        <v>0.21108869461256818</v>
      </c>
      <c r="AD60">
        <f>Family_Level_Aggregate_Counts1!AD57/Family_Level_Aggregate_Counts1!AD$116*100</f>
        <v>0.24840312278211499</v>
      </c>
      <c r="AE60">
        <f>Family_Level_Aggregate_Counts1!AE57/Family_Level_Aggregate_Counts1!AE$116*100</f>
        <v>0.26615666586979042</v>
      </c>
      <c r="AF60">
        <f>Family_Level_Aggregate_Counts1!AF57/Family_Level_Aggregate_Counts1!AF$116*100</f>
        <v>0.21581757865009188</v>
      </c>
      <c r="AG60">
        <f>Family_Level_Aggregate_Counts1!AG57/Family_Level_Aggregate_Counts1!AG$116*100</f>
        <v>0.27318992163351963</v>
      </c>
      <c r="AH60">
        <f>Family_Level_Aggregate_Counts1!AH57/Family_Level_Aggregate_Counts1!AH$116*100</f>
        <v>0.20920502092050208</v>
      </c>
      <c r="AI60">
        <f>Family_Level_Aggregate_Counts1!AI57/Family_Level_Aggregate_Counts1!AI$116*100</f>
        <v>8.0117724002616089E-2</v>
      </c>
      <c r="AJ60">
        <f>Family_Level_Aggregate_Counts1!AJ57/Family_Level_Aggregate_Counts1!AJ$116*100</f>
        <v>7.0372976776917659E-2</v>
      </c>
      <c r="AK60">
        <f>Family_Level_Aggregate_Counts1!AK57/Family_Level_Aggregate_Counts1!AK$116*100</f>
        <v>8.9362797812883393E-2</v>
      </c>
      <c r="AL60">
        <f>Family_Level_Aggregate_Counts1!AL57/Family_Level_Aggregate_Counts1!AL$116*100</f>
        <v>5.6141138823001029E-2</v>
      </c>
      <c r="AM60">
        <f>Family_Level_Aggregate_Counts1!AM57/Family_Level_Aggregate_Counts1!AM$116*100</f>
        <v>0.10195195514113975</v>
      </c>
      <c r="AN60">
        <f>Family_Level_Aggregate_Counts1!AN57/Family_Level_Aggregate_Counts1!AN$116*100</f>
        <v>0.12171026633999842</v>
      </c>
      <c r="AO60">
        <f>Family_Level_Aggregate_Counts1!AO57/Family_Level_Aggregate_Counts1!AO$116*100</f>
        <v>6.4418165922790233E-2</v>
      </c>
      <c r="AP60">
        <f>Family_Level_Aggregate_Counts1!AP57/Family_Level_Aggregate_Counts1!AP$116*100</f>
        <v>4.5037316633782278E-2</v>
      </c>
      <c r="AQ60">
        <f>Family_Level_Aggregate_Counts1!AQ57/Family_Level_Aggregate_Counts1!AQ$116*100</f>
        <v>0.28138851536431098</v>
      </c>
      <c r="AR60">
        <f>Family_Level_Aggregate_Counts1!AR57/Family_Level_Aggregate_Counts1!AR$116*100</f>
        <v>0.22238695329873981</v>
      </c>
      <c r="AS60">
        <f>Family_Level_Aggregate_Counts1!AS57/Family_Level_Aggregate_Counts1!AS$116*100</f>
        <v>0.22964140611199435</v>
      </c>
      <c r="AT60">
        <f>Family_Level_Aggregate_Counts1!AT57/Family_Level_Aggregate_Counts1!AT$116*100</f>
        <v>0.25345308566374092</v>
      </c>
      <c r="AU60">
        <f>Family_Level_Aggregate_Counts1!AU57/Family_Level_Aggregate_Counts1!AU$116*100</f>
        <v>0.2220630372492837</v>
      </c>
      <c r="AV60">
        <f>Family_Level_Aggregate_Counts1!AV57/Family_Level_Aggregate_Counts1!AV$116*100</f>
        <v>0.30960981224943435</v>
      </c>
      <c r="AW60">
        <f>Family_Level_Aggregate_Counts1!AW57/Family_Level_Aggregate_Counts1!AW$116*100</f>
        <v>0.19629807435856406</v>
      </c>
      <c r="AX60">
        <f>Family_Level_Aggregate_Counts1!AX57/Family_Level_Aggregate_Counts1!AX$116*100</f>
        <v>0.31023993231128749</v>
      </c>
      <c r="AY60">
        <f>Family_Level_Aggregate_Counts1!AY57/Family_Level_Aggregate_Counts1!AY$116*100</f>
        <v>0.12858628795138291</v>
      </c>
      <c r="AZ60">
        <f>Family_Level_Aggregate_Counts1!AZ57/Family_Level_Aggregate_Counts1!AZ$116*100</f>
        <v>0.10168551443626168</v>
      </c>
      <c r="BA60">
        <f>Family_Level_Aggregate_Counts1!BA57/Family_Level_Aggregate_Counts1!BA$116*100</f>
        <v>7.5562804670149933E-2</v>
      </c>
      <c r="BB60">
        <f>Family_Level_Aggregate_Counts1!BB57/Family_Level_Aggregate_Counts1!BB$116*100</f>
        <v>7.7794525210288318E-2</v>
      </c>
      <c r="BC60">
        <f>Family_Level_Aggregate_Counts1!BC57/Family_Level_Aggregate_Counts1!BC$116*100</f>
        <v>0.14794051234135328</v>
      </c>
      <c r="BD60">
        <f>Family_Level_Aggregate_Counts1!BD57/Family_Level_Aggregate_Counts1!BD$116*100</f>
        <v>0.13736263736263737</v>
      </c>
      <c r="BE60">
        <f>Family_Level_Aggregate_Counts1!BE57/Family_Level_Aggregate_Counts1!BE$116*100</f>
        <v>8.3335262390333106E-2</v>
      </c>
      <c r="BF60">
        <f>Family_Level_Aggregate_Counts1!BF57/Family_Level_Aggregate_Counts1!BF$116*100</f>
        <v>3.0240919323947447E-2</v>
      </c>
      <c r="BG60">
        <f>Family_Level_Aggregate_Counts1!BG57/Family_Level_Aggregate_Counts1!BG$116*100</f>
        <v>0.24096850059760186</v>
      </c>
      <c r="BH60">
        <f>Family_Level_Aggregate_Counts1!BH57/Family_Level_Aggregate_Counts1!BH$116*100</f>
        <v>0.33581697974603841</v>
      </c>
      <c r="BI60">
        <f>Family_Level_Aggregate_Counts1!BI57/Family_Level_Aggregate_Counts1!BI$116*100</f>
        <v>0.12750805947168359</v>
      </c>
      <c r="BJ60">
        <f>Family_Level_Aggregate_Counts1!BJ57/Family_Level_Aggregate_Counts1!BJ$116*100</f>
        <v>0.12752415939349979</v>
      </c>
      <c r="BK60">
        <f>Family_Level_Aggregate_Counts1!BK57/Family_Level_Aggregate_Counts1!BK$116*100</f>
        <v>0.22919235870349258</v>
      </c>
      <c r="BL60">
        <f>Family_Level_Aggregate_Counts1!BL57/Family_Level_Aggregate_Counts1!BL$116*100</f>
        <v>0.23265245138844423</v>
      </c>
      <c r="BM60">
        <f>Family_Level_Aggregate_Counts1!BM57/Family_Level_Aggregate_Counts1!BM$116*100</f>
        <v>0.1413305756635643</v>
      </c>
      <c r="BN60">
        <f>Family_Level_Aggregate_Counts1!BN57/Family_Level_Aggregate_Counts1!BN$116*100</f>
        <v>0.15489049915146944</v>
      </c>
      <c r="BO60">
        <f>Family_Level_Aggregate_Counts1!BO57/Family_Level_Aggregate_Counts1!BO$116*100</f>
        <v>7.0507939193953248E-2</v>
      </c>
      <c r="BP60">
        <f>Family_Level_Aggregate_Counts1!BP57/Family_Level_Aggregate_Counts1!BP$116*100</f>
        <v>5.1909849894017382E-2</v>
      </c>
      <c r="BQ60">
        <f>Family_Level_Aggregate_Counts1!BQ57/Family_Level_Aggregate_Counts1!BQ$116*100</f>
        <v>7.9036727684321448E-2</v>
      </c>
      <c r="BR60">
        <f>Family_Level_Aggregate_Counts1!BR57/Family_Level_Aggregate_Counts1!BR$116*100</f>
        <v>9.7415022788157113E-2</v>
      </c>
      <c r="BS60">
        <f>Family_Level_Aggregate_Counts1!BS57/Family_Level_Aggregate_Counts1!BS$116*100</f>
        <v>9.2065332287653026E-2</v>
      </c>
      <c r="BT60">
        <f>Family_Level_Aggregate_Counts1!BT57/Family_Level_Aggregate_Counts1!BT$116*100</f>
        <v>0.11382919297210131</v>
      </c>
      <c r="BU60">
        <f>Family_Level_Aggregate_Counts1!BU57/Family_Level_Aggregate_Counts1!BU$116*100</f>
        <v>8.3135391923990498E-2</v>
      </c>
      <c r="BV60">
        <f>Family_Level_Aggregate_Counts1!BV57/Family_Level_Aggregate_Counts1!BV$116*100</f>
        <v>0.1280242462245911</v>
      </c>
      <c r="BW60">
        <f>Family_Level_Aggregate_Counts1!BW57/Family_Level_Aggregate_Counts1!BW$116*100</f>
        <v>9.3279826056612128E-2</v>
      </c>
      <c r="BX60">
        <f>Family_Level_Aggregate_Counts1!BX57/Family_Level_Aggregate_Counts1!BX$116*100</f>
        <v>0.11503343159105614</v>
      </c>
      <c r="BY60">
        <f>Family_Level_Aggregate_Counts1!BY57/Family_Level_Aggregate_Counts1!BY$116*100</f>
        <v>8.3147118432676817E-2</v>
      </c>
      <c r="BZ60">
        <f>Family_Level_Aggregate_Counts1!BZ57/Family_Level_Aggregate_Counts1!BZ$116*100</f>
        <v>9.3219985251763518E-2</v>
      </c>
      <c r="CA60">
        <f>Family_Level_Aggregate_Counts1!CA57/Family_Level_Aggregate_Counts1!CA$116*100</f>
        <v>9.9881957686370648E-2</v>
      </c>
      <c r="CB60">
        <f>Family_Level_Aggregate_Counts1!CB57/Family_Level_Aggregate_Counts1!CB$116*100</f>
        <v>8.494400230002222E-2</v>
      </c>
      <c r="CC60">
        <f>Family_Level_Aggregate_Counts1!CC57/Family_Level_Aggregate_Counts1!CC$116*100</f>
        <v>8.8745362438525349E-2</v>
      </c>
      <c r="CD60">
        <f>Family_Level_Aggregate_Counts1!CD57/Family_Level_Aggregate_Counts1!CD$116*100</f>
        <v>0.10035605779409136</v>
      </c>
      <c r="CE60">
        <f>Family_Level_Aggregate_Counts1!CE57/Family_Level_Aggregate_Counts1!CE$116*100</f>
        <v>7.2266202411063296E-2</v>
      </c>
      <c r="CF60">
        <f>Family_Level_Aggregate_Counts1!CF57/Family_Level_Aggregate_Counts1!CF$116*100</f>
        <v>6.6375877109804665E-2</v>
      </c>
      <c r="CG60">
        <f>Family_Level_Aggregate_Counts1!CG57/Family_Level_Aggregate_Counts1!CG$116*100</f>
        <v>0.10200133656923781</v>
      </c>
      <c r="CH60">
        <f>Family_Level_Aggregate_Counts1!CH57/Family_Level_Aggregate_Counts1!CH$116*100</f>
        <v>0.11287198181845914</v>
      </c>
      <c r="CI60">
        <f>Family_Level_Aggregate_Counts1!CI57/Family_Level_Aggregate_Counts1!CI$116*100</f>
        <v>9.700989363312372E-2</v>
      </c>
      <c r="CJ60">
        <f>Family_Level_Aggregate_Counts1!CJ57/Family_Level_Aggregate_Counts1!CJ$116*100</f>
        <v>9.090427022809397E-2</v>
      </c>
      <c r="CK60">
        <f>Family_Level_Aggregate_Counts1!CK57/Family_Level_Aggregate_Counts1!CK$116*100</f>
        <v>0.10248490804436333</v>
      </c>
      <c r="CL60">
        <f>Family_Level_Aggregate_Counts1!CL57/Family_Level_Aggregate_Counts1!CL$116*100</f>
        <v>9.0999974366204398E-2</v>
      </c>
      <c r="CM60">
        <f>Family_Level_Aggregate_Counts1!CM57/Family_Level_Aggregate_Counts1!CM$116*100</f>
        <v>0.13109136138894911</v>
      </c>
      <c r="CN60">
        <f>Family_Level_Aggregate_Counts1!CN57/Family_Level_Aggregate_Counts1!CN$116*100</f>
        <v>9.8988810505344138E-2</v>
      </c>
      <c r="CO60">
        <f>Family_Level_Aggregate_Counts1!CO57/Family_Level_Aggregate_Counts1!CO$116*100</f>
        <v>0.14131297104323681</v>
      </c>
      <c r="CP60">
        <f>Family_Level_Aggregate_Counts1!CP57/Family_Level_Aggregate_Counts1!CP$116*100</f>
        <v>0.11983979311867295</v>
      </c>
      <c r="CQ60">
        <f>Family_Level_Aggregate_Counts1!CQ57/Family_Level_Aggregate_Counts1!CQ$116*100</f>
        <v>0.12175274254264451</v>
      </c>
      <c r="CR60">
        <f>Family_Level_Aggregate_Counts1!CR57/Family_Level_Aggregate_Counts1!CR$116*100</f>
        <v>0.1486917524042497</v>
      </c>
    </row>
    <row r="61" spans="1:96" x14ac:dyDescent="0.25">
      <c r="A61" s="1" t="s">
        <v>58</v>
      </c>
      <c r="B61">
        <f>Family_Level_Aggregate_Counts1!B58/Family_Level_Aggregate_Counts1!B$116*100</f>
        <v>0.10458340941914707</v>
      </c>
      <c r="C61">
        <f>Family_Level_Aggregate_Counts1!C58/Family_Level_Aggregate_Counts1!C$116*100</f>
        <v>0.11375811849363086</v>
      </c>
      <c r="D61">
        <f>Family_Level_Aggregate_Counts1!D58/Family_Level_Aggregate_Counts1!D$116*100</f>
        <v>0.11358508767835193</v>
      </c>
      <c r="E61">
        <f>Family_Level_Aggregate_Counts1!E58/Family_Level_Aggregate_Counts1!E$116*100</f>
        <v>0.10176489401913179</v>
      </c>
      <c r="F61">
        <f>Family_Level_Aggregate_Counts1!F58/Family_Level_Aggregate_Counts1!F$116*100</f>
        <v>0.12359076385120879</v>
      </c>
      <c r="G61">
        <f>Family_Level_Aggregate_Counts1!G58/Family_Level_Aggregate_Counts1!G$116*100</f>
        <v>0.10478848033155547</v>
      </c>
      <c r="H61">
        <f>Family_Level_Aggregate_Counts1!H58/Family_Level_Aggregate_Counts1!H$116*100</f>
        <v>0.10283629125891523</v>
      </c>
      <c r="I61">
        <f>Family_Level_Aggregate_Counts1!I58/Family_Level_Aggregate_Counts1!I$116*100</f>
        <v>0.10139183334869574</v>
      </c>
      <c r="J61">
        <f>Family_Level_Aggregate_Counts1!J58/Family_Level_Aggregate_Counts1!J$116*100</f>
        <v>0.10389446840663664</v>
      </c>
      <c r="K61">
        <f>Family_Level_Aggregate_Counts1!K58/Family_Level_Aggregate_Counts1!K$116*100</f>
        <v>9.3078162954891144E-2</v>
      </c>
      <c r="L61">
        <f>Family_Level_Aggregate_Counts1!L58/Family_Level_Aggregate_Counts1!L$116*100</f>
        <v>0.10663254425250586</v>
      </c>
      <c r="M61">
        <f>Family_Level_Aggregate_Counts1!M58/Family_Level_Aggregate_Counts1!M$116*100</f>
        <v>0.10674174685189196</v>
      </c>
      <c r="N61">
        <f>Family_Level_Aggregate_Counts1!N58/Family_Level_Aggregate_Counts1!N$116*100</f>
        <v>0.12223071046600457</v>
      </c>
      <c r="O61">
        <f>Family_Level_Aggregate_Counts1!O58/Family_Level_Aggregate_Counts1!O$116*100</f>
        <v>0.12819359481827997</v>
      </c>
      <c r="P61">
        <f>Family_Level_Aggregate_Counts1!P58/Family_Level_Aggregate_Counts1!P$116*100</f>
        <v>9.6075835859771974E-2</v>
      </c>
      <c r="Q61">
        <f>Family_Level_Aggregate_Counts1!Q58/Family_Level_Aggregate_Counts1!Q$116*100</f>
        <v>9.8855359001040588E-2</v>
      </c>
      <c r="R61">
        <f>Family_Level_Aggregate_Counts1!R58/Family_Level_Aggregate_Counts1!R$116*100</f>
        <v>0.13100726344068189</v>
      </c>
      <c r="S61">
        <f>Family_Level_Aggregate_Counts1!S58/Family_Level_Aggregate_Counts1!S$116*100</f>
        <v>0.13260050734107157</v>
      </c>
      <c r="T61">
        <f>Family_Level_Aggregate_Counts1!T58/Family_Level_Aggregate_Counts1!T$116*100</f>
        <v>0.17169304269931324</v>
      </c>
      <c r="U61">
        <f>Family_Level_Aggregate_Counts1!U58/Family_Level_Aggregate_Counts1!U$116*100</f>
        <v>0.16072002571520413</v>
      </c>
      <c r="V61">
        <f>Family_Level_Aggregate_Counts1!V58/Family_Level_Aggregate_Counts1!V$116*100</f>
        <v>0.15465676054736363</v>
      </c>
      <c r="W61">
        <f>Family_Level_Aggregate_Counts1!W58/Family_Level_Aggregate_Counts1!W$116*100</f>
        <v>0.13464991023339318</v>
      </c>
      <c r="X61">
        <f>Family_Level_Aggregate_Counts1!X58/Family_Level_Aggregate_Counts1!X$116*100</f>
        <v>0.21000840033601345</v>
      </c>
      <c r="Y61">
        <f>Family_Level_Aggregate_Counts1!Y58/Family_Level_Aggregate_Counts1!Y$116*100</f>
        <v>0.10990431859322473</v>
      </c>
      <c r="Z61">
        <f>Family_Level_Aggregate_Counts1!Z58/Family_Level_Aggregate_Counts1!Z$116*100</f>
        <v>0.11502185415228894</v>
      </c>
      <c r="AA61">
        <f>Family_Level_Aggregate_Counts1!AA58/Family_Level_Aggregate_Counts1!AA$116*100</f>
        <v>0.12238832065740013</v>
      </c>
      <c r="AB61">
        <f>Family_Level_Aggregate_Counts1!AB58/Family_Level_Aggregate_Counts1!AB$116*100</f>
        <v>0.12878300064391501</v>
      </c>
      <c r="AC61">
        <f>Family_Level_Aggregate_Counts1!AC58/Family_Level_Aggregate_Counts1!AC$116*100</f>
        <v>0.11768661735036988</v>
      </c>
      <c r="AD61">
        <f>Family_Level_Aggregate_Counts1!AD58/Family_Level_Aggregate_Counts1!AD$116*100</f>
        <v>0.10800135773135434</v>
      </c>
      <c r="AE61">
        <f>Family_Level_Aggregate_Counts1!AE58/Family_Level_Aggregate_Counts1!AE$116*100</f>
        <v>9.4031396924057695E-2</v>
      </c>
      <c r="AF61">
        <f>Family_Level_Aggregate_Counts1!AF58/Family_Level_Aggregate_Counts1!AF$116*100</f>
        <v>0.10975865428490388</v>
      </c>
      <c r="AG61">
        <f>Family_Level_Aggregate_Counts1!AG58/Family_Level_Aggregate_Counts1!AG$116*100</f>
        <v>0.11083705391988509</v>
      </c>
      <c r="AH61">
        <f>Family_Level_Aggregate_Counts1!AH58/Family_Level_Aggregate_Counts1!AH$116*100</f>
        <v>8.5884166483153487E-2</v>
      </c>
      <c r="AI61">
        <f>Family_Level_Aggregate_Counts1!AI58/Family_Level_Aggregate_Counts1!AI$116*100</f>
        <v>0.19620667102681491</v>
      </c>
      <c r="AJ61">
        <f>Family_Level_Aggregate_Counts1!AJ58/Family_Level_Aggregate_Counts1!AJ$116*100</f>
        <v>0.20173586676049729</v>
      </c>
      <c r="AK61">
        <f>Family_Level_Aggregate_Counts1!AK58/Family_Level_Aggregate_Counts1!AK$116*100</f>
        <v>0.1756963482422792</v>
      </c>
      <c r="AL61">
        <f>Family_Level_Aggregate_Counts1!AL58/Family_Level_Aggregate_Counts1!AL$116*100</f>
        <v>0.15859871717497789</v>
      </c>
      <c r="AM61">
        <f>Family_Level_Aggregate_Counts1!AM58/Family_Level_Aggregate_Counts1!AM$116*100</f>
        <v>0.18053992056243495</v>
      </c>
      <c r="AN61">
        <f>Family_Level_Aggregate_Counts1!AN58/Family_Level_Aggregate_Counts1!AN$116*100</f>
        <v>0.16912985062830951</v>
      </c>
      <c r="AO61">
        <f>Family_Level_Aggregate_Counts1!AO58/Family_Level_Aggregate_Counts1!AO$116*100</f>
        <v>0.11618276353931808</v>
      </c>
      <c r="AP61">
        <f>Family_Level_Aggregate_Counts1!AP58/Family_Level_Aggregate_Counts1!AP$116*100</f>
        <v>0.12867804752509221</v>
      </c>
      <c r="AQ61">
        <f>Family_Level_Aggregate_Counts1!AQ58/Family_Level_Aggregate_Counts1!AQ$116*100</f>
        <v>0.1568803227252353</v>
      </c>
      <c r="AR61">
        <f>Family_Level_Aggregate_Counts1!AR58/Family_Level_Aggregate_Counts1!AR$116*100</f>
        <v>0.10043281761878571</v>
      </c>
      <c r="AS61">
        <f>Family_Level_Aggregate_Counts1!AS58/Family_Level_Aggregate_Counts1!AS$116*100</f>
        <v>0.10598834128245893</v>
      </c>
      <c r="AT61">
        <f>Family_Level_Aggregate_Counts1!AT58/Family_Level_Aggregate_Counts1!AT$116*100</f>
        <v>0.10886575491596924</v>
      </c>
      <c r="AU61">
        <f>Family_Level_Aggregate_Counts1!AU58/Family_Level_Aggregate_Counts1!AU$116*100</f>
        <v>0.16714422158548234</v>
      </c>
      <c r="AV61">
        <f>Family_Level_Aggregate_Counts1!AV58/Family_Level_Aggregate_Counts1!AV$116*100</f>
        <v>0.15215866841318354</v>
      </c>
      <c r="AW61">
        <f>Family_Level_Aggregate_Counts1!AW58/Family_Level_Aggregate_Counts1!AW$116*100</f>
        <v>8.2146476769616478E-2</v>
      </c>
      <c r="AX61">
        <f>Family_Level_Aggregate_Counts1!AX58/Family_Level_Aggregate_Counts1!AX$116*100</f>
        <v>9.3676343197888756E-2</v>
      </c>
      <c r="AY61">
        <f>Family_Level_Aggregate_Counts1!AY58/Family_Level_Aggregate_Counts1!AY$116*100</f>
        <v>0.17117537695438872</v>
      </c>
      <c r="AZ61">
        <f>Family_Level_Aggregate_Counts1!AZ58/Family_Level_Aggregate_Counts1!AZ$116*100</f>
        <v>0.19412689119649956</v>
      </c>
      <c r="BA61">
        <f>Family_Level_Aggregate_Counts1!BA58/Family_Level_Aggregate_Counts1!BA$116*100</f>
        <v>0.17692754264230226</v>
      </c>
      <c r="BB61">
        <f>Family_Level_Aggregate_Counts1!BB58/Family_Level_Aggregate_Counts1!BB$116*100</f>
        <v>0.18962415520007778</v>
      </c>
      <c r="BC61">
        <f>Family_Level_Aggregate_Counts1!BC58/Family_Level_Aggregate_Counts1!BC$116*100</f>
        <v>0.2595447584936022</v>
      </c>
      <c r="BD61">
        <f>Family_Level_Aggregate_Counts1!BD58/Family_Level_Aggregate_Counts1!BD$116*100</f>
        <v>0.20359105180533751</v>
      </c>
      <c r="BE61">
        <f>Family_Level_Aggregate_Counts1!BE58/Family_Level_Aggregate_Counts1!BE$116*100</f>
        <v>0.14120697238361998</v>
      </c>
      <c r="BF61">
        <f>Family_Level_Aggregate_Counts1!BF58/Family_Level_Aggregate_Counts1!BF$116*100</f>
        <v>0.16632505628171096</v>
      </c>
      <c r="BG61">
        <f>Family_Level_Aggregate_Counts1!BG58/Family_Level_Aggregate_Counts1!BG$116*100</f>
        <v>0.19277480047808151</v>
      </c>
      <c r="BH61">
        <f>Family_Level_Aggregate_Counts1!BH58/Family_Level_Aggregate_Counts1!BH$116*100</f>
        <v>0.17315563018155106</v>
      </c>
      <c r="BI61">
        <f>Family_Level_Aggregate_Counts1!BI58/Family_Level_Aggregate_Counts1!BI$116*100</f>
        <v>0.13071580939549954</v>
      </c>
      <c r="BJ61">
        <f>Family_Level_Aggregate_Counts1!BJ58/Family_Level_Aggregate_Counts1!BJ$116*100</f>
        <v>0.11582469522895852</v>
      </c>
      <c r="BK61">
        <f>Family_Level_Aggregate_Counts1!BK58/Family_Level_Aggregate_Counts1!BK$116*100</f>
        <v>0.13379249365939921</v>
      </c>
      <c r="BL61">
        <f>Family_Level_Aggregate_Counts1!BL58/Family_Level_Aggregate_Counts1!BL$116*100</f>
        <v>0.17715737124074193</v>
      </c>
      <c r="BM61">
        <f>Family_Level_Aggregate_Counts1!BM58/Family_Level_Aggregate_Counts1!BM$116*100</f>
        <v>7.4112375043088596E-2</v>
      </c>
      <c r="BN61">
        <f>Family_Level_Aggregate_Counts1!BN58/Family_Level_Aggregate_Counts1!BN$116*100</f>
        <v>9.0240551679551764E-2</v>
      </c>
      <c r="BO61">
        <f>Family_Level_Aggregate_Counts1!BO58/Family_Level_Aggregate_Counts1!BO$116*100</f>
        <v>0.19953746791888768</v>
      </c>
      <c r="BP61">
        <f>Family_Level_Aggregate_Counts1!BP58/Family_Level_Aggregate_Counts1!BP$116*100</f>
        <v>0.16005537050655361</v>
      </c>
      <c r="BQ61">
        <f>Family_Level_Aggregate_Counts1!BQ58/Family_Level_Aggregate_Counts1!BQ$116*100</f>
        <v>0.18832207954412397</v>
      </c>
      <c r="BR61">
        <f>Family_Level_Aggregate_Counts1!BR58/Family_Level_Aggregate_Counts1!BR$116*100</f>
        <v>0.16873673590091501</v>
      </c>
      <c r="BS61">
        <f>Family_Level_Aggregate_Counts1!BS58/Family_Level_Aggregate_Counts1!BS$116*100</f>
        <v>0.18526727361589435</v>
      </c>
      <c r="BT61">
        <f>Family_Level_Aggregate_Counts1!BT58/Family_Level_Aggregate_Counts1!BT$116*100</f>
        <v>0.18233750355716227</v>
      </c>
      <c r="BU61">
        <f>Family_Level_Aggregate_Counts1!BU58/Family_Level_Aggregate_Counts1!BU$116*100</f>
        <v>0.10688836104513064</v>
      </c>
      <c r="BV61">
        <f>Family_Level_Aggregate_Counts1!BV58/Family_Level_Aggregate_Counts1!BV$116*100</f>
        <v>0.18419815018027905</v>
      </c>
      <c r="BW61">
        <f>Family_Level_Aggregate_Counts1!BW58/Family_Level_Aggregate_Counts1!BW$116*100</f>
        <v>0.14965036842175902</v>
      </c>
      <c r="BX61">
        <f>Family_Level_Aggregate_Counts1!BX58/Family_Level_Aggregate_Counts1!BX$116*100</f>
        <v>0.16967431159680782</v>
      </c>
      <c r="BY61">
        <f>Family_Level_Aggregate_Counts1!BY58/Family_Level_Aggregate_Counts1!BY$116*100</f>
        <v>0.1049732370212545</v>
      </c>
      <c r="BZ61">
        <f>Family_Level_Aggregate_Counts1!BZ58/Family_Level_Aggregate_Counts1!BZ$116*100</f>
        <v>0.11548147426711006</v>
      </c>
      <c r="CA61">
        <f>Family_Level_Aggregate_Counts1!CA58/Family_Level_Aggregate_Counts1!CA$116*100</f>
        <v>0.14165077635521656</v>
      </c>
      <c r="CB61">
        <f>Family_Level_Aggregate_Counts1!CB58/Family_Level_Aggregate_Counts1!CB$116*100</f>
        <v>0.12806941885234119</v>
      </c>
      <c r="CC61">
        <f>Family_Level_Aggregate_Counts1!CC58/Family_Level_Aggregate_Counts1!CC$116*100</f>
        <v>0.11462942648309525</v>
      </c>
      <c r="CD61">
        <f>Family_Level_Aggregate_Counts1!CD58/Family_Level_Aggregate_Counts1!CD$116*100</f>
        <v>0.12785086814863694</v>
      </c>
      <c r="CE61">
        <f>Family_Level_Aggregate_Counts1!CE58/Family_Level_Aggregate_Counts1!CE$116*100</f>
        <v>0.10182964885195284</v>
      </c>
      <c r="CF61">
        <f>Family_Level_Aggregate_Counts1!CF58/Family_Level_Aggregate_Counts1!CF$116*100</f>
        <v>0.10786080030343258</v>
      </c>
      <c r="CG61">
        <f>Family_Level_Aggregate_Counts1!CG58/Family_Level_Aggregate_Counts1!CG$116*100</f>
        <v>9.5846083500404494E-2</v>
      </c>
      <c r="CH61">
        <f>Family_Level_Aggregate_Counts1!CH58/Family_Level_Aggregate_Counts1!CH$116*100</f>
        <v>9.4568417199249563E-2</v>
      </c>
      <c r="CI61">
        <f>Family_Level_Aggregate_Counts1!CI58/Family_Level_Aggregate_Counts1!CI$116*100</f>
        <v>8.875373247285788E-2</v>
      </c>
      <c r="CJ61">
        <f>Family_Level_Aggregate_Counts1!CJ58/Family_Level_Aggregate_Counts1!CJ$116*100</f>
        <v>0.10984265985894688</v>
      </c>
      <c r="CK61">
        <f>Family_Level_Aggregate_Counts1!CK58/Family_Level_Aggregate_Counts1!CK$116*100</f>
        <v>8.8445879545135483E-2</v>
      </c>
      <c r="CL61">
        <f>Family_Level_Aggregate_Counts1!CL58/Family_Level_Aggregate_Counts1!CL$116*100</f>
        <v>9.9971802824844275E-2</v>
      </c>
      <c r="CM61">
        <f>Family_Level_Aggregate_Counts1!CM58/Family_Level_Aggregate_Counts1!CM$116*100</f>
        <v>0.10941483706479217</v>
      </c>
      <c r="CN61">
        <f>Family_Level_Aggregate_Counts1!CN58/Family_Level_Aggregate_Counts1!CN$116*100</f>
        <v>8.1446489656295806E-2</v>
      </c>
      <c r="CO61">
        <f>Family_Level_Aggregate_Counts1!CO58/Family_Level_Aggregate_Counts1!CO$116*100</f>
        <v>8.5944730926880861E-2</v>
      </c>
      <c r="CP61">
        <f>Family_Level_Aggregate_Counts1!CP58/Family_Level_Aggregate_Counts1!CP$116*100</f>
        <v>0.11983979311867295</v>
      </c>
      <c r="CQ61">
        <f>Family_Level_Aggregate_Counts1!CQ58/Family_Level_Aggregate_Counts1!CQ$116*100</f>
        <v>9.193574436893566E-2</v>
      </c>
      <c r="CR61">
        <f>Family_Level_Aggregate_Counts1!CR58/Family_Level_Aggregate_Counts1!CR$116*100</f>
        <v>0.11271794133870543</v>
      </c>
    </row>
    <row r="62" spans="1:96" x14ac:dyDescent="0.25">
      <c r="A62" s="1" t="s">
        <v>59</v>
      </c>
      <c r="B62">
        <f>Family_Level_Aggregate_Counts1!B59/Family_Level_Aggregate_Counts1!B$116*100</f>
        <v>9.9603247065854342E-2</v>
      </c>
      <c r="C62">
        <f>Family_Level_Aggregate_Counts1!C59/Family_Level_Aggregate_Counts1!C$116*100</f>
        <v>0.25132607574174265</v>
      </c>
      <c r="D62">
        <f>Family_Level_Aggregate_Counts1!D59/Family_Level_Aggregate_Counts1!D$116*100</f>
        <v>0.14470428978201</v>
      </c>
      <c r="E62">
        <f>Family_Level_Aggregate_Counts1!E59/Family_Level_Aggregate_Counts1!E$116*100</f>
        <v>0.13084057802459803</v>
      </c>
      <c r="F62">
        <f>Family_Level_Aggregate_Counts1!F59/Family_Level_Aggregate_Counts1!F$116*100</f>
        <v>0.24115270995357813</v>
      </c>
      <c r="G62">
        <f>Family_Level_Aggregate_Counts1!G59/Family_Level_Aggregate_Counts1!G$116*100</f>
        <v>0.23783452839296859</v>
      </c>
      <c r="H62">
        <f>Family_Level_Aggregate_Counts1!H59/Family_Level_Aggregate_Counts1!H$116*100</f>
        <v>1.658649859014762E-2</v>
      </c>
      <c r="I62">
        <f>Family_Level_Aggregate_Counts1!I59/Family_Level_Aggregate_Counts1!I$116*100</f>
        <v>2.212185454880634E-2</v>
      </c>
      <c r="J62">
        <f>Family_Level_Aggregate_Counts1!J59/Family_Level_Aggregate_Counts1!J$116*100</f>
        <v>3.3057330856657116E-2</v>
      </c>
      <c r="K62">
        <f>Family_Level_Aggregate_Counts1!K59/Family_Level_Aggregate_Counts1!K$116*100</f>
        <v>9.0807963858430384E-3</v>
      </c>
      <c r="L62">
        <f>Family_Level_Aggregate_Counts1!L59/Family_Level_Aggregate_Counts1!L$116*100</f>
        <v>4.0283405606502218E-2</v>
      </c>
      <c r="M62">
        <f>Family_Level_Aggregate_Counts1!M59/Family_Level_Aggregate_Counts1!M$116*100</f>
        <v>2.9392654930231119E-2</v>
      </c>
      <c r="N62">
        <f>Family_Level_Aggregate_Counts1!N59/Family_Level_Aggregate_Counts1!N$116*100</f>
        <v>2.1390374331550801E-2</v>
      </c>
      <c r="O62">
        <f>Family_Level_Aggregate_Counts1!O59/Family_Level_Aggregate_Counts1!O$116*100</f>
        <v>1.7992083483267363E-2</v>
      </c>
      <c r="P62">
        <f>Family_Level_Aggregate_Counts1!P59/Family_Level_Aggregate_Counts1!P$116*100</f>
        <v>1.2810111447969598E-2</v>
      </c>
      <c r="Q62">
        <f>Family_Level_Aggregate_Counts1!Q59/Family_Level_Aggregate_Counts1!Q$116*100</f>
        <v>0</v>
      </c>
      <c r="R62">
        <f>Family_Level_Aggregate_Counts1!R59/Family_Level_Aggregate_Counts1!R$116*100</f>
        <v>2.6533116646214057E-2</v>
      </c>
      <c r="S62">
        <f>Family_Level_Aggregate_Counts1!S59/Family_Level_Aggregate_Counts1!S$116*100</f>
        <v>1.729571834883542E-2</v>
      </c>
      <c r="T62">
        <f>Family_Level_Aggregate_Counts1!T59/Family_Level_Aggregate_Counts1!T$116*100</f>
        <v>9.8910122424604369E-2</v>
      </c>
      <c r="U62">
        <f>Family_Level_Aggregate_Counts1!U59/Family_Level_Aggregate_Counts1!U$116*100</f>
        <v>9.643201542912247E-2</v>
      </c>
      <c r="V62">
        <f>Family_Level_Aggregate_Counts1!V59/Family_Level_Aggregate_Counts1!V$116*100</f>
        <v>0.28960236533869071</v>
      </c>
      <c r="W62">
        <f>Family_Level_Aggregate_Counts1!W59/Family_Level_Aggregate_Counts1!W$116*100</f>
        <v>5.8693550614556007E-2</v>
      </c>
      <c r="X62">
        <f>Family_Level_Aggregate_Counts1!X59/Family_Level_Aggregate_Counts1!X$116*100</f>
        <v>8.1003240129605192E-2</v>
      </c>
      <c r="Y62">
        <f>Family_Level_Aggregate_Counts1!Y59/Family_Level_Aggregate_Counts1!Y$116*100</f>
        <v>0.1551590380139643</v>
      </c>
      <c r="Z62">
        <f>Family_Level_Aggregate_Counts1!Z59/Family_Level_Aggregate_Counts1!Z$116*100</f>
        <v>0.23535240926545273</v>
      </c>
      <c r="AA62">
        <f>Family_Level_Aggregate_Counts1!AA59/Family_Level_Aggregate_Counts1!AA$116*100</f>
        <v>1.9232450389020019E-2</v>
      </c>
      <c r="AB62">
        <f>Family_Level_Aggregate_Counts1!AB59/Family_Level_Aggregate_Counts1!AB$116*100</f>
        <v>3.0049366816913503E-2</v>
      </c>
      <c r="AC62">
        <f>Family_Level_Aggregate_Counts1!AC59/Family_Level_Aggregate_Counts1!AC$116*100</f>
        <v>5.7909287902562952E-2</v>
      </c>
      <c r="AD62">
        <f>Family_Level_Aggregate_Counts1!AD59/Family_Level_Aggregate_Counts1!AD$116*100</f>
        <v>5.8629308482735218E-2</v>
      </c>
      <c r="AE62">
        <f>Family_Level_Aggregate_Counts1!AE59/Family_Level_Aggregate_Counts1!AE$116*100</f>
        <v>7.9687624511913299E-3</v>
      </c>
      <c r="AF62">
        <f>Family_Level_Aggregate_Counts1!AF59/Family_Level_Aggregate_Counts1!AF$116*100</f>
        <v>8.6327031460036747E-3</v>
      </c>
      <c r="AG62">
        <f>Family_Level_Aggregate_Counts1!AG59/Family_Level_Aggregate_Counts1!AG$116*100</f>
        <v>3.12217053295451E-3</v>
      </c>
      <c r="AH62">
        <f>Family_Level_Aggregate_Counts1!AH59/Family_Level_Aggregate_Counts1!AH$116*100</f>
        <v>5.5053952873816342E-2</v>
      </c>
      <c r="AI62">
        <f>Family_Level_Aggregate_Counts1!AI59/Family_Level_Aggregate_Counts1!AI$116*100</f>
        <v>2.9431000654022235E-2</v>
      </c>
      <c r="AJ62">
        <f>Family_Level_Aggregate_Counts1!AJ59/Family_Level_Aggregate_Counts1!AJ$116*100</f>
        <v>3.5186488388458829E-2</v>
      </c>
      <c r="AK62">
        <f>Family_Level_Aggregate_Counts1!AK59/Family_Level_Aggregate_Counts1!AK$116*100</f>
        <v>0.25748602759644368</v>
      </c>
      <c r="AL62">
        <f>Family_Level_Aggregate_Counts1!AL59/Family_Level_Aggregate_Counts1!AL$116*100</f>
        <v>0.25263512470350463</v>
      </c>
      <c r="AM62">
        <f>Family_Level_Aggregate_Counts1!AM59/Family_Level_Aggregate_Counts1!AM$116*100</f>
        <v>2.5487988785284937E-2</v>
      </c>
      <c r="AN62">
        <f>Family_Level_Aggregate_Counts1!AN59/Family_Level_Aggregate_Counts1!AN$116*100</f>
        <v>1.5806528096103689E-3</v>
      </c>
      <c r="AO62">
        <f>Family_Level_Aggregate_Counts1!AO59/Family_Level_Aggregate_Counts1!AO$116*100</f>
        <v>0.22661390512124419</v>
      </c>
      <c r="AP62">
        <f>Family_Level_Aggregate_Counts1!AP59/Family_Level_Aggregate_Counts1!AP$116*100</f>
        <v>0.27022389980269368</v>
      </c>
      <c r="AQ62">
        <f>Family_Level_Aggregate_Counts1!AQ59/Family_Level_Aggregate_Counts1!AQ$116*100</f>
        <v>9.9606554111260522E-3</v>
      </c>
      <c r="AR62">
        <f>Family_Level_Aggregate_Counts1!AR59/Family_Level_Aggregate_Counts1!AR$116*100</f>
        <v>1.4347545374112244E-2</v>
      </c>
      <c r="AS62">
        <f>Family_Level_Aggregate_Counts1!AS59/Family_Level_Aggregate_Counts1!AS$116*100</f>
        <v>0.13248542660307366</v>
      </c>
      <c r="AT62">
        <f>Family_Level_Aggregate_Counts1!AT59/Family_Level_Aggregate_Counts1!AT$116*100</f>
        <v>9.355650813091107E-2</v>
      </c>
      <c r="AU62">
        <f>Family_Level_Aggregate_Counts1!AU59/Family_Level_Aggregate_Counts1!AU$116*100</f>
        <v>9.5510983763132766E-3</v>
      </c>
      <c r="AV62">
        <f>Family_Level_Aggregate_Counts1!AV59/Family_Level_Aggregate_Counts1!AV$116*100</f>
        <v>5.2924754230672545E-3</v>
      </c>
      <c r="AW62">
        <f>Family_Level_Aggregate_Counts1!AW59/Family_Level_Aggregate_Counts1!AW$116*100</f>
        <v>2.2403584573531764E-2</v>
      </c>
      <c r="AX62">
        <f>Family_Level_Aggregate_Counts1!AX59/Family_Level_Aggregate_Counts1!AX$116*100</f>
        <v>9.065452567537621E-3</v>
      </c>
      <c r="AY62">
        <f>Family_Level_Aggregate_Counts1!AY59/Family_Level_Aggregate_Counts1!AY$116*100</f>
        <v>0.12285314135482445</v>
      </c>
      <c r="AZ62">
        <f>Family_Level_Aggregate_Counts1!AZ59/Family_Level_Aggregate_Counts1!AZ$116*100</f>
        <v>0.12736367464743886</v>
      </c>
      <c r="BA62">
        <f>Family_Level_Aggregate_Counts1!BA59/Family_Level_Aggregate_Counts1!BA$116*100</f>
        <v>0.42757489471889715</v>
      </c>
      <c r="BB62">
        <f>Family_Level_Aggregate_Counts1!BB59/Family_Level_Aggregate_Counts1!BB$116*100</f>
        <v>0.48864686147712355</v>
      </c>
      <c r="BC62">
        <f>Family_Level_Aggregate_Counts1!BC59/Family_Level_Aggregate_Counts1!BC$116*100</f>
        <v>1.5572685509616133E-2</v>
      </c>
      <c r="BD62">
        <f>Family_Level_Aggregate_Counts1!BD59/Family_Level_Aggregate_Counts1!BD$116*100</f>
        <v>2.9434850863422291E-2</v>
      </c>
      <c r="BE62">
        <f>Family_Level_Aggregate_Counts1!BE59/Family_Level_Aggregate_Counts1!BE$116*100</f>
        <v>0.19676381397717541</v>
      </c>
      <c r="BF62">
        <f>Family_Level_Aggregate_Counts1!BF59/Family_Level_Aggregate_Counts1!BF$116*100</f>
        <v>0.2284869460031585</v>
      </c>
      <c r="BG62">
        <f>Family_Level_Aggregate_Counts1!BG59/Family_Level_Aggregate_Counts1!BG$116*100</f>
        <v>1.542198403824652E-2</v>
      </c>
      <c r="BH62">
        <f>Family_Level_Aggregate_Counts1!BH59/Family_Level_Aggregate_Counts1!BH$116*100</f>
        <v>1.3992374156084935E-2</v>
      </c>
      <c r="BI62">
        <f>Family_Level_Aggregate_Counts1!BI59/Family_Level_Aggregate_Counts1!BI$116*100</f>
        <v>0.13472549680026946</v>
      </c>
      <c r="BJ62">
        <f>Family_Level_Aggregate_Counts1!BJ59/Family_Level_Aggregate_Counts1!BJ$116*100</f>
        <v>8.5406088401151228E-2</v>
      </c>
      <c r="BK62">
        <f>Family_Level_Aggregate_Counts1!BK59/Family_Level_Aggregate_Counts1!BK$116*100</f>
        <v>1.1634129883426018E-2</v>
      </c>
      <c r="BL62">
        <f>Family_Level_Aggregate_Counts1!BL59/Family_Level_Aggregate_Counts1!BL$116*100</f>
        <v>1.7075409276216088E-2</v>
      </c>
      <c r="BM62">
        <f>Family_Level_Aggregate_Counts1!BM59/Family_Level_Aggregate_Counts1!BM$116*100</f>
        <v>3.1023784901758014E-2</v>
      </c>
      <c r="BN62">
        <f>Family_Level_Aggregate_Counts1!BN59/Family_Level_Aggregate_Counts1!BN$116*100</f>
        <v>3.0978099830293884E-2</v>
      </c>
      <c r="BO62">
        <f>Family_Level_Aggregate_Counts1!BO59/Family_Level_Aggregate_Counts1!BO$116*100</f>
        <v>0.26793016893702232</v>
      </c>
      <c r="BP62">
        <f>Family_Level_Aggregate_Counts1!BP59/Family_Level_Aggregate_Counts1!BP$116*100</f>
        <v>0.20763939957606953</v>
      </c>
      <c r="BQ62">
        <f>Family_Level_Aggregate_Counts1!BQ59/Family_Level_Aggregate_Counts1!BQ$116*100</f>
        <v>0.15417040708793567</v>
      </c>
      <c r="BR62">
        <f>Family_Level_Aggregate_Counts1!BR59/Family_Level_Aggregate_Counts1!BR$116*100</f>
        <v>0.16090874299829525</v>
      </c>
      <c r="BS62">
        <f>Family_Level_Aggregate_Counts1!BS59/Family_Level_Aggregate_Counts1!BS$116*100</f>
        <v>0.31370409520237325</v>
      </c>
      <c r="BT62">
        <f>Family_Level_Aggregate_Counts1!BT59/Family_Level_Aggregate_Counts1!BT$116*100</f>
        <v>0.2360901780162101</v>
      </c>
      <c r="BU62">
        <f>Family_Level_Aggregate_Counts1!BU59/Family_Level_Aggregate_Counts1!BU$116*100</f>
        <v>0.33650039588281866</v>
      </c>
      <c r="BV62">
        <f>Family_Level_Aggregate_Counts1!BV59/Family_Level_Aggregate_Counts1!BV$116*100</f>
        <v>0.4193447248785076</v>
      </c>
      <c r="BW62">
        <f>Family_Level_Aggregate_Counts1!BW59/Family_Level_Aggregate_Counts1!BW$116*100</f>
        <v>0.13421557705987358</v>
      </c>
      <c r="BX62">
        <f>Family_Level_Aggregate_Counts1!BX59/Family_Level_Aggregate_Counts1!BX$116*100</f>
        <v>0.15098137896326119</v>
      </c>
      <c r="BY62">
        <f>Family_Level_Aggregate_Counts1!BY59/Family_Level_Aggregate_Counts1!BY$116*100</f>
        <v>0.18292366055188899</v>
      </c>
      <c r="BZ62">
        <f>Family_Level_Aggregate_Counts1!BZ59/Family_Level_Aggregate_Counts1!BZ$116*100</f>
        <v>0.17113519680547634</v>
      </c>
      <c r="CA62">
        <f>Family_Level_Aggregate_Counts1!CA59/Family_Level_Aggregate_Counts1!CA$116*100</f>
        <v>0.19068373740125305</v>
      </c>
      <c r="CB62">
        <f>Family_Level_Aggregate_Counts1!CB59/Family_Level_Aggregate_Counts1!CB$116*100</f>
        <v>0.11108061839233674</v>
      </c>
      <c r="CC62">
        <f>Family_Level_Aggregate_Counts1!CC59/Family_Level_Aggregate_Counts1!CC$116*100</f>
        <v>0.25760806596738606</v>
      </c>
      <c r="CD62">
        <f>Family_Level_Aggregate_Counts1!CD59/Family_Level_Aggregate_Counts1!CD$116*100</f>
        <v>0.24195433112000111</v>
      </c>
      <c r="CE62">
        <f>Family_Level_Aggregate_Counts1!CE59/Family_Level_Aggregate_Counts1!CE$116*100</f>
        <v>0.11387401592046337</v>
      </c>
      <c r="CF62">
        <f>Family_Level_Aggregate_Counts1!CF59/Family_Level_Aggregate_Counts1!CF$116*100</f>
        <v>0.14104873885833491</v>
      </c>
      <c r="CG62">
        <f>Family_Level_Aggregate_Counts1!CG59/Family_Level_Aggregate_Counts1!CG$116*100</f>
        <v>0.12926031444549962</v>
      </c>
      <c r="CH62">
        <f>Family_Level_Aggregate_Counts1!CH59/Family_Level_Aggregate_Counts1!CH$116*100</f>
        <v>0.23337044889492228</v>
      </c>
      <c r="CI62">
        <f>Family_Level_Aggregate_Counts1!CI59/Family_Level_Aggregate_Counts1!CI$116*100</f>
        <v>0.11627426967374403</v>
      </c>
      <c r="CJ62">
        <f>Family_Level_Aggregate_Counts1!CJ59/Family_Level_Aggregate_Counts1!CJ$116*100</f>
        <v>0.12196322922269273</v>
      </c>
      <c r="CK62">
        <f>Family_Level_Aggregate_Counts1!CK59/Family_Level_Aggregate_Counts1!CK$116*100</f>
        <v>0.12354345079320511</v>
      </c>
      <c r="CL62">
        <f>Family_Level_Aggregate_Counts1!CL59/Family_Level_Aggregate_Counts1!CL$116*100</f>
        <v>0.12945066776037528</v>
      </c>
      <c r="CM62">
        <f>Family_Level_Aggregate_Counts1!CM59/Family_Level_Aggregate_Counts1!CM$116*100</f>
        <v>4.5417479536328818E-2</v>
      </c>
      <c r="CN62">
        <f>Family_Level_Aggregate_Counts1!CN59/Family_Level_Aggregate_Counts1!CN$116*100</f>
        <v>0.12655531469670581</v>
      </c>
      <c r="CO62">
        <f>Family_Level_Aggregate_Counts1!CO59/Family_Level_Aggregate_Counts1!CO$116*100</f>
        <v>0.11900039666798889</v>
      </c>
      <c r="CP62">
        <f>Family_Level_Aggregate_Counts1!CP59/Family_Level_Aggregate_Counts1!CP$116*100</f>
        <v>0.20183544104197546</v>
      </c>
      <c r="CQ62">
        <f>Family_Level_Aggregate_Counts1!CQ59/Family_Level_Aggregate_Counts1!CQ$116*100</f>
        <v>5.7149246499608647E-2</v>
      </c>
      <c r="CR62">
        <f>Family_Level_Aggregate_Counts1!CR59/Family_Level_Aggregate_Counts1!CR$116*100</f>
        <v>6.4752859917979716E-2</v>
      </c>
    </row>
    <row r="63" spans="1:96" x14ac:dyDescent="0.25">
      <c r="A63" s="1" t="s">
        <v>60</v>
      </c>
      <c r="B63">
        <f>Family_Level_Aggregate_Counts1!B60/Family_Level_Aggregate_Counts1!B$116*100</f>
        <v>0.19256627766065174</v>
      </c>
      <c r="C63">
        <f>Family_Level_Aggregate_Counts1!C60/Family_Level_Aggregate_Counts1!C$116*100</f>
        <v>0.11243534967393749</v>
      </c>
      <c r="D63">
        <f>Family_Level_Aggregate_Counts1!D60/Family_Level_Aggregate_Counts1!D$116*100</f>
        <v>0.17737945199085095</v>
      </c>
      <c r="E63">
        <f>Family_Level_Aggregate_Counts1!E60/Family_Level_Aggregate_Counts1!E$116*100</f>
        <v>9.3042188817491933E-2</v>
      </c>
      <c r="F63">
        <f>Family_Level_Aggregate_Counts1!F60/Family_Level_Aggregate_Counts1!F$116*100</f>
        <v>8.7417857358172063E-2</v>
      </c>
      <c r="G63">
        <f>Family_Level_Aggregate_Counts1!G60/Family_Level_Aggregate_Counts1!G$116*100</f>
        <v>4.5918547561018687E-2</v>
      </c>
      <c r="H63">
        <f>Family_Level_Aggregate_Counts1!H60/Family_Level_Aggregate_Counts1!H$116*100</f>
        <v>0.22060043124896334</v>
      </c>
      <c r="I63">
        <f>Family_Level_Aggregate_Counts1!I60/Family_Level_Aggregate_Counts1!I$116*100</f>
        <v>0.13088763941377085</v>
      </c>
      <c r="J63">
        <f>Family_Level_Aggregate_Counts1!J60/Family_Level_Aggregate_Counts1!J$116*100</f>
        <v>0.15269338538551144</v>
      </c>
      <c r="K63">
        <f>Family_Level_Aggregate_Counts1!K60/Family_Level_Aggregate_Counts1!K$116*100</f>
        <v>9.5348362051351901E-2</v>
      </c>
      <c r="L63">
        <f>Family_Level_Aggregate_Counts1!L60/Family_Level_Aggregate_Counts1!L$116*100</f>
        <v>0.1018933200635056</v>
      </c>
      <c r="M63">
        <f>Family_Level_Aggregate_Counts1!M60/Family_Level_Aggregate_Counts1!M$116*100</f>
        <v>0.12066458339779092</v>
      </c>
      <c r="N63">
        <f>Family_Level_Aggregate_Counts1!N60/Family_Level_Aggregate_Counts1!N$116*100</f>
        <v>0.1650114591291062</v>
      </c>
      <c r="O63">
        <f>Family_Level_Aggregate_Counts1!O60/Family_Level_Aggregate_Counts1!O$116*100</f>
        <v>0.12594458438287154</v>
      </c>
      <c r="P63">
        <f>Family_Level_Aggregate_Counts1!P60/Family_Level_Aggregate_Counts1!P$116*100</f>
        <v>0.14731628165165039</v>
      </c>
      <c r="Q63">
        <f>Family_Level_Aggregate_Counts1!Q60/Family_Level_Aggregate_Counts1!Q$116*100</f>
        <v>0.19250780437044746</v>
      </c>
      <c r="R63">
        <f>Family_Level_Aggregate_Counts1!R60/Family_Level_Aggregate_Counts1!R$116*100</f>
        <v>0.11774070511757487</v>
      </c>
      <c r="S63">
        <f>Family_Level_Aggregate_Counts1!S60/Family_Level_Aggregate_Counts1!S$116*100</f>
        <v>0.12875701437466369</v>
      </c>
      <c r="T63">
        <f>Family_Level_Aggregate_Counts1!T60/Family_Level_Aggregate_Counts1!T$116*100</f>
        <v>0.14929829799940281</v>
      </c>
      <c r="U63">
        <f>Family_Level_Aggregate_Counts1!U60/Family_Level_Aggregate_Counts1!U$116*100</f>
        <v>0.12429015321975785</v>
      </c>
      <c r="V63">
        <f>Family_Level_Aggregate_Counts1!V60/Family_Level_Aggregate_Counts1!V$116*100</f>
        <v>0.11068572078389749</v>
      </c>
      <c r="W63">
        <f>Family_Level_Aggregate_Counts1!W60/Family_Level_Aggregate_Counts1!W$116*100</f>
        <v>0.13810247203424941</v>
      </c>
      <c r="X63">
        <f>Family_Level_Aggregate_Counts1!X60/Family_Level_Aggregate_Counts1!X$116*100</f>
        <v>0.16950678027121086</v>
      </c>
      <c r="Y63">
        <f>Family_Level_Aggregate_Counts1!Y60/Family_Level_Aggregate_Counts1!Y$116*100</f>
        <v>9.2664425480562015E-2</v>
      </c>
      <c r="Z63">
        <f>Family_Level_Aggregate_Counts1!Z60/Family_Level_Aggregate_Counts1!Z$116*100</f>
        <v>7.6091380439206519E-2</v>
      </c>
      <c r="AA63">
        <f>Family_Level_Aggregate_Counts1!AA60/Family_Level_Aggregate_Counts1!AA$116*100</f>
        <v>6.993618323280007E-2</v>
      </c>
      <c r="AB63">
        <f>Family_Level_Aggregate_Counts1!AB60/Family_Level_Aggregate_Counts1!AB$116*100</f>
        <v>0.11805108392358875</v>
      </c>
      <c r="AC63">
        <f>Family_Level_Aggregate_Counts1!AC60/Family_Level_Aggregate_Counts1!AC$116*100</f>
        <v>9.1534035716954343E-2</v>
      </c>
      <c r="AD63">
        <f>Family_Level_Aggregate_Counts1!AD60/Family_Level_Aggregate_Counts1!AD$116*100</f>
        <v>0.10645848119233499</v>
      </c>
      <c r="AE63">
        <f>Family_Level_Aggregate_Counts1!AE60/Family_Level_Aggregate_Counts1!AE$116*100</f>
        <v>0.12909395170929955</v>
      </c>
      <c r="AF63">
        <f>Family_Level_Aggregate_Counts1!AF60/Family_Level_Aggregate_Counts1!AF$116*100</f>
        <v>9.2493247992896516E-2</v>
      </c>
      <c r="AG63">
        <f>Family_Level_Aggregate_Counts1!AG60/Family_Level_Aggregate_Counts1!AG$116*100</f>
        <v>0.10927596865340786</v>
      </c>
      <c r="AH63">
        <f>Family_Level_Aggregate_Counts1!AH60/Family_Level_Aggregate_Counts1!AH$116*100</f>
        <v>7.7075534023342884E-2</v>
      </c>
      <c r="AI63">
        <f>Family_Level_Aggregate_Counts1!AI60/Family_Level_Aggregate_Counts1!AI$116*100</f>
        <v>0.16514061478090256</v>
      </c>
      <c r="AJ63">
        <f>Family_Level_Aggregate_Counts1!AJ60/Family_Level_Aggregate_Counts1!AJ$116*100</f>
        <v>0.13136288998357964</v>
      </c>
      <c r="AK63">
        <f>Family_Level_Aggregate_Counts1!AK60/Family_Level_Aggregate_Counts1!AK$116*100</f>
        <v>0.14843312179089105</v>
      </c>
      <c r="AL63">
        <f>Family_Level_Aggregate_Counts1!AL60/Family_Level_Aggregate_Counts1!AL$116*100</f>
        <v>0.10807169223427697</v>
      </c>
      <c r="AM63">
        <f>Family_Level_Aggregate_Counts1!AM60/Family_Level_Aggregate_Counts1!AM$116*100</f>
        <v>0.12956394299186511</v>
      </c>
      <c r="AN63">
        <f>Family_Level_Aggregate_Counts1!AN60/Family_Level_Aggregate_Counts1!AN$116*100</f>
        <v>0.15490397534181619</v>
      </c>
      <c r="AO63">
        <f>Family_Level_Aggregate_Counts1!AO60/Family_Level_Aggregate_Counts1!AO$116*100</f>
        <v>0.1081304927989693</v>
      </c>
      <c r="AP63">
        <f>Family_Level_Aggregate_Counts1!AP60/Family_Level_Aggregate_Counts1!AP$116*100</f>
        <v>9.8653169769237367E-2</v>
      </c>
      <c r="AQ63">
        <f>Family_Level_Aggregate_Counts1!AQ60/Family_Level_Aggregate_Counts1!AQ$116*100</f>
        <v>0.12201802878629414</v>
      </c>
      <c r="AR63">
        <f>Family_Level_Aggregate_Counts1!AR60/Family_Level_Aggregate_Counts1!AR$116*100</f>
        <v>0.11238910543054594</v>
      </c>
      <c r="AS63">
        <f>Family_Level_Aggregate_Counts1!AS60/Family_Level_Aggregate_Counts1!AS$116*100</f>
        <v>9.1856562444797729E-2</v>
      </c>
      <c r="AT63">
        <f>Family_Level_Aggregate_Counts1!AT60/Family_Level_Aggregate_Counts1!AT$116*100</f>
        <v>7.4845206504728853E-2</v>
      </c>
      <c r="AU63">
        <f>Family_Level_Aggregate_Counts1!AU60/Family_Level_Aggregate_Counts1!AU$116*100</f>
        <v>0.11222540592168098</v>
      </c>
      <c r="AV63">
        <f>Family_Level_Aggregate_Counts1!AV60/Family_Level_Aggregate_Counts1!AV$116*100</f>
        <v>0.12701941015361409</v>
      </c>
      <c r="AW63">
        <f>Family_Level_Aggregate_Counts1!AW60/Family_Level_Aggregate_Counts1!AW$116*100</f>
        <v>8.321331413026084E-2</v>
      </c>
      <c r="AX63">
        <f>Family_Level_Aggregate_Counts1!AX60/Family_Level_Aggregate_Counts1!AX$116*100</f>
        <v>8.5618163137855322E-2</v>
      </c>
      <c r="AY63">
        <f>Family_Level_Aggregate_Counts1!AY60/Family_Level_Aggregate_Counts1!AY$116*100</f>
        <v>0.14906181151052034</v>
      </c>
      <c r="AZ63">
        <f>Family_Level_Aggregate_Counts1!AZ60/Family_Level_Aggregate_Counts1!AZ$116*100</f>
        <v>9.2441376760237878E-2</v>
      </c>
      <c r="BA63">
        <f>Family_Level_Aggregate_Counts1!BA60/Family_Level_Aggregate_Counts1!BA$116*100</f>
        <v>9.307125941079443E-2</v>
      </c>
      <c r="BB63">
        <f>Family_Level_Aggregate_Counts1!BB60/Family_Level_Aggregate_Counts1!BB$116*100</f>
        <v>9.4812077600038888E-2</v>
      </c>
      <c r="BC63">
        <f>Family_Level_Aggregate_Counts1!BC60/Family_Level_Aggregate_Counts1!BC$116*100</f>
        <v>0.21801759713462585</v>
      </c>
      <c r="BD63">
        <f>Family_Level_Aggregate_Counts1!BD60/Family_Level_Aggregate_Counts1!BD$116*100</f>
        <v>0.15453296703296704</v>
      </c>
      <c r="BE63">
        <f>Family_Level_Aggregate_Counts1!BE60/Family_Level_Aggregate_Counts1!BE$116*100</f>
        <v>0.12268802518576818</v>
      </c>
      <c r="BF63">
        <f>Family_Level_Aggregate_Counts1!BF60/Family_Level_Aggregate_Counts1!BF$116*100</f>
        <v>0.10416316656026343</v>
      </c>
      <c r="BG63">
        <f>Family_Level_Aggregate_Counts1!BG60/Family_Level_Aggregate_Counts1!BG$116*100</f>
        <v>0.18120831244939661</v>
      </c>
      <c r="BH63">
        <f>Family_Level_Aggregate_Counts1!BH60/Family_Level_Aggregate_Counts1!BH$116*100</f>
        <v>0.1591632560254661</v>
      </c>
      <c r="BI63">
        <f>Family_Level_Aggregate_Counts1!BI60/Family_Level_Aggregate_Counts1!BI$116*100</f>
        <v>0.12670612199072961</v>
      </c>
      <c r="BJ63">
        <f>Family_Level_Aggregate_Counts1!BJ60/Family_Level_Aggregate_Counts1!BJ$116*100</f>
        <v>0.10529517748087139</v>
      </c>
      <c r="BK63">
        <f>Family_Level_Aggregate_Counts1!BK60/Family_Level_Aggregate_Counts1!BK$116*100</f>
        <v>0.14891686250785302</v>
      </c>
      <c r="BL63">
        <f>Family_Level_Aggregate_Counts1!BL60/Family_Level_Aggregate_Counts1!BL$116*100</f>
        <v>0.13233442189067468</v>
      </c>
      <c r="BM63">
        <f>Family_Level_Aggregate_Counts1!BM60/Family_Level_Aggregate_Counts1!BM$116*100</f>
        <v>9.4794898310927272E-2</v>
      </c>
      <c r="BN63">
        <f>Family_Level_Aggregate_Counts1!BN60/Family_Level_Aggregate_Counts1!BN$116*100</f>
        <v>0.11852490369851576</v>
      </c>
      <c r="BO63">
        <f>Family_Level_Aggregate_Counts1!BO60/Family_Level_Aggregate_Counts1!BO$116*100</f>
        <v>0.12550413176523675</v>
      </c>
      <c r="BP63">
        <f>Family_Level_Aggregate_Counts1!BP60/Family_Level_Aggregate_Counts1!BP$116*100</f>
        <v>0.1319375351472942</v>
      </c>
      <c r="BQ63">
        <f>Family_Level_Aggregate_Counts1!BQ60/Family_Level_Aggregate_Counts1!BQ$116*100</f>
        <v>0.12197025877210101</v>
      </c>
      <c r="BR63">
        <f>Family_Level_Aggregate_Counts1!BR60/Family_Level_Aggregate_Counts1!BR$116*100</f>
        <v>0.17047628987927496</v>
      </c>
      <c r="BS63">
        <f>Family_Level_Aggregate_Counts1!BS60/Family_Level_Aggregate_Counts1!BS$116*100</f>
        <v>0.10456803173412442</v>
      </c>
      <c r="BT63">
        <f>Family_Level_Aggregate_Counts1!BT60/Family_Level_Aggregate_Counts1!BT$116*100</f>
        <v>0.11909906301710599</v>
      </c>
      <c r="BU63">
        <f>Family_Level_Aggregate_Counts1!BU60/Family_Level_Aggregate_Counts1!BU$116*100</f>
        <v>0.13855898653998416</v>
      </c>
      <c r="BV63">
        <f>Family_Level_Aggregate_Counts1!BV60/Family_Level_Aggregate_Counts1!BV$116*100</f>
        <v>0.1214923969274181</v>
      </c>
      <c r="BW63">
        <f>Family_Level_Aggregate_Counts1!BW60/Family_Level_Aggregate_Counts1!BW$116*100</f>
        <v>0.18924396365442173</v>
      </c>
      <c r="BX63">
        <f>Family_Level_Aggregate_Counts1!BX60/Family_Level_Aggregate_Counts1!BX$116*100</f>
        <v>0.13228844632971457</v>
      </c>
      <c r="BY63">
        <f>Family_Level_Aggregate_Counts1!BY60/Family_Level_Aggregate_Counts1!BY$116*100</f>
        <v>0.12887803357064906</v>
      </c>
      <c r="BZ63">
        <f>Family_Level_Aggregate_Counts1!BZ60/Family_Level_Aggregate_Counts1!BZ$116*100</f>
        <v>0.10156804363251846</v>
      </c>
      <c r="CA63">
        <f>Family_Level_Aggregate_Counts1!CA60/Family_Level_Aggregate_Counts1!CA$116*100</f>
        <v>0.10533006446926359</v>
      </c>
      <c r="CB63">
        <f>Family_Level_Aggregate_Counts1!CB60/Family_Level_Aggregate_Counts1!CB$116*100</f>
        <v>0.12414892643849401</v>
      </c>
      <c r="CC63">
        <f>Family_Level_Aggregate_Counts1!CC60/Family_Level_Aggregate_Counts1!CC$116*100</f>
        <v>0.13681576709272658</v>
      </c>
      <c r="CD63">
        <f>Family_Level_Aggregate_Counts1!CD60/Family_Level_Aggregate_Counts1!CD$116*100</f>
        <v>0.12922560866636423</v>
      </c>
      <c r="CE63">
        <f>Family_Level_Aggregate_Counts1!CE60/Family_Level_Aggregate_Counts1!CE$116*100</f>
        <v>8.9785281783442278E-2</v>
      </c>
      <c r="CF63">
        <f>Family_Level_Aggregate_Counts1!CF60/Family_Level_Aggregate_Counts1!CF$116*100</f>
        <v>0.11852835198179405</v>
      </c>
      <c r="CG63">
        <f>Family_Level_Aggregate_Counts1!CG60/Family_Level_Aggregate_Counts1!CG$116*100</f>
        <v>8.6173542963666416E-2</v>
      </c>
      <c r="CH63">
        <f>Family_Level_Aggregate_Counts1!CH60/Family_Level_Aggregate_Counts1!CH$116*100</f>
        <v>8.389133783804395E-2</v>
      </c>
      <c r="CI63">
        <f>Family_Level_Aggregate_Counts1!CI60/Family_Level_Aggregate_Counts1!CI$116*100</f>
        <v>0.1045780413633674</v>
      </c>
      <c r="CJ63">
        <f>Family_Level_Aggregate_Counts1!CJ60/Family_Level_Aggregate_Counts1!CJ$116*100</f>
        <v>0.10605498193277631</v>
      </c>
      <c r="CK63">
        <f>Family_Level_Aggregate_Counts1!CK60/Family_Level_Aggregate_Counts1!CK$116*100</f>
        <v>8.8445879545135483E-2</v>
      </c>
      <c r="CL63">
        <f>Family_Level_Aggregate_Counts1!CL60/Family_Level_Aggregate_Counts1!CL$116*100</f>
        <v>6.4084488990284794E-2</v>
      </c>
      <c r="CM63">
        <f>Family_Level_Aggregate_Counts1!CM60/Family_Level_Aggregate_Counts1!CM$116*100</f>
        <v>0.1001248980687249</v>
      </c>
      <c r="CN63">
        <f>Family_Level_Aggregate_Counts1!CN60/Family_Level_Aggregate_Counts1!CN$116*100</f>
        <v>9.0217650080819972E-2</v>
      </c>
      <c r="CO63">
        <f>Family_Level_Aggregate_Counts1!CO60/Family_Level_Aggregate_Counts1!CO$116*100</f>
        <v>0.12230596324209969</v>
      </c>
      <c r="CP63">
        <f>Family_Level_Aggregate_Counts1!CP60/Family_Level_Aggregate_Counts1!CP$116*100</f>
        <v>8.8303005455864267E-2</v>
      </c>
      <c r="CQ63">
        <f>Family_Level_Aggregate_Counts1!CQ60/Family_Level_Aggregate_Counts1!CQ$116*100</f>
        <v>0.10435949360798101</v>
      </c>
      <c r="CR63">
        <f>Family_Level_Aggregate_Counts1!CR60/Family_Level_Aggregate_Counts1!CR$116*100</f>
        <v>0.10552317912559657</v>
      </c>
    </row>
    <row r="64" spans="1:96" x14ac:dyDescent="0.25">
      <c r="A64" s="1" t="s">
        <v>61</v>
      </c>
      <c r="B64">
        <f>Family_Level_Aggregate_Counts1!B61/Family_Level_Aggregate_Counts1!B$116*100</f>
        <v>0.12118395059678945</v>
      </c>
      <c r="C64">
        <f>Family_Level_Aggregate_Counts1!C61/Family_Level_Aggregate_Counts1!C$116*100</f>
        <v>9.2593817378536752E-2</v>
      </c>
      <c r="D64">
        <f>Family_Level_Aggregate_Counts1!D61/Family_Level_Aggregate_Counts1!D$116*100</f>
        <v>7.3130124943596442E-2</v>
      </c>
      <c r="E64">
        <f>Family_Level_Aggregate_Counts1!E61/Family_Level_Aggregate_Counts1!E$116*100</f>
        <v>0.12211787282295815</v>
      </c>
      <c r="F64">
        <f>Family_Level_Aggregate_Counts1!F61/Family_Level_Aggregate_Counts1!F$116*100</f>
        <v>7.5360221860493154E-2</v>
      </c>
      <c r="G64">
        <f>Family_Level_Aggregate_Counts1!G61/Family_Level_Aggregate_Counts1!G$116*100</f>
        <v>9.7724088399091052E-2</v>
      </c>
      <c r="H64">
        <f>Family_Level_Aggregate_Counts1!H61/Family_Level_Aggregate_Counts1!H$116*100</f>
        <v>0.11444684027201858</v>
      </c>
      <c r="I64">
        <f>Family_Level_Aggregate_Counts1!I61/Family_Level_Aggregate_Counts1!I$116*100</f>
        <v>7.0052539404553416E-2</v>
      </c>
      <c r="J64">
        <f>Family_Level_Aggregate_Counts1!J61/Family_Level_Aggregate_Counts1!J$116*100</f>
        <v>7.870793061108837E-2</v>
      </c>
      <c r="K64">
        <f>Family_Level_Aggregate_Counts1!K61/Family_Level_Aggregate_Counts1!K$116*100</f>
        <v>4.9944380122136714E-2</v>
      </c>
      <c r="L64">
        <f>Family_Level_Aggregate_Counts1!L61/Family_Level_Aggregate_Counts1!L$116*100</f>
        <v>5.4501078173502998E-2</v>
      </c>
      <c r="M64">
        <f>Family_Level_Aggregate_Counts1!M61/Family_Level_Aggregate_Counts1!M$116*100</f>
        <v>6.8067200891061538E-2</v>
      </c>
      <c r="N64">
        <f>Family_Level_Aggregate_Counts1!N61/Family_Level_Aggregate_Counts1!N$116*100</f>
        <v>8.5561497326203204E-2</v>
      </c>
      <c r="O64">
        <f>Family_Level_Aggregate_Counts1!O61/Family_Level_Aggregate_Counts1!O$116*100</f>
        <v>0.10795250089960418</v>
      </c>
      <c r="P64">
        <f>Family_Level_Aggregate_Counts1!P61/Family_Level_Aggregate_Counts1!P$116*100</f>
        <v>8.1130705837140785E-2</v>
      </c>
      <c r="Q64">
        <f>Family_Level_Aggregate_Counts1!Q61/Family_Level_Aggregate_Counts1!Q$116*100</f>
        <v>4.6826222684703434E-2</v>
      </c>
      <c r="R64">
        <f>Family_Level_Aggregate_Counts1!R61/Family_Level_Aggregate_Counts1!R$116*100</f>
        <v>5.4724553082816485E-2</v>
      </c>
      <c r="S64">
        <f>Family_Level_Aggregate_Counts1!S61/Family_Level_Aggregate_Counts1!S$116*100</f>
        <v>4.0356676147282652E-2</v>
      </c>
      <c r="T64">
        <f>Family_Level_Aggregate_Counts1!T61/Family_Level_Aggregate_Counts1!T$116*100</f>
        <v>2.4260973424902958E-2</v>
      </c>
      <c r="U64">
        <f>Family_Level_Aggregate_Counts1!U61/Family_Level_Aggregate_Counts1!U$116*100</f>
        <v>7.5002678667095257E-2</v>
      </c>
      <c r="V64">
        <f>Family_Level_Aggregate_Counts1!V61/Family_Level_Aggregate_Counts1!V$116*100</f>
        <v>3.8664190136840908E-2</v>
      </c>
      <c r="W64">
        <f>Family_Level_Aggregate_Counts1!W61/Family_Level_Aggregate_Counts1!W$116*100</f>
        <v>9.6671730423974589E-2</v>
      </c>
      <c r="X64">
        <f>Family_Level_Aggregate_Counts1!X61/Family_Level_Aggregate_Counts1!X$116*100</f>
        <v>3.9001560062402497E-2</v>
      </c>
      <c r="Y64">
        <f>Family_Level_Aggregate_Counts1!Y61/Family_Level_Aggregate_Counts1!Y$116*100</f>
        <v>8.512197224377209E-2</v>
      </c>
      <c r="Z64">
        <f>Family_Level_Aggregate_Counts1!Z61/Family_Level_Aggregate_Counts1!Z$116*100</f>
        <v>3.8930473713082406E-2</v>
      </c>
      <c r="AA64">
        <f>Family_Level_Aggregate_Counts1!AA61/Family_Level_Aggregate_Counts1!AA$116*100</f>
        <v>5.0703732843780047E-2</v>
      </c>
      <c r="AB64">
        <f>Family_Level_Aggregate_Counts1!AB61/Family_Level_Aggregate_Counts1!AB$116*100</f>
        <v>2.1463833440652499E-2</v>
      </c>
      <c r="AC64">
        <f>Family_Level_Aggregate_Counts1!AC61/Family_Level_Aggregate_Counts1!AC$116*100</f>
        <v>2.4284540088171561E-2</v>
      </c>
      <c r="AD64">
        <f>Family_Level_Aggregate_Counts1!AD61/Family_Level_Aggregate_Counts1!AD$116*100</f>
        <v>4.6286296170580429E-2</v>
      </c>
      <c r="AE64">
        <f>Family_Level_Aggregate_Counts1!AE61/Family_Level_Aggregate_Counts1!AE$116*100</f>
        <v>4.1437564746194915E-2</v>
      </c>
      <c r="AF64">
        <f>Family_Level_Aggregate_Counts1!AF61/Family_Level_Aggregate_Counts1!AF$116*100</f>
        <v>3.8230542503730557E-2</v>
      </c>
      <c r="AG64">
        <f>Family_Level_Aggregate_Counts1!AG61/Family_Level_Aggregate_Counts1!AG$116*100</f>
        <v>4.8393643260794907E-2</v>
      </c>
      <c r="AH64">
        <f>Family_Level_Aggregate_Counts1!AH61/Family_Level_Aggregate_Counts1!AH$116*100</f>
        <v>4.8447478528958379E-2</v>
      </c>
      <c r="AI64">
        <f>Family_Level_Aggregate_Counts1!AI61/Family_Level_Aggregate_Counts1!AI$116*100</f>
        <v>6.5402223675604968E-3</v>
      </c>
      <c r="AJ64">
        <f>Family_Level_Aggregate_Counts1!AJ61/Family_Level_Aggregate_Counts1!AJ$116*100</f>
        <v>9.3830635702556887E-3</v>
      </c>
      <c r="AK64">
        <f>Family_Level_Aggregate_Counts1!AK61/Family_Level_Aggregate_Counts1!AK$116*100</f>
        <v>2.8777850143131941E-2</v>
      </c>
      <c r="AL64">
        <f>Family_Level_Aggregate_Counts1!AL61/Family_Level_Aggregate_Counts1!AL$116*100</f>
        <v>4.7719967999550875E-2</v>
      </c>
      <c r="AM64">
        <f>Family_Level_Aggregate_Counts1!AM61/Family_Level_Aggregate_Counts1!AM$116*100</f>
        <v>4.247998130880822E-3</v>
      </c>
      <c r="AN64">
        <f>Family_Level_Aggregate_Counts1!AN61/Family_Level_Aggregate_Counts1!AN$116*100</f>
        <v>1.5806528096103691E-2</v>
      </c>
      <c r="AO64">
        <f>Family_Level_Aggregate_Counts1!AO61/Family_Level_Aggregate_Counts1!AO$116*100</f>
        <v>2.4156812221046334E-2</v>
      </c>
      <c r="AP64">
        <f>Family_Level_Aggregate_Counts1!AP61/Family_Level_Aggregate_Counts1!AP$116*100</f>
        <v>4.7181950759200481E-2</v>
      </c>
      <c r="AQ64">
        <f>Family_Level_Aggregate_Counts1!AQ61/Family_Level_Aggregate_Counts1!AQ$116*100</f>
        <v>1.2450819263907564E-2</v>
      </c>
      <c r="AR64">
        <f>Family_Level_Aggregate_Counts1!AR61/Family_Level_Aggregate_Counts1!AR$116*100</f>
        <v>7.1737726870561222E-3</v>
      </c>
      <c r="AS64">
        <f>Family_Level_Aggregate_Counts1!AS61/Family_Level_Aggregate_Counts1!AS$116*100</f>
        <v>1.9431195901784135E-2</v>
      </c>
      <c r="AT64">
        <f>Family_Level_Aggregate_Counts1!AT61/Family_Level_Aggregate_Counts1!AT$116*100</f>
        <v>2.721643872899231E-2</v>
      </c>
      <c r="AU64">
        <f>Family_Level_Aggregate_Counts1!AU61/Family_Level_Aggregate_Counts1!AU$116*100</f>
        <v>7.1633237822349566E-3</v>
      </c>
      <c r="AV64">
        <f>Family_Level_Aggregate_Counts1!AV61/Family_Level_Aggregate_Counts1!AV$116*100</f>
        <v>3.9693565673004404E-3</v>
      </c>
      <c r="AW64">
        <f>Family_Level_Aggregate_Counts1!AW61/Family_Level_Aggregate_Counts1!AW$116*100</f>
        <v>2.2403584573531764E-2</v>
      </c>
      <c r="AX64">
        <f>Family_Level_Aggregate_Counts1!AX61/Family_Level_Aggregate_Counts1!AX$116*100</f>
        <v>3.5254537762646303E-2</v>
      </c>
      <c r="AY64">
        <f>Family_Level_Aggregate_Counts1!AY61/Family_Level_Aggregate_Counts1!AY$116*100</f>
        <v>2.0475523559137405E-2</v>
      </c>
      <c r="AZ64">
        <f>Family_Level_Aggregate_Counts1!AZ61/Family_Level_Aggregate_Counts1!AZ$116*100</f>
        <v>1.232551690136505E-2</v>
      </c>
      <c r="BA64">
        <f>Family_Level_Aggregate_Counts1!BA61/Family_Level_Aggregate_Counts1!BA$116*100</f>
        <v>3.5016909481288994E-2</v>
      </c>
      <c r="BB64">
        <f>Family_Level_Aggregate_Counts1!BB61/Family_Level_Aggregate_Counts1!BB$116*100</f>
        <v>1.458647347692906E-2</v>
      </c>
      <c r="BC64">
        <f>Family_Level_Aggregate_Counts1!BC61/Family_Level_Aggregate_Counts1!BC$116*100</f>
        <v>3.1145371019232267E-2</v>
      </c>
      <c r="BD64">
        <f>Family_Level_Aggregate_Counts1!BD61/Family_Level_Aggregate_Counts1!BD$116*100</f>
        <v>7.3587127158555726E-3</v>
      </c>
      <c r="BE64">
        <f>Family_Level_Aggregate_Counts1!BE61/Family_Level_Aggregate_Counts1!BE$116*100</f>
        <v>6.0186578393018358E-2</v>
      </c>
      <c r="BF64">
        <f>Family_Level_Aggregate_Counts1!BF61/Family_Level_Aggregate_Counts1!BF$116*100</f>
        <v>3.1920970397500081E-2</v>
      </c>
      <c r="BG64">
        <f>Family_Level_Aggregate_Counts1!BG61/Family_Level_Aggregate_Counts1!BG$116*100</f>
        <v>1.1566488028684891E-2</v>
      </c>
      <c r="BH64">
        <f>Family_Level_Aggregate_Counts1!BH61/Family_Level_Aggregate_Counts1!BH$116*100</f>
        <v>3.4980935390212338E-3</v>
      </c>
      <c r="BI64">
        <f>Family_Level_Aggregate_Counts1!BI61/Family_Level_Aggregate_Counts1!BI$116*100</f>
        <v>4.0898811528653226E-2</v>
      </c>
      <c r="BJ64">
        <f>Family_Level_Aggregate_Counts1!BJ61/Family_Level_Aggregate_Counts1!BJ$116*100</f>
        <v>5.849732082270632E-3</v>
      </c>
      <c r="BK64">
        <f>Family_Level_Aggregate_Counts1!BK61/Family_Level_Aggregate_Counts1!BK$116*100</f>
        <v>4.6536519533704069E-3</v>
      </c>
      <c r="BL64">
        <f>Family_Level_Aggregate_Counts1!BL61/Family_Level_Aggregate_Counts1!BL$116*100</f>
        <v>4.268852319054022E-3</v>
      </c>
      <c r="BM64">
        <f>Family_Level_Aggregate_Counts1!BM61/Family_Level_Aggregate_Counts1!BM$116*100</f>
        <v>2.4129610479145122E-2</v>
      </c>
      <c r="BN64">
        <f>Family_Level_Aggregate_Counts1!BN61/Family_Level_Aggregate_Counts1!BN$116*100</f>
        <v>6.7343695283247585E-3</v>
      </c>
      <c r="BO64">
        <f>Family_Level_Aggregate_Counts1!BO61/Family_Level_Aggregate_Counts1!BO$116*100</f>
        <v>0.39625461827001718</v>
      </c>
      <c r="BP64">
        <f>Family_Level_Aggregate_Counts1!BP61/Family_Level_Aggregate_Counts1!BP$116*100</f>
        <v>0.41744170956438986</v>
      </c>
      <c r="BQ64">
        <f>Family_Level_Aggregate_Counts1!BQ61/Family_Level_Aggregate_Counts1!BQ$116*100</f>
        <v>0.73572460091331326</v>
      </c>
      <c r="BR64">
        <f>Family_Level_Aggregate_Counts1!BR61/Family_Level_Aggregate_Counts1!BR$116*100</f>
        <v>0.65929095779842051</v>
      </c>
      <c r="BS64">
        <f>Family_Level_Aggregate_Counts1!BS61/Family_Level_Aggregate_Counts1!BS$116*100</f>
        <v>0.49442493265591436</v>
      </c>
      <c r="BT64">
        <f>Family_Level_Aggregate_Counts1!BT61/Family_Level_Aggregate_Counts1!BT$116*100</f>
        <v>0.39629422738435272</v>
      </c>
      <c r="BU64">
        <f>Family_Level_Aggregate_Counts1!BU61/Family_Level_Aggregate_Counts1!BU$116*100</f>
        <v>0.59382422802850354</v>
      </c>
      <c r="BV64">
        <f>Family_Level_Aggregate_Counts1!BV61/Family_Level_Aggregate_Counts1!BV$116*100</f>
        <v>0.53691801222762192</v>
      </c>
      <c r="BW64">
        <f>Family_Level_Aggregate_Counts1!BW61/Family_Level_Aggregate_Counts1!BW$116*100</f>
        <v>0.15770330304535146</v>
      </c>
      <c r="BX64">
        <f>Family_Level_Aggregate_Counts1!BX61/Family_Level_Aggregate_Counts1!BX$116*100</f>
        <v>0.11071967790639156</v>
      </c>
      <c r="BY64">
        <f>Family_Level_Aggregate_Counts1!BY61/Family_Level_Aggregate_Counts1!BY$116*100</f>
        <v>0.17876630463025514</v>
      </c>
      <c r="BZ64">
        <f>Family_Level_Aggregate_Counts1!BZ61/Family_Level_Aggregate_Counts1!BZ$116*100</f>
        <v>0.14469967859975236</v>
      </c>
      <c r="CA64">
        <f>Family_Level_Aggregate_Counts1!CA61/Family_Level_Aggregate_Counts1!CA$116*100</f>
        <v>0.16889131026968129</v>
      </c>
      <c r="CB64">
        <f>Family_Level_Aggregate_Counts1!CB61/Family_Level_Aggregate_Counts1!CB$116*100</f>
        <v>0.12676258804772544</v>
      </c>
      <c r="CC64">
        <f>Family_Level_Aggregate_Counts1!CC61/Family_Level_Aggregate_Counts1!CC$116*100</f>
        <v>0.33526025810109578</v>
      </c>
      <c r="CD64">
        <f>Family_Level_Aggregate_Counts1!CD61/Family_Level_Aggregate_Counts1!CD$116*100</f>
        <v>0.37530416133954714</v>
      </c>
      <c r="CE64">
        <f>Family_Level_Aggregate_Counts1!CE61/Family_Level_Aggregate_Counts1!CE$116*100</f>
        <v>4.598758335249483E-2</v>
      </c>
      <c r="CF64">
        <f>Family_Level_Aggregate_Counts1!CF61/Family_Level_Aggregate_Counts1!CF$116*100</f>
        <v>3.9114356153992037E-2</v>
      </c>
      <c r="CG64">
        <f>Family_Level_Aggregate_Counts1!CG61/Family_Level_Aggregate_Counts1!CG$116*100</f>
        <v>7.0345749358095039E-2</v>
      </c>
      <c r="CH64">
        <f>Family_Level_Aggregate_Counts1!CH61/Family_Level_Aggregate_Counts1!CH$116*100</f>
        <v>7.3214258476838365E-2</v>
      </c>
      <c r="CI64">
        <f>Family_Level_Aggregate_Counts1!CI61/Family_Level_Aggregate_Counts1!CI$116*100</f>
        <v>8.324962503268063E-2</v>
      </c>
      <c r="CJ64">
        <f>Family_Level_Aggregate_Counts1!CJ61/Family_Level_Aggregate_Counts1!CJ$116*100</f>
        <v>5.6057633307324606E-2</v>
      </c>
      <c r="CK64">
        <f>Family_Level_Aggregate_Counts1!CK61/Family_Level_Aggregate_Counts1!CK$116*100</f>
        <v>0.14039028499227854</v>
      </c>
      <c r="CL64">
        <f>Family_Level_Aggregate_Counts1!CL61/Family_Level_Aggregate_Counts1!CL$116*100</f>
        <v>0.17559149983338032</v>
      </c>
      <c r="CM64">
        <f>Family_Level_Aggregate_Counts1!CM61/Family_Level_Aggregate_Counts1!CM$116*100</f>
        <v>3.5095325096254085E-2</v>
      </c>
      <c r="CN64">
        <f>Family_Level_Aggregate_Counts1!CN61/Family_Level_Aggregate_Counts1!CN$116*100</f>
        <v>4.3855802122620823E-2</v>
      </c>
      <c r="CO64">
        <f>Family_Level_Aggregate_Counts1!CO61/Family_Level_Aggregate_Counts1!CO$116*100</f>
        <v>4.7930715324606639E-2</v>
      </c>
      <c r="CP64">
        <f>Family_Level_Aggregate_Counts1!CP61/Family_Level_Aggregate_Counts1!CP$116*100</f>
        <v>4.7305181494212999E-2</v>
      </c>
      <c r="CQ64">
        <f>Family_Level_Aggregate_Counts1!CQ61/Family_Level_Aggregate_Counts1!CQ$116*100</f>
        <v>5.5906871575704113E-2</v>
      </c>
      <c r="CR64">
        <f>Family_Level_Aggregate_Counts1!CR61/Family_Level_Aggregate_Counts1!CR$116*100</f>
        <v>5.7558097704870859E-2</v>
      </c>
    </row>
    <row r="65" spans="1:96" x14ac:dyDescent="0.25">
      <c r="A65" s="1" t="s">
        <v>62</v>
      </c>
      <c r="B65">
        <f>Family_Level_Aggregate_Counts1!B62/Family_Level_Aggregate_Counts1!B$116*100</f>
        <v>0.14608476236325305</v>
      </c>
      <c r="C65">
        <f>Family_Level_Aggregate_Counts1!C62/Family_Level_Aggregate_Counts1!C$116*100</f>
        <v>7.0106747443749257E-2</v>
      </c>
      <c r="D65">
        <f>Family_Level_Aggregate_Counts1!D62/Family_Level_Aggregate_Counts1!D$116*100</f>
        <v>8.5577805785059663E-2</v>
      </c>
      <c r="E65">
        <f>Family_Level_Aggregate_Counts1!E62/Family_Level_Aggregate_Counts1!E$116*100</f>
        <v>7.7050562614485507E-2</v>
      </c>
      <c r="F65">
        <f>Family_Level_Aggregate_Counts1!F62/Family_Level_Aggregate_Counts1!F$116*100</f>
        <v>7.5360221860493154E-2</v>
      </c>
      <c r="G65">
        <f>Family_Level_Aggregate_Counts1!G62/Family_Level_Aggregate_Counts1!G$116*100</f>
        <v>3.7676756973143537E-2</v>
      </c>
      <c r="H65">
        <f>Family_Level_Aggregate_Counts1!H62/Family_Level_Aggregate_Counts1!H$116*100</f>
        <v>0.13269198872118096</v>
      </c>
      <c r="I65">
        <f>Family_Level_Aggregate_Counts1!I62/Family_Level_Aggregate_Counts1!I$116*100</f>
        <v>9.0330906074292561E-2</v>
      </c>
      <c r="J65">
        <f>Family_Level_Aggregate_Counts1!J62/Family_Level_Aggregate_Counts1!J$116*100</f>
        <v>9.7597833957749583E-2</v>
      </c>
      <c r="K65">
        <f>Family_Level_Aggregate_Counts1!K62/Family_Level_Aggregate_Counts1!K$116*100</f>
        <v>8.3997366569048104E-2</v>
      </c>
      <c r="L65">
        <f>Family_Level_Aggregate_Counts1!L62/Family_Level_Aggregate_Counts1!L$116*100</f>
        <v>7.3457974929504039E-2</v>
      </c>
      <c r="M65">
        <f>Family_Level_Aggregate_Counts1!M62/Family_Level_Aggregate_Counts1!M$116*100</f>
        <v>7.2708146406361196E-2</v>
      </c>
      <c r="N65">
        <f>Family_Level_Aggregate_Counts1!N62/Family_Level_Aggregate_Counts1!N$116*100</f>
        <v>9.1673032849503441E-2</v>
      </c>
      <c r="O65">
        <f>Family_Level_Aggregate_Counts1!O62/Family_Level_Aggregate_Counts1!O$116*100</f>
        <v>4.4980208708168407E-2</v>
      </c>
      <c r="P65">
        <f>Family_Level_Aggregate_Counts1!P62/Family_Level_Aggregate_Counts1!P$116*100</f>
        <v>0.11742602160638797</v>
      </c>
      <c r="Q65">
        <f>Family_Level_Aggregate_Counts1!Q62/Family_Level_Aggregate_Counts1!Q$116*100</f>
        <v>9.3652445369406867E-2</v>
      </c>
      <c r="R65">
        <f>Family_Level_Aggregate_Counts1!R62/Family_Level_Aggregate_Counts1!R$116*100</f>
        <v>8.623262910019569E-2</v>
      </c>
      <c r="S65">
        <f>Family_Level_Aggregate_Counts1!S62/Family_Level_Aggregate_Counts1!S$116*100</f>
        <v>0.11530478899223615</v>
      </c>
      <c r="T65">
        <f>Family_Level_Aggregate_Counts1!T62/Family_Level_Aggregate_Counts1!T$116*100</f>
        <v>9.5177664974619297E-2</v>
      </c>
      <c r="U65">
        <f>Family_Level_Aggregate_Counts1!U62/Family_Level_Aggregate_Counts1!U$116*100</f>
        <v>0.12000428586735241</v>
      </c>
      <c r="V65">
        <f>Family_Level_Aggregate_Counts1!V62/Family_Level_Aggregate_Counts1!V$116*100</f>
        <v>8.5667715401235731E-2</v>
      </c>
      <c r="W65">
        <f>Family_Level_Aggregate_Counts1!W62/Family_Level_Aggregate_Counts1!W$116*100</f>
        <v>9.3219168623118354E-2</v>
      </c>
      <c r="X65">
        <f>Family_Level_Aggregate_Counts1!X62/Family_Level_Aggregate_Counts1!X$116*100</f>
        <v>0.10350414016560662</v>
      </c>
      <c r="Y65">
        <f>Family_Level_Aggregate_Counts1!Y62/Family_Level_Aggregate_Counts1!Y$116*100</f>
        <v>6.4649599172485125E-2</v>
      </c>
      <c r="Z65">
        <f>Family_Level_Aggregate_Counts1!Z62/Family_Level_Aggregate_Counts1!Z$116*100</f>
        <v>6.7243545504415067E-2</v>
      </c>
      <c r="AA65">
        <f>Family_Level_Aggregate_Counts1!AA62/Family_Level_Aggregate_Counts1!AA$116*100</f>
        <v>9.0917038202640091E-2</v>
      </c>
      <c r="AB65">
        <f>Family_Level_Aggregate_Counts1!AB62/Family_Level_Aggregate_Counts1!AB$116*100</f>
        <v>7.0830650354153243E-2</v>
      </c>
      <c r="AC65">
        <f>Family_Level_Aggregate_Counts1!AC62/Family_Level_Aggregate_Counts1!AC$116*100</f>
        <v>8.7797952626466405E-2</v>
      </c>
      <c r="AD65">
        <f>Family_Level_Aggregate_Counts1!AD62/Family_Level_Aggregate_Counts1!AD$116*100</f>
        <v>7.405807387292869E-2</v>
      </c>
      <c r="AE65">
        <f>Family_Level_Aggregate_Counts1!AE62/Family_Level_Aggregate_Counts1!AE$116*100</f>
        <v>7.6500119531436775E-2</v>
      </c>
      <c r="AF65">
        <f>Family_Level_Aggregate_Counts1!AF62/Family_Level_Aggregate_Counts1!AF$116*100</f>
        <v>8.0160814927176985E-2</v>
      </c>
      <c r="AG65">
        <f>Family_Level_Aggregate_Counts1!AG62/Family_Level_Aggregate_Counts1!AG$116*100</f>
        <v>9.9909457054544321E-2</v>
      </c>
      <c r="AH65">
        <f>Family_Level_Aggregate_Counts1!AH62/Family_Level_Aggregate_Counts1!AH$116*100</f>
        <v>6.8266901563532253E-2</v>
      </c>
      <c r="AI65">
        <f>Family_Level_Aggregate_Counts1!AI62/Family_Level_Aggregate_Counts1!AI$116*100</f>
        <v>0.13897972531066058</v>
      </c>
      <c r="AJ65">
        <f>Family_Level_Aggregate_Counts1!AJ62/Family_Level_Aggregate_Counts1!AJ$116*100</f>
        <v>0.12901712409101571</v>
      </c>
      <c r="AK65">
        <f>Family_Level_Aggregate_Counts1!AK62/Family_Level_Aggregate_Counts1!AK$116*100</f>
        <v>9.5421292579858527E-2</v>
      </c>
      <c r="AL65">
        <f>Family_Level_Aggregate_Counts1!AL62/Family_Level_Aggregate_Counts1!AL$116*100</f>
        <v>8.140465129335149E-2</v>
      </c>
      <c r="AM65">
        <f>Family_Level_Aggregate_Counts1!AM62/Family_Level_Aggregate_Counts1!AM$116*100</f>
        <v>0.10832395233746096</v>
      </c>
      <c r="AN65">
        <f>Family_Level_Aggregate_Counts1!AN62/Family_Level_Aggregate_Counts1!AN$116*100</f>
        <v>0.14542005848415396</v>
      </c>
      <c r="AO65">
        <f>Family_Level_Aggregate_Counts1!AO62/Family_Level_Aggregate_Counts1!AO$116*100</f>
        <v>0.1081304927989693</v>
      </c>
      <c r="AP65">
        <f>Family_Level_Aggregate_Counts1!AP62/Family_Level_Aggregate_Counts1!AP$116*100</f>
        <v>0.1136656086471648</v>
      </c>
      <c r="AQ65">
        <f>Family_Level_Aggregate_Counts1!AQ62/Family_Level_Aggregate_Counts1!AQ$116*100</f>
        <v>9.4626226405697497E-2</v>
      </c>
      <c r="AR65">
        <f>Family_Level_Aggregate_Counts1!AR62/Family_Level_Aggregate_Counts1!AR$116*100</f>
        <v>0.12434539324230613</v>
      </c>
      <c r="AS65">
        <f>Family_Level_Aggregate_Counts1!AS62/Family_Level_Aggregate_Counts1!AS$116*100</f>
        <v>8.4790673025967142E-2</v>
      </c>
      <c r="AT65">
        <f>Family_Level_Aggregate_Counts1!AT62/Family_Level_Aggregate_Counts1!AT$116*100</f>
        <v>7.144315166360482E-2</v>
      </c>
      <c r="AU65">
        <f>Family_Level_Aggregate_Counts1!AU62/Family_Level_Aggregate_Counts1!AU$116*100</f>
        <v>6.9245463228271256E-2</v>
      </c>
      <c r="AV65">
        <f>Family_Level_Aggregate_Counts1!AV62/Family_Level_Aggregate_Counts1!AV$116*100</f>
        <v>8.2033369057542438E-2</v>
      </c>
      <c r="AW65">
        <f>Family_Level_Aggregate_Counts1!AW62/Family_Level_Aggregate_Counts1!AW$116*100</f>
        <v>4.6940843868352268E-2</v>
      </c>
      <c r="AX65">
        <f>Family_Level_Aggregate_Counts1!AX62/Family_Level_Aggregate_Counts1!AX$116*100</f>
        <v>0.11180724833296402</v>
      </c>
      <c r="AY65">
        <f>Family_Level_Aggregate_Counts1!AY62/Family_Level_Aggregate_Counts1!AY$116*100</f>
        <v>0.11220586910407299</v>
      </c>
      <c r="AZ65">
        <f>Family_Level_Aggregate_Counts1!AZ62/Family_Level_Aggregate_Counts1!AZ$116*100</f>
        <v>0.12325516901365051</v>
      </c>
      <c r="BA65">
        <f>Family_Level_Aggregate_Counts1!BA62/Family_Level_Aggregate_Counts1!BA$116*100</f>
        <v>7.2798311816363953E-2</v>
      </c>
      <c r="BB65">
        <f>Family_Level_Aggregate_Counts1!BB62/Family_Level_Aggregate_Counts1!BB$116*100</f>
        <v>4.3759420430787184E-2</v>
      </c>
      <c r="BC65">
        <f>Family_Level_Aggregate_Counts1!BC62/Family_Level_Aggregate_Counts1!BC$116*100</f>
        <v>0.1894676737003296</v>
      </c>
      <c r="BD65">
        <f>Family_Level_Aggregate_Counts1!BD62/Family_Level_Aggregate_Counts1!BD$116*100</f>
        <v>0.12264521193092622</v>
      </c>
      <c r="BE65">
        <f>Family_Level_Aggregate_Counts1!BE62/Family_Level_Aggregate_Counts1!BE$116*100</f>
        <v>9.4909604388990487E-2</v>
      </c>
      <c r="BF65">
        <f>Family_Level_Aggregate_Counts1!BF62/Family_Level_Aggregate_Counts1!BF$116*100</f>
        <v>4.8721481133026448E-2</v>
      </c>
      <c r="BG65">
        <f>Family_Level_Aggregate_Counts1!BG62/Family_Level_Aggregate_Counts1!BG$116*100</f>
        <v>0.16771407641593092</v>
      </c>
      <c r="BH65">
        <f>Family_Level_Aggregate_Counts1!BH62/Family_Level_Aggregate_Counts1!BH$116*100</f>
        <v>0.18015181725959351</v>
      </c>
      <c r="BI65">
        <f>Family_Level_Aggregate_Counts1!BI62/Family_Level_Aggregate_Counts1!BI$116*100</f>
        <v>9.5430560233524198E-2</v>
      </c>
      <c r="BJ65">
        <f>Family_Level_Aggregate_Counts1!BJ62/Family_Level_Aggregate_Counts1!BJ$116*100</f>
        <v>0.11231485597959613</v>
      </c>
      <c r="BK65">
        <f>Family_Level_Aggregate_Counts1!BK62/Family_Level_Aggregate_Counts1!BK$116*100</f>
        <v>0.14659003653116784</v>
      </c>
      <c r="BL65">
        <f>Family_Level_Aggregate_Counts1!BL62/Family_Level_Aggregate_Counts1!BL$116*100</f>
        <v>0.13873770036925573</v>
      </c>
      <c r="BM65">
        <f>Family_Level_Aggregate_Counts1!BM62/Family_Level_Aggregate_Counts1!BM$116*100</f>
        <v>8.2730093071354704E-2</v>
      </c>
      <c r="BN65">
        <f>Family_Level_Aggregate_Counts1!BN62/Family_Level_Aggregate_Counts1!BN$116*100</f>
        <v>0.11044366026452604</v>
      </c>
      <c r="BO65">
        <f>Family_Level_Aggregate_Counts1!BO62/Family_Level_Aggregate_Counts1!BO$116*100</f>
        <v>0.12550413176523675</v>
      </c>
      <c r="BP65">
        <f>Family_Level_Aggregate_Counts1!BP62/Family_Level_Aggregate_Counts1!BP$116*100</f>
        <v>0.14275208720854782</v>
      </c>
      <c r="BQ65">
        <f>Family_Level_Aggregate_Counts1!BQ62/Family_Level_Aggregate_Counts1!BQ$116*100</f>
        <v>0.20295851059677611</v>
      </c>
      <c r="BR65">
        <f>Family_Level_Aggregate_Counts1!BR62/Family_Level_Aggregate_Counts1!BR$116*100</f>
        <v>0.21831402428417354</v>
      </c>
      <c r="BS65">
        <f>Family_Level_Aggregate_Counts1!BS62/Family_Level_Aggregate_Counts1!BS$116*100</f>
        <v>0.16821813800706972</v>
      </c>
      <c r="BT65">
        <f>Family_Level_Aggregate_Counts1!BT62/Family_Level_Aggregate_Counts1!BT$116*100</f>
        <v>0.1770676335121576</v>
      </c>
      <c r="BU65">
        <f>Family_Level_Aggregate_Counts1!BU62/Family_Level_Aggregate_Counts1!BU$116*100</f>
        <v>0.21377672209026127</v>
      </c>
      <c r="BV65">
        <f>Family_Level_Aggregate_Counts1!BV62/Family_Level_Aggregate_Counts1!BV$116*100</f>
        <v>0.18158541046140983</v>
      </c>
      <c r="BW65">
        <f>Family_Level_Aggregate_Counts1!BW62/Family_Level_Aggregate_Counts1!BW$116*100</f>
        <v>0.16508515978364449</v>
      </c>
      <c r="BX65">
        <f>Family_Level_Aggregate_Counts1!BX62/Family_Level_Aggregate_Counts1!BX$116*100</f>
        <v>0.10784384211661513</v>
      </c>
      <c r="BY65">
        <f>Family_Level_Aggregate_Counts1!BY62/Family_Level_Aggregate_Counts1!BY$116*100</f>
        <v>0.15070415215922675</v>
      </c>
      <c r="BZ65">
        <f>Family_Level_Aggregate_Counts1!BZ62/Family_Level_Aggregate_Counts1!BZ$116*100</f>
        <v>0.10017670056905932</v>
      </c>
      <c r="CA65">
        <f>Family_Level_Aggregate_Counts1!CA62/Family_Level_Aggregate_Counts1!CA$116*100</f>
        <v>0.13257059838372834</v>
      </c>
      <c r="CB65">
        <f>Family_Level_Aggregate_Counts1!CB62/Family_Level_Aggregate_Counts1!CB$116*100</f>
        <v>0.12414892643849401</v>
      </c>
      <c r="CC65">
        <f>Family_Level_Aggregate_Counts1!CC62/Family_Level_Aggregate_Counts1!CC$116*100</f>
        <v>0.15407180978910651</v>
      </c>
      <c r="CD65">
        <f>Family_Level_Aggregate_Counts1!CD62/Family_Level_Aggregate_Counts1!CD$116*100</f>
        <v>0.11685294400681871</v>
      </c>
      <c r="CE65">
        <f>Family_Level_Aggregate_Counts1!CE62/Family_Level_Aggregate_Counts1!CE$116*100</f>
        <v>0.10292459131272652</v>
      </c>
      <c r="CF65">
        <f>Family_Level_Aggregate_Counts1!CF62/Family_Level_Aggregate_Counts1!CF$116*100</f>
        <v>0.10311966622416081</v>
      </c>
      <c r="CG65">
        <f>Family_Level_Aggregate_Counts1!CG62/Family_Level_Aggregate_Counts1!CG$116*100</f>
        <v>8.7052864830642604E-2</v>
      </c>
      <c r="CH65">
        <f>Family_Level_Aggregate_Counts1!CH62/Family_Level_Aggregate_Counts1!CH$116*100</f>
        <v>0.12049846707646314</v>
      </c>
      <c r="CI65">
        <f>Family_Level_Aggregate_Counts1!CI62/Family_Level_Aggregate_Counts1!CI$116*100</f>
        <v>0.13553864571436433</v>
      </c>
      <c r="CJ65">
        <f>Family_Level_Aggregate_Counts1!CJ62/Family_Level_Aggregate_Counts1!CJ$116*100</f>
        <v>9.7722090495201003E-2</v>
      </c>
      <c r="CK65">
        <f>Family_Level_Aggregate_Counts1!CK62/Family_Level_Aggregate_Counts1!CK$116*100</f>
        <v>0.11512003369366841</v>
      </c>
      <c r="CL65">
        <f>Family_Level_Aggregate_Counts1!CL62/Family_Level_Aggregate_Counts1!CL$116*100</f>
        <v>0.1243239086411525</v>
      </c>
      <c r="CM65">
        <f>Family_Level_Aggregate_Counts1!CM62/Family_Level_Aggregate_Counts1!CM$116*100</f>
        <v>0.11044705250879963</v>
      </c>
      <c r="CN65">
        <f>Family_Level_Aggregate_Counts1!CN62/Family_Level_Aggregate_Counts1!CN$116*100</f>
        <v>0.13908554387459748</v>
      </c>
      <c r="CO65">
        <f>Family_Level_Aggregate_Counts1!CO62/Family_Level_Aggregate_Counts1!CO$116*100</f>
        <v>0.1388337961126537</v>
      </c>
      <c r="CP65">
        <f>Family_Level_Aggregate_Counts1!CP62/Family_Level_Aggregate_Counts1!CP$116*100</f>
        <v>0.12141663250181338</v>
      </c>
      <c r="CQ65">
        <f>Family_Level_Aggregate_Counts1!CQ62/Family_Level_Aggregate_Counts1!CQ$116*100</f>
        <v>0.12423749239045359</v>
      </c>
      <c r="CR65">
        <f>Family_Level_Aggregate_Counts1!CR62/Family_Level_Aggregate_Counts1!CR$116*100</f>
        <v>0.13190397390699571</v>
      </c>
    </row>
    <row r="66" spans="1:96" x14ac:dyDescent="0.25">
      <c r="A66" s="1" t="s">
        <v>63</v>
      </c>
      <c r="B66">
        <f>Family_Level_Aggregate_Counts1!B63/Family_Level_Aggregate_Counts1!B$116*100</f>
        <v>0.12118395059678945</v>
      </c>
      <c r="C66">
        <f>Family_Level_Aggregate_Counts1!C63/Family_Level_Aggregate_Counts1!C$116*100</f>
        <v>0.1269858066905647</v>
      </c>
      <c r="D66">
        <f>Family_Level_Aggregate_Counts1!D63/Family_Level_Aggregate_Counts1!D$116*100</f>
        <v>0.11358508767835193</v>
      </c>
      <c r="E66">
        <f>Family_Level_Aggregate_Counts1!E63/Family_Level_Aggregate_Counts1!E$116*100</f>
        <v>8.2865699415578753E-2</v>
      </c>
      <c r="F66">
        <f>Family_Level_Aggregate_Counts1!F63/Family_Level_Aggregate_Counts1!F$116*100</f>
        <v>0.11756194610236934</v>
      </c>
      <c r="G66">
        <f>Family_Level_Aggregate_Counts1!G63/Family_Level_Aggregate_Counts1!G$116*100</f>
        <v>8.5950101844983695E-2</v>
      </c>
      <c r="H66">
        <f>Family_Level_Aggregate_Counts1!H63/Family_Level_Aggregate_Counts1!H$116*100</f>
        <v>0.12108143970807762</v>
      </c>
      <c r="I66">
        <f>Family_Level_Aggregate_Counts1!I63/Family_Level_Aggregate_Counts1!I$116*100</f>
        <v>9.9548345469628527E-2</v>
      </c>
      <c r="J66">
        <f>Family_Level_Aggregate_Counts1!J63/Family_Level_Aggregate_Counts1!J$116*100</f>
        <v>0.10704278563108019</v>
      </c>
      <c r="K66">
        <f>Family_Level_Aggregate_Counts1!K63/Family_Level_Aggregate_Counts1!K$116*100</f>
        <v>6.810597289382278E-2</v>
      </c>
      <c r="L66">
        <f>Family_Level_Aggregate_Counts1!L63/Family_Level_Aggregate_Counts1!L$116*100</f>
        <v>9.9523707969005462E-2</v>
      </c>
      <c r="M66">
        <f>Family_Level_Aggregate_Counts1!M63/Family_Level_Aggregate_Counts1!M$116*100</f>
        <v>6.3426255375761895E-2</v>
      </c>
      <c r="N66">
        <f>Family_Level_Aggregate_Counts1!N63/Family_Level_Aggregate_Counts1!N$116*100</f>
        <v>7.944996180290298E-2</v>
      </c>
      <c r="O66">
        <f>Family_Level_Aggregate_Counts1!O63/Family_Level_Aggregate_Counts1!O$116*100</f>
        <v>8.0964375674703132E-2</v>
      </c>
      <c r="P66">
        <f>Family_Level_Aggregate_Counts1!P63/Family_Level_Aggregate_Counts1!P$116*100</f>
        <v>0.11956104018104959</v>
      </c>
      <c r="Q66">
        <f>Family_Level_Aggregate_Counts1!Q63/Family_Level_Aggregate_Counts1!Q$116*100</f>
        <v>5.7232049947970862E-2</v>
      </c>
      <c r="R66">
        <f>Family_Level_Aggregate_Counts1!R63/Family_Level_Aggregate_Counts1!R$116*100</f>
        <v>8.4574309309807305E-2</v>
      </c>
      <c r="S66">
        <f>Family_Level_Aggregate_Counts1!S63/Family_Level_Aggregate_Counts1!S$116*100</f>
        <v>0.11338304250903221</v>
      </c>
      <c r="T66">
        <f>Family_Level_Aggregate_Counts1!T63/Family_Level_Aggregate_Counts1!T$116*100</f>
        <v>0.1175724096745297</v>
      </c>
      <c r="U66">
        <f>Family_Level_Aggregate_Counts1!U63/Family_Level_Aggregate_Counts1!U$116*100</f>
        <v>0.13286188792456874</v>
      </c>
      <c r="V66">
        <f>Family_Level_Aggregate_Counts1!V63/Family_Level_Aggregate_Counts1!V$116*100</f>
        <v>0.10083014290587923</v>
      </c>
      <c r="W66">
        <f>Family_Level_Aggregate_Counts1!W63/Family_Level_Aggregate_Counts1!W$116*100</f>
        <v>0.10012429222483081</v>
      </c>
      <c r="X66">
        <f>Family_Level_Aggregate_Counts1!X63/Family_Level_Aggregate_Counts1!X$116*100</f>
        <v>0.14700588023520941</v>
      </c>
      <c r="Y66">
        <f>Family_Level_Aggregate_Counts1!Y63/Family_Level_Aggregate_Counts1!Y$116*100</f>
        <v>0.11098181191276614</v>
      </c>
      <c r="Z66">
        <f>Family_Level_Aggregate_Counts1!Z63/Family_Level_Aggregate_Counts1!Z$116*100</f>
        <v>0.11679142113924723</v>
      </c>
      <c r="AA66">
        <f>Family_Level_Aggregate_Counts1!AA63/Family_Level_Aggregate_Counts1!AA$116*100</f>
        <v>7.6929801556080077E-2</v>
      </c>
      <c r="AB66">
        <f>Family_Level_Aggregate_Counts1!AB63/Family_Level_Aggregate_Counts1!AB$116*100</f>
        <v>9.658725048293626E-2</v>
      </c>
      <c r="AC66">
        <f>Family_Level_Aggregate_Counts1!AC63/Family_Level_Aggregate_Counts1!AC$116*100</f>
        <v>7.8457744900246582E-2</v>
      </c>
      <c r="AD66">
        <f>Family_Level_Aggregate_Counts1!AD63/Family_Level_Aggregate_Counts1!AD$116*100</f>
        <v>8.3315333107044781E-2</v>
      </c>
      <c r="AE66">
        <f>Family_Level_Aggregate_Counts1!AE63/Family_Level_Aggregate_Counts1!AE$116*100</f>
        <v>9.8812654394772492E-2</v>
      </c>
      <c r="AF66">
        <f>Family_Level_Aggregate_Counts1!AF63/Family_Level_Aggregate_Counts1!AF$116*100</f>
        <v>6.2895408635169639E-2</v>
      </c>
      <c r="AG66">
        <f>Family_Level_Aggregate_Counts1!AG63/Family_Level_Aggregate_Counts1!AG$116*100</f>
        <v>8.1176433856817262E-2</v>
      </c>
      <c r="AH66">
        <f>Family_Level_Aggregate_Counts1!AH63/Family_Level_Aggregate_Counts1!AH$116*100</f>
        <v>9.249064082801145E-2</v>
      </c>
      <c r="AI66">
        <f>Family_Level_Aggregate_Counts1!AI63/Family_Level_Aggregate_Counts1!AI$116*100</f>
        <v>0.12099411379986919</v>
      </c>
      <c r="AJ66">
        <f>Family_Level_Aggregate_Counts1!AJ63/Family_Level_Aggregate_Counts1!AJ$116*100</f>
        <v>0.12667135819845179</v>
      </c>
      <c r="AK66">
        <f>Family_Level_Aggregate_Counts1!AK63/Family_Level_Aggregate_Counts1!AK$116*100</f>
        <v>9.3906668888114747E-2</v>
      </c>
      <c r="AL66">
        <f>Family_Level_Aggregate_Counts1!AL63/Family_Level_Aggregate_Counts1!AL$116*100</f>
        <v>9.2632879057951686E-2</v>
      </c>
      <c r="AM66">
        <f>Family_Level_Aggregate_Counts1!AM63/Family_Level_Aggregate_Counts1!AM$116*100</f>
        <v>0.14230793738450756</v>
      </c>
      <c r="AN66">
        <f>Family_Level_Aggregate_Counts1!AN63/Family_Level_Aggregate_Counts1!AN$116*100</f>
        <v>0.14383940567454359</v>
      </c>
      <c r="AO66">
        <f>Family_Level_Aggregate_Counts1!AO63/Family_Level_Aggregate_Counts1!AO$116*100</f>
        <v>0.14839184650071321</v>
      </c>
      <c r="AP66">
        <f>Family_Level_Aggregate_Counts1!AP63/Family_Level_Aggregate_Counts1!AP$116*100</f>
        <v>0.13296731577592863</v>
      </c>
      <c r="AQ66">
        <f>Family_Level_Aggregate_Counts1!AQ63/Family_Level_Aggregate_Counts1!AQ$116*100</f>
        <v>0.10458688181682356</v>
      </c>
      <c r="AR66">
        <f>Family_Level_Aggregate_Counts1!AR63/Family_Level_Aggregate_Counts1!AR$116*100</f>
        <v>0.14586671130347451</v>
      </c>
      <c r="AS66">
        <f>Family_Level_Aggregate_Counts1!AS63/Family_Level_Aggregate_Counts1!AS$116*100</f>
        <v>0.11658717541070482</v>
      </c>
      <c r="AT66">
        <f>Family_Level_Aggregate_Counts1!AT63/Family_Level_Aggregate_Counts1!AT$116*100</f>
        <v>0.12077294685990338</v>
      </c>
      <c r="AU66">
        <f>Family_Level_Aggregate_Counts1!AU63/Family_Level_Aggregate_Counts1!AU$116*100</f>
        <v>0.12893982808022922</v>
      </c>
      <c r="AV66">
        <f>Family_Level_Aggregate_Counts1!AV63/Family_Level_Aggregate_Counts1!AV$116*100</f>
        <v>0.15480490612471717</v>
      </c>
      <c r="AW66">
        <f>Family_Level_Aggregate_Counts1!AW63/Family_Level_Aggregate_Counts1!AW$116*100</f>
        <v>0.10348322398250386</v>
      </c>
      <c r="AX66">
        <f>Family_Level_Aggregate_Counts1!AX63/Family_Level_Aggregate_Counts1!AX$116*100</f>
        <v>0.11684361087048491</v>
      </c>
      <c r="AY66">
        <f>Family_Level_Aggregate_Counts1!AY63/Family_Level_Aggregate_Counts1!AY$116*100</f>
        <v>0.13923356020213437</v>
      </c>
      <c r="AZ66">
        <f>Family_Level_Aggregate_Counts1!AZ63/Family_Level_Aggregate_Counts1!AZ$116*100</f>
        <v>0.15098758204172186</v>
      </c>
      <c r="BA66">
        <f>Family_Level_Aggregate_Counts1!BA63/Family_Level_Aggregate_Counts1!BA$116*100</f>
        <v>0.10597222606179564</v>
      </c>
      <c r="BB66">
        <f>Family_Level_Aggregate_Counts1!BB63/Family_Level_Aggregate_Counts1!BB$116*100</f>
        <v>7.7794525210288318E-2</v>
      </c>
      <c r="BC66">
        <f>Family_Level_Aggregate_Counts1!BC63/Family_Level_Aggregate_Counts1!BC$116*100</f>
        <v>0.14534506475641723</v>
      </c>
      <c r="BD66">
        <f>Family_Level_Aggregate_Counts1!BD63/Family_Level_Aggregate_Counts1!BD$116*100</f>
        <v>0.13736263736263737</v>
      </c>
      <c r="BE66">
        <f>Family_Level_Aggregate_Counts1!BE63/Family_Level_Aggregate_Counts1!BE$116*100</f>
        <v>8.7964999189796056E-2</v>
      </c>
      <c r="BF66">
        <f>Family_Level_Aggregate_Counts1!BF63/Family_Level_Aggregate_Counts1!BF$116*100</f>
        <v>0.17976546487013206</v>
      </c>
      <c r="BG66">
        <f>Family_Level_Aggregate_Counts1!BG63/Family_Level_Aggregate_Counts1!BG$116*100</f>
        <v>0.20626903651154721</v>
      </c>
      <c r="BH66">
        <f>Family_Level_Aggregate_Counts1!BH63/Family_Level_Aggregate_Counts1!BH$116*100</f>
        <v>0.15566516248644488</v>
      </c>
      <c r="BI66">
        <f>Family_Level_Aggregate_Counts1!BI63/Family_Level_Aggregate_Counts1!BI$116*100</f>
        <v>0.11307318481451187</v>
      </c>
      <c r="BJ66">
        <f>Family_Level_Aggregate_Counts1!BJ63/Family_Level_Aggregate_Counts1!BJ$116*100</f>
        <v>0.14624330205676581</v>
      </c>
      <c r="BK66">
        <f>Family_Level_Aggregate_Counts1!BK63/Family_Level_Aggregate_Counts1!BK$116*100</f>
        <v>0.16985829629801988</v>
      </c>
      <c r="BL66">
        <f>Family_Level_Aggregate_Counts1!BL63/Family_Level_Aggregate_Counts1!BL$116*100</f>
        <v>0.18142622355979593</v>
      </c>
      <c r="BM66">
        <f>Family_Level_Aggregate_Counts1!BM63/Family_Level_Aggregate_Counts1!BM$116*100</f>
        <v>9.1347811099620826E-2</v>
      </c>
      <c r="BN66">
        <f>Family_Level_Aggregate_Counts1!BN63/Family_Level_Aggregate_Counts1!BN$116*100</f>
        <v>0.12256552541551061</v>
      </c>
      <c r="BO66">
        <f>Family_Level_Aggregate_Counts1!BO63/Family_Level_Aggregate_Counts1!BO$116*100</f>
        <v>0.12761936994105536</v>
      </c>
      <c r="BP66">
        <f>Family_Level_Aggregate_Counts1!BP63/Family_Level_Aggregate_Counts1!BP$116*100</f>
        <v>9.5168058139031883E-2</v>
      </c>
      <c r="BQ66">
        <f>Family_Level_Aggregate_Counts1!BQ63/Family_Level_Aggregate_Counts1!BQ$116*100</f>
        <v>0.12099449670192419</v>
      </c>
      <c r="BR66">
        <f>Family_Level_Aggregate_Counts1!BR63/Family_Level_Aggregate_Counts1!BR$116*100</f>
        <v>0.12263855547437637</v>
      </c>
      <c r="BS66">
        <f>Family_Level_Aggregate_Counts1!BS63/Family_Level_Aggregate_Counts1!BS$116*100</f>
        <v>9.3201941328241319E-2</v>
      </c>
      <c r="BT66">
        <f>Family_Level_Aggregate_Counts1!BT63/Family_Level_Aggregate_Counts1!BT$116*100</f>
        <v>8.747984274707786E-2</v>
      </c>
      <c r="BU66">
        <f>Family_Level_Aggregate_Counts1!BU63/Family_Level_Aggregate_Counts1!BU$116*100</f>
        <v>0.11084718923198733</v>
      </c>
      <c r="BV66">
        <f>Family_Level_Aggregate_Counts1!BV63/Family_Level_Aggregate_Counts1!BV$116*100</f>
        <v>0.10450958875476825</v>
      </c>
      <c r="BW66">
        <f>Family_Level_Aggregate_Counts1!BW63/Family_Level_Aggregate_Counts1!BW$116*100</f>
        <v>0.11676755204209001</v>
      </c>
      <c r="BX66">
        <f>Family_Level_Aggregate_Counts1!BX63/Family_Level_Aggregate_Counts1!BX$116*100</f>
        <v>0.10065425264217413</v>
      </c>
      <c r="BY66">
        <f>Family_Level_Aggregate_Counts1!BY63/Family_Level_Aggregate_Counts1!BY$116*100</f>
        <v>9.6658525177986801E-2</v>
      </c>
      <c r="BZ66">
        <f>Family_Level_Aggregate_Counts1!BZ63/Family_Level_Aggregate_Counts1!BZ$116*100</f>
        <v>8.9045956061386058E-2</v>
      </c>
      <c r="CA66">
        <f>Family_Level_Aggregate_Counts1!CA63/Family_Level_Aggregate_Counts1!CA$116*100</f>
        <v>0.10896213565785889</v>
      </c>
      <c r="CB66">
        <f>Family_Level_Aggregate_Counts1!CB63/Family_Level_Aggregate_Counts1!CB$116*100</f>
        <v>0.11892160322003111</v>
      </c>
      <c r="CC66">
        <f>Family_Level_Aggregate_Counts1!CC63/Family_Level_Aggregate_Counts1!CC$116*100</f>
        <v>0.10723397961321812</v>
      </c>
      <c r="CD66">
        <f>Family_Level_Aggregate_Counts1!CD63/Family_Level_Aggregate_Counts1!CD$116*100</f>
        <v>0.10585501986500048</v>
      </c>
      <c r="CE66">
        <f>Family_Level_Aggregate_Counts1!CE63/Family_Level_Aggregate_Counts1!CE$116*100</f>
        <v>8.8690339322668593E-2</v>
      </c>
      <c r="CF66">
        <f>Family_Level_Aggregate_Counts1!CF63/Family_Level_Aggregate_Counts1!CF$116*100</f>
        <v>7.3487578228712311E-2</v>
      </c>
      <c r="CG66">
        <f>Family_Level_Aggregate_Counts1!CG63/Family_Level_Aggregate_Counts1!CG$116*100</f>
        <v>7.5621680559952165E-2</v>
      </c>
      <c r="CH66">
        <f>Family_Level_Aggregate_Counts1!CH63/Family_Level_Aggregate_Counts1!CH$116*100</f>
        <v>0.10066960540565276</v>
      </c>
      <c r="CI66">
        <f>Family_Level_Aggregate_Counts1!CI63/Family_Level_Aggregate_Counts1!CI$116*100</f>
        <v>0.1107701622335668</v>
      </c>
      <c r="CJ66">
        <f>Family_Level_Aggregate_Counts1!CJ63/Family_Level_Aggregate_Counts1!CJ$116*100</f>
        <v>8.2571378790518693E-2</v>
      </c>
      <c r="CK66">
        <f>Family_Level_Aggregate_Counts1!CK63/Family_Level_Aggregate_Counts1!CK$116*100</f>
        <v>0.11792783939351396</v>
      </c>
      <c r="CL66">
        <f>Family_Level_Aggregate_Counts1!CL63/Family_Level_Aggregate_Counts1!CL$116*100</f>
        <v>0.11791545974212403</v>
      </c>
      <c r="CM66">
        <f>Family_Level_Aggregate_Counts1!CM63/Family_Level_Aggregate_Counts1!CM$116*100</f>
        <v>0.1001248980687249</v>
      </c>
      <c r="CN66">
        <f>Family_Level_Aggregate_Counts1!CN63/Family_Level_Aggregate_Counts1!CN$116*100</f>
        <v>9.8988810505344138E-2</v>
      </c>
      <c r="CO66">
        <f>Family_Level_Aggregate_Counts1!CO63/Family_Level_Aggregate_Counts1!CO$116*100</f>
        <v>8.9250297500991671E-2</v>
      </c>
      <c r="CP66">
        <f>Family_Level_Aggregate_Counts1!CP63/Family_Level_Aggregate_Counts1!CP$116*100</f>
        <v>0.11826295373553249</v>
      </c>
      <c r="CQ66">
        <f>Family_Level_Aggregate_Counts1!CQ63/Family_Level_Aggregate_Counts1!CQ$116*100</f>
        <v>0.12175274254264451</v>
      </c>
      <c r="CR66">
        <f>Family_Level_Aggregate_Counts1!CR63/Family_Level_Aggregate_Counts1!CR$116*100</f>
        <v>8.1540638415233707E-2</v>
      </c>
    </row>
    <row r="67" spans="1:96" x14ac:dyDescent="0.25">
      <c r="A67" s="1" t="s">
        <v>64</v>
      </c>
      <c r="B67">
        <f>Family_Level_Aggregate_Counts1!B64/Family_Level_Aggregate_Counts1!B$116*100</f>
        <v>0.11454373412573249</v>
      </c>
      <c r="C67">
        <f>Family_Level_Aggregate_Counts1!C64/Family_Level_Aggregate_Counts1!C$116*100</f>
        <v>8.3334435640683074E-2</v>
      </c>
      <c r="D67">
        <f>Family_Level_Aggregate_Counts1!D64/Family_Level_Aggregate_Counts1!D$116*100</f>
        <v>0.10580528715243741</v>
      </c>
      <c r="E67">
        <f>Family_Level_Aggregate_Counts1!E64/Family_Level_Aggregate_Counts1!E$116*100</f>
        <v>8.2865699415578753E-2</v>
      </c>
      <c r="F67">
        <f>Family_Level_Aggregate_Counts1!F64/Family_Level_Aggregate_Counts1!F$116*100</f>
        <v>6.6316995237233972E-2</v>
      </c>
      <c r="G67">
        <f>Family_Level_Aggregate_Counts1!G64/Family_Level_Aggregate_Counts1!G$116*100</f>
        <v>9.8901487054501788E-2</v>
      </c>
      <c r="H67">
        <f>Family_Level_Aggregate_Counts1!H64/Family_Level_Aggregate_Counts1!H$116*100</f>
        <v>0.12771603914413668</v>
      </c>
      <c r="I67">
        <f>Family_Level_Aggregate_Counts1!I64/Family_Level_Aggregate_Counts1!I$116*100</f>
        <v>0.10692229698589732</v>
      </c>
      <c r="J67">
        <f>Family_Level_Aggregate_Counts1!J64/Family_Level_Aggregate_Counts1!J$116*100</f>
        <v>7.7133771998866604E-2</v>
      </c>
      <c r="K67">
        <f>Family_Level_Aggregate_Counts1!K64/Family_Level_Aggregate_Counts1!K$116*100</f>
        <v>0.13167154759472405</v>
      </c>
      <c r="L67">
        <f>Family_Level_Aggregate_Counts1!L64/Family_Level_Aggregate_Counts1!L$116*100</f>
        <v>0.13506788938650743</v>
      </c>
      <c r="M67">
        <f>Family_Level_Aggregate_Counts1!M64/Family_Level_Aggregate_Counts1!M$116*100</f>
        <v>0.13613440178212308</v>
      </c>
      <c r="N67">
        <f>Family_Level_Aggregate_Counts1!N64/Family_Level_Aggregate_Counts1!N$116*100</f>
        <v>0.15889992360580596</v>
      </c>
      <c r="O67">
        <f>Family_Level_Aggregate_Counts1!O64/Family_Level_Aggregate_Counts1!O$116*100</f>
        <v>0.20690896005757467</v>
      </c>
      <c r="P67">
        <f>Family_Level_Aggregate_Counts1!P64/Family_Level_Aggregate_Counts1!P$116*100</f>
        <v>0.10248089158375678</v>
      </c>
      <c r="Q67">
        <f>Family_Level_Aggregate_Counts1!Q64/Family_Level_Aggregate_Counts1!Q$116*100</f>
        <v>0.218522372528616</v>
      </c>
      <c r="R67">
        <f>Family_Level_Aggregate_Counts1!R64/Family_Level_Aggregate_Counts1!R$116*100</f>
        <v>0.12437398427912838</v>
      </c>
      <c r="S67">
        <f>Family_Level_Aggregate_Counts1!S64/Family_Level_Aggregate_Counts1!S$116*100</f>
        <v>7.8791605811361368E-2</v>
      </c>
      <c r="T67">
        <f>Family_Level_Aggregate_Counts1!T64/Family_Level_Aggregate_Counts1!T$116*100</f>
        <v>9.7043893699611833E-2</v>
      </c>
      <c r="U67">
        <f>Family_Level_Aggregate_Counts1!U64/Family_Level_Aggregate_Counts1!U$116*100</f>
        <v>9.00032144005143E-2</v>
      </c>
      <c r="V67">
        <f>Family_Level_Aggregate_Counts1!V64/Family_Level_Aggregate_Counts1!V$116*100</f>
        <v>7.2021530647056589E-2</v>
      </c>
      <c r="W67">
        <f>Family_Level_Aggregate_Counts1!W64/Family_Level_Aggregate_Counts1!W$116*100</f>
        <v>0.14500759563596188</v>
      </c>
      <c r="X67">
        <f>Family_Level_Aggregate_Counts1!X64/Family_Level_Aggregate_Counts1!X$116*100</f>
        <v>0.12600504020160805</v>
      </c>
      <c r="Y67">
        <f>Family_Level_Aggregate_Counts1!Y64/Family_Level_Aggregate_Counts1!Y$116*100</f>
        <v>8.296698560468925E-2</v>
      </c>
      <c r="Z67">
        <f>Family_Level_Aggregate_Counts1!Z64/Family_Level_Aggregate_Counts1!Z$116*100</f>
        <v>9.3787050308789435E-2</v>
      </c>
      <c r="AA67">
        <f>Family_Level_Aggregate_Counts1!AA64/Family_Level_Aggregate_Counts1!AA$116*100</f>
        <v>0.1066526794300201</v>
      </c>
      <c r="AB67">
        <f>Family_Level_Aggregate_Counts1!AB64/Family_Level_Aggregate_Counts1!AB$116*100</f>
        <v>8.5855333762609995E-2</v>
      </c>
      <c r="AC67">
        <f>Family_Level_Aggregate_Counts1!AC64/Family_Level_Aggregate_Counts1!AC$116*100</f>
        <v>8.0325786445490543E-2</v>
      </c>
      <c r="AD67">
        <f>Family_Level_Aggregate_Counts1!AD64/Family_Level_Aggregate_Counts1!AD$116*100</f>
        <v>0.10028697503625761</v>
      </c>
      <c r="AE67">
        <f>Family_Level_Aggregate_Counts1!AE64/Family_Level_Aggregate_Counts1!AE$116*100</f>
        <v>0.11315642680691688</v>
      </c>
      <c r="AF67">
        <f>Family_Level_Aggregate_Counts1!AF64/Family_Level_Aggregate_Counts1!AF$116*100</f>
        <v>0.12209108735062341</v>
      </c>
      <c r="AG67">
        <f>Family_Level_Aggregate_Counts1!AG64/Family_Level_Aggregate_Counts1!AG$116*100</f>
        <v>0.14205875924943021</v>
      </c>
      <c r="AH67">
        <f>Family_Level_Aggregate_Counts1!AH64/Family_Level_Aggregate_Counts1!AH$116*100</f>
        <v>9.249064082801145E-2</v>
      </c>
      <c r="AI67">
        <f>Family_Level_Aggregate_Counts1!AI64/Family_Level_Aggregate_Counts1!AI$116*100</f>
        <v>0.1079136690647482</v>
      </c>
      <c r="AJ67">
        <f>Family_Level_Aggregate_Counts1!AJ64/Family_Level_Aggregate_Counts1!AJ$116*100</f>
        <v>8.9139103917429033E-2</v>
      </c>
      <c r="AK67">
        <f>Family_Level_Aggregate_Counts1!AK64/Family_Level_Aggregate_Counts1!AK$116*100</f>
        <v>7.2701937203701744E-2</v>
      </c>
      <c r="AL67">
        <f>Family_Level_Aggregate_Counts1!AL64/Family_Level_Aggregate_Counts1!AL$116*100</f>
        <v>6.8772895058176256E-2</v>
      </c>
      <c r="AM67">
        <f>Family_Level_Aggregate_Counts1!AM64/Family_Level_Aggregate_Counts1!AM$116*100</f>
        <v>0.12956394299186511</v>
      </c>
      <c r="AN67">
        <f>Family_Level_Aggregate_Counts1!AN64/Family_Level_Aggregate_Counts1!AN$116*100</f>
        <v>0.17545246186675098</v>
      </c>
      <c r="AO67">
        <f>Family_Level_Aggregate_Counts1!AO64/Family_Level_Aggregate_Counts1!AO$116*100</f>
        <v>8.6274329360879767E-2</v>
      </c>
      <c r="AP67">
        <f>Family_Level_Aggregate_Counts1!AP64/Family_Level_Aggregate_Counts1!AP$116*100</f>
        <v>8.7929999142146359E-2</v>
      </c>
      <c r="AQ67">
        <f>Family_Level_Aggregate_Counts1!AQ64/Family_Level_Aggregate_Counts1!AQ$116*100</f>
        <v>0.12948852034463867</v>
      </c>
      <c r="AR67">
        <f>Family_Level_Aggregate_Counts1!AR64/Family_Level_Aggregate_Counts1!AR$116*100</f>
        <v>0.13630168105406634</v>
      </c>
      <c r="AS67">
        <f>Family_Level_Aggregate_Counts1!AS64/Family_Level_Aggregate_Counts1!AS$116*100</f>
        <v>8.1257728316551842E-2</v>
      </c>
      <c r="AT67">
        <f>Family_Level_Aggregate_Counts1!AT64/Family_Level_Aggregate_Counts1!AT$116*100</f>
        <v>7.6546233925290877E-2</v>
      </c>
      <c r="AU67">
        <f>Family_Level_Aggregate_Counts1!AU64/Family_Level_Aggregate_Counts1!AU$116*100</f>
        <v>0.13610315186246419</v>
      </c>
      <c r="AV67">
        <f>Family_Level_Aggregate_Counts1!AV64/Family_Level_Aggregate_Counts1!AV$116*100</f>
        <v>0.14289683642281586</v>
      </c>
      <c r="AW67">
        <f>Family_Level_Aggregate_Counts1!AW64/Family_Level_Aggregate_Counts1!AW$116*100</f>
        <v>4.8007681228996638E-2</v>
      </c>
      <c r="AX67">
        <f>Family_Level_Aggregate_Counts1!AX64/Family_Level_Aggregate_Counts1!AX$116*100</f>
        <v>8.2596345615342778E-2</v>
      </c>
      <c r="AY67">
        <f>Family_Level_Aggregate_Counts1!AY64/Family_Level_Aggregate_Counts1!AY$116*100</f>
        <v>7.5349926697625663E-2</v>
      </c>
      <c r="AZ67">
        <f>Family_Level_Aggregate_Counts1!AZ64/Family_Level_Aggregate_Counts1!AZ$116*100</f>
        <v>9.1414250351790793E-2</v>
      </c>
      <c r="BA67">
        <f>Family_Level_Aggregate_Counts1!BA64/Family_Level_Aggregate_Counts1!BA$116*100</f>
        <v>7.8327297523935899E-2</v>
      </c>
      <c r="BB67">
        <f>Family_Level_Aggregate_Counts1!BB64/Family_Level_Aggregate_Counts1!BB$116*100</f>
        <v>9.2380998687217386E-2</v>
      </c>
      <c r="BC67">
        <f>Family_Level_Aggregate_Counts1!BC64/Family_Level_Aggregate_Counts1!BC$116*100</f>
        <v>0.11160424615224895</v>
      </c>
      <c r="BD67">
        <f>Family_Level_Aggregate_Counts1!BD64/Family_Level_Aggregate_Counts1!BD$116*100</f>
        <v>8.8304552590266885E-2</v>
      </c>
      <c r="BE67">
        <f>Family_Level_Aggregate_Counts1!BE64/Family_Level_Aggregate_Counts1!BE$116*100</f>
        <v>7.6390657191138675E-2</v>
      </c>
      <c r="BF67">
        <f>Family_Level_Aggregate_Counts1!BF64/Family_Level_Aggregate_Counts1!BF$116*100</f>
        <v>8.0642451530526529E-2</v>
      </c>
      <c r="BG67">
        <f>Family_Level_Aggregate_Counts1!BG64/Family_Level_Aggregate_Counts1!BG$116*100</f>
        <v>0.13301461232987624</v>
      </c>
      <c r="BH67">
        <f>Family_Level_Aggregate_Counts1!BH64/Family_Level_Aggregate_Counts1!BH$116*100</f>
        <v>0.11718613355721133</v>
      </c>
      <c r="BI67">
        <f>Family_Level_Aggregate_Counts1!BI64/Family_Level_Aggregate_Counts1!BI$116*100</f>
        <v>7.5382123209674565E-2</v>
      </c>
      <c r="BJ67">
        <f>Family_Level_Aggregate_Counts1!BJ64/Family_Level_Aggregate_Counts1!BJ$116*100</f>
        <v>7.7216463485972331E-2</v>
      </c>
      <c r="BK67">
        <f>Family_Level_Aggregate_Counts1!BK64/Family_Level_Aggregate_Counts1!BK$116*100</f>
        <v>0.10587058193917676</v>
      </c>
      <c r="BL67">
        <f>Family_Level_Aggregate_Counts1!BL64/Family_Level_Aggregate_Counts1!BL$116*100</f>
        <v>0.11099016029540458</v>
      </c>
      <c r="BM67">
        <f>Family_Level_Aggregate_Counts1!BM64/Family_Level_Aggregate_Counts1!BM$116*100</f>
        <v>7.4112375043088596E-2</v>
      </c>
      <c r="BN67">
        <f>Family_Level_Aggregate_Counts1!BN64/Family_Level_Aggregate_Counts1!BN$116*100</f>
        <v>6.1956199660587769E-2</v>
      </c>
      <c r="BO67">
        <f>Family_Level_Aggregate_Counts1!BO64/Family_Level_Aggregate_Counts1!BO$116*100</f>
        <v>6.98028598020137E-2</v>
      </c>
      <c r="BP67">
        <f>Family_Level_Aggregate_Counts1!BP64/Family_Level_Aggregate_Counts1!BP$116*100</f>
        <v>8.6516416490028974E-2</v>
      </c>
      <c r="BQ67">
        <f>Family_Level_Aggregate_Counts1!BQ64/Family_Level_Aggregate_Counts1!BQ$116*100</f>
        <v>8.1964013894851875E-2</v>
      </c>
      <c r="BR67">
        <f>Family_Level_Aggregate_Counts1!BR64/Family_Level_Aggregate_Counts1!BR$116*100</f>
        <v>8.2628813972097551E-2</v>
      </c>
      <c r="BS67">
        <f>Family_Level_Aggregate_Counts1!BS64/Family_Level_Aggregate_Counts1!BS$116*100</f>
        <v>7.8426023800593311E-2</v>
      </c>
      <c r="BT67">
        <f>Family_Level_Aggregate_Counts1!BT64/Family_Level_Aggregate_Counts1!BT$116*100</f>
        <v>6.2184466531055346E-2</v>
      </c>
      <c r="BU67">
        <f>Family_Level_Aggregate_Counts1!BU64/Family_Level_Aggregate_Counts1!BU$116*100</f>
        <v>6.3341250989707054E-2</v>
      </c>
      <c r="BV67">
        <f>Family_Level_Aggregate_Counts1!BV64/Family_Level_Aggregate_Counts1!BV$116*100</f>
        <v>8.0994931284945393E-2</v>
      </c>
      <c r="BW67">
        <f>Family_Level_Aggregate_Counts1!BW64/Family_Level_Aggregate_Counts1!BW$116*100</f>
        <v>9.5964137597809598E-2</v>
      </c>
      <c r="BX67">
        <f>Family_Level_Aggregate_Counts1!BX64/Family_Level_Aggregate_Counts1!BX$116*100</f>
        <v>0.10928176001150335</v>
      </c>
      <c r="BY67">
        <f>Family_Level_Aggregate_Counts1!BY64/Family_Level_Aggregate_Counts1!BY$116*100</f>
        <v>8.522579639349373E-2</v>
      </c>
      <c r="BZ67">
        <f>Family_Level_Aggregate_Counts1!BZ64/Family_Level_Aggregate_Counts1!BZ$116*100</f>
        <v>5.5653722538366285E-2</v>
      </c>
      <c r="CA67">
        <f>Family_Level_Aggregate_Counts1!CA64/Family_Level_Aggregate_Counts1!CA$116*100</f>
        <v>6.7193316989012986E-2</v>
      </c>
      <c r="CB67">
        <f>Family_Level_Aggregate_Counts1!CB64/Family_Level_Aggregate_Counts1!CB$116*100</f>
        <v>9.8012310346179479E-2</v>
      </c>
      <c r="CC67">
        <f>Family_Level_Aggregate_Counts1!CC64/Family_Level_Aggregate_Counts1!CC$116*100</f>
        <v>7.7652192133709677E-2</v>
      </c>
      <c r="CD67">
        <f>Family_Level_Aggregate_Counts1!CD64/Family_Level_Aggregate_Counts1!CD$116*100</f>
        <v>7.2861247439545779E-2</v>
      </c>
      <c r="CE67">
        <f>Family_Level_Aggregate_Counts1!CE64/Family_Level_Aggregate_Counts1!CE$116*100</f>
        <v>7.7740914714931733E-2</v>
      </c>
      <c r="CF67">
        <f>Family_Level_Aggregate_Counts1!CF64/Family_Level_Aggregate_Counts1!CF$116*100</f>
        <v>7.1117011189076429E-2</v>
      </c>
      <c r="CG67">
        <f>Family_Level_Aggregate_Counts1!CG64/Family_Level_Aggregate_Counts1!CG$116*100</f>
        <v>6.5949140023214101E-2</v>
      </c>
      <c r="CH67">
        <f>Family_Level_Aggregate_Counts1!CH64/Family_Level_Aggregate_Counts1!CH$116*100</f>
        <v>7.6264852580039968E-2</v>
      </c>
      <c r="CI67">
        <f>Family_Level_Aggregate_Counts1!CI64/Family_Level_Aggregate_Counts1!CI$116*100</f>
        <v>7.0177369862259711E-2</v>
      </c>
      <c r="CJ67">
        <f>Family_Level_Aggregate_Counts1!CJ64/Family_Level_Aggregate_Counts1!CJ$116*100</f>
        <v>6.0602846818729308E-2</v>
      </c>
      <c r="CK67">
        <f>Family_Level_Aggregate_Counts1!CK64/Family_Level_Aggregate_Counts1!CK$116*100</f>
        <v>5.7560016846834205E-2</v>
      </c>
      <c r="CL67">
        <f>Family_Level_Aggregate_Counts1!CL64/Family_Level_Aggregate_Counts1!CL$116*100</f>
        <v>7.0492937889313267E-2</v>
      </c>
      <c r="CM67">
        <f>Family_Level_Aggregate_Counts1!CM64/Family_Level_Aggregate_Counts1!CM$116*100</f>
        <v>7.6383942856553019E-2</v>
      </c>
      <c r="CN67">
        <f>Family_Level_Aggregate_Counts1!CN64/Family_Level_Aggregate_Counts1!CN$116*100</f>
        <v>6.8916260478404157E-2</v>
      </c>
      <c r="CO67">
        <f>Family_Level_Aggregate_Counts1!CO64/Family_Level_Aggregate_Counts1!CO$116*100</f>
        <v>6.8590506412799152E-2</v>
      </c>
      <c r="CP67">
        <f>Family_Level_Aggregate_Counts1!CP64/Family_Level_Aggregate_Counts1!CP$116*100</f>
        <v>4.8882020877353431E-2</v>
      </c>
      <c r="CQ67">
        <f>Family_Level_Aggregate_Counts1!CQ64/Family_Level_Aggregate_Counts1!CQ$116*100</f>
        <v>5.9633996347417728E-2</v>
      </c>
      <c r="CR67">
        <f>Family_Level_Aggregate_Counts1!CR64/Family_Level_Aggregate_Counts1!CR$116*100</f>
        <v>5.2761589562798285E-2</v>
      </c>
    </row>
    <row r="68" spans="1:96" x14ac:dyDescent="0.25">
      <c r="A68" s="1" t="s">
        <v>65</v>
      </c>
      <c r="B68">
        <f>Family_Level_Aggregate_Counts1!B65/Family_Level_Aggregate_Counts1!B$116*100</f>
        <v>0.23074752236922924</v>
      </c>
      <c r="C68">
        <f>Family_Level_Aggregate_Counts1!C65/Family_Level_Aggregate_Counts1!C$116*100</f>
        <v>0.19973809177370069</v>
      </c>
      <c r="D68">
        <f>Family_Level_Aggregate_Counts1!D65/Family_Level_Aggregate_Counts1!D$116*100</f>
        <v>0.29563241998475159</v>
      </c>
      <c r="E68">
        <f>Family_Level_Aggregate_Counts1!E65/Family_Level_Aggregate_Counts1!E$116*100</f>
        <v>0.29075684005466229</v>
      </c>
      <c r="F68">
        <f>Family_Level_Aggregate_Counts1!F65/Family_Level_Aggregate_Counts1!F$116*100</f>
        <v>0.3436426116838488</v>
      </c>
      <c r="G68">
        <f>Family_Level_Aggregate_Counts1!G65/Family_Level_Aggregate_Counts1!G$116*100</f>
        <v>0.36028398855568505</v>
      </c>
      <c r="H68">
        <f>Family_Level_Aggregate_Counts1!H65/Family_Level_Aggregate_Counts1!H$116*100</f>
        <v>9.7860341681870952E-2</v>
      </c>
      <c r="I68">
        <f>Family_Level_Aggregate_Counts1!I65/Family_Level_Aggregate_Counts1!I$116*100</f>
        <v>9.2174393953359759E-2</v>
      </c>
      <c r="J68">
        <f>Family_Level_Aggregate_Counts1!J65/Family_Level_Aggregate_Counts1!J$116*100</f>
        <v>8.6578723672197211E-2</v>
      </c>
      <c r="K68">
        <f>Family_Level_Aggregate_Counts1!K65/Family_Level_Aggregate_Counts1!K$116*100</f>
        <v>8.8537764761969631E-2</v>
      </c>
      <c r="L68">
        <f>Family_Level_Aggregate_Counts1!L65/Family_Level_Aggregate_Counts1!L$116*100</f>
        <v>5.4501078173502998E-2</v>
      </c>
      <c r="M68">
        <f>Family_Level_Aggregate_Counts1!M65/Family_Level_Aggregate_Counts1!M$116*100</f>
        <v>7.2708146406361196E-2</v>
      </c>
      <c r="N68">
        <f>Family_Level_Aggregate_Counts1!N65/Family_Level_Aggregate_Counts1!N$116*100</f>
        <v>6.1115355233002287E-2</v>
      </c>
      <c r="O68">
        <f>Family_Level_Aggregate_Counts1!O65/Family_Level_Aggregate_Counts1!O$116*100</f>
        <v>6.9719323497661023E-2</v>
      </c>
      <c r="P68">
        <f>Family_Level_Aggregate_Counts1!P65/Family_Level_Aggregate_Counts1!P$116*100</f>
        <v>7.0455612963832778E-2</v>
      </c>
      <c r="Q68">
        <f>Family_Level_Aggregate_Counts1!Q65/Family_Level_Aggregate_Counts1!Q$116*100</f>
        <v>0.11446409989594172</v>
      </c>
      <c r="R68">
        <f>Family_Level_Aggregate_Counts1!R65/Family_Level_Aggregate_Counts1!R$116*100</f>
        <v>7.6282710357865408E-2</v>
      </c>
      <c r="S68">
        <f>Family_Level_Aggregate_Counts1!S65/Family_Level_Aggregate_Counts1!S$116*100</f>
        <v>7.3026366361749556E-2</v>
      </c>
      <c r="T68">
        <f>Family_Level_Aggregate_Counts1!T65/Family_Level_Aggregate_Counts1!T$116*100</f>
        <v>0.19035532994923859</v>
      </c>
      <c r="U68">
        <f>Family_Level_Aggregate_Counts1!U65/Family_Level_Aggregate_Counts1!U$116*100</f>
        <v>0.2164363012964749</v>
      </c>
      <c r="V68">
        <f>Family_Level_Aggregate_Counts1!V65/Family_Level_Aggregate_Counts1!V$116*100</f>
        <v>0.15465676054736363</v>
      </c>
      <c r="W68">
        <f>Family_Level_Aggregate_Counts1!W65/Family_Level_Aggregate_Counts1!W$116*100</f>
        <v>0.30727800027620494</v>
      </c>
      <c r="X68">
        <f>Family_Level_Aggregate_Counts1!X65/Family_Level_Aggregate_Counts1!X$116*100</f>
        <v>0.18150726029041162</v>
      </c>
      <c r="Y68">
        <f>Family_Level_Aggregate_Counts1!Y65/Family_Level_Aggregate_Counts1!Y$116*100</f>
        <v>0.21657615722782517</v>
      </c>
      <c r="Z68">
        <f>Family_Level_Aggregate_Counts1!Z65/Family_Level_Aggregate_Counts1!Z$116*100</f>
        <v>0.1256392560740387</v>
      </c>
      <c r="AA68">
        <f>Family_Level_Aggregate_Counts1!AA65/Family_Level_Aggregate_Counts1!AA$116*100</f>
        <v>4.0213305358860044E-2</v>
      </c>
      <c r="AB68">
        <f>Family_Level_Aggregate_Counts1!AB65/Family_Level_Aggregate_Counts1!AB$116*100</f>
        <v>5.5805966945696499E-2</v>
      </c>
      <c r="AC68">
        <f>Family_Level_Aggregate_Counts1!AC65/Family_Level_Aggregate_Counts1!AC$116*100</f>
        <v>7.2853620264514682E-2</v>
      </c>
      <c r="AD68">
        <f>Family_Level_Aggregate_Counts1!AD65/Family_Level_Aggregate_Counts1!AD$116*100</f>
        <v>6.7886567716851295E-2</v>
      </c>
      <c r="AE68">
        <f>Family_Level_Aggregate_Counts1!AE65/Family_Level_Aggregate_Counts1!AE$116*100</f>
        <v>7.3312614550960234E-2</v>
      </c>
      <c r="AF68">
        <f>Family_Level_Aggregate_Counts1!AF65/Family_Level_Aggregate_Counts1!AF$116*100</f>
        <v>5.9195678715453774E-2</v>
      </c>
      <c r="AG68">
        <f>Family_Level_Aggregate_Counts1!AG65/Family_Level_Aggregate_Counts1!AG$116*100</f>
        <v>0.10147054232102157</v>
      </c>
      <c r="AH68">
        <f>Family_Level_Aggregate_Counts1!AH65/Family_Level_Aggregate_Counts1!AH$116*100</f>
        <v>4.4043162299053071E-2</v>
      </c>
      <c r="AI68">
        <f>Family_Level_Aggregate_Counts1!AI65/Family_Level_Aggregate_Counts1!AI$116*100</f>
        <v>7.1942446043165464E-2</v>
      </c>
      <c r="AJ68">
        <f>Family_Level_Aggregate_Counts1!AJ65/Family_Level_Aggregate_Counts1!AJ$116*100</f>
        <v>3.7532254281022755E-2</v>
      </c>
      <c r="AK68">
        <f>Family_Level_Aggregate_Counts1!AK65/Family_Level_Aggregate_Counts1!AK$116*100</f>
        <v>5.7555700286263882E-2</v>
      </c>
      <c r="AL68">
        <f>Family_Level_Aggregate_Counts1!AL65/Family_Level_Aggregate_Counts1!AL$116*100</f>
        <v>5.0527024940700917E-2</v>
      </c>
      <c r="AM68">
        <f>Family_Level_Aggregate_Counts1!AM65/Family_Level_Aggregate_Counts1!AM$116*100</f>
        <v>4.6727979439689045E-2</v>
      </c>
      <c r="AN68">
        <f>Family_Level_Aggregate_Counts1!AN65/Family_Level_Aggregate_Counts1!AN$116*100</f>
        <v>7.7451987670908093E-2</v>
      </c>
      <c r="AO68">
        <f>Family_Level_Aggregate_Counts1!AO65/Family_Level_Aggregate_Counts1!AO$116*100</f>
        <v>6.0967192748355034E-2</v>
      </c>
      <c r="AP68">
        <f>Family_Level_Aggregate_Counts1!AP65/Family_Level_Aggregate_Counts1!AP$116*100</f>
        <v>8.3640730891309953E-2</v>
      </c>
      <c r="AQ68">
        <f>Family_Level_Aggregate_Counts1!AQ65/Family_Level_Aggregate_Counts1!AQ$116*100</f>
        <v>8.4665570994571435E-2</v>
      </c>
      <c r="AR68">
        <f>Family_Level_Aggregate_Counts1!AR65/Family_Level_Aggregate_Counts1!AR$116*100</f>
        <v>5.9781439058801018E-2</v>
      </c>
      <c r="AS68">
        <f>Family_Level_Aggregate_Counts1!AS65/Family_Level_Aggregate_Counts1!AS$116*100</f>
        <v>5.4760642995937116E-2</v>
      </c>
      <c r="AT68">
        <f>Family_Level_Aggregate_Counts1!AT65/Family_Level_Aggregate_Counts1!AT$116*100</f>
        <v>4.7628767775736547E-2</v>
      </c>
      <c r="AU68">
        <f>Family_Level_Aggregate_Counts1!AU65/Family_Level_Aggregate_Counts1!AU$116*100</f>
        <v>6.2082139446036293E-2</v>
      </c>
      <c r="AV68">
        <f>Family_Level_Aggregate_Counts1!AV65/Family_Level_Aggregate_Counts1!AV$116*100</f>
        <v>9.2618319903676957E-2</v>
      </c>
      <c r="AW68">
        <f>Family_Level_Aggregate_Counts1!AW65/Family_Level_Aggregate_Counts1!AW$116*100</f>
        <v>4.4807169147063529E-2</v>
      </c>
      <c r="AX68">
        <f>Family_Level_Aggregate_Counts1!AX65/Family_Level_Aggregate_Counts1!AX$116*100</f>
        <v>5.3385442897721548E-2</v>
      </c>
      <c r="AY68">
        <f>Family_Level_Aggregate_Counts1!AY65/Family_Level_Aggregate_Counts1!AY$116*100</f>
        <v>5.9788528792681234E-2</v>
      </c>
      <c r="AZ68">
        <f>Family_Level_Aggregate_Counts1!AZ65/Family_Level_Aggregate_Counts1!AZ$116*100</f>
        <v>6.0600458098378163E-2</v>
      </c>
      <c r="BA68">
        <f>Family_Level_Aggregate_Counts1!BA65/Family_Level_Aggregate_Counts1!BA$116*100</f>
        <v>5.0682368986076171E-2</v>
      </c>
      <c r="BB68">
        <f>Family_Level_Aggregate_Counts1!BB65/Family_Level_Aggregate_Counts1!BB$116*100</f>
        <v>3.8897262605144159E-2</v>
      </c>
      <c r="BC68">
        <f>Family_Level_Aggregate_Counts1!BC65/Family_Level_Aggregate_Counts1!BC$116*100</f>
        <v>8.5649770302888728E-2</v>
      </c>
      <c r="BD68">
        <f>Family_Level_Aggregate_Counts1!BD65/Family_Level_Aggregate_Counts1!BD$116*100</f>
        <v>0.10302197802197803</v>
      </c>
      <c r="BE68">
        <f>Family_Level_Aggregate_Counts1!BE65/Family_Level_Aggregate_Counts1!BE$116*100</f>
        <v>6.9446051991944258E-2</v>
      </c>
      <c r="BF68">
        <f>Family_Level_Aggregate_Counts1!BF65/Family_Level_Aggregate_Counts1!BF$116*100</f>
        <v>8.4002553677631805E-2</v>
      </c>
      <c r="BG68">
        <f>Family_Level_Aggregate_Counts1!BG65/Family_Level_Aggregate_Counts1!BG$116*100</f>
        <v>6.9398928172109339E-2</v>
      </c>
      <c r="BH68">
        <f>Family_Level_Aggregate_Counts1!BH65/Family_Level_Aggregate_Counts1!BH$116*100</f>
        <v>5.072235631580789E-2</v>
      </c>
      <c r="BI68">
        <f>Family_Level_Aggregate_Counts1!BI65/Family_Level_Aggregate_Counts1!BI$116*100</f>
        <v>5.0522061300101041E-2</v>
      </c>
      <c r="BJ68">
        <f>Family_Level_Aggregate_Counts1!BJ65/Family_Level_Aggregate_Counts1!BJ$116*100</f>
        <v>5.0307695907527435E-2</v>
      </c>
      <c r="BK68">
        <f>Family_Level_Aggregate_Counts1!BK65/Family_Level_Aggregate_Counts1!BK$116*100</f>
        <v>6.51511273471857E-2</v>
      </c>
      <c r="BL68">
        <f>Family_Level_Aggregate_Counts1!BL65/Family_Level_Aggregate_Counts1!BL$116*100</f>
        <v>8.3242620221553446E-2</v>
      </c>
      <c r="BM68">
        <f>Family_Level_Aggregate_Counts1!BM65/Family_Level_Aggregate_Counts1!BM$116*100</f>
        <v>6.894174422612892E-2</v>
      </c>
      <c r="BN68">
        <f>Family_Level_Aggregate_Counts1!BN65/Family_Level_Aggregate_Counts1!BN$116*100</f>
        <v>5.1181208415268159E-2</v>
      </c>
      <c r="BO68">
        <f>Family_Level_Aggregate_Counts1!BO65/Family_Level_Aggregate_Counts1!BO$116*100</f>
        <v>5.9931748314860256E-2</v>
      </c>
      <c r="BP68">
        <f>Family_Level_Aggregate_Counts1!BP65/Family_Level_Aggregate_Counts1!BP$116*100</f>
        <v>5.1909849894017382E-2</v>
      </c>
      <c r="BQ68">
        <f>Family_Level_Aggregate_Counts1!BQ65/Family_Level_Aggregate_Counts1!BQ$116*100</f>
        <v>5.8545724210608482E-2</v>
      </c>
      <c r="BR68">
        <f>Family_Level_Aggregate_Counts1!BR65/Family_Level_Aggregate_Counts1!BR$116*100</f>
        <v>6.0014612253418219E-2</v>
      </c>
      <c r="BS68">
        <f>Family_Level_Aggregate_Counts1!BS65/Family_Level_Aggregate_Counts1!BS$116*100</f>
        <v>5.7967061070003753E-2</v>
      </c>
      <c r="BT68">
        <f>Family_Level_Aggregate_Counts1!BT65/Family_Level_Aggregate_Counts1!BT$116*100</f>
        <v>3.267319427902908E-2</v>
      </c>
      <c r="BU68">
        <f>Family_Level_Aggregate_Counts1!BU65/Family_Level_Aggregate_Counts1!BU$116*100</f>
        <v>3.5629453681710214E-2</v>
      </c>
      <c r="BV68">
        <f>Family_Level_Aggregate_Counts1!BV65/Family_Level_Aggregate_Counts1!BV$116*100</f>
        <v>6.1399383393426349E-2</v>
      </c>
      <c r="BW68">
        <f>Family_Level_Aggregate_Counts1!BW65/Family_Level_Aggregate_Counts1!BW$116*100</f>
        <v>8.7911202974217187E-2</v>
      </c>
      <c r="BX68">
        <f>Family_Level_Aggregate_Counts1!BX65/Family_Level_Aggregate_Counts1!BX$116*100</f>
        <v>8.483715579840391E-2</v>
      </c>
      <c r="BY68">
        <f>Family_Level_Aggregate_Counts1!BY65/Family_Level_Aggregate_Counts1!BY$116*100</f>
        <v>8.522579639349373E-2</v>
      </c>
      <c r="BZ68">
        <f>Family_Level_Aggregate_Counts1!BZ65/Family_Level_Aggregate_Counts1!BZ$116*100</f>
        <v>0.10156804363251846</v>
      </c>
      <c r="CA68">
        <f>Family_Level_Aggregate_Counts1!CA65/Family_Level_Aggregate_Counts1!CA$116*100</f>
        <v>0.10169799328066829</v>
      </c>
      <c r="CB68">
        <f>Family_Level_Aggregate_Counts1!CB65/Family_Level_Aggregate_Counts1!CB$116*100</f>
        <v>8.625083310463795E-2</v>
      </c>
      <c r="CC68">
        <f>Family_Level_Aggregate_Counts1!CC65/Family_Level_Aggregate_Counts1!CC$116*100</f>
        <v>0.10353625617827958</v>
      </c>
      <c r="CD68">
        <f>Family_Level_Aggregate_Counts1!CD65/Family_Level_Aggregate_Counts1!CD$116*100</f>
        <v>9.7606576758636807E-2</v>
      </c>
      <c r="CE68">
        <f>Family_Level_Aggregate_Counts1!CE65/Family_Level_Aggregate_Counts1!CE$116*100</f>
        <v>5.0367353195589576E-2</v>
      </c>
      <c r="CF68">
        <f>Family_Level_Aggregate_Counts1!CF65/Family_Level_Aggregate_Counts1!CF$116*100</f>
        <v>6.1634743030532908E-2</v>
      </c>
      <c r="CG68">
        <f>Family_Level_Aggregate_Counts1!CG65/Family_Level_Aggregate_Counts1!CG$116*100</f>
        <v>7.738032429390454E-2</v>
      </c>
      <c r="CH68">
        <f>Family_Level_Aggregate_Counts1!CH65/Family_Level_Aggregate_Counts1!CH$116*100</f>
        <v>7.6264852580039968E-2</v>
      </c>
      <c r="CI68">
        <f>Family_Level_Aggregate_Counts1!CI65/Family_Level_Aggregate_Counts1!CI$116*100</f>
        <v>7.1553396722304027E-2</v>
      </c>
      <c r="CJ68">
        <f>Family_Level_Aggregate_Counts1!CJ65/Family_Level_Aggregate_Counts1!CJ$116*100</f>
        <v>5.9087775648261079E-2</v>
      </c>
      <c r="CK68">
        <f>Family_Level_Aggregate_Counts1!CK65/Family_Level_Aggregate_Counts1!CK$116*100</f>
        <v>6.7387336796293704E-2</v>
      </c>
      <c r="CL68">
        <f>Family_Level_Aggregate_Counts1!CL65/Family_Level_Aggregate_Counts1!CL$116*100</f>
        <v>8.2028145907564534E-2</v>
      </c>
      <c r="CM68">
        <f>Family_Level_Aggregate_Counts1!CM65/Family_Level_Aggregate_Counts1!CM$116*100</f>
        <v>6.0900711196440915E-2</v>
      </c>
      <c r="CN68">
        <f>Family_Level_Aggregate_Counts1!CN65/Family_Level_Aggregate_Counts1!CN$116*100</f>
        <v>8.2699512574084977E-2</v>
      </c>
      <c r="CO68">
        <f>Family_Level_Aggregate_Counts1!CO65/Family_Level_Aggregate_Counts1!CO$116*100</f>
        <v>8.0159989422186967E-2</v>
      </c>
      <c r="CP68">
        <f>Family_Level_Aggregate_Counts1!CP65/Family_Level_Aggregate_Counts1!CP$116*100</f>
        <v>6.9380932858179062E-2</v>
      </c>
      <c r="CQ68">
        <f>Family_Level_Aggregate_Counts1!CQ65/Family_Level_Aggregate_Counts1!CQ$116*100</f>
        <v>7.8269620205985754E-2</v>
      </c>
      <c r="CR68">
        <f>Family_Level_Aggregate_Counts1!CR65/Family_Level_Aggregate_Counts1!CR$116*100</f>
        <v>5.9956351775907142E-2</v>
      </c>
    </row>
    <row r="69" spans="1:96" x14ac:dyDescent="0.25">
      <c r="A69" s="1" t="s">
        <v>66</v>
      </c>
      <c r="B69">
        <f>Family_Level_Aggregate_Counts1!B66/Family_Level_Aggregate_Counts1!B$116*100</f>
        <v>7.6362489417154997E-2</v>
      </c>
      <c r="C69">
        <f>Family_Level_Aggregate_Counts1!C66/Family_Level_Aggregate_Counts1!C$116*100</f>
        <v>8.4657204460376459E-2</v>
      </c>
      <c r="D69">
        <f>Family_Level_Aggregate_Counts1!D66/Family_Level_Aggregate_Counts1!D$116*100</f>
        <v>7.9353965364328052E-2</v>
      </c>
      <c r="E69">
        <f>Family_Level_Aggregate_Counts1!E66/Family_Level_Aggregate_Counts1!E$116*100</f>
        <v>6.978164161311895E-2</v>
      </c>
      <c r="F69">
        <f>Family_Level_Aggregate_Counts1!F66/Family_Level_Aggregate_Counts1!F$116*100</f>
        <v>9.3446675107011518E-2</v>
      </c>
      <c r="G69">
        <f>Family_Level_Aggregate_Counts1!G66/Family_Level_Aggregate_Counts1!G$116*100</f>
        <v>8.0063108567930016E-2</v>
      </c>
      <c r="H69">
        <f>Family_Level_Aggregate_Counts1!H66/Family_Level_Aggregate_Counts1!H$116*100</f>
        <v>9.7860341681870952E-2</v>
      </c>
      <c r="I69">
        <f>Family_Level_Aggregate_Counts1!I66/Family_Level_Aggregate_Counts1!I$116*100</f>
        <v>8.4800442437090978E-2</v>
      </c>
      <c r="J69">
        <f>Family_Level_Aggregate_Counts1!J66/Family_Level_Aggregate_Counts1!J$116*100</f>
        <v>5.9818027264427164E-2</v>
      </c>
      <c r="K69">
        <f>Family_Level_Aggregate_Counts1!K66/Family_Level_Aggregate_Counts1!K$116*100</f>
        <v>5.4484778315058234E-2</v>
      </c>
      <c r="L69">
        <f>Family_Level_Aggregate_Counts1!L66/Family_Level_Aggregate_Counts1!L$116*100</f>
        <v>6.3979526551503518E-2</v>
      </c>
      <c r="M69">
        <f>Family_Level_Aggregate_Counts1!M66/Family_Level_Aggregate_Counts1!M$116*100</f>
        <v>4.3315491476130071E-2</v>
      </c>
      <c r="N69">
        <f>Family_Level_Aggregate_Counts1!N66/Family_Level_Aggregate_Counts1!N$116*100</f>
        <v>6.4171122994652399E-2</v>
      </c>
      <c r="O69">
        <f>Family_Level_Aggregate_Counts1!O66/Family_Level_Aggregate_Counts1!O$116*100</f>
        <v>4.9478229578985247E-2</v>
      </c>
      <c r="P69">
        <f>Family_Level_Aggregate_Counts1!P66/Family_Level_Aggregate_Counts1!P$116*100</f>
        <v>7.2590631538494391E-2</v>
      </c>
      <c r="Q69">
        <f>Family_Level_Aggregate_Counts1!Q66/Family_Level_Aggregate_Counts1!Q$116*100</f>
        <v>6.7637877211238304E-2</v>
      </c>
      <c r="R69">
        <f>Family_Level_Aggregate_Counts1!R66/Family_Level_Aggregate_Counts1!R$116*100</f>
        <v>7.4624390567477036E-2</v>
      </c>
      <c r="S69">
        <f>Family_Level_Aggregate_Counts1!S66/Family_Level_Aggregate_Counts1!S$116*100</f>
        <v>7.6869859328157431E-2</v>
      </c>
      <c r="T69">
        <f>Family_Level_Aggregate_Counts1!T66/Family_Level_Aggregate_Counts1!T$116*100</f>
        <v>8.3980292624664082E-2</v>
      </c>
      <c r="U69">
        <f>Family_Level_Aggregate_Counts1!U66/Family_Level_Aggregate_Counts1!U$116*100</f>
        <v>7.0716811314689806E-2</v>
      </c>
      <c r="V69">
        <f>Family_Level_Aggregate_Counts1!V66/Family_Level_Aggregate_Counts1!V$116*100</f>
        <v>0.11144384215912967</v>
      </c>
      <c r="W69">
        <f>Family_Level_Aggregate_Counts1!W66/Family_Level_Aggregate_Counts1!W$116*100</f>
        <v>6.2146112415412236E-2</v>
      </c>
      <c r="X69">
        <f>Family_Level_Aggregate_Counts1!X66/Family_Level_Aggregate_Counts1!X$116*100</f>
        <v>7.5003000120004798E-2</v>
      </c>
      <c r="Y69">
        <f>Family_Level_Aggregate_Counts1!Y66/Family_Level_Aggregate_Counts1!Y$116*100</f>
        <v>8.512197224377209E-2</v>
      </c>
      <c r="Z69">
        <f>Family_Level_Aggregate_Counts1!Z66/Family_Level_Aggregate_Counts1!Z$116*100</f>
        <v>8.1400081400081398E-2</v>
      </c>
      <c r="AA69">
        <f>Family_Level_Aggregate_Counts1!AA66/Family_Level_Aggregate_Counts1!AA$116*100</f>
        <v>6.1194160328700065E-2</v>
      </c>
      <c r="AB69">
        <f>Family_Level_Aggregate_Counts1!AB66/Family_Level_Aggregate_Counts1!AB$116*100</f>
        <v>3.2195750160978753E-2</v>
      </c>
      <c r="AC69">
        <f>Family_Level_Aggregate_Counts1!AC66/Family_Level_Aggregate_Counts1!AC$116*100</f>
        <v>8.0325786445490543E-2</v>
      </c>
      <c r="AD69">
        <f>Family_Level_Aggregate_Counts1!AD66/Family_Level_Aggregate_Counts1!AD$116*100</f>
        <v>5.0914925787638468E-2</v>
      </c>
      <c r="AE69">
        <f>Family_Level_Aggregate_Counts1!AE66/Family_Level_Aggregate_Counts1!AE$116*100</f>
        <v>4.4625069726671449E-2</v>
      </c>
      <c r="AF69">
        <f>Family_Level_Aggregate_Counts1!AF66/Family_Level_Aggregate_Counts1!AF$116*100</f>
        <v>4.0697029116874471E-2</v>
      </c>
      <c r="AG69">
        <f>Family_Level_Aggregate_Counts1!AG66/Family_Level_Aggregate_Counts1!AG$116*100</f>
        <v>6.2443410659090204E-2</v>
      </c>
      <c r="AH69">
        <f>Family_Level_Aggregate_Counts1!AH66/Family_Level_Aggregate_Counts1!AH$116*100</f>
        <v>5.2851794758863681E-2</v>
      </c>
      <c r="AI69">
        <f>Family_Level_Aggregate_Counts1!AI66/Family_Level_Aggregate_Counts1!AI$116*100</f>
        <v>7.3577501635055595E-2</v>
      </c>
      <c r="AJ69">
        <f>Family_Level_Aggregate_Counts1!AJ66/Family_Level_Aggregate_Counts1!AJ$116*100</f>
        <v>4.6915317851278442E-2</v>
      </c>
      <c r="AK69">
        <f>Family_Level_Aggregate_Counts1!AK66/Family_Level_Aggregate_Counts1!AK$116*100</f>
        <v>0.11511140057252776</v>
      </c>
      <c r="AL69">
        <f>Family_Level_Aggregate_Counts1!AL66/Family_Level_Aggregate_Counts1!AL$116*100</f>
        <v>9.4036407528526711E-2</v>
      </c>
      <c r="AM69">
        <f>Family_Level_Aggregate_Counts1!AM66/Family_Level_Aggregate_Counts1!AM$116*100</f>
        <v>5.5223975701450691E-2</v>
      </c>
      <c r="AN69">
        <f>Family_Level_Aggregate_Counts1!AN66/Family_Level_Aggregate_Counts1!AN$116*100</f>
        <v>5.3742195526752551E-2</v>
      </c>
      <c r="AO69">
        <f>Family_Level_Aggregate_Counts1!AO66/Family_Level_Aggregate_Counts1!AO$116*100</f>
        <v>0.1127317903648829</v>
      </c>
      <c r="AP69">
        <f>Family_Level_Aggregate_Counts1!AP66/Family_Level_Aggregate_Counts1!AP$116*100</f>
        <v>0.11795487689800119</v>
      </c>
      <c r="AQ69">
        <f>Family_Level_Aggregate_Counts1!AQ66/Family_Level_Aggregate_Counts1!AQ$116*100</f>
        <v>5.7273768613974804E-2</v>
      </c>
      <c r="AR69">
        <f>Family_Level_Aggregate_Counts1!AR66/Family_Level_Aggregate_Counts1!AR$116*100</f>
        <v>4.5433893684688774E-2</v>
      </c>
      <c r="AS69">
        <f>Family_Level_Aggregate_Counts1!AS66/Family_Level_Aggregate_Counts1!AS$116*100</f>
        <v>0.10245539657304363</v>
      </c>
      <c r="AT69">
        <f>Family_Level_Aggregate_Counts1!AT66/Family_Level_Aggregate_Counts1!AT$116*100</f>
        <v>6.2938014560794717E-2</v>
      </c>
      <c r="AU69">
        <f>Family_Level_Aggregate_Counts1!AU66/Family_Level_Aggregate_Counts1!AU$116*100</f>
        <v>4.775549188156638E-2</v>
      </c>
      <c r="AV69">
        <f>Family_Level_Aggregate_Counts1!AV66/Family_Level_Aggregate_Counts1!AV$116*100</f>
        <v>6.2186586221040237E-2</v>
      </c>
      <c r="AW69">
        <f>Family_Level_Aggregate_Counts1!AW66/Family_Level_Aggregate_Counts1!AW$116*100</f>
        <v>5.3341868032218492E-2</v>
      </c>
      <c r="AX69">
        <f>Family_Level_Aggregate_Counts1!AX66/Family_Level_Aggregate_Counts1!AX$116*100</f>
        <v>8.4610890630351127E-2</v>
      </c>
      <c r="AY69">
        <f>Family_Level_Aggregate_Counts1!AY66/Family_Level_Aggregate_Counts1!AY$116*100</f>
        <v>7.2073842928163684E-2</v>
      </c>
      <c r="AZ69">
        <f>Family_Level_Aggregate_Counts1!AZ66/Family_Level_Aggregate_Counts1!AZ$116*100</f>
        <v>6.4708963732166516E-2</v>
      </c>
      <c r="BA69">
        <f>Family_Level_Aggregate_Counts1!BA66/Family_Level_Aggregate_Counts1!BA$116*100</f>
        <v>0.12532367603829744</v>
      </c>
      <c r="BB69">
        <f>Family_Level_Aggregate_Counts1!BB66/Family_Level_Aggregate_Counts1!BB$116*100</f>
        <v>9.9674235425681906E-2</v>
      </c>
      <c r="BC69">
        <f>Family_Level_Aggregate_Counts1!BC66/Family_Level_Aggregate_Counts1!BC$116*100</f>
        <v>0.14274961717148121</v>
      </c>
      <c r="BD69">
        <f>Family_Level_Aggregate_Counts1!BD66/Family_Level_Aggregate_Counts1!BD$116*100</f>
        <v>0.19623233908948193</v>
      </c>
      <c r="BE69">
        <f>Family_Level_Aggregate_Counts1!BE66/Family_Level_Aggregate_Counts1!BE$116*100</f>
        <v>0.17130026158012915</v>
      </c>
      <c r="BF69">
        <f>Family_Level_Aggregate_Counts1!BF66/Family_Level_Aggregate_Counts1!BF$116*100</f>
        <v>0.16464500520815833</v>
      </c>
      <c r="BG69">
        <f>Family_Level_Aggregate_Counts1!BG66/Family_Level_Aggregate_Counts1!BG$116*100</f>
        <v>0.10024289624860239</v>
      </c>
      <c r="BH69">
        <f>Family_Level_Aggregate_Counts1!BH66/Family_Level_Aggregate_Counts1!BH$116*100</f>
        <v>0.13992374156084933</v>
      </c>
      <c r="BI69">
        <f>Family_Level_Aggregate_Counts1!BI66/Family_Level_Aggregate_Counts1!BI$116*100</f>
        <v>8.42034355001684E-2</v>
      </c>
      <c r="BJ69">
        <f>Family_Level_Aggregate_Counts1!BJ66/Family_Level_Aggregate_Counts1!BJ$116*100</f>
        <v>9.3595713316330112E-2</v>
      </c>
      <c r="BK69">
        <f>Family_Level_Aggregate_Counts1!BK66/Family_Level_Aggregate_Counts1!BK$116*100</f>
        <v>0.10354375596249156</v>
      </c>
      <c r="BL69">
        <f>Family_Level_Aggregate_Counts1!BL66/Family_Level_Aggregate_Counts1!BL$116*100</f>
        <v>0.16435081428357987</v>
      </c>
      <c r="BM69">
        <f>Family_Level_Aggregate_Counts1!BM66/Family_Level_Aggregate_Counts1!BM$116*100</f>
        <v>6.2047569803516028E-2</v>
      </c>
      <c r="BN69">
        <f>Family_Level_Aggregate_Counts1!BN66/Family_Level_Aggregate_Counts1!BN$116*100</f>
        <v>7.9465560434232141E-2</v>
      </c>
      <c r="BO69">
        <f>Family_Level_Aggregate_Counts1!BO66/Family_Level_Aggregate_Counts1!BO$116*100</f>
        <v>0.13467016386045069</v>
      </c>
      <c r="BP69">
        <f>Family_Level_Aggregate_Counts1!BP66/Family_Level_Aggregate_Counts1!BP$116*100</f>
        <v>0.10381969978803476</v>
      </c>
      <c r="BQ69">
        <f>Family_Level_Aggregate_Counts1!BQ66/Family_Level_Aggregate_Counts1!BQ$116*100</f>
        <v>0.11806721049139378</v>
      </c>
      <c r="BR69">
        <f>Family_Level_Aggregate_Counts1!BR66/Family_Level_Aggregate_Counts1!BR$116*100</f>
        <v>0.11307100859339667</v>
      </c>
      <c r="BS69">
        <f>Family_Level_Aggregate_Counts1!BS66/Family_Level_Aggregate_Counts1!BS$116*100</f>
        <v>0.13411986678942045</v>
      </c>
      <c r="BT69">
        <f>Family_Level_Aggregate_Counts1!BT66/Family_Level_Aggregate_Counts1!BT$116*100</f>
        <v>0.11382919297210131</v>
      </c>
      <c r="BU69">
        <f>Family_Level_Aggregate_Counts1!BU66/Family_Level_Aggregate_Counts1!BU$116*100</f>
        <v>8.7094220110847193E-2</v>
      </c>
      <c r="BV69">
        <f>Family_Level_Aggregate_Counts1!BV66/Family_Level_Aggregate_Counts1!BV$116*100</f>
        <v>0.12541150650572191</v>
      </c>
      <c r="BW69">
        <f>Family_Level_Aggregate_Counts1!BW66/Family_Level_Aggregate_Counts1!BW$116*100</f>
        <v>9.1937670286013393E-2</v>
      </c>
      <c r="BX69">
        <f>Family_Level_Aggregate_Counts1!BX66/Family_Level_Aggregate_Counts1!BX$116*100</f>
        <v>9.9216334747285917E-2</v>
      </c>
      <c r="BY69">
        <f>Family_Level_Aggregate_Counts1!BY66/Family_Level_Aggregate_Counts1!BY$116*100</f>
        <v>8.4186457413085281E-2</v>
      </c>
      <c r="BZ69">
        <f>Family_Level_Aggregate_Counts1!BZ66/Family_Level_Aggregate_Counts1!BZ$116*100</f>
        <v>8.2089240744090269E-2</v>
      </c>
      <c r="CA69">
        <f>Family_Level_Aggregate_Counts1!CA66/Family_Level_Aggregate_Counts1!CA$116*100</f>
        <v>6.9009352583310632E-2</v>
      </c>
      <c r="CB69">
        <f>Family_Level_Aggregate_Counts1!CB66/Family_Level_Aggregate_Counts1!CB$116*100</f>
        <v>6.795520184001777E-2</v>
      </c>
      <c r="CC69">
        <f>Family_Level_Aggregate_Counts1!CC66/Family_Level_Aggregate_Counts1!CC$116*100</f>
        <v>8.8745362438525349E-2</v>
      </c>
      <c r="CD69">
        <f>Family_Level_Aggregate_Counts1!CD66/Family_Level_Aggregate_Counts1!CD$116*100</f>
        <v>7.8360209510454901E-2</v>
      </c>
      <c r="CE69">
        <f>Family_Level_Aggregate_Counts1!CE66/Family_Level_Aggregate_Counts1!CE$116*100</f>
        <v>6.5696547646421188E-2</v>
      </c>
      <c r="CF69">
        <f>Family_Level_Aggregate_Counts1!CF66/Family_Level_Aggregate_Counts1!CF$116*100</f>
        <v>5.2152474871989381E-2</v>
      </c>
      <c r="CG69">
        <f>Family_Level_Aggregate_Counts1!CG66/Family_Level_Aggregate_Counts1!CG$116*100</f>
        <v>6.858710562414265E-2</v>
      </c>
      <c r="CH69">
        <f>Family_Level_Aggregate_Counts1!CH66/Family_Level_Aggregate_Counts1!CH$116*100</f>
        <v>4.7284208599624782E-2</v>
      </c>
      <c r="CI69">
        <f>Family_Level_Aggregate_Counts1!CI66/Family_Level_Aggregate_Counts1!CI$116*100</f>
        <v>5.8481141551883088E-2</v>
      </c>
      <c r="CJ69">
        <f>Family_Level_Aggregate_Counts1!CJ66/Family_Level_Aggregate_Counts1!CJ$116*100</f>
        <v>6.8935738256304599E-2</v>
      </c>
      <c r="CK69">
        <f>Family_Level_Aggregate_Counts1!CK66/Family_Level_Aggregate_Counts1!CK$116*100</f>
        <v>4.77326968973747E-2</v>
      </c>
      <c r="CL69">
        <f>Family_Level_Aggregate_Counts1!CL66/Family_Level_Aggregate_Counts1!CL$116*100</f>
        <v>6.9211248109507573E-2</v>
      </c>
      <c r="CM69">
        <f>Family_Level_Aggregate_Counts1!CM66/Family_Level_Aggregate_Counts1!CM$116*100</f>
        <v>5.6771849420411032E-2</v>
      </c>
      <c r="CN69">
        <f>Family_Level_Aggregate_Counts1!CN66/Family_Level_Aggregate_Counts1!CN$116*100</f>
        <v>7.1422306313982484E-2</v>
      </c>
      <c r="CO69">
        <f>Family_Level_Aggregate_Counts1!CO66/Family_Level_Aggregate_Counts1!CO$116*100</f>
        <v>5.8673806690466741E-2</v>
      </c>
      <c r="CP69">
        <f>Family_Level_Aggregate_Counts1!CP66/Family_Level_Aggregate_Counts1!CP$116*100</f>
        <v>6.4650414708757764E-2</v>
      </c>
      <c r="CQ69">
        <f>Family_Level_Aggregate_Counts1!CQ66/Family_Level_Aggregate_Counts1!CQ$116*100</f>
        <v>6.0876371271322255E-2</v>
      </c>
      <c r="CR69">
        <f>Family_Level_Aggregate_Counts1!CR66/Family_Level_Aggregate_Counts1!CR$116*100</f>
        <v>5.0363335491762001E-2</v>
      </c>
    </row>
    <row r="70" spans="1:96" x14ac:dyDescent="0.25">
      <c r="A70" s="1" t="s">
        <v>67</v>
      </c>
      <c r="B70">
        <f>Family_Level_Aggregate_Counts1!B67/Family_Level_Aggregate_Counts1!B$116*100</f>
        <v>2.4900811766463585E-2</v>
      </c>
      <c r="C70">
        <f>Family_Level_Aggregate_Counts1!C67/Family_Level_Aggregate_Counts1!C$116*100</f>
        <v>3.8360295771108083E-2</v>
      </c>
      <c r="D70">
        <f>Family_Level_Aggregate_Counts1!D67/Family_Level_Aggregate_Counts1!D$116*100</f>
        <v>3.2675162208840966E-2</v>
      </c>
      <c r="E70">
        <f>Family_Level_Aggregate_Counts1!E67/Family_Level_Aggregate_Counts1!E$116*100</f>
        <v>5.2336231209839212E-2</v>
      </c>
      <c r="F70">
        <f>Family_Level_Aggregate_Counts1!F67/Family_Level_Aggregate_Counts1!F$116*100</f>
        <v>4.2201724241876168E-2</v>
      </c>
      <c r="G70">
        <f>Family_Level_Aggregate_Counts1!G67/Family_Level_Aggregate_Counts1!G$116*100</f>
        <v>4.3563750250197215E-2</v>
      </c>
      <c r="H70">
        <f>Family_Level_Aggregate_Counts1!H67/Family_Level_Aggregate_Counts1!H$116*100</f>
        <v>9.9518991540885726E-2</v>
      </c>
      <c r="I70">
        <f>Family_Level_Aggregate_Counts1!I67/Family_Level_Aggregate_Counts1!I$116*100</f>
        <v>9.4017881832426958E-2</v>
      </c>
      <c r="J70">
        <f>Family_Level_Aggregate_Counts1!J67/Family_Level_Aggregate_Counts1!J$116*100</f>
        <v>0.17000913011995089</v>
      </c>
      <c r="K70">
        <f>Family_Level_Aggregate_Counts1!K67/Family_Level_Aggregate_Counts1!K$116*100</f>
        <v>0.32463847079388863</v>
      </c>
      <c r="L70">
        <f>Family_Level_Aggregate_Counts1!L67/Family_Level_Aggregate_Counts1!L$116*100</f>
        <v>0.43837823748252414</v>
      </c>
      <c r="M70">
        <f>Family_Level_Aggregate_Counts1!M67/Family_Level_Aggregate_Counts1!M$116*100</f>
        <v>0.26762785804894651</v>
      </c>
      <c r="N70">
        <f>Family_Level_Aggregate_Counts1!N67/Family_Level_Aggregate_Counts1!N$116*100</f>
        <v>0.186401833460657</v>
      </c>
      <c r="O70">
        <f>Family_Level_Aggregate_Counts1!O67/Family_Level_Aggregate_Counts1!O$116*100</f>
        <v>0.15743073047858944</v>
      </c>
      <c r="P70">
        <f>Family_Level_Aggregate_Counts1!P67/Family_Level_Aggregate_Counts1!P$116*100</f>
        <v>0.16653144882360477</v>
      </c>
      <c r="Q70">
        <f>Family_Level_Aggregate_Counts1!Q67/Family_Level_Aggregate_Counts1!Q$116*100</f>
        <v>0.57232049947970864</v>
      </c>
      <c r="R70">
        <f>Family_Level_Aggregate_Counts1!R67/Family_Level_Aggregate_Counts1!R$116*100</f>
        <v>0.32005571954495704</v>
      </c>
      <c r="S70">
        <f>Family_Level_Aggregate_Counts1!S67/Family_Level_Aggregate_Counts1!S$116*100</f>
        <v>0.29210546544699822</v>
      </c>
      <c r="T70">
        <f>Family_Level_Aggregate_Counts1!T67/Family_Level_Aggregate_Counts1!T$116*100</f>
        <v>2.9859659599880562E-2</v>
      </c>
      <c r="U70">
        <f>Family_Level_Aggregate_Counts1!U67/Family_Level_Aggregate_Counts1!U$116*100</f>
        <v>3.6429872495446269E-2</v>
      </c>
      <c r="V70">
        <f>Family_Level_Aggregate_Counts1!V67/Family_Level_Aggregate_Counts1!V$116*100</f>
        <v>2.5018005382661766E-2</v>
      </c>
      <c r="W70">
        <f>Family_Level_Aggregate_Counts1!W67/Family_Level_Aggregate_Counts1!W$116*100</f>
        <v>3.7978179809418589E-2</v>
      </c>
      <c r="X70">
        <f>Family_Level_Aggregate_Counts1!X67/Family_Level_Aggregate_Counts1!X$116*100</f>
        <v>3.7501500060002399E-2</v>
      </c>
      <c r="Y70">
        <f>Family_Level_Aggregate_Counts1!Y67/Family_Level_Aggregate_Counts1!Y$116*100</f>
        <v>2.909231962761831E-2</v>
      </c>
      <c r="Z70">
        <f>Family_Level_Aggregate_Counts1!Z67/Family_Level_Aggregate_Counts1!Z$116*100</f>
        <v>2.8313071791332658E-2</v>
      </c>
      <c r="AA70">
        <f>Family_Level_Aggregate_Counts1!AA67/Family_Level_Aggregate_Counts1!AA$116*100</f>
        <v>0.1888276947285602</v>
      </c>
      <c r="AB70">
        <f>Family_Level_Aggregate_Counts1!AB67/Family_Level_Aggregate_Counts1!AB$116*100</f>
        <v>0.10517278385919725</v>
      </c>
      <c r="AC70">
        <f>Family_Level_Aggregate_Counts1!AC67/Family_Level_Aggregate_Counts1!AC$116*100</f>
        <v>0.11768661735036988</v>
      </c>
      <c r="AD70">
        <f>Family_Level_Aggregate_Counts1!AD67/Family_Level_Aggregate_Counts1!AD$116*100</f>
        <v>0.19594532045545715</v>
      </c>
      <c r="AE70">
        <f>Family_Level_Aggregate_Counts1!AE67/Family_Level_Aggregate_Counts1!AE$116*100</f>
        <v>0.33468802295003586</v>
      </c>
      <c r="AF70">
        <f>Family_Level_Aggregate_Counts1!AF67/Family_Level_Aggregate_Counts1!AF$116*100</f>
        <v>0.35024109906643486</v>
      </c>
      <c r="AG70">
        <f>Family_Level_Aggregate_Counts1!AG67/Family_Level_Aggregate_Counts1!AG$116*100</f>
        <v>0.36217178182272314</v>
      </c>
      <c r="AH70">
        <f>Family_Level_Aggregate_Counts1!AH67/Family_Level_Aggregate_Counts1!AH$116*100</f>
        <v>0.14093811935696984</v>
      </c>
      <c r="AI70">
        <f>Family_Level_Aggregate_Counts1!AI67/Family_Level_Aggregate_Counts1!AI$116*100</f>
        <v>2.6160889470241987E-2</v>
      </c>
      <c r="AJ70">
        <f>Family_Level_Aggregate_Counts1!AJ67/Family_Level_Aggregate_Counts1!AJ$116*100</f>
        <v>7.0372976776917661E-3</v>
      </c>
      <c r="AK70">
        <f>Family_Level_Aggregate_Counts1!AK67/Family_Level_Aggregate_Counts1!AK$116*100</f>
        <v>2.5748602759644364E-2</v>
      </c>
      <c r="AL70">
        <f>Family_Level_Aggregate_Counts1!AL67/Family_Level_Aggregate_Counts1!AL$116*100</f>
        <v>3.3684683293800616E-2</v>
      </c>
      <c r="AM70">
        <f>Family_Level_Aggregate_Counts1!AM67/Family_Level_Aggregate_Counts1!AM$116*100</f>
        <v>3.6107984112486988E-2</v>
      </c>
      <c r="AN70">
        <f>Family_Level_Aggregate_Counts1!AN67/Family_Level_Aggregate_Counts1!AN$116*100</f>
        <v>5.2161542717142184E-2</v>
      </c>
      <c r="AO70">
        <f>Family_Level_Aggregate_Counts1!AO67/Family_Level_Aggregate_Counts1!AO$116*100</f>
        <v>4.7163300050614268E-2</v>
      </c>
      <c r="AP70">
        <f>Family_Level_Aggregate_Counts1!AP67/Family_Level_Aggregate_Counts1!AP$116*100</f>
        <v>2.7880243630436646E-2</v>
      </c>
      <c r="AQ70">
        <f>Family_Level_Aggregate_Counts1!AQ67/Family_Level_Aggregate_Counts1!AQ$116*100</f>
        <v>4.482294935006724E-2</v>
      </c>
      <c r="AR70">
        <f>Family_Level_Aggregate_Counts1!AR67/Family_Level_Aggregate_Counts1!AR$116*100</f>
        <v>3.8260120997632659E-2</v>
      </c>
      <c r="AS70">
        <f>Family_Level_Aggregate_Counts1!AS67/Family_Level_Aggregate_Counts1!AS$116*100</f>
        <v>6.8892421833598297E-2</v>
      </c>
      <c r="AT70">
        <f>Family_Level_Aggregate_Counts1!AT67/Family_Level_Aggregate_Counts1!AT$116*100</f>
        <v>6.2938014560794717E-2</v>
      </c>
      <c r="AU70">
        <f>Family_Level_Aggregate_Counts1!AU67/Family_Level_Aggregate_Counts1!AU$116*100</f>
        <v>3.8204393505253106E-2</v>
      </c>
      <c r="AV70">
        <f>Family_Level_Aggregate_Counts1!AV67/Family_Level_Aggregate_Counts1!AV$116*100</f>
        <v>5.6894110797972984E-2</v>
      </c>
      <c r="AW70">
        <f>Family_Level_Aggregate_Counts1!AW67/Family_Level_Aggregate_Counts1!AW$116*100</f>
        <v>0.20589961060436335</v>
      </c>
      <c r="AX70">
        <f>Family_Level_Aggregate_Counts1!AX67/Family_Level_Aggregate_Counts1!AX$116*100</f>
        <v>9.8712705735409648E-2</v>
      </c>
      <c r="AY70">
        <f>Family_Level_Aggregate_Counts1!AY67/Family_Level_Aggregate_Counts1!AY$116*100</f>
        <v>3.6855942406447337E-2</v>
      </c>
      <c r="AZ70">
        <f>Family_Level_Aggregate_Counts1!AZ67/Family_Level_Aggregate_Counts1!AZ$116*100</f>
        <v>3.8003677112542239E-2</v>
      </c>
      <c r="BA70">
        <f>Family_Level_Aggregate_Counts1!BA67/Family_Level_Aggregate_Counts1!BA$116*100</f>
        <v>2.3958938066145099E-2</v>
      </c>
      <c r="BB70">
        <f>Family_Level_Aggregate_Counts1!BB67/Family_Level_Aggregate_Counts1!BB$116*100</f>
        <v>3.6466183692322657E-2</v>
      </c>
      <c r="BC70">
        <f>Family_Level_Aggregate_Counts1!BC67/Family_Level_Aggregate_Counts1!BC$116*100</f>
        <v>3.1145371019232267E-2</v>
      </c>
      <c r="BD70">
        <f>Family_Level_Aggregate_Counts1!BD67/Family_Level_Aggregate_Counts1!BD$116*100</f>
        <v>3.679356357927787E-2</v>
      </c>
      <c r="BE70">
        <f>Family_Level_Aggregate_Counts1!BE67/Family_Level_Aggregate_Counts1!BE$116*100</f>
        <v>6.9446051991944261E-3</v>
      </c>
      <c r="BF70">
        <f>Family_Level_Aggregate_Counts1!BF67/Family_Level_Aggregate_Counts1!BF$116*100</f>
        <v>3.6961123618157996E-2</v>
      </c>
      <c r="BG70">
        <f>Family_Level_Aggregate_Counts1!BG67/Family_Level_Aggregate_Counts1!BG$116*100</f>
        <v>3.6627212090835484E-2</v>
      </c>
      <c r="BH70">
        <f>Family_Level_Aggregate_Counts1!BH67/Family_Level_Aggregate_Counts1!BH$116*100</f>
        <v>4.1977122468254802E-2</v>
      </c>
      <c r="BI70">
        <f>Family_Level_Aggregate_Counts1!BI67/Family_Level_Aggregate_Counts1!BI$116*100</f>
        <v>3.6087186642929321E-2</v>
      </c>
      <c r="BJ70">
        <f>Family_Level_Aggregate_Counts1!BJ67/Family_Level_Aggregate_Counts1!BJ$116*100</f>
        <v>5.6157427989798066E-2</v>
      </c>
      <c r="BK70">
        <f>Family_Level_Aggregate_Counts1!BK67/Family_Level_Aggregate_Counts1!BK$116*100</f>
        <v>3.9556041603648465E-2</v>
      </c>
      <c r="BL70">
        <f>Family_Level_Aggregate_Counts1!BL67/Family_Level_Aggregate_Counts1!BL$116*100</f>
        <v>3.8419670871486206E-2</v>
      </c>
      <c r="BM70">
        <f>Family_Level_Aggregate_Counts1!BM67/Family_Level_Aggregate_Counts1!BM$116*100</f>
        <v>8.1006549465701475E-2</v>
      </c>
      <c r="BN70">
        <f>Family_Level_Aggregate_Counts1!BN67/Family_Level_Aggregate_Counts1!BN$116*100</f>
        <v>6.5996821377582629E-2</v>
      </c>
      <c r="BO70">
        <f>Family_Level_Aggregate_Counts1!BO67/Family_Level_Aggregate_Counts1!BO$116*100</f>
        <v>2.4677778717883632E-2</v>
      </c>
      <c r="BP70">
        <f>Family_Level_Aggregate_Counts1!BP67/Family_Level_Aggregate_Counts1!BP$116*100</f>
        <v>3.2443656183760869E-2</v>
      </c>
      <c r="BQ70">
        <f>Family_Level_Aggregate_Counts1!BQ67/Family_Level_Aggregate_Counts1!BQ$116*100</f>
        <v>8.7818586315912724E-3</v>
      </c>
      <c r="BR70">
        <f>Family_Level_Aggregate_Counts1!BR67/Family_Level_Aggregate_Counts1!BR$116*100</f>
        <v>2.0004870751139409E-2</v>
      </c>
      <c r="BS70">
        <f>Family_Level_Aggregate_Counts1!BS67/Family_Level_Aggregate_Counts1!BS$116*100</f>
        <v>2.955183505529603E-2</v>
      </c>
      <c r="BT70">
        <f>Family_Level_Aggregate_Counts1!BT67/Family_Level_Aggregate_Counts1!BT$116*100</f>
        <v>2.7403324234024386E-2</v>
      </c>
      <c r="BU70">
        <f>Family_Level_Aggregate_Counts1!BU67/Family_Level_Aggregate_Counts1!BU$116*100</f>
        <v>3.9588281868566902E-2</v>
      </c>
      <c r="BV70">
        <f>Family_Level_Aggregate_Counts1!BV67/Family_Level_Aggregate_Counts1!BV$116*100</f>
        <v>2.0901917750953649E-2</v>
      </c>
      <c r="BW70">
        <f>Family_Level_Aggregate_Counts1!BW67/Family_Level_Aggregate_Counts1!BW$116*100</f>
        <v>1.8119102903082933E-2</v>
      </c>
      <c r="BX70">
        <f>Family_Level_Aggregate_Counts1!BX67/Family_Level_Aggregate_Counts1!BX$116*100</f>
        <v>2.5882522107987631E-2</v>
      </c>
      <c r="BY70">
        <f>Family_Level_Aggregate_Counts1!BY67/Family_Level_Aggregate_Counts1!BY$116*100</f>
        <v>1.7668762666943824E-2</v>
      </c>
      <c r="BZ70">
        <f>Family_Level_Aggregate_Counts1!BZ67/Family_Level_Aggregate_Counts1!BZ$116*100</f>
        <v>3.3392233523019774E-2</v>
      </c>
      <c r="CA70">
        <f>Family_Level_Aggregate_Counts1!CA67/Family_Level_Aggregate_Counts1!CA$116*100</f>
        <v>1.8160355942976481E-2</v>
      </c>
      <c r="CB70">
        <f>Family_Level_Aggregate_Counts1!CB67/Family_Level_Aggregate_Counts1!CB$116*100</f>
        <v>2.4829785287698802E-2</v>
      </c>
      <c r="CC70">
        <f>Family_Level_Aggregate_Counts1!CC67/Family_Level_Aggregate_Counts1!CC$116*100</f>
        <v>2.0953766131318486E-2</v>
      </c>
      <c r="CD70">
        <f>Family_Level_Aggregate_Counts1!CD67/Family_Level_Aggregate_Counts1!CD$116*100</f>
        <v>3.1619031907727413E-2</v>
      </c>
      <c r="CE70">
        <f>Family_Level_Aggregate_Counts1!CE67/Family_Level_Aggregate_Counts1!CE$116*100</f>
        <v>2.7373561519342157E-2</v>
      </c>
      <c r="CF70">
        <f>Family_Level_Aggregate_Counts1!CF67/Family_Level_Aggregate_Counts1!CF$116*100</f>
        <v>4.3855490233263801E-2</v>
      </c>
      <c r="CG70">
        <f>Family_Level_Aggregate_Counts1!CG67/Family_Level_Aggregate_Counts1!CG$116*100</f>
        <v>3.7810840279976082E-2</v>
      </c>
      <c r="CH70">
        <f>Family_Level_Aggregate_Counts1!CH67/Family_Level_Aggregate_Counts1!CH$116*100</f>
        <v>3.5081832186818381E-2</v>
      </c>
      <c r="CI70">
        <f>Family_Level_Aggregate_Counts1!CI67/Family_Level_Aggregate_Counts1!CI$116*100</f>
        <v>3.3712658071085547E-2</v>
      </c>
      <c r="CJ70">
        <f>Family_Level_Aggregate_Counts1!CJ67/Family_Level_Aggregate_Counts1!CJ$116*100</f>
        <v>2.6513745483194077E-2</v>
      </c>
      <c r="CK70">
        <f>Family_Level_Aggregate_Counts1!CK67/Family_Level_Aggregate_Counts1!CK$116*100</f>
        <v>1.9654639898918993E-2</v>
      </c>
      <c r="CL70">
        <f>Family_Level_Aggregate_Counts1!CL67/Family_Level_Aggregate_Counts1!CL$116*100</f>
        <v>2.4352105816308218E-2</v>
      </c>
      <c r="CM70">
        <f>Family_Level_Aggregate_Counts1!CM67/Family_Level_Aggregate_Counts1!CM$116*100</f>
        <v>7.0190650192508169E-2</v>
      </c>
      <c r="CN70">
        <f>Family_Level_Aggregate_Counts1!CN67/Family_Level_Aggregate_Counts1!CN$116*100</f>
        <v>7.5181375067349981E-2</v>
      </c>
      <c r="CO70">
        <f>Family_Level_Aggregate_Counts1!CO67/Family_Level_Aggregate_Counts1!CO$116*100</f>
        <v>6.7764114769271452E-2</v>
      </c>
      <c r="CP70">
        <f>Family_Level_Aggregate_Counts1!CP67/Family_Level_Aggregate_Counts1!CP$116*100</f>
        <v>5.9919896559336473E-2</v>
      </c>
      <c r="CQ70">
        <f>Family_Level_Aggregate_Counts1!CQ67/Family_Level_Aggregate_Counts1!CQ$116*100</f>
        <v>0.10684424345579009</v>
      </c>
      <c r="CR70">
        <f>Family_Level_Aggregate_Counts1!CR67/Family_Level_Aggregate_Counts1!CR$116*100</f>
        <v>0.10312492505456028</v>
      </c>
    </row>
    <row r="71" spans="1:96" x14ac:dyDescent="0.25">
      <c r="A71" s="1" t="s">
        <v>68</v>
      </c>
      <c r="B71">
        <f>Family_Level_Aggregate_Counts1!B68/Family_Level_Aggregate_Counts1!B$116*100</f>
        <v>6.4742110592805324E-2</v>
      </c>
      <c r="C71">
        <f>Family_Level_Aggregate_Counts1!C68/Family_Level_Aggregate_Counts1!C$116*100</f>
        <v>7.0106747443749257E-2</v>
      </c>
      <c r="D71">
        <f>Family_Level_Aggregate_Counts1!D68/Family_Level_Aggregate_Counts1!D$116*100</f>
        <v>7.6242045153962254E-2</v>
      </c>
      <c r="E71">
        <f>Family_Level_Aggregate_Counts1!E68/Family_Level_Aggregate_Counts1!E$116*100</f>
        <v>6.8327857412845638E-2</v>
      </c>
      <c r="F71">
        <f>Family_Level_Aggregate_Counts1!F68/Family_Level_Aggregate_Counts1!F$116*100</f>
        <v>6.9331404111653699E-2</v>
      </c>
      <c r="G71">
        <f>Family_Level_Aggregate_Counts1!G68/Family_Level_Aggregate_Counts1!G$116*100</f>
        <v>6.3579527392179716E-2</v>
      </c>
      <c r="H71">
        <f>Family_Level_Aggregate_Counts1!H68/Family_Level_Aggregate_Counts1!H$116*100</f>
        <v>7.4639243655664281E-2</v>
      </c>
      <c r="I71">
        <f>Family_Level_Aggregate_Counts1!I68/Family_Level_Aggregate_Counts1!I$116*100</f>
        <v>5.3461148492948661E-2</v>
      </c>
      <c r="J71">
        <f>Family_Level_Aggregate_Counts1!J68/Family_Level_Aggregate_Counts1!J$116*100</f>
        <v>5.3521392815540095E-2</v>
      </c>
      <c r="K71">
        <f>Family_Level_Aggregate_Counts1!K68/Family_Level_Aggregate_Counts1!K$116*100</f>
        <v>3.859338463983291E-2</v>
      </c>
      <c r="L71">
        <f>Family_Level_Aggregate_Counts1!L68/Family_Level_Aggregate_Counts1!L$116*100</f>
        <v>4.9761853984502731E-2</v>
      </c>
      <c r="M71">
        <f>Family_Level_Aggregate_Counts1!M68/Family_Level_Aggregate_Counts1!M$116*100</f>
        <v>3.867454596083042E-2</v>
      </c>
      <c r="N71">
        <f>Family_Level_Aggregate_Counts1!N68/Family_Level_Aggregate_Counts1!N$116*100</f>
        <v>5.8059587471352182E-2</v>
      </c>
      <c r="O71">
        <f>Family_Level_Aggregate_Counts1!O68/Family_Level_Aggregate_Counts1!O$116*100</f>
        <v>5.8474271320618929E-2</v>
      </c>
      <c r="P71">
        <f>Family_Level_Aggregate_Counts1!P68/Family_Level_Aggregate_Counts1!P$116*100</f>
        <v>3.8430334343908794E-2</v>
      </c>
      <c r="Q71">
        <f>Family_Level_Aggregate_Counts1!Q68/Family_Level_Aggregate_Counts1!Q$116*100</f>
        <v>5.7232049947970862E-2</v>
      </c>
      <c r="R71">
        <f>Family_Level_Aggregate_Counts1!R68/Family_Level_Aggregate_Counts1!R$116*100</f>
        <v>4.8091273921262973E-2</v>
      </c>
      <c r="S71">
        <f>Family_Level_Aggregate_Counts1!S68/Family_Level_Aggregate_Counts1!S$116*100</f>
        <v>4.9965408563302331E-2</v>
      </c>
      <c r="T71">
        <f>Family_Level_Aggregate_Counts1!T68/Family_Level_Aggregate_Counts1!T$116*100</f>
        <v>5.4120633024783517E-2</v>
      </c>
      <c r="U71">
        <f>Family_Level_Aggregate_Counts1!U68/Family_Level_Aggregate_Counts1!U$116*100</f>
        <v>6.6430943962284369E-2</v>
      </c>
      <c r="V71">
        <f>Family_Level_Aggregate_Counts1!V68/Family_Level_Aggregate_Counts1!V$116*100</f>
        <v>8.9458322277396612E-2</v>
      </c>
      <c r="W71">
        <f>Family_Level_Aggregate_Counts1!W68/Family_Level_Aggregate_Counts1!W$116*100</f>
        <v>5.5240988813699765E-2</v>
      </c>
      <c r="X71">
        <f>Family_Level_Aggregate_Counts1!X68/Family_Level_Aggregate_Counts1!X$116*100</f>
        <v>4.8001920076803074E-2</v>
      </c>
      <c r="Y71">
        <f>Family_Level_Aggregate_Counts1!Y68/Family_Level_Aggregate_Counts1!Y$116*100</f>
        <v>6.4649599172485125E-2</v>
      </c>
      <c r="Z71">
        <f>Family_Level_Aggregate_Counts1!Z68/Family_Level_Aggregate_Counts1!Z$116*100</f>
        <v>8.847834934791457E-2</v>
      </c>
      <c r="AA71">
        <f>Family_Level_Aggregate_Counts1!AA68/Family_Level_Aggregate_Counts1!AA$116*100</f>
        <v>3.3219687035580037E-2</v>
      </c>
      <c r="AB71">
        <f>Family_Level_Aggregate_Counts1!AB68/Family_Level_Aggregate_Counts1!AB$116*100</f>
        <v>1.9317450096587249E-2</v>
      </c>
      <c r="AC71">
        <f>Family_Level_Aggregate_Counts1!AC68/Family_Level_Aggregate_Counts1!AC$116*100</f>
        <v>6.3513412538294844E-2</v>
      </c>
      <c r="AD71">
        <f>Family_Level_Aggregate_Counts1!AD68/Family_Level_Aggregate_Counts1!AD$116*100</f>
        <v>5.4000678865677172E-2</v>
      </c>
      <c r="AE71">
        <f>Family_Level_Aggregate_Counts1!AE68/Family_Level_Aggregate_Counts1!AE$116*100</f>
        <v>5.1000079687624517E-2</v>
      </c>
      <c r="AF71">
        <f>Family_Level_Aggregate_Counts1!AF68/Family_Level_Aggregate_Counts1!AF$116*100</f>
        <v>5.1796218876022052E-2</v>
      </c>
      <c r="AG71">
        <f>Family_Level_Aggregate_Counts1!AG68/Family_Level_Aggregate_Counts1!AG$116*100</f>
        <v>5.7760154859658436E-2</v>
      </c>
      <c r="AH71">
        <f>Family_Level_Aggregate_Counts1!AH68/Family_Level_Aggregate_Counts1!AH$116*100</f>
        <v>6.8266901563532253E-2</v>
      </c>
      <c r="AI71">
        <f>Family_Level_Aggregate_Counts1!AI68/Family_Level_Aggregate_Counts1!AI$116*100</f>
        <v>4.0876389797253103E-2</v>
      </c>
      <c r="AJ71">
        <f>Family_Level_Aggregate_Counts1!AJ68/Family_Level_Aggregate_Counts1!AJ$116*100</f>
        <v>4.926108374384236E-2</v>
      </c>
      <c r="AK71">
        <f>Family_Level_Aggregate_Counts1!AK68/Family_Level_Aggregate_Counts1!AK$116*100</f>
        <v>6.0584947669751449E-2</v>
      </c>
      <c r="AL71">
        <f>Family_Level_Aggregate_Counts1!AL68/Family_Level_Aggregate_Counts1!AL$116*100</f>
        <v>7.8597594352201441E-2</v>
      </c>
      <c r="AM71">
        <f>Family_Level_Aggregate_Counts1!AM68/Family_Level_Aggregate_Counts1!AM$116*100</f>
        <v>2.7611987850725345E-2</v>
      </c>
      <c r="AN71">
        <f>Family_Level_Aggregate_Counts1!AN68/Family_Level_Aggregate_Counts1!AN$116*100</f>
        <v>5.3742195526752551E-2</v>
      </c>
      <c r="AO71">
        <f>Family_Level_Aggregate_Counts1!AO68/Family_Level_Aggregate_Counts1!AO$116*100</f>
        <v>7.8222058620530985E-2</v>
      </c>
      <c r="AP71">
        <f>Family_Level_Aggregate_Counts1!AP68/Family_Level_Aggregate_Counts1!AP$116*100</f>
        <v>7.9351462640473533E-2</v>
      </c>
      <c r="AQ71">
        <f>Family_Level_Aggregate_Counts1!AQ68/Family_Level_Aggregate_Counts1!AQ$116*100</f>
        <v>1.9921310822252104E-2</v>
      </c>
      <c r="AR71">
        <f>Family_Level_Aggregate_Counts1!AR68/Family_Level_Aggregate_Counts1!AR$116*100</f>
        <v>2.3912575623520411E-2</v>
      </c>
      <c r="AS71">
        <f>Family_Level_Aggregate_Counts1!AS68/Family_Level_Aggregate_Counts1!AS$116*100</f>
        <v>5.2994170641229466E-2</v>
      </c>
      <c r="AT71">
        <f>Family_Level_Aggregate_Counts1!AT68/Family_Level_Aggregate_Counts1!AT$116*100</f>
        <v>5.9535959719670684E-2</v>
      </c>
      <c r="AU71">
        <f>Family_Level_Aggregate_Counts1!AU68/Family_Level_Aggregate_Counts1!AU$116*100</f>
        <v>2.626552053486151E-2</v>
      </c>
      <c r="AV71">
        <f>Family_Level_Aggregate_Counts1!AV68/Family_Level_Aggregate_Counts1!AV$116*100</f>
        <v>3.307797139417034E-2</v>
      </c>
      <c r="AW71">
        <f>Family_Level_Aggregate_Counts1!AW68/Family_Level_Aggregate_Counts1!AW$116*100</f>
        <v>4.267349442577479E-2</v>
      </c>
      <c r="AX71">
        <f>Family_Level_Aggregate_Counts1!AX68/Family_Level_Aggregate_Counts1!AX$116*100</f>
        <v>5.7414532927738265E-2</v>
      </c>
      <c r="AY71">
        <f>Family_Level_Aggregate_Counts1!AY68/Family_Level_Aggregate_Counts1!AY$116*100</f>
        <v>8.8454261775473608E-2</v>
      </c>
      <c r="AZ71">
        <f>Family_Level_Aggregate_Counts1!AZ68/Family_Level_Aggregate_Counts1!AZ$116*100</f>
        <v>8.730574471800244E-2</v>
      </c>
      <c r="BA71">
        <f>Family_Level_Aggregate_Counts1!BA68/Family_Level_Aggregate_Counts1!BA$116*100</f>
        <v>8.846377132115113E-2</v>
      </c>
      <c r="BB71">
        <f>Family_Level_Aggregate_Counts1!BB68/Family_Level_Aggregate_Counts1!BB$116*100</f>
        <v>0.13370934020518305</v>
      </c>
      <c r="BC71">
        <f>Family_Level_Aggregate_Counts1!BC68/Family_Level_Aggregate_Counts1!BC$116*100</f>
        <v>3.1145371019232267E-2</v>
      </c>
      <c r="BD71">
        <f>Family_Level_Aggregate_Counts1!BD68/Family_Level_Aggregate_Counts1!BD$116*100</f>
        <v>2.9434850863422291E-2</v>
      </c>
      <c r="BE71">
        <f>Family_Level_Aggregate_Counts1!BE68/Family_Level_Aggregate_Counts1!BE$116*100</f>
        <v>6.0186578393018358E-2</v>
      </c>
      <c r="BF71">
        <f>Family_Level_Aggregate_Counts1!BF68/Family_Level_Aggregate_Counts1!BF$116*100</f>
        <v>6.2161889721447532E-2</v>
      </c>
      <c r="BG71">
        <f>Family_Level_Aggregate_Counts1!BG68/Family_Level_Aggregate_Counts1!BG$116*100</f>
        <v>3.2771716081273855E-2</v>
      </c>
      <c r="BH71">
        <f>Family_Level_Aggregate_Counts1!BH68/Family_Level_Aggregate_Counts1!BH$116*100</f>
        <v>1.7490467695106166E-2</v>
      </c>
      <c r="BI71">
        <f>Family_Level_Aggregate_Counts1!BI68/Family_Level_Aggregate_Counts1!BI$116*100</f>
        <v>5.6135623666778933E-2</v>
      </c>
      <c r="BJ71">
        <f>Family_Level_Aggregate_Counts1!BJ68/Family_Level_Aggregate_Counts1!BJ$116*100</f>
        <v>4.562791024171093E-2</v>
      </c>
      <c r="BK71">
        <f>Family_Level_Aggregate_Counts1!BK68/Family_Level_Aggregate_Counts1!BK$116*100</f>
        <v>3.1412150685250252E-2</v>
      </c>
      <c r="BL71">
        <f>Family_Level_Aggregate_Counts1!BL68/Family_Level_Aggregate_Counts1!BL$116*100</f>
        <v>1.9209835435743103E-2</v>
      </c>
      <c r="BM71">
        <f>Family_Level_Aggregate_Counts1!BM68/Family_Level_Aggregate_Counts1!BM$116*100</f>
        <v>4.8259220958290244E-2</v>
      </c>
      <c r="BN71">
        <f>Family_Level_Aggregate_Counts1!BN68/Family_Level_Aggregate_Counts1!BN$116*100</f>
        <v>5.6568704037927971E-2</v>
      </c>
      <c r="BO71">
        <f>Family_Level_Aggregate_Counts1!BO68/Family_Level_Aggregate_Counts1!BO$116*100</f>
        <v>0.10576190879092986</v>
      </c>
      <c r="BP71">
        <f>Family_Level_Aggregate_Counts1!BP68/Family_Level_Aggregate_Counts1!BP$116*100</f>
        <v>0.10814552061253623</v>
      </c>
      <c r="BQ71">
        <f>Family_Level_Aggregate_Counts1!BQ68/Family_Level_Aggregate_Counts1!BQ$116*100</f>
        <v>0.12099449670192419</v>
      </c>
      <c r="BR71">
        <f>Family_Level_Aggregate_Counts1!BR68/Family_Level_Aggregate_Counts1!BR$116*100</f>
        <v>0.12002922450683644</v>
      </c>
      <c r="BS71">
        <f>Family_Level_Aggregate_Counts1!BS68/Family_Level_Aggregate_Counts1!BS$116*100</f>
        <v>0.10570464077471271</v>
      </c>
      <c r="BT71">
        <f>Family_Level_Aggregate_Counts1!BT68/Family_Level_Aggregate_Counts1!BT$116*100</f>
        <v>0.11593714099010319</v>
      </c>
      <c r="BU71">
        <f>Family_Level_Aggregate_Counts1!BU68/Family_Level_Aggregate_Counts1!BU$116*100</f>
        <v>9.5011876484560567E-2</v>
      </c>
      <c r="BV71">
        <f>Family_Level_Aggregate_Counts1!BV68/Family_Level_Aggregate_Counts1!BV$116*100</f>
        <v>7.9688561425510798E-2</v>
      </c>
      <c r="BW71">
        <f>Family_Level_Aggregate_Counts1!BW68/Family_Level_Aggregate_Counts1!BW$116*100</f>
        <v>8.4555813547720349E-2</v>
      </c>
      <c r="BX71">
        <f>Family_Level_Aggregate_Counts1!BX68/Family_Level_Aggregate_Counts1!BX$116*100</f>
        <v>0.12509885685527355</v>
      </c>
      <c r="BY71">
        <f>Family_Level_Aggregate_Counts1!BY68/Family_Level_Aggregate_Counts1!BY$116*100</f>
        <v>5.6124304942056856E-2</v>
      </c>
      <c r="BZ71">
        <f>Family_Level_Aggregate_Counts1!BZ68/Family_Level_Aggregate_Counts1!BZ$116*100</f>
        <v>6.8175810109498691E-2</v>
      </c>
      <c r="CA71">
        <f>Family_Level_Aggregate_Counts1!CA68/Family_Level_Aggregate_Counts1!CA$116*100</f>
        <v>7.2641423771905925E-2</v>
      </c>
      <c r="CB71">
        <f>Family_Level_Aggregate_Counts1!CB68/Family_Level_Aggregate_Counts1!CB$116*100</f>
        <v>0.1045464643692581</v>
      </c>
      <c r="CC71">
        <f>Family_Level_Aggregate_Counts1!CC68/Family_Level_Aggregate_Counts1!CC$116*100</f>
        <v>5.546585152407834E-2</v>
      </c>
      <c r="CD71">
        <f>Family_Level_Aggregate_Counts1!CD68/Family_Level_Aggregate_Counts1!CD$116*100</f>
        <v>7.5610728475000347E-2</v>
      </c>
      <c r="CE71">
        <f>Family_Level_Aggregate_Counts1!CE68/Family_Level_Aggregate_Counts1!CE$116*100</f>
        <v>5.1462295656363261E-2</v>
      </c>
      <c r="CF71">
        <f>Family_Level_Aggregate_Counts1!CF68/Family_Level_Aggregate_Counts1!CF$116*100</f>
        <v>6.2820026550350849E-2</v>
      </c>
      <c r="CG71">
        <f>Family_Level_Aggregate_Counts1!CG68/Family_Level_Aggregate_Counts1!CG$116*100</f>
        <v>5.4517955752523647E-2</v>
      </c>
      <c r="CH71">
        <f>Family_Level_Aggregate_Counts1!CH68/Family_Level_Aggregate_Counts1!CH$116*100</f>
        <v>5.9486585012431176E-2</v>
      </c>
      <c r="CI71">
        <f>Family_Level_Aggregate_Counts1!CI68/Family_Level_Aggregate_Counts1!CI$116*100</f>
        <v>5.6417101261816628E-2</v>
      </c>
      <c r="CJ71">
        <f>Family_Level_Aggregate_Counts1!CJ68/Family_Level_Aggregate_Counts1!CJ$116*100</f>
        <v>7.2723416182475173E-2</v>
      </c>
      <c r="CK71">
        <f>Family_Level_Aggregate_Counts1!CK68/Family_Level_Aggregate_Counts1!CK$116*100</f>
        <v>4.3520988347606343E-2</v>
      </c>
      <c r="CL71">
        <f>Family_Level_Aggregate_Counts1!CL68/Family_Level_Aggregate_Counts1!CL$116*100</f>
        <v>3.9732383173976572E-2</v>
      </c>
      <c r="CM71">
        <f>Family_Level_Aggregate_Counts1!CM68/Family_Level_Aggregate_Counts1!CM$116*100</f>
        <v>5.7804064864418504E-2</v>
      </c>
      <c r="CN71">
        <f>Family_Level_Aggregate_Counts1!CN68/Family_Level_Aggregate_Counts1!CN$116*100</f>
        <v>7.3928352149560811E-2</v>
      </c>
      <c r="CO71">
        <f>Family_Level_Aggregate_Counts1!CO68/Family_Level_Aggregate_Counts1!CO$116*100</f>
        <v>5.2062673542245141E-2</v>
      </c>
      <c r="CP71">
        <f>Family_Level_Aggregate_Counts1!CP68/Family_Level_Aggregate_Counts1!CP$116*100</f>
        <v>6.4650414708757764E-2</v>
      </c>
      <c r="CQ71">
        <f>Family_Level_Aggregate_Counts1!CQ68/Family_Level_Aggregate_Counts1!CQ$116*100</f>
        <v>3.6028872793231539E-2</v>
      </c>
      <c r="CR71">
        <f>Family_Level_Aggregate_Counts1!CR68/Family_Level_Aggregate_Counts1!CR$116*100</f>
        <v>4.7965081420725711E-2</v>
      </c>
    </row>
    <row r="72" spans="1:96" x14ac:dyDescent="0.25">
      <c r="A72" s="1" t="s">
        <v>69</v>
      </c>
      <c r="B72">
        <f>Family_Level_Aggregate_Counts1!B69/Family_Level_Aggregate_Counts1!B$116*100</f>
        <v>0.10790351765467554</v>
      </c>
      <c r="C72">
        <f>Family_Level_Aggregate_Counts1!C69/Family_Level_Aggregate_Counts1!C$116*100</f>
        <v>0.12301750023148454</v>
      </c>
      <c r="D72">
        <f>Family_Level_Aggregate_Counts1!D69/Family_Level_Aggregate_Counts1!D$116*100</f>
        <v>9.49135664161571E-2</v>
      </c>
      <c r="E72">
        <f>Family_Level_Aggregate_Counts1!E69/Family_Level_Aggregate_Counts1!E$116*100</f>
        <v>7.4142994213938884E-2</v>
      </c>
      <c r="F72">
        <f>Family_Level_Aggregate_Counts1!F69/Family_Level_Aggregate_Counts1!F$116*100</f>
        <v>0.10851871947911015</v>
      </c>
      <c r="G72">
        <f>Family_Level_Aggregate_Counts1!G69/Family_Level_Aggregate_Counts1!G$116*100</f>
        <v>9.6546689743680317E-2</v>
      </c>
      <c r="H72">
        <f>Family_Level_Aggregate_Counts1!H69/Family_Level_Aggregate_Counts1!H$116*100</f>
        <v>4.1466246475369048E-2</v>
      </c>
      <c r="I72">
        <f>Family_Level_Aggregate_Counts1!I69/Family_Level_Aggregate_Counts1!I$116*100</f>
        <v>3.8713245460411098E-2</v>
      </c>
      <c r="J72">
        <f>Family_Level_Aggregate_Counts1!J69/Family_Level_Aggregate_Counts1!J$116*100</f>
        <v>2.5186537795548282E-2</v>
      </c>
      <c r="K72">
        <f>Family_Level_Aggregate_Counts1!K69/Family_Level_Aggregate_Counts1!K$116*100</f>
        <v>2.7242389157529117E-2</v>
      </c>
      <c r="L72">
        <f>Family_Level_Aggregate_Counts1!L69/Family_Level_Aggregate_Counts1!L$116*100</f>
        <v>1.8956896756001044E-2</v>
      </c>
      <c r="M72">
        <f>Family_Level_Aggregate_Counts1!M69/Family_Level_Aggregate_Counts1!M$116*100</f>
        <v>2.0110763899631821E-2</v>
      </c>
      <c r="N72">
        <f>Family_Level_Aggregate_Counts1!N69/Family_Level_Aggregate_Counts1!N$116*100</f>
        <v>5.5003819709702063E-2</v>
      </c>
      <c r="O72">
        <f>Family_Level_Aggregate_Counts1!O69/Family_Level_Aggregate_Counts1!O$116*100</f>
        <v>3.5984166966534725E-2</v>
      </c>
      <c r="P72">
        <f>Family_Level_Aggregate_Counts1!P69/Family_Level_Aggregate_Counts1!P$116*100</f>
        <v>4.0565352918570392E-2</v>
      </c>
      <c r="Q72">
        <f>Family_Level_Aggregate_Counts1!Q69/Family_Level_Aggregate_Counts1!Q$116*100</f>
        <v>3.6420395421436005E-2</v>
      </c>
      <c r="R72">
        <f>Family_Level_Aggregate_Counts1!R69/Family_Level_Aggregate_Counts1!R$116*100</f>
        <v>2.4874796855825679E-2</v>
      </c>
      <c r="S72">
        <f>Family_Level_Aggregate_Counts1!S69/Family_Level_Aggregate_Counts1!S$116*100</f>
        <v>2.8826197248059036E-2</v>
      </c>
      <c r="T72">
        <f>Family_Level_Aggregate_Counts1!T69/Family_Level_Aggregate_Counts1!T$116*100</f>
        <v>4.1057031949835766E-2</v>
      </c>
      <c r="U72">
        <f>Family_Level_Aggregate_Counts1!U69/Family_Level_Aggregate_Counts1!U$116*100</f>
        <v>5.7859209257473482E-2</v>
      </c>
      <c r="V72">
        <f>Family_Level_Aggregate_Counts1!V69/Family_Level_Aggregate_Counts1!V$116*100</f>
        <v>0.11371820628482621</v>
      </c>
      <c r="W72">
        <f>Family_Level_Aggregate_Counts1!W69/Family_Level_Aggregate_Counts1!W$116*100</f>
        <v>5.5240988813699765E-2</v>
      </c>
      <c r="X72">
        <f>Family_Level_Aggregate_Counts1!X69/Family_Level_Aggregate_Counts1!X$116*100</f>
        <v>3.9001560062402497E-2</v>
      </c>
      <c r="Y72">
        <f>Family_Level_Aggregate_Counts1!Y69/Family_Level_Aggregate_Counts1!Y$116*100</f>
        <v>8.619946556331351E-2</v>
      </c>
      <c r="Z72">
        <f>Family_Level_Aggregate_Counts1!Z69/Family_Level_Aggregate_Counts1!Z$116*100</f>
        <v>0.10794358620445577</v>
      </c>
      <c r="AA72">
        <f>Family_Level_Aggregate_Counts1!AA69/Family_Level_Aggregate_Counts1!AA$116*100</f>
        <v>1.2238832065740012E-2</v>
      </c>
      <c r="AB72">
        <f>Family_Level_Aggregate_Counts1!AB69/Family_Level_Aggregate_Counts1!AB$116*100</f>
        <v>2.1463833440652499E-2</v>
      </c>
      <c r="AC72">
        <f>Family_Level_Aggregate_Counts1!AC69/Family_Level_Aggregate_Counts1!AC$116*100</f>
        <v>3.9228872450123291E-2</v>
      </c>
      <c r="AD72">
        <f>Family_Level_Aggregate_Counts1!AD69/Family_Level_Aggregate_Counts1!AD$116*100</f>
        <v>2.0057395007251518E-2</v>
      </c>
      <c r="AE72">
        <f>Family_Level_Aggregate_Counts1!AE69/Family_Level_Aggregate_Counts1!AE$116*100</f>
        <v>1.593752490238266E-2</v>
      </c>
      <c r="AF72">
        <f>Family_Level_Aggregate_Counts1!AF69/Family_Level_Aggregate_Counts1!AF$116*100</f>
        <v>2.2198379518295164E-2</v>
      </c>
      <c r="AG72">
        <f>Family_Level_Aggregate_Counts1!AG69/Family_Level_Aggregate_Counts1!AG$116*100</f>
        <v>2.1855193730681569E-2</v>
      </c>
      <c r="AH72">
        <f>Family_Level_Aggregate_Counts1!AH69/Family_Level_Aggregate_Counts1!AH$116*100</f>
        <v>3.3032371724289807E-2</v>
      </c>
      <c r="AI72">
        <f>Family_Level_Aggregate_Counts1!AI69/Family_Level_Aggregate_Counts1!AI$116*100</f>
        <v>3.7606278613472856E-2</v>
      </c>
      <c r="AJ72">
        <f>Family_Level_Aggregate_Counts1!AJ69/Family_Level_Aggregate_Counts1!AJ$116*100</f>
        <v>2.3457658925639221E-2</v>
      </c>
      <c r="AK72">
        <f>Family_Level_Aggregate_Counts1!AK69/Family_Level_Aggregate_Counts1!AK$116*100</f>
        <v>0.10905290580555262</v>
      </c>
      <c r="AL72">
        <f>Family_Level_Aggregate_Counts1!AL69/Family_Level_Aggregate_Counts1!AL$116*100</f>
        <v>0.11087874917542703</v>
      </c>
      <c r="AM72">
        <f>Family_Level_Aggregate_Counts1!AM69/Family_Level_Aggregate_Counts1!AM$116*100</f>
        <v>1.4867993458082877E-2</v>
      </c>
      <c r="AN72">
        <f>Family_Level_Aggregate_Counts1!AN69/Family_Level_Aggregate_Counts1!AN$116*100</f>
        <v>2.6871097763376275E-2</v>
      </c>
      <c r="AO72">
        <f>Family_Level_Aggregate_Counts1!AO69/Family_Level_Aggregate_Counts1!AO$116*100</f>
        <v>7.7071734229052599E-2</v>
      </c>
      <c r="AP72">
        <f>Family_Level_Aggregate_Counts1!AP69/Family_Level_Aggregate_Counts1!AP$116*100</f>
        <v>0.10508707214549198</v>
      </c>
      <c r="AQ72">
        <f>Family_Level_Aggregate_Counts1!AQ69/Family_Level_Aggregate_Counts1!AQ$116*100</f>
        <v>2.490163852781513E-3</v>
      </c>
      <c r="AR72">
        <f>Family_Level_Aggregate_Counts1!AR69/Family_Level_Aggregate_Counts1!AR$116*100</f>
        <v>1.6738802936464285E-2</v>
      </c>
      <c r="AS72">
        <f>Family_Level_Aggregate_Counts1!AS69/Family_Level_Aggregate_Counts1!AS$116*100</f>
        <v>5.6527115350644759E-2</v>
      </c>
      <c r="AT72">
        <f>Family_Level_Aggregate_Counts1!AT69/Family_Level_Aggregate_Counts1!AT$116*100</f>
        <v>4.2525685514050483E-2</v>
      </c>
      <c r="AU72">
        <f>Family_Level_Aggregate_Counts1!AU69/Family_Level_Aggregate_Counts1!AU$116*100</f>
        <v>1.1938872970391595E-2</v>
      </c>
      <c r="AV72">
        <f>Family_Level_Aggregate_Counts1!AV69/Family_Level_Aggregate_Counts1!AV$116*100</f>
        <v>1.3231188557668135E-2</v>
      </c>
      <c r="AW72">
        <f>Family_Level_Aggregate_Counts1!AW69/Family_Level_Aggregate_Counts1!AW$116*100</f>
        <v>2.7737771376753616E-2</v>
      </c>
      <c r="AX72">
        <f>Family_Level_Aggregate_Counts1!AX69/Family_Level_Aggregate_Counts1!AX$116*100</f>
        <v>2.5181812687604506E-2</v>
      </c>
      <c r="AY72">
        <f>Family_Level_Aggregate_Counts1!AY69/Family_Level_Aggregate_Counts1!AY$116*100</f>
        <v>3.4398879579350845E-2</v>
      </c>
      <c r="AZ72">
        <f>Family_Level_Aggregate_Counts1!AZ69/Family_Level_Aggregate_Counts1!AZ$116*100</f>
        <v>3.0813792253412627E-2</v>
      </c>
      <c r="BA72">
        <f>Family_Level_Aggregate_Counts1!BA69/Family_Level_Aggregate_Counts1!BA$116*100</f>
        <v>0.10873671891558161</v>
      </c>
      <c r="BB72">
        <f>Family_Level_Aggregate_Counts1!BB69/Family_Level_Aggregate_Counts1!BB$116*100</f>
        <v>9.2380998687217386E-2</v>
      </c>
      <c r="BC72">
        <f>Family_Level_Aggregate_Counts1!BC69/Family_Level_Aggregate_Counts1!BC$116*100</f>
        <v>1.2977237924680113E-2</v>
      </c>
      <c r="BD72">
        <f>Family_Level_Aggregate_Counts1!BD69/Family_Level_Aggregate_Counts1!BD$116*100</f>
        <v>1.9623233908948195E-2</v>
      </c>
      <c r="BE72">
        <f>Family_Level_Aggregate_Counts1!BE69/Family_Level_Aggregate_Counts1!BE$116*100</f>
        <v>9.2594735989259006E-2</v>
      </c>
      <c r="BF72">
        <f>Family_Level_Aggregate_Counts1!BF69/Family_Level_Aggregate_Counts1!BF$116*100</f>
        <v>0.11424347300157925</v>
      </c>
      <c r="BG72">
        <f>Family_Level_Aggregate_Counts1!BG69/Family_Level_Aggregate_Counts1!BG$116*100</f>
        <v>1.7349732043027335E-2</v>
      </c>
      <c r="BH72">
        <f>Family_Level_Aggregate_Counts1!BH69/Family_Level_Aggregate_Counts1!BH$116*100</f>
        <v>1.04942806170637E-2</v>
      </c>
      <c r="BI72">
        <f>Family_Level_Aggregate_Counts1!BI69/Family_Level_Aggregate_Counts1!BI$116*100</f>
        <v>4.9720123819147061E-2</v>
      </c>
      <c r="BJ72">
        <f>Family_Level_Aggregate_Counts1!BJ69/Family_Level_Aggregate_Counts1!BJ$116*100</f>
        <v>4.4457963825256804E-2</v>
      </c>
      <c r="BK72">
        <f>Family_Level_Aggregate_Counts1!BK69/Family_Level_Aggregate_Counts1!BK$116*100</f>
        <v>1.0470716895083417E-2</v>
      </c>
      <c r="BL72">
        <f>Family_Level_Aggregate_Counts1!BL69/Family_Level_Aggregate_Counts1!BL$116*100</f>
        <v>1.2806556957162069E-2</v>
      </c>
      <c r="BM72">
        <f>Family_Level_Aggregate_Counts1!BM69/Family_Level_Aggregate_Counts1!BM$116*100</f>
        <v>1.2064805239572561E-2</v>
      </c>
      <c r="BN72">
        <f>Family_Level_Aggregate_Counts1!BN69/Family_Level_Aggregate_Counts1!BN$116*100</f>
        <v>1.7509360773644372E-2</v>
      </c>
      <c r="BO72">
        <f>Family_Level_Aggregate_Counts1!BO69/Family_Level_Aggregate_Counts1!BO$116*100</f>
        <v>0.13890064021208789</v>
      </c>
      <c r="BP72">
        <f>Family_Level_Aggregate_Counts1!BP69/Family_Level_Aggregate_Counts1!BP$116*100</f>
        <v>0.13626335597179565</v>
      </c>
      <c r="BQ72">
        <f>Family_Level_Aggregate_Counts1!BQ69/Family_Level_Aggregate_Counts1!BQ$116*100</f>
        <v>8.7818586315912731E-2</v>
      </c>
      <c r="BR72">
        <f>Family_Level_Aggregate_Counts1!BR69/Family_Level_Aggregate_Counts1!BR$116*100</f>
        <v>0.11046167762585674</v>
      </c>
      <c r="BS72">
        <f>Family_Level_Aggregate_Counts1!BS69/Family_Level_Aggregate_Counts1!BS$116*100</f>
        <v>0.13752969391118536</v>
      </c>
      <c r="BT72">
        <f>Family_Level_Aggregate_Counts1!BT69/Family_Level_Aggregate_Counts1!BT$116*100</f>
        <v>8.3263946711074108E-2</v>
      </c>
      <c r="BU72">
        <f>Family_Level_Aggregate_Counts1!BU69/Family_Level_Aggregate_Counts1!BU$116*100</f>
        <v>9.1053048297703873E-2</v>
      </c>
      <c r="BV72">
        <f>Family_Level_Aggregate_Counts1!BV69/Family_Level_Aggregate_Counts1!BV$116*100</f>
        <v>0.15807075299158699</v>
      </c>
      <c r="BW72">
        <f>Family_Level_Aggregate_Counts1!BW69/Family_Level_Aggregate_Counts1!BW$116*100</f>
        <v>8.992443663011529E-2</v>
      </c>
      <c r="BX72">
        <f>Family_Level_Aggregate_Counts1!BX69/Family_Level_Aggregate_Counts1!BX$116*100</f>
        <v>9.0588827377956718E-2</v>
      </c>
      <c r="BY72">
        <f>Family_Level_Aggregate_Counts1!BY69/Family_Level_Aggregate_Counts1!BY$116*100</f>
        <v>5.8202982902873776E-2</v>
      </c>
      <c r="BZ72">
        <f>Family_Level_Aggregate_Counts1!BZ69/Family_Level_Aggregate_Counts1!BZ$116*100</f>
        <v>8.2089240744090269E-2</v>
      </c>
      <c r="CA72">
        <f>Family_Level_Aggregate_Counts1!CA69/Family_Level_Aggregate_Counts1!CA$116*100</f>
        <v>0.11622627803504948</v>
      </c>
      <c r="CB72">
        <f>Family_Level_Aggregate_Counts1!CB69/Family_Level_Aggregate_Counts1!CB$116*100</f>
        <v>6.9262032644633501E-2</v>
      </c>
      <c r="CC72">
        <f>Family_Level_Aggregate_Counts1!CC69/Family_Level_Aggregate_Counts1!CC$116*100</f>
        <v>0.12572259678791092</v>
      </c>
      <c r="CD72">
        <f>Family_Level_Aggregate_Counts1!CD69/Family_Level_Aggregate_Counts1!CD$116*100</f>
        <v>0.10173079831181865</v>
      </c>
      <c r="CE72">
        <f>Family_Level_Aggregate_Counts1!CE69/Family_Level_Aggregate_Counts1!CE$116*100</f>
        <v>5.6937007960231684E-2</v>
      </c>
      <c r="CF72">
        <f>Family_Level_Aggregate_Counts1!CF69/Family_Level_Aggregate_Counts1!CF$116*100</f>
        <v>5.9264175990897026E-2</v>
      </c>
      <c r="CG72">
        <f>Family_Level_Aggregate_Counts1!CG69/Family_Level_Aggregate_Counts1!CG$116*100</f>
        <v>7.0345749358095039E-2</v>
      </c>
      <c r="CH72">
        <f>Family_Level_Aggregate_Counts1!CH69/Family_Level_Aggregate_Counts1!CH$116*100</f>
        <v>3.8132426290019984E-2</v>
      </c>
      <c r="CI72">
        <f>Family_Level_Aggregate_Counts1!CI69/Family_Level_Aggregate_Counts1!CI$116*100</f>
        <v>6.8801343002215409E-2</v>
      </c>
      <c r="CJ72">
        <f>Family_Level_Aggregate_Counts1!CJ69/Family_Level_Aggregate_Counts1!CJ$116*100</f>
        <v>7.3480951767709288E-2</v>
      </c>
      <c r="CK72">
        <f>Family_Level_Aggregate_Counts1!CK69/Family_Level_Aggregate_Counts1!CK$116*100</f>
        <v>5.7560016846834205E-2</v>
      </c>
      <c r="CL72">
        <f>Family_Level_Aggregate_Counts1!CL69/Family_Level_Aggregate_Counts1!CL$116*100</f>
        <v>4.6140832073005046E-2</v>
      </c>
      <c r="CM72">
        <f>Family_Level_Aggregate_Counts1!CM69/Family_Level_Aggregate_Counts1!CM$116*100</f>
        <v>2.7869816988201776E-2</v>
      </c>
      <c r="CN72">
        <f>Family_Level_Aggregate_Counts1!CN69/Family_Level_Aggregate_Counts1!CN$116*100</f>
        <v>5.3879985464934152E-2</v>
      </c>
      <c r="CO72">
        <f>Family_Level_Aggregate_Counts1!CO69/Family_Level_Aggregate_Counts1!CO$116*100</f>
        <v>4.4625148750495836E-2</v>
      </c>
      <c r="CP72">
        <f>Family_Level_Aggregate_Counts1!CP69/Family_Level_Aggregate_Counts1!CP$116*100</f>
        <v>4.5728342111072566E-2</v>
      </c>
      <c r="CQ72">
        <f>Family_Level_Aggregate_Counts1!CQ69/Family_Level_Aggregate_Counts1!CQ$116*100</f>
        <v>4.8452622032276904E-2</v>
      </c>
      <c r="CR72">
        <f>Family_Level_Aggregate_Counts1!CR69/Family_Level_Aggregate_Counts1!CR$116*100</f>
        <v>6.9549368060052283E-2</v>
      </c>
    </row>
    <row r="73" spans="1:96" x14ac:dyDescent="0.25">
      <c r="A73" s="1" t="s">
        <v>70</v>
      </c>
      <c r="B73">
        <f>Family_Level_Aggregate_Counts1!B70/Family_Level_Aggregate_Counts1!B$116*100</f>
        <v>2.8220920001992066E-2</v>
      </c>
      <c r="C73">
        <f>Family_Level_Aggregate_Counts1!C70/Family_Level_Aggregate_Counts1!C$116*100</f>
        <v>4.1005833410494852E-2</v>
      </c>
      <c r="D73">
        <f>Family_Level_Aggregate_Counts1!D70/Family_Level_Aggregate_Counts1!D$116*100</f>
        <v>2.6451321788109352E-2</v>
      </c>
      <c r="E73">
        <f>Family_Level_Aggregate_Counts1!E70/Family_Level_Aggregate_Counts1!E$116*100</f>
        <v>4.7974878609019278E-2</v>
      </c>
      <c r="F73">
        <f>Family_Level_Aggregate_Counts1!F70/Family_Level_Aggregate_Counts1!F$116*100</f>
        <v>3.9187315367456441E-2</v>
      </c>
      <c r="G73">
        <f>Family_Level_Aggregate_Counts1!G70/Family_Level_Aggregate_Counts1!G$116*100</f>
        <v>4.238635159478648E-2</v>
      </c>
      <c r="H73">
        <f>Family_Level_Aggregate_Counts1!H70/Family_Level_Aggregate_Counts1!H$116*100</f>
        <v>3.8148946757339527E-2</v>
      </c>
      <c r="I73">
        <f>Family_Level_Aggregate_Counts1!I70/Family_Level_Aggregate_Counts1!I$116*100</f>
        <v>0.1142962485021661</v>
      </c>
      <c r="J73">
        <f>Family_Level_Aggregate_Counts1!J70/Family_Level_Aggregate_Counts1!J$116*100</f>
        <v>5.5095551427761867E-2</v>
      </c>
      <c r="K73">
        <f>Family_Level_Aggregate_Counts1!K70/Family_Level_Aggregate_Counts1!K$116*100</f>
        <v>0.17253513133101772</v>
      </c>
      <c r="L73">
        <f>Family_Level_Aggregate_Counts1!L70/Family_Level_Aggregate_Counts1!L$116*100</f>
        <v>0.109002156347006</v>
      </c>
      <c r="M73">
        <f>Family_Level_Aggregate_Counts1!M70/Family_Level_Aggregate_Counts1!M$116*100</f>
        <v>0.34961789548590699</v>
      </c>
      <c r="N73">
        <f>Family_Level_Aggregate_Counts1!N70/Family_Level_Aggregate_Counts1!N$116*100</f>
        <v>8.5561497326203204E-2</v>
      </c>
      <c r="O73">
        <f>Family_Level_Aggregate_Counts1!O70/Family_Level_Aggregate_Counts1!O$116*100</f>
        <v>0.3890788053256567</v>
      </c>
      <c r="P73">
        <f>Family_Level_Aggregate_Counts1!P70/Family_Level_Aggregate_Counts1!P$116*100</f>
        <v>9.1805798710448777E-2</v>
      </c>
      <c r="Q73">
        <f>Family_Level_Aggregate_Counts1!Q70/Family_Level_Aggregate_Counts1!Q$116*100</f>
        <v>8.3246618106139439E-2</v>
      </c>
      <c r="R73">
        <f>Family_Level_Aggregate_Counts1!R70/Family_Level_Aggregate_Counts1!R$116*100</f>
        <v>0.10613246658485623</v>
      </c>
      <c r="S73">
        <f>Family_Level_Aggregate_Counts1!S70/Family_Level_Aggregate_Counts1!S$116*100</f>
        <v>3.8434929664078715E-2</v>
      </c>
      <c r="T73">
        <f>Family_Level_Aggregate_Counts1!T70/Family_Level_Aggregate_Counts1!T$116*100</f>
        <v>2.6127202149895491E-2</v>
      </c>
      <c r="U73">
        <f>Family_Level_Aggregate_Counts1!U70/Family_Level_Aggregate_Counts1!U$116*100</f>
        <v>1.9286403085824494E-2</v>
      </c>
      <c r="V73">
        <f>Family_Level_Aggregate_Counts1!V70/Family_Level_Aggregate_Counts1!V$116*100</f>
        <v>5.0794132140555705E-2</v>
      </c>
      <c r="W73">
        <f>Family_Level_Aggregate_Counts1!W70/Family_Level_Aggregate_Counts1!W$116*100</f>
        <v>4.1430741610274824E-2</v>
      </c>
      <c r="X73">
        <f>Family_Level_Aggregate_Counts1!X70/Family_Level_Aggregate_Counts1!X$116*100</f>
        <v>2.2500900036001439E-2</v>
      </c>
      <c r="Y73">
        <f>Family_Level_Aggregate_Counts1!Y70/Family_Level_Aggregate_Counts1!Y$116*100</f>
        <v>3.4479786225325403E-2</v>
      </c>
      <c r="Z73">
        <f>Family_Level_Aggregate_Counts1!Z70/Family_Level_Aggregate_Counts1!Z$116*100</f>
        <v>3.716090672612412E-2</v>
      </c>
      <c r="AA73">
        <f>Family_Level_Aggregate_Counts1!AA70/Family_Level_Aggregate_Counts1!AA$116*100</f>
        <v>0.17658886266282017</v>
      </c>
      <c r="AB73">
        <f>Family_Level_Aggregate_Counts1!AB70/Family_Level_Aggregate_Counts1!AB$116*100</f>
        <v>9.0148100450740509E-2</v>
      </c>
      <c r="AC73">
        <f>Family_Level_Aggregate_Counts1!AC70/Family_Level_Aggregate_Counts1!AC$116*100</f>
        <v>0.12889486662183366</v>
      </c>
      <c r="AD73">
        <f>Family_Level_Aggregate_Counts1!AD70/Family_Level_Aggregate_Counts1!AD$116*100</f>
        <v>0.12960162927762522</v>
      </c>
      <c r="AE73">
        <f>Family_Level_Aggregate_Counts1!AE70/Family_Level_Aggregate_Counts1!AE$116*100</f>
        <v>0.28528169575264961</v>
      </c>
      <c r="AF73">
        <f>Family_Level_Aggregate_Counts1!AF70/Family_Level_Aggregate_Counts1!AF$116*100</f>
        <v>0.38477191165044949</v>
      </c>
      <c r="AG73">
        <f>Family_Level_Aggregate_Counts1!AG70/Family_Level_Aggregate_Counts1!AG$116*100</f>
        <v>9.6787286521589813E-2</v>
      </c>
      <c r="AH73">
        <f>Family_Level_Aggregate_Counts1!AH70/Family_Level_Aggregate_Counts1!AH$116*100</f>
        <v>0.1519489099317331</v>
      </c>
      <c r="AI73">
        <f>Family_Level_Aggregate_Counts1!AI70/Family_Level_Aggregate_Counts1!AI$116*100</f>
        <v>9.8103335513407448E-3</v>
      </c>
      <c r="AJ73">
        <f>Family_Level_Aggregate_Counts1!AJ70/Family_Level_Aggregate_Counts1!AJ$116*100</f>
        <v>9.3830635702556887E-3</v>
      </c>
      <c r="AK73">
        <f>Family_Level_Aggregate_Counts1!AK70/Family_Level_Aggregate_Counts1!AK$116*100</f>
        <v>2.7263226451388154E-2</v>
      </c>
      <c r="AL73">
        <f>Family_Level_Aggregate_Counts1!AL70/Family_Level_Aggregate_Counts1!AL$116*100</f>
        <v>2.3859983999775437E-2</v>
      </c>
      <c r="AM73">
        <f>Family_Level_Aggregate_Counts1!AM70/Family_Level_Aggregate_Counts1!AM$116*100</f>
        <v>1.6991992523523288E-2</v>
      </c>
      <c r="AN73">
        <f>Family_Level_Aggregate_Counts1!AN70/Family_Level_Aggregate_Counts1!AN$116*100</f>
        <v>2.2129139334545168E-2</v>
      </c>
      <c r="AO73">
        <f>Family_Level_Aggregate_Counts1!AO70/Family_Level_Aggregate_Counts1!AO$116*100</f>
        <v>3.3359407352873509E-2</v>
      </c>
      <c r="AP73">
        <f>Family_Level_Aggregate_Counts1!AP70/Family_Level_Aggregate_Counts1!AP$116*100</f>
        <v>3.0024877755854849E-2</v>
      </c>
      <c r="AQ73">
        <f>Family_Level_Aggregate_Counts1!AQ70/Family_Level_Aggregate_Counts1!AQ$116*100</f>
        <v>1.4940983116689076E-2</v>
      </c>
      <c r="AR73">
        <f>Family_Level_Aggregate_Counts1!AR70/Family_Level_Aggregate_Counts1!AR$116*100</f>
        <v>1.6738802936464285E-2</v>
      </c>
      <c r="AS73">
        <f>Family_Level_Aggregate_Counts1!AS70/Family_Level_Aggregate_Counts1!AS$116*100</f>
        <v>2.826355767532238E-2</v>
      </c>
      <c r="AT73">
        <f>Family_Level_Aggregate_Counts1!AT70/Family_Level_Aggregate_Counts1!AT$116*100</f>
        <v>4.0824658093488467E-2</v>
      </c>
      <c r="AU73">
        <f>Family_Level_Aggregate_Counts1!AU70/Family_Level_Aggregate_Counts1!AU$116*100</f>
        <v>3.1041069723018146E-2</v>
      </c>
      <c r="AV73">
        <f>Family_Level_Aggregate_Counts1!AV70/Family_Level_Aggregate_Counts1!AV$116*100</f>
        <v>2.1169901692269018E-2</v>
      </c>
      <c r="AW73">
        <f>Family_Level_Aggregate_Counts1!AW70/Family_Level_Aggregate_Counts1!AW$116*100</f>
        <v>4.3740331786419159E-2</v>
      </c>
      <c r="AX73">
        <f>Family_Level_Aggregate_Counts1!AX70/Family_Level_Aggregate_Counts1!AX$116*100</f>
        <v>4.2305445315175563E-2</v>
      </c>
      <c r="AY73">
        <f>Family_Level_Aggregate_Counts1!AY70/Family_Level_Aggregate_Counts1!AY$116*100</f>
        <v>4.5046151830102299E-2</v>
      </c>
      <c r="AZ73">
        <f>Family_Level_Aggregate_Counts1!AZ70/Family_Level_Aggregate_Counts1!AZ$116*100</f>
        <v>5.1356320422354378E-2</v>
      </c>
      <c r="BA73">
        <f>Family_Level_Aggregate_Counts1!BA70/Family_Level_Aggregate_Counts1!BA$116*100</f>
        <v>4.5153383278504225E-2</v>
      </c>
      <c r="BB73">
        <f>Family_Level_Aggregate_Counts1!BB70/Family_Level_Aggregate_Counts1!BB$116*100</f>
        <v>6.3208051733359263E-2</v>
      </c>
      <c r="BC73">
        <f>Family_Level_Aggregate_Counts1!BC70/Family_Level_Aggregate_Counts1!BC$116*100</f>
        <v>2.5954475849360226E-2</v>
      </c>
      <c r="BD73">
        <f>Family_Level_Aggregate_Counts1!BD70/Family_Level_Aggregate_Counts1!BD$116*100</f>
        <v>2.4529042386185241E-2</v>
      </c>
      <c r="BE73">
        <f>Family_Level_Aggregate_Counts1!BE70/Family_Level_Aggregate_Counts1!BE$116*100</f>
        <v>4.3982499594898028E-2</v>
      </c>
      <c r="BF73">
        <f>Family_Level_Aggregate_Counts1!BF70/Family_Level_Aggregate_Counts1!BF$116*100</f>
        <v>3.8641174691710627E-2</v>
      </c>
      <c r="BG73">
        <f>Family_Level_Aggregate_Counts1!BG70/Family_Level_Aggregate_Counts1!BG$116*100</f>
        <v>1.9277480047808149E-2</v>
      </c>
      <c r="BH73">
        <f>Family_Level_Aggregate_Counts1!BH70/Family_Level_Aggregate_Counts1!BH$116*100</f>
        <v>1.7490467695106166E-2</v>
      </c>
      <c r="BI73">
        <f>Family_Level_Aggregate_Counts1!BI70/Family_Level_Aggregate_Counts1!BI$116*100</f>
        <v>2.5661999390527518E-2</v>
      </c>
      <c r="BJ73">
        <f>Family_Level_Aggregate_Counts1!BJ70/Family_Level_Aggregate_Counts1!BJ$116*100</f>
        <v>3.0418606827807289E-2</v>
      </c>
      <c r="BK73">
        <f>Family_Level_Aggregate_Counts1!BK70/Family_Level_Aggregate_Counts1!BK$116*100</f>
        <v>2.0941433790166834E-2</v>
      </c>
      <c r="BL73">
        <f>Family_Level_Aggregate_Counts1!BL70/Family_Level_Aggregate_Counts1!BL$116*100</f>
        <v>2.9881966233378153E-2</v>
      </c>
      <c r="BM73">
        <f>Family_Level_Aggregate_Counts1!BM70/Family_Level_Aggregate_Counts1!BM$116*100</f>
        <v>4.1365046535677352E-2</v>
      </c>
      <c r="BN73">
        <f>Family_Level_Aggregate_Counts1!BN70/Family_Level_Aggregate_Counts1!BN$116*100</f>
        <v>2.963122592462894E-2</v>
      </c>
      <c r="BO73">
        <f>Family_Level_Aggregate_Counts1!BO70/Family_Level_Aggregate_Counts1!BO$116*100</f>
        <v>1.9037143582367376E-2</v>
      </c>
      <c r="BP73">
        <f>Family_Level_Aggregate_Counts1!BP70/Family_Level_Aggregate_Counts1!BP$116*100</f>
        <v>1.5140372885755071E-2</v>
      </c>
      <c r="BQ73">
        <f>Family_Level_Aggregate_Counts1!BQ70/Family_Level_Aggregate_Counts1!BQ$116*100</f>
        <v>1.8539479333359352E-2</v>
      </c>
      <c r="BR73">
        <f>Family_Level_Aggregate_Counts1!BR70/Family_Level_Aggregate_Counts1!BR$116*100</f>
        <v>2.0004870751139409E-2</v>
      </c>
      <c r="BS73">
        <f>Family_Level_Aggregate_Counts1!BS70/Family_Level_Aggregate_Counts1!BS$116*100</f>
        <v>2.3868789852354487E-2</v>
      </c>
      <c r="BT73">
        <f>Family_Level_Aggregate_Counts1!BT70/Family_Level_Aggregate_Counts1!BT$116*100</f>
        <v>3.4781142297030956E-2</v>
      </c>
      <c r="BU73">
        <f>Family_Level_Aggregate_Counts1!BU70/Family_Level_Aggregate_Counts1!BU$116*100</f>
        <v>5.5423594615993665E-2</v>
      </c>
      <c r="BV73">
        <f>Family_Level_Aggregate_Counts1!BV70/Family_Level_Aggregate_Counts1!BV$116*100</f>
        <v>3.004650676699587E-2</v>
      </c>
      <c r="BW73">
        <f>Family_Level_Aggregate_Counts1!BW70/Family_Level_Aggregate_Counts1!BW$116*100</f>
        <v>1.610586924718483E-2</v>
      </c>
      <c r="BX73">
        <f>Family_Level_Aggregate_Counts1!BX70/Family_Level_Aggregate_Counts1!BX$116*100</f>
        <v>3.5947947372205045E-2</v>
      </c>
      <c r="BY73">
        <f>Family_Level_Aggregate_Counts1!BY70/Family_Level_Aggregate_Counts1!BY$116*100</f>
        <v>4.0534220235929952E-2</v>
      </c>
      <c r="BZ73">
        <f>Family_Level_Aggregate_Counts1!BZ70/Family_Level_Aggregate_Counts1!BZ$116*100</f>
        <v>2.7826861269183142E-2</v>
      </c>
      <c r="CA73">
        <f>Family_Level_Aggregate_Counts1!CA70/Family_Level_Aggregate_Counts1!CA$116*100</f>
        <v>3.6320711885952962E-2</v>
      </c>
      <c r="CB73">
        <f>Family_Level_Aggregate_Counts1!CB70/Family_Level_Aggregate_Counts1!CB$116*100</f>
        <v>1.4375138850772991E-2</v>
      </c>
      <c r="CC73">
        <f>Family_Level_Aggregate_Counts1!CC70/Family_Level_Aggregate_Counts1!CC$116*100</f>
        <v>3.9442383306011269E-2</v>
      </c>
      <c r="CD73">
        <f>Family_Level_Aggregate_Counts1!CD70/Family_Level_Aggregate_Counts1!CD$116*100</f>
        <v>2.7494810354545582E-2</v>
      </c>
      <c r="CE73">
        <f>Family_Level_Aggregate_Counts1!CE70/Family_Level_Aggregate_Counts1!CE$116*100</f>
        <v>3.3943216283984279E-2</v>
      </c>
      <c r="CF73">
        <f>Family_Level_Aggregate_Counts1!CF70/Family_Level_Aggregate_Counts1!CF$116*100</f>
        <v>3.3187938554902333E-2</v>
      </c>
      <c r="CG73">
        <f>Family_Level_Aggregate_Counts1!CG70/Family_Level_Aggregate_Counts1!CG$116*100</f>
        <v>4.9242024550666529E-2</v>
      </c>
      <c r="CH73">
        <f>Family_Level_Aggregate_Counts1!CH70/Family_Level_Aggregate_Counts1!CH$116*100</f>
        <v>2.1354158722411191E-2</v>
      </c>
      <c r="CI73">
        <f>Family_Level_Aggregate_Counts1!CI70/Family_Level_Aggregate_Counts1!CI$116*100</f>
        <v>3.9904778941284934E-2</v>
      </c>
      <c r="CJ73">
        <f>Family_Level_Aggregate_Counts1!CJ70/Family_Level_Aggregate_Counts1!CJ$116*100</f>
        <v>4.5452135114046985E-2</v>
      </c>
      <c r="CK73">
        <f>Family_Level_Aggregate_Counts1!CK70/Family_Level_Aggregate_Counts1!CK$116*100</f>
        <v>4.4924891197529133E-2</v>
      </c>
      <c r="CL73">
        <f>Family_Level_Aggregate_Counts1!CL70/Family_Level_Aggregate_Counts1!CL$116*100</f>
        <v>3.4605624054753786E-2</v>
      </c>
      <c r="CM73">
        <f>Family_Level_Aggregate_Counts1!CM70/Family_Level_Aggregate_Counts1!CM$116*100</f>
        <v>7.3287296524530601E-2</v>
      </c>
      <c r="CN73">
        <f>Family_Level_Aggregate_Counts1!CN70/Family_Level_Aggregate_Counts1!CN$116*100</f>
        <v>0.10525392509428998</v>
      </c>
      <c r="CO73">
        <f>Family_Level_Aggregate_Counts1!CO70/Family_Level_Aggregate_Counts1!CO$116*100</f>
        <v>6.2805764908105244E-2</v>
      </c>
      <c r="CP73">
        <f>Family_Level_Aggregate_Counts1!CP70/Family_Level_Aggregate_Counts1!CP$116*100</f>
        <v>6.6227254091898197E-2</v>
      </c>
      <c r="CQ73">
        <f>Family_Level_Aggregate_Counts1!CQ70/Family_Level_Aggregate_Counts1!CQ$116*100</f>
        <v>7.8269620205985754E-2</v>
      </c>
      <c r="CR73">
        <f>Family_Level_Aggregate_Counts1!CR70/Family_Level_Aggregate_Counts1!CR$116*100</f>
        <v>5.5159843633834568E-2</v>
      </c>
    </row>
    <row r="74" spans="1:96" x14ac:dyDescent="0.25">
      <c r="A74" s="1" t="s">
        <v>71</v>
      </c>
      <c r="B74">
        <f>Family_Level_Aggregate_Counts1!B71/Family_Level_Aggregate_Counts1!B$116*100</f>
        <v>2.3240757648699345E-2</v>
      </c>
      <c r="C74">
        <f>Family_Level_Aggregate_Counts1!C71/Family_Level_Aggregate_Counts1!C$116*100</f>
        <v>8.3334435640683074E-2</v>
      </c>
      <c r="D74">
        <f>Family_Level_Aggregate_Counts1!D71/Family_Level_Aggregate_Counts1!D$116*100</f>
        <v>2.0227481367377741E-2</v>
      </c>
      <c r="E74">
        <f>Family_Level_Aggregate_Counts1!E71/Family_Level_Aggregate_Counts1!E$116*100</f>
        <v>5.5243799610385835E-2</v>
      </c>
      <c r="F74">
        <f>Family_Level_Aggregate_Counts1!F71/Family_Level_Aggregate_Counts1!F$116*100</f>
        <v>3.0144088744197266E-2</v>
      </c>
      <c r="G74">
        <f>Family_Level_Aggregate_Counts1!G71/Family_Level_Aggregate_Counts1!G$116*100</f>
        <v>5.8869932770536773E-2</v>
      </c>
      <c r="H74">
        <f>Family_Level_Aggregate_Counts1!H71/Family_Level_Aggregate_Counts1!H$116*100</f>
        <v>1.1610549013103334E-2</v>
      </c>
      <c r="I74">
        <f>Family_Level_Aggregate_Counts1!I71/Family_Level_Aggregate_Counts1!I$116*100</f>
        <v>2.9495806065075125E-2</v>
      </c>
      <c r="J74">
        <f>Family_Level_Aggregate_Counts1!J71/Family_Level_Aggregate_Counts1!J$116*100</f>
        <v>1.7315744734439441E-2</v>
      </c>
      <c r="K74">
        <f>Family_Level_Aggregate_Counts1!K71/Family_Level_Aggregate_Counts1!K$116*100</f>
        <v>3.1782787350450634E-2</v>
      </c>
      <c r="L74">
        <f>Family_Level_Aggregate_Counts1!L71/Family_Level_Aggregate_Counts1!L$116*100</f>
        <v>4.7392241890002601E-2</v>
      </c>
      <c r="M74">
        <f>Family_Level_Aggregate_Counts1!M71/Family_Level_Aggregate_Counts1!M$116*100</f>
        <v>2.4751709414931468E-2</v>
      </c>
      <c r="N74">
        <f>Family_Level_Aggregate_Counts1!N71/Family_Level_Aggregate_Counts1!N$116*100</f>
        <v>1.2223071046600458E-2</v>
      </c>
      <c r="O74">
        <f>Family_Level_Aggregate_Counts1!O71/Family_Level_Aggregate_Counts1!O$116*100</f>
        <v>4.2731198272759986E-2</v>
      </c>
      <c r="P74">
        <f>Family_Level_Aggregate_Counts1!P71/Family_Level_Aggregate_Counts1!P$116*100</f>
        <v>1.4945130022631198E-2</v>
      </c>
      <c r="Q74">
        <f>Family_Level_Aggregate_Counts1!Q71/Family_Level_Aggregate_Counts1!Q$116*100</f>
        <v>5.2029136316337149E-3</v>
      </c>
      <c r="R74">
        <f>Family_Level_Aggregate_Counts1!R71/Family_Level_Aggregate_Counts1!R$116*100</f>
        <v>4.4774634340486216E-2</v>
      </c>
      <c r="S74">
        <f>Family_Level_Aggregate_Counts1!S71/Family_Level_Aggregate_Counts1!S$116*100</f>
        <v>1.729571834883542E-2</v>
      </c>
      <c r="T74">
        <f>Family_Level_Aggregate_Counts1!T71/Family_Level_Aggregate_Counts1!T$116*100</f>
        <v>5.5986861749776053E-2</v>
      </c>
      <c r="U74">
        <f>Family_Level_Aggregate_Counts1!U71/Family_Level_Aggregate_Counts1!U$116*100</f>
        <v>7.2859744990892539E-2</v>
      </c>
      <c r="V74">
        <f>Family_Level_Aggregate_Counts1!V71/Family_Level_Aggregate_Counts1!V$116*100</f>
        <v>5.3826617641484401E-2</v>
      </c>
      <c r="W74">
        <f>Family_Level_Aggregate_Counts1!W71/Family_Level_Aggregate_Counts1!W$116*100</f>
        <v>9.3219168623118354E-2</v>
      </c>
      <c r="X74">
        <f>Family_Level_Aggregate_Counts1!X71/Family_Level_Aggregate_Counts1!X$116*100</f>
        <v>4.0501620064802596E-2</v>
      </c>
      <c r="Y74">
        <f>Family_Level_Aggregate_Counts1!Y71/Family_Level_Aggregate_Counts1!Y$116*100</f>
        <v>7.1114559089733645E-2</v>
      </c>
      <c r="Z74">
        <f>Family_Level_Aggregate_Counts1!Z71/Family_Level_Aggregate_Counts1!Z$116*100</f>
        <v>6.3704411530498481E-2</v>
      </c>
      <c r="AA74">
        <f>Family_Level_Aggregate_Counts1!AA71/Family_Level_Aggregate_Counts1!AA$116*100</f>
        <v>5.9445755747880059E-2</v>
      </c>
      <c r="AB74">
        <f>Family_Level_Aggregate_Counts1!AB71/Family_Level_Aggregate_Counts1!AB$116*100</f>
        <v>3.8634900193174497E-2</v>
      </c>
      <c r="AC74">
        <f>Family_Level_Aggregate_Counts1!AC71/Family_Level_Aggregate_Counts1!AC$116*100</f>
        <v>4.109691399536726E-2</v>
      </c>
      <c r="AD74">
        <f>Family_Level_Aggregate_Counts1!AD71/Family_Level_Aggregate_Counts1!AD$116*100</f>
        <v>5.2457802326657817E-2</v>
      </c>
      <c r="AE74">
        <f>Family_Level_Aggregate_Counts1!AE71/Family_Level_Aggregate_Counts1!AE$116*100</f>
        <v>3.5062554785241853E-2</v>
      </c>
      <c r="AF74">
        <f>Family_Level_Aggregate_Counts1!AF71/Family_Level_Aggregate_Counts1!AF$116*100</f>
        <v>3.8230542503730557E-2</v>
      </c>
      <c r="AG74">
        <f>Family_Level_Aggregate_Counts1!AG71/Family_Level_Aggregate_Counts1!AG$116*100</f>
        <v>1.8733023197727058E-2</v>
      </c>
      <c r="AH74">
        <f>Family_Level_Aggregate_Counts1!AH71/Family_Level_Aggregate_Counts1!AH$116*100</f>
        <v>1.761726491962123E-2</v>
      </c>
      <c r="AI74">
        <f>Family_Level_Aggregate_Counts1!AI71/Family_Level_Aggregate_Counts1!AI$116*100</f>
        <v>6.8672334859385217E-2</v>
      </c>
      <c r="AJ74">
        <f>Family_Level_Aggregate_Counts1!AJ71/Family_Level_Aggregate_Counts1!AJ$116*100</f>
        <v>0.13136288998357964</v>
      </c>
      <c r="AK74">
        <f>Family_Level_Aggregate_Counts1!AK71/Family_Level_Aggregate_Counts1!AK$116*100</f>
        <v>5.9070323978007669E-2</v>
      </c>
      <c r="AL74">
        <f>Family_Level_Aggregate_Counts1!AL71/Family_Level_Aggregate_Counts1!AL$116*100</f>
        <v>5.7544667293576046E-2</v>
      </c>
      <c r="AM74">
        <f>Family_Level_Aggregate_Counts1!AM71/Family_Level_Aggregate_Counts1!AM$116*100</f>
        <v>0.10619995327202054</v>
      </c>
      <c r="AN74">
        <f>Family_Level_Aggregate_Counts1!AN71/Family_Level_Aggregate_Counts1!AN$116*100</f>
        <v>5.3742195526752551E-2</v>
      </c>
      <c r="AO74">
        <f>Family_Level_Aggregate_Counts1!AO71/Family_Level_Aggregate_Counts1!AO$116*100</f>
        <v>6.7869139097225417E-2</v>
      </c>
      <c r="AP74">
        <f>Family_Level_Aggregate_Counts1!AP71/Family_Level_Aggregate_Counts1!AP$116*100</f>
        <v>9.2219267392982765E-2</v>
      </c>
      <c r="AQ74">
        <f>Family_Level_Aggregate_Counts1!AQ71/Family_Level_Aggregate_Counts1!AQ$116*100</f>
        <v>3.2372130086159669E-2</v>
      </c>
      <c r="AR74">
        <f>Family_Level_Aggregate_Counts1!AR71/Family_Level_Aggregate_Counts1!AR$116*100</f>
        <v>2.3912575623520411E-2</v>
      </c>
      <c r="AS74">
        <f>Family_Level_Aggregate_Counts1!AS71/Family_Level_Aggregate_Counts1!AS$116*100</f>
        <v>2.6497085320614733E-2</v>
      </c>
      <c r="AT74">
        <f>Family_Level_Aggregate_Counts1!AT71/Family_Level_Aggregate_Counts1!AT$116*100</f>
        <v>3.572157583180241E-2</v>
      </c>
      <c r="AU74">
        <f>Family_Level_Aggregate_Counts1!AU71/Family_Level_Aggregate_Counts1!AU$116*100</f>
        <v>2.8653295128939826E-2</v>
      </c>
      <c r="AV74">
        <f>Family_Level_Aggregate_Counts1!AV71/Family_Level_Aggregate_Counts1!AV$116*100</f>
        <v>1.8523663980735391E-2</v>
      </c>
      <c r="AW74">
        <f>Family_Level_Aggregate_Counts1!AW71/Family_Level_Aggregate_Counts1!AW$116*100</f>
        <v>5.3341868032218487E-3</v>
      </c>
      <c r="AX74">
        <f>Family_Level_Aggregate_Counts1!AX71/Family_Level_Aggregate_Counts1!AX$116*100</f>
        <v>2.7196357702612865E-2</v>
      </c>
      <c r="AY74">
        <f>Family_Level_Aggregate_Counts1!AY71/Family_Level_Aggregate_Counts1!AY$116*100</f>
        <v>8.8454261775473608E-2</v>
      </c>
      <c r="AZ74">
        <f>Family_Level_Aggregate_Counts1!AZ71/Family_Level_Aggregate_Counts1!AZ$116*100</f>
        <v>7.9088733450425747E-2</v>
      </c>
      <c r="BA74">
        <f>Family_Level_Aggregate_Counts1!BA71/Family_Level_Aggregate_Counts1!BA$116*100</f>
        <v>6.4504833255006042E-2</v>
      </c>
      <c r="BB74">
        <f>Family_Level_Aggregate_Counts1!BB71/Family_Level_Aggregate_Counts1!BB$116*100</f>
        <v>6.8070209559002282E-2</v>
      </c>
      <c r="BC74">
        <f>Family_Level_Aggregate_Counts1!BC71/Family_Level_Aggregate_Counts1!BC$116*100</f>
        <v>7.7863427548080663E-2</v>
      </c>
      <c r="BD74">
        <f>Family_Level_Aggregate_Counts1!BD71/Family_Level_Aggregate_Counts1!BD$116*100</f>
        <v>5.6416797488226061E-2</v>
      </c>
      <c r="BE74">
        <f>Family_Level_Aggregate_Counts1!BE71/Family_Level_Aggregate_Counts1!BE$116*100</f>
        <v>4.1667631195166553E-2</v>
      </c>
      <c r="BF74">
        <f>Family_Level_Aggregate_Counts1!BF71/Family_Level_Aggregate_Counts1!BF$116*100</f>
        <v>7.7282349383421253E-2</v>
      </c>
      <c r="BG74">
        <f>Family_Level_Aggregate_Counts1!BG71/Family_Level_Aggregate_Counts1!BG$116*100</f>
        <v>4.2410456105177935E-2</v>
      </c>
      <c r="BH74">
        <f>Family_Level_Aggregate_Counts1!BH71/Family_Level_Aggregate_Counts1!BH$116*100</f>
        <v>9.6197572323083916E-2</v>
      </c>
      <c r="BI74">
        <f>Family_Level_Aggregate_Counts1!BI71/Family_Level_Aggregate_Counts1!BI$116*100</f>
        <v>5.533368618582496E-2</v>
      </c>
      <c r="BJ74">
        <f>Family_Level_Aggregate_Counts1!BJ71/Family_Level_Aggregate_Counts1!BJ$116*100</f>
        <v>3.9778178159440299E-2</v>
      </c>
      <c r="BK74">
        <f>Family_Level_Aggregate_Counts1!BK71/Family_Level_Aggregate_Counts1!BK$116*100</f>
        <v>5.9334062405472697E-2</v>
      </c>
      <c r="BL74">
        <f>Family_Level_Aggregate_Counts1!BL71/Family_Level_Aggregate_Counts1!BL$116*100</f>
        <v>5.1226227828648274E-2</v>
      </c>
      <c r="BM74">
        <f>Family_Level_Aggregate_Counts1!BM71/Family_Level_Aggregate_Counts1!BM$116*100</f>
        <v>4.1365046535677352E-2</v>
      </c>
      <c r="BN74">
        <f>Family_Level_Aggregate_Counts1!BN71/Family_Level_Aggregate_Counts1!BN$116*100</f>
        <v>3.2324973735958835E-2</v>
      </c>
      <c r="BO74">
        <f>Family_Level_Aggregate_Counts1!BO71/Family_Level_Aggregate_Counts1!BO$116*100</f>
        <v>4.2304763516371946E-3</v>
      </c>
      <c r="BP74">
        <f>Family_Level_Aggregate_Counts1!BP71/Family_Level_Aggregate_Counts1!BP$116*100</f>
        <v>8.6516416490028981E-3</v>
      </c>
      <c r="BQ74">
        <f>Family_Level_Aggregate_Counts1!BQ71/Family_Level_Aggregate_Counts1!BQ$116*100</f>
        <v>5.8545724210608482E-3</v>
      </c>
      <c r="BR74">
        <f>Family_Level_Aggregate_Counts1!BR71/Family_Level_Aggregate_Counts1!BR$116*100</f>
        <v>6.9582159134397945E-3</v>
      </c>
      <c r="BS74">
        <f>Family_Level_Aggregate_Counts1!BS71/Family_Level_Aggregate_Counts1!BS$116*100</f>
        <v>9.0928723247064702E-3</v>
      </c>
      <c r="BT74">
        <f>Family_Level_Aggregate_Counts1!BT71/Family_Level_Aggregate_Counts1!BT$116*100</f>
        <v>3.1619220270028138E-3</v>
      </c>
      <c r="BU74">
        <f>Family_Level_Aggregate_Counts1!BU71/Family_Level_Aggregate_Counts1!BU$116*100</f>
        <v>0</v>
      </c>
      <c r="BV74">
        <f>Family_Level_Aggregate_Counts1!BV71/Family_Level_Aggregate_Counts1!BV$116*100</f>
        <v>2.6127397188692061E-3</v>
      </c>
      <c r="BW74">
        <f>Family_Level_Aggregate_Counts1!BW71/Family_Level_Aggregate_Counts1!BW$116*100</f>
        <v>5.4357308709248792E-2</v>
      </c>
      <c r="BX74">
        <f>Family_Level_Aggregate_Counts1!BX71/Family_Level_Aggregate_Counts1!BX$116*100</f>
        <v>6.4706305269969094E-2</v>
      </c>
      <c r="BY74">
        <f>Family_Level_Aggregate_Counts1!BY71/Family_Level_Aggregate_Counts1!BY$116*100</f>
        <v>7.275372862859221E-2</v>
      </c>
      <c r="BZ74">
        <f>Family_Level_Aggregate_Counts1!BZ71/Family_Level_Aggregate_Counts1!BZ$116*100</f>
        <v>4.8697007221070503E-2</v>
      </c>
      <c r="CA74">
        <f>Family_Level_Aggregate_Counts1!CA71/Family_Level_Aggregate_Counts1!CA$116*100</f>
        <v>4.1768818668845908E-2</v>
      </c>
      <c r="CB74">
        <f>Family_Level_Aggregate_Counts1!CB71/Family_Level_Aggregate_Counts1!CB$116*100</f>
        <v>3.2670770115393162E-2</v>
      </c>
      <c r="CC74">
        <f>Family_Level_Aggregate_Counts1!CC71/Family_Level_Aggregate_Counts1!CC$116*100</f>
        <v>0.12942032022284947</v>
      </c>
      <c r="CD74">
        <f>Family_Level_Aggregate_Counts1!CD71/Family_Level_Aggregate_Counts1!CD$116*100</f>
        <v>0.16909308368045531</v>
      </c>
      <c r="CE74">
        <f>Family_Level_Aggregate_Counts1!CE71/Family_Level_Aggregate_Counts1!CE$116*100</f>
        <v>8.8690339322668593E-2</v>
      </c>
      <c r="CF74">
        <f>Family_Level_Aggregate_Counts1!CF71/Family_Level_Aggregate_Counts1!CF$116*100</f>
        <v>7.5858145268348193E-2</v>
      </c>
      <c r="CG74">
        <f>Family_Level_Aggregate_Counts1!CG71/Family_Level_Aggregate_Counts1!CG$116*100</f>
        <v>9.5846083500404494E-2</v>
      </c>
      <c r="CH74">
        <f>Family_Level_Aggregate_Counts1!CH71/Family_Level_Aggregate_Counts1!CH$116*100</f>
        <v>8.5416634889644766E-2</v>
      </c>
      <c r="CI74">
        <f>Family_Level_Aggregate_Counts1!CI71/Family_Level_Aggregate_Counts1!CI$116*100</f>
        <v>0.13829069943445296</v>
      </c>
      <c r="CJ74">
        <f>Family_Level_Aggregate_Counts1!CJ71/Family_Level_Aggregate_Counts1!CJ$116*100</f>
        <v>7.2723416182475173E-2</v>
      </c>
      <c r="CK74">
        <f>Family_Level_Aggregate_Counts1!CK71/Family_Level_Aggregate_Counts1!CK$116*100</f>
        <v>9.2657588094903834E-2</v>
      </c>
      <c r="CL74">
        <f>Family_Level_Aggregate_Counts1!CL71/Family_Level_Aggregate_Counts1!CL$116*100</f>
        <v>8.9718284586398703E-2</v>
      </c>
      <c r="CM74">
        <f>Family_Level_Aggregate_Counts1!CM71/Family_Level_Aggregate_Counts1!CM$116*100</f>
        <v>8.2577235520597855E-2</v>
      </c>
      <c r="CN74">
        <f>Family_Level_Aggregate_Counts1!CN71/Family_Level_Aggregate_Counts1!CN$116*100</f>
        <v>0.12530229177891664</v>
      </c>
      <c r="CO74">
        <f>Family_Level_Aggregate_Counts1!CO71/Family_Level_Aggregate_Counts1!CO$116*100</f>
        <v>4.4625148750495836E-2</v>
      </c>
      <c r="CP74">
        <f>Family_Level_Aggregate_Counts1!CP71/Family_Level_Aggregate_Counts1!CP$116*100</f>
        <v>0.10249455990412816</v>
      </c>
      <c r="CQ74">
        <f>Family_Level_Aggregate_Counts1!CQ71/Family_Level_Aggregate_Counts1!CQ$116*100</f>
        <v>0.1105713682275037</v>
      </c>
      <c r="CR74">
        <f>Family_Level_Aggregate_Counts1!CR71/Family_Level_Aggregate_Counts1!CR$116*100</f>
        <v>3.5973811065544287E-2</v>
      </c>
    </row>
    <row r="75" spans="1:96" x14ac:dyDescent="0.25">
      <c r="A75" s="1" t="s">
        <v>72</v>
      </c>
      <c r="B75">
        <f>Family_Level_Aggregate_Counts1!B72/Family_Level_Aggregate_Counts1!B$116*100</f>
        <v>2.4900811766463585E-2</v>
      </c>
      <c r="C75">
        <f>Family_Level_Aggregate_Counts1!C72/Family_Level_Aggregate_Counts1!C$116*100</f>
        <v>2.5132607574174258E-2</v>
      </c>
      <c r="D75">
        <f>Family_Level_Aggregate_Counts1!D72/Family_Level_Aggregate_Counts1!D$116*100</f>
        <v>9.3357606310974194E-3</v>
      </c>
      <c r="E75">
        <f>Family_Level_Aggregate_Counts1!E72/Family_Level_Aggregate_Counts1!E$116*100</f>
        <v>1.5991626203006426E-2</v>
      </c>
      <c r="F75">
        <f>Family_Level_Aggregate_Counts1!F72/Family_Level_Aggregate_Counts1!F$116*100</f>
        <v>1.2057635497678906E-2</v>
      </c>
      <c r="G75">
        <f>Family_Level_Aggregate_Counts1!G72/Family_Level_Aggregate_Counts1!G$116*100</f>
        <v>5.8869932770536778E-3</v>
      </c>
      <c r="H75">
        <f>Family_Level_Aggregate_Counts1!H72/Family_Level_Aggregate_Counts1!H$116*100</f>
        <v>2.4879747885221432E-2</v>
      </c>
      <c r="I75">
        <f>Family_Level_Aggregate_Counts1!I72/Family_Level_Aggregate_Counts1!I$116*100</f>
        <v>2.0278366669739145E-2</v>
      </c>
      <c r="J75">
        <f>Family_Level_Aggregate_Counts1!J72/Family_Level_Aggregate_Counts1!J$116*100</f>
        <v>1.888990334666121E-2</v>
      </c>
      <c r="K75">
        <f>Family_Level_Aggregate_Counts1!K72/Family_Level_Aggregate_Counts1!K$116*100</f>
        <v>1.5891393675225317E-2</v>
      </c>
      <c r="L75">
        <f>Family_Level_Aggregate_Counts1!L72/Family_Level_Aggregate_Counts1!L$116*100</f>
        <v>3.7913793512002088E-2</v>
      </c>
      <c r="M75">
        <f>Family_Level_Aggregate_Counts1!M72/Family_Level_Aggregate_Counts1!M$116*100</f>
        <v>2.1657745738065035E-2</v>
      </c>
      <c r="N75">
        <f>Family_Level_Aggregate_Counts1!N72/Family_Level_Aggregate_Counts1!N$116*100</f>
        <v>3.3613445378151259E-2</v>
      </c>
      <c r="O75">
        <f>Family_Level_Aggregate_Counts1!O72/Family_Level_Aggregate_Counts1!O$116*100</f>
        <v>2.4739114789492624E-2</v>
      </c>
      <c r="P75">
        <f>Family_Level_Aggregate_Counts1!P72/Family_Level_Aggregate_Counts1!P$116*100</f>
        <v>0.18574661599555917</v>
      </c>
      <c r="Q75">
        <f>Family_Level_Aggregate_Counts1!Q72/Family_Level_Aggregate_Counts1!Q$116*100</f>
        <v>7.8043704474505718E-2</v>
      </c>
      <c r="R75">
        <f>Family_Level_Aggregate_Counts1!R72/Family_Level_Aggregate_Counts1!R$116*100</f>
        <v>0.10115750721369109</v>
      </c>
      <c r="S75">
        <f>Family_Level_Aggregate_Counts1!S72/Family_Level_Aggregate_Counts1!S$116*100</f>
        <v>0.11146129602582827</v>
      </c>
      <c r="T75">
        <f>Family_Level_Aggregate_Counts1!T72/Family_Level_Aggregate_Counts1!T$116*100</f>
        <v>3.5458345774858166E-2</v>
      </c>
      <c r="U75">
        <f>Family_Level_Aggregate_Counts1!U72/Family_Level_Aggregate_Counts1!U$116*100</f>
        <v>2.1429336762027216E-2</v>
      </c>
      <c r="V75">
        <f>Family_Level_Aggregate_Counts1!V72/Family_Level_Aggregate_Counts1!V$116*100</f>
        <v>1.2129942003714795E-2</v>
      </c>
      <c r="W75">
        <f>Family_Level_Aggregate_Counts1!W72/Family_Level_Aggregate_Counts1!W$116*100</f>
        <v>1.0357685402568706E-2</v>
      </c>
      <c r="X75">
        <f>Family_Level_Aggregate_Counts1!X72/Family_Level_Aggregate_Counts1!X$116*100</f>
        <v>2.1000840033601344E-2</v>
      </c>
      <c r="Y75">
        <f>Family_Level_Aggregate_Counts1!Y72/Family_Level_Aggregate_Counts1!Y$116*100</f>
        <v>1.5084906473579863E-2</v>
      </c>
      <c r="Z75">
        <f>Family_Level_Aggregate_Counts1!Z72/Family_Level_Aggregate_Counts1!Z$116*100</f>
        <v>1.592610288262462E-2</v>
      </c>
      <c r="AA75">
        <f>Family_Level_Aggregate_Counts1!AA72/Family_Level_Aggregate_Counts1!AA$116*100</f>
        <v>2.4477664131480024E-2</v>
      </c>
      <c r="AB75">
        <f>Family_Level_Aggregate_Counts1!AB72/Family_Level_Aggregate_Counts1!AB$116*100</f>
        <v>2.7902983472848249E-2</v>
      </c>
      <c r="AC75">
        <f>Family_Level_Aggregate_Counts1!AC72/Family_Level_Aggregate_Counts1!AC$116*100</f>
        <v>3.7360830904879322E-2</v>
      </c>
      <c r="AD75">
        <f>Family_Level_Aggregate_Counts1!AD72/Family_Level_Aggregate_Counts1!AD$116*100</f>
        <v>3.0857530780386954E-2</v>
      </c>
      <c r="AE75">
        <f>Family_Level_Aggregate_Counts1!AE72/Family_Level_Aggregate_Counts1!AE$116*100</f>
        <v>8.9250139453342897E-2</v>
      </c>
      <c r="AF75">
        <f>Family_Level_Aggregate_Counts1!AF72/Family_Level_Aggregate_Counts1!AF$116*100</f>
        <v>0.19485244243836866</v>
      </c>
      <c r="AG75">
        <f>Family_Level_Aggregate_Counts1!AG72/Family_Level_Aggregate_Counts1!AG$116*100</f>
        <v>0.10303162758749883</v>
      </c>
      <c r="AH75">
        <f>Family_Level_Aggregate_Counts1!AH72/Family_Level_Aggregate_Counts1!AH$116*100</f>
        <v>0.14093811935696984</v>
      </c>
      <c r="AI75">
        <f>Family_Level_Aggregate_Counts1!AI72/Family_Level_Aggregate_Counts1!AI$116*100</f>
        <v>3.7606278613472856E-2</v>
      </c>
      <c r="AJ75">
        <f>Family_Level_Aggregate_Counts1!AJ72/Family_Level_Aggregate_Counts1!AJ$116*100</f>
        <v>2.8149190710767064E-2</v>
      </c>
      <c r="AK75">
        <f>Family_Level_Aggregate_Counts1!AK72/Family_Level_Aggregate_Counts1!AK$116*100</f>
        <v>1.8175484300925436E-2</v>
      </c>
      <c r="AL75">
        <f>Family_Level_Aggregate_Counts1!AL72/Family_Level_Aggregate_Counts1!AL$116*100</f>
        <v>2.1052927058625385E-2</v>
      </c>
      <c r="AM75">
        <f>Family_Level_Aggregate_Counts1!AM72/Family_Level_Aggregate_Counts1!AM$116*100</f>
        <v>1.6991992523523288E-2</v>
      </c>
      <c r="AN75">
        <f>Family_Level_Aggregate_Counts1!AN72/Family_Level_Aggregate_Counts1!AN$116*100</f>
        <v>4.4258278669090337E-2</v>
      </c>
      <c r="AO75">
        <f>Family_Level_Aggregate_Counts1!AO72/Family_Level_Aggregate_Counts1!AO$116*100</f>
        <v>2.530713661252473E-2</v>
      </c>
      <c r="AP75">
        <f>Family_Level_Aggregate_Counts1!AP72/Family_Level_Aggregate_Counts1!AP$116*100</f>
        <v>2.5735609505018443E-2</v>
      </c>
      <c r="AQ75">
        <f>Family_Level_Aggregate_Counts1!AQ72/Family_Level_Aggregate_Counts1!AQ$116*100</f>
        <v>3.2372130086159669E-2</v>
      </c>
      <c r="AR75">
        <f>Family_Level_Aggregate_Counts1!AR72/Family_Level_Aggregate_Counts1!AR$116*100</f>
        <v>5.2607666371744903E-2</v>
      </c>
      <c r="AS75">
        <f>Family_Level_Aggregate_Counts1!AS72/Family_Level_Aggregate_Counts1!AS$116*100</f>
        <v>8.8323617735382443E-2</v>
      </c>
      <c r="AT75">
        <f>Family_Level_Aggregate_Counts1!AT72/Family_Level_Aggregate_Counts1!AT$116*100</f>
        <v>9.355650813091107E-2</v>
      </c>
      <c r="AU75">
        <f>Family_Level_Aggregate_Counts1!AU72/Family_Level_Aggregate_Counts1!AU$116*100</f>
        <v>5.4918815663801336E-2</v>
      </c>
      <c r="AV75">
        <f>Family_Level_Aggregate_Counts1!AV72/Family_Level_Aggregate_Counts1!AV$116*100</f>
        <v>0.18523663980735391</v>
      </c>
      <c r="AW75">
        <f>Family_Level_Aggregate_Counts1!AW72/Family_Level_Aggregate_Counts1!AW$116*100</f>
        <v>7.5745452605750246E-2</v>
      </c>
      <c r="AX75">
        <f>Family_Level_Aggregate_Counts1!AX72/Family_Level_Aggregate_Counts1!AX$116*100</f>
        <v>9.4683615705392937E-2</v>
      </c>
      <c r="AY75">
        <f>Family_Level_Aggregate_Counts1!AY72/Family_Level_Aggregate_Counts1!AY$116*100</f>
        <v>2.7027691098061378E-2</v>
      </c>
      <c r="AZ75">
        <f>Family_Level_Aggregate_Counts1!AZ72/Family_Level_Aggregate_Counts1!AZ$116*100</f>
        <v>2.6705286619624277E-2</v>
      </c>
      <c r="BA75">
        <f>Family_Level_Aggregate_Counts1!BA72/Family_Level_Aggregate_Counts1!BA$116*100</f>
        <v>1.566545950478718E-2</v>
      </c>
      <c r="BB75">
        <f>Family_Level_Aggregate_Counts1!BB72/Family_Level_Aggregate_Counts1!BB$116*100</f>
        <v>0</v>
      </c>
      <c r="BC75">
        <f>Family_Level_Aggregate_Counts1!BC72/Family_Level_Aggregate_Counts1!BC$116*100</f>
        <v>3.6336266189104308E-2</v>
      </c>
      <c r="BD75">
        <f>Family_Level_Aggregate_Counts1!BD72/Family_Level_Aggregate_Counts1!BD$116*100</f>
        <v>2.6981946624803764E-2</v>
      </c>
      <c r="BE75">
        <f>Family_Level_Aggregate_Counts1!BE72/Family_Level_Aggregate_Counts1!BE$116*100</f>
        <v>2.3148683997314751E-2</v>
      </c>
      <c r="BF75">
        <f>Family_Level_Aggregate_Counts1!BF72/Family_Level_Aggregate_Counts1!BF$116*100</f>
        <v>2.8560868250394812E-2</v>
      </c>
      <c r="BG75">
        <f>Family_Level_Aggregate_Counts1!BG72/Family_Level_Aggregate_Counts1!BG$116*100</f>
        <v>5.7832440143424452E-2</v>
      </c>
      <c r="BH75">
        <f>Family_Level_Aggregate_Counts1!BH72/Family_Level_Aggregate_Counts1!BH$116*100</f>
        <v>3.4980935390212332E-2</v>
      </c>
      <c r="BI75">
        <f>Family_Level_Aggregate_Counts1!BI72/Family_Level_Aggregate_Counts1!BI$116*100</f>
        <v>0.11547899725737382</v>
      </c>
      <c r="BJ75">
        <f>Family_Level_Aggregate_Counts1!BJ72/Family_Level_Aggregate_Counts1!BJ$116*100</f>
        <v>0.13805367714158692</v>
      </c>
      <c r="BK75">
        <f>Family_Level_Aggregate_Counts1!BK72/Family_Level_Aggregate_Counts1!BK$116*100</f>
        <v>9.0746213090722949E-2</v>
      </c>
      <c r="BL75">
        <f>Family_Level_Aggregate_Counts1!BL72/Family_Level_Aggregate_Counts1!BL$116*100</f>
        <v>8.5377046381080443E-2</v>
      </c>
      <c r="BM75">
        <f>Family_Level_Aggregate_Counts1!BM72/Family_Level_Aggregate_Counts1!BM$116*100</f>
        <v>9.9965529127886948E-2</v>
      </c>
      <c r="BN75">
        <f>Family_Level_Aggregate_Counts1!BN72/Family_Level_Aggregate_Counts1!BN$116*100</f>
        <v>0.15489049915146944</v>
      </c>
      <c r="BO75">
        <f>Family_Level_Aggregate_Counts1!BO72/Family_Level_Aggregate_Counts1!BO$116*100</f>
        <v>1.7626984798488312E-2</v>
      </c>
      <c r="BP75">
        <f>Family_Level_Aggregate_Counts1!BP72/Family_Level_Aggregate_Counts1!BP$116*100</f>
        <v>8.6516416490028981E-3</v>
      </c>
      <c r="BQ75">
        <f>Family_Level_Aggregate_Counts1!BQ72/Family_Level_Aggregate_Counts1!BQ$116*100</f>
        <v>1.1709144842121696E-2</v>
      </c>
      <c r="BR75">
        <f>Family_Level_Aggregate_Counts1!BR72/Family_Level_Aggregate_Counts1!BR$116*100</f>
        <v>8.6977698917997427E-3</v>
      </c>
      <c r="BS75">
        <f>Family_Level_Aggregate_Counts1!BS72/Family_Level_Aggregate_Counts1!BS$116*100</f>
        <v>2.3868789852354487E-2</v>
      </c>
      <c r="BT75">
        <f>Family_Level_Aggregate_Counts1!BT72/Family_Level_Aggregate_Counts1!BT$116*100</f>
        <v>1.3701662117012193E-2</v>
      </c>
      <c r="BU75">
        <f>Family_Level_Aggregate_Counts1!BU72/Family_Level_Aggregate_Counts1!BU$116*100</f>
        <v>7.9176563737133818E-3</v>
      </c>
      <c r="BV75">
        <f>Family_Level_Aggregate_Counts1!BV72/Family_Level_Aggregate_Counts1!BV$116*100</f>
        <v>7.8382191566076197E-3</v>
      </c>
      <c r="BW75">
        <f>Family_Level_Aggregate_Counts1!BW72/Family_Level_Aggregate_Counts1!BW$116*100</f>
        <v>2.1474492329579771E-2</v>
      </c>
      <c r="BX75">
        <f>Family_Level_Aggregate_Counts1!BX72/Family_Level_Aggregate_Counts1!BX$116*100</f>
        <v>2.4444604213099432E-2</v>
      </c>
      <c r="BY75">
        <f>Family_Level_Aggregate_Counts1!BY72/Family_Level_Aggregate_Counts1!BY$116*100</f>
        <v>1.6629423686535364E-2</v>
      </c>
      <c r="BZ75">
        <f>Family_Level_Aggregate_Counts1!BZ72/Family_Level_Aggregate_Counts1!BZ$116*100</f>
        <v>2.7826861269183142E-2</v>
      </c>
      <c r="CA75">
        <f>Family_Level_Aggregate_Counts1!CA72/Family_Level_Aggregate_Counts1!CA$116*100</f>
        <v>3.087260510306002E-2</v>
      </c>
      <c r="CB75">
        <f>Family_Level_Aggregate_Counts1!CB72/Family_Level_Aggregate_Counts1!CB$116*100</f>
        <v>2.2216123678467349E-2</v>
      </c>
      <c r="CC75">
        <f>Family_Level_Aggregate_Counts1!CC72/Family_Level_Aggregate_Counts1!CC$116*100</f>
        <v>4.0674957784324117E-2</v>
      </c>
      <c r="CD75">
        <f>Family_Level_Aggregate_Counts1!CD72/Family_Level_Aggregate_Counts1!CD$116*100</f>
        <v>4.261695604954565E-2</v>
      </c>
      <c r="CE75">
        <f>Family_Level_Aggregate_Counts1!CE72/Family_Level_Aggregate_Counts1!CE$116*100</f>
        <v>0.12153861314587919</v>
      </c>
      <c r="CF75">
        <f>Family_Level_Aggregate_Counts1!CF72/Family_Level_Aggregate_Counts1!CF$116*100</f>
        <v>0.11497250142234022</v>
      </c>
      <c r="CG75">
        <f>Family_Level_Aggregate_Counts1!CG72/Family_Level_Aggregate_Counts1!CG$116*100</f>
        <v>3.9569484013928458E-2</v>
      </c>
      <c r="CH75">
        <f>Family_Level_Aggregate_Counts1!CH72/Family_Level_Aggregate_Counts1!CH$116*100</f>
        <v>3.6607129238419182E-2</v>
      </c>
      <c r="CI75">
        <f>Family_Level_Aggregate_Counts1!CI72/Family_Level_Aggregate_Counts1!CI$116*100</f>
        <v>3.1648617781019087E-2</v>
      </c>
      <c r="CJ75">
        <f>Family_Level_Aggregate_Counts1!CJ72/Family_Level_Aggregate_Counts1!CJ$116*100</f>
        <v>4.6967206284515214E-2</v>
      </c>
      <c r="CK75">
        <f>Family_Level_Aggregate_Counts1!CK72/Family_Level_Aggregate_Counts1!CK$116*100</f>
        <v>3.3693668398146852E-2</v>
      </c>
      <c r="CL75">
        <f>Family_Level_Aggregate_Counts1!CL72/Family_Level_Aggregate_Counts1!CL$116*100</f>
        <v>5.2549280972033527E-2</v>
      </c>
      <c r="CM75">
        <f>Family_Level_Aggregate_Counts1!CM72/Family_Level_Aggregate_Counts1!CM$116*100</f>
        <v>0.12076920694887437</v>
      </c>
      <c r="CN75">
        <f>Family_Level_Aggregate_Counts1!CN72/Family_Level_Aggregate_Counts1!CN$116*100</f>
        <v>0.1115190396832358</v>
      </c>
      <c r="CO75">
        <f>Family_Level_Aggregate_Counts1!CO72/Family_Level_Aggregate_Counts1!CO$116*100</f>
        <v>6.4458548195160642E-2</v>
      </c>
      <c r="CP75">
        <f>Family_Level_Aggregate_Counts1!CP72/Family_Level_Aggregate_Counts1!CP$116*100</f>
        <v>5.9919896559336473E-2</v>
      </c>
      <c r="CQ75">
        <f>Family_Level_Aggregate_Counts1!CQ72/Family_Level_Aggregate_Counts1!CQ$116*100</f>
        <v>5.4664496651799586E-2</v>
      </c>
      <c r="CR75">
        <f>Family_Level_Aggregate_Counts1!CR72/Family_Level_Aggregate_Counts1!CR$116*100</f>
        <v>0.11271794133870543</v>
      </c>
    </row>
    <row r="76" spans="1:96" x14ac:dyDescent="0.25">
      <c r="A76" s="1" t="s">
        <v>73</v>
      </c>
      <c r="B76">
        <f>Family_Level_Aggregate_Counts1!B73/Family_Level_Aggregate_Counts1!B$116*100</f>
        <v>8.3002705888211958E-2</v>
      </c>
      <c r="C76">
        <f>Family_Level_Aggregate_Counts1!C73/Family_Level_Aggregate_Counts1!C$116*100</f>
        <v>0.12301750023148454</v>
      </c>
      <c r="D76">
        <f>Family_Level_Aggregate_Counts1!D73/Family_Level_Aggregate_Counts1!D$116*100</f>
        <v>7.4686085048779355E-2</v>
      </c>
      <c r="E76">
        <f>Family_Level_Aggregate_Counts1!E73/Family_Level_Aggregate_Counts1!E$116*100</f>
        <v>0.11630273602186493</v>
      </c>
      <c r="F76">
        <f>Family_Level_Aggregate_Counts1!F73/Family_Level_Aggregate_Counts1!F$116*100</f>
        <v>0.13263399047446794</v>
      </c>
      <c r="G76">
        <f>Family_Level_Aggregate_Counts1!G73/Family_Level_Aggregate_Counts1!G$116*100</f>
        <v>0.10832067629778766</v>
      </c>
      <c r="H76">
        <f>Family_Level_Aggregate_Counts1!H73/Family_Level_Aggregate_Counts1!H$116*100</f>
        <v>4.8100845911428096E-2</v>
      </c>
      <c r="I76">
        <f>Family_Level_Aggregate_Counts1!I73/Family_Level_Aggregate_Counts1!I$116*100</f>
        <v>5.3461148492948661E-2</v>
      </c>
      <c r="J76">
        <f>Family_Level_Aggregate_Counts1!J73/Family_Level_Aggregate_Counts1!J$116*100</f>
        <v>4.2502282529987723E-2</v>
      </c>
      <c r="K76">
        <f>Family_Level_Aggregate_Counts1!K73/Family_Level_Aggregate_Counts1!K$116*100</f>
        <v>6.5835773797362024E-2</v>
      </c>
      <c r="L76">
        <f>Family_Level_Aggregate_Counts1!L73/Family_Level_Aggregate_Counts1!L$116*100</f>
        <v>6.1609914457003381E-2</v>
      </c>
      <c r="M76">
        <f>Family_Level_Aggregate_Counts1!M73/Family_Level_Aggregate_Counts1!M$116*100</f>
        <v>8.3537019275393698E-2</v>
      </c>
      <c r="N76">
        <f>Family_Level_Aggregate_Counts1!N73/Family_Level_Aggregate_Counts1!N$116*100</f>
        <v>3.6669213139801371E-2</v>
      </c>
      <c r="O76">
        <f>Family_Level_Aggregate_Counts1!O73/Family_Level_Aggregate_Counts1!O$116*100</f>
        <v>5.6225260885210508E-2</v>
      </c>
      <c r="P76">
        <f>Family_Level_Aggregate_Counts1!P73/Family_Level_Aggregate_Counts1!P$116*100</f>
        <v>3.2025278619923991E-2</v>
      </c>
      <c r="Q76">
        <f>Family_Level_Aggregate_Counts1!Q73/Family_Level_Aggregate_Counts1!Q$116*100</f>
        <v>4.6826222684703434E-2</v>
      </c>
      <c r="R76">
        <f>Family_Level_Aggregate_Counts1!R73/Family_Level_Aggregate_Counts1!R$116*100</f>
        <v>5.4724553082816485E-2</v>
      </c>
      <c r="S76">
        <f>Family_Level_Aggregate_Counts1!S73/Family_Level_Aggregate_Counts1!S$116*100</f>
        <v>5.3808901529710199E-2</v>
      </c>
      <c r="T76">
        <f>Family_Level_Aggregate_Counts1!T73/Family_Level_Aggregate_Counts1!T$116*100</f>
        <v>0.11010749477455956</v>
      </c>
      <c r="U76">
        <f>Family_Level_Aggregate_Counts1!U73/Family_Level_Aggregate_Counts1!U$116*100</f>
        <v>7.5002678667095257E-2</v>
      </c>
      <c r="V76">
        <f>Family_Level_Aggregate_Counts1!V73/Family_Level_Aggregate_Counts1!V$116*100</f>
        <v>0.10992759940866532</v>
      </c>
      <c r="W76">
        <f>Family_Level_Aggregate_Counts1!W73/Family_Level_Aggregate_Counts1!W$116*100</f>
        <v>7.5956359618837177E-2</v>
      </c>
      <c r="X76">
        <f>Family_Level_Aggregate_Counts1!X73/Family_Level_Aggregate_Counts1!X$116*100</f>
        <v>8.1003240129605192E-2</v>
      </c>
      <c r="Y76">
        <f>Family_Level_Aggregate_Counts1!Y73/Family_Level_Aggregate_Counts1!Y$116*100</f>
        <v>7.4347039048357905E-2</v>
      </c>
      <c r="Z76">
        <f>Family_Level_Aggregate_Counts1!Z73/Family_Level_Aggregate_Counts1!Z$116*100</f>
        <v>5.1317442621790443E-2</v>
      </c>
      <c r="AA76">
        <f>Family_Level_Aggregate_Counts1!AA73/Family_Level_Aggregate_Counts1!AA$116*100</f>
        <v>4.1961709939680042E-2</v>
      </c>
      <c r="AB76">
        <f>Family_Level_Aggregate_Counts1!AB73/Family_Level_Aggregate_Counts1!AB$116*100</f>
        <v>5.1513200257566005E-2</v>
      </c>
      <c r="AC76">
        <f>Family_Level_Aggregate_Counts1!AC73/Family_Level_Aggregate_Counts1!AC$116*100</f>
        <v>3.3624747814391391E-2</v>
      </c>
      <c r="AD76">
        <f>Family_Level_Aggregate_Counts1!AD73/Family_Level_Aggregate_Counts1!AD$116*100</f>
        <v>5.5543555404696514E-2</v>
      </c>
      <c r="AE76">
        <f>Family_Level_Aggregate_Counts1!AE73/Family_Level_Aggregate_Counts1!AE$116*100</f>
        <v>3.9843812255956651E-2</v>
      </c>
      <c r="AF76">
        <f>Family_Level_Aggregate_Counts1!AF73/Family_Level_Aggregate_Counts1!AF$116*100</f>
        <v>7.522784170088917E-2</v>
      </c>
      <c r="AG76">
        <f>Family_Level_Aggregate_Counts1!AG73/Family_Level_Aggregate_Counts1!AG$116*100</f>
        <v>2.3416278997158826E-2</v>
      </c>
      <c r="AH76">
        <f>Family_Level_Aggregate_Counts1!AH73/Family_Level_Aggregate_Counts1!AH$116*100</f>
        <v>3.3032371724289807E-2</v>
      </c>
      <c r="AI76">
        <f>Family_Level_Aggregate_Counts1!AI73/Family_Level_Aggregate_Counts1!AI$116*100</f>
        <v>5.3956834532374098E-2</v>
      </c>
      <c r="AJ76">
        <f>Family_Level_Aggregate_Counts1!AJ73/Family_Level_Aggregate_Counts1!AJ$116*100</f>
        <v>9.1484869809992958E-2</v>
      </c>
      <c r="AK76">
        <f>Family_Level_Aggregate_Counts1!AK73/Family_Level_Aggregate_Counts1!AK$116*100</f>
        <v>6.2099571361495236E-2</v>
      </c>
      <c r="AL76">
        <f>Family_Level_Aggregate_Counts1!AL73/Family_Level_Aggregate_Counts1!AL$116*100</f>
        <v>6.3158781175876158E-2</v>
      </c>
      <c r="AM76">
        <f>Family_Level_Aggregate_Counts1!AM73/Family_Level_Aggregate_Counts1!AM$116*100</f>
        <v>4.460398037424864E-2</v>
      </c>
      <c r="AN76">
        <f>Family_Level_Aggregate_Counts1!AN73/Family_Level_Aggregate_Counts1!AN$116*100</f>
        <v>6.4806765194025132E-2</v>
      </c>
      <c r="AO76">
        <f>Family_Level_Aggregate_Counts1!AO73/Family_Level_Aggregate_Counts1!AO$116*100</f>
        <v>2.9908434178438321E-2</v>
      </c>
      <c r="AP76">
        <f>Family_Level_Aggregate_Counts1!AP73/Family_Level_Aggregate_Counts1!AP$116*100</f>
        <v>3.6458780132109465E-2</v>
      </c>
      <c r="AQ76">
        <f>Family_Level_Aggregate_Counts1!AQ73/Family_Level_Aggregate_Counts1!AQ$116*100</f>
        <v>1.4940983116689076E-2</v>
      </c>
      <c r="AR76">
        <f>Family_Level_Aggregate_Counts1!AR73/Family_Level_Aggregate_Counts1!AR$116*100</f>
        <v>1.6738802936464285E-2</v>
      </c>
      <c r="AS76">
        <f>Family_Level_Aggregate_Counts1!AS73/Family_Level_Aggregate_Counts1!AS$116*100</f>
        <v>3.003003003003003E-2</v>
      </c>
      <c r="AT76">
        <f>Family_Level_Aggregate_Counts1!AT73/Family_Level_Aggregate_Counts1!AT$116*100</f>
        <v>1.5309246785058175E-2</v>
      </c>
      <c r="AU76">
        <f>Family_Level_Aggregate_Counts1!AU73/Family_Level_Aggregate_Counts1!AU$116*100</f>
        <v>1.4326647564469913E-2</v>
      </c>
      <c r="AV76">
        <f>Family_Level_Aggregate_Counts1!AV73/Family_Level_Aggregate_Counts1!AV$116*100</f>
        <v>1.7200545124968575E-2</v>
      </c>
      <c r="AW76">
        <f>Family_Level_Aggregate_Counts1!AW73/Family_Level_Aggregate_Counts1!AW$116*100</f>
        <v>2.4537259294820507E-2</v>
      </c>
      <c r="AX76">
        <f>Family_Level_Aggregate_Counts1!AX73/Family_Level_Aggregate_Counts1!AX$116*100</f>
        <v>3.3239992747637948E-2</v>
      </c>
      <c r="AY76">
        <f>Family_Level_Aggregate_Counts1!AY73/Family_Level_Aggregate_Counts1!AY$116*100</f>
        <v>8.3540136121280625E-2</v>
      </c>
      <c r="AZ76">
        <f>Family_Level_Aggregate_Counts1!AZ73/Family_Level_Aggregate_Counts1!AZ$116*100</f>
        <v>7.8061607041978662E-2</v>
      </c>
      <c r="BA76">
        <f>Family_Level_Aggregate_Counts1!BA73/Family_Level_Aggregate_Counts1!BA$116*100</f>
        <v>0.14191063316101329</v>
      </c>
      <c r="BB76">
        <f>Family_Level_Aggregate_Counts1!BB73/Family_Level_Aggregate_Counts1!BB$116*100</f>
        <v>0.11669178781543248</v>
      </c>
      <c r="BC76">
        <f>Family_Level_Aggregate_Counts1!BC73/Family_Level_Aggregate_Counts1!BC$116*100</f>
        <v>7.0077084793272598E-2</v>
      </c>
      <c r="BD76">
        <f>Family_Level_Aggregate_Counts1!BD73/Family_Level_Aggregate_Counts1!BD$116*100</f>
        <v>6.1322605965463108E-2</v>
      </c>
      <c r="BE76">
        <f>Family_Level_Aggregate_Counts1!BE73/Family_Level_Aggregate_Counts1!BE$116*100</f>
        <v>5.7871709993286884E-2</v>
      </c>
      <c r="BF76">
        <f>Family_Level_Aggregate_Counts1!BF73/Family_Level_Aggregate_Counts1!BF$116*100</f>
        <v>4.5361378985921172E-2</v>
      </c>
      <c r="BG76">
        <f>Family_Level_Aggregate_Counts1!BG73/Family_Level_Aggregate_Counts1!BG$116*100</f>
        <v>3.6627212090835484E-2</v>
      </c>
      <c r="BH76">
        <f>Family_Level_Aggregate_Counts1!BH73/Family_Level_Aggregate_Counts1!BH$116*100</f>
        <v>3.1482841851191101E-2</v>
      </c>
      <c r="BI76">
        <f>Family_Level_Aggregate_Counts1!BI73/Family_Level_Aggregate_Counts1!BI$116*100</f>
        <v>1.2830999695263759E-2</v>
      </c>
      <c r="BJ76">
        <f>Family_Level_Aggregate_Counts1!BJ73/Family_Level_Aggregate_Counts1!BJ$116*100</f>
        <v>1.1699464164541264E-2</v>
      </c>
      <c r="BK76">
        <f>Family_Level_Aggregate_Counts1!BK73/Family_Level_Aggregate_Counts1!BK$116*100</f>
        <v>1.6287781836796425E-2</v>
      </c>
      <c r="BL76">
        <f>Family_Level_Aggregate_Counts1!BL73/Family_Level_Aggregate_Counts1!BL$116*100</f>
        <v>2.3478687754797122E-2</v>
      </c>
      <c r="BM76">
        <f>Family_Level_Aggregate_Counts1!BM73/Family_Level_Aggregate_Counts1!BM$116*100</f>
        <v>1.723543605653223E-2</v>
      </c>
      <c r="BN76">
        <f>Family_Level_Aggregate_Counts1!BN73/Family_Level_Aggregate_Counts1!BN$116*100</f>
        <v>1.7509360773644372E-2</v>
      </c>
      <c r="BO76">
        <f>Family_Level_Aggregate_Counts1!BO73/Family_Level_Aggregate_Counts1!BO$116*100</f>
        <v>5.9226668922920715E-2</v>
      </c>
      <c r="BP76">
        <f>Family_Level_Aggregate_Counts1!BP73/Family_Level_Aggregate_Counts1!BP$116*100</f>
        <v>6.7050222779772461E-2</v>
      </c>
      <c r="BQ76">
        <f>Family_Level_Aggregate_Counts1!BQ73/Family_Level_Aggregate_Counts1!BQ$116*100</f>
        <v>5.4642675929901248E-2</v>
      </c>
      <c r="BR76">
        <f>Family_Level_Aggregate_Counts1!BR73/Family_Level_Aggregate_Counts1!BR$116*100</f>
        <v>4.6098180426538633E-2</v>
      </c>
      <c r="BS76">
        <f>Family_Level_Aggregate_Counts1!BS73/Family_Level_Aggregate_Counts1!BS$116*100</f>
        <v>5.7967061070003753E-2</v>
      </c>
      <c r="BT76">
        <f>Family_Level_Aggregate_Counts1!BT73/Family_Level_Aggregate_Counts1!BT$116*100</f>
        <v>6.9562284594061913E-2</v>
      </c>
      <c r="BU76">
        <f>Family_Level_Aggregate_Counts1!BU73/Family_Level_Aggregate_Counts1!BU$116*100</f>
        <v>4.3547110055423596E-2</v>
      </c>
      <c r="BV76">
        <f>Family_Level_Aggregate_Counts1!BV73/Family_Level_Aggregate_Counts1!BV$116*100</f>
        <v>0.10581595861420284</v>
      </c>
      <c r="BW76">
        <f>Family_Level_Aggregate_Counts1!BW73/Family_Level_Aggregate_Counts1!BW$116*100</f>
        <v>1.4763713476586093E-2</v>
      </c>
      <c r="BX76">
        <f>Family_Level_Aggregate_Counts1!BX73/Family_Level_Aggregate_Counts1!BX$116*100</f>
        <v>1.1503343159105615E-2</v>
      </c>
      <c r="BY76">
        <f>Family_Level_Aggregate_Counts1!BY73/Family_Level_Aggregate_Counts1!BY$116*100</f>
        <v>1.6629423686535364E-2</v>
      </c>
      <c r="BZ76">
        <f>Family_Level_Aggregate_Counts1!BZ73/Family_Level_Aggregate_Counts1!BZ$116*100</f>
        <v>1.3913430634591571E-2</v>
      </c>
      <c r="CA76">
        <f>Family_Level_Aggregate_Counts1!CA73/Family_Level_Aggregate_Counts1!CA$116*100</f>
        <v>7.2641423771905925E-3</v>
      </c>
      <c r="CB76">
        <f>Family_Level_Aggregate_Counts1!CB73/Family_Level_Aggregate_Counts1!CB$116*100</f>
        <v>1.3068308046157263E-2</v>
      </c>
      <c r="CC76">
        <f>Family_Level_Aggregate_Counts1!CC73/Family_Level_Aggregate_Counts1!CC$116*100</f>
        <v>3.08143619578213E-2</v>
      </c>
      <c r="CD76">
        <f>Family_Level_Aggregate_Counts1!CD73/Family_Level_Aggregate_Counts1!CD$116*100</f>
        <v>2.6120069836818301E-2</v>
      </c>
      <c r="CE76">
        <f>Family_Level_Aggregate_Counts1!CE73/Family_Level_Aggregate_Counts1!CE$116*100</f>
        <v>1.204436706851055E-2</v>
      </c>
      <c r="CF76">
        <f>Family_Level_Aggregate_Counts1!CF73/Family_Level_Aggregate_Counts1!CF$116*100</f>
        <v>1.6593969277451166E-2</v>
      </c>
      <c r="CG76">
        <f>Family_Level_Aggregate_Counts1!CG73/Family_Level_Aggregate_Counts1!CG$116*100</f>
        <v>1.6707115472547572E-2</v>
      </c>
      <c r="CH76">
        <f>Family_Level_Aggregate_Counts1!CH73/Family_Level_Aggregate_Counts1!CH$116*100</f>
        <v>4.5758911548023978E-3</v>
      </c>
      <c r="CI76">
        <f>Family_Level_Aggregate_Counts1!CI73/Family_Level_Aggregate_Counts1!CI$116*100</f>
        <v>1.1008214880354465E-2</v>
      </c>
      <c r="CJ76">
        <f>Family_Level_Aggregate_Counts1!CJ73/Family_Level_Aggregate_Counts1!CJ$116*100</f>
        <v>1.1363033778511746E-2</v>
      </c>
      <c r="CK76">
        <f>Family_Level_Aggregate_Counts1!CK73/Family_Level_Aggregate_Counts1!CK$116*100</f>
        <v>1.5442931349150639E-2</v>
      </c>
      <c r="CL76">
        <f>Family_Level_Aggregate_Counts1!CL73/Family_Level_Aggregate_Counts1!CL$116*100</f>
        <v>1.4098587577862653E-2</v>
      </c>
      <c r="CM76">
        <f>Family_Level_Aggregate_Counts1!CM73/Family_Level_Aggregate_Counts1!CM$116*100</f>
        <v>1.2386585328089677E-2</v>
      </c>
      <c r="CN76">
        <f>Family_Level_Aggregate_Counts1!CN73/Family_Level_Aggregate_Counts1!CN$116*100</f>
        <v>2.2554412520204993E-2</v>
      </c>
      <c r="CO76">
        <f>Family_Level_Aggregate_Counts1!CO73/Family_Level_Aggregate_Counts1!CO$116*100</f>
        <v>1.9833399444664817E-2</v>
      </c>
      <c r="CP76">
        <f>Family_Level_Aggregate_Counts1!CP73/Family_Level_Aggregate_Counts1!CP$116*100</f>
        <v>1.8922072597685198E-2</v>
      </c>
      <c r="CQ76">
        <f>Family_Level_Aggregate_Counts1!CQ73/Family_Level_Aggregate_Counts1!CQ$116*100</f>
        <v>1.2423749239045359E-2</v>
      </c>
      <c r="CR76">
        <f>Family_Level_Aggregate_Counts1!CR73/Family_Level_Aggregate_Counts1!CR$116*100</f>
        <v>1.9186032568290285E-2</v>
      </c>
    </row>
    <row r="77" spans="1:96" x14ac:dyDescent="0.25">
      <c r="A77" s="1" t="s">
        <v>74</v>
      </c>
      <c r="B77">
        <f>Family_Level_Aggregate_Counts1!B74/Family_Level_Aggregate_Counts1!B$116*100</f>
        <v>5.4781785886219896E-2</v>
      </c>
      <c r="C77">
        <f>Family_Level_Aggregate_Counts1!C74/Family_Level_Aggregate_Counts1!C$116*100</f>
        <v>8.0688898001296305E-2</v>
      </c>
      <c r="D77">
        <f>Family_Level_Aggregate_Counts1!D74/Family_Level_Aggregate_Counts1!D$116*100</f>
        <v>3.4231122314023872E-2</v>
      </c>
      <c r="E77">
        <f>Family_Level_Aggregate_Counts1!E74/Family_Level_Aggregate_Counts1!E$116*100</f>
        <v>3.9252173407379409E-2</v>
      </c>
      <c r="F77">
        <f>Family_Level_Aggregate_Counts1!F74/Family_Level_Aggregate_Counts1!F$116*100</f>
        <v>9.3446675107011518E-2</v>
      </c>
      <c r="G77">
        <f>Family_Level_Aggregate_Counts1!G74/Family_Level_Aggregate_Counts1!G$116*100</f>
        <v>6.9466520669233395E-2</v>
      </c>
      <c r="H77">
        <f>Family_Level_Aggregate_Counts1!H74/Family_Level_Aggregate_Counts1!H$116*100</f>
        <v>3.9807596616354288E-2</v>
      </c>
      <c r="I77">
        <f>Family_Level_Aggregate_Counts1!I74/Family_Level_Aggregate_Counts1!I$116*100</f>
        <v>4.9774172734814263E-2</v>
      </c>
      <c r="J77">
        <f>Family_Level_Aggregate_Counts1!J74/Family_Level_Aggregate_Counts1!J$116*100</f>
        <v>3.3057330856657116E-2</v>
      </c>
      <c r="K77">
        <f>Family_Level_Aggregate_Counts1!K74/Family_Level_Aggregate_Counts1!K$116*100</f>
        <v>3.1782787350450634E-2</v>
      </c>
      <c r="L77">
        <f>Family_Level_Aggregate_Counts1!L74/Family_Level_Aggregate_Counts1!L$116*100</f>
        <v>4.2653017701002341E-2</v>
      </c>
      <c r="M77">
        <f>Family_Level_Aggregate_Counts1!M74/Family_Level_Aggregate_Counts1!M$116*100</f>
        <v>3.7127564122397205E-2</v>
      </c>
      <c r="N77">
        <f>Family_Level_Aggregate_Counts1!N74/Family_Level_Aggregate_Counts1!N$116*100</f>
        <v>4.2780748663101602E-2</v>
      </c>
      <c r="O77">
        <f>Family_Level_Aggregate_Counts1!O74/Family_Level_Aggregate_Counts1!O$116*100</f>
        <v>3.3735156531126305E-2</v>
      </c>
      <c r="P77">
        <f>Family_Level_Aggregate_Counts1!P74/Family_Level_Aggregate_Counts1!P$116*100</f>
        <v>3.8430334343908794E-2</v>
      </c>
      <c r="Q77">
        <f>Family_Level_Aggregate_Counts1!Q74/Family_Level_Aggregate_Counts1!Q$116*100</f>
        <v>3.1217481789802288E-2</v>
      </c>
      <c r="R77">
        <f>Family_Level_Aggregate_Counts1!R74/Family_Level_Aggregate_Counts1!R$116*100</f>
        <v>3.3166395807767569E-2</v>
      </c>
      <c r="S77">
        <f>Family_Level_Aggregate_Counts1!S74/Family_Level_Aggregate_Counts1!S$116*100</f>
        <v>4.2278422630486583E-2</v>
      </c>
      <c r="T77">
        <f>Family_Level_Aggregate_Counts1!T74/Family_Level_Aggregate_Counts1!T$116*100</f>
        <v>2.7993430874888026E-2</v>
      </c>
      <c r="U77">
        <f>Family_Level_Aggregate_Counts1!U74/Family_Level_Aggregate_Counts1!U$116*100</f>
        <v>4.7144540876459876E-2</v>
      </c>
      <c r="V77">
        <f>Family_Level_Aggregate_Counts1!V74/Family_Level_Aggregate_Counts1!V$116*100</f>
        <v>6.6714681020431363E-2</v>
      </c>
      <c r="W77">
        <f>Family_Level_Aggregate_Counts1!W74/Family_Level_Aggregate_Counts1!W$116*100</f>
        <v>8.6314045021405883E-2</v>
      </c>
      <c r="X77">
        <f>Family_Level_Aggregate_Counts1!X74/Family_Level_Aggregate_Counts1!X$116*100</f>
        <v>4.3501740069602786E-2</v>
      </c>
      <c r="Y77">
        <f>Family_Level_Aggregate_Counts1!Y74/Family_Level_Aggregate_Counts1!Y$116*100</f>
        <v>4.8487199379363848E-2</v>
      </c>
      <c r="Z77">
        <f>Family_Level_Aggregate_Counts1!Z74/Family_Level_Aggregate_Counts1!Z$116*100</f>
        <v>4.6008741660915571E-2</v>
      </c>
      <c r="AA77">
        <f>Family_Level_Aggregate_Counts1!AA74/Family_Level_Aggregate_Counts1!AA$116*100</f>
        <v>2.972287787394003E-2</v>
      </c>
      <c r="AB77">
        <f>Family_Level_Aggregate_Counts1!AB74/Family_Level_Aggregate_Counts1!AB$116*100</f>
        <v>2.1463833440652499E-2</v>
      </c>
      <c r="AC77">
        <f>Family_Level_Aggregate_Counts1!AC74/Family_Level_Aggregate_Counts1!AC$116*100</f>
        <v>4.483299708585519E-2</v>
      </c>
      <c r="AD77">
        <f>Family_Level_Aggregate_Counts1!AD74/Family_Level_Aggregate_Counts1!AD$116*100</f>
        <v>4.4743419631561081E-2</v>
      </c>
      <c r="AE77">
        <f>Family_Level_Aggregate_Counts1!AE74/Family_Level_Aggregate_Counts1!AE$116*100</f>
        <v>3.8250059765718387E-2</v>
      </c>
      <c r="AF77">
        <f>Family_Level_Aggregate_Counts1!AF74/Family_Level_Aggregate_Counts1!AF$116*100</f>
        <v>3.3297569277442748E-2</v>
      </c>
      <c r="AG77">
        <f>Family_Level_Aggregate_Counts1!AG74/Family_Level_Aggregate_Counts1!AG$116*100</f>
        <v>2.6538449530113334E-2</v>
      </c>
      <c r="AH77">
        <f>Family_Level_Aggregate_Counts1!AH74/Family_Level_Aggregate_Counts1!AH$116*100</f>
        <v>5.5053952873816342E-2</v>
      </c>
      <c r="AI77">
        <f>Family_Level_Aggregate_Counts1!AI74/Family_Level_Aggregate_Counts1!AI$116*100</f>
        <v>3.2701111837802485E-2</v>
      </c>
      <c r="AJ77">
        <f>Family_Level_Aggregate_Counts1!AJ74/Family_Level_Aggregate_Counts1!AJ$116*100</f>
        <v>1.4074595355383532E-2</v>
      </c>
      <c r="AK77">
        <f>Family_Level_Aggregate_Counts1!AK74/Family_Level_Aggregate_Counts1!AK$116*100</f>
        <v>7.7245808278933098E-2</v>
      </c>
      <c r="AL77">
        <f>Family_Level_Aggregate_Counts1!AL74/Family_Level_Aggregate_Counts1!AL$116*100</f>
        <v>5.3334081881850973E-2</v>
      </c>
      <c r="AM77">
        <f>Family_Level_Aggregate_Counts1!AM74/Family_Level_Aggregate_Counts1!AM$116*100</f>
        <v>4.6727979439689045E-2</v>
      </c>
      <c r="AN77">
        <f>Family_Level_Aggregate_Counts1!AN74/Family_Level_Aggregate_Counts1!AN$116*100</f>
        <v>4.9000237097921437E-2</v>
      </c>
      <c r="AO77">
        <f>Family_Level_Aggregate_Counts1!AO74/Family_Level_Aggregate_Counts1!AO$116*100</f>
        <v>7.3620761054617401E-2</v>
      </c>
      <c r="AP77">
        <f>Family_Level_Aggregate_Counts1!AP74/Family_Level_Aggregate_Counts1!AP$116*100</f>
        <v>6.0049755511709699E-2</v>
      </c>
      <c r="AQ77">
        <f>Family_Level_Aggregate_Counts1!AQ74/Family_Level_Aggregate_Counts1!AQ$116*100</f>
        <v>4.2332785497285717E-2</v>
      </c>
      <c r="AR77">
        <f>Family_Level_Aggregate_Counts1!AR74/Family_Level_Aggregate_Counts1!AR$116*100</f>
        <v>3.8260120997632659E-2</v>
      </c>
      <c r="AS77">
        <f>Family_Level_Aggregate_Counts1!AS74/Family_Level_Aggregate_Counts1!AS$116*100</f>
        <v>5.4760642995937116E-2</v>
      </c>
      <c r="AT77">
        <f>Family_Level_Aggregate_Counts1!AT74/Family_Level_Aggregate_Counts1!AT$116*100</f>
        <v>3.912363067292645E-2</v>
      </c>
      <c r="AU77">
        <f>Family_Level_Aggregate_Counts1!AU74/Family_Level_Aggregate_Counts1!AU$116*100</f>
        <v>4.0592168099331423E-2</v>
      </c>
      <c r="AV77">
        <f>Family_Level_Aggregate_Counts1!AV74/Family_Level_Aggregate_Counts1!AV$116*100</f>
        <v>5.1601635374905731E-2</v>
      </c>
      <c r="AW77">
        <f>Family_Level_Aggregate_Counts1!AW74/Family_Level_Aggregate_Counts1!AW$116*100</f>
        <v>3.6272470261908572E-2</v>
      </c>
      <c r="AX77">
        <f>Family_Level_Aggregate_Counts1!AX74/Family_Level_Aggregate_Counts1!AX$116*100</f>
        <v>2.0145450150083604E-2</v>
      </c>
      <c r="AY77">
        <f>Family_Level_Aggregate_Counts1!AY74/Family_Level_Aggregate_Counts1!AY$116*100</f>
        <v>2.7027691098061378E-2</v>
      </c>
      <c r="AZ77">
        <f>Family_Level_Aggregate_Counts1!AZ74/Family_Level_Aggregate_Counts1!AZ$116*100</f>
        <v>2.8759539436518454E-2</v>
      </c>
      <c r="BA77">
        <f>Family_Level_Aggregate_Counts1!BA74/Family_Level_Aggregate_Counts1!BA$116*100</f>
        <v>7.2798311816363953E-2</v>
      </c>
      <c r="BB77">
        <f>Family_Level_Aggregate_Counts1!BB74/Family_Level_Aggregate_Counts1!BB$116*100</f>
        <v>7.0501288471823798E-2</v>
      </c>
      <c r="BC77">
        <f>Family_Level_Aggregate_Counts1!BC74/Family_Level_Aggregate_Counts1!BC$116*100</f>
        <v>3.3740818604168291E-2</v>
      </c>
      <c r="BD77">
        <f>Family_Level_Aggregate_Counts1!BD74/Family_Level_Aggregate_Counts1!BD$116*100</f>
        <v>3.1887755102040817E-2</v>
      </c>
      <c r="BE77">
        <f>Family_Level_Aggregate_Counts1!BE74/Family_Level_Aggregate_Counts1!BE$116*100</f>
        <v>7.4075788791407207E-2</v>
      </c>
      <c r="BF77">
        <f>Family_Level_Aggregate_Counts1!BF74/Family_Level_Aggregate_Counts1!BF$116*100</f>
        <v>6.8882094015658077E-2</v>
      </c>
      <c r="BG77">
        <f>Family_Level_Aggregate_Counts1!BG74/Family_Level_Aggregate_Counts1!BG$116*100</f>
        <v>3.084396807649304E-2</v>
      </c>
      <c r="BH77">
        <f>Family_Level_Aggregate_Counts1!BH74/Family_Level_Aggregate_Counts1!BH$116*100</f>
        <v>2.4486654773148635E-2</v>
      </c>
      <c r="BI77">
        <f>Family_Level_Aggregate_Counts1!BI74/Family_Level_Aggregate_Counts1!BI$116*100</f>
        <v>4.5710436414377137E-2</v>
      </c>
      <c r="BJ77">
        <f>Family_Level_Aggregate_Counts1!BJ74/Family_Level_Aggregate_Counts1!BJ$116*100</f>
        <v>3.5098392493623794E-2</v>
      </c>
      <c r="BK77">
        <f>Family_Level_Aggregate_Counts1!BK74/Family_Level_Aggregate_Counts1!BK$116*100</f>
        <v>4.8863345510389275E-2</v>
      </c>
      <c r="BL77">
        <f>Family_Level_Aggregate_Counts1!BL74/Family_Level_Aggregate_Counts1!BL$116*100</f>
        <v>2.9881966233378153E-2</v>
      </c>
      <c r="BM77">
        <f>Family_Level_Aggregate_Counts1!BM74/Family_Level_Aggregate_Counts1!BM$116*100</f>
        <v>3.6194415718717683E-2</v>
      </c>
      <c r="BN77">
        <f>Family_Level_Aggregate_Counts1!BN74/Family_Level_Aggregate_Counts1!BN$116*100</f>
        <v>3.2324973735958835E-2</v>
      </c>
      <c r="BO77">
        <f>Family_Level_Aggregate_Counts1!BO74/Family_Level_Aggregate_Counts1!BO$116*100</f>
        <v>5.0765716219646331E-2</v>
      </c>
      <c r="BP77">
        <f>Family_Level_Aggregate_Counts1!BP74/Family_Level_Aggregate_Counts1!BP$116*100</f>
        <v>3.2443656183760869E-2</v>
      </c>
      <c r="BQ77">
        <f>Family_Level_Aggregate_Counts1!BQ74/Family_Level_Aggregate_Counts1!BQ$116*100</f>
        <v>3.4151672456188283E-2</v>
      </c>
      <c r="BR77">
        <f>Family_Level_Aggregate_Counts1!BR74/Family_Level_Aggregate_Counts1!BR$116*100</f>
        <v>3.5660856556378948E-2</v>
      </c>
      <c r="BS77">
        <f>Family_Level_Aggregate_Counts1!BS74/Family_Level_Aggregate_Counts1!BS$116*100</f>
        <v>6.3650106272945289E-2</v>
      </c>
      <c r="BT77">
        <f>Family_Level_Aggregate_Counts1!BT74/Family_Level_Aggregate_Counts1!BT$116*100</f>
        <v>8.3263946711074108E-2</v>
      </c>
      <c r="BU77">
        <f>Family_Level_Aggregate_Counts1!BU74/Family_Level_Aggregate_Counts1!BU$116*100</f>
        <v>9.8970704671417248E-2</v>
      </c>
      <c r="BV77">
        <f>Family_Level_Aggregate_Counts1!BV74/Family_Level_Aggregate_Counts1!BV$116*100</f>
        <v>7.9688561425510798E-2</v>
      </c>
      <c r="BW77">
        <f>Family_Level_Aggregate_Counts1!BW74/Family_Level_Aggregate_Counts1!BW$116*100</f>
        <v>3.2882816379669021E-2</v>
      </c>
      <c r="BX77">
        <f>Family_Level_Aggregate_Counts1!BX74/Family_Level_Aggregate_Counts1!BX$116*100</f>
        <v>3.0196275792652241E-2</v>
      </c>
      <c r="BY77">
        <f>Family_Level_Aggregate_Counts1!BY74/Family_Level_Aggregate_Counts1!BY$116*100</f>
        <v>5.4045626981239936E-2</v>
      </c>
      <c r="BZ77">
        <f>Family_Level_Aggregate_Counts1!BZ74/Family_Level_Aggregate_Counts1!BZ$116*100</f>
        <v>5.1479693347988811E-2</v>
      </c>
      <c r="CA77">
        <f>Family_Level_Aggregate_Counts1!CA74/Family_Level_Aggregate_Counts1!CA$116*100</f>
        <v>4.1768818668845908E-2</v>
      </c>
      <c r="CB77">
        <f>Family_Level_Aggregate_Counts1!CB74/Family_Level_Aggregate_Counts1!CB$116*100</f>
        <v>3.9204924138471792E-2</v>
      </c>
      <c r="CC77">
        <f>Family_Level_Aggregate_Counts1!CC74/Family_Level_Aggregate_Counts1!CC$116*100</f>
        <v>6.16287239156426E-2</v>
      </c>
      <c r="CD77">
        <f>Family_Level_Aggregate_Counts1!CD74/Family_Level_Aggregate_Counts1!CD$116*100</f>
        <v>5.0865399155909326E-2</v>
      </c>
      <c r="CE77">
        <f>Family_Level_Aggregate_Counts1!CE74/Family_Level_Aggregate_Counts1!CE$116*100</f>
        <v>4.270275597017377E-2</v>
      </c>
      <c r="CF77">
        <f>Family_Level_Aggregate_Counts1!CF74/Family_Level_Aggregate_Counts1!CF$116*100</f>
        <v>3.9114356153992037E-2</v>
      </c>
      <c r="CG77">
        <f>Family_Level_Aggregate_Counts1!CG74/Family_Level_Aggregate_Counts1!CG$116*100</f>
        <v>5.9793886954380787E-2</v>
      </c>
      <c r="CH77">
        <f>Family_Level_Aggregate_Counts1!CH74/Family_Level_Aggregate_Counts1!CH$116*100</f>
        <v>3.6607129238419182E-2</v>
      </c>
      <c r="CI77">
        <f>Family_Level_Aggregate_Counts1!CI74/Family_Level_Aggregate_Counts1!CI$116*100</f>
        <v>4.1280805801329243E-2</v>
      </c>
      <c r="CJ77">
        <f>Family_Level_Aggregate_Counts1!CJ74/Family_Level_Aggregate_Counts1!CJ$116*100</f>
        <v>4.3937063943578748E-2</v>
      </c>
      <c r="CK77">
        <f>Family_Level_Aggregate_Counts1!CK74/Family_Level_Aggregate_Counts1!CK$116*100</f>
        <v>3.7905376947915202E-2</v>
      </c>
      <c r="CL77">
        <f>Family_Level_Aggregate_Counts1!CL74/Family_Level_Aggregate_Counts1!CL$116*100</f>
        <v>4.2295762733587962E-2</v>
      </c>
      <c r="CM77">
        <f>Family_Level_Aggregate_Counts1!CM74/Family_Level_Aggregate_Counts1!CM$116*100</f>
        <v>3.0966463320224197E-2</v>
      </c>
      <c r="CN77">
        <f>Family_Level_Aggregate_Counts1!CN74/Family_Level_Aggregate_Counts1!CN$116*100</f>
        <v>3.6337664615885827E-2</v>
      </c>
      <c r="CO77">
        <f>Family_Level_Aggregate_Counts1!CO74/Family_Level_Aggregate_Counts1!CO$116*100</f>
        <v>4.6277932037551241E-2</v>
      </c>
      <c r="CP77">
        <f>Family_Level_Aggregate_Counts1!CP74/Family_Level_Aggregate_Counts1!CP$116*100</f>
        <v>3.4690466429089531E-2</v>
      </c>
      <c r="CQ77">
        <f>Family_Level_Aggregate_Counts1!CQ74/Family_Level_Aggregate_Counts1!CQ$116*100</f>
        <v>4.2240747412754222E-2</v>
      </c>
      <c r="CR77">
        <f>Family_Level_Aggregate_Counts1!CR74/Family_Level_Aggregate_Counts1!CR$116*100</f>
        <v>5.9956351775907142E-2</v>
      </c>
    </row>
    <row r="78" spans="1:96" x14ac:dyDescent="0.25">
      <c r="A78" s="1" t="s">
        <v>75</v>
      </c>
      <c r="B78">
        <f>Family_Level_Aggregate_Counts1!B75/Family_Level_Aggregate_Counts1!B$116*100</f>
        <v>3.6521190590813261E-2</v>
      </c>
      <c r="C78">
        <f>Family_Level_Aggregate_Counts1!C75/Family_Level_Aggregate_Counts1!C$116*100</f>
        <v>2.9100914033254408E-2</v>
      </c>
      <c r="D78">
        <f>Family_Level_Aggregate_Counts1!D75/Family_Level_Aggregate_Counts1!D$116*100</f>
        <v>3.1119202103658063E-2</v>
      </c>
      <c r="E78">
        <f>Family_Level_Aggregate_Counts1!E75/Family_Level_Aggregate_Counts1!E$116*100</f>
        <v>4.2159741807926032E-2</v>
      </c>
      <c r="F78">
        <f>Family_Level_Aggregate_Counts1!F75/Family_Level_Aggregate_Counts1!F$116*100</f>
        <v>9.043226623259179E-2</v>
      </c>
      <c r="G78">
        <f>Family_Level_Aggregate_Counts1!G75/Family_Level_Aggregate_Counts1!G$116*100</f>
        <v>4.1208952939375744E-2</v>
      </c>
      <c r="H78">
        <f>Family_Level_Aggregate_Counts1!H75/Family_Level_Aggregate_Counts1!H$116*100</f>
        <v>2.3221098026206668E-2</v>
      </c>
      <c r="I78">
        <f>Family_Level_Aggregate_Counts1!I75/Family_Level_Aggregate_Counts1!I$116*100</f>
        <v>3.3182781823209509E-2</v>
      </c>
      <c r="J78">
        <f>Family_Level_Aggregate_Counts1!J75/Family_Level_Aggregate_Counts1!J$116*100</f>
        <v>4.2502282529987723E-2</v>
      </c>
      <c r="K78">
        <f>Family_Level_Aggregate_Counts1!K75/Family_Level_Aggregate_Counts1!K$116*100</f>
        <v>5.2214579218597471E-2</v>
      </c>
      <c r="L78">
        <f>Family_Level_Aggregate_Counts1!L75/Family_Level_Aggregate_Counts1!L$116*100</f>
        <v>4.7392241890002601E-2</v>
      </c>
      <c r="M78">
        <f>Family_Level_Aggregate_Counts1!M75/Family_Level_Aggregate_Counts1!M$116*100</f>
        <v>6.4973237214195095E-2</v>
      </c>
      <c r="N78">
        <f>Family_Level_Aggregate_Counts1!N75/Family_Level_Aggregate_Counts1!N$116*100</f>
        <v>1.5278838808250572E-2</v>
      </c>
      <c r="O78">
        <f>Family_Level_Aggregate_Counts1!O75/Family_Level_Aggregate_Counts1!O$116*100</f>
        <v>3.8233177401943146E-2</v>
      </c>
      <c r="P78">
        <f>Family_Level_Aggregate_Counts1!P75/Family_Level_Aggregate_Counts1!P$116*100</f>
        <v>8.9670780135787179E-2</v>
      </c>
      <c r="Q78">
        <f>Family_Level_Aggregate_Counts1!Q75/Family_Level_Aggregate_Counts1!Q$116*100</f>
        <v>0.12486992715920915</v>
      </c>
      <c r="R78">
        <f>Family_Level_Aggregate_Counts1!R75/Family_Level_Aggregate_Counts1!R$116*100</f>
        <v>7.6282710357865408E-2</v>
      </c>
      <c r="S78">
        <f>Family_Level_Aggregate_Counts1!S75/Family_Level_Aggregate_Counts1!S$116*100</f>
        <v>6.1495887462525947E-2</v>
      </c>
      <c r="T78">
        <f>Family_Level_Aggregate_Counts1!T75/Family_Level_Aggregate_Counts1!T$116*100</f>
        <v>1.4929829799940281E-2</v>
      </c>
      <c r="U78">
        <f>Family_Level_Aggregate_Counts1!U75/Family_Level_Aggregate_Counts1!U$116*100</f>
        <v>1.7143469409621772E-2</v>
      </c>
      <c r="V78">
        <f>Family_Level_Aggregate_Counts1!V75/Family_Level_Aggregate_Counts1!V$116*100</f>
        <v>5.4584739016716573E-2</v>
      </c>
      <c r="W78">
        <f>Family_Level_Aggregate_Counts1!W75/Family_Level_Aggregate_Counts1!W$116*100</f>
        <v>3.1073056207706118E-2</v>
      </c>
      <c r="X78">
        <f>Family_Level_Aggregate_Counts1!X75/Family_Level_Aggregate_Counts1!X$116*100</f>
        <v>2.7001080043201727E-2</v>
      </c>
      <c r="Y78">
        <f>Family_Level_Aggregate_Counts1!Y75/Family_Level_Aggregate_Counts1!Y$116*100</f>
        <v>3.4479786225325403E-2</v>
      </c>
      <c r="Z78">
        <f>Family_Level_Aggregate_Counts1!Z75/Family_Level_Aggregate_Counts1!Z$116*100</f>
        <v>2.6543504804374368E-2</v>
      </c>
      <c r="AA78">
        <f>Family_Level_Aggregate_Counts1!AA75/Family_Level_Aggregate_Counts1!AA$116*100</f>
        <v>4.8955328262960049E-2</v>
      </c>
      <c r="AB78">
        <f>Family_Level_Aggregate_Counts1!AB75/Family_Level_Aggregate_Counts1!AB$116*100</f>
        <v>2.3610216784717749E-2</v>
      </c>
      <c r="AC78">
        <f>Family_Level_Aggregate_Counts1!AC75/Family_Level_Aggregate_Counts1!AC$116*100</f>
        <v>3.549278935963536E-2</v>
      </c>
      <c r="AD78">
        <f>Family_Level_Aggregate_Counts1!AD75/Family_Level_Aggregate_Counts1!AD$116*100</f>
        <v>8.6401086185083478E-2</v>
      </c>
      <c r="AE78">
        <f>Family_Level_Aggregate_Counts1!AE75/Family_Level_Aggregate_Counts1!AE$116*100</f>
        <v>0.16575025898477966</v>
      </c>
      <c r="AF78">
        <f>Family_Level_Aggregate_Counts1!AF75/Family_Level_Aggregate_Counts1!AF$116*100</f>
        <v>9.1260004686324572E-2</v>
      </c>
      <c r="AG78">
        <f>Family_Level_Aggregate_Counts1!AG75/Family_Level_Aggregate_Counts1!AG$116*100</f>
        <v>0.13737550344999844</v>
      </c>
      <c r="AH78">
        <f>Family_Level_Aggregate_Counts1!AH75/Family_Level_Aggregate_Counts1!AH$116*100</f>
        <v>3.5234529839242461E-2</v>
      </c>
      <c r="AI78">
        <f>Family_Level_Aggregate_Counts1!AI75/Family_Level_Aggregate_Counts1!AI$116*100</f>
        <v>9.8103335513407448E-3</v>
      </c>
      <c r="AJ78">
        <f>Family_Level_Aggregate_Counts1!AJ75/Family_Level_Aggregate_Counts1!AJ$116*100</f>
        <v>4.6915317851278443E-3</v>
      </c>
      <c r="AK78">
        <f>Family_Level_Aggregate_Counts1!AK75/Family_Level_Aggregate_Counts1!AK$116*100</f>
        <v>6.2099571361495236E-2</v>
      </c>
      <c r="AL78">
        <f>Family_Level_Aggregate_Counts1!AL75/Family_Level_Aggregate_Counts1!AL$116*100</f>
        <v>6.8772895058176256E-2</v>
      </c>
      <c r="AM78">
        <f>Family_Level_Aggregate_Counts1!AM75/Family_Level_Aggregate_Counts1!AM$116*100</f>
        <v>2.7611987850725345E-2</v>
      </c>
      <c r="AN78">
        <f>Family_Level_Aggregate_Counts1!AN75/Family_Level_Aggregate_Counts1!AN$116*100</f>
        <v>7.9032640480518456E-3</v>
      </c>
      <c r="AO78">
        <f>Family_Level_Aggregate_Counts1!AO75/Family_Level_Aggregate_Counts1!AO$116*100</f>
        <v>5.9816868356876642E-2</v>
      </c>
      <c r="AP78">
        <f>Family_Level_Aggregate_Counts1!AP75/Family_Level_Aggregate_Counts1!AP$116*100</f>
        <v>5.7905121386291503E-2</v>
      </c>
      <c r="AQ78">
        <f>Family_Level_Aggregate_Counts1!AQ75/Family_Level_Aggregate_Counts1!AQ$116*100</f>
        <v>9.9606554111260522E-3</v>
      </c>
      <c r="AR78">
        <f>Family_Level_Aggregate_Counts1!AR75/Family_Level_Aggregate_Counts1!AR$116*100</f>
        <v>7.1737726870561222E-3</v>
      </c>
      <c r="AS78">
        <f>Family_Level_Aggregate_Counts1!AS75/Family_Level_Aggregate_Counts1!AS$116*100</f>
        <v>4.2395336512983571E-2</v>
      </c>
      <c r="AT78">
        <f>Family_Level_Aggregate_Counts1!AT75/Family_Level_Aggregate_Counts1!AT$116*100</f>
        <v>3.912363067292645E-2</v>
      </c>
      <c r="AU78">
        <f>Family_Level_Aggregate_Counts1!AU75/Family_Level_Aggregate_Counts1!AU$116*100</f>
        <v>7.1633237822349566E-3</v>
      </c>
      <c r="AV78">
        <f>Family_Level_Aggregate_Counts1!AV75/Family_Level_Aggregate_Counts1!AV$116*100</f>
        <v>1.455430741343495E-2</v>
      </c>
      <c r="AW78">
        <f>Family_Level_Aggregate_Counts1!AW75/Family_Level_Aggregate_Counts1!AW$116*100</f>
        <v>5.2275030671574123E-2</v>
      </c>
      <c r="AX78">
        <f>Family_Level_Aggregate_Counts1!AX75/Family_Level_Aggregate_Counts1!AX$116*100</f>
        <v>4.1298172807671389E-2</v>
      </c>
      <c r="AY78">
        <f>Family_Level_Aggregate_Counts1!AY75/Family_Level_Aggregate_Counts1!AY$116*100</f>
        <v>1.0647272250751452E-2</v>
      </c>
      <c r="AZ78">
        <f>Family_Level_Aggregate_Counts1!AZ75/Family_Level_Aggregate_Counts1!AZ$116*100</f>
        <v>1.6434022535153404E-2</v>
      </c>
      <c r="BA78">
        <f>Family_Level_Aggregate_Counts1!BA75/Family_Level_Aggregate_Counts1!BA$116*100</f>
        <v>5.4368359457790803E-2</v>
      </c>
      <c r="BB78">
        <f>Family_Level_Aggregate_Counts1!BB75/Family_Level_Aggregate_Counts1!BB$116*100</f>
        <v>8.265668303593135E-2</v>
      </c>
      <c r="BC78">
        <f>Family_Level_Aggregate_Counts1!BC75/Family_Level_Aggregate_Counts1!BC$116*100</f>
        <v>1.2977237924680113E-2</v>
      </c>
      <c r="BD78">
        <f>Family_Level_Aggregate_Counts1!BD75/Family_Level_Aggregate_Counts1!BD$116*100</f>
        <v>9.8116169544740974E-3</v>
      </c>
      <c r="BE78">
        <f>Family_Level_Aggregate_Counts1!BE75/Family_Level_Aggregate_Counts1!BE$116*100</f>
        <v>5.3241973193823927E-2</v>
      </c>
      <c r="BF78">
        <f>Family_Level_Aggregate_Counts1!BF75/Family_Level_Aggregate_Counts1!BF$116*100</f>
        <v>6.7202042942105439E-2</v>
      </c>
      <c r="BG78">
        <f>Family_Level_Aggregate_Counts1!BG75/Family_Level_Aggregate_Counts1!BG$116*100</f>
        <v>9.6387400239040747E-3</v>
      </c>
      <c r="BH78">
        <f>Family_Level_Aggregate_Counts1!BH75/Family_Level_Aggregate_Counts1!BH$116*100</f>
        <v>1.5741420925595551E-2</v>
      </c>
      <c r="BI78">
        <f>Family_Level_Aggregate_Counts1!BI75/Family_Level_Aggregate_Counts1!BI$116*100</f>
        <v>5.4531748704870965E-2</v>
      </c>
      <c r="BJ78">
        <f>Family_Level_Aggregate_Counts1!BJ75/Family_Level_Aggregate_Counts1!BJ$116*100</f>
        <v>4.2118070992348551E-2</v>
      </c>
      <c r="BK78">
        <f>Family_Level_Aggregate_Counts1!BK75/Family_Level_Aggregate_Counts1!BK$116*100</f>
        <v>1.1634129883426018E-2</v>
      </c>
      <c r="BL78">
        <f>Family_Level_Aggregate_Counts1!BL75/Family_Level_Aggregate_Counts1!BL$116*100</f>
        <v>1.2806556957162069E-2</v>
      </c>
      <c r="BM78">
        <f>Family_Level_Aggregate_Counts1!BM75/Family_Level_Aggregate_Counts1!BM$116*100</f>
        <v>4.1365046535677352E-2</v>
      </c>
      <c r="BN78">
        <f>Family_Level_Aggregate_Counts1!BN75/Family_Level_Aggregate_Counts1!BN$116*100</f>
        <v>8.3506182151227001E-2</v>
      </c>
      <c r="BO78">
        <f>Family_Level_Aggregate_Counts1!BO75/Family_Level_Aggregate_Counts1!BO$116*100</f>
        <v>3.8779366556674286E-2</v>
      </c>
      <c r="BP78">
        <f>Family_Level_Aggregate_Counts1!BP75/Family_Level_Aggregate_Counts1!BP$116*100</f>
        <v>3.4606566596011593E-2</v>
      </c>
      <c r="BQ78">
        <f>Family_Level_Aggregate_Counts1!BQ75/Family_Level_Aggregate_Counts1!BQ$116*100</f>
        <v>1.9515241403536162E-2</v>
      </c>
      <c r="BR78">
        <f>Family_Level_Aggregate_Counts1!BR75/Family_Level_Aggregate_Counts1!BR$116*100</f>
        <v>3.1311971610479078E-2</v>
      </c>
      <c r="BS78">
        <f>Family_Level_Aggregate_Counts1!BS75/Family_Level_Aggregate_Counts1!BS$116*100</f>
        <v>7.0469760516475147E-2</v>
      </c>
      <c r="BT78">
        <f>Family_Level_Aggregate_Counts1!BT75/Family_Level_Aggregate_Counts1!BT$116*100</f>
        <v>3.4781142297030956E-2</v>
      </c>
      <c r="BU78">
        <f>Family_Level_Aggregate_Counts1!BU75/Family_Level_Aggregate_Counts1!BU$116*100</f>
        <v>4.3547110055423596E-2</v>
      </c>
      <c r="BV78">
        <f>Family_Level_Aggregate_Counts1!BV75/Family_Level_Aggregate_Counts1!BV$116*100</f>
        <v>5.8786643674557139E-2</v>
      </c>
      <c r="BW78">
        <f>Family_Level_Aggregate_Counts1!BW75/Family_Level_Aggregate_Counts1!BW$116*100</f>
        <v>3.1540660609070285E-2</v>
      </c>
      <c r="BX78">
        <f>Family_Level_Aggregate_Counts1!BX75/Family_Level_Aggregate_Counts1!BX$116*100</f>
        <v>3.882378316198145E-2</v>
      </c>
      <c r="BY78">
        <f>Family_Level_Aggregate_Counts1!BY75/Family_Level_Aggregate_Counts1!BY$116*100</f>
        <v>3.1180169412253805E-2</v>
      </c>
      <c r="BZ78">
        <f>Family_Level_Aggregate_Counts1!BZ75/Family_Level_Aggregate_Counts1!BZ$116*100</f>
        <v>4.0348948840315556E-2</v>
      </c>
      <c r="CA78">
        <f>Family_Level_Aggregate_Counts1!CA75/Family_Level_Aggregate_Counts1!CA$116*100</f>
        <v>3.8136747480250616E-2</v>
      </c>
      <c r="CB78">
        <f>Family_Level_Aggregate_Counts1!CB75/Family_Level_Aggregate_Counts1!CB$116*100</f>
        <v>3.3977600920008885E-2</v>
      </c>
      <c r="CC78">
        <f>Family_Level_Aggregate_Counts1!CC75/Family_Level_Aggregate_Counts1!CC$116*100</f>
        <v>3.9442383306011269E-2</v>
      </c>
      <c r="CD78">
        <f>Family_Level_Aggregate_Counts1!CD75/Family_Level_Aggregate_Counts1!CD$116*100</f>
        <v>4.1242215531818366E-2</v>
      </c>
      <c r="CE78">
        <f>Family_Level_Aggregate_Counts1!CE75/Family_Level_Aggregate_Counts1!CE$116*100</f>
        <v>3.8322986127079024E-2</v>
      </c>
      <c r="CF78">
        <f>Family_Level_Aggregate_Counts1!CF75/Family_Level_Aggregate_Counts1!CF$116*100</f>
        <v>3.5558505594538214E-2</v>
      </c>
      <c r="CG78">
        <f>Family_Level_Aggregate_Counts1!CG75/Family_Level_Aggregate_Counts1!CG$116*100</f>
        <v>3.7810840279976082E-2</v>
      </c>
      <c r="CH78">
        <f>Family_Level_Aggregate_Counts1!CH75/Family_Level_Aggregate_Counts1!CH$116*100</f>
        <v>2.7455346928814385E-2</v>
      </c>
      <c r="CI78">
        <f>Family_Level_Aggregate_Counts1!CI75/Family_Level_Aggregate_Counts1!CI$116*100</f>
        <v>2.752053720088616E-2</v>
      </c>
      <c r="CJ78">
        <f>Family_Level_Aggregate_Counts1!CJ75/Family_Level_Aggregate_Counts1!CJ$116*100</f>
        <v>3.7119243676471701E-2</v>
      </c>
      <c r="CK78">
        <f>Family_Level_Aggregate_Counts1!CK75/Family_Level_Aggregate_Counts1!CK$116*100</f>
        <v>2.9481959848378491E-2</v>
      </c>
      <c r="CL78">
        <f>Family_Level_Aggregate_Counts1!CL75/Family_Level_Aggregate_Counts1!CL$116*100</f>
        <v>3.4605624054753786E-2</v>
      </c>
      <c r="CM78">
        <f>Family_Level_Aggregate_Counts1!CM75/Family_Level_Aggregate_Counts1!CM$116*100</f>
        <v>3.6127540540261564E-2</v>
      </c>
      <c r="CN78">
        <f>Family_Level_Aggregate_Counts1!CN75/Family_Level_Aggregate_Counts1!CN$116*100</f>
        <v>5.3879985464934152E-2</v>
      </c>
      <c r="CO78">
        <f>Family_Level_Aggregate_Counts1!CO75/Family_Level_Aggregate_Counts1!CO$116*100</f>
        <v>4.4625148750495836E-2</v>
      </c>
      <c r="CP78">
        <f>Family_Level_Aggregate_Counts1!CP75/Family_Level_Aggregate_Counts1!CP$116*100</f>
        <v>5.2035699643634296E-2</v>
      </c>
      <c r="CQ78">
        <f>Family_Level_Aggregate_Counts1!CQ75/Family_Level_Aggregate_Counts1!CQ$116*100</f>
        <v>2.7332248325899793E-2</v>
      </c>
      <c r="CR78">
        <f>Family_Level_Aggregate_Counts1!CR75/Family_Level_Aggregate_Counts1!CR$116*100</f>
        <v>3.3575556994507996E-2</v>
      </c>
    </row>
    <row r="79" spans="1:96" x14ac:dyDescent="0.25">
      <c r="A79" s="1" t="s">
        <v>76</v>
      </c>
      <c r="B79">
        <f>Family_Level_Aggregate_Counts1!B76/Family_Level_Aggregate_Counts1!B$116*100</f>
        <v>4.8141569415162934E-2</v>
      </c>
      <c r="C79">
        <f>Family_Level_Aggregate_Counts1!C76/Family_Level_Aggregate_Counts1!C$116*100</f>
        <v>4.2328602230188229E-2</v>
      </c>
      <c r="D79">
        <f>Family_Level_Aggregate_Counts1!D76/Family_Level_Aggregate_Counts1!D$116*100</f>
        <v>4.2010922839938382E-2</v>
      </c>
      <c r="E79">
        <f>Family_Level_Aggregate_Counts1!E76/Family_Level_Aggregate_Counts1!E$116*100</f>
        <v>2.7621899805192918E-2</v>
      </c>
      <c r="F79">
        <f>Family_Level_Aggregate_Counts1!F76/Family_Level_Aggregate_Counts1!F$116*100</f>
        <v>6.9331404111653699E-2</v>
      </c>
      <c r="G79">
        <f>Family_Level_Aggregate_Counts1!G76/Family_Level_Aggregate_Counts1!G$116*100</f>
        <v>3.7676756973143537E-2</v>
      </c>
      <c r="H79">
        <f>Family_Level_Aggregate_Counts1!H76/Family_Level_Aggregate_Counts1!H$116*100</f>
        <v>4.6442196052413336E-2</v>
      </c>
      <c r="I79">
        <f>Family_Level_Aggregate_Counts1!I76/Family_Level_Aggregate_Counts1!I$116*100</f>
        <v>3.5026269702276708E-2</v>
      </c>
      <c r="J79">
        <f>Family_Level_Aggregate_Counts1!J76/Family_Level_Aggregate_Counts1!J$116*100</f>
        <v>2.8334855019991813E-2</v>
      </c>
      <c r="K79">
        <f>Family_Level_Aggregate_Counts1!K76/Family_Level_Aggregate_Counts1!K$116*100</f>
        <v>2.9512588253989874E-2</v>
      </c>
      <c r="L79">
        <f>Family_Level_Aggregate_Counts1!L76/Family_Level_Aggregate_Counts1!L$116*100</f>
        <v>2.6065733039501431E-2</v>
      </c>
      <c r="M79">
        <f>Family_Level_Aggregate_Counts1!M76/Family_Level_Aggregate_Counts1!M$116*100</f>
        <v>2.9392654930231119E-2</v>
      </c>
      <c r="N79">
        <f>Family_Level_Aggregate_Counts1!N76/Family_Level_Aggregate_Counts1!N$116*100</f>
        <v>3.972498090145149E-2</v>
      </c>
      <c r="O79">
        <f>Family_Level_Aggregate_Counts1!O76/Family_Level_Aggregate_Counts1!O$116*100</f>
        <v>4.4980208708168407E-2</v>
      </c>
      <c r="P79">
        <f>Family_Level_Aggregate_Counts1!P76/Family_Level_Aggregate_Counts1!P$116*100</f>
        <v>4.4835390067893589E-2</v>
      </c>
      <c r="Q79">
        <f>Family_Level_Aggregate_Counts1!Q76/Family_Level_Aggregate_Counts1!Q$116*100</f>
        <v>3.1217481789802288E-2</v>
      </c>
      <c r="R79">
        <f>Family_Level_Aggregate_Counts1!R76/Family_Level_Aggregate_Counts1!R$116*100</f>
        <v>4.9749593711651358E-2</v>
      </c>
      <c r="S79">
        <f>Family_Level_Aggregate_Counts1!S76/Family_Level_Aggregate_Counts1!S$116*100</f>
        <v>6.3417633945729884E-2</v>
      </c>
      <c r="T79">
        <f>Family_Level_Aggregate_Counts1!T76/Family_Level_Aggregate_Counts1!T$116*100</f>
        <v>2.9859659599880562E-2</v>
      </c>
      <c r="U79">
        <f>Family_Level_Aggregate_Counts1!U76/Family_Level_Aggregate_Counts1!U$116*100</f>
        <v>4.500160720025715E-2</v>
      </c>
      <c r="V79">
        <f>Family_Level_Aggregate_Counts1!V76/Family_Level_Aggregate_Counts1!V$116*100</f>
        <v>2.0469277131268716E-2</v>
      </c>
      <c r="W79">
        <f>Family_Level_Aggregate_Counts1!W76/Family_Level_Aggregate_Counts1!W$116*100</f>
        <v>6.5598674216268471E-2</v>
      </c>
      <c r="X79">
        <f>Family_Level_Aggregate_Counts1!X76/Family_Level_Aggregate_Counts1!X$116*100</f>
        <v>3.9001560062402497E-2</v>
      </c>
      <c r="Y79">
        <f>Family_Level_Aggregate_Counts1!Y76/Family_Level_Aggregate_Counts1!Y$116*100</f>
        <v>4.2022239462115335E-2</v>
      </c>
      <c r="Z79">
        <f>Family_Level_Aggregate_Counts1!Z76/Family_Level_Aggregate_Counts1!Z$116*100</f>
        <v>3.185220576524924E-2</v>
      </c>
      <c r="AA79">
        <f>Family_Level_Aggregate_Counts1!AA76/Family_Level_Aggregate_Counts1!AA$116*100</f>
        <v>3.8464900778040038E-2</v>
      </c>
      <c r="AB79">
        <f>Family_Level_Aggregate_Counts1!AB76/Family_Level_Aggregate_Counts1!AB$116*100</f>
        <v>4.2927666881304997E-2</v>
      </c>
      <c r="AC79">
        <f>Family_Level_Aggregate_Counts1!AC76/Family_Level_Aggregate_Counts1!AC$116*100</f>
        <v>2.054845699768363E-2</v>
      </c>
      <c r="AD79">
        <f>Family_Level_Aggregate_Counts1!AD76/Family_Level_Aggregate_Counts1!AD$116*100</f>
        <v>1.0800135773135435E-2</v>
      </c>
      <c r="AE79">
        <f>Family_Level_Aggregate_Counts1!AE76/Family_Level_Aggregate_Counts1!AE$116*100</f>
        <v>4.7812574707147983E-2</v>
      </c>
      <c r="AF79">
        <f>Family_Level_Aggregate_Counts1!AF76/Family_Level_Aggregate_Counts1!AF$116*100</f>
        <v>5.7962435408881824E-2</v>
      </c>
      <c r="AG79">
        <f>Family_Level_Aggregate_Counts1!AG76/Family_Level_Aggregate_Counts1!AG$116*100</f>
        <v>2.6538449530113334E-2</v>
      </c>
      <c r="AH79">
        <f>Family_Level_Aggregate_Counts1!AH76/Family_Level_Aggregate_Counts1!AH$116*100</f>
        <v>2.8628055494384498E-2</v>
      </c>
      <c r="AI79">
        <f>Family_Level_Aggregate_Counts1!AI76/Family_Level_Aggregate_Counts1!AI$116*100</f>
        <v>4.5781556572923481E-2</v>
      </c>
      <c r="AJ79">
        <f>Family_Level_Aggregate_Counts1!AJ76/Family_Level_Aggregate_Counts1!AJ$116*100</f>
        <v>4.2223786066150598E-2</v>
      </c>
      <c r="AK79">
        <f>Family_Level_Aggregate_Counts1!AK76/Family_Level_Aggregate_Counts1!AK$116*100</f>
        <v>4.5438710752313594E-2</v>
      </c>
      <c r="AL79">
        <f>Family_Level_Aggregate_Counts1!AL76/Family_Level_Aggregate_Counts1!AL$116*100</f>
        <v>2.8070569411500514E-2</v>
      </c>
      <c r="AM79">
        <f>Family_Level_Aggregate_Counts1!AM76/Family_Level_Aggregate_Counts1!AM$116*100</f>
        <v>4.6727979439689045E-2</v>
      </c>
      <c r="AN79">
        <f>Family_Level_Aggregate_Counts1!AN76/Family_Level_Aggregate_Counts1!AN$116*100</f>
        <v>6.7968070813245865E-2</v>
      </c>
      <c r="AO79">
        <f>Family_Level_Aggregate_Counts1!AO76/Family_Level_Aggregate_Counts1!AO$116*100</f>
        <v>3.2209082961395116E-2</v>
      </c>
      <c r="AP79">
        <f>Family_Level_Aggregate_Counts1!AP76/Family_Level_Aggregate_Counts1!AP$116*100</f>
        <v>4.2892682508364074E-2</v>
      </c>
      <c r="AQ79">
        <f>Family_Level_Aggregate_Counts1!AQ76/Family_Level_Aggregate_Counts1!AQ$116*100</f>
        <v>4.9803277055630257E-2</v>
      </c>
      <c r="AR79">
        <f>Family_Level_Aggregate_Counts1!AR76/Family_Level_Aggregate_Counts1!AR$116*100</f>
        <v>5.2607666371744903E-2</v>
      </c>
      <c r="AS79">
        <f>Family_Level_Aggregate_Counts1!AS76/Family_Level_Aggregate_Counts1!AS$116*100</f>
        <v>3.709591944886062E-2</v>
      </c>
      <c r="AT79">
        <f>Family_Level_Aggregate_Counts1!AT76/Family_Level_Aggregate_Counts1!AT$116*100</f>
        <v>3.231952099067837E-2</v>
      </c>
      <c r="AU79">
        <f>Family_Level_Aggregate_Counts1!AU76/Family_Level_Aggregate_Counts1!AU$116*100</f>
        <v>3.8204393505253106E-2</v>
      </c>
      <c r="AV79">
        <f>Family_Level_Aggregate_Counts1!AV76/Family_Level_Aggregate_Counts1!AV$116*100</f>
        <v>8.3356487913309255E-2</v>
      </c>
      <c r="AW79">
        <f>Family_Level_Aggregate_Counts1!AW76/Family_Level_Aggregate_Counts1!AW$116*100</f>
        <v>3.3071958179975464E-2</v>
      </c>
      <c r="AX79">
        <f>Family_Level_Aggregate_Counts1!AX76/Family_Level_Aggregate_Counts1!AX$116*100</f>
        <v>2.4174540180100325E-2</v>
      </c>
      <c r="AY79">
        <f>Family_Level_Aggregate_Counts1!AY76/Family_Level_Aggregate_Counts1!AY$116*100</f>
        <v>2.9484753925157866E-2</v>
      </c>
      <c r="AZ79">
        <f>Family_Level_Aggregate_Counts1!AZ76/Family_Level_Aggregate_Counts1!AZ$116*100</f>
        <v>4.4166435563224762E-2</v>
      </c>
      <c r="BA79">
        <f>Family_Level_Aggregate_Counts1!BA76/Family_Level_Aggregate_Counts1!BA$116*100</f>
        <v>3.6859904717146307E-2</v>
      </c>
      <c r="BB79">
        <f>Family_Level_Aggregate_Counts1!BB76/Family_Level_Aggregate_Counts1!BB$116*100</f>
        <v>3.4035104779501141E-2</v>
      </c>
      <c r="BC79">
        <f>Family_Level_Aggregate_Counts1!BC76/Family_Level_Aggregate_Counts1!BC$116*100</f>
        <v>6.488618962340055E-2</v>
      </c>
      <c r="BD79">
        <f>Family_Level_Aggregate_Counts1!BD76/Family_Level_Aggregate_Counts1!BD$116*100</f>
        <v>6.8681318681318687E-2</v>
      </c>
      <c r="BE79">
        <f>Family_Level_Aggregate_Counts1!BE76/Family_Level_Aggregate_Counts1!BE$116*100</f>
        <v>2.0833815597583277E-2</v>
      </c>
      <c r="BF79">
        <f>Family_Level_Aggregate_Counts1!BF76/Family_Level_Aggregate_Counts1!BF$116*100</f>
        <v>3.1920970397500081E-2</v>
      </c>
      <c r="BG79">
        <f>Family_Level_Aggregate_Counts1!BG76/Family_Level_Aggregate_Counts1!BG$116*100</f>
        <v>0.10217064425338319</v>
      </c>
      <c r="BH79">
        <f>Family_Level_Aggregate_Counts1!BH76/Family_Level_Aggregate_Counts1!BH$116*100</f>
        <v>8.2205198166998977E-2</v>
      </c>
      <c r="BI79">
        <f>Family_Level_Aggregate_Counts1!BI76/Family_Level_Aggregate_Counts1!BI$116*100</f>
        <v>2.9671686795297438E-2</v>
      </c>
      <c r="BJ79">
        <f>Family_Level_Aggregate_Counts1!BJ76/Family_Level_Aggregate_Counts1!BJ$116*100</f>
        <v>2.8078713994899033E-2</v>
      </c>
      <c r="BK79">
        <f>Family_Level_Aggregate_Counts1!BK76/Family_Level_Aggregate_Counts1!BK$116*100</f>
        <v>0.10121692998580635</v>
      </c>
      <c r="BL79">
        <f>Family_Level_Aggregate_Counts1!BL76/Family_Level_Aggregate_Counts1!BL$116*100</f>
        <v>0.11099016029540458</v>
      </c>
      <c r="BM79">
        <f>Family_Level_Aggregate_Counts1!BM76/Family_Level_Aggregate_Counts1!BM$116*100</f>
        <v>3.9641502930024129E-2</v>
      </c>
      <c r="BN79">
        <f>Family_Level_Aggregate_Counts1!BN76/Family_Level_Aggregate_Counts1!BN$116*100</f>
        <v>2.8284352018963985E-2</v>
      </c>
      <c r="BO79">
        <f>Family_Level_Aggregate_Counts1!BO76/Family_Level_Aggregate_Counts1!BO$116*100</f>
        <v>3.2433652029218496E-2</v>
      </c>
      <c r="BP79">
        <f>Family_Level_Aggregate_Counts1!BP76/Family_Level_Aggregate_Counts1!BP$116*100</f>
        <v>3.0280745771510142E-2</v>
      </c>
      <c r="BQ79">
        <f>Family_Level_Aggregate_Counts1!BQ76/Family_Level_Aggregate_Counts1!BQ$116*100</f>
        <v>3.1224386245657855E-2</v>
      </c>
      <c r="BR79">
        <f>Family_Level_Aggregate_Counts1!BR76/Family_Level_Aggregate_Counts1!BR$116*100</f>
        <v>3.1311971610479078E-2</v>
      </c>
      <c r="BS79">
        <f>Family_Level_Aggregate_Counts1!BS76/Family_Level_Aggregate_Counts1!BS$116*100</f>
        <v>3.4098271217649266E-2</v>
      </c>
      <c r="BT79">
        <f>Family_Level_Aggregate_Counts1!BT76/Family_Level_Aggregate_Counts1!BT$116*100</f>
        <v>2.4241402207021576E-2</v>
      </c>
      <c r="BU79">
        <f>Family_Level_Aggregate_Counts1!BU76/Family_Level_Aggregate_Counts1!BU$116*100</f>
        <v>3.1670625494853527E-2</v>
      </c>
      <c r="BV79">
        <f>Family_Level_Aggregate_Counts1!BV76/Family_Level_Aggregate_Counts1!BV$116*100</f>
        <v>4.7029314939645711E-2</v>
      </c>
      <c r="BW79">
        <f>Family_Level_Aggregate_Counts1!BW76/Family_Level_Aggregate_Counts1!BW$116*100</f>
        <v>2.6843115411974715E-2</v>
      </c>
      <c r="BX79">
        <f>Family_Level_Aggregate_Counts1!BX76/Family_Level_Aggregate_Counts1!BX$116*100</f>
        <v>2.5882522107987631E-2</v>
      </c>
      <c r="BY79">
        <f>Family_Level_Aggregate_Counts1!BY76/Family_Level_Aggregate_Counts1!BY$116*100</f>
        <v>3.2219508392662265E-2</v>
      </c>
      <c r="BZ79">
        <f>Family_Level_Aggregate_Counts1!BZ76/Family_Level_Aggregate_Counts1!BZ$116*100</f>
        <v>3.6174919649938089E-2</v>
      </c>
      <c r="CA79">
        <f>Family_Level_Aggregate_Counts1!CA76/Family_Level_Aggregate_Counts1!CA$116*100</f>
        <v>2.5424498320167074E-2</v>
      </c>
      <c r="CB79">
        <f>Family_Level_Aggregate_Counts1!CB76/Family_Level_Aggregate_Counts1!CB$116*100</f>
        <v>3.6591262529240338E-2</v>
      </c>
      <c r="CC79">
        <f>Family_Level_Aggregate_Counts1!CC76/Family_Level_Aggregate_Counts1!CC$116*100</f>
        <v>3.4512085392759857E-2</v>
      </c>
      <c r="CD79">
        <f>Family_Level_Aggregate_Counts1!CD76/Family_Level_Aggregate_Counts1!CD$116*100</f>
        <v>3.5743253460909251E-2</v>
      </c>
      <c r="CE79">
        <f>Family_Level_Aggregate_Counts1!CE76/Family_Level_Aggregate_Counts1!CE$116*100</f>
        <v>2.5183676597794788E-2</v>
      </c>
      <c r="CF79">
        <f>Family_Level_Aggregate_Counts1!CF76/Family_Level_Aggregate_Counts1!CF$116*100</f>
        <v>2.9632087995448513E-2</v>
      </c>
      <c r="CG79">
        <f>Family_Level_Aggregate_Counts1!CG76/Family_Level_Aggregate_Counts1!CG$116*100</f>
        <v>3.1655587211142769E-2</v>
      </c>
      <c r="CH79">
        <f>Family_Level_Aggregate_Counts1!CH76/Family_Level_Aggregate_Counts1!CH$116*100</f>
        <v>2.8980643980415183E-2</v>
      </c>
      <c r="CI79">
        <f>Family_Level_Aggregate_Counts1!CI76/Family_Level_Aggregate_Counts1!CI$116*100</f>
        <v>4.2656832661373552E-2</v>
      </c>
      <c r="CJ79">
        <f>Family_Level_Aggregate_Counts1!CJ76/Family_Level_Aggregate_Counts1!CJ$116*100</f>
        <v>3.0301423409364654E-2</v>
      </c>
      <c r="CK79">
        <f>Family_Level_Aggregate_Counts1!CK76/Family_Level_Aggregate_Counts1!CK$116*100</f>
        <v>3.9309279797837986E-2</v>
      </c>
      <c r="CL79">
        <f>Family_Level_Aggregate_Counts1!CL76/Family_Level_Aggregate_Counts1!CL$116*100</f>
        <v>4.4859142293199351E-2</v>
      </c>
      <c r="CM79">
        <f>Family_Level_Aggregate_Counts1!CM76/Family_Level_Aggregate_Counts1!CM$116*100</f>
        <v>2.3740955212171885E-2</v>
      </c>
      <c r="CN79">
        <f>Family_Level_Aggregate_Counts1!CN76/Family_Level_Aggregate_Counts1!CN$116*100</f>
        <v>2.8819527109150828E-2</v>
      </c>
      <c r="CO79">
        <f>Family_Level_Aggregate_Counts1!CO76/Family_Level_Aggregate_Counts1!CO$116*100</f>
        <v>4.2145973819912731E-2</v>
      </c>
      <c r="CP79">
        <f>Family_Level_Aggregate_Counts1!CP76/Family_Level_Aggregate_Counts1!CP$116*100</f>
        <v>4.4151502727932133E-2</v>
      </c>
      <c r="CQ79">
        <f>Family_Level_Aggregate_Counts1!CQ76/Family_Level_Aggregate_Counts1!CQ$116*100</f>
        <v>5.9633996347417728E-2</v>
      </c>
      <c r="CR79">
        <f>Family_Level_Aggregate_Counts1!CR76/Family_Level_Aggregate_Counts1!CR$116*100</f>
        <v>4.3168573278653137E-2</v>
      </c>
    </row>
    <row r="80" spans="1:96" x14ac:dyDescent="0.25">
      <c r="A80" s="1" t="s">
        <v>77</v>
      </c>
      <c r="B80">
        <f>Family_Level_Aggregate_Counts1!B77/Family_Level_Aggregate_Counts1!B$116*100</f>
        <v>8.3002705888211951E-3</v>
      </c>
      <c r="C80">
        <f>Family_Level_Aggregate_Counts1!C77/Family_Level_Aggregate_Counts1!C$116*100</f>
        <v>2.7778145213561027E-2</v>
      </c>
      <c r="D80">
        <f>Family_Level_Aggregate_Counts1!D77/Family_Level_Aggregate_Counts1!D$116*100</f>
        <v>1.2447680841463225E-2</v>
      </c>
      <c r="E80">
        <f>Family_Level_Aggregate_Counts1!E77/Family_Level_Aggregate_Counts1!E$116*100</f>
        <v>3.7798389207106098E-2</v>
      </c>
      <c r="F80">
        <f>Family_Level_Aggregate_Counts1!F77/Family_Level_Aggregate_Counts1!F$116*100</f>
        <v>4.2201724241876168E-2</v>
      </c>
      <c r="G80">
        <f>Family_Level_Aggregate_Counts1!G77/Family_Level_Aggregate_Counts1!G$116*100</f>
        <v>4.0031554283965008E-2</v>
      </c>
      <c r="H80">
        <f>Family_Level_Aggregate_Counts1!H77/Family_Level_Aggregate_Counts1!H$116*100</f>
        <v>1.4927848731132858E-2</v>
      </c>
      <c r="I80">
        <f>Family_Level_Aggregate_Counts1!I77/Family_Level_Aggregate_Counts1!I$116*100</f>
        <v>9.2174393953359749E-3</v>
      </c>
      <c r="J80">
        <f>Family_Level_Aggregate_Counts1!J77/Family_Level_Aggregate_Counts1!J$116*100</f>
        <v>1.1019110285552372E-2</v>
      </c>
      <c r="K80">
        <f>Family_Level_Aggregate_Counts1!K77/Family_Level_Aggregate_Counts1!K$116*100</f>
        <v>4.9944380122136714E-2</v>
      </c>
      <c r="L80">
        <f>Family_Level_Aggregate_Counts1!L77/Family_Level_Aggregate_Counts1!L$116*100</f>
        <v>3.0804957228501691E-2</v>
      </c>
      <c r="M80">
        <f>Family_Level_Aggregate_Counts1!M77/Family_Level_Aggregate_Counts1!M$116*100</f>
        <v>3.4033600445530769E-2</v>
      </c>
      <c r="N80">
        <f>Family_Level_Aggregate_Counts1!N77/Family_Level_Aggregate_Counts1!N$116*100</f>
        <v>1.8334606569900685E-2</v>
      </c>
      <c r="O80">
        <f>Family_Level_Aggregate_Counts1!O77/Family_Level_Aggregate_Counts1!O$116*100</f>
        <v>4.7229219143576827E-2</v>
      </c>
      <c r="P80">
        <f>Family_Level_Aggregate_Counts1!P77/Family_Level_Aggregate_Counts1!P$116*100</f>
        <v>1.2810111447969598E-2</v>
      </c>
      <c r="Q80">
        <f>Family_Level_Aggregate_Counts1!Q77/Family_Level_Aggregate_Counts1!Q$116*100</f>
        <v>5.2029136316337149E-3</v>
      </c>
      <c r="R80">
        <f>Family_Level_Aggregate_Counts1!R77/Family_Level_Aggregate_Counts1!R$116*100</f>
        <v>3.4824715598155948E-2</v>
      </c>
      <c r="S80">
        <f>Family_Level_Aggregate_Counts1!S77/Family_Level_Aggregate_Counts1!S$116*100</f>
        <v>1.1530478899223614E-2</v>
      </c>
      <c r="T80">
        <f>Family_Level_Aggregate_Counts1!T77/Family_Level_Aggregate_Counts1!T$116*100</f>
        <v>1.4929829799940281E-2</v>
      </c>
      <c r="U80">
        <f>Family_Level_Aggregate_Counts1!U77/Family_Level_Aggregate_Counts1!U$116*100</f>
        <v>3.8572806171648988E-2</v>
      </c>
      <c r="V80">
        <f>Family_Level_Aggregate_Counts1!V77/Family_Level_Aggregate_Counts1!V$116*100</f>
        <v>3.5631704635912212E-2</v>
      </c>
      <c r="W80">
        <f>Family_Level_Aggregate_Counts1!W77/Family_Level_Aggregate_Counts1!W$116*100</f>
        <v>4.1430741610274824E-2</v>
      </c>
      <c r="X80">
        <f>Family_Level_Aggregate_Counts1!X77/Family_Level_Aggregate_Counts1!X$116*100</f>
        <v>3.6001440057602307E-2</v>
      </c>
      <c r="Y80">
        <f>Family_Level_Aggregate_Counts1!Y77/Family_Level_Aggregate_Counts1!Y$116*100</f>
        <v>3.9867252823032495E-2</v>
      </c>
      <c r="Z80">
        <f>Family_Level_Aggregate_Counts1!Z77/Family_Level_Aggregate_Counts1!Z$116*100</f>
        <v>2.3004370830457786E-2</v>
      </c>
      <c r="AA80">
        <f>Family_Level_Aggregate_Counts1!AA77/Family_Level_Aggregate_Counts1!AA$116*100</f>
        <v>3.1471282454760031E-2</v>
      </c>
      <c r="AB80">
        <f>Family_Level_Aggregate_Counts1!AB77/Family_Level_Aggregate_Counts1!AB$116*100</f>
        <v>4.5074050225370255E-2</v>
      </c>
      <c r="AC80">
        <f>Family_Level_Aggregate_Counts1!AC77/Family_Level_Aggregate_Counts1!AC$116*100</f>
        <v>5.4173204812075021E-2</v>
      </c>
      <c r="AD80">
        <f>Family_Level_Aggregate_Counts1!AD77/Family_Level_Aggregate_Counts1!AD$116*100</f>
        <v>3.3943283858425648E-2</v>
      </c>
      <c r="AE80">
        <f>Family_Level_Aggregate_Counts1!AE77/Family_Level_Aggregate_Counts1!AE$116*100</f>
        <v>3.1875049804765319E-2</v>
      </c>
      <c r="AF80">
        <f>Family_Level_Aggregate_Counts1!AF77/Family_Level_Aggregate_Counts1!AF$116*100</f>
        <v>3.2064325970870798E-2</v>
      </c>
      <c r="AG80">
        <f>Family_Level_Aggregate_Counts1!AG77/Family_Level_Aggregate_Counts1!AG$116*100</f>
        <v>1.7171937931249805E-2</v>
      </c>
      <c r="AH80">
        <f>Family_Level_Aggregate_Counts1!AH77/Family_Level_Aggregate_Counts1!AH$116*100</f>
        <v>3.9638846069147762E-2</v>
      </c>
      <c r="AI80">
        <f>Family_Level_Aggregate_Counts1!AI77/Family_Level_Aggregate_Counts1!AI$116*100</f>
        <v>2.4525833878351864E-2</v>
      </c>
      <c r="AJ80">
        <f>Family_Level_Aggregate_Counts1!AJ77/Family_Level_Aggregate_Counts1!AJ$116*100</f>
        <v>7.975604034717336E-2</v>
      </c>
      <c r="AK80">
        <f>Family_Level_Aggregate_Counts1!AK77/Family_Level_Aggregate_Counts1!AK$116*100</f>
        <v>3.0292473834875724E-2</v>
      </c>
      <c r="AL80">
        <f>Family_Level_Aggregate_Counts1!AL77/Family_Level_Aggregate_Counts1!AL$116*100</f>
        <v>3.9298797176100721E-2</v>
      </c>
      <c r="AM80">
        <f>Family_Level_Aggregate_Counts1!AM77/Family_Level_Aggregate_Counts1!AM$116*100</f>
        <v>4.460398037424864E-2</v>
      </c>
      <c r="AN80">
        <f>Family_Level_Aggregate_Counts1!AN77/Family_Level_Aggregate_Counts1!AN$116*100</f>
        <v>2.5290444953765902E-2</v>
      </c>
      <c r="AO80">
        <f>Family_Level_Aggregate_Counts1!AO77/Family_Level_Aggregate_Counts1!AO$116*100</f>
        <v>2.0705839046611142E-2</v>
      </c>
      <c r="AP80">
        <f>Family_Level_Aggregate_Counts1!AP77/Family_Level_Aggregate_Counts1!AP$116*100</f>
        <v>2.5735609505018443E-2</v>
      </c>
      <c r="AQ80">
        <f>Family_Level_Aggregate_Counts1!AQ77/Family_Level_Aggregate_Counts1!AQ$116*100</f>
        <v>1.7431146969470592E-2</v>
      </c>
      <c r="AR80">
        <f>Family_Level_Aggregate_Counts1!AR77/Family_Level_Aggregate_Counts1!AR$116*100</f>
        <v>2.152131806116837E-2</v>
      </c>
      <c r="AS80">
        <f>Family_Level_Aggregate_Counts1!AS77/Family_Level_Aggregate_Counts1!AS$116*100</f>
        <v>3.5329447094152977E-2</v>
      </c>
      <c r="AT80">
        <f>Family_Level_Aggregate_Counts1!AT77/Family_Level_Aggregate_Counts1!AT$116*100</f>
        <v>2.891746614955433E-2</v>
      </c>
      <c r="AU80">
        <f>Family_Level_Aggregate_Counts1!AU77/Family_Level_Aggregate_Counts1!AU$116*100</f>
        <v>2.626552053486151E-2</v>
      </c>
      <c r="AV80">
        <f>Family_Level_Aggregate_Counts1!AV77/Family_Level_Aggregate_Counts1!AV$116*100</f>
        <v>1.9846782836502201E-2</v>
      </c>
      <c r="AW80">
        <f>Family_Level_Aggregate_Counts1!AW77/Family_Level_Aggregate_Counts1!AW$116*100</f>
        <v>3.9472982343841681E-2</v>
      </c>
      <c r="AX80">
        <f>Family_Level_Aggregate_Counts1!AX77/Family_Level_Aggregate_Counts1!AX$116*100</f>
        <v>2.7196357702612865E-2</v>
      </c>
      <c r="AY80">
        <f>Family_Level_Aggregate_Counts1!AY77/Family_Level_Aggregate_Counts1!AY$116*100</f>
        <v>6.4702654446874217E-2</v>
      </c>
      <c r="AZ80">
        <f>Family_Level_Aggregate_Counts1!AZ77/Family_Level_Aggregate_Counts1!AZ$116*100</f>
        <v>0.12222804260520342</v>
      </c>
      <c r="BA80">
        <f>Family_Level_Aggregate_Counts1!BA77/Family_Level_Aggregate_Counts1!BA$116*100</f>
        <v>4.2388890424718252E-2</v>
      </c>
      <c r="BB80">
        <f>Family_Level_Aggregate_Counts1!BB77/Family_Level_Aggregate_Counts1!BB$116*100</f>
        <v>6.5639130646180779E-2</v>
      </c>
      <c r="BC80">
        <f>Family_Level_Aggregate_Counts1!BC77/Family_Level_Aggregate_Counts1!BC$116*100</f>
        <v>4.4122608943912379E-2</v>
      </c>
      <c r="BD80">
        <f>Family_Level_Aggregate_Counts1!BD77/Family_Level_Aggregate_Counts1!BD$116*100</f>
        <v>2.9434850863422291E-2</v>
      </c>
      <c r="BE80">
        <f>Family_Level_Aggregate_Counts1!BE77/Family_Level_Aggregate_Counts1!BE$116*100</f>
        <v>2.0833815597583277E-2</v>
      </c>
      <c r="BF80">
        <f>Family_Level_Aggregate_Counts1!BF77/Family_Level_Aggregate_Counts1!BF$116*100</f>
        <v>2.1840663956184267E-2</v>
      </c>
      <c r="BG80">
        <f>Family_Level_Aggregate_Counts1!BG77/Family_Level_Aggregate_Counts1!BG$116*100</f>
        <v>2.5060724062150597E-2</v>
      </c>
      <c r="BH80">
        <f>Family_Level_Aggregate_Counts1!BH77/Family_Level_Aggregate_Counts1!BH$116*100</f>
        <v>5.596949662433974E-2</v>
      </c>
      <c r="BI80">
        <f>Family_Level_Aggregate_Counts1!BI77/Family_Level_Aggregate_Counts1!BI$116*100</f>
        <v>4.1700749009607213E-2</v>
      </c>
      <c r="BJ80">
        <f>Family_Level_Aggregate_Counts1!BJ77/Family_Level_Aggregate_Counts1!BJ$116*100</f>
        <v>3.1588553244261408E-2</v>
      </c>
      <c r="BK80">
        <f>Family_Level_Aggregate_Counts1!BK77/Family_Level_Aggregate_Counts1!BK$116*100</f>
        <v>2.675849873187984E-2</v>
      </c>
      <c r="BL80">
        <f>Family_Level_Aggregate_Counts1!BL77/Family_Level_Aggregate_Counts1!BL$116*100</f>
        <v>5.3360653988175272E-2</v>
      </c>
      <c r="BM80">
        <f>Family_Level_Aggregate_Counts1!BM77/Family_Level_Aggregate_Counts1!BM$116*100</f>
        <v>5.6876938986556352E-2</v>
      </c>
      <c r="BN80">
        <f>Family_Level_Aggregate_Counts1!BN77/Family_Level_Aggregate_Counts1!BN$116*100</f>
        <v>2.6937478113299034E-2</v>
      </c>
      <c r="BO80">
        <f>Family_Level_Aggregate_Counts1!BO77/Family_Level_Aggregate_Counts1!BO$116*100</f>
        <v>3.3138731421158023E-2</v>
      </c>
      <c r="BP80">
        <f>Family_Level_Aggregate_Counts1!BP77/Family_Level_Aggregate_Counts1!BP$116*100</f>
        <v>3.6769477008262316E-2</v>
      </c>
      <c r="BQ80">
        <f>Family_Level_Aggregate_Counts1!BQ77/Family_Level_Aggregate_Counts1!BQ$116*100</f>
        <v>7.8060965614144637E-3</v>
      </c>
      <c r="BR80">
        <f>Family_Level_Aggregate_Counts1!BR77/Family_Level_Aggregate_Counts1!BR$116*100</f>
        <v>1.7395539783599485E-2</v>
      </c>
      <c r="BS80">
        <f>Family_Level_Aggregate_Counts1!BS77/Family_Level_Aggregate_Counts1!BS$116*100</f>
        <v>4.8874188745297274E-2</v>
      </c>
      <c r="BT80">
        <f>Family_Level_Aggregate_Counts1!BT77/Family_Level_Aggregate_Counts1!BT$116*100</f>
        <v>6.2184466531055346E-2</v>
      </c>
      <c r="BU80">
        <f>Family_Level_Aggregate_Counts1!BU77/Family_Level_Aggregate_Counts1!BU$116*100</f>
        <v>3.5629453681710214E-2</v>
      </c>
      <c r="BV80">
        <f>Family_Level_Aggregate_Counts1!BV77/Family_Level_Aggregate_Counts1!BV$116*100</f>
        <v>3.7884725923603493E-2</v>
      </c>
      <c r="BW80">
        <f>Family_Level_Aggregate_Counts1!BW77/Family_Level_Aggregate_Counts1!BW$116*100</f>
        <v>1.4092635591286725E-2</v>
      </c>
      <c r="BX80">
        <f>Family_Level_Aggregate_Counts1!BX77/Family_Level_Aggregate_Counts1!BX$116*100</f>
        <v>1.8692932633546627E-2</v>
      </c>
      <c r="BY80">
        <f>Family_Level_Aggregate_Counts1!BY77/Family_Level_Aggregate_Counts1!BY$116*100</f>
        <v>3.7416203294704568E-2</v>
      </c>
      <c r="BZ80">
        <f>Family_Level_Aggregate_Counts1!BZ77/Family_Level_Aggregate_Counts1!BZ$116*100</f>
        <v>2.3652832078805672E-2</v>
      </c>
      <c r="CA80">
        <f>Family_Level_Aggregate_Counts1!CA77/Family_Level_Aggregate_Counts1!CA$116*100</f>
        <v>3.268864069735767E-2</v>
      </c>
      <c r="CB80">
        <f>Family_Level_Aggregate_Counts1!CB77/Family_Level_Aggregate_Counts1!CB$116*100</f>
        <v>6.5341540230786314E-3</v>
      </c>
      <c r="CC80">
        <f>Family_Level_Aggregate_Counts1!CC77/Family_Level_Aggregate_Counts1!CC$116*100</f>
        <v>3.2046936436134155E-2</v>
      </c>
      <c r="CD80">
        <f>Family_Level_Aggregate_Counts1!CD77/Family_Level_Aggregate_Counts1!CD$116*100</f>
        <v>2.3370588801363744E-2</v>
      </c>
      <c r="CE80">
        <f>Family_Level_Aggregate_Counts1!CE77/Family_Level_Aggregate_Counts1!CE$116*100</f>
        <v>2.6278619058568469E-2</v>
      </c>
      <c r="CF80">
        <f>Family_Level_Aggregate_Counts1!CF77/Family_Level_Aggregate_Counts1!CF$116*100</f>
        <v>2.8446804475630572E-2</v>
      </c>
      <c r="CG80">
        <f>Family_Level_Aggregate_Counts1!CG77/Family_Level_Aggregate_Counts1!CG$116*100</f>
        <v>6.7707783757166462E-2</v>
      </c>
      <c r="CH80">
        <f>Family_Level_Aggregate_Counts1!CH77/Family_Level_Aggregate_Counts1!CH$116*100</f>
        <v>4.2708317444822383E-2</v>
      </c>
      <c r="CI80">
        <f>Family_Level_Aggregate_Counts1!CI77/Family_Level_Aggregate_Counts1!CI$116*100</f>
        <v>6.1233195271971706E-2</v>
      </c>
      <c r="CJ80">
        <f>Family_Level_Aggregate_Counts1!CJ77/Family_Level_Aggregate_Counts1!CJ$116*100</f>
        <v>3.7876779261705823E-2</v>
      </c>
      <c r="CK80">
        <f>Family_Level_Aggregate_Counts1!CK77/Family_Level_Aggregate_Counts1!CK$116*100</f>
        <v>5.4752211146988632E-2</v>
      </c>
      <c r="CL80">
        <f>Family_Level_Aggregate_Counts1!CL77/Family_Level_Aggregate_Counts1!CL$116*100</f>
        <v>6.1521109430673404E-2</v>
      </c>
      <c r="CM80">
        <f>Family_Level_Aggregate_Counts1!CM77/Family_Level_Aggregate_Counts1!CM$116*100</f>
        <v>4.0256402316291455E-2</v>
      </c>
      <c r="CN80">
        <f>Family_Level_Aggregate_Counts1!CN77/Family_Level_Aggregate_Counts1!CN$116*100</f>
        <v>6.5157191725036645E-2</v>
      </c>
      <c r="CO80">
        <f>Family_Level_Aggregate_Counts1!CO77/Family_Level_Aggregate_Counts1!CO$116*100</f>
        <v>5.7847415046939049E-2</v>
      </c>
      <c r="CP80">
        <f>Family_Level_Aggregate_Counts1!CP77/Family_Level_Aggregate_Counts1!CP$116*100</f>
        <v>4.2574663344791701E-2</v>
      </c>
      <c r="CQ80">
        <f>Family_Level_Aggregate_Counts1!CQ77/Family_Level_Aggregate_Counts1!CQ$116*100</f>
        <v>6.708824589084493E-2</v>
      </c>
      <c r="CR80">
        <f>Family_Level_Aggregate_Counts1!CR77/Family_Level_Aggregate_Counts1!CR$116*100</f>
        <v>4.7965081420725711E-2</v>
      </c>
    </row>
    <row r="81" spans="1:96" x14ac:dyDescent="0.25">
      <c r="A81" s="1" t="s">
        <v>78</v>
      </c>
      <c r="B81">
        <f>Family_Level_Aggregate_Counts1!B78/Family_Level_Aggregate_Counts1!B$116*100</f>
        <v>2.3240757648699345E-2</v>
      </c>
      <c r="C81">
        <f>Family_Level_Aggregate_Counts1!C78/Family_Level_Aggregate_Counts1!C$116*100</f>
        <v>3.5714758131721321E-2</v>
      </c>
      <c r="D81">
        <f>Family_Level_Aggregate_Counts1!D78/Family_Level_Aggregate_Counts1!D$116*100</f>
        <v>2.9563241998475161E-2</v>
      </c>
      <c r="E81">
        <f>Family_Level_Aggregate_Counts1!E78/Family_Level_Aggregate_Counts1!E$116*100</f>
        <v>3.9252173407379409E-2</v>
      </c>
      <c r="F81">
        <f>Family_Level_Aggregate_Counts1!F78/Family_Level_Aggregate_Counts1!F$116*100</f>
        <v>2.7129679869777538E-2</v>
      </c>
      <c r="G81">
        <f>Family_Level_Aggregate_Counts1!G78/Family_Level_Aggregate_Counts1!G$116*100</f>
        <v>2.4725371763625447E-2</v>
      </c>
      <c r="H81">
        <f>Family_Level_Aggregate_Counts1!H78/Family_Level_Aggregate_Counts1!H$116*100</f>
        <v>4.6442196052413336E-2</v>
      </c>
      <c r="I81">
        <f>Family_Level_Aggregate_Counts1!I78/Family_Level_Aggregate_Counts1!I$116*100</f>
        <v>2.3965342427873536E-2</v>
      </c>
      <c r="J81">
        <f>Family_Level_Aggregate_Counts1!J78/Family_Level_Aggregate_Counts1!J$116*100</f>
        <v>4.0928123917765957E-2</v>
      </c>
      <c r="K81">
        <f>Family_Level_Aggregate_Counts1!K78/Family_Level_Aggregate_Counts1!K$116*100</f>
        <v>3.6323185543372154E-2</v>
      </c>
      <c r="L81">
        <f>Family_Level_Aggregate_Counts1!L78/Family_Level_Aggregate_Counts1!L$116*100</f>
        <v>2.3696120945001301E-2</v>
      </c>
      <c r="M81">
        <f>Family_Level_Aggregate_Counts1!M78/Family_Level_Aggregate_Counts1!M$116*100</f>
        <v>1.7016800222765385E-2</v>
      </c>
      <c r="N81">
        <f>Family_Level_Aggregate_Counts1!N78/Family_Level_Aggregate_Counts1!N$116*100</f>
        <v>4.8892284186401833E-2</v>
      </c>
      <c r="O81">
        <f>Family_Level_Aggregate_Counts1!O78/Family_Level_Aggregate_Counts1!O$116*100</f>
        <v>3.8233177401943146E-2</v>
      </c>
      <c r="P81">
        <f>Family_Level_Aggregate_Counts1!P78/Family_Level_Aggregate_Counts1!P$116*100</f>
        <v>3.416029719458559E-2</v>
      </c>
      <c r="Q81">
        <f>Family_Level_Aggregate_Counts1!Q78/Family_Level_Aggregate_Counts1!Q$116*100</f>
        <v>3.6420395421436005E-2</v>
      </c>
      <c r="R81">
        <f>Family_Level_Aggregate_Counts1!R78/Family_Level_Aggregate_Counts1!R$116*100</f>
        <v>2.3216477065437297E-2</v>
      </c>
      <c r="S81">
        <f>Family_Level_Aggregate_Counts1!S78/Family_Level_Aggregate_Counts1!S$116*100</f>
        <v>4.0356676147282652E-2</v>
      </c>
      <c r="T81">
        <f>Family_Level_Aggregate_Counts1!T78/Family_Level_Aggregate_Counts1!T$116*100</f>
        <v>4.8521946849805916E-2</v>
      </c>
      <c r="U81">
        <f>Family_Level_Aggregate_Counts1!U78/Family_Level_Aggregate_Counts1!U$116*100</f>
        <v>2.3572270438229938E-2</v>
      </c>
      <c r="V81">
        <f>Family_Level_Aggregate_Counts1!V78/Family_Level_Aggregate_Counts1!V$116*100</f>
        <v>2.8050490883590466E-2</v>
      </c>
      <c r="W81">
        <f>Family_Level_Aggregate_Counts1!W78/Family_Level_Aggregate_Counts1!W$116*100</f>
        <v>1.7262809004281177E-2</v>
      </c>
      <c r="X81">
        <f>Family_Level_Aggregate_Counts1!X78/Family_Level_Aggregate_Counts1!X$116*100</f>
        <v>3.4501380055202209E-2</v>
      </c>
      <c r="Y81">
        <f>Family_Level_Aggregate_Counts1!Y78/Family_Level_Aggregate_Counts1!Y$116*100</f>
        <v>1.7239893112662701E-2</v>
      </c>
      <c r="Z81">
        <f>Family_Level_Aggregate_Counts1!Z78/Family_Level_Aggregate_Counts1!Z$116*100</f>
        <v>2.4773937817416079E-2</v>
      </c>
      <c r="AA81">
        <f>Family_Level_Aggregate_Counts1!AA78/Family_Level_Aggregate_Counts1!AA$116*100</f>
        <v>2.6226068712300026E-2</v>
      </c>
      <c r="AB81">
        <f>Family_Level_Aggregate_Counts1!AB78/Family_Level_Aggregate_Counts1!AB$116*100</f>
        <v>2.7902983472848249E-2</v>
      </c>
      <c r="AC81">
        <f>Family_Level_Aggregate_Counts1!AC78/Family_Level_Aggregate_Counts1!AC$116*100</f>
        <v>3.3624747814391391E-2</v>
      </c>
      <c r="AD81">
        <f>Family_Level_Aggregate_Counts1!AD78/Family_Level_Aggregate_Counts1!AD$116*100</f>
        <v>2.0057395007251518E-2</v>
      </c>
      <c r="AE81">
        <f>Family_Level_Aggregate_Counts1!AE78/Family_Level_Aggregate_Counts1!AE$116*100</f>
        <v>4.1437564746194915E-2</v>
      </c>
      <c r="AF81">
        <f>Family_Level_Aggregate_Counts1!AF78/Family_Level_Aggregate_Counts1!AF$116*100</f>
        <v>4.0697029116874471E-2</v>
      </c>
      <c r="AG81">
        <f>Family_Level_Aggregate_Counts1!AG78/Family_Level_Aggregate_Counts1!AG$116*100</f>
        <v>4.995472852727216E-2</v>
      </c>
      <c r="AH81">
        <f>Family_Level_Aggregate_Counts1!AH78/Family_Level_Aggregate_Counts1!AH$116*100</f>
        <v>3.7436687954195108E-2</v>
      </c>
      <c r="AI81">
        <f>Family_Level_Aggregate_Counts1!AI78/Family_Level_Aggregate_Counts1!AI$116*100</f>
        <v>3.2701111837802485E-2</v>
      </c>
      <c r="AJ81">
        <f>Family_Level_Aggregate_Counts1!AJ78/Family_Level_Aggregate_Counts1!AJ$116*100</f>
        <v>3.7532254281022755E-2</v>
      </c>
      <c r="AK81">
        <f>Family_Level_Aggregate_Counts1!AK78/Family_Level_Aggregate_Counts1!AK$116*100</f>
        <v>1.9690107992669223E-2</v>
      </c>
      <c r="AL81">
        <f>Family_Level_Aggregate_Counts1!AL78/Family_Level_Aggregate_Counts1!AL$116*100</f>
        <v>3.2281154823225584E-2</v>
      </c>
      <c r="AM81">
        <f>Family_Level_Aggregate_Counts1!AM78/Family_Level_Aggregate_Counts1!AM$116*100</f>
        <v>3.6107984112486988E-2</v>
      </c>
      <c r="AN81">
        <f>Family_Level_Aggregate_Counts1!AN78/Family_Level_Aggregate_Counts1!AN$116*100</f>
        <v>3.4774361811428116E-2</v>
      </c>
      <c r="AO81">
        <f>Family_Level_Aggregate_Counts1!AO78/Family_Level_Aggregate_Counts1!AO$116*100</f>
        <v>3.5660056135830301E-2</v>
      </c>
      <c r="AP81">
        <f>Family_Level_Aggregate_Counts1!AP78/Family_Level_Aggregate_Counts1!AP$116*100</f>
        <v>2.7880243630436646E-2</v>
      </c>
      <c r="AQ81">
        <f>Family_Level_Aggregate_Counts1!AQ78/Family_Level_Aggregate_Counts1!AQ$116*100</f>
        <v>3.2372130086159669E-2</v>
      </c>
      <c r="AR81">
        <f>Family_Level_Aggregate_Counts1!AR78/Family_Level_Aggregate_Counts1!AR$116*100</f>
        <v>5.2607666371744903E-2</v>
      </c>
      <c r="AS81">
        <f>Family_Level_Aggregate_Counts1!AS78/Family_Level_Aggregate_Counts1!AS$116*100</f>
        <v>2.826355767532238E-2</v>
      </c>
      <c r="AT81">
        <f>Family_Level_Aggregate_Counts1!AT78/Family_Level_Aggregate_Counts1!AT$116*100</f>
        <v>2.5515411308430293E-2</v>
      </c>
      <c r="AU81">
        <f>Family_Level_Aggregate_Counts1!AU78/Family_Level_Aggregate_Counts1!AU$116*100</f>
        <v>5.7306590257879653E-2</v>
      </c>
      <c r="AV81">
        <f>Family_Level_Aggregate_Counts1!AV78/Family_Level_Aggregate_Counts1!AV$116*100</f>
        <v>8.7325844480609691E-2</v>
      </c>
      <c r="AW81">
        <f>Family_Level_Aggregate_Counts1!AW78/Family_Level_Aggregate_Counts1!AW$116*100</f>
        <v>2.9871446098042355E-2</v>
      </c>
      <c r="AX81">
        <f>Family_Level_Aggregate_Counts1!AX78/Family_Level_Aggregate_Counts1!AX$116*100</f>
        <v>5.1370897882713186E-2</v>
      </c>
      <c r="AY81">
        <f>Family_Level_Aggregate_Counts1!AY78/Family_Level_Aggregate_Counts1!AY$116*100</f>
        <v>3.2760837694619849E-2</v>
      </c>
      <c r="AZ81">
        <f>Family_Level_Aggregate_Counts1!AZ78/Family_Level_Aggregate_Counts1!AZ$116*100</f>
        <v>3.2868045070306807E-2</v>
      </c>
      <c r="BA81">
        <f>Family_Level_Aggregate_Counts1!BA78/Family_Level_Aggregate_Counts1!BA$116*100</f>
        <v>3.8702899953003619E-2</v>
      </c>
      <c r="BB81">
        <f>Family_Level_Aggregate_Counts1!BB78/Family_Level_Aggregate_Counts1!BB$116*100</f>
        <v>2.6741868041036614E-2</v>
      </c>
      <c r="BC81">
        <f>Family_Level_Aggregate_Counts1!BC78/Family_Level_Aggregate_Counts1!BC$116*100</f>
        <v>1.8168133094552154E-2</v>
      </c>
      <c r="BD81">
        <f>Family_Level_Aggregate_Counts1!BD78/Family_Level_Aggregate_Counts1!BD$116*100</f>
        <v>1.9623233908948195E-2</v>
      </c>
      <c r="BE81">
        <f>Family_Level_Aggregate_Counts1!BE78/Family_Level_Aggregate_Counts1!BE$116*100</f>
        <v>2.0833815597583277E-2</v>
      </c>
      <c r="BF81">
        <f>Family_Level_Aggregate_Counts1!BF78/Family_Level_Aggregate_Counts1!BF$116*100</f>
        <v>3.6961123618157996E-2</v>
      </c>
      <c r="BG81">
        <f>Family_Level_Aggregate_Counts1!BG78/Family_Level_Aggregate_Counts1!BG$116*100</f>
        <v>1.7349732043027335E-2</v>
      </c>
      <c r="BH81">
        <f>Family_Level_Aggregate_Counts1!BH78/Family_Level_Aggregate_Counts1!BH$116*100</f>
        <v>2.6235701542659251E-2</v>
      </c>
      <c r="BI81">
        <f>Family_Level_Aggregate_Counts1!BI78/Family_Level_Aggregate_Counts1!BI$116*100</f>
        <v>3.6889124123883302E-2</v>
      </c>
      <c r="BJ81">
        <f>Family_Level_Aggregate_Counts1!BJ78/Family_Level_Aggregate_Counts1!BJ$116*100</f>
        <v>3.8608231742986165E-2</v>
      </c>
      <c r="BK81">
        <f>Family_Level_Aggregate_Counts1!BK78/Family_Level_Aggregate_Counts1!BK$116*100</f>
        <v>2.3268259766852036E-2</v>
      </c>
      <c r="BL81">
        <f>Family_Level_Aggregate_Counts1!BL78/Family_Level_Aggregate_Counts1!BL$116*100</f>
        <v>2.5613113914324137E-2</v>
      </c>
      <c r="BM81">
        <f>Family_Level_Aggregate_Counts1!BM78/Family_Level_Aggregate_Counts1!BM$116*100</f>
        <v>4.3088590141330575E-2</v>
      </c>
      <c r="BN81">
        <f>Family_Level_Aggregate_Counts1!BN78/Family_Level_Aggregate_Counts1!BN$116*100</f>
        <v>3.0978099830293884E-2</v>
      </c>
      <c r="BO81">
        <f>Family_Level_Aggregate_Counts1!BO78/Family_Level_Aggregate_Counts1!BO$116*100</f>
        <v>2.8203175677581294E-2</v>
      </c>
      <c r="BP81">
        <f>Family_Level_Aggregate_Counts1!BP78/Family_Level_Aggregate_Counts1!BP$116*100</f>
        <v>3.0280745771510142E-2</v>
      </c>
      <c r="BQ81">
        <f>Family_Level_Aggregate_Counts1!BQ78/Family_Level_Aggregate_Counts1!BQ$116*100</f>
        <v>3.7078958666718703E-2</v>
      </c>
      <c r="BR81">
        <f>Family_Level_Aggregate_Counts1!BR78/Family_Level_Aggregate_Counts1!BR$116*100</f>
        <v>2.6093309675399228E-2</v>
      </c>
      <c r="BS81">
        <f>Family_Level_Aggregate_Counts1!BS78/Family_Level_Aggregate_Counts1!BS$116*100</f>
        <v>3.5234880258237573E-2</v>
      </c>
      <c r="BT81">
        <f>Family_Level_Aggregate_Counts1!BT78/Family_Level_Aggregate_Counts1!BT$116*100</f>
        <v>2.4241402207021576E-2</v>
      </c>
      <c r="BU81">
        <f>Family_Level_Aggregate_Counts1!BU78/Family_Level_Aggregate_Counts1!BU$116*100</f>
        <v>4.3547110055423596E-2</v>
      </c>
      <c r="BV81">
        <f>Family_Level_Aggregate_Counts1!BV78/Family_Level_Aggregate_Counts1!BV$116*100</f>
        <v>2.8740136907561269E-2</v>
      </c>
      <c r="BW81">
        <f>Family_Level_Aggregate_Counts1!BW78/Family_Level_Aggregate_Counts1!BW$116*100</f>
        <v>3.6909283691465233E-2</v>
      </c>
      <c r="BX81">
        <f>Family_Level_Aggregate_Counts1!BX78/Family_Level_Aggregate_Counts1!BX$116*100</f>
        <v>3.882378316198145E-2</v>
      </c>
      <c r="BY81">
        <f>Family_Level_Aggregate_Counts1!BY78/Family_Level_Aggregate_Counts1!BY$116*100</f>
        <v>3.3258847373070728E-2</v>
      </c>
      <c r="BZ81">
        <f>Family_Level_Aggregate_Counts1!BZ78/Family_Level_Aggregate_Counts1!BZ$116*100</f>
        <v>1.8087459824969045E-2</v>
      </c>
      <c r="CA81">
        <f>Family_Level_Aggregate_Counts1!CA78/Family_Level_Aggregate_Counts1!CA$116*100</f>
        <v>2.905656950876237E-2</v>
      </c>
      <c r="CB81">
        <f>Family_Level_Aggregate_Counts1!CB78/Family_Level_Aggregate_Counts1!CB$116*100</f>
        <v>3.7898093333856062E-2</v>
      </c>
      <c r="CC81">
        <f>Family_Level_Aggregate_Counts1!CC78/Family_Level_Aggregate_Counts1!CC$116*100</f>
        <v>4.5605255697575529E-2</v>
      </c>
      <c r="CD81">
        <f>Family_Level_Aggregate_Counts1!CD78/Family_Level_Aggregate_Counts1!CD$116*100</f>
        <v>4.1242215531818366E-2</v>
      </c>
      <c r="CE81">
        <f>Family_Level_Aggregate_Counts1!CE78/Family_Level_Aggregate_Counts1!CE$116*100</f>
        <v>4.4892640891721139E-2</v>
      </c>
      <c r="CF81">
        <f>Family_Level_Aggregate_Counts1!CF78/Family_Level_Aggregate_Counts1!CF$116*100</f>
        <v>3.9114356153992037E-2</v>
      </c>
      <c r="CG81">
        <f>Family_Level_Aggregate_Counts1!CG78/Family_Level_Aggregate_Counts1!CG$116*100</f>
        <v>5.1879990151595091E-2</v>
      </c>
      <c r="CH81">
        <f>Family_Level_Aggregate_Counts1!CH78/Family_Level_Aggregate_Counts1!CH$116*100</f>
        <v>3.3556535135217586E-2</v>
      </c>
      <c r="CI81">
        <f>Family_Level_Aggregate_Counts1!CI78/Family_Level_Aggregate_Counts1!CI$116*100</f>
        <v>5.1601007251661557E-2</v>
      </c>
      <c r="CJ81">
        <f>Family_Level_Aggregate_Counts1!CJ78/Family_Level_Aggregate_Counts1!CJ$116*100</f>
        <v>4.62096706992811E-2</v>
      </c>
      <c r="CK81">
        <f>Family_Level_Aggregate_Counts1!CK78/Family_Level_Aggregate_Counts1!CK$116*100</f>
        <v>6.8791239646216473E-2</v>
      </c>
      <c r="CL81">
        <f>Family_Level_Aggregate_Counts1!CL78/Family_Level_Aggregate_Counts1!CL$116*100</f>
        <v>6.4084488990284794E-2</v>
      </c>
      <c r="CM81">
        <f>Family_Level_Aggregate_Counts1!CM78/Family_Level_Aggregate_Counts1!CM$116*100</f>
        <v>4.8514125868351243E-2</v>
      </c>
      <c r="CN81">
        <f>Family_Level_Aggregate_Counts1!CN78/Family_Level_Aggregate_Counts1!CN$116*100</f>
        <v>5.5133008382723316E-2</v>
      </c>
      <c r="CO81">
        <f>Family_Level_Aggregate_Counts1!CO78/Family_Level_Aggregate_Counts1!CO$116*100</f>
        <v>6.0326589977522153E-2</v>
      </c>
      <c r="CP81">
        <f>Family_Level_Aggregate_Counts1!CP78/Family_Level_Aggregate_Counts1!CP$116*100</f>
        <v>3.7844145195370396E-2</v>
      </c>
      <c r="CQ81">
        <f>Family_Level_Aggregate_Counts1!CQ78/Family_Level_Aggregate_Counts1!CQ$116*100</f>
        <v>4.9694996956181438E-2</v>
      </c>
      <c r="CR81">
        <f>Family_Level_Aggregate_Counts1!CR78/Family_Level_Aggregate_Counts1!CR$116*100</f>
        <v>5.5159843633834568E-2</v>
      </c>
    </row>
    <row r="82" spans="1:96" x14ac:dyDescent="0.25">
      <c r="A82" s="1" t="s">
        <v>79</v>
      </c>
      <c r="B82">
        <f>Family_Level_Aggregate_Counts1!B79/Family_Level_Aggregate_Counts1!B$116*100</f>
        <v>3.9841298826341742E-2</v>
      </c>
      <c r="C82">
        <f>Family_Level_Aggregate_Counts1!C79/Family_Level_Aggregate_Counts1!C$116*100</f>
        <v>5.0265215148348516E-2</v>
      </c>
      <c r="D82">
        <f>Family_Level_Aggregate_Counts1!D79/Family_Level_Aggregate_Counts1!D$116*100</f>
        <v>1.7115561157011936E-2</v>
      </c>
      <c r="E82">
        <f>Family_Level_Aggregate_Counts1!E79/Family_Level_Aggregate_Counts1!E$116*100</f>
        <v>2.7621899805192918E-2</v>
      </c>
      <c r="F82">
        <f>Family_Level_Aggregate_Counts1!F79/Family_Level_Aggregate_Counts1!F$116*100</f>
        <v>6.9331404111653699E-2</v>
      </c>
      <c r="G82">
        <f>Family_Level_Aggregate_Counts1!G79/Family_Level_Aggregate_Counts1!G$116*100</f>
        <v>4.8273344871840158E-2</v>
      </c>
      <c r="H82">
        <f>Family_Level_Aggregate_Counts1!H79/Family_Level_Aggregate_Counts1!H$116*100</f>
        <v>2.6538397744236192E-2</v>
      </c>
      <c r="I82">
        <f>Family_Level_Aggregate_Counts1!I79/Family_Level_Aggregate_Counts1!I$116*100</f>
        <v>2.3965342427873536E-2</v>
      </c>
      <c r="J82">
        <f>Family_Level_Aggregate_Counts1!J79/Family_Level_Aggregate_Counts1!J$116*100</f>
        <v>3.3057330856657116E-2</v>
      </c>
      <c r="K82">
        <f>Family_Level_Aggregate_Counts1!K79/Family_Level_Aggregate_Counts1!K$116*100</f>
        <v>3.6323185543372154E-2</v>
      </c>
      <c r="L82">
        <f>Family_Level_Aggregate_Counts1!L79/Family_Level_Aggregate_Counts1!L$116*100</f>
        <v>3.7913793512002088E-2</v>
      </c>
      <c r="M82">
        <f>Family_Level_Aggregate_Counts1!M79/Family_Level_Aggregate_Counts1!M$116*100</f>
        <v>3.2486618607097548E-2</v>
      </c>
      <c r="N82">
        <f>Family_Level_Aggregate_Counts1!N79/Family_Level_Aggregate_Counts1!N$116*100</f>
        <v>4.2780748663101602E-2</v>
      </c>
      <c r="O82">
        <f>Family_Level_Aggregate_Counts1!O79/Family_Level_Aggregate_Counts1!O$116*100</f>
        <v>2.9237135660309464E-2</v>
      </c>
      <c r="P82">
        <f>Family_Level_Aggregate_Counts1!P79/Family_Level_Aggregate_Counts1!P$116*100</f>
        <v>4.0565352918570392E-2</v>
      </c>
      <c r="Q82">
        <f>Family_Level_Aggregate_Counts1!Q79/Family_Level_Aggregate_Counts1!Q$116*100</f>
        <v>5.7232049947970862E-2</v>
      </c>
      <c r="R82">
        <f>Family_Level_Aggregate_Counts1!R79/Family_Level_Aggregate_Counts1!R$116*100</f>
        <v>1.4924878113495407E-2</v>
      </c>
      <c r="S82">
        <f>Family_Level_Aggregate_Counts1!S79/Family_Level_Aggregate_Counts1!S$116*100</f>
        <v>4.0356676147282652E-2</v>
      </c>
      <c r="T82">
        <f>Family_Level_Aggregate_Counts1!T79/Family_Level_Aggregate_Counts1!T$116*100</f>
        <v>3.7324574499850702E-2</v>
      </c>
      <c r="U82">
        <f>Family_Level_Aggregate_Counts1!U79/Family_Level_Aggregate_Counts1!U$116*100</f>
        <v>4.2858673524054432E-2</v>
      </c>
      <c r="V82">
        <f>Family_Level_Aggregate_Counts1!V79/Family_Level_Aggregate_Counts1!V$116*100</f>
        <v>6.2924074144270495E-2</v>
      </c>
      <c r="W82">
        <f>Family_Level_Aggregate_Counts1!W79/Family_Level_Aggregate_Counts1!W$116*100</f>
        <v>3.7978179809418589E-2</v>
      </c>
      <c r="X82">
        <f>Family_Level_Aggregate_Counts1!X79/Family_Level_Aggregate_Counts1!X$116*100</f>
        <v>2.2500900036001439E-2</v>
      </c>
      <c r="Y82">
        <f>Family_Level_Aggregate_Counts1!Y79/Family_Level_Aggregate_Counts1!Y$116*100</f>
        <v>4.2022239462115335E-2</v>
      </c>
      <c r="Z82">
        <f>Family_Level_Aggregate_Counts1!Z79/Family_Level_Aggregate_Counts1!Z$116*100</f>
        <v>5.4856576595707029E-2</v>
      </c>
      <c r="AA82">
        <f>Family_Level_Aggregate_Counts1!AA79/Family_Level_Aggregate_Counts1!AA$116*100</f>
        <v>4.371011452050004E-2</v>
      </c>
      <c r="AB82">
        <f>Family_Level_Aggregate_Counts1!AB79/Family_Level_Aggregate_Counts1!AB$116*100</f>
        <v>4.5074050225370255E-2</v>
      </c>
      <c r="AC82">
        <f>Family_Level_Aggregate_Counts1!AC79/Family_Level_Aggregate_Counts1!AC$116*100</f>
        <v>3.9228872450123291E-2</v>
      </c>
      <c r="AD82">
        <f>Family_Level_Aggregate_Counts1!AD79/Family_Level_Aggregate_Counts1!AD$116*100</f>
        <v>2.6228901163328908E-2</v>
      </c>
      <c r="AE82">
        <f>Family_Level_Aggregate_Counts1!AE79/Family_Level_Aggregate_Counts1!AE$116*100</f>
        <v>3.8250059765718387E-2</v>
      </c>
      <c r="AF82">
        <f>Family_Level_Aggregate_Counts1!AF79/Family_Level_Aggregate_Counts1!AF$116*100</f>
        <v>2.4664866131439069E-2</v>
      </c>
      <c r="AG82">
        <f>Family_Level_Aggregate_Counts1!AG79/Family_Level_Aggregate_Counts1!AG$116*100</f>
        <v>2.1855193730681569E-2</v>
      </c>
      <c r="AH82">
        <f>Family_Level_Aggregate_Counts1!AH79/Family_Level_Aggregate_Counts1!AH$116*100</f>
        <v>3.5234529839242461E-2</v>
      </c>
      <c r="AI82">
        <f>Family_Level_Aggregate_Counts1!AI79/Family_Level_Aggregate_Counts1!AI$116*100</f>
        <v>2.7795945062132111E-2</v>
      </c>
      <c r="AJ82">
        <f>Family_Level_Aggregate_Counts1!AJ79/Family_Level_Aggregate_Counts1!AJ$116*100</f>
        <v>2.1111893033075299E-2</v>
      </c>
      <c r="AK82">
        <f>Family_Level_Aggregate_Counts1!AK79/Family_Level_Aggregate_Counts1!AK$116*100</f>
        <v>3.9380215985338446E-2</v>
      </c>
      <c r="AL82">
        <f>Family_Level_Aggregate_Counts1!AL79/Family_Level_Aggregate_Counts1!AL$116*100</f>
        <v>4.6316439528975843E-2</v>
      </c>
      <c r="AM82">
        <f>Family_Level_Aggregate_Counts1!AM79/Family_Level_Aggregate_Counts1!AM$116*100</f>
        <v>3.8231983177927406E-2</v>
      </c>
      <c r="AN82">
        <f>Family_Level_Aggregate_Counts1!AN79/Family_Level_Aggregate_Counts1!AN$116*100</f>
        <v>2.8451750572986642E-2</v>
      </c>
      <c r="AO82">
        <f>Family_Level_Aggregate_Counts1!AO79/Family_Level_Aggregate_Counts1!AO$116*100</f>
        <v>4.0261353701743892E-2</v>
      </c>
      <c r="AP82">
        <f>Family_Level_Aggregate_Counts1!AP79/Family_Level_Aggregate_Counts1!AP$116*100</f>
        <v>4.0748048382945871E-2</v>
      </c>
      <c r="AQ82">
        <f>Family_Level_Aggregate_Counts1!AQ79/Family_Level_Aggregate_Counts1!AQ$116*100</f>
        <v>3.4862293938941184E-2</v>
      </c>
      <c r="AR82">
        <f>Family_Level_Aggregate_Counts1!AR79/Family_Level_Aggregate_Counts1!AR$116*100</f>
        <v>2.8695090748224489E-2</v>
      </c>
      <c r="AS82">
        <f>Family_Level_Aggregate_Counts1!AS79/Family_Level_Aggregate_Counts1!AS$116*100</f>
        <v>5.1227698286521815E-2</v>
      </c>
      <c r="AT82">
        <f>Family_Level_Aggregate_Counts1!AT79/Family_Level_Aggregate_Counts1!AT$116*100</f>
        <v>6.2938014560794717E-2</v>
      </c>
      <c r="AU82">
        <f>Family_Level_Aggregate_Counts1!AU79/Family_Level_Aggregate_Counts1!AU$116*100</f>
        <v>4.2979942693409739E-2</v>
      </c>
      <c r="AV82">
        <f>Family_Level_Aggregate_Counts1!AV79/Family_Level_Aggregate_Counts1!AV$116*100</f>
        <v>2.6462377115336271E-2</v>
      </c>
      <c r="AW82">
        <f>Family_Level_Aggregate_Counts1!AW79/Family_Level_Aggregate_Counts1!AW$116*100</f>
        <v>2.4537259294820507E-2</v>
      </c>
      <c r="AX82">
        <f>Family_Level_Aggregate_Counts1!AX79/Family_Level_Aggregate_Counts1!AX$116*100</f>
        <v>4.0290900300167208E-2</v>
      </c>
      <c r="AY82">
        <f>Family_Level_Aggregate_Counts1!AY79/Family_Level_Aggregate_Counts1!AY$116*100</f>
        <v>3.0303774867523361E-2</v>
      </c>
      <c r="AZ82">
        <f>Family_Level_Aggregate_Counts1!AZ79/Family_Level_Aggregate_Counts1!AZ$116*100</f>
        <v>1.5406896126706314E-2</v>
      </c>
      <c r="BA82">
        <f>Family_Level_Aggregate_Counts1!BA79/Family_Level_Aggregate_Counts1!BA$116*100</f>
        <v>5.8975847547434089E-2</v>
      </c>
      <c r="BB82">
        <f>Family_Level_Aggregate_Counts1!BB79/Family_Level_Aggregate_Counts1!BB$116*100</f>
        <v>5.5914814994894736E-2</v>
      </c>
      <c r="BC82">
        <f>Family_Level_Aggregate_Counts1!BC79/Family_Level_Aggregate_Counts1!BC$116*100</f>
        <v>1.2977237924680113E-2</v>
      </c>
      <c r="BD82">
        <f>Family_Level_Aggregate_Counts1!BD79/Family_Level_Aggregate_Counts1!BD$116*100</f>
        <v>3.1887755102040817E-2</v>
      </c>
      <c r="BE82">
        <f>Family_Level_Aggregate_Counts1!BE79/Family_Level_Aggregate_Counts1!BE$116*100</f>
        <v>5.7871709993286884E-2</v>
      </c>
      <c r="BF82">
        <f>Family_Level_Aggregate_Counts1!BF79/Family_Level_Aggregate_Counts1!BF$116*100</f>
        <v>3.3601021471052719E-2</v>
      </c>
      <c r="BG82">
        <f>Family_Level_Aggregate_Counts1!BG79/Family_Level_Aggregate_Counts1!BG$116*100</f>
        <v>4.2410456105177935E-2</v>
      </c>
      <c r="BH82">
        <f>Family_Level_Aggregate_Counts1!BH79/Family_Level_Aggregate_Counts1!BH$116*100</f>
        <v>4.7224262776786652E-2</v>
      </c>
      <c r="BI82">
        <f>Family_Level_Aggregate_Counts1!BI79/Family_Level_Aggregate_Counts1!BI$116*100</f>
        <v>3.6087186642929321E-2</v>
      </c>
      <c r="BJ82">
        <f>Family_Level_Aggregate_Counts1!BJ79/Family_Level_Aggregate_Counts1!BJ$116*100</f>
        <v>2.6908767578444907E-2</v>
      </c>
      <c r="BK82">
        <f>Family_Level_Aggregate_Counts1!BK79/Family_Level_Aggregate_Counts1!BK$116*100</f>
        <v>4.1882867580333667E-2</v>
      </c>
      <c r="BL82">
        <f>Family_Level_Aggregate_Counts1!BL79/Family_Level_Aggregate_Counts1!BL$116*100</f>
        <v>5.7629506307229302E-2</v>
      </c>
      <c r="BM82">
        <f>Family_Level_Aggregate_Counts1!BM79/Family_Level_Aggregate_Counts1!BM$116*100</f>
        <v>4.1365046535677352E-2</v>
      </c>
      <c r="BN82">
        <f>Family_Level_Aggregate_Counts1!BN79/Family_Level_Aggregate_Counts1!BN$116*100</f>
        <v>2.4243730301969128E-2</v>
      </c>
      <c r="BO82">
        <f>Family_Level_Aggregate_Counts1!BO79/Family_Level_Aggregate_Counts1!BO$116*100</f>
        <v>5.6406351355162587E-2</v>
      </c>
      <c r="BP82">
        <f>Family_Level_Aggregate_Counts1!BP79/Family_Level_Aggregate_Counts1!BP$116*100</f>
        <v>4.9746939481766665E-2</v>
      </c>
      <c r="BQ82">
        <f>Family_Level_Aggregate_Counts1!BQ79/Family_Level_Aggregate_Counts1!BQ$116*100</f>
        <v>4.3909293157956365E-2</v>
      </c>
      <c r="BR82">
        <f>Family_Level_Aggregate_Counts1!BR79/Family_Level_Aggregate_Counts1!BR$116*100</f>
        <v>4.4358626448178687E-2</v>
      </c>
      <c r="BS82">
        <f>Family_Level_Aggregate_Counts1!BS79/Family_Level_Aggregate_Counts1!BS$116*100</f>
        <v>4.7737579704708974E-2</v>
      </c>
      <c r="BT82">
        <f>Family_Level_Aggregate_Counts1!BT79/Family_Level_Aggregate_Counts1!BT$116*100</f>
        <v>5.2698700450046904E-2</v>
      </c>
      <c r="BU82">
        <f>Family_Level_Aggregate_Counts1!BU79/Family_Level_Aggregate_Counts1!BU$116*100</f>
        <v>3.1670625494853527E-2</v>
      </c>
      <c r="BV82">
        <f>Family_Level_Aggregate_Counts1!BV79/Family_Level_Aggregate_Counts1!BV$116*100</f>
        <v>5.0948424517949523E-2</v>
      </c>
      <c r="BW82">
        <f>Family_Level_Aggregate_Counts1!BW79/Family_Level_Aggregate_Counts1!BW$116*100</f>
        <v>3.4224972150267763E-2</v>
      </c>
      <c r="BX82">
        <f>Family_Level_Aggregate_Counts1!BX79/Family_Level_Aggregate_Counts1!BX$116*100</f>
        <v>3.5947947372205045E-2</v>
      </c>
      <c r="BY82">
        <f>Family_Level_Aggregate_Counts1!BY79/Family_Level_Aggregate_Counts1!BY$116*100</f>
        <v>2.4944135529803044E-2</v>
      </c>
      <c r="BZ82">
        <f>Family_Level_Aggregate_Counts1!BZ79/Family_Level_Aggregate_Counts1!BZ$116*100</f>
        <v>1.5304773698050729E-2</v>
      </c>
      <c r="CA82">
        <f>Family_Level_Aggregate_Counts1!CA79/Family_Level_Aggregate_Counts1!CA$116*100</f>
        <v>2.7240533914464723E-2</v>
      </c>
      <c r="CB82">
        <f>Family_Level_Aggregate_Counts1!CB79/Family_Level_Aggregate_Counts1!CB$116*100</f>
        <v>3.1363939310777439E-2</v>
      </c>
      <c r="CC82">
        <f>Family_Level_Aggregate_Counts1!CC79/Family_Level_Aggregate_Counts1!CC$116*100</f>
        <v>3.9442383306011269E-2</v>
      </c>
      <c r="CD82">
        <f>Family_Level_Aggregate_Counts1!CD79/Family_Level_Aggregate_Counts1!CD$116*100</f>
        <v>2.6120069836818301E-2</v>
      </c>
      <c r="CE82">
        <f>Family_Level_Aggregate_Counts1!CE79/Family_Level_Aggregate_Counts1!CE$116*100</f>
        <v>4.270275597017377E-2</v>
      </c>
      <c r="CF82">
        <f>Family_Level_Aggregate_Counts1!CF79/Family_Level_Aggregate_Counts1!CF$116*100</f>
        <v>2.9632087995448513E-2</v>
      </c>
      <c r="CG82">
        <f>Family_Level_Aggregate_Counts1!CG79/Family_Level_Aggregate_Counts1!CG$116*100</f>
        <v>2.8138299743238011E-2</v>
      </c>
      <c r="CH82">
        <f>Family_Level_Aggregate_Counts1!CH79/Family_Level_Aggregate_Counts1!CH$116*100</f>
        <v>2.1354158722411191E-2</v>
      </c>
      <c r="CI82">
        <f>Family_Level_Aggregate_Counts1!CI79/Family_Level_Aggregate_Counts1!CI$116*100</f>
        <v>2.752053720088616E-2</v>
      </c>
      <c r="CJ82">
        <f>Family_Level_Aggregate_Counts1!CJ79/Family_Level_Aggregate_Counts1!CJ$116*100</f>
        <v>3.333156575030112E-2</v>
      </c>
      <c r="CK82">
        <f>Family_Level_Aggregate_Counts1!CK79/Family_Level_Aggregate_Counts1!CK$116*100</f>
        <v>2.2462445598764567E-2</v>
      </c>
      <c r="CL82">
        <f>Family_Level_Aggregate_Counts1!CL79/Family_Level_Aggregate_Counts1!CL$116*100</f>
        <v>2.4352105816308218E-2</v>
      </c>
      <c r="CM82">
        <f>Family_Level_Aggregate_Counts1!CM79/Family_Level_Aggregate_Counts1!CM$116*100</f>
        <v>2.6837601544194303E-2</v>
      </c>
      <c r="CN82">
        <f>Family_Level_Aggregate_Counts1!CN79/Family_Level_Aggregate_Counts1!CN$116*100</f>
        <v>3.0072550026939992E-2</v>
      </c>
      <c r="CO82">
        <f>Family_Level_Aggregate_Counts1!CO79/Family_Level_Aggregate_Counts1!CO$116*100</f>
        <v>2.8923707523469525E-2</v>
      </c>
      <c r="CP82">
        <f>Family_Level_Aggregate_Counts1!CP79/Family_Level_Aggregate_Counts1!CP$116*100</f>
        <v>3.4690466429089531E-2</v>
      </c>
      <c r="CQ82">
        <f>Family_Level_Aggregate_Counts1!CQ79/Family_Level_Aggregate_Counts1!CQ$116*100</f>
        <v>2.2362748630281645E-2</v>
      </c>
      <c r="CR82">
        <f>Family_Level_Aggregate_Counts1!CR79/Family_Level_Aggregate_Counts1!CR$116*100</f>
        <v>2.1584286639326569E-2</v>
      </c>
    </row>
    <row r="83" spans="1:96" x14ac:dyDescent="0.25">
      <c r="A83" s="1" t="s">
        <v>80</v>
      </c>
      <c r="B83">
        <f>Family_Level_Aggregate_Counts1!B80/Family_Level_Aggregate_Counts1!B$116*100</f>
        <v>1.1620378824349673E-2</v>
      </c>
      <c r="C83">
        <f>Family_Level_Aggregate_Counts1!C80/Family_Level_Aggregate_Counts1!C$116*100</f>
        <v>2.2487069934787496E-2</v>
      </c>
      <c r="D83">
        <f>Family_Level_Aggregate_Counts1!D80/Family_Level_Aggregate_Counts1!D$116*100</f>
        <v>2.0227481367377741E-2</v>
      </c>
      <c r="E83">
        <f>Family_Level_Aggregate_Counts1!E80/Family_Level_Aggregate_Counts1!E$116*100</f>
        <v>4.3613526008199344E-2</v>
      </c>
      <c r="F83">
        <f>Family_Level_Aggregate_Counts1!F80/Family_Level_Aggregate_Counts1!F$116*100</f>
        <v>2.1100862120938084E-2</v>
      </c>
      <c r="G83">
        <f>Family_Level_Aggregate_Counts1!G80/Family_Level_Aggregate_Counts1!G$116*100</f>
        <v>2.9434966385268387E-2</v>
      </c>
      <c r="H83">
        <f>Family_Level_Aggregate_Counts1!H80/Family_Level_Aggregate_Counts1!H$116*100</f>
        <v>8.2932492950738099E-3</v>
      </c>
      <c r="I83">
        <f>Family_Level_Aggregate_Counts1!I80/Family_Level_Aggregate_Counts1!I$116*100</f>
        <v>2.212185454880634E-2</v>
      </c>
      <c r="J83">
        <f>Family_Level_Aggregate_Counts1!J80/Family_Level_Aggregate_Counts1!J$116*100</f>
        <v>1.888990334666121E-2</v>
      </c>
      <c r="K83">
        <f>Family_Level_Aggregate_Counts1!K80/Family_Level_Aggregate_Counts1!K$116*100</f>
        <v>6.3565574700901267E-2</v>
      </c>
      <c r="L83">
        <f>Family_Level_Aggregate_Counts1!L80/Family_Level_Aggregate_Counts1!L$116*100</f>
        <v>4.5022629795502478E-2</v>
      </c>
      <c r="M83">
        <f>Family_Level_Aggregate_Counts1!M80/Family_Level_Aggregate_Counts1!M$116*100</f>
        <v>3.5580582283963984E-2</v>
      </c>
      <c r="N83">
        <f>Family_Level_Aggregate_Counts1!N80/Family_Level_Aggregate_Counts1!N$116*100</f>
        <v>2.7501909854851032E-2</v>
      </c>
      <c r="O83">
        <f>Family_Level_Aggregate_Counts1!O80/Family_Level_Aggregate_Counts1!O$116*100</f>
        <v>2.2490104354084203E-2</v>
      </c>
      <c r="P83">
        <f>Family_Level_Aggregate_Counts1!P80/Family_Level_Aggregate_Counts1!P$116*100</f>
        <v>1.0675092873307998E-2</v>
      </c>
      <c r="Q83">
        <f>Family_Level_Aggregate_Counts1!Q80/Family_Level_Aggregate_Counts1!Q$116*100</f>
        <v>1.040582726326743E-2</v>
      </c>
      <c r="R83">
        <f>Family_Level_Aggregate_Counts1!R80/Family_Level_Aggregate_Counts1!R$116*100</f>
        <v>2.9849756226990813E-2</v>
      </c>
      <c r="S83">
        <f>Family_Level_Aggregate_Counts1!S80/Family_Level_Aggregate_Counts1!S$116*100</f>
        <v>1.9217464832039358E-2</v>
      </c>
      <c r="T83">
        <f>Family_Level_Aggregate_Counts1!T80/Family_Level_Aggregate_Counts1!T$116*100</f>
        <v>2.0528515974917883E-2</v>
      </c>
      <c r="U83">
        <f>Family_Level_Aggregate_Counts1!U80/Family_Level_Aggregate_Counts1!U$116*100</f>
        <v>1.7143469409621772E-2</v>
      </c>
      <c r="V83">
        <f>Family_Level_Aggregate_Counts1!V80/Family_Level_Aggregate_Counts1!V$116*100</f>
        <v>4.3212918388233955E-2</v>
      </c>
      <c r="W83">
        <f>Family_Level_Aggregate_Counts1!W80/Family_Level_Aggregate_Counts1!W$116*100</f>
        <v>4.1430741610274824E-2</v>
      </c>
      <c r="X83">
        <f>Family_Level_Aggregate_Counts1!X80/Family_Level_Aggregate_Counts1!X$116*100</f>
        <v>2.2500900036001439E-2</v>
      </c>
      <c r="Y83">
        <f>Family_Level_Aggregate_Counts1!Y80/Family_Level_Aggregate_Counts1!Y$116*100</f>
        <v>4.5254719420739588E-2</v>
      </c>
      <c r="Z83">
        <f>Family_Level_Aggregate_Counts1!Z80/Family_Level_Aggregate_Counts1!Z$116*100</f>
        <v>3.0082638778290954E-2</v>
      </c>
      <c r="AA83">
        <f>Family_Level_Aggregate_Counts1!AA80/Family_Level_Aggregate_Counts1!AA$116*100</f>
        <v>5.5948946586240056E-2</v>
      </c>
      <c r="AB83">
        <f>Family_Level_Aggregate_Counts1!AB80/Family_Level_Aggregate_Counts1!AB$116*100</f>
        <v>2.5756600128783003E-2</v>
      </c>
      <c r="AC83">
        <f>Family_Level_Aggregate_Counts1!AC80/Family_Level_Aggregate_Counts1!AC$116*100</f>
        <v>5.2305163266831052E-2</v>
      </c>
      <c r="AD83">
        <f>Family_Level_Aggregate_Counts1!AD80/Family_Level_Aggregate_Counts1!AD$116*100</f>
        <v>3.2400407319406306E-2</v>
      </c>
      <c r="AE83">
        <f>Family_Level_Aggregate_Counts1!AE80/Family_Level_Aggregate_Counts1!AE$116*100</f>
        <v>3.1875049804765319E-2</v>
      </c>
      <c r="AF83">
        <f>Family_Level_Aggregate_Counts1!AF80/Family_Level_Aggregate_Counts1!AF$116*100</f>
        <v>5.1796218876022052E-2</v>
      </c>
      <c r="AG83">
        <f>Family_Level_Aggregate_Counts1!AG80/Family_Level_Aggregate_Counts1!AG$116*100</f>
        <v>9.3665115988635292E-3</v>
      </c>
      <c r="AH83">
        <f>Family_Level_Aggregate_Counts1!AH80/Family_Level_Aggregate_Counts1!AH$116*100</f>
        <v>3.7436687954195108E-2</v>
      </c>
      <c r="AI83">
        <f>Family_Level_Aggregate_Counts1!AI80/Family_Level_Aggregate_Counts1!AI$116*100</f>
        <v>1.962066710268149E-2</v>
      </c>
      <c r="AJ83">
        <f>Family_Level_Aggregate_Counts1!AJ80/Family_Level_Aggregate_Counts1!AJ$116*100</f>
        <v>5.395261552897021E-2</v>
      </c>
      <c r="AK83">
        <f>Family_Level_Aggregate_Counts1!AK80/Family_Level_Aggregate_Counts1!AK$116*100</f>
        <v>2.8777850143131941E-2</v>
      </c>
      <c r="AL83">
        <f>Family_Level_Aggregate_Counts1!AL80/Family_Level_Aggregate_Counts1!AL$116*100</f>
        <v>2.6667040940925486E-2</v>
      </c>
      <c r="AM83">
        <f>Family_Level_Aggregate_Counts1!AM80/Family_Level_Aggregate_Counts1!AM$116*100</f>
        <v>3.8231983177927406E-2</v>
      </c>
      <c r="AN83">
        <f>Family_Level_Aggregate_Counts1!AN80/Family_Level_Aggregate_Counts1!AN$116*100</f>
        <v>3.7935667430648856E-2</v>
      </c>
      <c r="AO83">
        <f>Family_Level_Aggregate_Counts1!AO80/Family_Level_Aggregate_Counts1!AO$116*100</f>
        <v>1.840519026365435E-2</v>
      </c>
      <c r="AP83">
        <f>Family_Level_Aggregate_Counts1!AP80/Family_Level_Aggregate_Counts1!AP$116*100</f>
        <v>3.4314146006691255E-2</v>
      </c>
      <c r="AQ83">
        <f>Family_Level_Aggregate_Counts1!AQ80/Family_Level_Aggregate_Counts1!AQ$116*100</f>
        <v>1.2450819263907564E-2</v>
      </c>
      <c r="AR83">
        <f>Family_Level_Aggregate_Counts1!AR80/Family_Level_Aggregate_Counts1!AR$116*100</f>
        <v>7.1737726870561222E-3</v>
      </c>
      <c r="AS83">
        <f>Family_Level_Aggregate_Counts1!AS80/Family_Level_Aggregate_Counts1!AS$116*100</f>
        <v>4.2395336512983571E-2</v>
      </c>
      <c r="AT83">
        <f>Family_Level_Aggregate_Counts1!AT80/Family_Level_Aggregate_Counts1!AT$116*100</f>
        <v>3.061849357011635E-2</v>
      </c>
      <c r="AU83">
        <f>Family_Level_Aggregate_Counts1!AU80/Family_Level_Aggregate_Counts1!AU$116*100</f>
        <v>1.4326647564469913E-2</v>
      </c>
      <c r="AV83">
        <f>Family_Level_Aggregate_Counts1!AV80/Family_Level_Aggregate_Counts1!AV$116*100</f>
        <v>1.8523663980735391E-2</v>
      </c>
      <c r="AW83">
        <f>Family_Level_Aggregate_Counts1!AW80/Family_Level_Aggregate_Counts1!AW$116*100</f>
        <v>2.9871446098042355E-2</v>
      </c>
      <c r="AX83">
        <f>Family_Level_Aggregate_Counts1!AX80/Family_Level_Aggregate_Counts1!AX$116*100</f>
        <v>1.5109087612562704E-2</v>
      </c>
      <c r="AY83">
        <f>Family_Level_Aggregate_Counts1!AY80/Family_Level_Aggregate_Counts1!AY$116*100</f>
        <v>5.2417340311391766E-2</v>
      </c>
      <c r="AZ83">
        <f>Family_Level_Aggregate_Counts1!AZ80/Family_Level_Aggregate_Counts1!AZ$116*100</f>
        <v>9.9631261619367487E-2</v>
      </c>
      <c r="BA83">
        <f>Family_Level_Aggregate_Counts1!BA80/Family_Level_Aggregate_Counts1!BA$116*100</f>
        <v>5.3446861839862143E-2</v>
      </c>
      <c r="BB83">
        <f>Family_Level_Aggregate_Counts1!BB80/Family_Level_Aggregate_Counts1!BB$116*100</f>
        <v>5.5914814994894736E-2</v>
      </c>
      <c r="BC83">
        <f>Family_Level_Aggregate_Counts1!BC80/Family_Level_Aggregate_Counts1!BC$116*100</f>
        <v>4.6718056528848396E-2</v>
      </c>
      <c r="BD83">
        <f>Family_Level_Aggregate_Counts1!BD80/Family_Level_Aggregate_Counts1!BD$116*100</f>
        <v>3.4340659340659344E-2</v>
      </c>
      <c r="BE83">
        <f>Family_Level_Aggregate_Counts1!BE80/Family_Level_Aggregate_Counts1!BE$116*100</f>
        <v>4.8612236394360978E-2</v>
      </c>
      <c r="BF83">
        <f>Family_Level_Aggregate_Counts1!BF80/Family_Level_Aggregate_Counts1!BF$116*100</f>
        <v>3.8641174691710627E-2</v>
      </c>
      <c r="BG83">
        <f>Family_Level_Aggregate_Counts1!BG80/Family_Level_Aggregate_Counts1!BG$116*100</f>
        <v>4.6265952114739564E-2</v>
      </c>
      <c r="BH83">
        <f>Family_Level_Aggregate_Counts1!BH80/Family_Level_Aggregate_Counts1!BH$116*100</f>
        <v>3.847902892923357E-2</v>
      </c>
      <c r="BI83">
        <f>Family_Level_Aggregate_Counts1!BI80/Family_Level_Aggregate_Counts1!BI$116*100</f>
        <v>5.1323998781055036E-2</v>
      </c>
      <c r="BJ83">
        <f>Family_Level_Aggregate_Counts1!BJ80/Family_Level_Aggregate_Counts1!BJ$116*100</f>
        <v>3.5098392493623794E-2</v>
      </c>
      <c r="BK83">
        <f>Family_Level_Aggregate_Counts1!BK80/Family_Level_Aggregate_Counts1!BK$116*100</f>
        <v>3.839262861530586E-2</v>
      </c>
      <c r="BL83">
        <f>Family_Level_Aggregate_Counts1!BL80/Family_Level_Aggregate_Counts1!BL$116*100</f>
        <v>4.6957375509594244E-2</v>
      </c>
      <c r="BM83">
        <f>Family_Level_Aggregate_Counts1!BM80/Family_Level_Aggregate_Counts1!BM$116*100</f>
        <v>3.2747328507411237E-2</v>
      </c>
      <c r="BN83">
        <f>Family_Level_Aggregate_Counts1!BN80/Family_Level_Aggregate_Counts1!BN$116*100</f>
        <v>4.5793712792608354E-2</v>
      </c>
      <c r="BO83">
        <f>Family_Level_Aggregate_Counts1!BO80/Family_Level_Aggregate_Counts1!BO$116*100</f>
        <v>2.3972699325944102E-2</v>
      </c>
      <c r="BP83">
        <f>Family_Level_Aggregate_Counts1!BP80/Family_Level_Aggregate_Counts1!BP$116*100</f>
        <v>2.5954924947008691E-2</v>
      </c>
      <c r="BQ83">
        <f>Family_Level_Aggregate_Counts1!BQ80/Family_Level_Aggregate_Counts1!BQ$116*100</f>
        <v>8.7818586315912724E-3</v>
      </c>
      <c r="BR83">
        <f>Family_Level_Aggregate_Counts1!BR80/Family_Level_Aggregate_Counts1!BR$116*100</f>
        <v>2.0004870751139409E-2</v>
      </c>
      <c r="BS83">
        <f>Family_Level_Aggregate_Counts1!BS80/Family_Level_Aggregate_Counts1!BS$116*100</f>
        <v>4.2054534501767431E-2</v>
      </c>
      <c r="BT83">
        <f>Family_Level_Aggregate_Counts1!BT80/Family_Level_Aggregate_Counts1!BT$116*100</f>
        <v>3.0565246261027204E-2</v>
      </c>
      <c r="BU83">
        <f>Family_Level_Aggregate_Counts1!BU80/Family_Level_Aggregate_Counts1!BU$116*100</f>
        <v>3.5629453681710214E-2</v>
      </c>
      <c r="BV83">
        <f>Family_Level_Aggregate_Counts1!BV80/Family_Level_Aggregate_Counts1!BV$116*100</f>
        <v>5.2254794377384124E-2</v>
      </c>
      <c r="BW83">
        <f>Family_Level_Aggregate_Counts1!BW80/Family_Level_Aggregate_Counts1!BW$116*100</f>
        <v>8.052934623592415E-3</v>
      </c>
      <c r="BX83">
        <f>Family_Level_Aggregate_Counts1!BX80/Family_Level_Aggregate_Counts1!BX$116*100</f>
        <v>2.300668631821123E-2</v>
      </c>
      <c r="BY83">
        <f>Family_Level_Aggregate_Counts1!BY80/Family_Level_Aggregate_Counts1!BY$116*100</f>
        <v>3.8455542275113032E-2</v>
      </c>
      <c r="BZ83">
        <f>Family_Level_Aggregate_Counts1!BZ80/Family_Level_Aggregate_Counts1!BZ$116*100</f>
        <v>1.9478802888428199E-2</v>
      </c>
      <c r="CA83">
        <f>Family_Level_Aggregate_Counts1!CA80/Family_Level_Aggregate_Counts1!CA$116*100</f>
        <v>1.4528284754381185E-2</v>
      </c>
      <c r="CB83">
        <f>Family_Level_Aggregate_Counts1!CB80/Family_Level_Aggregate_Counts1!CB$116*100</f>
        <v>1.9602462069235896E-2</v>
      </c>
      <c r="CC83">
        <f>Family_Level_Aggregate_Counts1!CC80/Family_Level_Aggregate_Counts1!CC$116*100</f>
        <v>3.08143619578213E-2</v>
      </c>
      <c r="CD83">
        <f>Family_Level_Aggregate_Counts1!CD80/Family_Level_Aggregate_Counts1!CD$116*100</f>
        <v>2.4745329319091021E-2</v>
      </c>
      <c r="CE83">
        <f>Family_Level_Aggregate_Counts1!CE80/Family_Level_Aggregate_Counts1!CE$116*100</f>
        <v>2.2993791676247415E-2</v>
      </c>
      <c r="CF83">
        <f>Family_Level_Aggregate_Counts1!CF80/Family_Level_Aggregate_Counts1!CF$116*100</f>
        <v>2.3705670396358808E-2</v>
      </c>
      <c r="CG83">
        <f>Family_Level_Aggregate_Counts1!CG80/Family_Level_Aggregate_Counts1!CG$116*100</f>
        <v>4.7483380816714153E-2</v>
      </c>
      <c r="CH83">
        <f>Family_Level_Aggregate_Counts1!CH80/Family_Level_Aggregate_Counts1!CH$116*100</f>
        <v>1.982886167081039E-2</v>
      </c>
      <c r="CI83">
        <f>Family_Level_Aggregate_Counts1!CI80/Family_Level_Aggregate_Counts1!CI$116*100</f>
        <v>5.6417101261816628E-2</v>
      </c>
      <c r="CJ83">
        <f>Family_Level_Aggregate_Counts1!CJ80/Family_Level_Aggregate_Counts1!CJ$116*100</f>
        <v>5.3785026551622261E-2</v>
      </c>
      <c r="CK83">
        <f>Family_Level_Aggregate_Counts1!CK80/Family_Level_Aggregate_Counts1!CK$116*100</f>
        <v>4.77326968973747E-2</v>
      </c>
      <c r="CL83">
        <f>Family_Level_Aggregate_Counts1!CL80/Family_Level_Aggregate_Counts1!CL$116*100</f>
        <v>5.1267591192227832E-2</v>
      </c>
      <c r="CM83">
        <f>Family_Level_Aggregate_Counts1!CM80/Family_Level_Aggregate_Counts1!CM$116*100</f>
        <v>4.2320833204306407E-2</v>
      </c>
      <c r="CN83">
        <f>Family_Level_Aggregate_Counts1!CN80/Family_Level_Aggregate_Counts1!CN$116*100</f>
        <v>4.636184795819915E-2</v>
      </c>
      <c r="CO83">
        <f>Family_Level_Aggregate_Counts1!CO80/Family_Level_Aggregate_Counts1!CO$116*100</f>
        <v>5.5368240116355938E-2</v>
      </c>
      <c r="CP83">
        <f>Family_Level_Aggregate_Counts1!CP80/Family_Level_Aggregate_Counts1!CP$116*100</f>
        <v>5.3612539026774729E-2</v>
      </c>
      <c r="CQ83">
        <f>Family_Level_Aggregate_Counts1!CQ80/Family_Level_Aggregate_Counts1!CQ$116*100</f>
        <v>6.2118746195226796E-2</v>
      </c>
      <c r="CR83">
        <f>Family_Level_Aggregate_Counts1!CR80/Family_Level_Aggregate_Counts1!CR$116*100</f>
        <v>3.1177302923471713E-2</v>
      </c>
    </row>
    <row r="84" spans="1:96" x14ac:dyDescent="0.25">
      <c r="A84" s="1" t="s">
        <v>81</v>
      </c>
      <c r="B84">
        <f>Family_Level_Aggregate_Counts1!B81/Family_Level_Aggregate_Counts1!B$116*100</f>
        <v>3.4861136473049018E-2</v>
      </c>
      <c r="C84">
        <f>Family_Level_Aggregate_Counts1!C81/Family_Level_Aggregate_Counts1!C$116*100</f>
        <v>3.8360295771108083E-2</v>
      </c>
      <c r="D84">
        <f>Family_Level_Aggregate_Counts1!D81/Family_Level_Aggregate_Counts1!D$116*100</f>
        <v>4.9790723365852899E-2</v>
      </c>
      <c r="E84">
        <f>Family_Level_Aggregate_Counts1!E81/Family_Level_Aggregate_Counts1!E$116*100</f>
        <v>3.9252173407379409E-2</v>
      </c>
      <c r="F84">
        <f>Family_Level_Aggregate_Counts1!F81/Family_Level_Aggregate_Counts1!F$116*100</f>
        <v>3.6172906493036713E-2</v>
      </c>
      <c r="G84">
        <f>Family_Level_Aggregate_Counts1!G81/Family_Level_Aggregate_Counts1!G$116*100</f>
        <v>5.1805540838072366E-2</v>
      </c>
      <c r="H84">
        <f>Family_Level_Aggregate_Counts1!H81/Family_Level_Aggregate_Counts1!H$116*100</f>
        <v>3.6490296898324767E-2</v>
      </c>
      <c r="I84">
        <f>Family_Level_Aggregate_Counts1!I81/Family_Level_Aggregate_Counts1!I$116*100</f>
        <v>2.9495806065075125E-2</v>
      </c>
      <c r="J84">
        <f>Family_Level_Aggregate_Counts1!J81/Family_Level_Aggregate_Counts1!J$116*100</f>
        <v>1.2593268897774141E-2</v>
      </c>
      <c r="K84">
        <f>Family_Level_Aggregate_Counts1!K81/Family_Level_Aggregate_Counts1!K$116*100</f>
        <v>2.4972190061068357E-2</v>
      </c>
      <c r="L84">
        <f>Family_Level_Aggregate_Counts1!L81/Family_Level_Aggregate_Counts1!L$116*100</f>
        <v>1.6587284661500914E-2</v>
      </c>
      <c r="M84">
        <f>Family_Level_Aggregate_Counts1!M81/Family_Level_Aggregate_Counts1!M$116*100</f>
        <v>2.0110763899631821E-2</v>
      </c>
      <c r="N84">
        <f>Family_Level_Aggregate_Counts1!N81/Family_Level_Aggregate_Counts1!N$116*100</f>
        <v>9.1673032849503427E-3</v>
      </c>
      <c r="O84">
        <f>Family_Level_Aggregate_Counts1!O81/Family_Level_Aggregate_Counts1!O$116*100</f>
        <v>1.7992083483267363E-2</v>
      </c>
      <c r="P84">
        <f>Family_Level_Aggregate_Counts1!P81/Family_Level_Aggregate_Counts1!P$116*100</f>
        <v>1.9215167171954397E-2</v>
      </c>
      <c r="Q84">
        <f>Family_Level_Aggregate_Counts1!Q81/Family_Level_Aggregate_Counts1!Q$116*100</f>
        <v>0</v>
      </c>
      <c r="R84">
        <f>Family_Level_Aggregate_Counts1!R81/Family_Level_Aggregate_Counts1!R$116*100</f>
        <v>6.6332791615535142E-3</v>
      </c>
      <c r="S84">
        <f>Family_Level_Aggregate_Counts1!S81/Family_Level_Aggregate_Counts1!S$116*100</f>
        <v>1.1530478899223614E-2</v>
      </c>
      <c r="T84">
        <f>Family_Level_Aggregate_Counts1!T81/Family_Level_Aggregate_Counts1!T$116*100</f>
        <v>4.8521946849805916E-2</v>
      </c>
      <c r="U84">
        <f>Family_Level_Aggregate_Counts1!U81/Family_Level_Aggregate_Counts1!U$116*100</f>
        <v>2.7858137790635382E-2</v>
      </c>
      <c r="V84">
        <f>Family_Level_Aggregate_Counts1!V81/Family_Level_Aggregate_Counts1!V$116*100</f>
        <v>4.3212918388233955E-2</v>
      </c>
      <c r="W84">
        <f>Family_Level_Aggregate_Counts1!W81/Family_Level_Aggregate_Counts1!W$116*100</f>
        <v>2.4167932605993647E-2</v>
      </c>
      <c r="X84">
        <f>Family_Level_Aggregate_Counts1!X81/Family_Level_Aggregate_Counts1!X$116*100</f>
        <v>1.8000720028801154E-2</v>
      </c>
      <c r="Y84">
        <f>Family_Level_Aggregate_Counts1!Y81/Family_Level_Aggregate_Counts1!Y$116*100</f>
        <v>4.4177226101198175E-2</v>
      </c>
      <c r="Z84">
        <f>Family_Level_Aggregate_Counts1!Z81/Family_Level_Aggregate_Counts1!Z$116*100</f>
        <v>6.1934844543540195E-2</v>
      </c>
      <c r="AA84">
        <f>Family_Level_Aggregate_Counts1!AA81/Family_Level_Aggregate_Counts1!AA$116*100</f>
        <v>2.6226068712300026E-2</v>
      </c>
      <c r="AB84">
        <f>Family_Level_Aggregate_Counts1!AB81/Family_Level_Aggregate_Counts1!AB$116*100</f>
        <v>1.0731916720326249E-2</v>
      </c>
      <c r="AC84">
        <f>Family_Level_Aggregate_Counts1!AC81/Family_Level_Aggregate_Counts1!AC$116*100</f>
        <v>3.549278935963536E-2</v>
      </c>
      <c r="AD84">
        <f>Family_Level_Aggregate_Counts1!AD81/Family_Level_Aggregate_Counts1!AD$116*100</f>
        <v>3.0857530780386954E-2</v>
      </c>
      <c r="AE84">
        <f>Family_Level_Aggregate_Counts1!AE81/Family_Level_Aggregate_Counts1!AE$116*100</f>
        <v>1.2750019921906129E-2</v>
      </c>
      <c r="AF84">
        <f>Family_Level_Aggregate_Counts1!AF81/Family_Level_Aggregate_Counts1!AF$116*100</f>
        <v>1.3565676372291488E-2</v>
      </c>
      <c r="AG84">
        <f>Family_Level_Aggregate_Counts1!AG81/Family_Level_Aggregate_Counts1!AG$116*100</f>
        <v>1.4049767398295296E-2</v>
      </c>
      <c r="AH84">
        <f>Family_Level_Aggregate_Counts1!AH81/Family_Level_Aggregate_Counts1!AH$116*100</f>
        <v>1.321294868971592E-2</v>
      </c>
      <c r="AI84">
        <f>Family_Level_Aggregate_Counts1!AI81/Family_Level_Aggregate_Counts1!AI$116*100</f>
        <v>3.5971223021582732E-2</v>
      </c>
      <c r="AJ84">
        <f>Family_Level_Aggregate_Counts1!AJ81/Family_Level_Aggregate_Counts1!AJ$116*100</f>
        <v>2.8149190710767064E-2</v>
      </c>
      <c r="AK84">
        <f>Family_Level_Aggregate_Counts1!AK81/Family_Level_Aggregate_Counts1!AK$116*100</f>
        <v>6.3614195053239023E-2</v>
      </c>
      <c r="AL84">
        <f>Family_Level_Aggregate_Counts1!AL81/Family_Level_Aggregate_Counts1!AL$116*100</f>
        <v>8.0001122822776466E-2</v>
      </c>
      <c r="AM84">
        <f>Family_Level_Aggregate_Counts1!AM81/Family_Level_Aggregate_Counts1!AM$116*100</f>
        <v>1.6991992523523288E-2</v>
      </c>
      <c r="AN84">
        <f>Family_Level_Aggregate_Counts1!AN81/Family_Level_Aggregate_Counts1!AN$116*100</f>
        <v>2.0548486524934798E-2</v>
      </c>
      <c r="AO84">
        <f>Family_Level_Aggregate_Counts1!AO81/Family_Level_Aggregate_Counts1!AO$116*100</f>
        <v>5.636589518244145E-2</v>
      </c>
      <c r="AP84">
        <f>Family_Level_Aggregate_Counts1!AP81/Family_Level_Aggregate_Counts1!AP$116*100</f>
        <v>3.8603414257527668E-2</v>
      </c>
      <c r="AQ84">
        <f>Family_Level_Aggregate_Counts1!AQ81/Family_Level_Aggregate_Counts1!AQ$116*100</f>
        <v>1.2450819263907564E-2</v>
      </c>
      <c r="AR84">
        <f>Family_Level_Aggregate_Counts1!AR81/Family_Level_Aggregate_Counts1!AR$116*100</f>
        <v>9.5650302494081647E-3</v>
      </c>
      <c r="AS84">
        <f>Family_Level_Aggregate_Counts1!AS81/Family_Level_Aggregate_Counts1!AS$116*100</f>
        <v>2.826355767532238E-2</v>
      </c>
      <c r="AT84">
        <f>Family_Level_Aggregate_Counts1!AT81/Family_Level_Aggregate_Counts1!AT$116*100</f>
        <v>4.4226712934612507E-2</v>
      </c>
      <c r="AU84">
        <f>Family_Level_Aggregate_Counts1!AU81/Family_Level_Aggregate_Counts1!AU$116*100</f>
        <v>2.3877745940783192E-3</v>
      </c>
      <c r="AV84">
        <f>Family_Level_Aggregate_Counts1!AV81/Family_Level_Aggregate_Counts1!AV$116*100</f>
        <v>1.7200545124968575E-2</v>
      </c>
      <c r="AW84">
        <f>Family_Level_Aggregate_Counts1!AW81/Family_Level_Aggregate_Counts1!AW$116*100</f>
        <v>2.9871446098042355E-2</v>
      </c>
      <c r="AX84">
        <f>Family_Level_Aggregate_Counts1!AX81/Family_Level_Aggregate_Counts1!AX$116*100</f>
        <v>8.0581800600334416E-3</v>
      </c>
      <c r="AY84">
        <f>Family_Level_Aggregate_Counts1!AY81/Family_Level_Aggregate_Counts1!AY$116*100</f>
        <v>3.8493984291178319E-2</v>
      </c>
      <c r="AZ84">
        <f>Family_Level_Aggregate_Counts1!AZ81/Family_Level_Aggregate_Counts1!AZ$116*100</f>
        <v>4.5193561971671854E-2</v>
      </c>
      <c r="BA84">
        <f>Family_Level_Aggregate_Counts1!BA81/Family_Level_Aggregate_Counts1!BA$116*100</f>
        <v>7.2798311816363953E-2</v>
      </c>
      <c r="BB84">
        <f>Family_Level_Aggregate_Counts1!BB81/Family_Level_Aggregate_Counts1!BB$116*100</f>
        <v>5.1052657169251718E-2</v>
      </c>
      <c r="BC84">
        <f>Family_Level_Aggregate_Counts1!BC81/Family_Level_Aggregate_Counts1!BC$116*100</f>
        <v>1.2977237924680113E-2</v>
      </c>
      <c r="BD84">
        <f>Family_Level_Aggregate_Counts1!BD81/Family_Level_Aggregate_Counts1!BD$116*100</f>
        <v>1.7170329670329672E-2</v>
      </c>
      <c r="BE84">
        <f>Family_Level_Aggregate_Counts1!BE81/Family_Level_Aggregate_Counts1!BE$116*100</f>
        <v>6.0186578393018358E-2</v>
      </c>
      <c r="BF84">
        <f>Family_Level_Aggregate_Counts1!BF81/Family_Level_Aggregate_Counts1!BF$116*100</f>
        <v>7.5602298309868615E-2</v>
      </c>
      <c r="BG84">
        <f>Family_Level_Aggregate_Counts1!BG81/Family_Level_Aggregate_Counts1!BG$116*100</f>
        <v>5.7832440143424455E-3</v>
      </c>
      <c r="BH84">
        <f>Family_Level_Aggregate_Counts1!BH81/Family_Level_Aggregate_Counts1!BH$116*100</f>
        <v>1.3992374156084935E-2</v>
      </c>
      <c r="BI84">
        <f>Family_Level_Aggregate_Counts1!BI81/Family_Level_Aggregate_Counts1!BI$116*100</f>
        <v>5.6937561147732928E-2</v>
      </c>
      <c r="BJ84">
        <f>Family_Level_Aggregate_Counts1!BJ81/Family_Level_Aggregate_Counts1!BJ$116*100</f>
        <v>2.8078713994899033E-2</v>
      </c>
      <c r="BK84">
        <f>Family_Level_Aggregate_Counts1!BK81/Family_Level_Aggregate_Counts1!BK$116*100</f>
        <v>1.0470716895083417E-2</v>
      </c>
      <c r="BL84">
        <f>Family_Level_Aggregate_Counts1!BL81/Family_Level_Aggregate_Counts1!BL$116*100</f>
        <v>4.268852319054022E-3</v>
      </c>
      <c r="BM84">
        <f>Family_Level_Aggregate_Counts1!BM81/Family_Level_Aggregate_Counts1!BM$116*100</f>
        <v>2.7576697690451565E-2</v>
      </c>
      <c r="BN84">
        <f>Family_Level_Aggregate_Counts1!BN81/Family_Level_Aggregate_Counts1!BN$116*100</f>
        <v>2.8284352018963985E-2</v>
      </c>
      <c r="BO84">
        <f>Family_Level_Aggregate_Counts1!BO81/Family_Level_Aggregate_Counts1!BO$116*100</f>
        <v>6.4867304058436992E-2</v>
      </c>
      <c r="BP84">
        <f>Family_Level_Aggregate_Counts1!BP81/Family_Level_Aggregate_Counts1!BP$116*100</f>
        <v>6.2724401955271014E-2</v>
      </c>
      <c r="BQ84">
        <f>Family_Level_Aggregate_Counts1!BQ81/Family_Level_Aggregate_Counts1!BQ$116*100</f>
        <v>3.8054720736895517E-2</v>
      </c>
      <c r="BR84">
        <f>Family_Level_Aggregate_Counts1!BR81/Family_Level_Aggregate_Counts1!BR$116*100</f>
        <v>3.8270187523918871E-2</v>
      </c>
      <c r="BS84">
        <f>Family_Level_Aggregate_Counts1!BS81/Family_Level_Aggregate_Counts1!BS$116*100</f>
        <v>5.228401586706221E-2</v>
      </c>
      <c r="BT84">
        <f>Family_Level_Aggregate_Counts1!BT81/Family_Level_Aggregate_Counts1!BT$116*100</f>
        <v>5.5860622477049718E-2</v>
      </c>
      <c r="BU84">
        <f>Family_Level_Aggregate_Counts1!BU81/Family_Level_Aggregate_Counts1!BU$116*100</f>
        <v>3.9588281868566902E-2</v>
      </c>
      <c r="BV84">
        <f>Family_Level_Aggregate_Counts1!BV81/Family_Level_Aggregate_Counts1!BV$116*100</f>
        <v>9.9284109317029842E-2</v>
      </c>
      <c r="BW84">
        <f>Family_Level_Aggregate_Counts1!BW81/Family_Level_Aggregate_Counts1!BW$116*100</f>
        <v>3.6238205806165866E-2</v>
      </c>
      <c r="BX84">
        <f>Family_Level_Aggregate_Counts1!BX81/Family_Level_Aggregate_Counts1!BX$116*100</f>
        <v>3.0196275792652241E-2</v>
      </c>
      <c r="BY84">
        <f>Family_Level_Aggregate_Counts1!BY81/Family_Level_Aggregate_Counts1!BY$116*100</f>
        <v>3.7416203294704568E-2</v>
      </c>
      <c r="BZ84">
        <f>Family_Level_Aggregate_Counts1!BZ81/Family_Level_Aggregate_Counts1!BZ$116*100</f>
        <v>5.5653722538366285E-2</v>
      </c>
      <c r="CA84">
        <f>Family_Level_Aggregate_Counts1!CA81/Family_Level_Aggregate_Counts1!CA$116*100</f>
        <v>3.4504676291655316E-2</v>
      </c>
      <c r="CB84">
        <f>Family_Level_Aggregate_Counts1!CB81/Family_Level_Aggregate_Counts1!CB$116*100</f>
        <v>3.1363939310777439E-2</v>
      </c>
      <c r="CC84">
        <f>Family_Level_Aggregate_Counts1!CC81/Family_Level_Aggregate_Counts1!CC$116*100</f>
        <v>5.1768128089139789E-2</v>
      </c>
      <c r="CD84">
        <f>Family_Level_Aggregate_Counts1!CD81/Family_Level_Aggregate_Counts1!CD$116*100</f>
        <v>3.9867475014091089E-2</v>
      </c>
      <c r="CE84">
        <f>Family_Level_Aggregate_Counts1!CE81/Family_Level_Aggregate_Counts1!CE$116*100</f>
        <v>2.6278619058568469E-2</v>
      </c>
      <c r="CF84">
        <f>Family_Level_Aggregate_Counts1!CF81/Family_Level_Aggregate_Counts1!CF$116*100</f>
        <v>1.8964536317087048E-2</v>
      </c>
      <c r="CG84">
        <f>Family_Level_Aggregate_Counts1!CG81/Family_Level_Aggregate_Counts1!CG$116*100</f>
        <v>2.1983046674404698E-2</v>
      </c>
      <c r="CH84">
        <f>Family_Level_Aggregate_Counts1!CH81/Family_Level_Aggregate_Counts1!CH$116*100</f>
        <v>1.982886167081039E-2</v>
      </c>
      <c r="CI84">
        <f>Family_Level_Aggregate_Counts1!CI81/Family_Level_Aggregate_Counts1!CI$116*100</f>
        <v>3.4400671501107705E-2</v>
      </c>
      <c r="CJ84">
        <f>Family_Level_Aggregate_Counts1!CJ81/Family_Level_Aggregate_Counts1!CJ$116*100</f>
        <v>3.333156575030112E-2</v>
      </c>
      <c r="CK84">
        <f>Family_Level_Aggregate_Counts1!CK81/Family_Level_Aggregate_Counts1!CK$116*100</f>
        <v>4.6328794047451917E-2</v>
      </c>
      <c r="CL84">
        <f>Family_Level_Aggregate_Counts1!CL81/Family_Level_Aggregate_Counts1!CL$116*100</f>
        <v>3.3323934274948092E-2</v>
      </c>
      <c r="CM84">
        <f>Family_Level_Aggregate_Counts1!CM81/Family_Level_Aggregate_Counts1!CM$116*100</f>
        <v>8.2577235520597866E-3</v>
      </c>
      <c r="CN84">
        <f>Family_Level_Aggregate_Counts1!CN81/Family_Level_Aggregate_Counts1!CN$116*100</f>
        <v>2.5060458355783327E-2</v>
      </c>
      <c r="CO84">
        <f>Family_Level_Aggregate_Counts1!CO81/Family_Level_Aggregate_Counts1!CO$116*100</f>
        <v>2.2312574375247918E-2</v>
      </c>
      <c r="CP84">
        <f>Family_Level_Aggregate_Counts1!CP81/Family_Level_Aggregate_Counts1!CP$116*100</f>
        <v>1.1037875681983033E-2</v>
      </c>
      <c r="CQ84">
        <f>Family_Level_Aggregate_Counts1!CQ81/Family_Level_Aggregate_Counts1!CQ$116*100</f>
        <v>1.3666124162949897E-2</v>
      </c>
      <c r="CR84">
        <f>Family_Level_Aggregate_Counts1!CR81/Family_Level_Aggregate_Counts1!CR$116*100</f>
        <v>1.4389524426217715E-2</v>
      </c>
    </row>
    <row r="85" spans="1:96" x14ac:dyDescent="0.25">
      <c r="A85" s="1" t="s">
        <v>82</v>
      </c>
      <c r="B85">
        <f>Family_Level_Aggregate_Counts1!B82/Family_Level_Aggregate_Counts1!B$116*100</f>
        <v>1.4940487059878152E-2</v>
      </c>
      <c r="C85">
        <f>Family_Level_Aggregate_Counts1!C82/Family_Level_Aggregate_Counts1!C$116*100</f>
        <v>1.3227688196933821E-2</v>
      </c>
      <c r="D85">
        <f>Family_Level_Aggregate_Counts1!D82/Family_Level_Aggregate_Counts1!D$116*100</f>
        <v>2.8007281893292258E-2</v>
      </c>
      <c r="E85">
        <f>Family_Level_Aggregate_Counts1!E82/Family_Level_Aggregate_Counts1!E$116*100</f>
        <v>1.017648940191318E-2</v>
      </c>
      <c r="F85">
        <f>Family_Level_Aggregate_Counts1!F82/Family_Level_Aggregate_Counts1!F$116*100</f>
        <v>2.7129679869777538E-2</v>
      </c>
      <c r="G85">
        <f>Family_Level_Aggregate_Counts1!G82/Family_Level_Aggregate_Counts1!G$116*100</f>
        <v>1.2951385209518091E-2</v>
      </c>
      <c r="H85">
        <f>Family_Level_Aggregate_Counts1!H82/Family_Level_Aggregate_Counts1!H$116*100</f>
        <v>1.1610549013103334E-2</v>
      </c>
      <c r="I85">
        <f>Family_Level_Aggregate_Counts1!I82/Family_Level_Aggregate_Counts1!I$116*100</f>
        <v>1.106092727440317E-2</v>
      </c>
      <c r="J85">
        <f>Family_Level_Aggregate_Counts1!J82/Family_Level_Aggregate_Counts1!J$116*100</f>
        <v>5.9818027264427164E-2</v>
      </c>
      <c r="K85">
        <f>Family_Level_Aggregate_Counts1!K82/Family_Level_Aggregate_Counts1!K$116*100</f>
        <v>9.3078162954891144E-2</v>
      </c>
      <c r="L85">
        <f>Family_Level_Aggregate_Counts1!L82/Family_Level_Aggregate_Counts1!L$116*100</f>
        <v>7.5827587024004175E-2</v>
      </c>
      <c r="M85">
        <f>Family_Level_Aggregate_Counts1!M82/Family_Level_Aggregate_Counts1!M$116*100</f>
        <v>5.5691346183595808E-2</v>
      </c>
      <c r="N85">
        <f>Family_Level_Aggregate_Counts1!N82/Family_Level_Aggregate_Counts1!N$116*100</f>
        <v>3.0557677616501145E-3</v>
      </c>
      <c r="O85">
        <f>Family_Level_Aggregate_Counts1!O82/Family_Level_Aggregate_Counts1!O$116*100</f>
        <v>6.747031306225261E-3</v>
      </c>
      <c r="P85">
        <f>Family_Level_Aggregate_Counts1!P82/Family_Level_Aggregate_Counts1!P$116*100</f>
        <v>3.2025278619923991E-2</v>
      </c>
      <c r="Q85">
        <f>Family_Level_Aggregate_Counts1!Q82/Family_Level_Aggregate_Counts1!Q$116*100</f>
        <v>4.1623309053069719E-2</v>
      </c>
      <c r="R85">
        <f>Family_Level_Aggregate_Counts1!R82/Family_Level_Aggregate_Counts1!R$116*100</f>
        <v>2.8191436436602435E-2</v>
      </c>
      <c r="S85">
        <f>Family_Level_Aggregate_Counts1!S82/Family_Level_Aggregate_Counts1!S$116*100</f>
        <v>1.1530478899223614E-2</v>
      </c>
      <c r="T85">
        <f>Family_Level_Aggregate_Counts1!T82/Family_Level_Aggregate_Counts1!T$116*100</f>
        <v>9.3311436249626754E-3</v>
      </c>
      <c r="U85">
        <f>Family_Level_Aggregate_Counts1!U82/Family_Level_Aggregate_Counts1!U$116*100</f>
        <v>8.571734704810886E-3</v>
      </c>
      <c r="V85">
        <f>Family_Level_Aggregate_Counts1!V82/Family_Level_Aggregate_Counts1!V$116*100</f>
        <v>1.8953034380804368E-2</v>
      </c>
      <c r="W85">
        <f>Family_Level_Aggregate_Counts1!W82/Family_Level_Aggregate_Counts1!W$116*100</f>
        <v>3.4525618008562353E-3</v>
      </c>
      <c r="X85">
        <f>Family_Level_Aggregate_Counts1!X82/Family_Level_Aggregate_Counts1!X$116*100</f>
        <v>1.5000600024000959E-2</v>
      </c>
      <c r="Y85">
        <f>Family_Level_Aggregate_Counts1!Y82/Family_Level_Aggregate_Counts1!Y$116*100</f>
        <v>1.0774933195414189E-2</v>
      </c>
      <c r="Z85">
        <f>Family_Level_Aggregate_Counts1!Z82/Family_Level_Aggregate_Counts1!Z$116*100</f>
        <v>3.3621772752207534E-2</v>
      </c>
      <c r="AA85">
        <f>Family_Level_Aggregate_Counts1!AA82/Family_Level_Aggregate_Counts1!AA$116*100</f>
        <v>9.0917038202640091E-2</v>
      </c>
      <c r="AB85">
        <f>Family_Level_Aggregate_Counts1!AB82/Family_Level_Aggregate_Counts1!AB$116*100</f>
        <v>7.7269800386348994E-2</v>
      </c>
      <c r="AC85">
        <f>Family_Level_Aggregate_Counts1!AC82/Family_Level_Aggregate_Counts1!AC$116*100</f>
        <v>5.7909287902562952E-2</v>
      </c>
      <c r="AD85">
        <f>Family_Level_Aggregate_Counts1!AD82/Family_Level_Aggregate_Counts1!AD$116*100</f>
        <v>7.0972320794889993E-2</v>
      </c>
      <c r="AE85">
        <f>Family_Level_Aggregate_Counts1!AE82/Family_Level_Aggregate_Counts1!AE$116*100</f>
        <v>3.6656307275480117E-2</v>
      </c>
      <c r="AF85">
        <f>Family_Level_Aggregate_Counts1!AF82/Family_Level_Aggregate_Counts1!AF$116*100</f>
        <v>5.0562975569450094E-2</v>
      </c>
      <c r="AG85">
        <f>Family_Level_Aggregate_Counts1!AG82/Family_Level_Aggregate_Counts1!AG$116*100</f>
        <v>2.6538449530113334E-2</v>
      </c>
      <c r="AH85">
        <f>Family_Level_Aggregate_Counts1!AH82/Family_Level_Aggregate_Counts1!AH$116*100</f>
        <v>3.0830213609337149E-2</v>
      </c>
      <c r="AI85">
        <f>Family_Level_Aggregate_Counts1!AI82/Family_Level_Aggregate_Counts1!AI$116*100</f>
        <v>8.1752779594506213E-3</v>
      </c>
      <c r="AJ85">
        <f>Family_Level_Aggregate_Counts1!AJ82/Family_Level_Aggregate_Counts1!AJ$116*100</f>
        <v>1.172882946281961E-2</v>
      </c>
      <c r="AK85">
        <f>Family_Level_Aggregate_Counts1!AK82/Family_Level_Aggregate_Counts1!AK$116*100</f>
        <v>1.8175484300925436E-2</v>
      </c>
      <c r="AL85">
        <f>Family_Level_Aggregate_Counts1!AL82/Family_Level_Aggregate_Counts1!AL$116*100</f>
        <v>1.964939858805036E-2</v>
      </c>
      <c r="AM85">
        <f>Family_Level_Aggregate_Counts1!AM82/Family_Level_Aggregate_Counts1!AM$116*100</f>
        <v>1.2743994392642469E-2</v>
      </c>
      <c r="AN85">
        <f>Family_Level_Aggregate_Counts1!AN82/Family_Level_Aggregate_Counts1!AN$116*100</f>
        <v>1.2645222476882951E-2</v>
      </c>
      <c r="AO85">
        <f>Family_Level_Aggregate_Counts1!AO82/Family_Level_Aggregate_Counts1!AO$116*100</f>
        <v>1.2653568306262365E-2</v>
      </c>
      <c r="AP85">
        <f>Family_Level_Aggregate_Counts1!AP82/Family_Level_Aggregate_Counts1!AP$116*100</f>
        <v>2.5735609505018443E-2</v>
      </c>
      <c r="AQ85">
        <f>Family_Level_Aggregate_Counts1!AQ82/Family_Level_Aggregate_Counts1!AQ$116*100</f>
        <v>7.221475173066387E-2</v>
      </c>
      <c r="AR85">
        <f>Family_Level_Aggregate_Counts1!AR82/Family_Level_Aggregate_Counts1!AR$116*100</f>
        <v>6.2172696621153066E-2</v>
      </c>
      <c r="AS85">
        <f>Family_Level_Aggregate_Counts1!AS82/Family_Level_Aggregate_Counts1!AS$116*100</f>
        <v>5.1227698286521815E-2</v>
      </c>
      <c r="AT85">
        <f>Family_Level_Aggregate_Counts1!AT82/Family_Level_Aggregate_Counts1!AT$116*100</f>
        <v>6.9742124243042797E-2</v>
      </c>
      <c r="AU85">
        <f>Family_Level_Aggregate_Counts1!AU82/Family_Level_Aggregate_Counts1!AU$116*100</f>
        <v>2.387774594078319E-2</v>
      </c>
      <c r="AV85">
        <f>Family_Level_Aggregate_Counts1!AV82/Family_Level_Aggregate_Counts1!AV$116*100</f>
        <v>3.043173368263671E-2</v>
      </c>
      <c r="AW85">
        <f>Family_Level_Aggregate_Counts1!AW82/Family_Level_Aggregate_Counts1!AW$116*100</f>
        <v>3.3071958179975464E-2</v>
      </c>
      <c r="AX85">
        <f>Family_Level_Aggregate_Counts1!AX82/Family_Level_Aggregate_Counts1!AX$116*100</f>
        <v>2.9210902717621227E-2</v>
      </c>
      <c r="AY85">
        <f>Family_Level_Aggregate_Counts1!AY82/Family_Level_Aggregate_Counts1!AY$116*100</f>
        <v>3.2760837694619854E-3</v>
      </c>
      <c r="AZ85">
        <f>Family_Level_Aggregate_Counts1!AZ82/Family_Level_Aggregate_Counts1!AZ$116*100</f>
        <v>7.1898848591296135E-3</v>
      </c>
      <c r="BA85">
        <f>Family_Level_Aggregate_Counts1!BA82/Family_Level_Aggregate_Counts1!BA$116*100</f>
        <v>2.027294759443047E-2</v>
      </c>
      <c r="BB85">
        <f>Family_Level_Aggregate_Counts1!BB82/Family_Level_Aggregate_Counts1!BB$116*100</f>
        <v>1.701755238975057E-2</v>
      </c>
      <c r="BC85">
        <f>Family_Level_Aggregate_Counts1!BC82/Family_Level_Aggregate_Counts1!BC$116*100</f>
        <v>7.7863427548080667E-3</v>
      </c>
      <c r="BD85">
        <f>Family_Level_Aggregate_Counts1!BD82/Family_Level_Aggregate_Counts1!BD$116*100</f>
        <v>4.9058084772370487E-3</v>
      </c>
      <c r="BE85">
        <f>Family_Level_Aggregate_Counts1!BE82/Family_Level_Aggregate_Counts1!BE$116*100</f>
        <v>2.7778420796777704E-2</v>
      </c>
      <c r="BF85">
        <f>Family_Level_Aggregate_Counts1!BF82/Family_Level_Aggregate_Counts1!BF$116*100</f>
        <v>2.5200766103289543E-2</v>
      </c>
      <c r="BG85">
        <f>Family_Level_Aggregate_Counts1!BG82/Family_Level_Aggregate_Counts1!BG$116*100</f>
        <v>5.7832440143424452E-2</v>
      </c>
      <c r="BH85">
        <f>Family_Level_Aggregate_Counts1!BH82/Family_Level_Aggregate_Counts1!BH$116*100</f>
        <v>6.2965683702382202E-2</v>
      </c>
      <c r="BI85">
        <f>Family_Level_Aggregate_Counts1!BI82/Family_Level_Aggregate_Counts1!BI$116*100</f>
        <v>4.2502686490561201E-2</v>
      </c>
      <c r="BJ85">
        <f>Family_Level_Aggregate_Counts1!BJ82/Family_Level_Aggregate_Counts1!BJ$116*100</f>
        <v>4.0948124575894425E-2</v>
      </c>
      <c r="BK85">
        <f>Family_Level_Aggregate_Counts1!BK82/Family_Level_Aggregate_Counts1!BK$116*100</f>
        <v>6.51511273471857E-2</v>
      </c>
      <c r="BL85">
        <f>Family_Level_Aggregate_Counts1!BL82/Family_Level_Aggregate_Counts1!BL$116*100</f>
        <v>8.7511472540607455E-2</v>
      </c>
      <c r="BM85">
        <f>Family_Level_Aggregate_Counts1!BM82/Family_Level_Aggregate_Counts1!BM$116*100</f>
        <v>3.7917959324370906E-2</v>
      </c>
      <c r="BN85">
        <f>Family_Level_Aggregate_Counts1!BN82/Family_Level_Aggregate_Counts1!BN$116*100</f>
        <v>3.7712469358618647E-2</v>
      </c>
      <c r="BO85">
        <f>Family_Level_Aggregate_Counts1!BO82/Family_Level_Aggregate_Counts1!BO$116*100</f>
        <v>1.1986349662972051E-2</v>
      </c>
      <c r="BP85">
        <f>Family_Level_Aggregate_Counts1!BP82/Family_Level_Aggregate_Counts1!BP$116*100</f>
        <v>1.0814552061253622E-2</v>
      </c>
      <c r="BQ85">
        <f>Family_Level_Aggregate_Counts1!BQ82/Family_Level_Aggregate_Counts1!BQ$116*100</f>
        <v>2.9272862105304241E-3</v>
      </c>
      <c r="BR85">
        <f>Family_Level_Aggregate_Counts1!BR82/Family_Level_Aggregate_Counts1!BR$116*100</f>
        <v>1.3916431826879589E-2</v>
      </c>
      <c r="BS85">
        <f>Family_Level_Aggregate_Counts1!BS82/Family_Level_Aggregate_Counts1!BS$116*100</f>
        <v>2.5005398892942794E-2</v>
      </c>
      <c r="BT85">
        <f>Family_Level_Aggregate_Counts1!BT82/Family_Level_Aggregate_Counts1!BT$116*100</f>
        <v>9.4857660810084409E-3</v>
      </c>
      <c r="BU85">
        <f>Family_Level_Aggregate_Counts1!BU82/Family_Level_Aggregate_Counts1!BU$116*100</f>
        <v>7.9176563737133818E-3</v>
      </c>
      <c r="BV85">
        <f>Family_Level_Aggregate_Counts1!BV82/Family_Level_Aggregate_Counts1!BV$116*100</f>
        <v>2.4821027329257461E-2</v>
      </c>
      <c r="BW85">
        <f>Family_Level_Aggregate_Counts1!BW82/Family_Level_Aggregate_Counts1!BW$116*100</f>
        <v>1.4763713476586093E-2</v>
      </c>
      <c r="BX85">
        <f>Family_Level_Aggregate_Counts1!BX82/Family_Level_Aggregate_Counts1!BX$116*100</f>
        <v>2.0130850528434826E-2</v>
      </c>
      <c r="BY85">
        <f>Family_Level_Aggregate_Counts1!BY82/Family_Level_Aggregate_Counts1!BY$116*100</f>
        <v>1.6629423686535364E-2</v>
      </c>
      <c r="BZ85">
        <f>Family_Level_Aggregate_Counts1!BZ82/Family_Level_Aggregate_Counts1!BZ$116*100</f>
        <v>2.3652832078805672E-2</v>
      </c>
      <c r="CA85">
        <f>Family_Level_Aggregate_Counts1!CA82/Family_Level_Aggregate_Counts1!CA$116*100</f>
        <v>3.268864069735767E-2</v>
      </c>
      <c r="CB85">
        <f>Family_Level_Aggregate_Counts1!CB82/Family_Level_Aggregate_Counts1!CB$116*100</f>
        <v>2.7443446896930256E-2</v>
      </c>
      <c r="CC85">
        <f>Family_Level_Aggregate_Counts1!CC82/Family_Level_Aggregate_Counts1!CC$116*100</f>
        <v>2.2186340609631337E-2</v>
      </c>
      <c r="CD85">
        <f>Family_Level_Aggregate_Counts1!CD82/Family_Level_Aggregate_Counts1!CD$116*100</f>
        <v>1.9246367248181906E-2</v>
      </c>
      <c r="CE85">
        <f>Family_Level_Aggregate_Counts1!CE82/Family_Level_Aggregate_Counts1!CE$116*100</f>
        <v>7.4456087332610679E-2</v>
      </c>
      <c r="CF85">
        <f>Family_Level_Aggregate_Counts1!CF82/Family_Level_Aggregate_Counts1!CF$116*100</f>
        <v>3.9114356153992037E-2</v>
      </c>
      <c r="CG85">
        <f>Family_Level_Aggregate_Counts1!CG82/Family_Level_Aggregate_Counts1!CG$116*100</f>
        <v>7.2983714959023602E-2</v>
      </c>
      <c r="CH85">
        <f>Family_Level_Aggregate_Counts1!CH82/Family_Level_Aggregate_Counts1!CH$116*100</f>
        <v>6.4062476167233567E-2</v>
      </c>
      <c r="CI85">
        <f>Family_Level_Aggregate_Counts1!CI82/Family_Level_Aggregate_Counts1!CI$116*100</f>
        <v>6.8801343002215409E-2</v>
      </c>
      <c r="CJ85">
        <f>Family_Level_Aggregate_Counts1!CJ82/Family_Level_Aggregate_Counts1!CJ$116*100</f>
        <v>7.1208345012006943E-2</v>
      </c>
      <c r="CK85">
        <f>Family_Level_Aggregate_Counts1!CK82/Family_Level_Aggregate_Counts1!CK$116*100</f>
        <v>8.7041976695212686E-2</v>
      </c>
      <c r="CL85">
        <f>Family_Level_Aggregate_Counts1!CL82/Family_Level_Aggregate_Counts1!CL$116*100</f>
        <v>6.6647868549896183E-2</v>
      </c>
      <c r="CM85">
        <f>Family_Level_Aggregate_Counts1!CM82/Family_Level_Aggregate_Counts1!CM$116*100</f>
        <v>4.9546341312358709E-2</v>
      </c>
      <c r="CN85">
        <f>Family_Level_Aggregate_Counts1!CN82/Family_Level_Aggregate_Counts1!CN$116*100</f>
        <v>3.5084641698096657E-2</v>
      </c>
      <c r="CO85">
        <f>Family_Level_Aggregate_Counts1!CO82/Family_Level_Aggregate_Counts1!CO$116*100</f>
        <v>4.4625148750495836E-2</v>
      </c>
      <c r="CP85">
        <f>Family_Level_Aggregate_Counts1!CP82/Family_Level_Aggregate_Counts1!CP$116*100</f>
        <v>4.5728342111072566E-2</v>
      </c>
      <c r="CQ85">
        <f>Family_Level_Aggregate_Counts1!CQ82/Family_Level_Aggregate_Counts1!CQ$116*100</f>
        <v>4.0998372488849681E-2</v>
      </c>
      <c r="CR85">
        <f>Family_Level_Aggregate_Counts1!CR82/Family_Level_Aggregate_Counts1!CR$116*100</f>
        <v>4.7965081420725711E-2</v>
      </c>
    </row>
    <row r="86" spans="1:96" x14ac:dyDescent="0.25">
      <c r="A86" s="1" t="s">
        <v>83</v>
      </c>
      <c r="B86">
        <f>Family_Level_Aggregate_Counts1!B83/Family_Level_Aggregate_Counts1!B$116*100</f>
        <v>6.8062218828333798E-2</v>
      </c>
      <c r="C86">
        <f>Family_Level_Aggregate_Counts1!C83/Family_Level_Aggregate_Counts1!C$116*100</f>
        <v>2.9100914033254408E-2</v>
      </c>
      <c r="D86">
        <f>Family_Level_Aggregate_Counts1!D83/Family_Level_Aggregate_Counts1!D$116*100</f>
        <v>4.2010922839938382E-2</v>
      </c>
      <c r="E86">
        <f>Family_Level_Aggregate_Counts1!E83/Family_Level_Aggregate_Counts1!E$116*100</f>
        <v>3.9252173407379409E-2</v>
      </c>
      <c r="F86">
        <f>Family_Level_Aggregate_Counts1!F83/Family_Level_Aggregate_Counts1!F$116*100</f>
        <v>5.4259359739555077E-2</v>
      </c>
      <c r="G86">
        <f>Family_Level_Aggregate_Counts1!G83/Family_Level_Aggregate_Counts1!G$116*100</f>
        <v>2.4725371763625447E-2</v>
      </c>
      <c r="H86">
        <f>Family_Level_Aggregate_Counts1!H83/Family_Level_Aggregate_Counts1!H$116*100</f>
        <v>3.9807596616354288E-2</v>
      </c>
      <c r="I86">
        <f>Family_Level_Aggregate_Counts1!I83/Family_Level_Aggregate_Counts1!I$116*100</f>
        <v>4.2400221218545489E-2</v>
      </c>
      <c r="J86">
        <f>Family_Level_Aggregate_Counts1!J83/Family_Level_Aggregate_Counts1!J$116*100</f>
        <v>2.9909013632213582E-2</v>
      </c>
      <c r="K86">
        <f>Family_Level_Aggregate_Counts1!K83/Family_Level_Aggregate_Counts1!K$116*100</f>
        <v>1.3621194578764559E-2</v>
      </c>
      <c r="L86">
        <f>Family_Level_Aggregate_Counts1!L83/Family_Level_Aggregate_Counts1!L$116*100</f>
        <v>2.6065733039501431E-2</v>
      </c>
      <c r="M86">
        <f>Family_Level_Aggregate_Counts1!M83/Family_Level_Aggregate_Counts1!M$116*100</f>
        <v>3.0939636768664337E-2</v>
      </c>
      <c r="N86">
        <f>Family_Level_Aggregate_Counts1!N83/Family_Level_Aggregate_Counts1!N$116*100</f>
        <v>3.3613445378151259E-2</v>
      </c>
      <c r="O86">
        <f>Family_Level_Aggregate_Counts1!O83/Family_Level_Aggregate_Counts1!O$116*100</f>
        <v>3.5984166966534725E-2</v>
      </c>
      <c r="P86">
        <f>Family_Level_Aggregate_Counts1!P83/Family_Level_Aggregate_Counts1!P$116*100</f>
        <v>2.9890260045262396E-2</v>
      </c>
      <c r="Q86">
        <f>Family_Level_Aggregate_Counts1!Q83/Family_Level_Aggregate_Counts1!Q$116*100</f>
        <v>5.7232049947970862E-2</v>
      </c>
      <c r="R86">
        <f>Family_Level_Aggregate_Counts1!R83/Family_Level_Aggregate_Counts1!R$116*100</f>
        <v>3.8141355178932704E-2</v>
      </c>
      <c r="S86">
        <f>Family_Level_Aggregate_Counts1!S83/Family_Level_Aggregate_Counts1!S$116*100</f>
        <v>2.3060957798447228E-2</v>
      </c>
      <c r="T86">
        <f>Family_Level_Aggregate_Counts1!T83/Family_Level_Aggregate_Counts1!T$116*100</f>
        <v>4.1057031949835766E-2</v>
      </c>
      <c r="U86">
        <f>Family_Level_Aggregate_Counts1!U83/Family_Level_Aggregate_Counts1!U$116*100</f>
        <v>3.2144005143040819E-2</v>
      </c>
      <c r="V86">
        <f>Family_Level_Aggregate_Counts1!V83/Family_Level_Aggregate_Counts1!V$116*100</f>
        <v>2.6534248133126114E-2</v>
      </c>
      <c r="W86">
        <f>Family_Level_Aggregate_Counts1!W83/Family_Level_Aggregate_Counts1!W$116*100</f>
        <v>6.2146112415412236E-2</v>
      </c>
      <c r="X86">
        <f>Family_Level_Aggregate_Counts1!X83/Family_Level_Aggregate_Counts1!X$116*100</f>
        <v>3.6001440057602307E-2</v>
      </c>
      <c r="Y86">
        <f>Family_Level_Aggregate_Counts1!Y83/Family_Level_Aggregate_Counts1!Y$116*100</f>
        <v>2.585983966899405E-2</v>
      </c>
      <c r="Z86">
        <f>Family_Level_Aggregate_Counts1!Z83/Family_Level_Aggregate_Counts1!Z$116*100</f>
        <v>1.0617401921749748E-2</v>
      </c>
      <c r="AA86">
        <f>Family_Level_Aggregate_Counts1!AA83/Family_Level_Aggregate_Counts1!AA$116*100</f>
        <v>2.7974473293120028E-2</v>
      </c>
      <c r="AB86">
        <f>Family_Level_Aggregate_Counts1!AB83/Family_Level_Aggregate_Counts1!AB$116*100</f>
        <v>1.0731916720326249E-2</v>
      </c>
      <c r="AC86">
        <f>Family_Level_Aggregate_Counts1!AC83/Family_Level_Aggregate_Counts1!AC$116*100</f>
        <v>2.4284540088171561E-2</v>
      </c>
      <c r="AD86">
        <f>Family_Level_Aggregate_Counts1!AD83/Family_Level_Aggregate_Counts1!AD$116*100</f>
        <v>1.5428765390193477E-2</v>
      </c>
      <c r="AE86">
        <f>Family_Level_Aggregate_Counts1!AE83/Family_Level_Aggregate_Counts1!AE$116*100</f>
        <v>3.3468802295003583E-2</v>
      </c>
      <c r="AF86">
        <f>Family_Level_Aggregate_Counts1!AF83/Family_Level_Aggregate_Counts1!AF$116*100</f>
        <v>2.7131352744582976E-2</v>
      </c>
      <c r="AG86">
        <f>Family_Level_Aggregate_Counts1!AG83/Family_Level_Aggregate_Counts1!AG$116*100</f>
        <v>4.8393643260794907E-2</v>
      </c>
      <c r="AH86">
        <f>Family_Level_Aggregate_Counts1!AH83/Family_Level_Aggregate_Counts1!AH$116*100</f>
        <v>5.5053952873816342E-2</v>
      </c>
      <c r="AI86">
        <f>Family_Level_Aggregate_Counts1!AI83/Family_Level_Aggregate_Counts1!AI$116*100</f>
        <v>3.4336167429692609E-2</v>
      </c>
      <c r="AJ86">
        <f>Family_Level_Aggregate_Counts1!AJ83/Family_Level_Aggregate_Counts1!AJ$116*100</f>
        <v>3.987802017358668E-2</v>
      </c>
      <c r="AK86">
        <f>Family_Level_Aggregate_Counts1!AK83/Family_Level_Aggregate_Counts1!AK$116*100</f>
        <v>3.1807097526619511E-2</v>
      </c>
      <c r="AL86">
        <f>Family_Level_Aggregate_Counts1!AL83/Family_Level_Aggregate_Counts1!AL$116*100</f>
        <v>3.2281154823225584E-2</v>
      </c>
      <c r="AM86">
        <f>Family_Level_Aggregate_Counts1!AM83/Family_Level_Aggregate_Counts1!AM$116*100</f>
        <v>5.3099976636010272E-2</v>
      </c>
      <c r="AN86">
        <f>Family_Level_Aggregate_Counts1!AN83/Family_Level_Aggregate_Counts1!AN$116*100</f>
        <v>3.6355014621038489E-2</v>
      </c>
      <c r="AO86">
        <f>Family_Level_Aggregate_Counts1!AO83/Family_Level_Aggregate_Counts1!AO$116*100</f>
        <v>3.1058758569916713E-2</v>
      </c>
      <c r="AP86">
        <f>Family_Level_Aggregate_Counts1!AP83/Family_Level_Aggregate_Counts1!AP$116*100</f>
        <v>2.359097537960024E-2</v>
      </c>
      <c r="AQ86">
        <f>Family_Level_Aggregate_Counts1!AQ83/Family_Level_Aggregate_Counts1!AQ$116*100</f>
        <v>1.9921310822252104E-2</v>
      </c>
      <c r="AR86">
        <f>Family_Level_Aggregate_Counts1!AR83/Family_Level_Aggregate_Counts1!AR$116*100</f>
        <v>3.347760587292857E-2</v>
      </c>
      <c r="AS86">
        <f>Family_Level_Aggregate_Counts1!AS83/Family_Level_Aggregate_Counts1!AS$116*100</f>
        <v>3.3562974739445327E-2</v>
      </c>
      <c r="AT86">
        <f>Family_Level_Aggregate_Counts1!AT83/Family_Level_Aggregate_Counts1!AT$116*100</f>
        <v>2.0412329046744233E-2</v>
      </c>
      <c r="AU86">
        <f>Family_Level_Aggregate_Counts1!AU83/Family_Level_Aggregate_Counts1!AU$116*100</f>
        <v>5.7306590257879653E-2</v>
      </c>
      <c r="AV86">
        <f>Family_Level_Aggregate_Counts1!AV83/Family_Level_Aggregate_Counts1!AV$116*100</f>
        <v>3.307797139417034E-2</v>
      </c>
      <c r="AW86">
        <f>Family_Level_Aggregate_Counts1!AW83/Family_Level_Aggregate_Counts1!AW$116*100</f>
        <v>2.8804608737397982E-2</v>
      </c>
      <c r="AX86">
        <f>Family_Level_Aggregate_Counts1!AX83/Family_Level_Aggregate_Counts1!AX$116*100</f>
        <v>2.6189085195108687E-2</v>
      </c>
      <c r="AY86">
        <f>Family_Level_Aggregate_Counts1!AY83/Family_Level_Aggregate_Counts1!AY$116*100</f>
        <v>3.6855942406447337E-2</v>
      </c>
      <c r="AZ86">
        <f>Family_Level_Aggregate_Counts1!AZ83/Family_Level_Aggregate_Counts1!AZ$116*100</f>
        <v>3.2868045070306807E-2</v>
      </c>
      <c r="BA86">
        <f>Family_Level_Aggregate_Counts1!BA83/Family_Level_Aggregate_Counts1!BA$116*100</f>
        <v>3.8702899953003619E-2</v>
      </c>
      <c r="BB86">
        <f>Family_Level_Aggregate_Counts1!BB83/Family_Level_Aggregate_Counts1!BB$116*100</f>
        <v>2.9172946953858119E-2</v>
      </c>
      <c r="BC86">
        <f>Family_Level_Aggregate_Counts1!BC83/Family_Level_Aggregate_Counts1!BC$116*100</f>
        <v>4.4122608943912379E-2</v>
      </c>
      <c r="BD86">
        <f>Family_Level_Aggregate_Counts1!BD83/Family_Level_Aggregate_Counts1!BD$116*100</f>
        <v>6.8681318681318687E-2</v>
      </c>
      <c r="BE86">
        <f>Family_Level_Aggregate_Counts1!BE83/Family_Level_Aggregate_Counts1!BE$116*100</f>
        <v>3.4723025995972129E-2</v>
      </c>
      <c r="BF86">
        <f>Family_Level_Aggregate_Counts1!BF83/Family_Level_Aggregate_Counts1!BF$116*100</f>
        <v>2.3520715029736905E-2</v>
      </c>
      <c r="BG86">
        <f>Family_Level_Aggregate_Counts1!BG83/Family_Level_Aggregate_Counts1!BG$116*100</f>
        <v>3.084396807649304E-2</v>
      </c>
      <c r="BH86">
        <f>Family_Level_Aggregate_Counts1!BH83/Family_Level_Aggregate_Counts1!BH$116*100</f>
        <v>4.0228075698744183E-2</v>
      </c>
      <c r="BI86">
        <f>Family_Level_Aggregate_Counts1!BI83/Family_Level_Aggregate_Counts1!BI$116*100</f>
        <v>3.5285249161975334E-2</v>
      </c>
      <c r="BJ86">
        <f>Family_Level_Aggregate_Counts1!BJ83/Family_Level_Aggregate_Counts1!BJ$116*100</f>
        <v>2.4568874745536651E-2</v>
      </c>
      <c r="BK86">
        <f>Family_Level_Aggregate_Counts1!BK83/Family_Level_Aggregate_Counts1!BK$116*100</f>
        <v>4.3046280568676272E-2</v>
      </c>
      <c r="BL86">
        <f>Family_Level_Aggregate_Counts1!BL83/Family_Level_Aggregate_Counts1!BL$116*100</f>
        <v>3.8419670871486206E-2</v>
      </c>
      <c r="BM86">
        <f>Family_Level_Aggregate_Counts1!BM83/Family_Level_Aggregate_Counts1!BM$116*100</f>
        <v>3.9641502930024129E-2</v>
      </c>
      <c r="BN86">
        <f>Family_Level_Aggregate_Counts1!BN83/Family_Level_Aggregate_Counts1!BN$116*100</f>
        <v>2.8284352018963985E-2</v>
      </c>
      <c r="BO86">
        <f>Family_Level_Aggregate_Counts1!BO83/Family_Level_Aggregate_Counts1!BO$116*100</f>
        <v>3.8074287164734752E-2</v>
      </c>
      <c r="BP86">
        <f>Family_Level_Aggregate_Counts1!BP83/Family_Level_Aggregate_Counts1!BP$116*100</f>
        <v>4.9746939481766665E-2</v>
      </c>
      <c r="BQ86">
        <f>Family_Level_Aggregate_Counts1!BQ83/Family_Level_Aggregate_Counts1!BQ$116*100</f>
        <v>4.8788103508840407E-2</v>
      </c>
      <c r="BR86">
        <f>Family_Level_Aggregate_Counts1!BR83/Family_Level_Aggregate_Counts1!BR$116*100</f>
        <v>3.6530633545558917E-2</v>
      </c>
      <c r="BS86">
        <f>Family_Level_Aggregate_Counts1!BS83/Family_Level_Aggregate_Counts1!BS$116*100</f>
        <v>5.228401586706221E-2</v>
      </c>
      <c r="BT86">
        <f>Family_Level_Aggregate_Counts1!BT83/Family_Level_Aggregate_Counts1!BT$116*100</f>
        <v>3.7943064324033764E-2</v>
      </c>
      <c r="BU86">
        <f>Family_Level_Aggregate_Counts1!BU83/Family_Level_Aggregate_Counts1!BU$116*100</f>
        <v>6.7300079176563748E-2</v>
      </c>
      <c r="BV86">
        <f>Family_Level_Aggregate_Counts1!BV83/Family_Level_Aggregate_Counts1!BV$116*100</f>
        <v>2.6127397188692062E-2</v>
      </c>
      <c r="BW86">
        <f>Family_Level_Aggregate_Counts1!BW83/Family_Level_Aggregate_Counts1!BW$116*100</f>
        <v>3.0869582723770921E-2</v>
      </c>
      <c r="BX86">
        <f>Family_Level_Aggregate_Counts1!BX83/Family_Level_Aggregate_Counts1!BX$116*100</f>
        <v>3.0196275792652241E-2</v>
      </c>
      <c r="BY86">
        <f>Family_Level_Aggregate_Counts1!BY83/Family_Level_Aggregate_Counts1!BY$116*100</f>
        <v>4.3652237177155329E-2</v>
      </c>
      <c r="BZ86">
        <f>Family_Level_Aggregate_Counts1!BZ83/Family_Level_Aggregate_Counts1!BZ$116*100</f>
        <v>2.2261489015346515E-2</v>
      </c>
      <c r="CA86">
        <f>Family_Level_Aggregate_Counts1!CA83/Family_Level_Aggregate_Counts1!CA$116*100</f>
        <v>3.087260510306002E-2</v>
      </c>
      <c r="CB86">
        <f>Family_Level_Aggregate_Counts1!CB83/Family_Level_Aggregate_Counts1!CB$116*100</f>
        <v>3.0057108506161705E-2</v>
      </c>
      <c r="CC86">
        <f>Family_Level_Aggregate_Counts1!CC83/Family_Level_Aggregate_Counts1!CC$116*100</f>
        <v>3.4512085392759857E-2</v>
      </c>
      <c r="CD86">
        <f>Family_Level_Aggregate_Counts1!CD83/Family_Level_Aggregate_Counts1!CD$116*100</f>
        <v>2.7494810354545582E-2</v>
      </c>
      <c r="CE86">
        <f>Family_Level_Aggregate_Counts1!CE83/Family_Level_Aggregate_Counts1!CE$116*100</f>
        <v>2.7373561519342157E-2</v>
      </c>
      <c r="CF86">
        <f>Family_Level_Aggregate_Counts1!CF83/Family_Level_Aggregate_Counts1!CF$116*100</f>
        <v>2.4890953916176749E-2</v>
      </c>
      <c r="CG86">
        <f>Family_Level_Aggregate_Counts1!CG83/Family_Level_Aggregate_Counts1!CG$116*100</f>
        <v>3.2534909078118956E-2</v>
      </c>
      <c r="CH86">
        <f>Family_Level_Aggregate_Counts1!CH83/Family_Level_Aggregate_Counts1!CH$116*100</f>
        <v>3.2031238083616784E-2</v>
      </c>
      <c r="CI86">
        <f>Family_Level_Aggregate_Counts1!CI83/Family_Level_Aggregate_Counts1!CI$116*100</f>
        <v>3.5776698361152014E-2</v>
      </c>
      <c r="CJ86">
        <f>Family_Level_Aggregate_Counts1!CJ83/Family_Level_Aggregate_Counts1!CJ$116*100</f>
        <v>3.0301423409364654E-2</v>
      </c>
      <c r="CK86">
        <f>Family_Level_Aggregate_Counts1!CK83/Family_Level_Aggregate_Counts1!CK$116*100</f>
        <v>3.7905376947915202E-2</v>
      </c>
      <c r="CL86">
        <f>Family_Level_Aggregate_Counts1!CL83/Family_Level_Aggregate_Counts1!CL$116*100</f>
        <v>2.0507036476891134E-2</v>
      </c>
      <c r="CM86">
        <f>Family_Level_Aggregate_Counts1!CM83/Family_Level_Aggregate_Counts1!CM$116*100</f>
        <v>2.167652432415694E-2</v>
      </c>
      <c r="CN86">
        <f>Family_Level_Aggregate_Counts1!CN83/Family_Level_Aggregate_Counts1!CN$116*100</f>
        <v>1.6289297931259161E-2</v>
      </c>
      <c r="CO86">
        <f>Family_Level_Aggregate_Counts1!CO83/Family_Level_Aggregate_Counts1!CO$116*100</f>
        <v>3.4708449028163425E-2</v>
      </c>
      <c r="CP86">
        <f>Family_Level_Aggregate_Counts1!CP83/Family_Level_Aggregate_Counts1!CP$116*100</f>
        <v>2.3652590747106499E-2</v>
      </c>
      <c r="CQ86">
        <f>Family_Level_Aggregate_Counts1!CQ83/Family_Level_Aggregate_Counts1!CQ$116*100</f>
        <v>3.6028872793231539E-2</v>
      </c>
      <c r="CR86">
        <f>Family_Level_Aggregate_Counts1!CR83/Family_Level_Aggregate_Counts1!CR$116*100</f>
        <v>1.4389524426217715E-2</v>
      </c>
    </row>
    <row r="87" spans="1:96" x14ac:dyDescent="0.25">
      <c r="A87" s="1" t="s">
        <v>84</v>
      </c>
      <c r="B87">
        <f>Family_Level_Aggregate_Counts1!B84/Family_Level_Aggregate_Counts1!B$116*100</f>
        <v>3.4861136473049018E-2</v>
      </c>
      <c r="C87">
        <f>Family_Level_Aggregate_Counts1!C84/Family_Level_Aggregate_Counts1!C$116*100</f>
        <v>2.7778145213561027E-2</v>
      </c>
      <c r="D87">
        <f>Family_Level_Aggregate_Counts1!D84/Family_Level_Aggregate_Counts1!D$116*100</f>
        <v>4.3566882945121288E-2</v>
      </c>
      <c r="E87">
        <f>Family_Level_Aggregate_Counts1!E84/Family_Level_Aggregate_Counts1!E$116*100</f>
        <v>2.6168115604919606E-2</v>
      </c>
      <c r="F87">
        <f>Family_Level_Aggregate_Counts1!F84/Family_Level_Aggregate_Counts1!F$116*100</f>
        <v>1.5072044372098633E-2</v>
      </c>
      <c r="G87">
        <f>Family_Level_Aggregate_Counts1!G84/Family_Level_Aggregate_Counts1!G$116*100</f>
        <v>2.3547973108214711E-2</v>
      </c>
      <c r="H87">
        <f>Family_Level_Aggregate_Counts1!H84/Family_Level_Aggregate_Counts1!H$116*100</f>
        <v>4.1466246475369048E-2</v>
      </c>
      <c r="I87">
        <f>Family_Level_Aggregate_Counts1!I84/Family_Level_Aggregate_Counts1!I$116*100</f>
        <v>4.2400221218545489E-2</v>
      </c>
      <c r="J87">
        <f>Family_Level_Aggregate_Counts1!J84/Family_Level_Aggregate_Counts1!J$116*100</f>
        <v>2.2038220571104744E-2</v>
      </c>
      <c r="K87">
        <f>Family_Level_Aggregate_Counts1!K84/Family_Level_Aggregate_Counts1!K$116*100</f>
        <v>1.8161592771686077E-2</v>
      </c>
      <c r="L87">
        <f>Family_Level_Aggregate_Counts1!L84/Family_Level_Aggregate_Counts1!L$116*100</f>
        <v>1.4217672567000782E-2</v>
      </c>
      <c r="M87">
        <f>Family_Level_Aggregate_Counts1!M84/Family_Level_Aggregate_Counts1!M$116*100</f>
        <v>2.4751709414931468E-2</v>
      </c>
      <c r="N87">
        <f>Family_Level_Aggregate_Counts1!N84/Family_Level_Aggregate_Counts1!N$116*100</f>
        <v>3.6669213139801371E-2</v>
      </c>
      <c r="O87">
        <f>Family_Level_Aggregate_Counts1!O84/Family_Level_Aggregate_Counts1!O$116*100</f>
        <v>4.0482187837351566E-2</v>
      </c>
      <c r="P87">
        <f>Family_Level_Aggregate_Counts1!P84/Family_Level_Aggregate_Counts1!P$116*100</f>
        <v>1.4945130022631198E-2</v>
      </c>
      <c r="Q87">
        <f>Family_Level_Aggregate_Counts1!Q84/Family_Level_Aggregate_Counts1!Q$116*100</f>
        <v>2.081165452653486E-2</v>
      </c>
      <c r="R87">
        <f>Family_Level_Aggregate_Counts1!R84/Family_Level_Aggregate_Counts1!R$116*100</f>
        <v>2.9849756226990813E-2</v>
      </c>
      <c r="S87">
        <f>Family_Level_Aggregate_Counts1!S84/Family_Level_Aggregate_Counts1!S$116*100</f>
        <v>5.1887155046506261E-2</v>
      </c>
      <c r="T87">
        <f>Family_Level_Aggregate_Counts1!T84/Family_Level_Aggregate_Counts1!T$116*100</f>
        <v>5.7853090474768588E-2</v>
      </c>
      <c r="U87">
        <f>Family_Level_Aggregate_Counts1!U84/Family_Level_Aggregate_Counts1!U$116*100</f>
        <v>4.500160720025715E-2</v>
      </c>
      <c r="V87">
        <f>Family_Level_Aggregate_Counts1!V84/Family_Level_Aggregate_Counts1!V$116*100</f>
        <v>3.4115461885447861E-2</v>
      </c>
      <c r="W87">
        <f>Family_Level_Aggregate_Counts1!W84/Family_Level_Aggregate_Counts1!W$116*100</f>
        <v>5.5240988813699765E-2</v>
      </c>
      <c r="X87">
        <f>Family_Level_Aggregate_Counts1!X84/Family_Level_Aggregate_Counts1!X$116*100</f>
        <v>4.9501980079203173E-2</v>
      </c>
      <c r="Y87">
        <f>Family_Level_Aggregate_Counts1!Y84/Family_Level_Aggregate_Counts1!Y$116*100</f>
        <v>3.1247306266701146E-2</v>
      </c>
      <c r="Z87">
        <f>Family_Level_Aggregate_Counts1!Z84/Family_Level_Aggregate_Counts1!Z$116*100</f>
        <v>2.1234803843499496E-2</v>
      </c>
      <c r="AA87">
        <f>Family_Level_Aggregate_Counts1!AA84/Family_Level_Aggregate_Counts1!AA$116*100</f>
        <v>2.0980854969840021E-2</v>
      </c>
      <c r="AB87">
        <f>Family_Level_Aggregate_Counts1!AB84/Family_Level_Aggregate_Counts1!AB$116*100</f>
        <v>3.2195750160978753E-2</v>
      </c>
      <c r="AC87">
        <f>Family_Level_Aggregate_Counts1!AC84/Family_Level_Aggregate_Counts1!AC$116*100</f>
        <v>4.2964955540611222E-2</v>
      </c>
      <c r="AD87">
        <f>Family_Level_Aggregate_Counts1!AD84/Family_Level_Aggregate_Counts1!AD$116*100</f>
        <v>1.3885888851174128E-2</v>
      </c>
      <c r="AE87">
        <f>Family_Level_Aggregate_Counts1!AE84/Family_Level_Aggregate_Counts1!AE$116*100</f>
        <v>2.3906287353573991E-2</v>
      </c>
      <c r="AF87">
        <f>Family_Level_Aggregate_Counts1!AF84/Family_Level_Aggregate_Counts1!AF$116*100</f>
        <v>1.4798919678863444E-2</v>
      </c>
      <c r="AG87">
        <f>Family_Level_Aggregate_Counts1!AG84/Family_Level_Aggregate_Counts1!AG$116*100</f>
        <v>2.3416278997158826E-2</v>
      </c>
      <c r="AH87">
        <f>Family_Level_Aggregate_Counts1!AH84/Family_Level_Aggregate_Counts1!AH$116*100</f>
        <v>2.422373926447919E-2</v>
      </c>
      <c r="AI87">
        <f>Family_Level_Aggregate_Counts1!AI84/Family_Level_Aggregate_Counts1!AI$116*100</f>
        <v>7.0307390451275348E-2</v>
      </c>
      <c r="AJ87">
        <f>Family_Level_Aggregate_Counts1!AJ84/Family_Level_Aggregate_Counts1!AJ$116*100</f>
        <v>4.926108374384236E-2</v>
      </c>
      <c r="AK87">
        <f>Family_Level_Aggregate_Counts1!AK84/Family_Level_Aggregate_Counts1!AK$116*100</f>
        <v>4.846795813580116E-2</v>
      </c>
      <c r="AL87">
        <f>Family_Level_Aggregate_Counts1!AL84/Family_Level_Aggregate_Counts1!AL$116*100</f>
        <v>3.508821176437564E-2</v>
      </c>
      <c r="AM87">
        <f>Family_Level_Aggregate_Counts1!AM84/Family_Level_Aggregate_Counts1!AM$116*100</f>
        <v>7.2215968224973975E-2</v>
      </c>
      <c r="AN87">
        <f>Family_Level_Aggregate_Counts1!AN84/Family_Level_Aggregate_Counts1!AN$116*100</f>
        <v>6.3226112384414765E-2</v>
      </c>
      <c r="AO87">
        <f>Family_Level_Aggregate_Counts1!AO84/Family_Level_Aggregate_Counts1!AO$116*100</f>
        <v>3.79607049187871E-2</v>
      </c>
      <c r="AP87">
        <f>Family_Level_Aggregate_Counts1!AP84/Family_Level_Aggregate_Counts1!AP$116*100</f>
        <v>2.7880243630436646E-2</v>
      </c>
      <c r="AQ87">
        <f>Family_Level_Aggregate_Counts1!AQ84/Family_Level_Aggregate_Counts1!AQ$116*100</f>
        <v>1.9921310822252104E-2</v>
      </c>
      <c r="AR87">
        <f>Family_Level_Aggregate_Counts1!AR84/Family_Level_Aggregate_Counts1!AR$116*100</f>
        <v>5.4998923934096944E-2</v>
      </c>
      <c r="AS87">
        <f>Family_Level_Aggregate_Counts1!AS84/Family_Level_Aggregate_Counts1!AS$116*100</f>
        <v>2.826355767532238E-2</v>
      </c>
      <c r="AT87">
        <f>Family_Level_Aggregate_Counts1!AT84/Family_Level_Aggregate_Counts1!AT$116*100</f>
        <v>2.5515411308430293E-2</v>
      </c>
      <c r="AU87">
        <f>Family_Level_Aggregate_Counts1!AU84/Family_Level_Aggregate_Counts1!AU$116*100</f>
        <v>2.8653295128939826E-2</v>
      </c>
      <c r="AV87">
        <f>Family_Level_Aggregate_Counts1!AV84/Family_Level_Aggregate_Counts1!AV$116*100</f>
        <v>3.043173368263671E-2</v>
      </c>
      <c r="AW87">
        <f>Family_Level_Aggregate_Counts1!AW84/Family_Level_Aggregate_Counts1!AW$116*100</f>
        <v>1.6002560409665547E-2</v>
      </c>
      <c r="AX87">
        <f>Family_Level_Aggregate_Counts1!AX84/Family_Level_Aggregate_Counts1!AX$116*100</f>
        <v>3.8276355285158846E-2</v>
      </c>
      <c r="AY87">
        <f>Family_Level_Aggregate_Counts1!AY84/Family_Level_Aggregate_Counts1!AY$116*100</f>
        <v>4.2589089003005808E-2</v>
      </c>
      <c r="AZ87">
        <f>Family_Level_Aggregate_Counts1!AZ84/Family_Level_Aggregate_Counts1!AZ$116*100</f>
        <v>2.7732413028071366E-2</v>
      </c>
      <c r="BA87">
        <f>Family_Level_Aggregate_Counts1!BA84/Family_Level_Aggregate_Counts1!BA$116*100</f>
        <v>2.6723430919931072E-2</v>
      </c>
      <c r="BB87">
        <f>Family_Level_Aggregate_Counts1!BB84/Family_Level_Aggregate_Counts1!BB$116*100</f>
        <v>2.9172946953858119E-2</v>
      </c>
      <c r="BC87">
        <f>Family_Level_Aggregate_Counts1!BC84/Family_Level_Aggregate_Counts1!BC$116*100</f>
        <v>3.8931713774040332E-2</v>
      </c>
      <c r="BD87">
        <f>Family_Level_Aggregate_Counts1!BD84/Family_Level_Aggregate_Counts1!BD$116*100</f>
        <v>4.9058084772370482E-2</v>
      </c>
      <c r="BE87">
        <f>Family_Level_Aggregate_Counts1!BE84/Family_Level_Aggregate_Counts1!BE$116*100</f>
        <v>1.8518947197851802E-2</v>
      </c>
      <c r="BF87">
        <f>Family_Level_Aggregate_Counts1!BF84/Family_Level_Aggregate_Counts1!BF$116*100</f>
        <v>2.6880817176842174E-2</v>
      </c>
      <c r="BG87">
        <f>Family_Level_Aggregate_Counts1!BG84/Family_Level_Aggregate_Counts1!BG$116*100</f>
        <v>4.048270810039712E-2</v>
      </c>
      <c r="BH87">
        <f>Family_Level_Aggregate_Counts1!BH84/Family_Level_Aggregate_Counts1!BH$116*100</f>
        <v>4.7224262776786652E-2</v>
      </c>
      <c r="BI87">
        <f>Family_Level_Aggregate_Counts1!BI84/Family_Level_Aggregate_Counts1!BI$116*100</f>
        <v>4.8116248857239093E-2</v>
      </c>
      <c r="BJ87">
        <f>Family_Level_Aggregate_Counts1!BJ84/Family_Level_Aggregate_Counts1!BJ$116*100</f>
        <v>3.3928446077169667E-2</v>
      </c>
      <c r="BK87">
        <f>Family_Level_Aggregate_Counts1!BK84/Family_Level_Aggregate_Counts1!BK$116*100</f>
        <v>2.908532470856505E-2</v>
      </c>
      <c r="BL87">
        <f>Family_Level_Aggregate_Counts1!BL84/Family_Level_Aggregate_Counts1!BL$116*100</f>
        <v>3.2016392392905171E-2</v>
      </c>
      <c r="BM87">
        <f>Family_Level_Aggregate_Counts1!BM84/Family_Level_Aggregate_Counts1!BM$116*100</f>
        <v>3.7917959324370906E-2</v>
      </c>
      <c r="BN87">
        <f>Family_Level_Aggregate_Counts1!BN84/Family_Level_Aggregate_Counts1!BN$116*100</f>
        <v>4.5793712792608354E-2</v>
      </c>
      <c r="BO87">
        <f>Family_Level_Aggregate_Counts1!BO84/Family_Level_Aggregate_Counts1!BO$116*100</f>
        <v>4.3009842908311474E-2</v>
      </c>
      <c r="BP87">
        <f>Family_Level_Aggregate_Counts1!BP84/Family_Level_Aggregate_Counts1!BP$116*100</f>
        <v>2.5954924947008691E-2</v>
      </c>
      <c r="BQ87">
        <f>Family_Level_Aggregate_Counts1!BQ84/Family_Level_Aggregate_Counts1!BQ$116*100</f>
        <v>3.4151672456188283E-2</v>
      </c>
      <c r="BR87">
        <f>Family_Level_Aggregate_Counts1!BR84/Family_Level_Aggregate_Counts1!BR$116*100</f>
        <v>2.9572417632119125E-2</v>
      </c>
      <c r="BS87">
        <f>Family_Level_Aggregate_Counts1!BS84/Family_Level_Aggregate_Counts1!BS$116*100</f>
        <v>1.0229481365294779E-2</v>
      </c>
      <c r="BT87">
        <f>Family_Level_Aggregate_Counts1!BT84/Family_Level_Aggregate_Counts1!BT$116*100</f>
        <v>3.267319427902908E-2</v>
      </c>
      <c r="BU87">
        <f>Family_Level_Aggregate_Counts1!BU84/Family_Level_Aggregate_Counts1!BU$116*100</f>
        <v>2.3752969121140142E-2</v>
      </c>
      <c r="BV87">
        <f>Family_Level_Aggregate_Counts1!BV84/Family_Level_Aggregate_Counts1!BV$116*100</f>
        <v>3.2659246485865073E-2</v>
      </c>
      <c r="BW87">
        <f>Family_Level_Aggregate_Counts1!BW84/Family_Level_Aggregate_Counts1!BW$116*100</f>
        <v>4.7646529856255115E-2</v>
      </c>
      <c r="BX87">
        <f>Family_Level_Aggregate_Counts1!BX84/Family_Level_Aggregate_Counts1!BX$116*100</f>
        <v>4.8889208426198864E-2</v>
      </c>
      <c r="BY87">
        <f>Family_Level_Aggregate_Counts1!BY84/Family_Level_Aggregate_Counts1!BY$116*100</f>
        <v>2.1826118588577664E-2</v>
      </c>
      <c r="BZ87">
        <f>Family_Level_Aggregate_Counts1!BZ84/Family_Level_Aggregate_Counts1!BZ$116*100</f>
        <v>2.2261489015346515E-2</v>
      </c>
      <c r="CA87">
        <f>Family_Level_Aggregate_Counts1!CA84/Family_Level_Aggregate_Counts1!CA$116*100</f>
        <v>2.7240533914464723E-2</v>
      </c>
      <c r="CB87">
        <f>Family_Level_Aggregate_Counts1!CB84/Family_Level_Aggregate_Counts1!CB$116*100</f>
        <v>3.7898093333856062E-2</v>
      </c>
      <c r="CC87">
        <f>Family_Level_Aggregate_Counts1!CC84/Family_Level_Aggregate_Counts1!CC$116*100</f>
        <v>3.3279510914447002E-2</v>
      </c>
      <c r="CD87">
        <f>Family_Level_Aggregate_Counts1!CD84/Family_Level_Aggregate_Counts1!CD$116*100</f>
        <v>2.0621107765909183E-2</v>
      </c>
      <c r="CE87">
        <f>Family_Level_Aggregate_Counts1!CE84/Family_Level_Aggregate_Counts1!CE$116*100</f>
        <v>2.956344644088953E-2</v>
      </c>
      <c r="CF87">
        <f>Family_Level_Aggregate_Counts1!CF84/Family_Level_Aggregate_Counts1!CF$116*100</f>
        <v>4.0299639673809978E-2</v>
      </c>
      <c r="CG87">
        <f>Family_Level_Aggregate_Counts1!CG84/Family_Level_Aggregate_Counts1!CG$116*100</f>
        <v>2.0224402940452323E-2</v>
      </c>
      <c r="CH87">
        <f>Family_Level_Aggregate_Counts1!CH84/Family_Level_Aggregate_Counts1!CH$116*100</f>
        <v>2.287945577401199E-2</v>
      </c>
      <c r="CI87">
        <f>Family_Level_Aggregate_Counts1!CI84/Family_Level_Aggregate_Counts1!CI$116*100</f>
        <v>2.6144510340841851E-2</v>
      </c>
      <c r="CJ87">
        <f>Family_Level_Aggregate_Counts1!CJ84/Family_Level_Aggregate_Counts1!CJ$116*100</f>
        <v>3.1058958994598772E-2</v>
      </c>
      <c r="CK87">
        <f>Family_Level_Aggregate_Counts1!CK84/Family_Level_Aggregate_Counts1!CK$116*100</f>
        <v>2.8078056998455708E-2</v>
      </c>
      <c r="CL87">
        <f>Family_Level_Aggregate_Counts1!CL84/Family_Level_Aggregate_Counts1!CL$116*100</f>
        <v>2.1788726256696828E-2</v>
      </c>
      <c r="CM87">
        <f>Family_Level_Aggregate_Counts1!CM84/Family_Level_Aggregate_Counts1!CM$116*100</f>
        <v>2.3740955212171885E-2</v>
      </c>
      <c r="CN87">
        <f>Family_Level_Aggregate_Counts1!CN84/Family_Level_Aggregate_Counts1!CN$116*100</f>
        <v>2.5060458355783327E-2</v>
      </c>
      <c r="CO87">
        <f>Family_Level_Aggregate_Counts1!CO84/Family_Level_Aggregate_Counts1!CO$116*100</f>
        <v>2.4791749305831015E-2</v>
      </c>
      <c r="CP87">
        <f>Family_Level_Aggregate_Counts1!CP84/Family_Level_Aggregate_Counts1!CP$116*100</f>
        <v>1.8922072597685198E-2</v>
      </c>
      <c r="CQ87">
        <f>Family_Level_Aggregate_Counts1!CQ84/Family_Level_Aggregate_Counts1!CQ$116*100</f>
        <v>2.6089873401995253E-2</v>
      </c>
      <c r="CR87">
        <f>Family_Level_Aggregate_Counts1!CR84/Family_Level_Aggregate_Counts1!CR$116*100</f>
        <v>1.9186032568290285E-2</v>
      </c>
    </row>
    <row r="88" spans="1:96" x14ac:dyDescent="0.25">
      <c r="A88" s="1" t="s">
        <v>85</v>
      </c>
      <c r="B88">
        <f>Family_Level_Aggregate_Counts1!B85/Family_Level_Aggregate_Counts1!B$116*100</f>
        <v>2.3240757648699345E-2</v>
      </c>
      <c r="C88">
        <f>Family_Level_Aggregate_Counts1!C85/Family_Level_Aggregate_Counts1!C$116*100</f>
        <v>3.3069220492334551E-2</v>
      </c>
      <c r="D88">
        <f>Family_Level_Aggregate_Counts1!D85/Family_Level_Aggregate_Counts1!D$116*100</f>
        <v>1.4003640946646129E-2</v>
      </c>
      <c r="E88">
        <f>Family_Level_Aggregate_Counts1!E85/Family_Level_Aggregate_Counts1!E$116*100</f>
        <v>1.7445410403279737E-2</v>
      </c>
      <c r="F88">
        <f>Family_Level_Aggregate_Counts1!F85/Family_Level_Aggregate_Counts1!F$116*100</f>
        <v>1.2057635497678906E-2</v>
      </c>
      <c r="G88">
        <f>Family_Level_Aggregate_Counts1!G85/Family_Level_Aggregate_Counts1!G$116*100</f>
        <v>9.4191892432858842E-3</v>
      </c>
      <c r="H88">
        <f>Family_Level_Aggregate_Counts1!H85/Family_Level_Aggregate_Counts1!H$116*100</f>
        <v>2.4879747885221432E-2</v>
      </c>
      <c r="I88">
        <f>Family_Level_Aggregate_Counts1!I85/Family_Level_Aggregate_Counts1!I$116*100</f>
        <v>4.9774172734814263E-2</v>
      </c>
      <c r="J88">
        <f>Family_Level_Aggregate_Counts1!J85/Family_Level_Aggregate_Counts1!J$116*100</f>
        <v>1.888990334666121E-2</v>
      </c>
      <c r="K88">
        <f>Family_Level_Aggregate_Counts1!K85/Family_Level_Aggregate_Counts1!K$116*100</f>
        <v>2.7242389157529117E-2</v>
      </c>
      <c r="L88">
        <f>Family_Level_Aggregate_Counts1!L85/Family_Level_Aggregate_Counts1!L$116*100</f>
        <v>4.7392241890002601E-2</v>
      </c>
      <c r="M88">
        <f>Family_Level_Aggregate_Counts1!M85/Family_Level_Aggregate_Counts1!M$116*100</f>
        <v>6.0332291698895459E-2</v>
      </c>
      <c r="N88">
        <f>Family_Level_Aggregate_Counts1!N85/Family_Level_Aggregate_Counts1!N$116*100</f>
        <v>2.4446142093200916E-2</v>
      </c>
      <c r="O88">
        <f>Family_Level_Aggregate_Counts1!O85/Family_Level_Aggregate_Counts1!O$116*100</f>
        <v>1.5743073047858942E-2</v>
      </c>
      <c r="P88">
        <f>Family_Level_Aggregate_Counts1!P85/Family_Level_Aggregate_Counts1!P$116*100</f>
        <v>3.2025278619923991E-2</v>
      </c>
      <c r="Q88">
        <f>Family_Level_Aggregate_Counts1!Q85/Family_Level_Aggregate_Counts1!Q$116*100</f>
        <v>6.7637877211238304E-2</v>
      </c>
      <c r="R88">
        <f>Family_Level_Aggregate_Counts1!R85/Family_Level_Aggregate_Counts1!R$116*100</f>
        <v>5.4724553082816485E-2</v>
      </c>
      <c r="S88">
        <f>Family_Level_Aggregate_Counts1!S85/Family_Level_Aggregate_Counts1!S$116*100</f>
        <v>3.2669690214466911E-2</v>
      </c>
      <c r="T88">
        <f>Family_Level_Aggregate_Counts1!T85/Family_Level_Aggregate_Counts1!T$116*100</f>
        <v>4.4789489399820845E-2</v>
      </c>
      <c r="U88">
        <f>Family_Level_Aggregate_Counts1!U85/Family_Level_Aggregate_Counts1!U$116*100</f>
        <v>5.1430408228865312E-2</v>
      </c>
      <c r="V88">
        <f>Family_Level_Aggregate_Counts1!V85/Family_Level_Aggregate_Counts1!V$116*100</f>
        <v>2.4259884007429591E-2</v>
      </c>
      <c r="W88">
        <f>Family_Level_Aggregate_Counts1!W85/Family_Level_Aggregate_Counts1!W$116*100</f>
        <v>4.8335865211987294E-2</v>
      </c>
      <c r="X88">
        <f>Family_Level_Aggregate_Counts1!X85/Family_Level_Aggregate_Counts1!X$116*100</f>
        <v>3.3001320052802111E-2</v>
      </c>
      <c r="Y88">
        <f>Family_Level_Aggregate_Counts1!Y85/Family_Level_Aggregate_Counts1!Y$116*100</f>
        <v>3.4479786225325403E-2</v>
      </c>
      <c r="Z88">
        <f>Family_Level_Aggregate_Counts1!Z85/Family_Level_Aggregate_Counts1!Z$116*100</f>
        <v>2.4773937817416079E-2</v>
      </c>
      <c r="AA88">
        <f>Family_Level_Aggregate_Counts1!AA85/Family_Level_Aggregate_Counts1!AA$116*100</f>
        <v>3.6716496197220033E-2</v>
      </c>
      <c r="AB88">
        <f>Family_Level_Aggregate_Counts1!AB85/Family_Level_Aggregate_Counts1!AB$116*100</f>
        <v>3.8634900193174497E-2</v>
      </c>
      <c r="AC88">
        <f>Family_Level_Aggregate_Counts1!AC85/Family_Level_Aggregate_Counts1!AC$116*100</f>
        <v>2.8020623178659491E-2</v>
      </c>
      <c r="AD88">
        <f>Family_Level_Aggregate_Counts1!AD85/Family_Level_Aggregate_Counts1!AD$116*100</f>
        <v>2.4686024624309563E-2</v>
      </c>
      <c r="AE88">
        <f>Family_Level_Aggregate_Counts1!AE85/Family_Level_Aggregate_Counts1!AE$116*100</f>
        <v>4.1437564746194915E-2</v>
      </c>
      <c r="AF88">
        <f>Family_Level_Aggregate_Counts1!AF85/Family_Level_Aggregate_Counts1!AF$116*100</f>
        <v>5.6729192102309867E-2</v>
      </c>
      <c r="AG88">
        <f>Family_Level_Aggregate_Counts1!AG85/Family_Level_Aggregate_Counts1!AG$116*100</f>
        <v>3.4343875862499609E-2</v>
      </c>
      <c r="AH88">
        <f>Family_Level_Aggregate_Counts1!AH85/Family_Level_Aggregate_Counts1!AH$116*100</f>
        <v>3.3032371724289807E-2</v>
      </c>
      <c r="AI88">
        <f>Family_Level_Aggregate_Counts1!AI85/Family_Level_Aggregate_Counts1!AI$116*100</f>
        <v>4.4146500981033357E-2</v>
      </c>
      <c r="AJ88">
        <f>Family_Level_Aggregate_Counts1!AJ85/Family_Level_Aggregate_Counts1!AJ$116*100</f>
        <v>4.926108374384236E-2</v>
      </c>
      <c r="AK88">
        <f>Family_Level_Aggregate_Counts1!AK85/Family_Level_Aggregate_Counts1!AK$116*100</f>
        <v>1.8175484300925436E-2</v>
      </c>
      <c r="AL88">
        <f>Family_Level_Aggregate_Counts1!AL85/Family_Level_Aggregate_Counts1!AL$116*100</f>
        <v>1.8245870117475332E-2</v>
      </c>
      <c r="AM88">
        <f>Family_Level_Aggregate_Counts1!AM85/Family_Level_Aggregate_Counts1!AM$116*100</f>
        <v>4.460398037424864E-2</v>
      </c>
      <c r="AN88">
        <f>Family_Level_Aggregate_Counts1!AN85/Family_Level_Aggregate_Counts1!AN$116*100</f>
        <v>3.951632024025923E-2</v>
      </c>
      <c r="AO88">
        <f>Family_Level_Aggregate_Counts1!AO85/Family_Level_Aggregate_Counts1!AO$116*100</f>
        <v>2.6457461004003129E-2</v>
      </c>
      <c r="AP88">
        <f>Family_Level_Aggregate_Counts1!AP85/Family_Level_Aggregate_Counts1!AP$116*100</f>
        <v>4.9326584884618684E-2</v>
      </c>
      <c r="AQ88">
        <f>Family_Level_Aggregate_Counts1!AQ85/Family_Level_Aggregate_Counts1!AQ$116*100</f>
        <v>1.2450819263907564E-2</v>
      </c>
      <c r="AR88">
        <f>Family_Level_Aggregate_Counts1!AR85/Family_Level_Aggregate_Counts1!AR$116*100</f>
        <v>1.4347545374112244E-2</v>
      </c>
      <c r="AS88">
        <f>Family_Level_Aggregate_Counts1!AS85/Family_Level_Aggregate_Counts1!AS$116*100</f>
        <v>2.826355767532238E-2</v>
      </c>
      <c r="AT88">
        <f>Family_Level_Aggregate_Counts1!AT85/Family_Level_Aggregate_Counts1!AT$116*100</f>
        <v>1.7010274205620197E-2</v>
      </c>
      <c r="AU88">
        <f>Family_Level_Aggregate_Counts1!AU85/Family_Level_Aggregate_Counts1!AU$116*100</f>
        <v>1.4326647564469913E-2</v>
      </c>
      <c r="AV88">
        <f>Family_Level_Aggregate_Counts1!AV85/Family_Level_Aggregate_Counts1!AV$116*100</f>
        <v>3.9693565673004402E-2</v>
      </c>
      <c r="AW88">
        <f>Family_Level_Aggregate_Counts1!AW85/Family_Level_Aggregate_Counts1!AW$116*100</f>
        <v>3.8406144983197311E-2</v>
      </c>
      <c r="AX88">
        <f>Family_Level_Aggregate_Counts1!AX85/Family_Level_Aggregate_Counts1!AX$116*100</f>
        <v>2.3167267672596144E-2</v>
      </c>
      <c r="AY88">
        <f>Family_Level_Aggregate_Counts1!AY85/Family_Level_Aggregate_Counts1!AY$116*100</f>
        <v>5.0779298426660777E-2</v>
      </c>
      <c r="AZ88">
        <f>Family_Level_Aggregate_Counts1!AZ85/Family_Level_Aggregate_Counts1!AZ$116*100</f>
        <v>6.1627584506825255E-2</v>
      </c>
      <c r="BA88">
        <f>Family_Level_Aggregate_Counts1!BA85/Family_Level_Aggregate_Counts1!BA$116*100</f>
        <v>2.3037440448216442E-2</v>
      </c>
      <c r="BB88">
        <f>Family_Level_Aggregate_Counts1!BB85/Family_Level_Aggregate_Counts1!BB$116*100</f>
        <v>2.9172946953858119E-2</v>
      </c>
      <c r="BC88">
        <f>Family_Level_Aggregate_Counts1!BC85/Family_Level_Aggregate_Counts1!BC$116*100</f>
        <v>3.8931713774040332E-2</v>
      </c>
      <c r="BD88">
        <f>Family_Level_Aggregate_Counts1!BD85/Family_Level_Aggregate_Counts1!BD$116*100</f>
        <v>2.6981946624803764E-2</v>
      </c>
      <c r="BE88">
        <f>Family_Level_Aggregate_Counts1!BE85/Family_Level_Aggregate_Counts1!BE$116*100</f>
        <v>2.3148683997314751E-2</v>
      </c>
      <c r="BF88">
        <f>Family_Level_Aggregate_Counts1!BF85/Family_Level_Aggregate_Counts1!BF$116*100</f>
        <v>2.6880817176842174E-2</v>
      </c>
      <c r="BG88">
        <f>Family_Level_Aggregate_Counts1!BG85/Family_Level_Aggregate_Counts1!BG$116*100</f>
        <v>4.8193700119520379E-2</v>
      </c>
      <c r="BH88">
        <f>Family_Level_Aggregate_Counts1!BH85/Family_Level_Aggregate_Counts1!BH$116*100</f>
        <v>5.7718543393850352E-2</v>
      </c>
      <c r="BI88">
        <f>Family_Level_Aggregate_Counts1!BI85/Family_Level_Aggregate_Counts1!BI$116*100</f>
        <v>3.6889124123883302E-2</v>
      </c>
      <c r="BJ88">
        <f>Family_Level_Aggregate_Counts1!BJ85/Family_Level_Aggregate_Counts1!BJ$116*100</f>
        <v>3.9778178159440299E-2</v>
      </c>
      <c r="BK88">
        <f>Family_Level_Aggregate_Counts1!BK85/Family_Level_Aggregate_Counts1!BK$116*100</f>
        <v>4.8863345510389275E-2</v>
      </c>
      <c r="BL88">
        <f>Family_Level_Aggregate_Counts1!BL85/Family_Level_Aggregate_Counts1!BL$116*100</f>
        <v>2.1344261595270111E-2</v>
      </c>
      <c r="BM88">
        <f>Family_Level_Aggregate_Counts1!BM85/Family_Level_Aggregate_Counts1!BM$116*100</f>
        <v>3.2747328507411237E-2</v>
      </c>
      <c r="BN88">
        <f>Family_Level_Aggregate_Counts1!BN85/Family_Level_Aggregate_Counts1!BN$116*100</f>
        <v>3.9059343264283598E-2</v>
      </c>
      <c r="BO88">
        <f>Family_Level_Aggregate_Counts1!BO85/Family_Level_Aggregate_Counts1!BO$116*100</f>
        <v>1.6921905406548778E-2</v>
      </c>
      <c r="BP88">
        <f>Family_Level_Aggregate_Counts1!BP85/Family_Level_Aggregate_Counts1!BP$116*100</f>
        <v>1.0814552061253622E-2</v>
      </c>
      <c r="BQ88">
        <f>Family_Level_Aggregate_Counts1!BQ85/Family_Level_Aggregate_Counts1!BQ$116*100</f>
        <v>2.4394051754420203E-2</v>
      </c>
      <c r="BR88">
        <f>Family_Level_Aggregate_Counts1!BR85/Family_Level_Aggregate_Counts1!BR$116*100</f>
        <v>1.6525762794419509E-2</v>
      </c>
      <c r="BS88">
        <f>Family_Level_Aggregate_Counts1!BS85/Family_Level_Aggregate_Counts1!BS$116*100</f>
        <v>3.0688444095884337E-2</v>
      </c>
      <c r="BT88">
        <f>Family_Level_Aggregate_Counts1!BT85/Family_Level_Aggregate_Counts1!BT$116*100</f>
        <v>2.1079480180018761E-2</v>
      </c>
      <c r="BU88">
        <f>Family_Level_Aggregate_Counts1!BU85/Family_Level_Aggregate_Counts1!BU$116*100</f>
        <v>1.9794140934283451E-2</v>
      </c>
      <c r="BV88">
        <f>Family_Level_Aggregate_Counts1!BV85/Family_Level_Aggregate_Counts1!BV$116*100</f>
        <v>2.8740136907561269E-2</v>
      </c>
      <c r="BW88">
        <f>Family_Level_Aggregate_Counts1!BW85/Family_Level_Aggregate_Counts1!BW$116*100</f>
        <v>2.2145570214879139E-2</v>
      </c>
      <c r="BX88">
        <f>Family_Level_Aggregate_Counts1!BX85/Family_Level_Aggregate_Counts1!BX$116*100</f>
        <v>4.601337263642246E-2</v>
      </c>
      <c r="BY88">
        <f>Family_Level_Aggregate_Counts1!BY85/Family_Level_Aggregate_Counts1!BY$116*100</f>
        <v>2.8062152471028428E-2</v>
      </c>
      <c r="BZ88">
        <f>Family_Level_Aggregate_Counts1!BZ85/Family_Level_Aggregate_Counts1!BZ$116*100</f>
        <v>2.2261489015346515E-2</v>
      </c>
      <c r="CA88">
        <f>Family_Level_Aggregate_Counts1!CA85/Family_Level_Aggregate_Counts1!CA$116*100</f>
        <v>3.087260510306002E-2</v>
      </c>
      <c r="CB88">
        <f>Family_Level_Aggregate_Counts1!CB85/Family_Level_Aggregate_Counts1!CB$116*100</f>
        <v>1.9602462069235896E-2</v>
      </c>
      <c r="CC88">
        <f>Family_Level_Aggregate_Counts1!CC85/Family_Level_Aggregate_Counts1!CC$116*100</f>
        <v>2.9581787479508449E-2</v>
      </c>
      <c r="CD88">
        <f>Family_Level_Aggregate_Counts1!CD85/Family_Level_Aggregate_Counts1!CD$116*100</f>
        <v>3.8492734496363812E-2</v>
      </c>
      <c r="CE88">
        <f>Family_Level_Aggregate_Counts1!CE85/Family_Level_Aggregate_Counts1!CE$116*100</f>
        <v>2.0803906754700043E-2</v>
      </c>
      <c r="CF88">
        <f>Family_Level_Aggregate_Counts1!CF85/Family_Level_Aggregate_Counts1!CF$116*100</f>
        <v>2.8446804475630572E-2</v>
      </c>
      <c r="CG88">
        <f>Family_Level_Aggregate_Counts1!CG85/Family_Level_Aggregate_Counts1!CG$116*100</f>
        <v>3.1655587211142769E-2</v>
      </c>
      <c r="CH88">
        <f>Family_Level_Aggregate_Counts1!CH85/Family_Level_Aggregate_Counts1!CH$116*100</f>
        <v>2.5930049877213587E-2</v>
      </c>
      <c r="CI88">
        <f>Family_Level_Aggregate_Counts1!CI85/Family_Level_Aggregate_Counts1!CI$116*100</f>
        <v>2.3392456620753236E-2</v>
      </c>
      <c r="CJ88">
        <f>Family_Level_Aggregate_Counts1!CJ85/Family_Level_Aggregate_Counts1!CJ$116*100</f>
        <v>4.2421992773110519E-2</v>
      </c>
      <c r="CK88">
        <f>Family_Level_Aggregate_Counts1!CK85/Family_Level_Aggregate_Counts1!CK$116*100</f>
        <v>2.2462445598764567E-2</v>
      </c>
      <c r="CL88">
        <f>Family_Level_Aggregate_Counts1!CL85/Family_Level_Aggregate_Counts1!CL$116*100</f>
        <v>3.7169003614365183E-2</v>
      </c>
      <c r="CM88">
        <f>Family_Level_Aggregate_Counts1!CM85/Family_Level_Aggregate_Counts1!CM$116*100</f>
        <v>3.7159755984269037E-2</v>
      </c>
      <c r="CN88">
        <f>Family_Level_Aggregate_Counts1!CN85/Family_Level_Aggregate_Counts1!CN$116*100</f>
        <v>3.8843710451464154E-2</v>
      </c>
      <c r="CO88">
        <f>Family_Level_Aggregate_Counts1!CO85/Family_Level_Aggregate_Counts1!CO$116*100</f>
        <v>3.4708449028163425E-2</v>
      </c>
      <c r="CP88">
        <f>Family_Level_Aggregate_Counts1!CP85/Family_Level_Aggregate_Counts1!CP$116*100</f>
        <v>5.2035699643634296E-2</v>
      </c>
      <c r="CQ88">
        <f>Family_Level_Aggregate_Counts1!CQ85/Family_Level_Aggregate_Counts1!CQ$116*100</f>
        <v>4.596787218446783E-2</v>
      </c>
      <c r="CR88">
        <f>Family_Level_Aggregate_Counts1!CR85/Family_Level_Aggregate_Counts1!CR$116*100</f>
        <v>5.5159843633834568E-2</v>
      </c>
    </row>
    <row r="89" spans="1:96" x14ac:dyDescent="0.25">
      <c r="A89" s="1" t="s">
        <v>86</v>
      </c>
      <c r="B89">
        <f>Family_Level_Aggregate_Counts1!B86/Family_Level_Aggregate_Counts1!B$116*100</f>
        <v>5.3121731768455659E-2</v>
      </c>
      <c r="C89">
        <f>Family_Level_Aggregate_Counts1!C86/Family_Level_Aggregate_Counts1!C$116*100</f>
        <v>2.1164301115094115E-2</v>
      </c>
      <c r="D89">
        <f>Family_Level_Aggregate_Counts1!D86/Family_Level_Aggregate_Counts1!D$116*100</f>
        <v>1.7115561157011936E-2</v>
      </c>
      <c r="E89">
        <f>Family_Level_Aggregate_Counts1!E86/Family_Level_Aggregate_Counts1!E$116*100</f>
        <v>1.8899194603553049E-2</v>
      </c>
      <c r="F89">
        <f>Family_Level_Aggregate_Counts1!F86/Family_Level_Aggregate_Counts1!F$116*100</f>
        <v>2.1100862120938084E-2</v>
      </c>
      <c r="G89">
        <f>Family_Level_Aggregate_Counts1!G86/Family_Level_Aggregate_Counts1!G$116*100</f>
        <v>3.2967162351500594E-2</v>
      </c>
      <c r="H89">
        <f>Family_Level_Aggregate_Counts1!H86/Family_Level_Aggregate_Counts1!H$116*100</f>
        <v>2.9855697462265716E-2</v>
      </c>
      <c r="I89">
        <f>Family_Level_Aggregate_Counts1!I86/Family_Level_Aggregate_Counts1!I$116*100</f>
        <v>4.055673333947829E-2</v>
      </c>
      <c r="J89">
        <f>Family_Level_Aggregate_Counts1!J86/Family_Level_Aggregate_Counts1!J$116*100</f>
        <v>2.6760696407770047E-2</v>
      </c>
      <c r="K89">
        <f>Family_Level_Aggregate_Counts1!K86/Family_Level_Aggregate_Counts1!K$116*100</f>
        <v>3.859338463983291E-2</v>
      </c>
      <c r="L89">
        <f>Family_Level_Aggregate_Counts1!L86/Family_Level_Aggregate_Counts1!L$116*100</f>
        <v>2.3696120945001301E-2</v>
      </c>
      <c r="M89">
        <f>Family_Level_Aggregate_Counts1!M86/Family_Level_Aggregate_Counts1!M$116*100</f>
        <v>2.4751709414931468E-2</v>
      </c>
      <c r="N89">
        <f>Family_Level_Aggregate_Counts1!N86/Family_Level_Aggregate_Counts1!N$116*100</f>
        <v>3.6669213139801371E-2</v>
      </c>
      <c r="O89">
        <f>Family_Level_Aggregate_Counts1!O86/Family_Level_Aggregate_Counts1!O$116*100</f>
        <v>1.7992083483267363E-2</v>
      </c>
      <c r="P89">
        <f>Family_Level_Aggregate_Counts1!P86/Family_Level_Aggregate_Counts1!P$116*100</f>
        <v>4.9105427217216793E-2</v>
      </c>
      <c r="Q89">
        <f>Family_Level_Aggregate_Counts1!Q86/Family_Level_Aggregate_Counts1!Q$116*100</f>
        <v>3.6420395421436005E-2</v>
      </c>
      <c r="R89">
        <f>Family_Level_Aggregate_Counts1!R86/Family_Level_Aggregate_Counts1!R$116*100</f>
        <v>4.9749593711651358E-2</v>
      </c>
      <c r="S89">
        <f>Family_Level_Aggregate_Counts1!S86/Family_Level_Aggregate_Counts1!S$116*100</f>
        <v>4.6121915596894457E-2</v>
      </c>
      <c r="T89">
        <f>Family_Level_Aggregate_Counts1!T86/Family_Level_Aggregate_Counts1!T$116*100</f>
        <v>2.4260973424902958E-2</v>
      </c>
      <c r="U89">
        <f>Family_Level_Aggregate_Counts1!U86/Family_Level_Aggregate_Counts1!U$116*100</f>
        <v>1.5000535733419052E-2</v>
      </c>
      <c r="V89">
        <f>Family_Level_Aggregate_Counts1!V86/Family_Level_Aggregate_Counts1!V$116*100</f>
        <v>1.8953034380804368E-2</v>
      </c>
      <c r="W89">
        <f>Family_Level_Aggregate_Counts1!W86/Family_Level_Aggregate_Counts1!W$116*100</f>
        <v>4.4883303411131059E-2</v>
      </c>
      <c r="X89">
        <f>Family_Level_Aggregate_Counts1!X86/Family_Level_Aggregate_Counts1!X$116*100</f>
        <v>2.8501140045601822E-2</v>
      </c>
      <c r="Y89">
        <f>Family_Level_Aggregate_Counts1!Y86/Family_Level_Aggregate_Counts1!Y$116*100</f>
        <v>2.2627359710369794E-2</v>
      </c>
      <c r="Z89">
        <f>Family_Level_Aggregate_Counts1!Z86/Family_Level_Aggregate_Counts1!Z$116*100</f>
        <v>2.6543504804374368E-2</v>
      </c>
      <c r="AA89">
        <f>Family_Level_Aggregate_Counts1!AA86/Family_Level_Aggregate_Counts1!AA$116*100</f>
        <v>2.972287787394003E-2</v>
      </c>
      <c r="AB89">
        <f>Family_Level_Aggregate_Counts1!AB86/Family_Level_Aggregate_Counts1!AB$116*100</f>
        <v>1.9317450096587249E-2</v>
      </c>
      <c r="AC89">
        <f>Family_Level_Aggregate_Counts1!AC86/Family_Level_Aggregate_Counts1!AC$116*100</f>
        <v>3.7360830904879322E-2</v>
      </c>
      <c r="AD89">
        <f>Family_Level_Aggregate_Counts1!AD86/Family_Level_Aggregate_Counts1!AD$116*100</f>
        <v>1.2343012312154782E-2</v>
      </c>
      <c r="AE89">
        <f>Family_Level_Aggregate_Counts1!AE86/Family_Level_Aggregate_Counts1!AE$116*100</f>
        <v>3.6656307275480117E-2</v>
      </c>
      <c r="AF89">
        <f>Family_Level_Aggregate_Counts1!AF86/Family_Level_Aggregate_Counts1!AF$116*100</f>
        <v>4.5630002343162286E-2</v>
      </c>
      <c r="AG89">
        <f>Family_Level_Aggregate_Counts1!AG86/Family_Level_Aggregate_Counts1!AG$116*100</f>
        <v>4.0588216928408631E-2</v>
      </c>
      <c r="AH89">
        <f>Family_Level_Aggregate_Counts1!AH86/Family_Level_Aggregate_Counts1!AH$116*100</f>
        <v>6.1660427218674298E-2</v>
      </c>
      <c r="AI89">
        <f>Family_Level_Aggregate_Counts1!AI86/Family_Level_Aggregate_Counts1!AI$116*100</f>
        <v>2.9431000654022235E-2</v>
      </c>
      <c r="AJ89">
        <f>Family_Level_Aggregate_Counts1!AJ86/Family_Level_Aggregate_Counts1!AJ$116*100</f>
        <v>4.4569551958714516E-2</v>
      </c>
      <c r="AK89">
        <f>Family_Level_Aggregate_Counts1!AK86/Family_Level_Aggregate_Counts1!AK$116*100</f>
        <v>3.1807097526619511E-2</v>
      </c>
      <c r="AL89">
        <f>Family_Level_Aggregate_Counts1!AL86/Family_Level_Aggregate_Counts1!AL$116*100</f>
        <v>2.1052927058625385E-2</v>
      </c>
      <c r="AM89">
        <f>Family_Level_Aggregate_Counts1!AM86/Family_Level_Aggregate_Counts1!AM$116*100</f>
        <v>5.5223975701450691E-2</v>
      </c>
      <c r="AN89">
        <f>Family_Level_Aggregate_Counts1!AN86/Family_Level_Aggregate_Counts1!AN$116*100</f>
        <v>4.741958428831107E-2</v>
      </c>
      <c r="AO89">
        <f>Family_Level_Aggregate_Counts1!AO86/Family_Level_Aggregate_Counts1!AO$116*100</f>
        <v>3.1058758569916713E-2</v>
      </c>
      <c r="AP89">
        <f>Family_Level_Aggregate_Counts1!AP86/Family_Level_Aggregate_Counts1!AP$116*100</f>
        <v>3.4314146006691255E-2</v>
      </c>
      <c r="AQ89">
        <f>Family_Level_Aggregate_Counts1!AQ86/Family_Level_Aggregate_Counts1!AQ$116*100</f>
        <v>2.7391802380596641E-2</v>
      </c>
      <c r="AR89">
        <f>Family_Level_Aggregate_Counts1!AR86/Family_Level_Aggregate_Counts1!AR$116*100</f>
        <v>3.347760587292857E-2</v>
      </c>
      <c r="AS89">
        <f>Family_Level_Aggregate_Counts1!AS86/Family_Level_Aggregate_Counts1!AS$116*100</f>
        <v>3.003003003003003E-2</v>
      </c>
      <c r="AT89">
        <f>Family_Level_Aggregate_Counts1!AT86/Family_Level_Aggregate_Counts1!AT$116*100</f>
        <v>2.3814383887868273E-2</v>
      </c>
      <c r="AU89">
        <f>Family_Level_Aggregate_Counts1!AU86/Family_Level_Aggregate_Counts1!AU$116*100</f>
        <v>4.2979942693409739E-2</v>
      </c>
      <c r="AV89">
        <f>Family_Level_Aggregate_Counts1!AV86/Family_Level_Aggregate_Counts1!AV$116*100</f>
        <v>5.4247873086439351E-2</v>
      </c>
      <c r="AW89">
        <f>Family_Level_Aggregate_Counts1!AW86/Family_Level_Aggregate_Counts1!AW$116*100</f>
        <v>5.3341868032218492E-2</v>
      </c>
      <c r="AX89">
        <f>Family_Level_Aggregate_Counts1!AX86/Family_Level_Aggregate_Counts1!AX$116*100</f>
        <v>4.9356352867704824E-2</v>
      </c>
      <c r="AY89">
        <f>Family_Level_Aggregate_Counts1!AY86/Family_Level_Aggregate_Counts1!AY$116*100</f>
        <v>2.2113565443868402E-2</v>
      </c>
      <c r="AZ89">
        <f>Family_Level_Aggregate_Counts1!AZ86/Family_Level_Aggregate_Counts1!AZ$116*100</f>
        <v>3.1840918661859716E-2</v>
      </c>
      <c r="BA89">
        <f>Family_Level_Aggregate_Counts1!BA86/Family_Level_Aggregate_Counts1!BA$116*100</f>
        <v>2.027294759443047E-2</v>
      </c>
      <c r="BB89">
        <f>Family_Level_Aggregate_Counts1!BB86/Family_Level_Aggregate_Counts1!BB$116*100</f>
        <v>1.701755238975057E-2</v>
      </c>
      <c r="BC89">
        <f>Family_Level_Aggregate_Counts1!BC86/Family_Level_Aggregate_Counts1!BC$116*100</f>
        <v>4.4122608943912379E-2</v>
      </c>
      <c r="BD89">
        <f>Family_Level_Aggregate_Counts1!BD86/Family_Level_Aggregate_Counts1!BD$116*100</f>
        <v>3.679356357927787E-2</v>
      </c>
      <c r="BE89">
        <f>Family_Level_Aggregate_Counts1!BE86/Family_Level_Aggregate_Counts1!BE$116*100</f>
        <v>3.4723025995972129E-2</v>
      </c>
      <c r="BF89">
        <f>Family_Level_Aggregate_Counts1!BF86/Family_Level_Aggregate_Counts1!BF$116*100</f>
        <v>1.1760357514868452E-2</v>
      </c>
      <c r="BG89">
        <f>Family_Level_Aggregate_Counts1!BG86/Family_Level_Aggregate_Counts1!BG$116*100</f>
        <v>3.2771716081273855E-2</v>
      </c>
      <c r="BH89">
        <f>Family_Level_Aggregate_Counts1!BH86/Family_Level_Aggregate_Counts1!BH$116*100</f>
        <v>2.798474831216987E-2</v>
      </c>
      <c r="BI89">
        <f>Family_Level_Aggregate_Counts1!BI86/Family_Level_Aggregate_Counts1!BI$116*100</f>
        <v>2.5661999390527518E-2</v>
      </c>
      <c r="BJ89">
        <f>Family_Level_Aggregate_Counts1!BJ86/Family_Level_Aggregate_Counts1!BJ$116*100</f>
        <v>1.6379249830357767E-2</v>
      </c>
      <c r="BK89">
        <f>Family_Level_Aggregate_Counts1!BK86/Family_Level_Aggregate_Counts1!BK$116*100</f>
        <v>1.2797542871768619E-2</v>
      </c>
      <c r="BL89">
        <f>Family_Level_Aggregate_Counts1!BL86/Family_Level_Aggregate_Counts1!BL$116*100</f>
        <v>3.4150818552432176E-2</v>
      </c>
      <c r="BM89">
        <f>Family_Level_Aggregate_Counts1!BM86/Family_Level_Aggregate_Counts1!BM$116*100</f>
        <v>3.7917959324370906E-2</v>
      </c>
      <c r="BN89">
        <f>Family_Level_Aggregate_Counts1!BN86/Family_Level_Aggregate_Counts1!BN$116*100</f>
        <v>3.7712469358618647E-2</v>
      </c>
      <c r="BO89">
        <f>Family_Level_Aggregate_Counts1!BO86/Family_Level_Aggregate_Counts1!BO$116*100</f>
        <v>1.6921905406548778E-2</v>
      </c>
      <c r="BP89">
        <f>Family_Level_Aggregate_Counts1!BP86/Family_Level_Aggregate_Counts1!BP$116*100</f>
        <v>2.1629104122507244E-2</v>
      </c>
      <c r="BQ89">
        <f>Family_Level_Aggregate_Counts1!BQ86/Family_Level_Aggregate_Counts1!BQ$116*100</f>
        <v>2.5369813824597014E-2</v>
      </c>
      <c r="BR89">
        <f>Family_Level_Aggregate_Counts1!BR86/Family_Level_Aggregate_Counts1!BR$116*100</f>
        <v>2.2614201718679332E-2</v>
      </c>
      <c r="BS89">
        <f>Family_Level_Aggregate_Counts1!BS86/Family_Level_Aggregate_Counts1!BS$116*100</f>
        <v>2.5005398892942794E-2</v>
      </c>
      <c r="BT89">
        <f>Family_Level_Aggregate_Counts1!BT86/Family_Level_Aggregate_Counts1!BT$116*100</f>
        <v>2.0025506171017823E-2</v>
      </c>
      <c r="BU89">
        <f>Family_Level_Aggregate_Counts1!BU86/Family_Level_Aggregate_Counts1!BU$116*100</f>
        <v>3.1670625494853527E-2</v>
      </c>
      <c r="BV89">
        <f>Family_Level_Aggregate_Counts1!BV86/Family_Level_Aggregate_Counts1!BV$116*100</f>
        <v>1.6982808172649841E-2</v>
      </c>
      <c r="BW89">
        <f>Family_Level_Aggregate_Counts1!BW86/Family_Level_Aggregate_Counts1!BW$116*100</f>
        <v>2.4158803870777242E-2</v>
      </c>
      <c r="BX89">
        <f>Family_Level_Aggregate_Counts1!BX86/Family_Level_Aggregate_Counts1!BX$116*100</f>
        <v>2.1568768423323028E-2</v>
      </c>
      <c r="BY89">
        <f>Family_Level_Aggregate_Counts1!BY86/Family_Level_Aggregate_Counts1!BY$116*100</f>
        <v>2.5983474510211508E-2</v>
      </c>
      <c r="BZ89">
        <f>Family_Level_Aggregate_Counts1!BZ86/Family_Level_Aggregate_Counts1!BZ$116*100</f>
        <v>2.0870145951887357E-2</v>
      </c>
      <c r="CA89">
        <f>Family_Level_Aggregate_Counts1!CA86/Family_Level_Aggregate_Counts1!CA$116*100</f>
        <v>1.4528284754381185E-2</v>
      </c>
      <c r="CB89">
        <f>Family_Level_Aggregate_Counts1!CB86/Family_Level_Aggregate_Counts1!CB$116*100</f>
        <v>2.8750277701545982E-2</v>
      </c>
      <c r="CC89">
        <f>Family_Level_Aggregate_Counts1!CC86/Family_Level_Aggregate_Counts1!CC$116*100</f>
        <v>2.465148956625704E-2</v>
      </c>
      <c r="CD89">
        <f>Family_Level_Aggregate_Counts1!CD86/Family_Level_Aggregate_Counts1!CD$116*100</f>
        <v>1.6496886212727348E-2</v>
      </c>
      <c r="CE89">
        <f>Family_Level_Aggregate_Counts1!CE86/Family_Level_Aggregate_Counts1!CE$116*100</f>
        <v>1.861402183315267E-2</v>
      </c>
      <c r="CF89">
        <f>Family_Level_Aggregate_Counts1!CF86/Family_Level_Aggregate_Counts1!CF$116*100</f>
        <v>3.4373222074720274E-2</v>
      </c>
      <c r="CG89">
        <f>Family_Level_Aggregate_Counts1!CG86/Family_Level_Aggregate_Counts1!CG$116*100</f>
        <v>3.3414230945095144E-2</v>
      </c>
      <c r="CH89">
        <f>Family_Level_Aggregate_Counts1!CH86/Family_Level_Aggregate_Counts1!CH$116*100</f>
        <v>2.5930049877213587E-2</v>
      </c>
      <c r="CI89">
        <f>Family_Level_Aggregate_Counts1!CI86/Family_Level_Aggregate_Counts1!CI$116*100</f>
        <v>4.540888638146217E-2</v>
      </c>
      <c r="CJ89">
        <f>Family_Level_Aggregate_Counts1!CJ86/Family_Level_Aggregate_Counts1!CJ$116*100</f>
        <v>2.9543887824130539E-2</v>
      </c>
      <c r="CK89">
        <f>Family_Level_Aggregate_Counts1!CK86/Family_Level_Aggregate_Counts1!CK$116*100</f>
        <v>5.4752211146988632E-2</v>
      </c>
      <c r="CL89">
        <f>Family_Level_Aggregate_Counts1!CL86/Family_Level_Aggregate_Counts1!CL$116*100</f>
        <v>4.3577452513393657E-2</v>
      </c>
      <c r="CM89">
        <f>Family_Level_Aggregate_Counts1!CM86/Family_Level_Aggregate_Counts1!CM$116*100</f>
        <v>6.0900711196440915E-2</v>
      </c>
      <c r="CN89">
        <f>Family_Level_Aggregate_Counts1!CN86/Family_Level_Aggregate_Counts1!CN$116*100</f>
        <v>3.5084641698096657E-2</v>
      </c>
      <c r="CO89">
        <f>Family_Level_Aggregate_Counts1!CO86/Family_Level_Aggregate_Counts1!CO$116*100</f>
        <v>5.4541848472828246E-2</v>
      </c>
      <c r="CP89">
        <f>Family_Level_Aggregate_Counts1!CP86/Family_Level_Aggregate_Counts1!CP$116*100</f>
        <v>5.8343057176196027E-2</v>
      </c>
      <c r="CQ89">
        <f>Family_Level_Aggregate_Counts1!CQ86/Family_Level_Aggregate_Counts1!CQ$116*100</f>
        <v>6.708824589084493E-2</v>
      </c>
      <c r="CR89">
        <f>Family_Level_Aggregate_Counts1!CR86/Family_Level_Aggregate_Counts1!CR$116*100</f>
        <v>5.7558097704870859E-2</v>
      </c>
    </row>
    <row r="90" spans="1:96" x14ac:dyDescent="0.25">
      <c r="A90" s="1" t="s">
        <v>87</v>
      </c>
      <c r="B90">
        <f>Family_Level_Aggregate_Counts1!B87/Family_Level_Aggregate_Counts1!B$116*100</f>
        <v>3.4861136473049018E-2</v>
      </c>
      <c r="C90">
        <f>Family_Level_Aggregate_Counts1!C87/Family_Level_Aggregate_Counts1!C$116*100</f>
        <v>4.3651371049881614E-2</v>
      </c>
      <c r="D90">
        <f>Family_Level_Aggregate_Counts1!D87/Family_Level_Aggregate_Counts1!D$116*100</f>
        <v>4.8234763260669999E-2</v>
      </c>
      <c r="E90">
        <f>Family_Level_Aggregate_Counts1!E87/Family_Level_Aggregate_Counts1!E$116*100</f>
        <v>3.1983252406012852E-2</v>
      </c>
      <c r="F90">
        <f>Family_Level_Aggregate_Counts1!F87/Family_Level_Aggregate_Counts1!F$116*100</f>
        <v>4.8230541990715622E-2</v>
      </c>
      <c r="G90">
        <f>Family_Level_Aggregate_Counts1!G87/Family_Level_Aggregate_Counts1!G$116*100</f>
        <v>3.414456100691133E-2</v>
      </c>
      <c r="H90">
        <f>Family_Level_Aggregate_Counts1!H87/Family_Level_Aggregate_Counts1!H$116*100</f>
        <v>4.1466246475369048E-2</v>
      </c>
      <c r="I90">
        <f>Family_Level_Aggregate_Counts1!I87/Family_Level_Aggregate_Counts1!I$116*100</f>
        <v>2.7652318186007926E-2</v>
      </c>
      <c r="J90">
        <f>Family_Level_Aggregate_Counts1!J87/Family_Level_Aggregate_Counts1!J$116*100</f>
        <v>2.0464061958882979E-2</v>
      </c>
      <c r="K90">
        <f>Family_Level_Aggregate_Counts1!K87/Family_Level_Aggregate_Counts1!K$116*100</f>
        <v>1.5891393675225317E-2</v>
      </c>
      <c r="L90">
        <f>Family_Level_Aggregate_Counts1!L87/Family_Level_Aggregate_Counts1!L$116*100</f>
        <v>1.8956896756001044E-2</v>
      </c>
      <c r="M90">
        <f>Family_Level_Aggregate_Counts1!M87/Family_Level_Aggregate_Counts1!M$116*100</f>
        <v>2.6298691253364682E-2</v>
      </c>
      <c r="N90">
        <f>Family_Level_Aggregate_Counts1!N87/Family_Level_Aggregate_Counts1!N$116*100</f>
        <v>2.1390374331550801E-2</v>
      </c>
      <c r="O90">
        <f>Family_Level_Aggregate_Counts1!O87/Family_Level_Aggregate_Counts1!O$116*100</f>
        <v>1.5743073047858942E-2</v>
      </c>
      <c r="P90">
        <f>Family_Level_Aggregate_Counts1!P87/Family_Level_Aggregate_Counts1!P$116*100</f>
        <v>2.5620222895939196E-2</v>
      </c>
      <c r="Q90">
        <f>Family_Level_Aggregate_Counts1!Q87/Family_Level_Aggregate_Counts1!Q$116*100</f>
        <v>1.5608740894901144E-2</v>
      </c>
      <c r="R90">
        <f>Family_Level_Aggregate_Counts1!R87/Family_Level_Aggregate_Counts1!R$116*100</f>
        <v>1.1608238532718649E-2</v>
      </c>
      <c r="S90">
        <f>Family_Level_Aggregate_Counts1!S87/Family_Level_Aggregate_Counts1!S$116*100</f>
        <v>2.6904450764855099E-2</v>
      </c>
      <c r="T90">
        <f>Family_Level_Aggregate_Counts1!T87/Family_Level_Aggregate_Counts1!T$116*100</f>
        <v>3.7324574499850702E-2</v>
      </c>
      <c r="U90">
        <f>Family_Level_Aggregate_Counts1!U87/Family_Level_Aggregate_Counts1!U$116*100</f>
        <v>3.0001071466838104E-2</v>
      </c>
      <c r="V90">
        <f>Family_Level_Aggregate_Counts1!V87/Family_Level_Aggregate_Counts1!V$116*100</f>
        <v>4.5487282513930478E-2</v>
      </c>
      <c r="W90">
        <f>Family_Level_Aggregate_Counts1!W87/Family_Level_Aggregate_Counts1!W$116*100</f>
        <v>2.4167932605993647E-2</v>
      </c>
      <c r="X90">
        <f>Family_Level_Aggregate_Counts1!X87/Family_Level_Aggregate_Counts1!X$116*100</f>
        <v>2.5501020040801632E-2</v>
      </c>
      <c r="Y90">
        <f>Family_Level_Aggregate_Counts1!Y87/Family_Level_Aggregate_Counts1!Y$116*100</f>
        <v>3.2324799586242563E-2</v>
      </c>
      <c r="Z90">
        <f>Family_Level_Aggregate_Counts1!Z87/Family_Level_Aggregate_Counts1!Z$116*100</f>
        <v>4.2469607686998992E-2</v>
      </c>
      <c r="AA90">
        <f>Family_Level_Aggregate_Counts1!AA87/Family_Level_Aggregate_Counts1!AA$116*100</f>
        <v>1.2238832065740012E-2</v>
      </c>
      <c r="AB90">
        <f>Family_Level_Aggregate_Counts1!AB87/Family_Level_Aggregate_Counts1!AB$116*100</f>
        <v>2.7902983472848249E-2</v>
      </c>
      <c r="AC90">
        <f>Family_Level_Aggregate_Counts1!AC87/Family_Level_Aggregate_Counts1!AC$116*100</f>
        <v>3.3624747814391391E-2</v>
      </c>
      <c r="AD90">
        <f>Family_Level_Aggregate_Counts1!AD87/Family_Level_Aggregate_Counts1!AD$116*100</f>
        <v>6.1715061560773908E-3</v>
      </c>
      <c r="AE90">
        <f>Family_Level_Aggregate_Counts1!AE87/Family_Level_Aggregate_Counts1!AE$116*100</f>
        <v>4.7812574707147984E-3</v>
      </c>
      <c r="AF90">
        <f>Family_Level_Aggregate_Counts1!AF87/Family_Level_Aggregate_Counts1!AF$116*100</f>
        <v>2.2198379518295164E-2</v>
      </c>
      <c r="AG90">
        <f>Family_Level_Aggregate_Counts1!AG87/Family_Level_Aggregate_Counts1!AG$116*100</f>
        <v>1.4049767398295296E-2</v>
      </c>
      <c r="AH90">
        <f>Family_Level_Aggregate_Counts1!AH87/Family_Level_Aggregate_Counts1!AH$116*100</f>
        <v>8.8086324598106152E-3</v>
      </c>
      <c r="AI90">
        <f>Family_Level_Aggregate_Counts1!AI87/Family_Level_Aggregate_Counts1!AI$116*100</f>
        <v>3.1066056245912358E-2</v>
      </c>
      <c r="AJ90">
        <f>Family_Level_Aggregate_Counts1!AJ87/Family_Level_Aggregate_Counts1!AJ$116*100</f>
        <v>3.987802017358668E-2</v>
      </c>
      <c r="AK90">
        <f>Family_Level_Aggregate_Counts1!AK87/Family_Level_Aggregate_Counts1!AK$116*100</f>
        <v>4.846795813580116E-2</v>
      </c>
      <c r="AL90">
        <f>Family_Level_Aggregate_Counts1!AL87/Family_Level_Aggregate_Counts1!AL$116*100</f>
        <v>4.4912911058400819E-2</v>
      </c>
      <c r="AM90">
        <f>Family_Level_Aggregate_Counts1!AM87/Family_Level_Aggregate_Counts1!AM$116*100</f>
        <v>1.2743994392642469E-2</v>
      </c>
      <c r="AN90">
        <f>Family_Level_Aggregate_Counts1!AN87/Family_Level_Aggregate_Counts1!AN$116*100</f>
        <v>2.8451750572986642E-2</v>
      </c>
      <c r="AO90">
        <f>Family_Level_Aggregate_Counts1!AO87/Family_Level_Aggregate_Counts1!AO$116*100</f>
        <v>3.79607049187871E-2</v>
      </c>
      <c r="AP90">
        <f>Family_Level_Aggregate_Counts1!AP87/Family_Level_Aggregate_Counts1!AP$116*100</f>
        <v>5.1471219010036887E-2</v>
      </c>
      <c r="AQ90">
        <f>Family_Level_Aggregate_Counts1!AQ87/Family_Level_Aggregate_Counts1!AQ$116*100</f>
        <v>9.9606554111260522E-3</v>
      </c>
      <c r="AR90">
        <f>Family_Level_Aggregate_Counts1!AR87/Family_Level_Aggregate_Counts1!AR$116*100</f>
        <v>1.1956287811760205E-2</v>
      </c>
      <c r="AS90">
        <f>Family_Level_Aggregate_Counts1!AS87/Family_Level_Aggregate_Counts1!AS$116*100</f>
        <v>4.2395336512983571E-2</v>
      </c>
      <c r="AT90">
        <f>Family_Level_Aggregate_Counts1!AT87/Family_Level_Aggregate_Counts1!AT$116*100</f>
        <v>1.8711301626182213E-2</v>
      </c>
      <c r="AU90">
        <f>Family_Level_Aggregate_Counts1!AU87/Family_Level_Aggregate_Counts1!AU$116*100</f>
        <v>2.148997134670487E-2</v>
      </c>
      <c r="AV90">
        <f>Family_Level_Aggregate_Counts1!AV87/Family_Level_Aggregate_Counts1!AV$116*100</f>
        <v>1.7200545124968575E-2</v>
      </c>
      <c r="AW90">
        <f>Family_Level_Aggregate_Counts1!AW87/Family_Level_Aggregate_Counts1!AW$116*100</f>
        <v>1.9203072491598656E-2</v>
      </c>
      <c r="AX90">
        <f>Family_Level_Aggregate_Counts1!AX87/Family_Level_Aggregate_Counts1!AX$116*100</f>
        <v>1.4101815105058523E-2</v>
      </c>
      <c r="AY90">
        <f>Family_Level_Aggregate_Counts1!AY87/Family_Level_Aggregate_Counts1!AY$116*100</f>
        <v>5.4874403138488251E-2</v>
      </c>
      <c r="AZ90">
        <f>Family_Level_Aggregate_Counts1!AZ87/Family_Level_Aggregate_Counts1!AZ$116*100</f>
        <v>4.8274941197013116E-2</v>
      </c>
      <c r="BA90">
        <f>Family_Level_Aggregate_Counts1!BA87/Family_Level_Aggregate_Counts1!BA$116*100</f>
        <v>4.4231885660575565E-2</v>
      </c>
      <c r="BB90">
        <f>Family_Level_Aggregate_Counts1!BB87/Family_Level_Aggregate_Counts1!BB$116*100</f>
        <v>3.8897262605144159E-2</v>
      </c>
      <c r="BC90">
        <f>Family_Level_Aggregate_Counts1!BC87/Family_Level_Aggregate_Counts1!BC$116*100</f>
        <v>1.0381790339744089E-2</v>
      </c>
      <c r="BD90">
        <f>Family_Level_Aggregate_Counts1!BD87/Family_Level_Aggregate_Counts1!BD$116*100</f>
        <v>2.6981946624803764E-2</v>
      </c>
      <c r="BE90">
        <f>Family_Level_Aggregate_Counts1!BE87/Family_Level_Aggregate_Counts1!BE$116*100</f>
        <v>3.4723025995972129E-2</v>
      </c>
      <c r="BF90">
        <f>Family_Level_Aggregate_Counts1!BF87/Family_Level_Aggregate_Counts1!BF$116*100</f>
        <v>4.5361378985921172E-2</v>
      </c>
      <c r="BG90">
        <f>Family_Level_Aggregate_Counts1!BG87/Family_Level_Aggregate_Counts1!BG$116*100</f>
        <v>1.542198403824652E-2</v>
      </c>
      <c r="BH90">
        <f>Family_Level_Aggregate_Counts1!BH87/Family_Level_Aggregate_Counts1!BH$116*100</f>
        <v>2.4486654773148635E-2</v>
      </c>
      <c r="BI90">
        <f>Family_Level_Aggregate_Counts1!BI87/Family_Level_Aggregate_Counts1!BI$116*100</f>
        <v>4.5710436414377137E-2</v>
      </c>
      <c r="BJ90">
        <f>Family_Level_Aggregate_Counts1!BJ87/Family_Level_Aggregate_Counts1!BJ$116*100</f>
        <v>3.1588553244261408E-2</v>
      </c>
      <c r="BK90">
        <f>Family_Level_Aggregate_Counts1!BK87/Family_Level_Aggregate_Counts1!BK$116*100</f>
        <v>1.5124368848453825E-2</v>
      </c>
      <c r="BL90">
        <f>Family_Level_Aggregate_Counts1!BL87/Family_Level_Aggregate_Counts1!BL$116*100</f>
        <v>1.9209835435743103E-2</v>
      </c>
      <c r="BM90">
        <f>Family_Level_Aggregate_Counts1!BM87/Family_Level_Aggregate_Counts1!BM$116*100</f>
        <v>1.723543605653223E-2</v>
      </c>
      <c r="BN90">
        <f>Family_Level_Aggregate_Counts1!BN87/Family_Level_Aggregate_Counts1!BN$116*100</f>
        <v>2.2896856396304177E-2</v>
      </c>
      <c r="BO90">
        <f>Family_Level_Aggregate_Counts1!BO87/Family_Level_Aggregate_Counts1!BO$116*100</f>
        <v>4.3714922300251008E-2</v>
      </c>
      <c r="BP90">
        <f>Family_Level_Aggregate_Counts1!BP87/Family_Level_Aggregate_Counts1!BP$116*100</f>
        <v>3.0280745771510142E-2</v>
      </c>
      <c r="BQ90">
        <f>Family_Level_Aggregate_Counts1!BQ87/Family_Level_Aggregate_Counts1!BQ$116*100</f>
        <v>4.2933531087779551E-2</v>
      </c>
      <c r="BR90">
        <f>Family_Level_Aggregate_Counts1!BR87/Family_Level_Aggregate_Counts1!BR$116*100</f>
        <v>3.3921302578018994E-2</v>
      </c>
      <c r="BS90">
        <f>Family_Level_Aggregate_Counts1!BS87/Family_Level_Aggregate_Counts1!BS$116*100</f>
        <v>4.5464361623532352E-2</v>
      </c>
      <c r="BT90">
        <f>Family_Level_Aggregate_Counts1!BT87/Family_Level_Aggregate_Counts1!BT$116*100</f>
        <v>3.6889090315032833E-2</v>
      </c>
      <c r="BU90">
        <f>Family_Level_Aggregate_Counts1!BU87/Family_Level_Aggregate_Counts1!BU$116*100</f>
        <v>2.3752969121140142E-2</v>
      </c>
      <c r="BV90">
        <f>Family_Level_Aggregate_Counts1!BV87/Family_Level_Aggregate_Counts1!BV$116*100</f>
        <v>5.7480273815122537E-2</v>
      </c>
      <c r="BW90">
        <f>Family_Level_Aggregate_Counts1!BW87/Family_Level_Aggregate_Counts1!BW$116*100</f>
        <v>3.1540660609070285E-2</v>
      </c>
      <c r="BX90">
        <f>Family_Level_Aggregate_Counts1!BX87/Family_Level_Aggregate_Counts1!BX$116*100</f>
        <v>4.1699618951757854E-2</v>
      </c>
      <c r="BY90">
        <f>Family_Level_Aggregate_Counts1!BY87/Family_Level_Aggregate_Counts1!BY$116*100</f>
        <v>2.4944135529803044E-2</v>
      </c>
      <c r="BZ90">
        <f>Family_Level_Aggregate_Counts1!BZ87/Family_Level_Aggregate_Counts1!BZ$116*100</f>
        <v>2.92182043326423E-2</v>
      </c>
      <c r="CA90">
        <f>Family_Level_Aggregate_Counts1!CA87/Family_Level_Aggregate_Counts1!CA$116*100</f>
        <v>4.1768818668845908E-2</v>
      </c>
      <c r="CB90">
        <f>Family_Level_Aggregate_Counts1!CB87/Family_Level_Aggregate_Counts1!CB$116*100</f>
        <v>2.6136616092314525E-2</v>
      </c>
      <c r="CC90">
        <f>Family_Level_Aggregate_Counts1!CC87/Family_Level_Aggregate_Counts1!CC$116*100</f>
        <v>5.4233277045765492E-2</v>
      </c>
      <c r="CD90">
        <f>Family_Level_Aggregate_Counts1!CD87/Family_Level_Aggregate_Counts1!CD$116*100</f>
        <v>4.3991696567272927E-2</v>
      </c>
      <c r="CE90">
        <f>Family_Level_Aggregate_Counts1!CE87/Family_Level_Aggregate_Counts1!CE$116*100</f>
        <v>2.40887341370211E-2</v>
      </c>
      <c r="CF90">
        <f>Family_Level_Aggregate_Counts1!CF87/Family_Level_Aggregate_Counts1!CF$116*100</f>
        <v>2.607623743599469E-2</v>
      </c>
      <c r="CG90">
        <f>Family_Level_Aggregate_Counts1!CG87/Family_Level_Aggregate_Counts1!CG$116*100</f>
        <v>4.132812774788084E-2</v>
      </c>
      <c r="CH90">
        <f>Family_Level_Aggregate_Counts1!CH87/Family_Level_Aggregate_Counts1!CH$116*100</f>
        <v>3.5081832186818381E-2</v>
      </c>
      <c r="CI90">
        <f>Family_Level_Aggregate_Counts1!CI87/Family_Level_Aggregate_Counts1!CI$116*100</f>
        <v>3.5776698361152014E-2</v>
      </c>
      <c r="CJ90">
        <f>Family_Level_Aggregate_Counts1!CJ87/Family_Level_Aggregate_Counts1!CJ$116*100</f>
        <v>2.8786352238896425E-2</v>
      </c>
      <c r="CK90">
        <f>Family_Level_Aggregate_Counts1!CK87/Family_Level_Aggregate_Counts1!CK$116*100</f>
        <v>2.386634844868735E-2</v>
      </c>
      <c r="CL90">
        <f>Family_Level_Aggregate_Counts1!CL87/Family_Level_Aggregate_Counts1!CL$116*100</f>
        <v>2.0507036476891134E-2</v>
      </c>
      <c r="CM90">
        <f>Family_Level_Aggregate_Counts1!CM87/Family_Level_Aggregate_Counts1!CM$116*100</f>
        <v>2.3740955212171885E-2</v>
      </c>
      <c r="CN90">
        <f>Family_Level_Aggregate_Counts1!CN87/Family_Level_Aggregate_Counts1!CN$116*100</f>
        <v>1.7542320849048328E-2</v>
      </c>
      <c r="CO90">
        <f>Family_Level_Aggregate_Counts1!CO87/Family_Level_Aggregate_Counts1!CO$116*100</f>
        <v>2.6444532592886424E-2</v>
      </c>
      <c r="CP90">
        <f>Family_Level_Aggregate_Counts1!CP87/Family_Level_Aggregate_Counts1!CP$116*100</f>
        <v>1.7345233214544765E-2</v>
      </c>
      <c r="CQ90">
        <f>Family_Level_Aggregate_Counts1!CQ87/Family_Level_Aggregate_Counts1!CQ$116*100</f>
        <v>2.2362748630281645E-2</v>
      </c>
      <c r="CR90">
        <f>Family_Level_Aggregate_Counts1!CR87/Family_Level_Aggregate_Counts1!CR$116*100</f>
        <v>2.1584286639326569E-2</v>
      </c>
    </row>
    <row r="91" spans="1:96" x14ac:dyDescent="0.25">
      <c r="A91" s="1" t="s">
        <v>88</v>
      </c>
      <c r="B91">
        <f>Family_Level_Aggregate_Counts1!B88/Family_Level_Aggregate_Counts1!B$116*100</f>
        <v>3.1541028237520544E-2</v>
      </c>
      <c r="C91">
        <f>Family_Level_Aggregate_Counts1!C88/Family_Level_Aggregate_Counts1!C$116*100</f>
        <v>3.8360295771108083E-2</v>
      </c>
      <c r="D91">
        <f>Family_Level_Aggregate_Counts1!D88/Family_Level_Aggregate_Counts1!D$116*100</f>
        <v>2.9563241998475161E-2</v>
      </c>
      <c r="E91">
        <f>Family_Level_Aggregate_Counts1!E88/Family_Level_Aggregate_Counts1!E$116*100</f>
        <v>1.7445410403279737E-2</v>
      </c>
      <c r="F91">
        <f>Family_Level_Aggregate_Counts1!F88/Family_Level_Aggregate_Counts1!F$116*100</f>
        <v>3.0144088744197266E-2</v>
      </c>
      <c r="G91">
        <f>Family_Level_Aggregate_Counts1!G88/Family_Level_Aggregate_Counts1!G$116*100</f>
        <v>3.2967162351500594E-2</v>
      </c>
      <c r="H91">
        <f>Family_Level_Aggregate_Counts1!H88/Family_Level_Aggregate_Counts1!H$116*100</f>
        <v>1.1610549013103334E-2</v>
      </c>
      <c r="I91">
        <f>Family_Level_Aggregate_Counts1!I88/Family_Level_Aggregate_Counts1!I$116*100</f>
        <v>9.2174393953359749E-3</v>
      </c>
      <c r="J91">
        <f>Family_Level_Aggregate_Counts1!J88/Family_Level_Aggregate_Counts1!J$116*100</f>
        <v>1.4167427509995906E-2</v>
      </c>
      <c r="K91">
        <f>Family_Level_Aggregate_Counts1!K88/Family_Level_Aggregate_Counts1!K$116*100</f>
        <v>1.1350995482303798E-2</v>
      </c>
      <c r="L91">
        <f>Family_Level_Aggregate_Counts1!L88/Family_Level_Aggregate_Counts1!L$116*100</f>
        <v>0</v>
      </c>
      <c r="M91">
        <f>Family_Level_Aggregate_Counts1!M88/Family_Level_Aggregate_Counts1!M$116*100</f>
        <v>2.6298691253364682E-2</v>
      </c>
      <c r="N91">
        <f>Family_Level_Aggregate_Counts1!N88/Family_Level_Aggregate_Counts1!N$116*100</f>
        <v>1.5278838808250572E-2</v>
      </c>
      <c r="O91">
        <f>Family_Level_Aggregate_Counts1!O88/Family_Level_Aggregate_Counts1!O$116*100</f>
        <v>1.5743073047858942E-2</v>
      </c>
      <c r="P91">
        <f>Family_Level_Aggregate_Counts1!P88/Family_Level_Aggregate_Counts1!P$116*100</f>
        <v>1.4945130022631198E-2</v>
      </c>
      <c r="Q91">
        <f>Family_Level_Aggregate_Counts1!Q88/Family_Level_Aggregate_Counts1!Q$116*100</f>
        <v>1.5608740894901144E-2</v>
      </c>
      <c r="R91">
        <f>Family_Level_Aggregate_Counts1!R88/Family_Level_Aggregate_Counts1!R$116*100</f>
        <v>2.4874796855825679E-2</v>
      </c>
      <c r="S91">
        <f>Family_Level_Aggregate_Counts1!S88/Family_Level_Aggregate_Counts1!S$116*100</f>
        <v>1.1530478899223614E-2</v>
      </c>
      <c r="T91">
        <f>Family_Level_Aggregate_Counts1!T88/Family_Level_Aggregate_Counts1!T$116*100</f>
        <v>2.9859659599880562E-2</v>
      </c>
      <c r="U91">
        <f>Family_Level_Aggregate_Counts1!U88/Family_Level_Aggregate_Counts1!U$116*100</f>
        <v>1.7143469409621772E-2</v>
      </c>
      <c r="V91">
        <f>Family_Level_Aggregate_Counts1!V88/Family_Level_Aggregate_Counts1!V$116*100</f>
        <v>3.4115461885447861E-2</v>
      </c>
      <c r="W91">
        <f>Family_Level_Aggregate_Counts1!W88/Family_Level_Aggregate_Counts1!W$116*100</f>
        <v>1.7262809004281177E-2</v>
      </c>
      <c r="X91">
        <f>Family_Level_Aggregate_Counts1!X88/Family_Level_Aggregate_Counts1!X$116*100</f>
        <v>3.0001200048001917E-2</v>
      </c>
      <c r="Y91">
        <f>Family_Level_Aggregate_Counts1!Y88/Family_Level_Aggregate_Counts1!Y$116*100</f>
        <v>2.4782346349452634E-2</v>
      </c>
      <c r="Z91">
        <f>Family_Level_Aggregate_Counts1!Z88/Family_Level_Aggregate_Counts1!Z$116*100</f>
        <v>2.8313071791332658E-2</v>
      </c>
      <c r="AA91">
        <f>Family_Level_Aggregate_Counts1!AA88/Family_Level_Aggregate_Counts1!AA$116*100</f>
        <v>1.049042748492001E-2</v>
      </c>
      <c r="AB91">
        <f>Family_Level_Aggregate_Counts1!AB88/Family_Level_Aggregate_Counts1!AB$116*100</f>
        <v>1.9317450096587249E-2</v>
      </c>
      <c r="AC91">
        <f>Family_Level_Aggregate_Counts1!AC88/Family_Level_Aggregate_Counts1!AC$116*100</f>
        <v>3.1756706269147422E-2</v>
      </c>
      <c r="AD91">
        <f>Family_Level_Aggregate_Counts1!AD88/Family_Level_Aggregate_Counts1!AD$116*100</f>
        <v>9.2572592341160862E-3</v>
      </c>
      <c r="AE91">
        <f>Family_Level_Aggregate_Counts1!AE88/Family_Level_Aggregate_Counts1!AE$116*100</f>
        <v>4.7812574707147984E-3</v>
      </c>
      <c r="AF91">
        <f>Family_Level_Aggregate_Counts1!AF88/Family_Level_Aggregate_Counts1!AF$116*100</f>
        <v>1.7265406292007349E-2</v>
      </c>
      <c r="AG91">
        <f>Family_Level_Aggregate_Counts1!AG88/Family_Level_Aggregate_Counts1!AG$116*100</f>
        <v>1.5610852664772551E-2</v>
      </c>
      <c r="AH91">
        <f>Family_Level_Aggregate_Counts1!AH88/Family_Level_Aggregate_Counts1!AH$116*100</f>
        <v>1.5415106804668574E-2</v>
      </c>
      <c r="AI91">
        <f>Family_Level_Aggregate_Counts1!AI88/Family_Level_Aggregate_Counts1!AI$116*100</f>
        <v>2.9431000654022235E-2</v>
      </c>
      <c r="AJ91">
        <f>Family_Level_Aggregate_Counts1!AJ88/Family_Level_Aggregate_Counts1!AJ$116*100</f>
        <v>1.4074595355383532E-2</v>
      </c>
      <c r="AK91">
        <f>Family_Level_Aggregate_Counts1!AK88/Family_Level_Aggregate_Counts1!AK$116*100</f>
        <v>4.5438710752313594E-2</v>
      </c>
      <c r="AL91">
        <f>Family_Level_Aggregate_Counts1!AL88/Family_Level_Aggregate_Counts1!AL$116*100</f>
        <v>2.8070569411500514E-2</v>
      </c>
      <c r="AM91">
        <f>Family_Level_Aggregate_Counts1!AM88/Family_Level_Aggregate_Counts1!AM$116*100</f>
        <v>2.5487988785284937E-2</v>
      </c>
      <c r="AN91">
        <f>Family_Level_Aggregate_Counts1!AN88/Family_Level_Aggregate_Counts1!AN$116*100</f>
        <v>1.7387180905714058E-2</v>
      </c>
      <c r="AO91">
        <f>Family_Level_Aggregate_Counts1!AO88/Family_Level_Aggregate_Counts1!AO$116*100</f>
        <v>2.7607785395481522E-2</v>
      </c>
      <c r="AP91">
        <f>Family_Level_Aggregate_Counts1!AP88/Family_Level_Aggregate_Counts1!AP$116*100</f>
        <v>3.4314146006691255E-2</v>
      </c>
      <c r="AQ91">
        <f>Family_Level_Aggregate_Counts1!AQ88/Family_Level_Aggregate_Counts1!AQ$116*100</f>
        <v>2.4901638527815129E-2</v>
      </c>
      <c r="AR91">
        <f>Family_Level_Aggregate_Counts1!AR88/Family_Level_Aggregate_Counts1!AR$116*100</f>
        <v>1.6738802936464285E-2</v>
      </c>
      <c r="AS91">
        <f>Family_Level_Aggregate_Counts1!AS88/Family_Level_Aggregate_Counts1!AS$116*100</f>
        <v>2.1197668256491786E-2</v>
      </c>
      <c r="AT91">
        <f>Family_Level_Aggregate_Counts1!AT88/Family_Level_Aggregate_Counts1!AT$116*100</f>
        <v>1.3608219364496155E-2</v>
      </c>
      <c r="AU91">
        <f>Family_Level_Aggregate_Counts1!AU88/Family_Level_Aggregate_Counts1!AU$116*100</f>
        <v>1.1938872970391595E-2</v>
      </c>
      <c r="AV91">
        <f>Family_Level_Aggregate_Counts1!AV88/Family_Level_Aggregate_Counts1!AV$116*100</f>
        <v>2.3816139403802644E-2</v>
      </c>
      <c r="AW91">
        <f>Family_Level_Aggregate_Counts1!AW88/Family_Level_Aggregate_Counts1!AW$116*100</f>
        <v>1.9203072491598656E-2</v>
      </c>
      <c r="AX91">
        <f>Family_Level_Aggregate_Counts1!AX88/Family_Level_Aggregate_Counts1!AX$116*100</f>
        <v>1.8130905135075242E-2</v>
      </c>
      <c r="AY91">
        <f>Family_Level_Aggregate_Counts1!AY88/Family_Level_Aggregate_Counts1!AY$116*100</f>
        <v>3.521790052171634E-2</v>
      </c>
      <c r="AZ91">
        <f>Family_Level_Aggregate_Counts1!AZ88/Family_Level_Aggregate_Counts1!AZ$116*100</f>
        <v>3.9030803520989331E-2</v>
      </c>
      <c r="BA91">
        <f>Family_Level_Aggregate_Counts1!BA88/Family_Level_Aggregate_Counts1!BA$116*100</f>
        <v>4.2388890424718252E-2</v>
      </c>
      <c r="BB91">
        <f>Family_Level_Aggregate_Counts1!BB88/Family_Level_Aggregate_Counts1!BB$116*100</f>
        <v>4.3759420430787184E-2</v>
      </c>
      <c r="BC91">
        <f>Family_Level_Aggregate_Counts1!BC88/Family_Level_Aggregate_Counts1!BC$116*100</f>
        <v>3.1145371019232267E-2</v>
      </c>
      <c r="BD91">
        <f>Family_Level_Aggregate_Counts1!BD88/Family_Level_Aggregate_Counts1!BD$116*100</f>
        <v>3.679356357927787E-2</v>
      </c>
      <c r="BE91">
        <f>Family_Level_Aggregate_Counts1!BE88/Family_Level_Aggregate_Counts1!BE$116*100</f>
        <v>2.7778420796777704E-2</v>
      </c>
      <c r="BF91">
        <f>Family_Level_Aggregate_Counts1!BF88/Family_Level_Aggregate_Counts1!BF$116*100</f>
        <v>4.2001276838815903E-2</v>
      </c>
      <c r="BG91">
        <f>Family_Level_Aggregate_Counts1!BG88/Family_Level_Aggregate_Counts1!BG$116*100</f>
        <v>3.469946408605467E-2</v>
      </c>
      <c r="BH91">
        <f>Family_Level_Aggregate_Counts1!BH88/Family_Level_Aggregate_Counts1!BH$116*100</f>
        <v>1.7490467695106166E-2</v>
      </c>
      <c r="BI91">
        <f>Family_Level_Aggregate_Counts1!BI88/Family_Level_Aggregate_Counts1!BI$116*100</f>
        <v>2.0048437023849619E-2</v>
      </c>
      <c r="BJ91">
        <f>Family_Level_Aggregate_Counts1!BJ88/Family_Level_Aggregate_Counts1!BJ$116*100</f>
        <v>1.5209303413903644E-2</v>
      </c>
      <c r="BK91">
        <f>Family_Level_Aggregate_Counts1!BK88/Family_Level_Aggregate_Counts1!BK$116*100</f>
        <v>2.675849873187984E-2</v>
      </c>
      <c r="BL91">
        <f>Family_Level_Aggregate_Counts1!BL88/Family_Level_Aggregate_Counts1!BL$116*100</f>
        <v>1.9209835435743103E-2</v>
      </c>
      <c r="BM91">
        <f>Family_Level_Aggregate_Counts1!BM88/Family_Level_Aggregate_Counts1!BM$116*100</f>
        <v>1.3788348845225782E-2</v>
      </c>
      <c r="BN91">
        <f>Family_Level_Aggregate_Counts1!BN88/Family_Level_Aggregate_Counts1!BN$116*100</f>
        <v>1.0774991245319613E-2</v>
      </c>
      <c r="BO91">
        <f>Family_Level_Aggregate_Counts1!BO88/Family_Level_Aggregate_Counts1!BO$116*100</f>
        <v>4.0189525340553346E-2</v>
      </c>
      <c r="BP91">
        <f>Family_Level_Aggregate_Counts1!BP88/Family_Level_Aggregate_Counts1!BP$116*100</f>
        <v>4.1095297832763764E-2</v>
      </c>
      <c r="BQ91">
        <f>Family_Level_Aggregate_Counts1!BQ88/Family_Level_Aggregate_Counts1!BQ$116*100</f>
        <v>3.0248624175481048E-2</v>
      </c>
      <c r="BR91">
        <f>Family_Level_Aggregate_Counts1!BR88/Family_Level_Aggregate_Counts1!BR$116*100</f>
        <v>3.1311971610479078E-2</v>
      </c>
      <c r="BS91">
        <f>Family_Level_Aggregate_Counts1!BS88/Family_Level_Aggregate_Counts1!BS$116*100</f>
        <v>3.5234880258237573E-2</v>
      </c>
      <c r="BT91">
        <f>Family_Level_Aggregate_Counts1!BT88/Family_Level_Aggregate_Counts1!BT$116*100</f>
        <v>3.4781142297030956E-2</v>
      </c>
      <c r="BU91">
        <f>Family_Level_Aggregate_Counts1!BU88/Family_Level_Aggregate_Counts1!BU$116*100</f>
        <v>3.9588281868566902E-2</v>
      </c>
      <c r="BV91">
        <f>Family_Level_Aggregate_Counts1!BV88/Family_Level_Aggregate_Counts1!BV$116*100</f>
        <v>2.7433767048126664E-2</v>
      </c>
      <c r="BW91">
        <f>Family_Level_Aggregate_Counts1!BW88/Family_Level_Aggregate_Counts1!BW$116*100</f>
        <v>3.221173849436966E-2</v>
      </c>
      <c r="BX91">
        <f>Family_Level_Aggregate_Counts1!BX88/Family_Level_Aggregate_Counts1!BX$116*100</f>
        <v>2.8758357897764035E-2</v>
      </c>
      <c r="BY91">
        <f>Family_Level_Aggregate_Counts1!BY88/Family_Level_Aggregate_Counts1!BY$116*100</f>
        <v>4.9888271059606089E-2</v>
      </c>
      <c r="BZ91">
        <f>Family_Level_Aggregate_Counts1!BZ88/Family_Level_Aggregate_Counts1!BZ$116*100</f>
        <v>3.2000890459560616E-2</v>
      </c>
      <c r="CA91">
        <f>Family_Level_Aggregate_Counts1!CA88/Family_Level_Aggregate_Counts1!CA$116*100</f>
        <v>3.087260510306002E-2</v>
      </c>
      <c r="CB91">
        <f>Family_Level_Aggregate_Counts1!CB88/Family_Level_Aggregate_Counts1!CB$116*100</f>
        <v>4.0511754943087515E-2</v>
      </c>
      <c r="CC91">
        <f>Family_Level_Aggregate_Counts1!CC88/Family_Level_Aggregate_Counts1!CC$116*100</f>
        <v>6.2861298393955461E-2</v>
      </c>
      <c r="CD91">
        <f>Family_Level_Aggregate_Counts1!CD88/Family_Level_Aggregate_Counts1!CD$116*100</f>
        <v>4.6741177602727488E-2</v>
      </c>
      <c r="CE91">
        <f>Family_Level_Aggregate_Counts1!CE88/Family_Level_Aggregate_Counts1!CE$116*100</f>
        <v>2.6278619058568469E-2</v>
      </c>
      <c r="CF91">
        <f>Family_Level_Aggregate_Counts1!CF88/Family_Level_Aggregate_Counts1!CF$116*100</f>
        <v>3.3187938554902333E-2</v>
      </c>
      <c r="CG91">
        <f>Family_Level_Aggregate_Counts1!CG88/Family_Level_Aggregate_Counts1!CG$116*100</f>
        <v>4.4845415215785583E-2</v>
      </c>
      <c r="CH91">
        <f>Family_Level_Aggregate_Counts1!CH88/Family_Level_Aggregate_Counts1!CH$116*100</f>
        <v>3.0505941032015985E-2</v>
      </c>
      <c r="CI91">
        <f>Family_Level_Aggregate_Counts1!CI88/Family_Level_Aggregate_Counts1!CI$116*100</f>
        <v>3.3712658071085547E-2</v>
      </c>
      <c r="CJ91">
        <f>Family_Level_Aggregate_Counts1!CJ88/Family_Level_Aggregate_Counts1!CJ$116*100</f>
        <v>2.4241138727491722E-2</v>
      </c>
      <c r="CK91">
        <f>Family_Level_Aggregate_Counts1!CK88/Family_Level_Aggregate_Counts1!CK$116*100</f>
        <v>1.6846834199073426E-2</v>
      </c>
      <c r="CL91">
        <f>Family_Level_Aggregate_Counts1!CL88/Family_Level_Aggregate_Counts1!CL$116*100</f>
        <v>2.8197175155725306E-2</v>
      </c>
      <c r="CM91">
        <f>Family_Level_Aggregate_Counts1!CM88/Family_Level_Aggregate_Counts1!CM$116*100</f>
        <v>2.5805386100186834E-2</v>
      </c>
      <c r="CN91">
        <f>Family_Level_Aggregate_Counts1!CN88/Family_Level_Aggregate_Counts1!CN$116*100</f>
        <v>3.1325572944729159E-2</v>
      </c>
      <c r="CO91">
        <f>Family_Level_Aggregate_Counts1!CO88/Family_Level_Aggregate_Counts1!CO$116*100</f>
        <v>3.5534840671691131E-2</v>
      </c>
      <c r="CP91">
        <f>Family_Level_Aggregate_Counts1!CP88/Family_Level_Aggregate_Counts1!CP$116*100</f>
        <v>3.1536787662808666E-2</v>
      </c>
      <c r="CQ91">
        <f>Family_Level_Aggregate_Counts1!CQ88/Family_Level_Aggregate_Counts1!CQ$116*100</f>
        <v>2.3605123554186182E-2</v>
      </c>
      <c r="CR91">
        <f>Family_Level_Aggregate_Counts1!CR88/Family_Level_Aggregate_Counts1!CR$116*100</f>
        <v>1.9186032568290285E-2</v>
      </c>
    </row>
    <row r="92" spans="1:96" x14ac:dyDescent="0.25">
      <c r="A92" s="1" t="s">
        <v>89</v>
      </c>
      <c r="B92">
        <f>Family_Level_Aggregate_Counts1!B89/Family_Level_Aggregate_Counts1!B$116*100</f>
        <v>2.8220920001992066E-2</v>
      </c>
      <c r="C92">
        <f>Family_Level_Aggregate_Counts1!C89/Family_Level_Aggregate_Counts1!C$116*100</f>
        <v>2.7778145213561027E-2</v>
      </c>
      <c r="D92">
        <f>Family_Level_Aggregate_Counts1!D89/Family_Level_Aggregate_Counts1!D$116*100</f>
        <v>4.5122843050304187E-2</v>
      </c>
      <c r="E92">
        <f>Family_Level_Aggregate_Counts1!E89/Family_Level_Aggregate_Counts1!E$116*100</f>
        <v>5.0882447009565894E-2</v>
      </c>
      <c r="F92">
        <f>Family_Level_Aggregate_Counts1!F89/Family_Level_Aggregate_Counts1!F$116*100</f>
        <v>3.6172906493036713E-2</v>
      </c>
      <c r="G92">
        <f>Family_Level_Aggregate_Counts1!G89/Family_Level_Aggregate_Counts1!G$116*100</f>
        <v>4.238635159478648E-2</v>
      </c>
      <c r="H92">
        <f>Family_Level_Aggregate_Counts1!H89/Family_Level_Aggregate_Counts1!H$116*100</f>
        <v>1.3269198872118096E-2</v>
      </c>
      <c r="I92">
        <f>Family_Level_Aggregate_Counts1!I89/Family_Level_Aggregate_Counts1!I$116*100</f>
        <v>2.0278366669739145E-2</v>
      </c>
      <c r="J92">
        <f>Family_Level_Aggregate_Counts1!J89/Family_Level_Aggregate_Counts1!J$116*100</f>
        <v>1.1019110285552372E-2</v>
      </c>
      <c r="K92">
        <f>Family_Level_Aggregate_Counts1!K89/Family_Level_Aggregate_Counts1!K$116*100</f>
        <v>4.5403981929215192E-3</v>
      </c>
      <c r="L92">
        <f>Family_Level_Aggregate_Counts1!L89/Family_Level_Aggregate_Counts1!L$116*100</f>
        <v>2.132650885050117E-2</v>
      </c>
      <c r="M92">
        <f>Family_Level_Aggregate_Counts1!M89/Family_Level_Aggregate_Counts1!M$116*100</f>
        <v>1.0828872869032518E-2</v>
      </c>
      <c r="N92">
        <f>Family_Level_Aggregate_Counts1!N89/Family_Level_Aggregate_Counts1!N$116*100</f>
        <v>3.0557677616501145E-3</v>
      </c>
      <c r="O92">
        <f>Family_Level_Aggregate_Counts1!O89/Family_Level_Aggregate_Counts1!O$116*100</f>
        <v>1.1245052177042102E-2</v>
      </c>
      <c r="P92">
        <f>Family_Level_Aggregate_Counts1!P89/Family_Level_Aggregate_Counts1!P$116*100</f>
        <v>4.2700371493231987E-3</v>
      </c>
      <c r="Q92">
        <f>Family_Level_Aggregate_Counts1!Q89/Family_Level_Aggregate_Counts1!Q$116*100</f>
        <v>0</v>
      </c>
      <c r="R92">
        <f>Family_Level_Aggregate_Counts1!R89/Family_Level_Aggregate_Counts1!R$116*100</f>
        <v>1.1608238532718649E-2</v>
      </c>
      <c r="S92">
        <f>Family_Level_Aggregate_Counts1!S89/Family_Level_Aggregate_Counts1!S$116*100</f>
        <v>1.9217464832039358E-2</v>
      </c>
      <c r="T92">
        <f>Family_Level_Aggregate_Counts1!T89/Family_Level_Aggregate_Counts1!T$116*100</f>
        <v>2.7993430874888026E-2</v>
      </c>
      <c r="U92">
        <f>Family_Level_Aggregate_Counts1!U89/Family_Level_Aggregate_Counts1!U$116*100</f>
        <v>3.8572806171648988E-2</v>
      </c>
      <c r="V92">
        <f>Family_Level_Aggregate_Counts1!V89/Family_Level_Aggregate_Counts1!V$116*100</f>
        <v>4.3971039763466134E-2</v>
      </c>
      <c r="W92">
        <f>Family_Level_Aggregate_Counts1!W89/Family_Level_Aggregate_Counts1!W$116*100</f>
        <v>4.1430741610274824E-2</v>
      </c>
      <c r="X92">
        <f>Family_Level_Aggregate_Counts1!X89/Family_Level_Aggregate_Counts1!X$116*100</f>
        <v>2.5501020040801632E-2</v>
      </c>
      <c r="Y92">
        <f>Family_Level_Aggregate_Counts1!Y89/Family_Level_Aggregate_Counts1!Y$116*100</f>
        <v>3.2324799586242563E-2</v>
      </c>
      <c r="Z92">
        <f>Family_Level_Aggregate_Counts1!Z89/Family_Level_Aggregate_Counts1!Z$116*100</f>
        <v>3.0082638778290954E-2</v>
      </c>
      <c r="AA92">
        <f>Family_Level_Aggregate_Counts1!AA89/Family_Level_Aggregate_Counts1!AA$116*100</f>
        <v>8.7420229041000087E-3</v>
      </c>
      <c r="AB92">
        <f>Family_Level_Aggregate_Counts1!AB89/Family_Level_Aggregate_Counts1!AB$116*100</f>
        <v>2.3610216784717749E-2</v>
      </c>
      <c r="AC92">
        <f>Family_Level_Aggregate_Counts1!AC89/Family_Level_Aggregate_Counts1!AC$116*100</f>
        <v>1.494433236195173E-2</v>
      </c>
      <c r="AD92">
        <f>Family_Level_Aggregate_Counts1!AD89/Family_Level_Aggregate_Counts1!AD$116*100</f>
        <v>1.2343012312154782E-2</v>
      </c>
      <c r="AE92">
        <f>Family_Level_Aggregate_Counts1!AE89/Family_Level_Aggregate_Counts1!AE$116*100</f>
        <v>1.5937524902382661E-3</v>
      </c>
      <c r="AF92">
        <f>Family_Level_Aggregate_Counts1!AF89/Family_Level_Aggregate_Counts1!AF$116*100</f>
        <v>7.3994598394317218E-3</v>
      </c>
      <c r="AG92">
        <f>Family_Level_Aggregate_Counts1!AG89/Family_Level_Aggregate_Counts1!AG$116*100</f>
        <v>6.24434106590902E-3</v>
      </c>
      <c r="AH92">
        <f>Family_Level_Aggregate_Counts1!AH89/Family_Level_Aggregate_Counts1!AH$116*100</f>
        <v>1.1010790574763268E-2</v>
      </c>
      <c r="AI92">
        <f>Family_Level_Aggregate_Counts1!AI89/Family_Level_Aggregate_Counts1!AI$116*100</f>
        <v>4.2511445389143226E-2</v>
      </c>
      <c r="AJ92">
        <f>Family_Level_Aggregate_Counts1!AJ89/Family_Level_Aggregate_Counts1!AJ$116*100</f>
        <v>2.5803424818203143E-2</v>
      </c>
      <c r="AK92">
        <f>Family_Level_Aggregate_Counts1!AK89/Family_Level_Aggregate_Counts1!AK$116*100</f>
        <v>5.6041076594520095E-2</v>
      </c>
      <c r="AL92">
        <f>Family_Level_Aggregate_Counts1!AL89/Family_Level_Aggregate_Counts1!AL$116*100</f>
        <v>2.8070569411500514E-2</v>
      </c>
      <c r="AM92">
        <f>Family_Level_Aggregate_Counts1!AM89/Family_Level_Aggregate_Counts1!AM$116*100</f>
        <v>2.3363989719844522E-2</v>
      </c>
      <c r="AN92">
        <f>Family_Level_Aggregate_Counts1!AN89/Family_Level_Aggregate_Counts1!AN$116*100</f>
        <v>1.2645222476882951E-2</v>
      </c>
      <c r="AO92">
        <f>Family_Level_Aggregate_Counts1!AO89/Family_Level_Aggregate_Counts1!AO$116*100</f>
        <v>3.79607049187871E-2</v>
      </c>
      <c r="AP92">
        <f>Family_Level_Aggregate_Counts1!AP89/Family_Level_Aggregate_Counts1!AP$116*100</f>
        <v>5.7905121386291503E-2</v>
      </c>
      <c r="AQ92">
        <f>Family_Level_Aggregate_Counts1!AQ89/Family_Level_Aggregate_Counts1!AQ$116*100</f>
        <v>1.4940983116689076E-2</v>
      </c>
      <c r="AR92">
        <f>Family_Level_Aggregate_Counts1!AR89/Family_Level_Aggregate_Counts1!AR$116*100</f>
        <v>7.1737726870561222E-3</v>
      </c>
      <c r="AS92">
        <f>Family_Level_Aggregate_Counts1!AS89/Family_Level_Aggregate_Counts1!AS$116*100</f>
        <v>1.413177883766119E-2</v>
      </c>
      <c r="AT92">
        <f>Family_Level_Aggregate_Counts1!AT89/Family_Level_Aggregate_Counts1!AT$116*100</f>
        <v>2.2113356467306253E-2</v>
      </c>
      <c r="AU92">
        <f>Family_Level_Aggregate_Counts1!AU89/Family_Level_Aggregate_Counts1!AU$116*100</f>
        <v>7.1633237822349566E-3</v>
      </c>
      <c r="AV92">
        <f>Family_Level_Aggregate_Counts1!AV89/Family_Level_Aggregate_Counts1!AV$116*100</f>
        <v>7.9387131346008808E-3</v>
      </c>
      <c r="AW92">
        <f>Family_Level_Aggregate_Counts1!AW89/Family_Level_Aggregate_Counts1!AW$116*100</f>
        <v>1.0668373606443697E-2</v>
      </c>
      <c r="AX92">
        <f>Family_Level_Aggregate_Counts1!AX89/Family_Level_Aggregate_Counts1!AX$116*100</f>
        <v>5.036362537520901E-3</v>
      </c>
      <c r="AY92">
        <f>Family_Level_Aggregate_Counts1!AY89/Family_Level_Aggregate_Counts1!AY$116*100</f>
        <v>3.8493984291178319E-2</v>
      </c>
      <c r="AZ92">
        <f>Family_Level_Aggregate_Counts1!AZ89/Family_Level_Aggregate_Counts1!AZ$116*100</f>
        <v>3.5949424295648062E-2</v>
      </c>
      <c r="BA92">
        <f>Family_Level_Aggregate_Counts1!BA89/Family_Level_Aggregate_Counts1!BA$116*100</f>
        <v>6.7269326108792007E-2</v>
      </c>
      <c r="BB92">
        <f>Family_Level_Aggregate_Counts1!BB89/Family_Level_Aggregate_Counts1!BB$116*100</f>
        <v>2.1879710215393592E-2</v>
      </c>
      <c r="BC92">
        <f>Family_Level_Aggregate_Counts1!BC89/Family_Level_Aggregate_Counts1!BC$116*100</f>
        <v>1.8168133094552154E-2</v>
      </c>
      <c r="BD92">
        <f>Family_Level_Aggregate_Counts1!BD89/Family_Level_Aggregate_Counts1!BD$116*100</f>
        <v>2.4529042386185241E-2</v>
      </c>
      <c r="BE92">
        <f>Family_Level_Aggregate_Counts1!BE89/Family_Level_Aggregate_Counts1!BE$116*100</f>
        <v>2.0833815597583277E-2</v>
      </c>
      <c r="BF92">
        <f>Family_Level_Aggregate_Counts1!BF89/Family_Level_Aggregate_Counts1!BF$116*100</f>
        <v>4.8721481133026448E-2</v>
      </c>
      <c r="BG92">
        <f>Family_Level_Aggregate_Counts1!BG89/Family_Level_Aggregate_Counts1!BG$116*100</f>
        <v>1.9277480047808149E-2</v>
      </c>
      <c r="BH92">
        <f>Family_Level_Aggregate_Counts1!BH89/Family_Level_Aggregate_Counts1!BH$116*100</f>
        <v>1.04942806170637E-2</v>
      </c>
      <c r="BI92">
        <f>Family_Level_Aggregate_Counts1!BI89/Family_Level_Aggregate_Counts1!BI$116*100</f>
        <v>3.849299908579127E-2</v>
      </c>
      <c r="BJ92">
        <f>Family_Level_Aggregate_Counts1!BJ89/Family_Level_Aggregate_Counts1!BJ$116*100</f>
        <v>1.8719142663266023E-2</v>
      </c>
      <c r="BK92">
        <f>Family_Level_Aggregate_Counts1!BK89/Family_Level_Aggregate_Counts1!BK$116*100</f>
        <v>1.1634129883426018E-2</v>
      </c>
      <c r="BL92">
        <f>Family_Level_Aggregate_Counts1!BL89/Family_Level_Aggregate_Counts1!BL$116*100</f>
        <v>6.4032784785810343E-3</v>
      </c>
      <c r="BM92">
        <f>Family_Level_Aggregate_Counts1!BM89/Family_Level_Aggregate_Counts1!BM$116*100</f>
        <v>1.2064805239572561E-2</v>
      </c>
      <c r="BN92">
        <f>Family_Level_Aggregate_Counts1!BN89/Family_Level_Aggregate_Counts1!BN$116*100</f>
        <v>9.4281173396546618E-3</v>
      </c>
      <c r="BO92">
        <f>Family_Level_Aggregate_Counts1!BO89/Family_Level_Aggregate_Counts1!BO$116*100</f>
        <v>5.3586033787404459E-2</v>
      </c>
      <c r="BP92">
        <f>Family_Level_Aggregate_Counts1!BP89/Family_Level_Aggregate_Counts1!BP$116*100</f>
        <v>5.6235670718518843E-2</v>
      </c>
      <c r="BQ92">
        <f>Family_Level_Aggregate_Counts1!BQ89/Family_Level_Aggregate_Counts1!BQ$116*100</f>
        <v>3.7078958666718703E-2</v>
      </c>
      <c r="BR92">
        <f>Family_Level_Aggregate_Counts1!BR89/Family_Level_Aggregate_Counts1!BR$116*100</f>
        <v>3.8270187523918871E-2</v>
      </c>
      <c r="BS92">
        <f>Family_Level_Aggregate_Counts1!BS89/Family_Level_Aggregate_Counts1!BS$116*100</f>
        <v>6.9333151475886839E-2</v>
      </c>
      <c r="BT92">
        <f>Family_Level_Aggregate_Counts1!BT89/Family_Level_Aggregate_Counts1!BT$116*100</f>
        <v>4.1104986351036585E-2</v>
      </c>
      <c r="BU92">
        <f>Family_Level_Aggregate_Counts1!BU89/Family_Level_Aggregate_Counts1!BU$116*100</f>
        <v>2.3752969121140142E-2</v>
      </c>
      <c r="BV92">
        <f>Family_Level_Aggregate_Counts1!BV89/Family_Level_Aggregate_Counts1!BV$116*100</f>
        <v>6.2705753252860957E-2</v>
      </c>
      <c r="BW92">
        <f>Family_Level_Aggregate_Counts1!BW89/Family_Level_Aggregate_Counts1!BW$116*100</f>
        <v>3.7580361576764601E-2</v>
      </c>
      <c r="BX92">
        <f>Family_Level_Aggregate_Counts1!BX89/Family_Level_Aggregate_Counts1!BX$116*100</f>
        <v>3.3072111582428641E-2</v>
      </c>
      <c r="BY92">
        <f>Family_Level_Aggregate_Counts1!BY89/Family_Level_Aggregate_Counts1!BY$116*100</f>
        <v>3.0140830431845345E-2</v>
      </c>
      <c r="BZ92">
        <f>Family_Level_Aggregate_Counts1!BZ89/Family_Level_Aggregate_Counts1!BZ$116*100</f>
        <v>4.1740291903774714E-2</v>
      </c>
      <c r="CA92">
        <f>Family_Level_Aggregate_Counts1!CA89/Family_Level_Aggregate_Counts1!CA$116*100</f>
        <v>3.268864069735767E-2</v>
      </c>
      <c r="CB92">
        <f>Family_Level_Aggregate_Counts1!CB89/Family_Level_Aggregate_Counts1!CB$116*100</f>
        <v>3.0057108506161705E-2</v>
      </c>
      <c r="CC92">
        <f>Family_Level_Aggregate_Counts1!CC89/Family_Level_Aggregate_Counts1!CC$116*100</f>
        <v>5.6698426002391202E-2</v>
      </c>
      <c r="CD92">
        <f>Family_Level_Aggregate_Counts1!CD89/Family_Level_Aggregate_Counts1!CD$116*100</f>
        <v>3.4368512943181974E-2</v>
      </c>
      <c r="CE92">
        <f>Family_Level_Aggregate_Counts1!CE89/Family_Level_Aggregate_Counts1!CE$116*100</f>
        <v>2.2993791676247415E-2</v>
      </c>
      <c r="CF92">
        <f>Family_Level_Aggregate_Counts1!CF89/Family_Level_Aggregate_Counts1!CF$116*100</f>
        <v>1.7779252797269107E-2</v>
      </c>
      <c r="CG92">
        <f>Family_Level_Aggregate_Counts1!CG89/Family_Level_Aggregate_Counts1!CG$116*100</f>
        <v>1.9345081073476135E-2</v>
      </c>
      <c r="CH92">
        <f>Family_Level_Aggregate_Counts1!CH89/Family_Level_Aggregate_Counts1!CH$116*100</f>
        <v>2.7455346928814385E-2</v>
      </c>
      <c r="CI92">
        <f>Family_Level_Aggregate_Counts1!CI89/Family_Level_Aggregate_Counts1!CI$116*100</f>
        <v>3.1648617781019087E-2</v>
      </c>
      <c r="CJ92">
        <f>Family_Level_Aggregate_Counts1!CJ89/Family_Level_Aggregate_Counts1!CJ$116*100</f>
        <v>2.499867431272584E-2</v>
      </c>
      <c r="CK92">
        <f>Family_Level_Aggregate_Counts1!CK89/Family_Level_Aggregate_Counts1!CK$116*100</f>
        <v>1.8250737048996209E-2</v>
      </c>
      <c r="CL92">
        <f>Family_Level_Aggregate_Counts1!CL89/Family_Level_Aggregate_Counts1!CL$116*100</f>
        <v>3.4605624054753786E-2</v>
      </c>
      <c r="CM92">
        <f>Family_Level_Aggregate_Counts1!CM89/Family_Level_Aggregate_Counts1!CM$116*100</f>
        <v>1.3418800772097152E-2</v>
      </c>
      <c r="CN92">
        <f>Family_Level_Aggregate_Counts1!CN89/Family_Level_Aggregate_Counts1!CN$116*100</f>
        <v>1.2530229177891664E-2</v>
      </c>
      <c r="CO92">
        <f>Family_Level_Aggregate_Counts1!CO89/Family_Level_Aggregate_Counts1!CO$116*100</f>
        <v>1.6527832870554014E-2</v>
      </c>
      <c r="CP92">
        <f>Family_Level_Aggregate_Counts1!CP89/Family_Level_Aggregate_Counts1!CP$116*100</f>
        <v>1.5768393831404333E-2</v>
      </c>
      <c r="CQ92">
        <f>Family_Level_Aggregate_Counts1!CQ89/Family_Level_Aggregate_Counts1!CQ$116*100</f>
        <v>2.2362748630281645E-2</v>
      </c>
      <c r="CR92">
        <f>Family_Level_Aggregate_Counts1!CR89/Family_Level_Aggregate_Counts1!CR$116*100</f>
        <v>4.7965081420725713E-3</v>
      </c>
    </row>
    <row r="93" spans="1:96" x14ac:dyDescent="0.25">
      <c r="A93" s="1" t="s">
        <v>90</v>
      </c>
      <c r="B93">
        <f>Family_Level_Aggregate_Counts1!B90/Family_Level_Aggregate_Counts1!B$116*100</f>
        <v>2.4900811766463585E-2</v>
      </c>
      <c r="C93">
        <f>Family_Level_Aggregate_Counts1!C90/Family_Level_Aggregate_Counts1!C$116*100</f>
        <v>3.5714758131721321E-2</v>
      </c>
      <c r="D93">
        <f>Family_Level_Aggregate_Counts1!D90/Family_Level_Aggregate_Counts1!D$116*100</f>
        <v>3.5787082419206771E-2</v>
      </c>
      <c r="E93">
        <f>Family_Level_Aggregate_Counts1!E90/Family_Level_Aggregate_Counts1!E$116*100</f>
        <v>2.7621899805192918E-2</v>
      </c>
      <c r="F93">
        <f>Family_Level_Aggregate_Counts1!F90/Family_Level_Aggregate_Counts1!F$116*100</f>
        <v>3.0144088744197266E-2</v>
      </c>
      <c r="G93">
        <f>Family_Level_Aggregate_Counts1!G90/Family_Level_Aggregate_Counts1!G$116*100</f>
        <v>2.5902770419036183E-2</v>
      </c>
      <c r="H93">
        <f>Family_Level_Aggregate_Counts1!H90/Family_Level_Aggregate_Counts1!H$116*100</f>
        <v>6.6345994360590479E-3</v>
      </c>
      <c r="I93">
        <f>Family_Level_Aggregate_Counts1!I90/Family_Level_Aggregate_Counts1!I$116*100</f>
        <v>2.212185454880634E-2</v>
      </c>
      <c r="J93">
        <f>Family_Level_Aggregate_Counts1!J90/Family_Level_Aggregate_Counts1!J$116*100</f>
        <v>1.2593268897774141E-2</v>
      </c>
      <c r="K93">
        <f>Family_Level_Aggregate_Counts1!K90/Family_Level_Aggregate_Counts1!K$116*100</f>
        <v>1.1350995482303798E-2</v>
      </c>
      <c r="L93">
        <f>Family_Level_Aggregate_Counts1!L90/Family_Level_Aggregate_Counts1!L$116*100</f>
        <v>2.3696120945001305E-3</v>
      </c>
      <c r="M93">
        <f>Family_Level_Aggregate_Counts1!M90/Family_Level_Aggregate_Counts1!M$116*100</f>
        <v>7.7349091921660841E-3</v>
      </c>
      <c r="N93">
        <f>Family_Level_Aggregate_Counts1!N90/Family_Level_Aggregate_Counts1!N$116*100</f>
        <v>9.1673032849503427E-3</v>
      </c>
      <c r="O93">
        <f>Family_Level_Aggregate_Counts1!O90/Family_Level_Aggregate_Counts1!O$116*100</f>
        <v>1.5743073047858942E-2</v>
      </c>
      <c r="P93">
        <f>Family_Level_Aggregate_Counts1!P90/Family_Level_Aggregate_Counts1!P$116*100</f>
        <v>1.9215167171954397E-2</v>
      </c>
      <c r="Q93">
        <f>Family_Level_Aggregate_Counts1!Q90/Family_Level_Aggregate_Counts1!Q$116*100</f>
        <v>5.2029136316337149E-3</v>
      </c>
      <c r="R93">
        <f>Family_Level_Aggregate_Counts1!R90/Family_Level_Aggregate_Counts1!R$116*100</f>
        <v>2.1558157275048923E-2</v>
      </c>
      <c r="S93">
        <f>Family_Level_Aggregate_Counts1!S90/Family_Level_Aggregate_Counts1!S$116*100</f>
        <v>9.6087324160196788E-3</v>
      </c>
      <c r="T93">
        <f>Family_Level_Aggregate_Counts1!T90/Family_Level_Aggregate_Counts1!T$116*100</f>
        <v>4.2923260674828309E-2</v>
      </c>
      <c r="U93">
        <f>Family_Level_Aggregate_Counts1!U90/Family_Level_Aggregate_Counts1!U$116*100</f>
        <v>2.3572270438229938E-2</v>
      </c>
      <c r="V93">
        <f>Family_Level_Aggregate_Counts1!V90/Family_Level_Aggregate_Counts1!V$116*100</f>
        <v>4.9277889390091353E-2</v>
      </c>
      <c r="W93">
        <f>Family_Level_Aggregate_Counts1!W90/Family_Level_Aggregate_Counts1!W$116*100</f>
        <v>4.4883303411131059E-2</v>
      </c>
      <c r="X93">
        <f>Family_Level_Aggregate_Counts1!X90/Family_Level_Aggregate_Counts1!X$116*100</f>
        <v>2.8501140045601822E-2</v>
      </c>
      <c r="Y93">
        <f>Family_Level_Aggregate_Counts1!Y90/Family_Level_Aggregate_Counts1!Y$116*100</f>
        <v>2.693733298853547E-2</v>
      </c>
      <c r="Z93">
        <f>Family_Level_Aggregate_Counts1!Z90/Family_Level_Aggregate_Counts1!Z$116*100</f>
        <v>3.3621772752207534E-2</v>
      </c>
      <c r="AA93">
        <f>Family_Level_Aggregate_Counts1!AA90/Family_Level_Aggregate_Counts1!AA$116*100</f>
        <v>1.049042748492001E-2</v>
      </c>
      <c r="AB93">
        <f>Family_Level_Aggregate_Counts1!AB90/Family_Level_Aggregate_Counts1!AB$116*100</f>
        <v>1.5024683408456752E-2</v>
      </c>
      <c r="AC93">
        <f>Family_Level_Aggregate_Counts1!AC90/Family_Level_Aggregate_Counts1!AC$116*100</f>
        <v>2.4284540088171561E-2</v>
      </c>
      <c r="AD93">
        <f>Family_Level_Aggregate_Counts1!AD90/Family_Level_Aggregate_Counts1!AD$116*100</f>
        <v>2.160027154627087E-2</v>
      </c>
      <c r="AE93">
        <f>Family_Level_Aggregate_Counts1!AE90/Family_Level_Aggregate_Counts1!AE$116*100</f>
        <v>9.5625149414295969E-3</v>
      </c>
      <c r="AF93">
        <f>Family_Level_Aggregate_Counts1!AF90/Family_Level_Aggregate_Counts1!AF$116*100</f>
        <v>2.0965136211723211E-2</v>
      </c>
      <c r="AG93">
        <f>Family_Level_Aggregate_Counts1!AG90/Family_Level_Aggregate_Counts1!AG$116*100</f>
        <v>1.248868213181804E-2</v>
      </c>
      <c r="AH93">
        <f>Family_Level_Aggregate_Counts1!AH90/Family_Level_Aggregate_Counts1!AH$116*100</f>
        <v>1.321294868971592E-2</v>
      </c>
      <c r="AI93">
        <f>Family_Level_Aggregate_Counts1!AI90/Family_Level_Aggregate_Counts1!AI$116*100</f>
        <v>1.7985611510791366E-2</v>
      </c>
      <c r="AJ93">
        <f>Family_Level_Aggregate_Counts1!AJ90/Family_Level_Aggregate_Counts1!AJ$116*100</f>
        <v>2.8149190710767064E-2</v>
      </c>
      <c r="AK93">
        <f>Family_Level_Aggregate_Counts1!AK90/Family_Level_Aggregate_Counts1!AK$116*100</f>
        <v>3.7865592293594659E-2</v>
      </c>
      <c r="AL93">
        <f>Family_Level_Aggregate_Counts1!AL90/Family_Level_Aggregate_Counts1!AL$116*100</f>
        <v>3.0877626352650567E-2</v>
      </c>
      <c r="AM93">
        <f>Family_Level_Aggregate_Counts1!AM90/Family_Level_Aggregate_Counts1!AM$116*100</f>
        <v>4.0355982243367811E-2</v>
      </c>
      <c r="AN93">
        <f>Family_Level_Aggregate_Counts1!AN90/Family_Level_Aggregate_Counts1!AN$116*100</f>
        <v>2.6871097763376275E-2</v>
      </c>
      <c r="AO93">
        <f>Family_Level_Aggregate_Counts1!AO90/Family_Level_Aggregate_Counts1!AO$116*100</f>
        <v>3.1058758569916713E-2</v>
      </c>
      <c r="AP93">
        <f>Family_Level_Aggregate_Counts1!AP90/Family_Level_Aggregate_Counts1!AP$116*100</f>
        <v>3.6458780132109465E-2</v>
      </c>
      <c r="AQ93">
        <f>Family_Level_Aggregate_Counts1!AQ90/Family_Level_Aggregate_Counts1!AQ$116*100</f>
        <v>1.9921310822252104E-2</v>
      </c>
      <c r="AR93">
        <f>Family_Level_Aggregate_Counts1!AR90/Family_Level_Aggregate_Counts1!AR$116*100</f>
        <v>1.4347545374112244E-2</v>
      </c>
      <c r="AS93">
        <f>Family_Level_Aggregate_Counts1!AS90/Family_Level_Aggregate_Counts1!AS$116*100</f>
        <v>3.003003003003003E-2</v>
      </c>
      <c r="AT93">
        <f>Family_Level_Aggregate_Counts1!AT90/Family_Level_Aggregate_Counts1!AT$116*100</f>
        <v>3.4020548411240394E-2</v>
      </c>
      <c r="AU93">
        <f>Family_Level_Aggregate_Counts1!AU90/Family_Level_Aggregate_Counts1!AU$116*100</f>
        <v>3.1041069723018146E-2</v>
      </c>
      <c r="AV93">
        <f>Family_Level_Aggregate_Counts1!AV90/Family_Level_Aggregate_Counts1!AV$116*100</f>
        <v>1.9846782836502201E-2</v>
      </c>
      <c r="AW93">
        <f>Family_Level_Aggregate_Counts1!AW90/Family_Level_Aggregate_Counts1!AW$116*100</f>
        <v>2.2403584573531764E-2</v>
      </c>
      <c r="AX93">
        <f>Family_Level_Aggregate_Counts1!AX90/Family_Level_Aggregate_Counts1!AX$116*100</f>
        <v>1.7123632627571064E-2</v>
      </c>
      <c r="AY93">
        <f>Family_Level_Aggregate_Counts1!AY90/Family_Level_Aggregate_Counts1!AY$116*100</f>
        <v>3.1941816752254354E-2</v>
      </c>
      <c r="AZ93">
        <f>Family_Level_Aggregate_Counts1!AZ90/Family_Level_Aggregate_Counts1!AZ$116*100</f>
        <v>4.5193561971671854E-2</v>
      </c>
      <c r="BA93">
        <f>Family_Level_Aggregate_Counts1!BA90/Family_Level_Aggregate_Counts1!BA$116*100</f>
        <v>5.9897345165362749E-2</v>
      </c>
      <c r="BB93">
        <f>Family_Level_Aggregate_Counts1!BB90/Family_Level_Aggregate_Counts1!BB$116*100</f>
        <v>4.1328341517965675E-2</v>
      </c>
      <c r="BC93">
        <f>Family_Level_Aggregate_Counts1!BC90/Family_Level_Aggregate_Counts1!BC$116*100</f>
        <v>1.8168133094552154E-2</v>
      </c>
      <c r="BD93">
        <f>Family_Level_Aggregate_Counts1!BD90/Family_Level_Aggregate_Counts1!BD$116*100</f>
        <v>4.6605180533751962E-2</v>
      </c>
      <c r="BE93">
        <f>Family_Level_Aggregate_Counts1!BE90/Family_Level_Aggregate_Counts1!BE$116*100</f>
        <v>3.7037894395703604E-2</v>
      </c>
      <c r="BF93">
        <f>Family_Level_Aggregate_Counts1!BF90/Family_Level_Aggregate_Counts1!BF$116*100</f>
        <v>4.3681327912368534E-2</v>
      </c>
      <c r="BG93">
        <f>Family_Level_Aggregate_Counts1!BG90/Family_Level_Aggregate_Counts1!BG$116*100</f>
        <v>1.542198403824652E-2</v>
      </c>
      <c r="BH93">
        <f>Family_Level_Aggregate_Counts1!BH90/Family_Level_Aggregate_Counts1!BH$116*100</f>
        <v>2.2737608003638016E-2</v>
      </c>
      <c r="BI93">
        <f>Family_Level_Aggregate_Counts1!BI90/Family_Level_Aggregate_Counts1!BI$116*100</f>
        <v>3.4483311681021346E-2</v>
      </c>
      <c r="BJ93">
        <f>Family_Level_Aggregate_Counts1!BJ90/Family_Level_Aggregate_Counts1!BJ$116*100</f>
        <v>2.2228981912628402E-2</v>
      </c>
      <c r="BK93">
        <f>Family_Level_Aggregate_Counts1!BK90/Family_Level_Aggregate_Counts1!BK$116*100</f>
        <v>3.4902389650278053E-2</v>
      </c>
      <c r="BL93">
        <f>Family_Level_Aggregate_Counts1!BL90/Family_Level_Aggregate_Counts1!BL$116*100</f>
        <v>2.1344261595270111E-2</v>
      </c>
      <c r="BM93">
        <f>Family_Level_Aggregate_Counts1!BM90/Family_Level_Aggregate_Counts1!BM$116*100</f>
        <v>2.2406066873491899E-2</v>
      </c>
      <c r="BN93">
        <f>Family_Level_Aggregate_Counts1!BN90/Family_Level_Aggregate_Counts1!BN$116*100</f>
        <v>1.0774991245319613E-2</v>
      </c>
      <c r="BO93">
        <f>Family_Level_Aggregate_Counts1!BO90/Family_Level_Aggregate_Counts1!BO$116*100</f>
        <v>3.7369207772795218E-2</v>
      </c>
      <c r="BP93">
        <f>Family_Level_Aggregate_Counts1!BP90/Family_Level_Aggregate_Counts1!BP$116*100</f>
        <v>3.0280745771510142E-2</v>
      </c>
      <c r="BQ93">
        <f>Family_Level_Aggregate_Counts1!BQ90/Family_Level_Aggregate_Counts1!BQ$116*100</f>
        <v>2.0491003473712969E-2</v>
      </c>
      <c r="BR93">
        <f>Family_Level_Aggregate_Counts1!BR90/Family_Level_Aggregate_Counts1!BR$116*100</f>
        <v>2.2614201718679332E-2</v>
      </c>
      <c r="BS93">
        <f>Family_Level_Aggregate_Counts1!BS90/Family_Level_Aggregate_Counts1!BS$116*100</f>
        <v>3.6371489298825881E-2</v>
      </c>
      <c r="BT93">
        <f>Family_Level_Aggregate_Counts1!BT90/Family_Level_Aggregate_Counts1!BT$116*100</f>
        <v>3.267319427902908E-2</v>
      </c>
      <c r="BU93">
        <f>Family_Level_Aggregate_Counts1!BU90/Family_Level_Aggregate_Counts1!BU$116*100</f>
        <v>3.1670625494853527E-2</v>
      </c>
      <c r="BV93">
        <f>Family_Level_Aggregate_Counts1!BV90/Family_Level_Aggregate_Counts1!BV$116*100</f>
        <v>5.2254794377384124E-2</v>
      </c>
      <c r="BW93">
        <f>Family_Level_Aggregate_Counts1!BW90/Family_Level_Aggregate_Counts1!BW$116*100</f>
        <v>2.8856349067872815E-2</v>
      </c>
      <c r="BX93">
        <f>Family_Level_Aggregate_Counts1!BX90/Family_Level_Aggregate_Counts1!BX$116*100</f>
        <v>2.4444604213099432E-2</v>
      </c>
      <c r="BY93">
        <f>Family_Level_Aggregate_Counts1!BY90/Family_Level_Aggregate_Counts1!BY$116*100</f>
        <v>2.3904796549394584E-2</v>
      </c>
      <c r="BZ93">
        <f>Family_Level_Aggregate_Counts1!BZ90/Family_Level_Aggregate_Counts1!BZ$116*100</f>
        <v>4.0348948840315556E-2</v>
      </c>
      <c r="CA93">
        <f>Family_Level_Aggregate_Counts1!CA90/Family_Level_Aggregate_Counts1!CA$116*100</f>
        <v>2.905656950876237E-2</v>
      </c>
      <c r="CB93">
        <f>Family_Level_Aggregate_Counts1!CB90/Family_Level_Aggregate_Counts1!CB$116*100</f>
        <v>1.4375138850772991E-2</v>
      </c>
      <c r="CC93">
        <f>Family_Level_Aggregate_Counts1!CC90/Family_Level_Aggregate_Counts1!CC$116*100</f>
        <v>3.08143619578213E-2</v>
      </c>
      <c r="CD93">
        <f>Family_Level_Aggregate_Counts1!CD90/Family_Level_Aggregate_Counts1!CD$116*100</f>
        <v>2.0621107765909183E-2</v>
      </c>
      <c r="CE93">
        <f>Family_Level_Aggregate_Counts1!CE90/Family_Level_Aggregate_Counts1!CE$116*100</f>
        <v>2.1898849215473727E-2</v>
      </c>
      <c r="CF93">
        <f>Family_Level_Aggregate_Counts1!CF90/Family_Level_Aggregate_Counts1!CF$116*100</f>
        <v>2.7261520955812631E-2</v>
      </c>
      <c r="CG93">
        <f>Family_Level_Aggregate_Counts1!CG90/Family_Level_Aggregate_Counts1!CG$116*100</f>
        <v>2.8138299743238011E-2</v>
      </c>
      <c r="CH93">
        <f>Family_Level_Aggregate_Counts1!CH90/Family_Level_Aggregate_Counts1!CH$116*100</f>
        <v>2.1354158722411191E-2</v>
      </c>
      <c r="CI93">
        <f>Family_Level_Aggregate_Counts1!CI90/Family_Level_Aggregate_Counts1!CI$116*100</f>
        <v>3.0960604350996932E-2</v>
      </c>
      <c r="CJ93">
        <f>Family_Level_Aggregate_Counts1!CJ90/Family_Level_Aggregate_Counts1!CJ$116*100</f>
        <v>3.1816494579832891E-2</v>
      </c>
      <c r="CK93">
        <f>Family_Level_Aggregate_Counts1!CK90/Family_Level_Aggregate_Counts1!CK$116*100</f>
        <v>2.6674154148532921E-2</v>
      </c>
      <c r="CL93">
        <f>Family_Level_Aggregate_Counts1!CL90/Family_Level_Aggregate_Counts1!CL$116*100</f>
        <v>1.7943656917279744E-2</v>
      </c>
      <c r="CM93">
        <f>Family_Level_Aggregate_Counts1!CM90/Family_Level_Aggregate_Counts1!CM$116*100</f>
        <v>1.3418800772097152E-2</v>
      </c>
      <c r="CN93">
        <f>Family_Level_Aggregate_Counts1!CN90/Family_Level_Aggregate_Counts1!CN$116*100</f>
        <v>2.0048366684626662E-2</v>
      </c>
      <c r="CO93">
        <f>Family_Level_Aggregate_Counts1!CO90/Family_Level_Aggregate_Counts1!CO$116*100</f>
        <v>2.313896601877562E-2</v>
      </c>
      <c r="CP93">
        <f>Family_Level_Aggregate_Counts1!CP90/Family_Level_Aggregate_Counts1!CP$116*100</f>
        <v>2.8383108896527797E-2</v>
      </c>
      <c r="CQ93">
        <f>Family_Level_Aggregate_Counts1!CQ90/Family_Level_Aggregate_Counts1!CQ$116*100</f>
        <v>2.4847498478090719E-2</v>
      </c>
      <c r="CR93">
        <f>Family_Level_Aggregate_Counts1!CR90/Family_Level_Aggregate_Counts1!CR$116*100</f>
        <v>1.1991270355181428E-2</v>
      </c>
    </row>
    <row r="94" spans="1:96" x14ac:dyDescent="0.25">
      <c r="A94" s="1" t="s">
        <v>91</v>
      </c>
      <c r="B94">
        <f>Family_Level_Aggregate_Counts1!B91/Family_Level_Aggregate_Counts1!B$116*100</f>
        <v>5.8101894121748369E-2</v>
      </c>
      <c r="C94">
        <f>Family_Level_Aggregate_Counts1!C91/Family_Level_Aggregate_Counts1!C$116*100</f>
        <v>4.2328602230188229E-2</v>
      </c>
      <c r="D94">
        <f>Family_Level_Aggregate_Counts1!D91/Family_Level_Aggregate_Counts1!D$116*100</f>
        <v>3.7343042524389677E-2</v>
      </c>
      <c r="E94">
        <f>Family_Level_Aggregate_Counts1!E91/Family_Level_Aggregate_Counts1!E$116*100</f>
        <v>2.6168115604919606E-2</v>
      </c>
      <c r="F94">
        <f>Family_Level_Aggregate_Counts1!F91/Family_Level_Aggregate_Counts1!F$116*100</f>
        <v>2.4115270995357811E-2</v>
      </c>
      <c r="G94">
        <f>Family_Level_Aggregate_Counts1!G91/Family_Level_Aggregate_Counts1!G$116*100</f>
        <v>2.119317579739324E-2</v>
      </c>
      <c r="H94">
        <f>Family_Level_Aggregate_Counts1!H91/Family_Level_Aggregate_Counts1!H$116*100</f>
        <v>4.6442196052413336E-2</v>
      </c>
      <c r="I94">
        <f>Family_Level_Aggregate_Counts1!I91/Family_Level_Aggregate_Counts1!I$116*100</f>
        <v>6.0835100009217435E-2</v>
      </c>
      <c r="J94">
        <f>Family_Level_Aggregate_Counts1!J91/Family_Level_Aggregate_Counts1!J$116*100</f>
        <v>4.0928123917765957E-2</v>
      </c>
      <c r="K94">
        <f>Family_Level_Aggregate_Counts1!K91/Family_Level_Aggregate_Counts1!K$116*100</f>
        <v>5.6754977411518991E-2</v>
      </c>
      <c r="L94">
        <f>Family_Level_Aggregate_Counts1!L91/Family_Level_Aggregate_Counts1!L$116*100</f>
        <v>2.3696120945001301E-2</v>
      </c>
      <c r="M94">
        <f>Family_Level_Aggregate_Counts1!M91/Family_Level_Aggregate_Counts1!M$116*100</f>
        <v>1.7016800222765385E-2</v>
      </c>
      <c r="N94">
        <f>Family_Level_Aggregate_Counts1!N91/Family_Level_Aggregate_Counts1!N$116*100</f>
        <v>7.3338426279602742E-2</v>
      </c>
      <c r="O94">
        <f>Family_Level_Aggregate_Counts1!O91/Family_Level_Aggregate_Counts1!O$116*100</f>
        <v>4.0482187837351566E-2</v>
      </c>
      <c r="P94">
        <f>Family_Level_Aggregate_Counts1!P91/Family_Level_Aggregate_Counts1!P$116*100</f>
        <v>4.2700371493231991E-2</v>
      </c>
      <c r="Q94">
        <f>Family_Level_Aggregate_Counts1!Q91/Family_Level_Aggregate_Counts1!Q$116*100</f>
        <v>1.040582726326743E-2</v>
      </c>
      <c r="R94">
        <f>Family_Level_Aggregate_Counts1!R91/Family_Level_Aggregate_Counts1!R$116*100</f>
        <v>1.6583197903883785E-2</v>
      </c>
      <c r="S94">
        <f>Family_Level_Aggregate_Counts1!S91/Family_Level_Aggregate_Counts1!S$116*100</f>
        <v>4.0356676147282652E-2</v>
      </c>
      <c r="T94">
        <f>Family_Level_Aggregate_Counts1!T91/Family_Level_Aggregate_Counts1!T$116*100</f>
        <v>2.9859659599880562E-2</v>
      </c>
      <c r="U94">
        <f>Family_Level_Aggregate_Counts1!U91/Family_Level_Aggregate_Counts1!U$116*100</f>
        <v>1.7143469409621772E-2</v>
      </c>
      <c r="V94">
        <f>Family_Level_Aggregate_Counts1!V91/Family_Level_Aggregate_Counts1!V$116*100</f>
        <v>2.0469277131268716E-2</v>
      </c>
      <c r="W94">
        <f>Family_Level_Aggregate_Counts1!W91/Family_Level_Aggregate_Counts1!W$116*100</f>
        <v>2.0715370805137412E-2</v>
      </c>
      <c r="X94">
        <f>Family_Level_Aggregate_Counts1!X91/Family_Level_Aggregate_Counts1!X$116*100</f>
        <v>3.3001320052802111E-2</v>
      </c>
      <c r="Y94">
        <f>Family_Level_Aggregate_Counts1!Y91/Family_Level_Aggregate_Counts1!Y$116*100</f>
        <v>2.4782346349452634E-2</v>
      </c>
      <c r="Z94">
        <f>Family_Level_Aggregate_Counts1!Z91/Family_Level_Aggregate_Counts1!Z$116*100</f>
        <v>3.3621772752207534E-2</v>
      </c>
      <c r="AA94">
        <f>Family_Level_Aggregate_Counts1!AA91/Family_Level_Aggregate_Counts1!AA$116*100</f>
        <v>2.972287787394003E-2</v>
      </c>
      <c r="AB94">
        <f>Family_Level_Aggregate_Counts1!AB91/Family_Level_Aggregate_Counts1!AB$116*100</f>
        <v>4.0781283537239754E-2</v>
      </c>
      <c r="AC94">
        <f>Family_Level_Aggregate_Counts1!AC91/Family_Level_Aggregate_Counts1!AC$116*100</f>
        <v>1.8680415452439661E-2</v>
      </c>
      <c r="AD94">
        <f>Family_Level_Aggregate_Counts1!AD91/Family_Level_Aggregate_Counts1!AD$116*100</f>
        <v>2.4686024624309563E-2</v>
      </c>
      <c r="AE94">
        <f>Family_Level_Aggregate_Counts1!AE91/Family_Level_Aggregate_Counts1!AE$116*100</f>
        <v>2.3906287353573991E-2</v>
      </c>
      <c r="AF94">
        <f>Family_Level_Aggregate_Counts1!AF91/Family_Level_Aggregate_Counts1!AF$116*100</f>
        <v>2.3431622824867118E-2</v>
      </c>
      <c r="AG94">
        <f>Family_Level_Aggregate_Counts1!AG91/Family_Level_Aggregate_Counts1!AG$116*100</f>
        <v>3.5904961128976863E-2</v>
      </c>
      <c r="AH94">
        <f>Family_Level_Aggregate_Counts1!AH91/Family_Level_Aggregate_Counts1!AH$116*100</f>
        <v>1.761726491962123E-2</v>
      </c>
      <c r="AI94">
        <f>Family_Level_Aggregate_Counts1!AI91/Family_Level_Aggregate_Counts1!AI$116*100</f>
        <v>5.7226945716154345E-2</v>
      </c>
      <c r="AJ94">
        <f>Family_Level_Aggregate_Counts1!AJ91/Family_Level_Aggregate_Counts1!AJ$116*100</f>
        <v>2.3457658925639221E-2</v>
      </c>
      <c r="AK94">
        <f>Family_Level_Aggregate_Counts1!AK91/Family_Level_Aggregate_Counts1!AK$116*100</f>
        <v>3.0292473834875724E-2</v>
      </c>
      <c r="AL94">
        <f>Family_Level_Aggregate_Counts1!AL91/Family_Level_Aggregate_Counts1!AL$116*100</f>
        <v>2.9474097882075539E-2</v>
      </c>
      <c r="AM94">
        <f>Family_Level_Aggregate_Counts1!AM91/Family_Level_Aggregate_Counts1!AM$116*100</f>
        <v>2.9735986916165753E-2</v>
      </c>
      <c r="AN94">
        <f>Family_Level_Aggregate_Counts1!AN91/Family_Level_Aggregate_Counts1!AN$116*100</f>
        <v>4.4258278669090337E-2</v>
      </c>
      <c r="AO94">
        <f>Family_Level_Aggregate_Counts1!AO91/Family_Level_Aggregate_Counts1!AO$116*100</f>
        <v>1.3803892697740761E-2</v>
      </c>
      <c r="AP94">
        <f>Family_Level_Aggregate_Counts1!AP91/Family_Level_Aggregate_Counts1!AP$116*100</f>
        <v>1.2867804752509222E-2</v>
      </c>
      <c r="AQ94">
        <f>Family_Level_Aggregate_Counts1!AQ91/Family_Level_Aggregate_Counts1!AQ$116*100</f>
        <v>5.229344090841178E-2</v>
      </c>
      <c r="AR94">
        <f>Family_Level_Aggregate_Counts1!AR91/Family_Level_Aggregate_Counts1!AR$116*100</f>
        <v>4.5433893684688774E-2</v>
      </c>
      <c r="AS94">
        <f>Family_Level_Aggregate_Counts1!AS91/Family_Level_Aggregate_Counts1!AS$116*100</f>
        <v>3.003003003003003E-2</v>
      </c>
      <c r="AT94">
        <f>Family_Level_Aggregate_Counts1!AT91/Family_Level_Aggregate_Counts1!AT$116*100</f>
        <v>2.721643872899231E-2</v>
      </c>
      <c r="AU94">
        <f>Family_Level_Aggregate_Counts1!AU91/Family_Level_Aggregate_Counts1!AU$116*100</f>
        <v>4.0592168099331423E-2</v>
      </c>
      <c r="AV94">
        <f>Family_Level_Aggregate_Counts1!AV91/Family_Level_Aggregate_Counts1!AV$116*100</f>
        <v>3.307797139417034E-2</v>
      </c>
      <c r="AW94">
        <f>Family_Level_Aggregate_Counts1!AW91/Family_Level_Aggregate_Counts1!AW$116*100</f>
        <v>1.3868885688376808E-2</v>
      </c>
      <c r="AX94">
        <f>Family_Level_Aggregate_Counts1!AX91/Family_Level_Aggregate_Counts1!AX$116*100</f>
        <v>2.5181812687604506E-2</v>
      </c>
      <c r="AY94">
        <f>Family_Level_Aggregate_Counts1!AY91/Family_Level_Aggregate_Counts1!AY$116*100</f>
        <v>5.7331465965584742E-2</v>
      </c>
      <c r="AZ94">
        <f>Family_Level_Aggregate_Counts1!AZ91/Family_Level_Aggregate_Counts1!AZ$116*100</f>
        <v>2.7732413028071366E-2</v>
      </c>
      <c r="BA94">
        <f>Family_Level_Aggregate_Counts1!BA91/Family_Level_Aggregate_Counts1!BA$116*100</f>
        <v>1.4743961886858522E-2</v>
      </c>
      <c r="BB94">
        <f>Family_Level_Aggregate_Counts1!BB91/Family_Level_Aggregate_Counts1!BB$116*100</f>
        <v>2.6741868041036614E-2</v>
      </c>
      <c r="BC94">
        <f>Family_Level_Aggregate_Counts1!BC91/Family_Level_Aggregate_Counts1!BC$116*100</f>
        <v>0.12717693166186508</v>
      </c>
      <c r="BD94">
        <f>Family_Level_Aggregate_Counts1!BD91/Family_Level_Aggregate_Counts1!BD$116*100</f>
        <v>3.679356357927787E-2</v>
      </c>
      <c r="BE94">
        <f>Family_Level_Aggregate_Counts1!BE91/Family_Level_Aggregate_Counts1!BE$116*100</f>
        <v>3.2408157596240654E-2</v>
      </c>
      <c r="BF94">
        <f>Family_Level_Aggregate_Counts1!BF91/Family_Level_Aggregate_Counts1!BF$116*100</f>
        <v>3.5281072544605357E-2</v>
      </c>
      <c r="BG94">
        <f>Family_Level_Aggregate_Counts1!BG91/Family_Level_Aggregate_Counts1!BG$116*100</f>
        <v>6.3615684157766902E-2</v>
      </c>
      <c r="BH94">
        <f>Family_Level_Aggregate_Counts1!BH91/Family_Level_Aggregate_Counts1!BH$116*100</f>
        <v>2.0988561234127401E-2</v>
      </c>
      <c r="BI94">
        <f>Family_Level_Aggregate_Counts1!BI91/Family_Level_Aggregate_Counts1!BI$116*100</f>
        <v>3.0473624276251426E-2</v>
      </c>
      <c r="BJ94">
        <f>Family_Level_Aggregate_Counts1!BJ91/Family_Level_Aggregate_Counts1!BJ$116*100</f>
        <v>2.9248660411353163E-2</v>
      </c>
      <c r="BK94">
        <f>Family_Level_Aggregate_Counts1!BK91/Family_Level_Aggregate_Counts1!BK$116*100</f>
        <v>3.9556041603648465E-2</v>
      </c>
      <c r="BL94">
        <f>Family_Level_Aggregate_Counts1!BL91/Family_Level_Aggregate_Counts1!BL$116*100</f>
        <v>2.1344261595270111E-2</v>
      </c>
      <c r="BM94">
        <f>Family_Level_Aggregate_Counts1!BM91/Family_Level_Aggregate_Counts1!BM$116*100</f>
        <v>1.8958979662185453E-2</v>
      </c>
      <c r="BN94">
        <f>Family_Level_Aggregate_Counts1!BN91/Family_Level_Aggregate_Counts1!BN$116*100</f>
        <v>3.9059343264283598E-2</v>
      </c>
      <c r="BO94">
        <f>Family_Level_Aggregate_Counts1!BO91/Family_Level_Aggregate_Counts1!BO$116*100</f>
        <v>2.5382858109823166E-2</v>
      </c>
      <c r="BP94">
        <f>Family_Level_Aggregate_Counts1!BP91/Family_Level_Aggregate_Counts1!BP$116*100</f>
        <v>1.2977462473504345E-2</v>
      </c>
      <c r="BQ94">
        <f>Family_Level_Aggregate_Counts1!BQ91/Family_Level_Aggregate_Counts1!BQ$116*100</f>
        <v>2.6345575894773821E-2</v>
      </c>
      <c r="BR94">
        <f>Family_Level_Aggregate_Counts1!BR91/Family_Level_Aggregate_Counts1!BR$116*100</f>
        <v>2.3483978707859305E-2</v>
      </c>
      <c r="BS94">
        <f>Family_Level_Aggregate_Counts1!BS91/Family_Level_Aggregate_Counts1!BS$116*100</f>
        <v>1.9322353690001251E-2</v>
      </c>
      <c r="BT94">
        <f>Family_Level_Aggregate_Counts1!BT91/Family_Level_Aggregate_Counts1!BT$116*100</f>
        <v>2.3187428198020638E-2</v>
      </c>
      <c r="BU94">
        <f>Family_Level_Aggregate_Counts1!BU91/Family_Level_Aggregate_Counts1!BU$116*100</f>
        <v>1.9794140934283451E-2</v>
      </c>
      <c r="BV94">
        <f>Family_Level_Aggregate_Counts1!BV91/Family_Level_Aggregate_Counts1!BV$116*100</f>
        <v>1.4370068453780634E-2</v>
      </c>
      <c r="BW94">
        <f>Family_Level_Aggregate_Counts1!BW91/Family_Level_Aggregate_Counts1!BW$116*100</f>
        <v>3.019850483847155E-2</v>
      </c>
      <c r="BX94">
        <f>Family_Level_Aggregate_Counts1!BX91/Family_Level_Aggregate_Counts1!BX$116*100</f>
        <v>2.7320440002875836E-2</v>
      </c>
      <c r="BY94">
        <f>Family_Level_Aggregate_Counts1!BY91/Family_Level_Aggregate_Counts1!BY$116*100</f>
        <v>1.4550745725718444E-2</v>
      </c>
      <c r="BZ94">
        <f>Family_Level_Aggregate_Counts1!BZ91/Family_Level_Aggregate_Counts1!BZ$116*100</f>
        <v>2.7826861269183142E-2</v>
      </c>
      <c r="CA94">
        <f>Family_Level_Aggregate_Counts1!CA91/Family_Level_Aggregate_Counts1!CA$116*100</f>
        <v>1.0896213565785889E-2</v>
      </c>
      <c r="CB94">
        <f>Family_Level_Aggregate_Counts1!CB91/Family_Level_Aggregate_Counts1!CB$116*100</f>
        <v>1.6988800460004443E-2</v>
      </c>
      <c r="CC94">
        <f>Family_Level_Aggregate_Counts1!CC91/Family_Level_Aggregate_Counts1!CC$116*100</f>
        <v>8.6280213481899643E-3</v>
      </c>
      <c r="CD94">
        <f>Family_Level_Aggregate_Counts1!CD91/Family_Level_Aggregate_Counts1!CD$116*100</f>
        <v>1.237266465954551E-2</v>
      </c>
      <c r="CE94">
        <f>Family_Level_Aggregate_Counts1!CE91/Family_Level_Aggregate_Counts1!CE$116*100</f>
        <v>1.4234251990057921E-2</v>
      </c>
      <c r="CF94">
        <f>Family_Level_Aggregate_Counts1!CF91/Family_Level_Aggregate_Counts1!CF$116*100</f>
        <v>2.0149819836904989E-2</v>
      </c>
      <c r="CG94">
        <f>Family_Level_Aggregate_Counts1!CG91/Family_Level_Aggregate_Counts1!CG$116*100</f>
        <v>1.4069149871619006E-2</v>
      </c>
      <c r="CH94">
        <f>Family_Level_Aggregate_Counts1!CH91/Family_Level_Aggregate_Counts1!CH$116*100</f>
        <v>1.5252970516007993E-2</v>
      </c>
      <c r="CI94">
        <f>Family_Level_Aggregate_Counts1!CI91/Family_Level_Aggregate_Counts1!CI$116*100</f>
        <v>1.4448282030465236E-2</v>
      </c>
      <c r="CJ94">
        <f>Family_Level_Aggregate_Counts1!CJ91/Family_Level_Aggregate_Counts1!CJ$116*100</f>
        <v>1.2120569363745861E-2</v>
      </c>
      <c r="CK94">
        <f>Family_Level_Aggregate_Counts1!CK91/Family_Level_Aggregate_Counts1!CK$116*100</f>
        <v>8.423417099536713E-3</v>
      </c>
      <c r="CL94">
        <f>Family_Level_Aggregate_Counts1!CL91/Family_Level_Aggregate_Counts1!CL$116*100</f>
        <v>7.6901386788341755E-3</v>
      </c>
      <c r="CM94">
        <f>Family_Level_Aggregate_Counts1!CM91/Family_Level_Aggregate_Counts1!CM$116*100</f>
        <v>1.0322154440074732E-2</v>
      </c>
      <c r="CN94">
        <f>Family_Level_Aggregate_Counts1!CN91/Family_Level_Aggregate_Counts1!CN$116*100</f>
        <v>1.0024183342313331E-2</v>
      </c>
      <c r="CO94">
        <f>Family_Level_Aggregate_Counts1!CO91/Family_Level_Aggregate_Counts1!CO$116*100</f>
        <v>9.9166997223324085E-3</v>
      </c>
      <c r="CP94">
        <f>Family_Level_Aggregate_Counts1!CP91/Family_Level_Aggregate_Counts1!CP$116*100</f>
        <v>1.2614715065123466E-2</v>
      </c>
      <c r="CQ94">
        <f>Family_Level_Aggregate_Counts1!CQ91/Family_Level_Aggregate_Counts1!CQ$116*100</f>
        <v>8.6966244673317514E-3</v>
      </c>
      <c r="CR94">
        <f>Family_Level_Aggregate_Counts1!CR91/Family_Level_Aggregate_Counts1!CR$116*100</f>
        <v>7.1947622131088573E-3</v>
      </c>
    </row>
    <row r="95" spans="1:96" x14ac:dyDescent="0.25">
      <c r="A95" s="1" t="s">
        <v>92</v>
      </c>
      <c r="B95">
        <f>Family_Level_Aggregate_Counts1!B92/Family_Level_Aggregate_Counts1!B$116*100</f>
        <v>4.9801623532927178E-3</v>
      </c>
      <c r="C95">
        <f>Family_Level_Aggregate_Counts1!C92/Family_Level_Aggregate_Counts1!C$116*100</f>
        <v>2.1164301115094115E-2</v>
      </c>
      <c r="D95">
        <f>Family_Level_Aggregate_Counts1!D92/Family_Level_Aggregate_Counts1!D$116*100</f>
        <v>1.4003640946646129E-2</v>
      </c>
      <c r="E95">
        <f>Family_Level_Aggregate_Counts1!E92/Family_Level_Aggregate_Counts1!E$116*100</f>
        <v>2.1806763004099672E-2</v>
      </c>
      <c r="F95">
        <f>Family_Level_Aggregate_Counts1!F92/Family_Level_Aggregate_Counts1!F$116*100</f>
        <v>2.1100862120938084E-2</v>
      </c>
      <c r="G95">
        <f>Family_Level_Aggregate_Counts1!G92/Family_Level_Aggregate_Counts1!G$116*100</f>
        <v>2.5902770419036183E-2</v>
      </c>
      <c r="H95">
        <f>Family_Level_Aggregate_Counts1!H92/Family_Level_Aggregate_Counts1!H$116*100</f>
        <v>1.1610549013103334E-2</v>
      </c>
      <c r="I95">
        <f>Family_Level_Aggregate_Counts1!I92/Family_Level_Aggregate_Counts1!I$116*100</f>
        <v>2.212185454880634E-2</v>
      </c>
      <c r="J95">
        <f>Family_Level_Aggregate_Counts1!J92/Family_Level_Aggregate_Counts1!J$116*100</f>
        <v>1.5741586122217675E-2</v>
      </c>
      <c r="K95">
        <f>Family_Level_Aggregate_Counts1!K92/Family_Level_Aggregate_Counts1!K$116*100</f>
        <v>6.8105972893822793E-3</v>
      </c>
      <c r="L95">
        <f>Family_Level_Aggregate_Counts1!L92/Family_Level_Aggregate_Counts1!L$116*100</f>
        <v>1.184806047250065E-2</v>
      </c>
      <c r="M95">
        <f>Family_Level_Aggregate_Counts1!M92/Family_Level_Aggregate_Counts1!M$116*100</f>
        <v>2.7845673091797904E-2</v>
      </c>
      <c r="N95">
        <f>Family_Level_Aggregate_Counts1!N92/Family_Level_Aggregate_Counts1!N$116*100</f>
        <v>0</v>
      </c>
      <c r="O95">
        <f>Family_Level_Aggregate_Counts1!O92/Family_Level_Aggregate_Counts1!O$116*100</f>
        <v>2.2490104354084203E-2</v>
      </c>
      <c r="P95">
        <f>Family_Level_Aggregate_Counts1!P92/Family_Level_Aggregate_Counts1!P$116*100</f>
        <v>6.405055723984799E-3</v>
      </c>
      <c r="Q95">
        <f>Family_Level_Aggregate_Counts1!Q92/Family_Level_Aggregate_Counts1!Q$116*100</f>
        <v>0</v>
      </c>
      <c r="R95">
        <f>Family_Level_Aggregate_Counts1!R92/Family_Level_Aggregate_Counts1!R$116*100</f>
        <v>2.8191436436602435E-2</v>
      </c>
      <c r="S95">
        <f>Family_Level_Aggregate_Counts1!S92/Family_Level_Aggregate_Counts1!S$116*100</f>
        <v>5.7652394496118071E-3</v>
      </c>
      <c r="T95">
        <f>Family_Level_Aggregate_Counts1!T92/Family_Level_Aggregate_Counts1!T$116*100</f>
        <v>3.359211704986563E-2</v>
      </c>
      <c r="U95">
        <f>Family_Level_Aggregate_Counts1!U92/Family_Level_Aggregate_Counts1!U$116*100</f>
        <v>3.0001071466838104E-2</v>
      </c>
      <c r="V95">
        <f>Family_Level_Aggregate_Counts1!V92/Family_Level_Aggregate_Counts1!V$116*100</f>
        <v>3.7906068761608736E-2</v>
      </c>
      <c r="W95">
        <f>Family_Level_Aggregate_Counts1!W92/Family_Level_Aggregate_Counts1!W$116*100</f>
        <v>2.7620494406849883E-2</v>
      </c>
      <c r="X95">
        <f>Family_Level_Aggregate_Counts1!X92/Family_Level_Aggregate_Counts1!X$116*100</f>
        <v>3.0001200048001917E-2</v>
      </c>
      <c r="Y95">
        <f>Family_Level_Aggregate_Counts1!Y92/Family_Level_Aggregate_Counts1!Y$116*100</f>
        <v>2.0472373071286958E-2</v>
      </c>
      <c r="Z95">
        <f>Family_Level_Aggregate_Counts1!Z92/Family_Level_Aggregate_Counts1!Z$116*100</f>
        <v>2.8313071791332658E-2</v>
      </c>
      <c r="AA95">
        <f>Family_Level_Aggregate_Counts1!AA92/Family_Level_Aggregate_Counts1!AA$116*100</f>
        <v>1.9232450389020019E-2</v>
      </c>
      <c r="AB95">
        <f>Family_Level_Aggregate_Counts1!AB92/Family_Level_Aggregate_Counts1!AB$116*100</f>
        <v>3.2195750160978753E-2</v>
      </c>
      <c r="AC95">
        <f>Family_Level_Aggregate_Counts1!AC92/Family_Level_Aggregate_Counts1!AC$116*100</f>
        <v>2.054845699768363E-2</v>
      </c>
      <c r="AD95">
        <f>Family_Level_Aggregate_Counts1!AD92/Family_Level_Aggregate_Counts1!AD$116*100</f>
        <v>2.4686024624309563E-2</v>
      </c>
      <c r="AE95">
        <f>Family_Level_Aggregate_Counts1!AE92/Family_Level_Aggregate_Counts1!AE$116*100</f>
        <v>1.7531277392620927E-2</v>
      </c>
      <c r="AF95">
        <f>Family_Level_Aggregate_Counts1!AF92/Family_Level_Aggregate_Counts1!AF$116*100</f>
        <v>2.2198379518295164E-2</v>
      </c>
      <c r="AG95">
        <f>Family_Level_Aggregate_Counts1!AG92/Family_Level_Aggregate_Counts1!AG$116*100</f>
        <v>9.3665115988635292E-3</v>
      </c>
      <c r="AH95">
        <f>Family_Level_Aggregate_Counts1!AH92/Family_Level_Aggregate_Counts1!AH$116*100</f>
        <v>2.422373926447919E-2</v>
      </c>
      <c r="AI95">
        <f>Family_Level_Aggregate_Counts1!AI92/Family_Level_Aggregate_Counts1!AI$116*100</f>
        <v>2.7795945062132111E-2</v>
      </c>
      <c r="AJ95">
        <f>Family_Level_Aggregate_Counts1!AJ92/Family_Level_Aggregate_Counts1!AJ$116*100</f>
        <v>4.4569551958714516E-2</v>
      </c>
      <c r="AK95">
        <f>Family_Level_Aggregate_Counts1!AK92/Family_Level_Aggregate_Counts1!AK$116*100</f>
        <v>2.1204731684413006E-2</v>
      </c>
      <c r="AL95">
        <f>Family_Level_Aggregate_Counts1!AL92/Family_Level_Aggregate_Counts1!AL$116*100</f>
        <v>2.8070569411500514E-2</v>
      </c>
      <c r="AM95">
        <f>Family_Level_Aggregate_Counts1!AM92/Family_Level_Aggregate_Counts1!AM$116*100</f>
        <v>2.7611987850725345E-2</v>
      </c>
      <c r="AN95">
        <f>Family_Level_Aggregate_Counts1!AN92/Family_Level_Aggregate_Counts1!AN$116*100</f>
        <v>3.1613056192207382E-2</v>
      </c>
      <c r="AO95">
        <f>Family_Level_Aggregate_Counts1!AO92/Family_Level_Aggregate_Counts1!AO$116*100</f>
        <v>2.1856163438089542E-2</v>
      </c>
      <c r="AP95">
        <f>Family_Level_Aggregate_Counts1!AP92/Family_Level_Aggregate_Counts1!AP$116*100</f>
        <v>1.2867804752509222E-2</v>
      </c>
      <c r="AQ95">
        <f>Family_Level_Aggregate_Counts1!AQ92/Family_Level_Aggregate_Counts1!AQ$116*100</f>
        <v>2.241147467503362E-2</v>
      </c>
      <c r="AR95">
        <f>Family_Level_Aggregate_Counts1!AR92/Family_Level_Aggregate_Counts1!AR$116*100</f>
        <v>2.152131806116837E-2</v>
      </c>
      <c r="AS95">
        <f>Family_Level_Aggregate_Counts1!AS92/Family_Level_Aggregate_Counts1!AS$116*100</f>
        <v>1.0598834128245893E-2</v>
      </c>
      <c r="AT95">
        <f>Family_Level_Aggregate_Counts1!AT92/Family_Level_Aggregate_Counts1!AT$116*100</f>
        <v>3.912363067292645E-2</v>
      </c>
      <c r="AU95">
        <f>Family_Level_Aggregate_Counts1!AU92/Family_Level_Aggregate_Counts1!AU$116*100</f>
        <v>2.8653295128939826E-2</v>
      </c>
      <c r="AV95">
        <f>Family_Level_Aggregate_Counts1!AV92/Family_Level_Aggregate_Counts1!AV$116*100</f>
        <v>1.5877426269201762E-2</v>
      </c>
      <c r="AW95">
        <f>Family_Level_Aggregate_Counts1!AW92/Family_Level_Aggregate_Counts1!AW$116*100</f>
        <v>2.3470421934176134E-2</v>
      </c>
      <c r="AX95">
        <f>Family_Level_Aggregate_Counts1!AX92/Family_Level_Aggregate_Counts1!AX$116*100</f>
        <v>1.4101815105058523E-2</v>
      </c>
      <c r="AY95">
        <f>Family_Level_Aggregate_Counts1!AY92/Family_Level_Aggregate_Counts1!AY$116*100</f>
        <v>2.8665732982792371E-2</v>
      </c>
      <c r="AZ95">
        <f>Family_Level_Aggregate_Counts1!AZ92/Family_Level_Aggregate_Counts1!AZ$116*100</f>
        <v>2.5678160211177189E-2</v>
      </c>
      <c r="BA95">
        <f>Family_Level_Aggregate_Counts1!BA92/Family_Level_Aggregate_Counts1!BA$116*100</f>
        <v>3.5938407099217647E-2</v>
      </c>
      <c r="BB95">
        <f>Family_Level_Aggregate_Counts1!BB92/Family_Level_Aggregate_Counts1!BB$116*100</f>
        <v>5.1052657169251718E-2</v>
      </c>
      <c r="BC95">
        <f>Family_Level_Aggregate_Counts1!BC92/Family_Level_Aggregate_Counts1!BC$116*100</f>
        <v>3.6336266189104308E-2</v>
      </c>
      <c r="BD95">
        <f>Family_Level_Aggregate_Counts1!BD92/Family_Level_Aggregate_Counts1!BD$116*100</f>
        <v>3.924646781789639E-2</v>
      </c>
      <c r="BE95">
        <f>Family_Level_Aggregate_Counts1!BE92/Family_Level_Aggregate_Counts1!BE$116*100</f>
        <v>3.0093289196509179E-2</v>
      </c>
      <c r="BF95">
        <f>Family_Level_Aggregate_Counts1!BF92/Family_Level_Aggregate_Counts1!BF$116*100</f>
        <v>2.8560868250394812E-2</v>
      </c>
      <c r="BG95">
        <f>Family_Level_Aggregate_Counts1!BG92/Family_Level_Aggregate_Counts1!BG$116*100</f>
        <v>3.6627212090835484E-2</v>
      </c>
      <c r="BH95">
        <f>Family_Level_Aggregate_Counts1!BH92/Family_Level_Aggregate_Counts1!BH$116*100</f>
        <v>3.4980935390212332E-2</v>
      </c>
      <c r="BI95">
        <f>Family_Level_Aggregate_Counts1!BI92/Family_Level_Aggregate_Counts1!BI$116*100</f>
        <v>2.5661999390527518E-2</v>
      </c>
      <c r="BJ95">
        <f>Family_Level_Aggregate_Counts1!BJ92/Family_Level_Aggregate_Counts1!BJ$116*100</f>
        <v>3.1588553244261408E-2</v>
      </c>
      <c r="BK95">
        <f>Family_Level_Aggregate_Counts1!BK92/Family_Level_Aggregate_Counts1!BK$116*100</f>
        <v>3.0248737696907651E-2</v>
      </c>
      <c r="BL95">
        <f>Family_Level_Aggregate_Counts1!BL92/Family_Level_Aggregate_Counts1!BL$116*100</f>
        <v>2.3478687754797122E-2</v>
      </c>
      <c r="BM95">
        <f>Family_Level_Aggregate_Counts1!BM92/Family_Level_Aggregate_Counts1!BM$116*100</f>
        <v>2.9300241296104791E-2</v>
      </c>
      <c r="BN95">
        <f>Family_Level_Aggregate_Counts1!BN92/Family_Level_Aggregate_Counts1!BN$116*100</f>
        <v>1.7509360773644372E-2</v>
      </c>
      <c r="BO95">
        <f>Family_Level_Aggregate_Counts1!BO92/Family_Level_Aggregate_Counts1!BO$116*100</f>
        <v>1.1281270271032519E-2</v>
      </c>
      <c r="BP95">
        <f>Family_Level_Aggregate_Counts1!BP92/Family_Level_Aggregate_Counts1!BP$116*100</f>
        <v>1.0814552061253622E-2</v>
      </c>
      <c r="BQ95">
        <f>Family_Level_Aggregate_Counts1!BQ92/Family_Level_Aggregate_Counts1!BQ$116*100</f>
        <v>8.7818586315912724E-3</v>
      </c>
      <c r="BR95">
        <f>Family_Level_Aggregate_Counts1!BR92/Family_Level_Aggregate_Counts1!BR$116*100</f>
        <v>1.0437323870159691E-2</v>
      </c>
      <c r="BS95">
        <f>Family_Level_Aggregate_Counts1!BS92/Family_Level_Aggregate_Counts1!BS$116*100</f>
        <v>2.5005398892942794E-2</v>
      </c>
      <c r="BT95">
        <f>Family_Level_Aggregate_Counts1!BT92/Family_Level_Aggregate_Counts1!BT$116*100</f>
        <v>2.529537621602251E-2</v>
      </c>
      <c r="BU95">
        <f>Family_Level_Aggregate_Counts1!BU92/Family_Level_Aggregate_Counts1!BU$116*100</f>
        <v>2.3752969121140142E-2</v>
      </c>
      <c r="BV95">
        <f>Family_Level_Aggregate_Counts1!BV92/Family_Level_Aggregate_Counts1!BV$116*100</f>
        <v>3.004650676699587E-2</v>
      </c>
      <c r="BW95">
        <f>Family_Level_Aggregate_Counts1!BW92/Family_Level_Aggregate_Counts1!BW$116*100</f>
        <v>1.275047982068799E-2</v>
      </c>
      <c r="BX95">
        <f>Family_Level_Aggregate_Counts1!BX92/Family_Level_Aggregate_Counts1!BX$116*100</f>
        <v>3.0196275792652241E-2</v>
      </c>
      <c r="BY95">
        <f>Family_Level_Aggregate_Counts1!BY92/Family_Level_Aggregate_Counts1!BY$116*100</f>
        <v>2.5983474510211508E-2</v>
      </c>
      <c r="BZ95">
        <f>Family_Level_Aggregate_Counts1!BZ92/Family_Level_Aggregate_Counts1!BZ$116*100</f>
        <v>4.4522978030693029E-2</v>
      </c>
      <c r="CA95">
        <f>Family_Level_Aggregate_Counts1!CA92/Family_Level_Aggregate_Counts1!CA$116*100</f>
        <v>3.6320711885952962E-2</v>
      </c>
      <c r="CB95">
        <f>Family_Level_Aggregate_Counts1!CB92/Family_Level_Aggregate_Counts1!CB$116*100</f>
        <v>1.6988800460004443E-2</v>
      </c>
      <c r="CC95">
        <f>Family_Level_Aggregate_Counts1!CC92/Family_Level_Aggregate_Counts1!CC$116*100</f>
        <v>3.4512085392759857E-2</v>
      </c>
      <c r="CD95">
        <f>Family_Level_Aggregate_Counts1!CD92/Family_Level_Aggregate_Counts1!CD$116*100</f>
        <v>2.1995848283636463E-2</v>
      </c>
      <c r="CE95">
        <f>Family_Level_Aggregate_Counts1!CE92/Family_Level_Aggregate_Counts1!CE$116*100</f>
        <v>3.3943216283984279E-2</v>
      </c>
      <c r="CF95">
        <f>Family_Level_Aggregate_Counts1!CF92/Family_Level_Aggregate_Counts1!CF$116*100</f>
        <v>2.3705670396358808E-2</v>
      </c>
      <c r="CG95">
        <f>Family_Level_Aggregate_Counts1!CG92/Family_Level_Aggregate_Counts1!CG$116*100</f>
        <v>3.5172874679047519E-2</v>
      </c>
      <c r="CH95">
        <f>Family_Level_Aggregate_Counts1!CH92/Family_Level_Aggregate_Counts1!CH$116*100</f>
        <v>2.1354158722411191E-2</v>
      </c>
      <c r="CI95">
        <f>Family_Level_Aggregate_Counts1!CI92/Family_Level_Aggregate_Counts1!CI$116*100</f>
        <v>3.2336631211041238E-2</v>
      </c>
      <c r="CJ95">
        <f>Family_Level_Aggregate_Counts1!CJ92/Family_Level_Aggregate_Counts1!CJ$116*100</f>
        <v>4.1664457187876397E-2</v>
      </c>
      <c r="CK95">
        <f>Family_Level_Aggregate_Counts1!CK92/Family_Level_Aggregate_Counts1!CK$116*100</f>
        <v>1.5442931349150639E-2</v>
      </c>
      <c r="CL95">
        <f>Family_Level_Aggregate_Counts1!CL92/Family_Level_Aggregate_Counts1!CL$116*100</f>
        <v>3.3323934274948092E-2</v>
      </c>
      <c r="CM95">
        <f>Family_Level_Aggregate_Counts1!CM92/Family_Level_Aggregate_Counts1!CM$116*100</f>
        <v>3.0966463320224197E-2</v>
      </c>
      <c r="CN95">
        <f>Family_Level_Aggregate_Counts1!CN92/Family_Level_Aggregate_Counts1!CN$116*100</f>
        <v>4.2602779204831659E-2</v>
      </c>
      <c r="CO95">
        <f>Family_Level_Aggregate_Counts1!CO92/Family_Level_Aggregate_Counts1!CO$116*100</f>
        <v>2.6444532592886424E-2</v>
      </c>
      <c r="CP95">
        <f>Family_Level_Aggregate_Counts1!CP92/Family_Level_Aggregate_Counts1!CP$116*100</f>
        <v>4.2574663344791701E-2</v>
      </c>
      <c r="CQ95">
        <f>Family_Level_Aggregate_Counts1!CQ92/Family_Level_Aggregate_Counts1!CQ$116*100</f>
        <v>3.1059373097613398E-2</v>
      </c>
      <c r="CR95">
        <f>Family_Level_Aggregate_Counts1!CR92/Family_Level_Aggregate_Counts1!CR$116*100</f>
        <v>3.5973811065544287E-2</v>
      </c>
    </row>
    <row r="96" spans="1:96" x14ac:dyDescent="0.25">
      <c r="A96" s="1" t="s">
        <v>93</v>
      </c>
      <c r="B96">
        <f>Family_Level_Aggregate_Counts1!B93/Family_Level_Aggregate_Counts1!B$116*100</f>
        <v>0</v>
      </c>
      <c r="C96">
        <f>Family_Level_Aggregate_Counts1!C93/Family_Level_Aggregate_Counts1!C$116*100</f>
        <v>0</v>
      </c>
      <c r="D96">
        <f>Family_Level_Aggregate_Counts1!D93/Family_Level_Aggregate_Counts1!D$116*100</f>
        <v>0</v>
      </c>
      <c r="E96">
        <f>Family_Level_Aggregate_Counts1!E93/Family_Level_Aggregate_Counts1!E$116*100</f>
        <v>1.4537842002733115E-3</v>
      </c>
      <c r="F96">
        <f>Family_Level_Aggregate_Counts1!F93/Family_Level_Aggregate_Counts1!F$116*100</f>
        <v>0</v>
      </c>
      <c r="G96">
        <f>Family_Level_Aggregate_Counts1!G93/Family_Level_Aggregate_Counts1!G$116*100</f>
        <v>1.1773986554107355E-3</v>
      </c>
      <c r="H96">
        <f>Family_Level_Aggregate_Counts1!H93/Family_Level_Aggregate_Counts1!H$116*100</f>
        <v>4.975949577044286E-3</v>
      </c>
      <c r="I96">
        <f>Family_Level_Aggregate_Counts1!I93/Family_Level_Aggregate_Counts1!I$116*100</f>
        <v>0</v>
      </c>
      <c r="J96">
        <f>Family_Level_Aggregate_Counts1!J93/Family_Level_Aggregate_Counts1!J$116*100</f>
        <v>2.0464061958882979E-2</v>
      </c>
      <c r="K96">
        <f>Family_Level_Aggregate_Counts1!K93/Family_Level_Aggregate_Counts1!K$116*100</f>
        <v>1.5891393675225317E-2</v>
      </c>
      <c r="L96">
        <f>Family_Level_Aggregate_Counts1!L93/Family_Level_Aggregate_Counts1!L$116*100</f>
        <v>7.108836283500391E-3</v>
      </c>
      <c r="M96">
        <f>Family_Level_Aggregate_Counts1!M93/Family_Level_Aggregate_Counts1!M$116*100</f>
        <v>4.6409455152996507E-3</v>
      </c>
      <c r="N96">
        <f>Family_Level_Aggregate_Counts1!N93/Family_Level_Aggregate_Counts1!N$116*100</f>
        <v>3.0557677616501145E-3</v>
      </c>
      <c r="O96">
        <f>Family_Level_Aggregate_Counts1!O93/Family_Level_Aggregate_Counts1!O$116*100</f>
        <v>4.4980208708168407E-3</v>
      </c>
      <c r="P96">
        <f>Family_Level_Aggregate_Counts1!P93/Family_Level_Aggregate_Counts1!P$116*100</f>
        <v>1.7080148597292795E-2</v>
      </c>
      <c r="Q96">
        <f>Family_Level_Aggregate_Counts1!Q93/Family_Level_Aggregate_Counts1!Q$116*100</f>
        <v>3.6420395421436005E-2</v>
      </c>
      <c r="R96">
        <f>Family_Level_Aggregate_Counts1!R93/Family_Level_Aggregate_Counts1!R$116*100</f>
        <v>4.9749593711651352E-3</v>
      </c>
      <c r="S96">
        <f>Family_Level_Aggregate_Counts1!S93/Family_Level_Aggregate_Counts1!S$116*100</f>
        <v>7.6869859328157434E-3</v>
      </c>
      <c r="T96">
        <f>Family_Level_Aggregate_Counts1!T93/Family_Level_Aggregate_Counts1!T$116*100</f>
        <v>3.7324574499850703E-3</v>
      </c>
      <c r="U96">
        <f>Family_Level_Aggregate_Counts1!U93/Family_Level_Aggregate_Counts1!U$116*100</f>
        <v>4.285867352405443E-3</v>
      </c>
      <c r="V96">
        <f>Family_Level_Aggregate_Counts1!V93/Family_Level_Aggregate_Counts1!V$116*100</f>
        <v>0</v>
      </c>
      <c r="W96">
        <f>Family_Level_Aggregate_Counts1!W93/Family_Level_Aggregate_Counts1!W$116*100</f>
        <v>0</v>
      </c>
      <c r="X96">
        <f>Family_Level_Aggregate_Counts1!X93/Family_Level_Aggregate_Counts1!X$116*100</f>
        <v>0</v>
      </c>
      <c r="Y96">
        <f>Family_Level_Aggregate_Counts1!Y93/Family_Level_Aggregate_Counts1!Y$116*100</f>
        <v>2.1549866390828377E-3</v>
      </c>
      <c r="Z96">
        <f>Family_Level_Aggregate_Counts1!Z93/Family_Level_Aggregate_Counts1!Z$116*100</f>
        <v>0</v>
      </c>
      <c r="AA96">
        <f>Family_Level_Aggregate_Counts1!AA93/Family_Level_Aggregate_Counts1!AA$116*100</f>
        <v>2.0980854969840021E-2</v>
      </c>
      <c r="AB96">
        <f>Family_Level_Aggregate_Counts1!AB93/Family_Level_Aggregate_Counts1!AB$116*100</f>
        <v>2.3610216784717749E-2</v>
      </c>
      <c r="AC96">
        <f>Family_Level_Aggregate_Counts1!AC93/Family_Level_Aggregate_Counts1!AC$116*100</f>
        <v>2.2416498542927595E-2</v>
      </c>
      <c r="AD96">
        <f>Family_Level_Aggregate_Counts1!AD93/Family_Level_Aggregate_Counts1!AD$116*100</f>
        <v>2.3143148085290215E-2</v>
      </c>
      <c r="AE96">
        <f>Family_Level_Aggregate_Counts1!AE93/Family_Level_Aggregate_Counts1!AE$116*100</f>
        <v>1.7531277392620927E-2</v>
      </c>
      <c r="AF96">
        <f>Family_Level_Aggregate_Counts1!AF93/Family_Level_Aggregate_Counts1!AF$116*100</f>
        <v>4.0697029116874471E-2</v>
      </c>
      <c r="AG96">
        <f>Family_Level_Aggregate_Counts1!AG93/Family_Level_Aggregate_Counts1!AG$116*100</f>
        <v>1.0927596865340785E-2</v>
      </c>
      <c r="AH96">
        <f>Family_Level_Aggregate_Counts1!AH93/Family_Level_Aggregate_Counts1!AH$116*100</f>
        <v>1.321294868971592E-2</v>
      </c>
      <c r="AI96">
        <f>Family_Level_Aggregate_Counts1!AI93/Family_Level_Aggregate_Counts1!AI$116*100</f>
        <v>0</v>
      </c>
      <c r="AJ96">
        <f>Family_Level_Aggregate_Counts1!AJ93/Family_Level_Aggregate_Counts1!AJ$116*100</f>
        <v>2.3457658925639222E-3</v>
      </c>
      <c r="AK96">
        <f>Family_Level_Aggregate_Counts1!AK93/Family_Level_Aggregate_Counts1!AK$116*100</f>
        <v>0</v>
      </c>
      <c r="AL96">
        <f>Family_Level_Aggregate_Counts1!AL93/Family_Level_Aggregate_Counts1!AL$116*100</f>
        <v>1.4035284705750256E-3</v>
      </c>
      <c r="AM96">
        <f>Family_Level_Aggregate_Counts1!AM93/Family_Level_Aggregate_Counts1!AM$116*100</f>
        <v>2.123999065440411E-3</v>
      </c>
      <c r="AN96">
        <f>Family_Level_Aggregate_Counts1!AN93/Family_Level_Aggregate_Counts1!AN$116*100</f>
        <v>0</v>
      </c>
      <c r="AO96">
        <f>Family_Level_Aggregate_Counts1!AO93/Family_Level_Aggregate_Counts1!AO$116*100</f>
        <v>0</v>
      </c>
      <c r="AP96">
        <f>Family_Level_Aggregate_Counts1!AP93/Family_Level_Aggregate_Counts1!AP$116*100</f>
        <v>2.1446341254182035E-3</v>
      </c>
      <c r="AQ96">
        <f>Family_Level_Aggregate_Counts1!AQ93/Family_Level_Aggregate_Counts1!AQ$116*100</f>
        <v>2.7391802380596641E-2</v>
      </c>
      <c r="AR96">
        <f>Family_Level_Aggregate_Counts1!AR93/Family_Level_Aggregate_Counts1!AR$116*100</f>
        <v>4.5433893684688774E-2</v>
      </c>
      <c r="AS96">
        <f>Family_Level_Aggregate_Counts1!AS93/Family_Level_Aggregate_Counts1!AS$116*100</f>
        <v>1.9431195901784135E-2</v>
      </c>
      <c r="AT96">
        <f>Family_Level_Aggregate_Counts1!AT93/Family_Level_Aggregate_Counts1!AT$116*100</f>
        <v>2.891746614955433E-2</v>
      </c>
      <c r="AU96">
        <f>Family_Level_Aggregate_Counts1!AU93/Family_Level_Aggregate_Counts1!AU$116*100</f>
        <v>2.148997134670487E-2</v>
      </c>
      <c r="AV96">
        <f>Family_Level_Aggregate_Counts1!AV93/Family_Level_Aggregate_Counts1!AV$116*100</f>
        <v>3.1754852538403523E-2</v>
      </c>
      <c r="AW96">
        <f>Family_Level_Aggregate_Counts1!AW93/Family_Level_Aggregate_Counts1!AW$116*100</f>
        <v>7.4678615245105887E-3</v>
      </c>
      <c r="AX96">
        <f>Family_Level_Aggregate_Counts1!AX93/Family_Level_Aggregate_Counts1!AX$116*100</f>
        <v>1.2087270090050162E-2</v>
      </c>
      <c r="AY96">
        <f>Family_Level_Aggregate_Counts1!AY93/Family_Level_Aggregate_Counts1!AY$116*100</f>
        <v>1.6380418847309927E-3</v>
      </c>
      <c r="AZ96">
        <f>Family_Level_Aggregate_Counts1!AZ93/Family_Level_Aggregate_Counts1!AZ$116*100</f>
        <v>3.0813792253412626E-3</v>
      </c>
      <c r="BA96">
        <f>Family_Level_Aggregate_Counts1!BA93/Family_Level_Aggregate_Counts1!BA$116*100</f>
        <v>9.2149761792865764E-4</v>
      </c>
      <c r="BB96">
        <f>Family_Level_Aggregate_Counts1!BB93/Family_Level_Aggregate_Counts1!BB$116*100</f>
        <v>2.4310789128215099E-3</v>
      </c>
      <c r="BC96">
        <f>Family_Level_Aggregate_Counts1!BC93/Family_Level_Aggregate_Counts1!BC$116*100</f>
        <v>7.7863427548080667E-3</v>
      </c>
      <c r="BD96">
        <f>Family_Level_Aggregate_Counts1!BD93/Family_Level_Aggregate_Counts1!BD$116*100</f>
        <v>2.4529042386185244E-3</v>
      </c>
      <c r="BE96">
        <f>Family_Level_Aggregate_Counts1!BE93/Family_Level_Aggregate_Counts1!BE$116*100</f>
        <v>0</v>
      </c>
      <c r="BF96">
        <f>Family_Level_Aggregate_Counts1!BF93/Family_Level_Aggregate_Counts1!BF$116*100</f>
        <v>0</v>
      </c>
      <c r="BG96">
        <f>Family_Level_Aggregate_Counts1!BG93/Family_Level_Aggregate_Counts1!BG$116*100</f>
        <v>3.084396807649304E-2</v>
      </c>
      <c r="BH96">
        <f>Family_Level_Aggregate_Counts1!BH93/Family_Level_Aggregate_Counts1!BH$116*100</f>
        <v>5.7718543393850352E-2</v>
      </c>
      <c r="BI96">
        <f>Family_Level_Aggregate_Counts1!BI93/Family_Level_Aggregate_Counts1!BI$116*100</f>
        <v>1.3632937176217741E-2</v>
      </c>
      <c r="BJ96">
        <f>Family_Level_Aggregate_Counts1!BJ93/Family_Level_Aggregate_Counts1!BJ$116*100</f>
        <v>1.5209303413903644E-2</v>
      </c>
      <c r="BK96">
        <f>Family_Level_Aggregate_Counts1!BK93/Family_Level_Aggregate_Counts1!BK$116*100</f>
        <v>3.3738976661935455E-2</v>
      </c>
      <c r="BL96">
        <f>Family_Level_Aggregate_Counts1!BL93/Family_Level_Aggregate_Counts1!BL$116*100</f>
        <v>2.5613113914324137E-2</v>
      </c>
      <c r="BM96">
        <f>Family_Level_Aggregate_Counts1!BM93/Family_Level_Aggregate_Counts1!BM$116*100</f>
        <v>1.5511892450879007E-2</v>
      </c>
      <c r="BN96">
        <f>Family_Level_Aggregate_Counts1!BN93/Family_Level_Aggregate_Counts1!BN$116*100</f>
        <v>4.0406217169948544E-3</v>
      </c>
      <c r="BO96">
        <f>Family_Level_Aggregate_Counts1!BO93/Family_Level_Aggregate_Counts1!BO$116*100</f>
        <v>1.4101587838790649E-3</v>
      </c>
      <c r="BP96">
        <f>Family_Level_Aggregate_Counts1!BP93/Family_Level_Aggregate_Counts1!BP$116*100</f>
        <v>0</v>
      </c>
      <c r="BQ96">
        <f>Family_Level_Aggregate_Counts1!BQ93/Family_Level_Aggregate_Counts1!BQ$116*100</f>
        <v>3.1224386245657855E-2</v>
      </c>
      <c r="BR96">
        <f>Family_Level_Aggregate_Counts1!BR93/Family_Level_Aggregate_Counts1!BR$116*100</f>
        <v>5.2186619350798455E-3</v>
      </c>
      <c r="BS96">
        <f>Family_Level_Aggregate_Counts1!BS93/Family_Level_Aggregate_Counts1!BS$116*100</f>
        <v>0.27392277878178245</v>
      </c>
      <c r="BT96">
        <f>Family_Level_Aggregate_Counts1!BT93/Family_Level_Aggregate_Counts1!BT$116*100</f>
        <v>3.1619220270028138E-3</v>
      </c>
      <c r="BU96">
        <f>Family_Level_Aggregate_Counts1!BU93/Family_Level_Aggregate_Counts1!BU$116*100</f>
        <v>0.30482977038796516</v>
      </c>
      <c r="BV96">
        <f>Family_Level_Aggregate_Counts1!BV93/Family_Level_Aggregate_Counts1!BV$116*100</f>
        <v>0.50164602602288766</v>
      </c>
      <c r="BW96">
        <f>Family_Level_Aggregate_Counts1!BW93/Family_Level_Aggregate_Counts1!BW$116*100</f>
        <v>2.0132336558981037E-3</v>
      </c>
      <c r="BX96">
        <f>Family_Level_Aggregate_Counts1!BX93/Family_Level_Aggregate_Counts1!BX$116*100</f>
        <v>0</v>
      </c>
      <c r="BY96">
        <f>Family_Level_Aggregate_Counts1!BY93/Family_Level_Aggregate_Counts1!BY$116*100</f>
        <v>1.0393389804084603E-3</v>
      </c>
      <c r="BZ96">
        <f>Family_Level_Aggregate_Counts1!BZ93/Family_Level_Aggregate_Counts1!BZ$116*100</f>
        <v>4.1740291903774717E-3</v>
      </c>
      <c r="CA96">
        <f>Family_Level_Aggregate_Counts1!CA93/Family_Level_Aggregate_Counts1!CA$116*100</f>
        <v>3.268864069735767E-2</v>
      </c>
      <c r="CB96">
        <f>Family_Level_Aggregate_Counts1!CB93/Family_Level_Aggregate_Counts1!CB$116*100</f>
        <v>1.3068308046157264E-3</v>
      </c>
      <c r="CC96">
        <f>Family_Level_Aggregate_Counts1!CC93/Family_Level_Aggregate_Counts1!CC$116*100</f>
        <v>3.4512085392759857E-2</v>
      </c>
      <c r="CD96">
        <f>Family_Level_Aggregate_Counts1!CD93/Family_Level_Aggregate_Counts1!CD$116*100</f>
        <v>5.9113842262272995E-2</v>
      </c>
      <c r="CE96">
        <f>Family_Level_Aggregate_Counts1!CE93/Family_Level_Aggregate_Counts1!CE$116*100</f>
        <v>3.9417928587852709E-2</v>
      </c>
      <c r="CF96">
        <f>Family_Level_Aggregate_Counts1!CF93/Family_Level_Aggregate_Counts1!CF$116*100</f>
        <v>2.133510335672293E-2</v>
      </c>
      <c r="CG96">
        <f>Family_Level_Aggregate_Counts1!CG93/Family_Level_Aggregate_Counts1!CG$116*100</f>
        <v>3.0776265344166578E-2</v>
      </c>
      <c r="CH96">
        <f>Family_Level_Aggregate_Counts1!CH93/Family_Level_Aggregate_Counts1!CH$116*100</f>
        <v>2.287945577401199E-2</v>
      </c>
      <c r="CI96">
        <f>Family_Level_Aggregate_Counts1!CI93/Family_Level_Aggregate_Counts1!CI$116*100</f>
        <v>5.0912993821639399E-2</v>
      </c>
      <c r="CJ96">
        <f>Family_Level_Aggregate_Counts1!CJ93/Family_Level_Aggregate_Counts1!CJ$116*100</f>
        <v>1.2878104948979978E-2</v>
      </c>
      <c r="CK96">
        <f>Family_Level_Aggregate_Counts1!CK93/Family_Level_Aggregate_Counts1!CK$116*100</f>
        <v>4.0713182647760776E-2</v>
      </c>
      <c r="CL96">
        <f>Family_Level_Aggregate_Counts1!CL93/Family_Level_Aggregate_Counts1!CL$116*100</f>
        <v>6.6647868549896183E-2</v>
      </c>
      <c r="CM96">
        <f>Family_Level_Aggregate_Counts1!CM93/Family_Level_Aggregate_Counts1!CM$116*100</f>
        <v>1.6515447104119573E-2</v>
      </c>
      <c r="CN96">
        <f>Family_Level_Aggregate_Counts1!CN93/Family_Level_Aggregate_Counts1!CN$116*100</f>
        <v>1.6289297931259161E-2</v>
      </c>
      <c r="CO96">
        <f>Family_Level_Aggregate_Counts1!CO93/Family_Level_Aggregate_Counts1!CO$116*100</f>
        <v>1.5701441227026311E-2</v>
      </c>
      <c r="CP96">
        <f>Family_Level_Aggregate_Counts1!CP93/Family_Level_Aggregate_Counts1!CP$116*100</f>
        <v>2.0498911980825631E-2</v>
      </c>
      <c r="CQ96">
        <f>Family_Level_Aggregate_Counts1!CQ93/Family_Level_Aggregate_Counts1!CQ$116*100</f>
        <v>5.0937371880085971E-2</v>
      </c>
      <c r="CR96">
        <f>Family_Level_Aggregate_Counts1!CR93/Family_Level_Aggregate_Counts1!CR$116*100</f>
        <v>9.5930162841451425E-3</v>
      </c>
    </row>
    <row r="97" spans="1:96" x14ac:dyDescent="0.25">
      <c r="A97" s="1" t="s">
        <v>94</v>
      </c>
      <c r="B97">
        <f>Family_Level_Aggregate_Counts1!B94/Family_Level_Aggregate_Counts1!B$116*100</f>
        <v>9.9603247065854356E-3</v>
      </c>
      <c r="C97">
        <f>Family_Level_Aggregate_Counts1!C94/Family_Level_Aggregate_Counts1!C$116*100</f>
        <v>3.0423682852947793E-2</v>
      </c>
      <c r="D97">
        <f>Family_Level_Aggregate_Counts1!D94/Family_Level_Aggregate_Counts1!D$116*100</f>
        <v>3.5787082419206771E-2</v>
      </c>
      <c r="E97">
        <f>Family_Level_Aggregate_Counts1!E94/Family_Level_Aggregate_Counts1!E$116*100</f>
        <v>1.8899194603553049E-2</v>
      </c>
      <c r="F97">
        <f>Family_Level_Aggregate_Counts1!F94/Family_Level_Aggregate_Counts1!F$116*100</f>
        <v>3.6172906493036713E-2</v>
      </c>
      <c r="G97">
        <f>Family_Level_Aggregate_Counts1!G94/Family_Level_Aggregate_Counts1!G$116*100</f>
        <v>2.5902770419036183E-2</v>
      </c>
      <c r="H97">
        <f>Family_Level_Aggregate_Counts1!H94/Family_Level_Aggregate_Counts1!H$116*100</f>
        <v>4.3124896334383808E-2</v>
      </c>
      <c r="I97">
        <f>Family_Level_Aggregate_Counts1!I94/Family_Level_Aggregate_Counts1!I$116*100</f>
        <v>3.3182781823209509E-2</v>
      </c>
      <c r="J97">
        <f>Family_Level_Aggregate_Counts1!J94/Family_Level_Aggregate_Counts1!J$116*100</f>
        <v>4.0928123917765957E-2</v>
      </c>
      <c r="K97">
        <f>Family_Level_Aggregate_Counts1!K94/Family_Level_Aggregate_Counts1!K$116*100</f>
        <v>3.1782787350450634E-2</v>
      </c>
      <c r="L97">
        <f>Family_Level_Aggregate_Counts1!L94/Family_Level_Aggregate_Counts1!L$116*100</f>
        <v>4.0283405606502218E-2</v>
      </c>
      <c r="M97">
        <f>Family_Level_Aggregate_Counts1!M94/Family_Level_Aggregate_Counts1!M$116*100</f>
        <v>3.867454596083042E-2</v>
      </c>
      <c r="N97">
        <f>Family_Level_Aggregate_Counts1!N94/Family_Level_Aggregate_Counts1!N$116*100</f>
        <v>3.972498090145149E-2</v>
      </c>
      <c r="O97">
        <f>Family_Level_Aggregate_Counts1!O94/Family_Level_Aggregate_Counts1!O$116*100</f>
        <v>2.9237135660309464E-2</v>
      </c>
      <c r="P97">
        <f>Family_Level_Aggregate_Counts1!P94/Family_Level_Aggregate_Counts1!P$116*100</f>
        <v>3.6295315769247195E-2</v>
      </c>
      <c r="Q97">
        <f>Family_Level_Aggregate_Counts1!Q94/Family_Level_Aggregate_Counts1!Q$116*100</f>
        <v>5.7232049947970862E-2</v>
      </c>
      <c r="R97">
        <f>Family_Level_Aggregate_Counts1!R94/Family_Level_Aggregate_Counts1!R$116*100</f>
        <v>3.6483035388544326E-2</v>
      </c>
      <c r="S97">
        <f>Family_Level_Aggregate_Counts1!S94/Family_Level_Aggregate_Counts1!S$116*100</f>
        <v>3.4591436697670841E-2</v>
      </c>
      <c r="T97">
        <f>Family_Level_Aggregate_Counts1!T94/Family_Level_Aggregate_Counts1!T$116*100</f>
        <v>1.6796058524932815E-2</v>
      </c>
      <c r="U97">
        <f>Family_Level_Aggregate_Counts1!U94/Family_Level_Aggregate_Counts1!U$116*100</f>
        <v>3.0001071466838104E-2</v>
      </c>
      <c r="V97">
        <f>Family_Level_Aggregate_Counts1!V94/Family_Level_Aggregate_Counts1!V$116*100</f>
        <v>2.0469277131268716E-2</v>
      </c>
      <c r="W97">
        <f>Family_Level_Aggregate_Counts1!W94/Family_Level_Aggregate_Counts1!W$116*100</f>
        <v>1.0357685402568706E-2</v>
      </c>
      <c r="X97">
        <f>Family_Level_Aggregate_Counts1!X94/Family_Level_Aggregate_Counts1!X$116*100</f>
        <v>2.5501020040801632E-2</v>
      </c>
      <c r="Y97">
        <f>Family_Level_Aggregate_Counts1!Y94/Family_Level_Aggregate_Counts1!Y$116*100</f>
        <v>2.4782346349452634E-2</v>
      </c>
      <c r="Z97">
        <f>Family_Level_Aggregate_Counts1!Z94/Family_Level_Aggregate_Counts1!Z$116*100</f>
        <v>2.1234803843499496E-2</v>
      </c>
      <c r="AA97">
        <f>Family_Level_Aggregate_Counts1!AA94/Family_Level_Aggregate_Counts1!AA$116*100</f>
        <v>2.0980854969840021E-2</v>
      </c>
      <c r="AB97">
        <f>Family_Level_Aggregate_Counts1!AB94/Family_Level_Aggregate_Counts1!AB$116*100</f>
        <v>1.9317450096587249E-2</v>
      </c>
      <c r="AC97">
        <f>Family_Level_Aggregate_Counts1!AC94/Family_Level_Aggregate_Counts1!AC$116*100</f>
        <v>3.1756706269147422E-2</v>
      </c>
      <c r="AD97">
        <f>Family_Level_Aggregate_Counts1!AD94/Family_Level_Aggregate_Counts1!AD$116*100</f>
        <v>2.3143148085290215E-2</v>
      </c>
      <c r="AE97">
        <f>Family_Level_Aggregate_Counts1!AE94/Family_Level_Aggregate_Counts1!AE$116*100</f>
        <v>2.7093792334050518E-2</v>
      </c>
      <c r="AF97">
        <f>Family_Level_Aggregate_Counts1!AF94/Family_Level_Aggregate_Counts1!AF$116*100</f>
        <v>2.9597839357726887E-2</v>
      </c>
      <c r="AG97">
        <f>Family_Level_Aggregate_Counts1!AG94/Family_Level_Aggregate_Counts1!AG$116*100</f>
        <v>2.9660620063067845E-2</v>
      </c>
      <c r="AH97">
        <f>Family_Level_Aggregate_Counts1!AH94/Family_Level_Aggregate_Counts1!AH$116*100</f>
        <v>1.761726491962123E-2</v>
      </c>
      <c r="AI97">
        <f>Family_Level_Aggregate_Counts1!AI94/Family_Level_Aggregate_Counts1!AI$116*100</f>
        <v>2.9431000654022235E-2</v>
      </c>
      <c r="AJ97">
        <f>Family_Level_Aggregate_Counts1!AJ94/Family_Level_Aggregate_Counts1!AJ$116*100</f>
        <v>3.0494956603330989E-2</v>
      </c>
      <c r="AK97">
        <f>Family_Level_Aggregate_Counts1!AK94/Family_Level_Aggregate_Counts1!AK$116*100</f>
        <v>2.5748602759644364E-2</v>
      </c>
      <c r="AL97">
        <f>Family_Level_Aggregate_Counts1!AL94/Family_Level_Aggregate_Counts1!AL$116*100</f>
        <v>2.3859983999775437E-2</v>
      </c>
      <c r="AM97">
        <f>Family_Level_Aggregate_Counts1!AM94/Family_Level_Aggregate_Counts1!AM$116*100</f>
        <v>1.4867993458082877E-2</v>
      </c>
      <c r="AN97">
        <f>Family_Level_Aggregate_Counts1!AN94/Family_Level_Aggregate_Counts1!AN$116*100</f>
        <v>3.951632024025923E-2</v>
      </c>
      <c r="AO97">
        <f>Family_Level_Aggregate_Counts1!AO94/Family_Level_Aggregate_Counts1!AO$116*100</f>
        <v>1.7254865872175954E-2</v>
      </c>
      <c r="AP97">
        <f>Family_Level_Aggregate_Counts1!AP94/Family_Level_Aggregate_Counts1!AP$116*100</f>
        <v>1.7157073003345628E-2</v>
      </c>
      <c r="AQ97">
        <f>Family_Level_Aggregate_Counts1!AQ94/Family_Level_Aggregate_Counts1!AQ$116*100</f>
        <v>1.2450819263907564E-2</v>
      </c>
      <c r="AR97">
        <f>Family_Level_Aggregate_Counts1!AR94/Family_Level_Aggregate_Counts1!AR$116*100</f>
        <v>1.9130060498816329E-2</v>
      </c>
      <c r="AS97">
        <f>Family_Level_Aggregate_Counts1!AS94/Family_Level_Aggregate_Counts1!AS$116*100</f>
        <v>2.2964140611199432E-2</v>
      </c>
      <c r="AT97">
        <f>Family_Level_Aggregate_Counts1!AT94/Family_Level_Aggregate_Counts1!AT$116*100</f>
        <v>2.721643872899231E-2</v>
      </c>
      <c r="AU97">
        <f>Family_Level_Aggregate_Counts1!AU94/Family_Level_Aggregate_Counts1!AU$116*100</f>
        <v>1.9102196752626553E-2</v>
      </c>
      <c r="AV97">
        <f>Family_Level_Aggregate_Counts1!AV94/Family_Level_Aggregate_Counts1!AV$116*100</f>
        <v>1.0584950846134509E-2</v>
      </c>
      <c r="AW97">
        <f>Family_Level_Aggregate_Counts1!AW94/Family_Level_Aggregate_Counts1!AW$116*100</f>
        <v>2.4537259294820507E-2</v>
      </c>
      <c r="AX97">
        <f>Family_Level_Aggregate_Counts1!AX94/Family_Level_Aggregate_Counts1!AX$116*100</f>
        <v>1.9138177642579423E-2</v>
      </c>
      <c r="AY97">
        <f>Family_Level_Aggregate_Counts1!AY94/Family_Level_Aggregate_Counts1!AY$116*100</f>
        <v>1.8018460732040921E-2</v>
      </c>
      <c r="AZ97">
        <f>Family_Level_Aggregate_Counts1!AZ94/Family_Level_Aggregate_Counts1!AZ$116*100</f>
        <v>2.3623907394283016E-2</v>
      </c>
      <c r="BA97">
        <f>Family_Level_Aggregate_Counts1!BA94/Family_Level_Aggregate_Counts1!BA$116*100</f>
        <v>2.8566426155788388E-2</v>
      </c>
      <c r="BB97">
        <f>Family_Level_Aggregate_Counts1!BB94/Family_Level_Aggregate_Counts1!BB$116*100</f>
        <v>4.1328341517965675E-2</v>
      </c>
      <c r="BC97">
        <f>Family_Level_Aggregate_Counts1!BC94/Family_Level_Aggregate_Counts1!BC$116*100</f>
        <v>2.3359028264424198E-2</v>
      </c>
      <c r="BD97">
        <f>Family_Level_Aggregate_Counts1!BD94/Family_Level_Aggregate_Counts1!BD$116*100</f>
        <v>2.2076138147566721E-2</v>
      </c>
      <c r="BE97">
        <f>Family_Level_Aggregate_Counts1!BE94/Family_Level_Aggregate_Counts1!BE$116*100</f>
        <v>3.0093289196509179E-2</v>
      </c>
      <c r="BF97">
        <f>Family_Level_Aggregate_Counts1!BF94/Family_Level_Aggregate_Counts1!BF$116*100</f>
        <v>3.6961123618157996E-2</v>
      </c>
      <c r="BG97">
        <f>Family_Level_Aggregate_Counts1!BG94/Family_Level_Aggregate_Counts1!BG$116*100</f>
        <v>1.542198403824652E-2</v>
      </c>
      <c r="BH97">
        <f>Family_Level_Aggregate_Counts1!BH94/Family_Level_Aggregate_Counts1!BH$116*100</f>
        <v>8.7452338475530831E-3</v>
      </c>
      <c r="BI97">
        <f>Family_Level_Aggregate_Counts1!BI94/Family_Level_Aggregate_Counts1!BI$116*100</f>
        <v>1.6840687100033683E-2</v>
      </c>
      <c r="BJ97">
        <f>Family_Level_Aggregate_Counts1!BJ94/Family_Level_Aggregate_Counts1!BJ$116*100</f>
        <v>1.9889089079720149E-2</v>
      </c>
      <c r="BK97">
        <f>Family_Level_Aggregate_Counts1!BK94/Family_Level_Aggregate_Counts1!BK$116*100</f>
        <v>1.3960955860111224E-2</v>
      </c>
      <c r="BL97">
        <f>Family_Level_Aggregate_Counts1!BL94/Family_Level_Aggregate_Counts1!BL$116*100</f>
        <v>1.4940983116689076E-2</v>
      </c>
      <c r="BM97">
        <f>Family_Level_Aggregate_Counts1!BM94/Family_Level_Aggregate_Counts1!BM$116*100</f>
        <v>1.3788348845225782E-2</v>
      </c>
      <c r="BN97">
        <f>Family_Level_Aggregate_Counts1!BN94/Family_Level_Aggregate_Counts1!BN$116*100</f>
        <v>2.1549982490639226E-2</v>
      </c>
      <c r="BO97">
        <f>Family_Level_Aggregate_Counts1!BO94/Family_Level_Aggregate_Counts1!BO$116*100</f>
        <v>1.9742222974306906E-2</v>
      </c>
      <c r="BP97">
        <f>Family_Level_Aggregate_Counts1!BP94/Family_Level_Aggregate_Counts1!BP$116*100</f>
        <v>2.1629104122507244E-2</v>
      </c>
      <c r="BQ97">
        <f>Family_Level_Aggregate_Counts1!BQ94/Family_Level_Aggregate_Counts1!BQ$116*100</f>
        <v>2.5369813824597014E-2</v>
      </c>
      <c r="BR97">
        <f>Family_Level_Aggregate_Counts1!BR94/Family_Level_Aggregate_Counts1!BR$116*100</f>
        <v>2.0004870751139409E-2</v>
      </c>
      <c r="BS97">
        <f>Family_Level_Aggregate_Counts1!BS94/Family_Level_Aggregate_Counts1!BS$116*100</f>
        <v>3.2961662177060959E-2</v>
      </c>
      <c r="BT97">
        <f>Family_Level_Aggregate_Counts1!BT94/Family_Level_Aggregate_Counts1!BT$116*100</f>
        <v>2.6349350225023452E-2</v>
      </c>
      <c r="BU97">
        <f>Family_Level_Aggregate_Counts1!BU94/Family_Level_Aggregate_Counts1!BU$116*100</f>
        <v>1.9794140934283451E-2</v>
      </c>
      <c r="BV97">
        <f>Family_Level_Aggregate_Counts1!BV94/Family_Level_Aggregate_Counts1!BV$116*100</f>
        <v>1.9595547891519047E-2</v>
      </c>
      <c r="BW97">
        <f>Family_Level_Aggregate_Counts1!BW94/Family_Level_Aggregate_Counts1!BW$116*100</f>
        <v>2.2816648100178506E-2</v>
      </c>
      <c r="BX97">
        <f>Family_Level_Aggregate_Counts1!BX94/Family_Level_Aggregate_Counts1!BX$116*100</f>
        <v>2.1568768423323028E-2</v>
      </c>
      <c r="BY97">
        <f>Family_Level_Aggregate_Counts1!BY94/Family_Level_Aggregate_Counts1!BY$116*100</f>
        <v>1.0393389804084602E-2</v>
      </c>
      <c r="BZ97">
        <f>Family_Level_Aggregate_Counts1!BZ94/Family_Level_Aggregate_Counts1!BZ$116*100</f>
        <v>1.3913430634591571E-2</v>
      </c>
      <c r="CA97">
        <f>Family_Level_Aggregate_Counts1!CA94/Family_Level_Aggregate_Counts1!CA$116*100</f>
        <v>1.9976391537274131E-2</v>
      </c>
      <c r="CB97">
        <f>Family_Level_Aggregate_Counts1!CB94/Family_Level_Aggregate_Counts1!CB$116*100</f>
        <v>1.5681969655388719E-2</v>
      </c>
      <c r="CC97">
        <f>Family_Level_Aggregate_Counts1!CC94/Family_Level_Aggregate_Counts1!CC$116*100</f>
        <v>3.4512085392759857E-2</v>
      </c>
      <c r="CD97">
        <f>Family_Level_Aggregate_Counts1!CD94/Family_Level_Aggregate_Counts1!CD$116*100</f>
        <v>1.9246367248181906E-2</v>
      </c>
      <c r="CE97">
        <f>Family_Level_Aggregate_Counts1!CE94/Family_Level_Aggregate_Counts1!CE$116*100</f>
        <v>1.861402183315267E-2</v>
      </c>
      <c r="CF97">
        <f>Family_Level_Aggregate_Counts1!CF94/Family_Level_Aggregate_Counts1!CF$116*100</f>
        <v>2.2520386876540871E-2</v>
      </c>
      <c r="CG97">
        <f>Family_Level_Aggregate_Counts1!CG94/Family_Level_Aggregate_Counts1!CG$116*100</f>
        <v>2.1983046674404698E-2</v>
      </c>
      <c r="CH97">
        <f>Family_Level_Aggregate_Counts1!CH94/Family_Level_Aggregate_Counts1!CH$116*100</f>
        <v>2.4404752825612788E-2</v>
      </c>
      <c r="CI97">
        <f>Family_Level_Aggregate_Counts1!CI94/Family_Level_Aggregate_Counts1!CI$116*100</f>
        <v>2.201642976070893E-2</v>
      </c>
      <c r="CJ97">
        <f>Family_Level_Aggregate_Counts1!CJ94/Family_Level_Aggregate_Counts1!CJ$116*100</f>
        <v>2.4241138727491722E-2</v>
      </c>
      <c r="CK97">
        <f>Family_Level_Aggregate_Counts1!CK94/Family_Level_Aggregate_Counts1!CK$116*100</f>
        <v>2.6674154148532921E-2</v>
      </c>
      <c r="CL97">
        <f>Family_Level_Aggregate_Counts1!CL94/Family_Level_Aggregate_Counts1!CL$116*100</f>
        <v>1.2816897798056958E-2</v>
      </c>
      <c r="CM97">
        <f>Family_Level_Aggregate_Counts1!CM94/Family_Level_Aggregate_Counts1!CM$116*100</f>
        <v>2.7869816988201776E-2</v>
      </c>
      <c r="CN97">
        <f>Family_Level_Aggregate_Counts1!CN94/Family_Level_Aggregate_Counts1!CN$116*100</f>
        <v>4.1349756287042488E-2</v>
      </c>
      <c r="CO97">
        <f>Family_Level_Aggregate_Counts1!CO94/Family_Level_Aggregate_Counts1!CO$116*100</f>
        <v>3.1402882454052622E-2</v>
      </c>
      <c r="CP97">
        <f>Family_Level_Aggregate_Counts1!CP94/Family_Level_Aggregate_Counts1!CP$116*100</f>
        <v>2.2075751363966067E-2</v>
      </c>
      <c r="CQ97">
        <f>Family_Level_Aggregate_Counts1!CQ94/Family_Level_Aggregate_Counts1!CQ$116*100</f>
        <v>3.2301748021517931E-2</v>
      </c>
      <c r="CR97">
        <f>Family_Level_Aggregate_Counts1!CR94/Family_Level_Aggregate_Counts1!CR$116*100</f>
        <v>2.6380794781399142E-2</v>
      </c>
    </row>
    <row r="98" spans="1:96" x14ac:dyDescent="0.25">
      <c r="A98" s="1" t="s">
        <v>95</v>
      </c>
      <c r="B98">
        <f>Family_Level_Aggregate_Counts1!B95/Family_Level_Aggregate_Counts1!B$116*100</f>
        <v>2.8220920001992066E-2</v>
      </c>
      <c r="C98">
        <f>Family_Level_Aggregate_Counts1!C95/Family_Level_Aggregate_Counts1!C$116*100</f>
        <v>3.7037526951414698E-2</v>
      </c>
      <c r="D98">
        <f>Family_Level_Aggregate_Counts1!D95/Family_Level_Aggregate_Counts1!D$116*100</f>
        <v>2.1783441472560644E-2</v>
      </c>
      <c r="E98">
        <f>Family_Level_Aggregate_Counts1!E95/Family_Level_Aggregate_Counts1!E$116*100</f>
        <v>3.3437036606286163E-2</v>
      </c>
      <c r="F98">
        <f>Family_Level_Aggregate_Counts1!F95/Family_Level_Aggregate_Counts1!F$116*100</f>
        <v>2.4115270995357811E-2</v>
      </c>
      <c r="G98">
        <f>Family_Level_Aggregate_Counts1!G95/Family_Level_Aggregate_Counts1!G$116*100</f>
        <v>3.2967162351500594E-2</v>
      </c>
      <c r="H98">
        <f>Family_Level_Aggregate_Counts1!H95/Family_Level_Aggregate_Counts1!H$116*100</f>
        <v>3.9807596616354288E-2</v>
      </c>
      <c r="I98">
        <f>Family_Level_Aggregate_Counts1!I95/Family_Level_Aggregate_Counts1!I$116*100</f>
        <v>4.055673333947829E-2</v>
      </c>
      <c r="J98">
        <f>Family_Level_Aggregate_Counts1!J95/Family_Level_Aggregate_Counts1!J$116*100</f>
        <v>1.7315744734439441E-2</v>
      </c>
      <c r="K98">
        <f>Family_Level_Aggregate_Counts1!K95/Family_Level_Aggregate_Counts1!K$116*100</f>
        <v>2.7242389157529117E-2</v>
      </c>
      <c r="L98">
        <f>Family_Level_Aggregate_Counts1!L95/Family_Level_Aggregate_Counts1!L$116*100</f>
        <v>3.5544181417501958E-2</v>
      </c>
      <c r="M98">
        <f>Family_Level_Aggregate_Counts1!M95/Family_Level_Aggregate_Counts1!M$116*100</f>
        <v>1.3922836545898952E-2</v>
      </c>
      <c r="N98">
        <f>Family_Level_Aggregate_Counts1!N95/Family_Level_Aggregate_Counts1!N$116*100</f>
        <v>3.6669213139801371E-2</v>
      </c>
      <c r="O98">
        <f>Family_Level_Aggregate_Counts1!O95/Family_Level_Aggregate_Counts1!O$116*100</f>
        <v>4.7229219143576827E-2</v>
      </c>
      <c r="P98">
        <f>Family_Level_Aggregate_Counts1!P95/Family_Level_Aggregate_Counts1!P$116*100</f>
        <v>4.6970408642555195E-2</v>
      </c>
      <c r="Q98">
        <f>Family_Level_Aggregate_Counts1!Q95/Family_Level_Aggregate_Counts1!Q$116*100</f>
        <v>3.1217481789802288E-2</v>
      </c>
      <c r="R98">
        <f>Family_Level_Aggregate_Counts1!R95/Family_Level_Aggregate_Counts1!R$116*100</f>
        <v>4.1457994759709467E-2</v>
      </c>
      <c r="S98">
        <f>Family_Level_Aggregate_Counts1!S95/Family_Level_Aggregate_Counts1!S$116*100</f>
        <v>3.2669690214466911E-2</v>
      </c>
      <c r="T98">
        <f>Family_Level_Aggregate_Counts1!T95/Family_Level_Aggregate_Counts1!T$116*100</f>
        <v>2.0528515974917883E-2</v>
      </c>
      <c r="U98">
        <f>Family_Level_Aggregate_Counts1!U95/Family_Level_Aggregate_Counts1!U$116*100</f>
        <v>3.4286938819243544E-2</v>
      </c>
      <c r="V98">
        <f>Family_Level_Aggregate_Counts1!V95/Family_Level_Aggregate_Counts1!V$116*100</f>
        <v>2.8050490883590466E-2</v>
      </c>
      <c r="W98">
        <f>Family_Level_Aggregate_Counts1!W95/Family_Level_Aggregate_Counts1!W$116*100</f>
        <v>2.7620494406849883E-2</v>
      </c>
      <c r="X98">
        <f>Family_Level_Aggregate_Counts1!X95/Family_Level_Aggregate_Counts1!X$116*100</f>
        <v>1.8000720028801154E-2</v>
      </c>
      <c r="Y98">
        <f>Family_Level_Aggregate_Counts1!Y95/Family_Level_Aggregate_Counts1!Y$116*100</f>
        <v>3.0169812947159726E-2</v>
      </c>
      <c r="Z98">
        <f>Family_Level_Aggregate_Counts1!Z95/Family_Level_Aggregate_Counts1!Z$116*100</f>
        <v>1.2386968908708039E-2</v>
      </c>
      <c r="AA98">
        <f>Family_Level_Aggregate_Counts1!AA95/Family_Level_Aggregate_Counts1!AA$116*100</f>
        <v>1.9232450389020019E-2</v>
      </c>
      <c r="AB98">
        <f>Family_Level_Aggregate_Counts1!AB95/Family_Level_Aggregate_Counts1!AB$116*100</f>
        <v>1.5024683408456752E-2</v>
      </c>
      <c r="AC98">
        <f>Family_Level_Aggregate_Counts1!AC95/Family_Level_Aggregate_Counts1!AC$116*100</f>
        <v>2.2416498542927595E-2</v>
      </c>
      <c r="AD98">
        <f>Family_Level_Aggregate_Counts1!AD95/Family_Level_Aggregate_Counts1!AD$116*100</f>
        <v>1.3885888851174128E-2</v>
      </c>
      <c r="AE98">
        <f>Family_Level_Aggregate_Counts1!AE95/Family_Level_Aggregate_Counts1!AE$116*100</f>
        <v>2.7093792334050518E-2</v>
      </c>
      <c r="AF98">
        <f>Family_Level_Aggregate_Counts1!AF95/Family_Level_Aggregate_Counts1!AF$116*100</f>
        <v>3.0831082664298837E-2</v>
      </c>
      <c r="AG98">
        <f>Family_Level_Aggregate_Counts1!AG95/Family_Level_Aggregate_Counts1!AG$116*100</f>
        <v>4.2149302194885885E-2</v>
      </c>
      <c r="AH98">
        <f>Family_Level_Aggregate_Counts1!AH95/Family_Level_Aggregate_Counts1!AH$116*100</f>
        <v>1.321294868971592E-2</v>
      </c>
      <c r="AI98">
        <f>Family_Level_Aggregate_Counts1!AI95/Family_Level_Aggregate_Counts1!AI$116*100</f>
        <v>2.9431000654022235E-2</v>
      </c>
      <c r="AJ98">
        <f>Family_Level_Aggregate_Counts1!AJ95/Family_Level_Aggregate_Counts1!AJ$116*100</f>
        <v>2.5803424818203143E-2</v>
      </c>
      <c r="AK98">
        <f>Family_Level_Aggregate_Counts1!AK95/Family_Level_Aggregate_Counts1!AK$116*100</f>
        <v>4.0894839677082226E-2</v>
      </c>
      <c r="AL98">
        <f>Family_Level_Aggregate_Counts1!AL95/Family_Level_Aggregate_Counts1!AL$116*100</f>
        <v>2.1052927058625385E-2</v>
      </c>
      <c r="AM98">
        <f>Family_Level_Aggregate_Counts1!AM95/Family_Level_Aggregate_Counts1!AM$116*100</f>
        <v>1.6991992523523288E-2</v>
      </c>
      <c r="AN98">
        <f>Family_Level_Aggregate_Counts1!AN95/Family_Level_Aggregate_Counts1!AN$116*100</f>
        <v>1.4225875286493321E-2</v>
      </c>
      <c r="AO98">
        <f>Family_Level_Aggregate_Counts1!AO95/Family_Level_Aggregate_Counts1!AO$116*100</f>
        <v>2.8758109786959921E-2</v>
      </c>
      <c r="AP98">
        <f>Family_Level_Aggregate_Counts1!AP95/Family_Level_Aggregate_Counts1!AP$116*100</f>
        <v>2.1446341254182037E-2</v>
      </c>
      <c r="AQ98">
        <f>Family_Level_Aggregate_Counts1!AQ95/Family_Level_Aggregate_Counts1!AQ$116*100</f>
        <v>4.9803277055630261E-3</v>
      </c>
      <c r="AR98">
        <f>Family_Level_Aggregate_Counts1!AR95/Family_Level_Aggregate_Counts1!AR$116*100</f>
        <v>1.1956287811760205E-2</v>
      </c>
      <c r="AS98">
        <f>Family_Level_Aggregate_Counts1!AS95/Family_Level_Aggregate_Counts1!AS$116*100</f>
        <v>1.9431195901784135E-2</v>
      </c>
      <c r="AT98">
        <f>Family_Level_Aggregate_Counts1!AT95/Family_Level_Aggregate_Counts1!AT$116*100</f>
        <v>1.5309246785058175E-2</v>
      </c>
      <c r="AU98">
        <f>Family_Level_Aggregate_Counts1!AU95/Family_Level_Aggregate_Counts1!AU$116*100</f>
        <v>2.626552053486151E-2</v>
      </c>
      <c r="AV98">
        <f>Family_Level_Aggregate_Counts1!AV95/Family_Level_Aggregate_Counts1!AV$116*100</f>
        <v>1.3231188557668135E-2</v>
      </c>
      <c r="AW98">
        <f>Family_Level_Aggregate_Counts1!AW95/Family_Level_Aggregate_Counts1!AW$116*100</f>
        <v>2.1336747212887395E-2</v>
      </c>
      <c r="AX98">
        <f>Family_Level_Aggregate_Counts1!AX95/Family_Level_Aggregate_Counts1!AX$116*100</f>
        <v>2.4174540180100325E-2</v>
      </c>
      <c r="AY98">
        <f>Family_Level_Aggregate_Counts1!AY95/Family_Level_Aggregate_Counts1!AY$116*100</f>
        <v>2.6208670155695883E-2</v>
      </c>
      <c r="AZ98">
        <f>Family_Level_Aggregate_Counts1!AZ95/Family_Level_Aggregate_Counts1!AZ$116*100</f>
        <v>2.46510338027301E-2</v>
      </c>
      <c r="BA98">
        <f>Family_Level_Aggregate_Counts1!BA95/Family_Level_Aggregate_Counts1!BA$116*100</f>
        <v>2.3958938066145099E-2</v>
      </c>
      <c r="BB98">
        <f>Family_Level_Aggregate_Counts1!BB95/Family_Level_Aggregate_Counts1!BB$116*100</f>
        <v>1.458647347692906E-2</v>
      </c>
      <c r="BC98">
        <f>Family_Level_Aggregate_Counts1!BC95/Family_Level_Aggregate_Counts1!BC$116*100</f>
        <v>3.1145371019232267E-2</v>
      </c>
      <c r="BD98">
        <f>Family_Level_Aggregate_Counts1!BD95/Family_Level_Aggregate_Counts1!BD$116*100</f>
        <v>1.226452119309262E-2</v>
      </c>
      <c r="BE98">
        <f>Family_Level_Aggregate_Counts1!BE95/Family_Level_Aggregate_Counts1!BE$116*100</f>
        <v>2.546355239704623E-2</v>
      </c>
      <c r="BF98">
        <f>Family_Level_Aggregate_Counts1!BF95/Family_Level_Aggregate_Counts1!BF$116*100</f>
        <v>1.8480561809078998E-2</v>
      </c>
      <c r="BG98">
        <f>Family_Level_Aggregate_Counts1!BG95/Family_Level_Aggregate_Counts1!BG$116*100</f>
        <v>2.8916220071712226E-2</v>
      </c>
      <c r="BH98">
        <f>Family_Level_Aggregate_Counts1!BH95/Family_Level_Aggregate_Counts1!BH$116*100</f>
        <v>2.2737608003638016E-2</v>
      </c>
      <c r="BI98">
        <f>Family_Level_Aggregate_Counts1!BI95/Family_Level_Aggregate_Counts1!BI$116*100</f>
        <v>2.7265874352435483E-2</v>
      </c>
      <c r="BJ98">
        <f>Family_Level_Aggregate_Counts1!BJ95/Family_Level_Aggregate_Counts1!BJ$116*100</f>
        <v>1.286941058099539E-2</v>
      </c>
      <c r="BK98">
        <f>Family_Level_Aggregate_Counts1!BK95/Family_Level_Aggregate_Counts1!BK$116*100</f>
        <v>1.3960955860111224E-2</v>
      </c>
      <c r="BL98">
        <f>Family_Level_Aggregate_Counts1!BL95/Family_Level_Aggregate_Counts1!BL$116*100</f>
        <v>2.9881966233378153E-2</v>
      </c>
      <c r="BM98">
        <f>Family_Level_Aggregate_Counts1!BM95/Family_Level_Aggregate_Counts1!BM$116*100</f>
        <v>1.8958979662185453E-2</v>
      </c>
      <c r="BN98">
        <f>Family_Level_Aggregate_Counts1!BN95/Family_Level_Aggregate_Counts1!BN$116*100</f>
        <v>3.2324973735958835E-2</v>
      </c>
      <c r="BO98">
        <f>Family_Level_Aggregate_Counts1!BO95/Family_Level_Aggregate_Counts1!BO$116*100</f>
        <v>3.2433652029218496E-2</v>
      </c>
      <c r="BP98">
        <f>Family_Level_Aggregate_Counts1!BP95/Family_Level_Aggregate_Counts1!BP$116*100</f>
        <v>3.4606566596011593E-2</v>
      </c>
      <c r="BQ98">
        <f>Family_Level_Aggregate_Counts1!BQ95/Family_Level_Aggregate_Counts1!BQ$116*100</f>
        <v>3.0248624175481048E-2</v>
      </c>
      <c r="BR98">
        <f>Family_Level_Aggregate_Counts1!BR95/Family_Level_Aggregate_Counts1!BR$116*100</f>
        <v>2.5223532686219255E-2</v>
      </c>
      <c r="BS98">
        <f>Family_Level_Aggregate_Counts1!BS95/Family_Level_Aggregate_Counts1!BS$116*100</f>
        <v>2.955183505529603E-2</v>
      </c>
      <c r="BT98">
        <f>Family_Level_Aggregate_Counts1!BT95/Family_Level_Aggregate_Counts1!BT$116*100</f>
        <v>3.267319427902908E-2</v>
      </c>
      <c r="BU98">
        <f>Family_Level_Aggregate_Counts1!BU95/Family_Level_Aggregate_Counts1!BU$116*100</f>
        <v>3.5629453681710214E-2</v>
      </c>
      <c r="BV98">
        <f>Family_Level_Aggregate_Counts1!BV95/Family_Level_Aggregate_Counts1!BV$116*100</f>
        <v>2.8740136907561269E-2</v>
      </c>
      <c r="BW98">
        <f>Family_Level_Aggregate_Counts1!BW95/Family_Level_Aggregate_Counts1!BW$116*100</f>
        <v>2.3487725985477874E-2</v>
      </c>
      <c r="BX98">
        <f>Family_Level_Aggregate_Counts1!BX95/Family_Level_Aggregate_Counts1!BX$116*100</f>
        <v>2.4444604213099432E-2</v>
      </c>
      <c r="BY98">
        <f>Family_Level_Aggregate_Counts1!BY95/Family_Level_Aggregate_Counts1!BY$116*100</f>
        <v>1.4550745725718444E-2</v>
      </c>
      <c r="BZ98">
        <f>Family_Level_Aggregate_Counts1!BZ95/Family_Level_Aggregate_Counts1!BZ$116*100</f>
        <v>1.8087459824969045E-2</v>
      </c>
      <c r="CA98">
        <f>Family_Level_Aggregate_Counts1!CA95/Family_Level_Aggregate_Counts1!CA$116*100</f>
        <v>2.7240533914464723E-2</v>
      </c>
      <c r="CB98">
        <f>Family_Level_Aggregate_Counts1!CB95/Family_Level_Aggregate_Counts1!CB$116*100</f>
        <v>1.8295631264620169E-2</v>
      </c>
      <c r="CC98">
        <f>Family_Level_Aggregate_Counts1!CC95/Family_Level_Aggregate_Counts1!CC$116*100</f>
        <v>2.465148956625704E-2</v>
      </c>
      <c r="CD98">
        <f>Family_Level_Aggregate_Counts1!CD95/Family_Level_Aggregate_Counts1!CD$116*100</f>
        <v>2.8869550872272859E-2</v>
      </c>
      <c r="CE98">
        <f>Family_Level_Aggregate_Counts1!CE95/Family_Level_Aggregate_Counts1!CE$116*100</f>
        <v>1.5329194450831607E-2</v>
      </c>
      <c r="CF98">
        <f>Family_Level_Aggregate_Counts1!CF95/Family_Level_Aggregate_Counts1!CF$116*100</f>
        <v>9.4822681585435241E-3</v>
      </c>
      <c r="CG98">
        <f>Family_Level_Aggregate_Counts1!CG95/Family_Level_Aggregate_Counts1!CG$116*100</f>
        <v>2.1983046674404698E-2</v>
      </c>
      <c r="CH98">
        <f>Family_Level_Aggregate_Counts1!CH95/Family_Level_Aggregate_Counts1!CH$116*100</f>
        <v>1.0677079361205596E-2</v>
      </c>
      <c r="CI98">
        <f>Family_Level_Aggregate_Counts1!CI95/Family_Level_Aggregate_Counts1!CI$116*100</f>
        <v>1.4448282030465236E-2</v>
      </c>
      <c r="CJ98">
        <f>Family_Level_Aggregate_Counts1!CJ95/Family_Level_Aggregate_Counts1!CJ$116*100</f>
        <v>1.666578287515056E-2</v>
      </c>
      <c r="CK98">
        <f>Family_Level_Aggregate_Counts1!CK95/Family_Level_Aggregate_Counts1!CK$116*100</f>
        <v>1.5442931349150639E-2</v>
      </c>
      <c r="CL98">
        <f>Family_Level_Aggregate_Counts1!CL95/Family_Level_Aggregate_Counts1!CL$116*100</f>
        <v>1.2816897798056958E-2</v>
      </c>
      <c r="CM98">
        <f>Family_Level_Aggregate_Counts1!CM95/Family_Level_Aggregate_Counts1!CM$116*100</f>
        <v>1.7547662548127042E-2</v>
      </c>
      <c r="CN98">
        <f>Family_Level_Aggregate_Counts1!CN95/Family_Level_Aggregate_Counts1!CN$116*100</f>
        <v>2.8819527109150828E-2</v>
      </c>
      <c r="CO98">
        <f>Family_Level_Aggregate_Counts1!CO95/Family_Level_Aggregate_Counts1!CO$116*100</f>
        <v>1.8180616157609415E-2</v>
      </c>
      <c r="CP98">
        <f>Family_Level_Aggregate_Counts1!CP95/Family_Level_Aggregate_Counts1!CP$116*100</f>
        <v>2.0498911980825631E-2</v>
      </c>
      <c r="CQ98">
        <f>Family_Level_Aggregate_Counts1!CQ95/Family_Level_Aggregate_Counts1!CQ$116*100</f>
        <v>1.6150874010758966E-2</v>
      </c>
      <c r="CR98">
        <f>Family_Level_Aggregate_Counts1!CR95/Family_Level_Aggregate_Counts1!CR$116*100</f>
        <v>2.3982540710362855E-2</v>
      </c>
    </row>
    <row r="99" spans="1:96" x14ac:dyDescent="0.25">
      <c r="A99" s="1" t="s">
        <v>96</v>
      </c>
      <c r="B99">
        <f>Family_Level_Aggregate_Counts1!B96/Family_Level_Aggregate_Counts1!B$116*100</f>
        <v>9.9603247065854356E-3</v>
      </c>
      <c r="C99">
        <f>Family_Level_Aggregate_Counts1!C96/Family_Level_Aggregate_Counts1!C$116*100</f>
        <v>1.1904919377240438E-2</v>
      </c>
      <c r="D99">
        <f>Family_Level_Aggregate_Counts1!D96/Family_Level_Aggregate_Counts1!D$116*100</f>
        <v>4.6678803155487097E-3</v>
      </c>
      <c r="E99">
        <f>Family_Level_Aggregate_Counts1!E96/Family_Level_Aggregate_Counts1!E$116*100</f>
        <v>7.2689210013665581E-3</v>
      </c>
      <c r="F99">
        <f>Family_Level_Aggregate_Counts1!F96/Family_Level_Aggregate_Counts1!F$116*100</f>
        <v>0</v>
      </c>
      <c r="G99">
        <f>Family_Level_Aggregate_Counts1!G96/Family_Level_Aggregate_Counts1!G$116*100</f>
        <v>9.4191892432858842E-3</v>
      </c>
      <c r="H99">
        <f>Family_Level_Aggregate_Counts1!H96/Family_Level_Aggregate_Counts1!H$116*100</f>
        <v>2.3221098026206668E-2</v>
      </c>
      <c r="I99">
        <f>Family_Level_Aggregate_Counts1!I96/Family_Level_Aggregate_Counts1!I$116*100</f>
        <v>1.2904415153470366E-2</v>
      </c>
      <c r="J99">
        <f>Family_Level_Aggregate_Counts1!J96/Family_Level_Aggregate_Counts1!J$116*100</f>
        <v>2.361237918332651E-2</v>
      </c>
      <c r="K99">
        <f>Family_Level_Aggregate_Counts1!K96/Family_Level_Aggregate_Counts1!K$116*100</f>
        <v>3.6323185543372154E-2</v>
      </c>
      <c r="L99">
        <f>Family_Level_Aggregate_Counts1!L96/Family_Level_Aggregate_Counts1!L$116*100</f>
        <v>2.132650885050117E-2</v>
      </c>
      <c r="M99">
        <f>Family_Level_Aggregate_Counts1!M96/Family_Level_Aggregate_Counts1!M$116*100</f>
        <v>2.3204727576498253E-2</v>
      </c>
      <c r="N99">
        <f>Family_Level_Aggregate_Counts1!N96/Family_Level_Aggregate_Counts1!N$116*100</f>
        <v>9.1673032849503427E-3</v>
      </c>
      <c r="O99">
        <f>Family_Level_Aggregate_Counts1!O96/Family_Level_Aggregate_Counts1!O$116*100</f>
        <v>1.1245052177042102E-2</v>
      </c>
      <c r="P99">
        <f>Family_Level_Aggregate_Counts1!P96/Family_Level_Aggregate_Counts1!P$116*100</f>
        <v>1.7080148597292795E-2</v>
      </c>
      <c r="Q99">
        <f>Family_Level_Aggregate_Counts1!Q96/Family_Level_Aggregate_Counts1!Q$116*100</f>
        <v>1.5608740894901144E-2</v>
      </c>
      <c r="R99">
        <f>Family_Level_Aggregate_Counts1!R96/Family_Level_Aggregate_Counts1!R$116*100</f>
        <v>2.8191436436602435E-2</v>
      </c>
      <c r="S99">
        <f>Family_Level_Aggregate_Counts1!S96/Family_Level_Aggregate_Counts1!S$116*100</f>
        <v>3.8434929664078715E-2</v>
      </c>
      <c r="T99">
        <f>Family_Level_Aggregate_Counts1!T96/Family_Level_Aggregate_Counts1!T$116*100</f>
        <v>7.4649148999701405E-3</v>
      </c>
      <c r="U99">
        <f>Family_Level_Aggregate_Counts1!U96/Family_Level_Aggregate_Counts1!U$116*100</f>
        <v>8.571734704810886E-3</v>
      </c>
      <c r="V99">
        <f>Family_Level_Aggregate_Counts1!V96/Family_Level_Aggregate_Counts1!V$116*100</f>
        <v>1.3646184754179143E-2</v>
      </c>
      <c r="W99">
        <f>Family_Level_Aggregate_Counts1!W96/Family_Level_Aggregate_Counts1!W$116*100</f>
        <v>6.9051236017124706E-3</v>
      </c>
      <c r="X99">
        <f>Family_Level_Aggregate_Counts1!X96/Family_Level_Aggregate_Counts1!X$116*100</f>
        <v>6.0002400096003843E-3</v>
      </c>
      <c r="Y99">
        <f>Family_Level_Aggregate_Counts1!Y96/Family_Level_Aggregate_Counts1!Y$116*100</f>
        <v>9.6974398758727688E-3</v>
      </c>
      <c r="Z99">
        <f>Family_Level_Aggregate_Counts1!Z96/Family_Level_Aggregate_Counts1!Z$116*100</f>
        <v>1.592610288262462E-2</v>
      </c>
      <c r="AA99">
        <f>Family_Level_Aggregate_Counts1!AA96/Family_Level_Aggregate_Counts1!AA$116*100</f>
        <v>2.2729259550660023E-2</v>
      </c>
      <c r="AB99">
        <f>Family_Level_Aggregate_Counts1!AB96/Family_Level_Aggregate_Counts1!AB$116*100</f>
        <v>6.0098733633827006E-2</v>
      </c>
      <c r="AC99">
        <f>Family_Level_Aggregate_Counts1!AC96/Family_Level_Aggregate_Counts1!AC$116*100</f>
        <v>3.3624747814391391E-2</v>
      </c>
      <c r="AD99">
        <f>Family_Level_Aggregate_Counts1!AD96/Family_Level_Aggregate_Counts1!AD$116*100</f>
        <v>2.7771777702348257E-2</v>
      </c>
      <c r="AE99">
        <f>Family_Level_Aggregate_Counts1!AE96/Family_Level_Aggregate_Counts1!AE$116*100</f>
        <v>3.5062554785241853E-2</v>
      </c>
      <c r="AF99">
        <f>Family_Level_Aggregate_Counts1!AF96/Family_Level_Aggregate_Counts1!AF$116*100</f>
        <v>3.0831082664298837E-2</v>
      </c>
      <c r="AG99">
        <f>Family_Level_Aggregate_Counts1!AG96/Family_Level_Aggregate_Counts1!AG$116*100</f>
        <v>1.8733023197727058E-2</v>
      </c>
      <c r="AH99">
        <f>Family_Level_Aggregate_Counts1!AH96/Family_Level_Aggregate_Counts1!AH$116*100</f>
        <v>2.8628055494384498E-2</v>
      </c>
      <c r="AI99">
        <f>Family_Level_Aggregate_Counts1!AI96/Family_Level_Aggregate_Counts1!AI$116*100</f>
        <v>4.9051667756703724E-3</v>
      </c>
      <c r="AJ99">
        <f>Family_Level_Aggregate_Counts1!AJ96/Family_Level_Aggregate_Counts1!AJ$116*100</f>
        <v>7.0372976776917661E-3</v>
      </c>
      <c r="AK99">
        <f>Family_Level_Aggregate_Counts1!AK96/Family_Level_Aggregate_Counts1!AK$116*100</f>
        <v>1.211698953395029E-2</v>
      </c>
      <c r="AL99">
        <f>Family_Level_Aggregate_Counts1!AL96/Family_Level_Aggregate_Counts1!AL$116*100</f>
        <v>5.6141138823001023E-3</v>
      </c>
      <c r="AM99">
        <f>Family_Level_Aggregate_Counts1!AM96/Family_Level_Aggregate_Counts1!AM$116*100</f>
        <v>6.3719971963212343E-3</v>
      </c>
      <c r="AN99">
        <f>Family_Level_Aggregate_Counts1!AN96/Family_Level_Aggregate_Counts1!AN$116*100</f>
        <v>1.1064569667272584E-2</v>
      </c>
      <c r="AO99">
        <f>Family_Level_Aggregate_Counts1!AO96/Family_Level_Aggregate_Counts1!AO$116*100</f>
        <v>1.6104541480697558E-2</v>
      </c>
      <c r="AP99">
        <f>Family_Level_Aggregate_Counts1!AP96/Family_Level_Aggregate_Counts1!AP$116*100</f>
        <v>8.5785365016728139E-3</v>
      </c>
      <c r="AQ99">
        <f>Family_Level_Aggregate_Counts1!AQ96/Family_Level_Aggregate_Counts1!AQ$116*100</f>
        <v>5.4783604761193282E-2</v>
      </c>
      <c r="AR99">
        <f>Family_Level_Aggregate_Counts1!AR96/Family_Level_Aggregate_Counts1!AR$116*100</f>
        <v>3.5868863435280611E-2</v>
      </c>
      <c r="AS99">
        <f>Family_Level_Aggregate_Counts1!AS96/Family_Level_Aggregate_Counts1!AS$116*100</f>
        <v>5.1227698286521815E-2</v>
      </c>
      <c r="AT99">
        <f>Family_Level_Aggregate_Counts1!AT96/Family_Level_Aggregate_Counts1!AT$116*100</f>
        <v>4.9329795196298563E-2</v>
      </c>
      <c r="AU99">
        <f>Family_Level_Aggregate_Counts1!AU96/Family_Level_Aggregate_Counts1!AU$116*100</f>
        <v>4.2979942693409739E-2</v>
      </c>
      <c r="AV99">
        <f>Family_Level_Aggregate_Counts1!AV96/Family_Level_Aggregate_Counts1!AV$116*100</f>
        <v>4.4986041096071655E-2</v>
      </c>
      <c r="AW99">
        <f>Family_Level_Aggregate_Counts1!AW96/Family_Level_Aggregate_Counts1!AW$116*100</f>
        <v>4.0539819704486051E-2</v>
      </c>
      <c r="AX99">
        <f>Family_Level_Aggregate_Counts1!AX96/Family_Level_Aggregate_Counts1!AX$116*100</f>
        <v>2.2159995165091963E-2</v>
      </c>
      <c r="AY99">
        <f>Family_Level_Aggregate_Counts1!AY96/Family_Level_Aggregate_Counts1!AY$116*100</f>
        <v>1.0647272250751452E-2</v>
      </c>
      <c r="AZ99">
        <f>Family_Level_Aggregate_Counts1!AZ96/Family_Level_Aggregate_Counts1!AZ$116*100</f>
        <v>1.4379769718259227E-2</v>
      </c>
      <c r="BA99">
        <f>Family_Level_Aggregate_Counts1!BA96/Family_Level_Aggregate_Counts1!BA$116*100</f>
        <v>1.0136473797215235E-2</v>
      </c>
      <c r="BB99">
        <f>Family_Level_Aggregate_Counts1!BB96/Family_Level_Aggregate_Counts1!BB$116*100</f>
        <v>1.458647347692906E-2</v>
      </c>
      <c r="BC99">
        <f>Family_Level_Aggregate_Counts1!BC96/Family_Level_Aggregate_Counts1!BC$116*100</f>
        <v>7.7863427548080667E-3</v>
      </c>
      <c r="BD99">
        <f>Family_Level_Aggregate_Counts1!BD96/Family_Level_Aggregate_Counts1!BD$116*100</f>
        <v>7.3587127158555726E-3</v>
      </c>
      <c r="BE99">
        <f>Family_Level_Aggregate_Counts1!BE96/Family_Level_Aggregate_Counts1!BE$116*100</f>
        <v>1.1574341998657376E-2</v>
      </c>
      <c r="BF99">
        <f>Family_Level_Aggregate_Counts1!BF96/Family_Level_Aggregate_Counts1!BF$116*100</f>
        <v>8.4002553677631799E-3</v>
      </c>
      <c r="BG99">
        <f>Family_Level_Aggregate_Counts1!BG96/Family_Level_Aggregate_Counts1!BG$116*100</f>
        <v>5.3976944133862823E-2</v>
      </c>
      <c r="BH99">
        <f>Family_Level_Aggregate_Counts1!BH96/Family_Level_Aggregate_Counts1!BH$116*100</f>
        <v>4.0228075698744183E-2</v>
      </c>
      <c r="BI99">
        <f>Family_Level_Aggregate_Counts1!BI96/Family_Level_Aggregate_Counts1!BI$116*100</f>
        <v>4.0096874047699238E-2</v>
      </c>
      <c r="BJ99">
        <f>Family_Level_Aggregate_Counts1!BJ96/Family_Level_Aggregate_Counts1!BJ$116*100</f>
        <v>6.4347052904976956E-2</v>
      </c>
      <c r="BK99">
        <f>Family_Level_Aggregate_Counts1!BK96/Family_Level_Aggregate_Counts1!BK$116*100</f>
        <v>4.6536519533704072E-2</v>
      </c>
      <c r="BL99">
        <f>Family_Level_Aggregate_Counts1!BL96/Family_Level_Aggregate_Counts1!BL$116*100</f>
        <v>4.9091801669121256E-2</v>
      </c>
      <c r="BM99">
        <f>Family_Level_Aggregate_Counts1!BM96/Family_Level_Aggregate_Counts1!BM$116*100</f>
        <v>2.0682523267838676E-2</v>
      </c>
      <c r="BN99">
        <f>Family_Level_Aggregate_Counts1!BN96/Family_Level_Aggregate_Counts1!BN$116*100</f>
        <v>2.6937478113299034E-2</v>
      </c>
      <c r="BO99">
        <f>Family_Level_Aggregate_Counts1!BO96/Family_Level_Aggregate_Counts1!BO$116*100</f>
        <v>1.1281270271032519E-2</v>
      </c>
      <c r="BP99">
        <f>Family_Level_Aggregate_Counts1!BP96/Family_Level_Aggregate_Counts1!BP$116*100</f>
        <v>1.0814552061253622E-2</v>
      </c>
      <c r="BQ99">
        <f>Family_Level_Aggregate_Counts1!BQ96/Family_Level_Aggregate_Counts1!BQ$116*100</f>
        <v>1.0733382771944888E-2</v>
      </c>
      <c r="BR99">
        <f>Family_Level_Aggregate_Counts1!BR96/Family_Level_Aggregate_Counts1!BR$116*100</f>
        <v>1.3046654837699614E-2</v>
      </c>
      <c r="BS99">
        <f>Family_Level_Aggregate_Counts1!BS96/Family_Level_Aggregate_Counts1!BS$116*100</f>
        <v>6.8196542435298522E-3</v>
      </c>
      <c r="BT99">
        <f>Family_Level_Aggregate_Counts1!BT96/Family_Level_Aggregate_Counts1!BT$116*100</f>
        <v>1.3701662117012193E-2</v>
      </c>
      <c r="BU99">
        <f>Family_Level_Aggregate_Counts1!BU96/Family_Level_Aggregate_Counts1!BU$116*100</f>
        <v>7.9176563737133818E-3</v>
      </c>
      <c r="BV99">
        <f>Family_Level_Aggregate_Counts1!BV96/Family_Level_Aggregate_Counts1!BV$116*100</f>
        <v>1.3063698594346031E-2</v>
      </c>
      <c r="BW99">
        <f>Family_Level_Aggregate_Counts1!BW96/Family_Level_Aggregate_Counts1!BW$116*100</f>
        <v>1.9461258673681668E-2</v>
      </c>
      <c r="BX99">
        <f>Family_Level_Aggregate_Counts1!BX96/Family_Level_Aggregate_Counts1!BX$116*100</f>
        <v>8.6275073693292108E-3</v>
      </c>
      <c r="BY99">
        <f>Family_Level_Aggregate_Counts1!BY96/Family_Level_Aggregate_Counts1!BY$116*100</f>
        <v>1.8708101647352284E-2</v>
      </c>
      <c r="BZ99">
        <f>Family_Level_Aggregate_Counts1!BZ96/Family_Level_Aggregate_Counts1!BZ$116*100</f>
        <v>6.9567153172957856E-3</v>
      </c>
      <c r="CA99">
        <f>Family_Level_Aggregate_Counts1!CA96/Family_Level_Aggregate_Counts1!CA$116*100</f>
        <v>1.0896213565785889E-2</v>
      </c>
      <c r="CB99">
        <f>Family_Level_Aggregate_Counts1!CB96/Family_Level_Aggregate_Counts1!CB$116*100</f>
        <v>9.1478156323100846E-3</v>
      </c>
      <c r="CC99">
        <f>Family_Level_Aggregate_Counts1!CC96/Family_Level_Aggregate_Counts1!CC$116*100</f>
        <v>8.6280213481899643E-3</v>
      </c>
      <c r="CD99">
        <f>Family_Level_Aggregate_Counts1!CD96/Family_Level_Aggregate_Counts1!CD$116*100</f>
        <v>2.0621107765909183E-2</v>
      </c>
      <c r="CE99">
        <f>Family_Level_Aggregate_Counts1!CE96/Family_Level_Aggregate_Counts1!CE$116*100</f>
        <v>3.6133101205531648E-2</v>
      </c>
      <c r="CF99">
        <f>Family_Level_Aggregate_Counts1!CF96/Family_Level_Aggregate_Counts1!CF$116*100</f>
        <v>4.8596624312535558E-2</v>
      </c>
      <c r="CG99">
        <f>Family_Level_Aggregate_Counts1!CG96/Family_Level_Aggregate_Counts1!CG$116*100</f>
        <v>5.4517955752523647E-2</v>
      </c>
      <c r="CH99">
        <f>Family_Level_Aggregate_Counts1!CH96/Family_Level_Aggregate_Counts1!CH$116*100</f>
        <v>4.7284208599624782E-2</v>
      </c>
      <c r="CI99">
        <f>Family_Level_Aggregate_Counts1!CI96/Family_Level_Aggregate_Counts1!CI$116*100</f>
        <v>3.4400671501107705E-2</v>
      </c>
      <c r="CJ99">
        <f>Family_Level_Aggregate_Counts1!CJ96/Family_Level_Aggregate_Counts1!CJ$116*100</f>
        <v>5.4542562136856376E-2</v>
      </c>
      <c r="CK99">
        <f>Family_Level_Aggregate_Counts1!CK96/Family_Level_Aggregate_Counts1!CK$116*100</f>
        <v>4.3520988347606343E-2</v>
      </c>
      <c r="CL99">
        <f>Family_Level_Aggregate_Counts1!CL96/Family_Level_Aggregate_Counts1!CL$116*100</f>
        <v>4.3577452513393657E-2</v>
      </c>
      <c r="CM99">
        <f>Family_Level_Aggregate_Counts1!CM96/Family_Level_Aggregate_Counts1!CM$116*100</f>
        <v>1.6515447104119573E-2</v>
      </c>
      <c r="CN99">
        <f>Family_Level_Aggregate_Counts1!CN96/Family_Level_Aggregate_Counts1!CN$116*100</f>
        <v>2.380743543799416E-2</v>
      </c>
      <c r="CO99">
        <f>Family_Level_Aggregate_Counts1!CO96/Family_Level_Aggregate_Counts1!CO$116*100</f>
        <v>3.5534840671691131E-2</v>
      </c>
      <c r="CP99">
        <f>Family_Level_Aggregate_Counts1!CP96/Family_Level_Aggregate_Counts1!CP$116*100</f>
        <v>3.1536787662808666E-2</v>
      </c>
      <c r="CQ99">
        <f>Family_Level_Aggregate_Counts1!CQ96/Family_Level_Aggregate_Counts1!CQ$116*100</f>
        <v>2.8574623249804323E-2</v>
      </c>
      <c r="CR99">
        <f>Family_Level_Aggregate_Counts1!CR96/Family_Level_Aggregate_Counts1!CR$116*100</f>
        <v>5.2761589562798285E-2</v>
      </c>
    </row>
    <row r="100" spans="1:96" x14ac:dyDescent="0.25">
      <c r="A100" s="1" t="s">
        <v>97</v>
      </c>
      <c r="B100">
        <f>Family_Level_Aggregate_Counts1!B97/Family_Level_Aggregate_Counts1!B$116*100</f>
        <v>2.4900811766463585E-2</v>
      </c>
      <c r="C100">
        <f>Family_Level_Aggregate_Counts1!C97/Family_Level_Aggregate_Counts1!C$116*100</f>
        <v>2.9100914033254408E-2</v>
      </c>
      <c r="D100">
        <f>Family_Level_Aggregate_Counts1!D97/Family_Level_Aggregate_Counts1!D$116*100</f>
        <v>1.4003640946646129E-2</v>
      </c>
      <c r="E100">
        <f>Family_Level_Aggregate_Counts1!E97/Family_Level_Aggregate_Counts1!E$116*100</f>
        <v>2.035297880382636E-2</v>
      </c>
      <c r="F100">
        <f>Family_Level_Aggregate_Counts1!F97/Family_Level_Aggregate_Counts1!F$116*100</f>
        <v>1.5072044372098633E-2</v>
      </c>
      <c r="G100">
        <f>Family_Level_Aggregate_Counts1!G97/Family_Level_Aggregate_Counts1!G$116*100</f>
        <v>3.1789763696089858E-2</v>
      </c>
      <c r="H100">
        <f>Family_Level_Aggregate_Counts1!H97/Family_Level_Aggregate_Counts1!H$116*100</f>
        <v>1.9903798308177144E-2</v>
      </c>
      <c r="I100">
        <f>Family_Level_Aggregate_Counts1!I97/Family_Level_Aggregate_Counts1!I$116*100</f>
        <v>1.843487879067195E-2</v>
      </c>
      <c r="J100">
        <f>Family_Level_Aggregate_Counts1!J97/Family_Level_Aggregate_Counts1!J$116*100</f>
        <v>2.361237918332651E-2</v>
      </c>
      <c r="K100">
        <f>Family_Level_Aggregate_Counts1!K97/Family_Level_Aggregate_Counts1!K$116*100</f>
        <v>2.0431791868146837E-2</v>
      </c>
      <c r="L100">
        <f>Family_Level_Aggregate_Counts1!L97/Family_Level_Aggregate_Counts1!L$116*100</f>
        <v>1.8956896756001044E-2</v>
      </c>
      <c r="M100">
        <f>Family_Level_Aggregate_Counts1!M97/Family_Level_Aggregate_Counts1!M$116*100</f>
        <v>1.5469818384332168E-2</v>
      </c>
      <c r="N100">
        <f>Family_Level_Aggregate_Counts1!N97/Family_Level_Aggregate_Counts1!N$116*100</f>
        <v>2.4446142093200916E-2</v>
      </c>
      <c r="O100">
        <f>Family_Level_Aggregate_Counts1!O97/Family_Level_Aggregate_Counts1!O$116*100</f>
        <v>1.1245052177042102E-2</v>
      </c>
      <c r="P100">
        <f>Family_Level_Aggregate_Counts1!P97/Family_Level_Aggregate_Counts1!P$116*100</f>
        <v>3.8430334343908794E-2</v>
      </c>
      <c r="Q100">
        <f>Family_Level_Aggregate_Counts1!Q97/Family_Level_Aggregate_Counts1!Q$116*100</f>
        <v>2.081165452653486E-2</v>
      </c>
      <c r="R100">
        <f>Family_Level_Aggregate_Counts1!R97/Family_Level_Aggregate_Counts1!R$116*100</f>
        <v>2.6533116646214057E-2</v>
      </c>
      <c r="S100">
        <f>Family_Level_Aggregate_Counts1!S97/Family_Level_Aggregate_Counts1!S$116*100</f>
        <v>3.4591436697670841E-2</v>
      </c>
      <c r="T100">
        <f>Family_Level_Aggregate_Counts1!T97/Family_Level_Aggregate_Counts1!T$116*100</f>
        <v>2.6127202149895491E-2</v>
      </c>
      <c r="U100">
        <f>Family_Level_Aggregate_Counts1!U97/Family_Level_Aggregate_Counts1!U$116*100</f>
        <v>1.7143469409621772E-2</v>
      </c>
      <c r="V100">
        <f>Family_Level_Aggregate_Counts1!V97/Family_Level_Aggregate_Counts1!V$116*100</f>
        <v>3.6389826011144384E-2</v>
      </c>
      <c r="W100">
        <f>Family_Level_Aggregate_Counts1!W97/Family_Level_Aggregate_Counts1!W$116*100</f>
        <v>1.7262809004281177E-2</v>
      </c>
      <c r="X100">
        <f>Family_Level_Aggregate_Counts1!X97/Family_Level_Aggregate_Counts1!X$116*100</f>
        <v>3.0001200048001917E-2</v>
      </c>
      <c r="Y100">
        <f>Family_Level_Aggregate_Counts1!Y97/Family_Level_Aggregate_Counts1!Y$116*100</f>
        <v>1.9394879751745538E-2</v>
      </c>
      <c r="Z100">
        <f>Family_Level_Aggregate_Counts1!Z97/Family_Level_Aggregate_Counts1!Z$116*100</f>
        <v>2.1234803843499496E-2</v>
      </c>
      <c r="AA100">
        <f>Family_Level_Aggregate_Counts1!AA97/Family_Level_Aggregate_Counts1!AA$116*100</f>
        <v>1.5735641227380016E-2</v>
      </c>
      <c r="AB100">
        <f>Family_Level_Aggregate_Counts1!AB97/Family_Level_Aggregate_Counts1!AB$116*100</f>
        <v>1.9317450096587249E-2</v>
      </c>
      <c r="AC100">
        <f>Family_Level_Aggregate_Counts1!AC97/Family_Level_Aggregate_Counts1!AC$116*100</f>
        <v>2.6152581633415526E-2</v>
      </c>
      <c r="AD100">
        <f>Family_Level_Aggregate_Counts1!AD97/Family_Level_Aggregate_Counts1!AD$116*100</f>
        <v>2.0057395007251518E-2</v>
      </c>
      <c r="AE100">
        <f>Family_Level_Aggregate_Counts1!AE97/Family_Level_Aggregate_Counts1!AE$116*100</f>
        <v>1.593752490238266E-2</v>
      </c>
      <c r="AF100">
        <f>Family_Level_Aggregate_Counts1!AF97/Family_Level_Aggregate_Counts1!AF$116*100</f>
        <v>1.9731892905151257E-2</v>
      </c>
      <c r="AG100">
        <f>Family_Level_Aggregate_Counts1!AG97/Family_Level_Aggregate_Counts1!AG$116*100</f>
        <v>3.4343875862499609E-2</v>
      </c>
      <c r="AH100">
        <f>Family_Level_Aggregate_Counts1!AH97/Family_Level_Aggregate_Counts1!AH$116*100</f>
        <v>1.9819423034573881E-2</v>
      </c>
      <c r="AI100">
        <f>Family_Level_Aggregate_Counts1!AI97/Family_Level_Aggregate_Counts1!AI$116*100</f>
        <v>1.144538914323087E-2</v>
      </c>
      <c r="AJ100">
        <f>Family_Level_Aggregate_Counts1!AJ97/Family_Level_Aggregate_Counts1!AJ$116*100</f>
        <v>2.8149190710767064E-2</v>
      </c>
      <c r="AK100">
        <f>Family_Level_Aggregate_Counts1!AK97/Family_Level_Aggregate_Counts1!AK$116*100</f>
        <v>2.2719355376156797E-2</v>
      </c>
      <c r="AL100">
        <f>Family_Level_Aggregate_Counts1!AL97/Family_Level_Aggregate_Counts1!AL$116*100</f>
        <v>4.4912911058400819E-2</v>
      </c>
      <c r="AM100">
        <f>Family_Level_Aggregate_Counts1!AM97/Family_Level_Aggregate_Counts1!AM$116*100</f>
        <v>3.3983985047046576E-2</v>
      </c>
      <c r="AN100">
        <f>Family_Level_Aggregate_Counts1!AN97/Family_Level_Aggregate_Counts1!AN$116*100</f>
        <v>2.3709792144155535E-2</v>
      </c>
      <c r="AO100">
        <f>Family_Level_Aggregate_Counts1!AO97/Family_Level_Aggregate_Counts1!AO$116*100</f>
        <v>2.6457461004003129E-2</v>
      </c>
      <c r="AP100">
        <f>Family_Level_Aggregate_Counts1!AP97/Family_Level_Aggregate_Counts1!AP$116*100</f>
        <v>2.5735609505018443E-2</v>
      </c>
      <c r="AQ100">
        <f>Family_Level_Aggregate_Counts1!AQ97/Family_Level_Aggregate_Counts1!AQ$116*100</f>
        <v>1.9921310822252104E-2</v>
      </c>
      <c r="AR100">
        <f>Family_Level_Aggregate_Counts1!AR97/Family_Level_Aggregate_Counts1!AR$116*100</f>
        <v>1.6738802936464285E-2</v>
      </c>
      <c r="AS100">
        <f>Family_Level_Aggregate_Counts1!AS97/Family_Level_Aggregate_Counts1!AS$116*100</f>
        <v>3.003003003003003E-2</v>
      </c>
      <c r="AT100">
        <f>Family_Level_Aggregate_Counts1!AT97/Family_Level_Aggregate_Counts1!AT$116*100</f>
        <v>1.8711301626182213E-2</v>
      </c>
      <c r="AU100">
        <f>Family_Level_Aggregate_Counts1!AU97/Family_Level_Aggregate_Counts1!AU$116*100</f>
        <v>1.6714422158548233E-2</v>
      </c>
      <c r="AV100">
        <f>Family_Level_Aggregate_Counts1!AV97/Family_Level_Aggregate_Counts1!AV$116*100</f>
        <v>1.9846782836502201E-2</v>
      </c>
      <c r="AW100">
        <f>Family_Level_Aggregate_Counts1!AW97/Family_Level_Aggregate_Counts1!AW$116*100</f>
        <v>3.2005120819331091E-3</v>
      </c>
      <c r="AX100">
        <f>Family_Level_Aggregate_Counts1!AX97/Family_Level_Aggregate_Counts1!AX$116*100</f>
        <v>2.5181812687604506E-2</v>
      </c>
      <c r="AY100">
        <f>Family_Level_Aggregate_Counts1!AY97/Family_Level_Aggregate_Counts1!AY$116*100</f>
        <v>4.5046151830102299E-2</v>
      </c>
      <c r="AZ100">
        <f>Family_Level_Aggregate_Counts1!AZ97/Family_Level_Aggregate_Counts1!AZ$116*100</f>
        <v>3.0813792253412627E-2</v>
      </c>
      <c r="BA100">
        <f>Family_Level_Aggregate_Counts1!BA97/Family_Level_Aggregate_Counts1!BA$116*100</f>
        <v>3.5016909481288994E-2</v>
      </c>
      <c r="BB100">
        <f>Family_Level_Aggregate_Counts1!BB97/Family_Level_Aggregate_Counts1!BB$116*100</f>
        <v>2.9172946953858119E-2</v>
      </c>
      <c r="BC100">
        <f>Family_Level_Aggregate_Counts1!BC97/Family_Level_Aggregate_Counts1!BC$116*100</f>
        <v>4.1527161358976356E-2</v>
      </c>
      <c r="BD100">
        <f>Family_Level_Aggregate_Counts1!BD97/Family_Level_Aggregate_Counts1!BD$116*100</f>
        <v>3.679356357927787E-2</v>
      </c>
      <c r="BE100">
        <f>Family_Level_Aggregate_Counts1!BE97/Family_Level_Aggregate_Counts1!BE$116*100</f>
        <v>1.3889210398388852E-2</v>
      </c>
      <c r="BF100">
        <f>Family_Level_Aggregate_Counts1!BF97/Family_Level_Aggregate_Counts1!BF$116*100</f>
        <v>3.5281072544605357E-2</v>
      </c>
      <c r="BG100">
        <f>Family_Level_Aggregate_Counts1!BG97/Family_Level_Aggregate_Counts1!BG$116*100</f>
        <v>2.6988472066931411E-2</v>
      </c>
      <c r="BH100">
        <f>Family_Level_Aggregate_Counts1!BH97/Family_Level_Aggregate_Counts1!BH$116*100</f>
        <v>2.6235701542659251E-2</v>
      </c>
      <c r="BI100">
        <f>Family_Level_Aggregate_Counts1!BI97/Family_Level_Aggregate_Counts1!BI$116*100</f>
        <v>1.6840687100033683E-2</v>
      </c>
      <c r="BJ100">
        <f>Family_Level_Aggregate_Counts1!BJ97/Family_Level_Aggregate_Counts1!BJ$116*100</f>
        <v>3.1588553244261408E-2</v>
      </c>
      <c r="BK100">
        <f>Family_Level_Aggregate_Counts1!BK97/Family_Level_Aggregate_Counts1!BK$116*100</f>
        <v>2.7921911720222448E-2</v>
      </c>
      <c r="BL100">
        <f>Family_Level_Aggregate_Counts1!BL97/Family_Level_Aggregate_Counts1!BL$116*100</f>
        <v>1.7075409276216088E-2</v>
      </c>
      <c r="BM100">
        <f>Family_Level_Aggregate_Counts1!BM97/Family_Level_Aggregate_Counts1!BM$116*100</f>
        <v>1.723543605653223E-2</v>
      </c>
      <c r="BN100">
        <f>Family_Level_Aggregate_Counts1!BN97/Family_Level_Aggregate_Counts1!BN$116*100</f>
        <v>1.3468739056649517E-2</v>
      </c>
      <c r="BO100">
        <f>Family_Level_Aggregate_Counts1!BO97/Family_Level_Aggregate_Counts1!BO$116*100</f>
        <v>2.6087937501762696E-2</v>
      </c>
      <c r="BP100">
        <f>Family_Level_Aggregate_Counts1!BP97/Family_Level_Aggregate_Counts1!BP$116*100</f>
        <v>4.1095297832763764E-2</v>
      </c>
      <c r="BQ100">
        <f>Family_Level_Aggregate_Counts1!BQ97/Family_Level_Aggregate_Counts1!BQ$116*100</f>
        <v>3.0248624175481048E-2</v>
      </c>
      <c r="BR100">
        <f>Family_Level_Aggregate_Counts1!BR97/Family_Level_Aggregate_Counts1!BR$116*100</f>
        <v>2.5223532686219255E-2</v>
      </c>
      <c r="BS100">
        <f>Family_Level_Aggregate_Counts1!BS97/Family_Level_Aggregate_Counts1!BS$116*100</f>
        <v>2.3868789852354487E-2</v>
      </c>
      <c r="BT100">
        <f>Family_Level_Aggregate_Counts1!BT97/Family_Level_Aggregate_Counts1!BT$116*100</f>
        <v>2.6349350225023452E-2</v>
      </c>
      <c r="BU100">
        <f>Family_Level_Aggregate_Counts1!BU97/Family_Level_Aggregate_Counts1!BU$116*100</f>
        <v>3.1670625494853527E-2</v>
      </c>
      <c r="BV100">
        <f>Family_Level_Aggregate_Counts1!BV97/Family_Level_Aggregate_Counts1!BV$116*100</f>
        <v>3.2659246485865073E-2</v>
      </c>
      <c r="BW100">
        <f>Family_Level_Aggregate_Counts1!BW97/Family_Level_Aggregate_Counts1!BW$116*100</f>
        <v>4.0264673117962071E-2</v>
      </c>
      <c r="BX100">
        <f>Family_Level_Aggregate_Counts1!BX97/Family_Level_Aggregate_Counts1!BX$116*100</f>
        <v>2.4444604213099432E-2</v>
      </c>
      <c r="BY100">
        <f>Family_Level_Aggregate_Counts1!BY97/Family_Level_Aggregate_Counts1!BY$116*100</f>
        <v>2.4944135529803044E-2</v>
      </c>
      <c r="BZ100">
        <f>Family_Level_Aggregate_Counts1!BZ97/Family_Level_Aggregate_Counts1!BZ$116*100</f>
        <v>2.504417514226483E-2</v>
      </c>
      <c r="CA100">
        <f>Family_Level_Aggregate_Counts1!CA97/Family_Level_Aggregate_Counts1!CA$116*100</f>
        <v>2.1792427131571777E-2</v>
      </c>
      <c r="CB100">
        <f>Family_Level_Aggregate_Counts1!CB97/Family_Level_Aggregate_Counts1!CB$116*100</f>
        <v>1.9602462069235896E-2</v>
      </c>
      <c r="CC100">
        <f>Family_Level_Aggregate_Counts1!CC97/Family_Level_Aggregate_Counts1!CC$116*100</f>
        <v>2.5884064044569895E-2</v>
      </c>
      <c r="CD100">
        <f>Family_Level_Aggregate_Counts1!CD97/Family_Level_Aggregate_Counts1!CD$116*100</f>
        <v>2.1995848283636463E-2</v>
      </c>
      <c r="CE100">
        <f>Family_Level_Aggregate_Counts1!CE97/Family_Level_Aggregate_Counts1!CE$116*100</f>
        <v>2.8468503980115842E-2</v>
      </c>
      <c r="CF100">
        <f>Family_Level_Aggregate_Counts1!CF97/Family_Level_Aggregate_Counts1!CF$116*100</f>
        <v>1.4223402237815286E-2</v>
      </c>
      <c r="CG100">
        <f>Family_Level_Aggregate_Counts1!CG97/Family_Level_Aggregate_Counts1!CG$116*100</f>
        <v>1.2310506137666632E-2</v>
      </c>
      <c r="CH100">
        <f>Family_Level_Aggregate_Counts1!CH97/Family_Level_Aggregate_Counts1!CH$116*100</f>
        <v>1.2202376412806394E-2</v>
      </c>
      <c r="CI100">
        <f>Family_Level_Aggregate_Counts1!CI97/Family_Level_Aggregate_Counts1!CI$116*100</f>
        <v>1.5824308890509543E-2</v>
      </c>
      <c r="CJ100">
        <f>Family_Level_Aggregate_Counts1!CJ97/Family_Level_Aggregate_Counts1!CJ$116*100</f>
        <v>1.8938389630852911E-2</v>
      </c>
      <c r="CK100">
        <f>Family_Level_Aggregate_Counts1!CK97/Family_Level_Aggregate_Counts1!CK$116*100</f>
        <v>1.4039028499227854E-2</v>
      </c>
      <c r="CL100">
        <f>Family_Level_Aggregate_Counts1!CL97/Family_Level_Aggregate_Counts1!CL$116*100</f>
        <v>1.7943656917279744E-2</v>
      </c>
      <c r="CM100">
        <f>Family_Level_Aggregate_Counts1!CM97/Family_Level_Aggregate_Counts1!CM$116*100</f>
        <v>1.5483231660112099E-2</v>
      </c>
      <c r="CN100">
        <f>Family_Level_Aggregate_Counts1!CN97/Family_Level_Aggregate_Counts1!CN$116*100</f>
        <v>1.7542320849048328E-2</v>
      </c>
      <c r="CO100">
        <f>Family_Level_Aggregate_Counts1!CO97/Family_Level_Aggregate_Counts1!CO$116*100</f>
        <v>2.2312574375247918E-2</v>
      </c>
      <c r="CP100">
        <f>Family_Level_Aggregate_Counts1!CP97/Family_Level_Aggregate_Counts1!CP$116*100</f>
        <v>7.8841969157021664E-3</v>
      </c>
      <c r="CQ100">
        <f>Family_Level_Aggregate_Counts1!CQ97/Family_Level_Aggregate_Counts1!CQ$116*100</f>
        <v>1.3666124162949897E-2</v>
      </c>
      <c r="CR100">
        <f>Family_Level_Aggregate_Counts1!CR97/Family_Level_Aggregate_Counts1!CR$116*100</f>
        <v>1.6787778497253998E-2</v>
      </c>
    </row>
    <row r="101" spans="1:96" x14ac:dyDescent="0.25">
      <c r="A101" s="1" t="s">
        <v>98</v>
      </c>
      <c r="B101">
        <f>Family_Level_Aggregate_Counts1!B98/Family_Level_Aggregate_Counts1!B$116*100</f>
        <v>4.1501352944105979E-2</v>
      </c>
      <c r="C101">
        <f>Family_Level_Aggregate_Counts1!C98/Family_Level_Aggregate_Counts1!C$116*100</f>
        <v>1.9841532295400734E-2</v>
      </c>
      <c r="D101">
        <f>Family_Level_Aggregate_Counts1!D98/Family_Level_Aggregate_Counts1!D$116*100</f>
        <v>3.2675162208840966E-2</v>
      </c>
      <c r="E101">
        <f>Family_Level_Aggregate_Counts1!E98/Family_Level_Aggregate_Counts1!E$116*100</f>
        <v>2.4714331404646295E-2</v>
      </c>
      <c r="F101">
        <f>Family_Level_Aggregate_Counts1!F98/Family_Level_Aggregate_Counts1!F$116*100</f>
        <v>2.7129679869777538E-2</v>
      </c>
      <c r="G101">
        <f>Family_Level_Aggregate_Counts1!G98/Family_Level_Aggregate_Counts1!G$116*100</f>
        <v>2.2370574452803972E-2</v>
      </c>
      <c r="H101">
        <f>Family_Level_Aggregate_Counts1!H98/Family_Level_Aggregate_Counts1!H$116*100</f>
        <v>2.4879747885221432E-2</v>
      </c>
      <c r="I101">
        <f>Family_Level_Aggregate_Counts1!I98/Family_Level_Aggregate_Counts1!I$116*100</f>
        <v>1.4747903032537563E-2</v>
      </c>
      <c r="J101">
        <f>Family_Level_Aggregate_Counts1!J98/Family_Level_Aggregate_Counts1!J$116*100</f>
        <v>3.4631489468878882E-2</v>
      </c>
      <c r="K101">
        <f>Family_Level_Aggregate_Counts1!K98/Family_Level_Aggregate_Counts1!K$116*100</f>
        <v>9.0807963858430384E-3</v>
      </c>
      <c r="L101">
        <f>Family_Level_Aggregate_Counts1!L98/Family_Level_Aggregate_Counts1!L$116*100</f>
        <v>3.0804957228501691E-2</v>
      </c>
      <c r="M101">
        <f>Family_Level_Aggregate_Counts1!M98/Family_Level_Aggregate_Counts1!M$116*100</f>
        <v>1.5469818384332168E-2</v>
      </c>
      <c r="N101">
        <f>Family_Level_Aggregate_Counts1!N98/Family_Level_Aggregate_Counts1!N$116*100</f>
        <v>1.8334606569900685E-2</v>
      </c>
      <c r="O101">
        <f>Family_Level_Aggregate_Counts1!O98/Family_Level_Aggregate_Counts1!O$116*100</f>
        <v>8.9960417416336813E-3</v>
      </c>
      <c r="P101">
        <f>Family_Level_Aggregate_Counts1!P98/Family_Level_Aggregate_Counts1!P$116*100</f>
        <v>3.8430334343908794E-2</v>
      </c>
      <c r="Q101">
        <f>Family_Level_Aggregate_Counts1!Q98/Family_Level_Aggregate_Counts1!Q$116*100</f>
        <v>1.5608740894901144E-2</v>
      </c>
      <c r="R101">
        <f>Family_Level_Aggregate_Counts1!R98/Family_Level_Aggregate_Counts1!R$116*100</f>
        <v>1.1608238532718649E-2</v>
      </c>
      <c r="S101">
        <f>Family_Level_Aggregate_Counts1!S98/Family_Level_Aggregate_Counts1!S$116*100</f>
        <v>2.8826197248059036E-2</v>
      </c>
      <c r="T101">
        <f>Family_Level_Aggregate_Counts1!T98/Family_Level_Aggregate_Counts1!T$116*100</f>
        <v>2.6127202149895491E-2</v>
      </c>
      <c r="U101">
        <f>Family_Level_Aggregate_Counts1!U98/Family_Level_Aggregate_Counts1!U$116*100</f>
        <v>3.0001071466838104E-2</v>
      </c>
      <c r="V101">
        <f>Family_Level_Aggregate_Counts1!V98/Family_Level_Aggregate_Counts1!V$116*100</f>
        <v>1.8194913005572192E-2</v>
      </c>
      <c r="W101">
        <f>Family_Level_Aggregate_Counts1!W98/Family_Level_Aggregate_Counts1!W$116*100</f>
        <v>1.7262809004281177E-2</v>
      </c>
      <c r="X101">
        <f>Family_Level_Aggregate_Counts1!X98/Family_Level_Aggregate_Counts1!X$116*100</f>
        <v>2.1000840033601344E-2</v>
      </c>
      <c r="Y101">
        <f>Family_Level_Aggregate_Counts1!Y98/Family_Level_Aggregate_Counts1!Y$116*100</f>
        <v>2.3704853029911214E-2</v>
      </c>
      <c r="Z101">
        <f>Family_Level_Aggregate_Counts1!Z98/Family_Level_Aggregate_Counts1!Z$116*100</f>
        <v>3.716090672612412E-2</v>
      </c>
      <c r="AA101">
        <f>Family_Level_Aggregate_Counts1!AA98/Family_Level_Aggregate_Counts1!AA$116*100</f>
        <v>1.7484045808200017E-2</v>
      </c>
      <c r="AB101">
        <f>Family_Level_Aggregate_Counts1!AB98/Family_Level_Aggregate_Counts1!AB$116*100</f>
        <v>1.7171066752522002E-2</v>
      </c>
      <c r="AC101">
        <f>Family_Level_Aggregate_Counts1!AC98/Family_Level_Aggregate_Counts1!AC$116*100</f>
        <v>2.2416498542927595E-2</v>
      </c>
      <c r="AD101">
        <f>Family_Level_Aggregate_Counts1!AD98/Family_Level_Aggregate_Counts1!AD$116*100</f>
        <v>1.6971641929212824E-2</v>
      </c>
      <c r="AE101">
        <f>Family_Level_Aggregate_Counts1!AE98/Family_Level_Aggregate_Counts1!AE$116*100</f>
        <v>1.4343772412144393E-2</v>
      </c>
      <c r="AF101">
        <f>Family_Level_Aggregate_Counts1!AF98/Family_Level_Aggregate_Counts1!AF$116*100</f>
        <v>2.4664866131439069E-2</v>
      </c>
      <c r="AG101">
        <f>Family_Level_Aggregate_Counts1!AG98/Family_Level_Aggregate_Counts1!AG$116*100</f>
        <v>1.8733023197727058E-2</v>
      </c>
      <c r="AH101">
        <f>Family_Level_Aggregate_Counts1!AH98/Family_Level_Aggregate_Counts1!AH$116*100</f>
        <v>1.321294868971592E-2</v>
      </c>
      <c r="AI101">
        <f>Family_Level_Aggregate_Counts1!AI98/Family_Level_Aggregate_Counts1!AI$116*100</f>
        <v>2.7795945062132111E-2</v>
      </c>
      <c r="AJ101">
        <f>Family_Level_Aggregate_Counts1!AJ98/Family_Level_Aggregate_Counts1!AJ$116*100</f>
        <v>3.7532254281022755E-2</v>
      </c>
      <c r="AK101">
        <f>Family_Level_Aggregate_Counts1!AK98/Family_Level_Aggregate_Counts1!AK$116*100</f>
        <v>2.5748602759644364E-2</v>
      </c>
      <c r="AL101">
        <f>Family_Level_Aggregate_Counts1!AL98/Family_Level_Aggregate_Counts1!AL$116*100</f>
        <v>1.6842341646900308E-2</v>
      </c>
      <c r="AM101">
        <f>Family_Level_Aggregate_Counts1!AM98/Family_Level_Aggregate_Counts1!AM$116*100</f>
        <v>3.3983985047046576E-2</v>
      </c>
      <c r="AN101">
        <f>Family_Level_Aggregate_Counts1!AN98/Family_Level_Aggregate_Counts1!AN$116*100</f>
        <v>1.7387180905714058E-2</v>
      </c>
      <c r="AO101">
        <f>Family_Level_Aggregate_Counts1!AO98/Family_Level_Aggregate_Counts1!AO$116*100</f>
        <v>2.8758109786959921E-2</v>
      </c>
      <c r="AP101">
        <f>Family_Level_Aggregate_Counts1!AP98/Family_Level_Aggregate_Counts1!AP$116*100</f>
        <v>1.9301707128763834E-2</v>
      </c>
      <c r="AQ101">
        <f>Family_Level_Aggregate_Counts1!AQ98/Family_Level_Aggregate_Counts1!AQ$116*100</f>
        <v>1.9921310822252104E-2</v>
      </c>
      <c r="AR101">
        <f>Family_Level_Aggregate_Counts1!AR98/Family_Level_Aggregate_Counts1!AR$116*100</f>
        <v>1.4347545374112244E-2</v>
      </c>
      <c r="AS101">
        <f>Family_Level_Aggregate_Counts1!AS98/Family_Level_Aggregate_Counts1!AS$116*100</f>
        <v>3.1796502384737677E-2</v>
      </c>
      <c r="AT101">
        <f>Family_Level_Aggregate_Counts1!AT98/Family_Level_Aggregate_Counts1!AT$116*100</f>
        <v>2.2113356467306253E-2</v>
      </c>
      <c r="AU101">
        <f>Family_Level_Aggregate_Counts1!AU98/Family_Level_Aggregate_Counts1!AU$116*100</f>
        <v>1.6714422158548233E-2</v>
      </c>
      <c r="AV101">
        <f>Family_Level_Aggregate_Counts1!AV98/Family_Level_Aggregate_Counts1!AV$116*100</f>
        <v>1.9846782836502201E-2</v>
      </c>
      <c r="AW101">
        <f>Family_Level_Aggregate_Counts1!AW98/Family_Level_Aggregate_Counts1!AW$116*100</f>
        <v>1.7069397770309917E-2</v>
      </c>
      <c r="AX101">
        <f>Family_Level_Aggregate_Counts1!AX98/Family_Level_Aggregate_Counts1!AX$116*100</f>
        <v>1.8130905135075242E-2</v>
      </c>
      <c r="AY101">
        <f>Family_Level_Aggregate_Counts1!AY98/Family_Level_Aggregate_Counts1!AY$116*100</f>
        <v>2.6208670155695883E-2</v>
      </c>
      <c r="AZ101">
        <f>Family_Level_Aggregate_Counts1!AZ98/Family_Level_Aggregate_Counts1!AZ$116*100</f>
        <v>1.8488275352047577E-2</v>
      </c>
      <c r="BA101">
        <f>Family_Level_Aggregate_Counts1!BA98/Family_Level_Aggregate_Counts1!BA$116*100</f>
        <v>2.1194445212359126E-2</v>
      </c>
      <c r="BB101">
        <f>Family_Level_Aggregate_Counts1!BB98/Family_Level_Aggregate_Counts1!BB$116*100</f>
        <v>2.1879710215393592E-2</v>
      </c>
      <c r="BC101">
        <f>Family_Level_Aggregate_Counts1!BC98/Family_Level_Aggregate_Counts1!BC$116*100</f>
        <v>3.1145371019232267E-2</v>
      </c>
      <c r="BD101">
        <f>Family_Level_Aggregate_Counts1!BD98/Family_Level_Aggregate_Counts1!BD$116*100</f>
        <v>1.9623233908948195E-2</v>
      </c>
      <c r="BE101">
        <f>Family_Level_Aggregate_Counts1!BE98/Family_Level_Aggregate_Counts1!BE$116*100</f>
        <v>1.6204078798120327E-2</v>
      </c>
      <c r="BF101">
        <f>Family_Level_Aggregate_Counts1!BF98/Family_Level_Aggregate_Counts1!BF$116*100</f>
        <v>2.8560868250394812E-2</v>
      </c>
      <c r="BG101">
        <f>Family_Level_Aggregate_Counts1!BG98/Family_Level_Aggregate_Counts1!BG$116*100</f>
        <v>2.1205228052588967E-2</v>
      </c>
      <c r="BH101">
        <f>Family_Level_Aggregate_Counts1!BH98/Family_Level_Aggregate_Counts1!BH$116*100</f>
        <v>1.9239514464616785E-2</v>
      </c>
      <c r="BI101">
        <f>Family_Level_Aggregate_Counts1!BI98/Family_Level_Aggregate_Counts1!BI$116*100</f>
        <v>2.7265874352435483E-2</v>
      </c>
      <c r="BJ101">
        <f>Family_Level_Aggregate_Counts1!BJ98/Family_Level_Aggregate_Counts1!BJ$116*100</f>
        <v>1.9889089079720149E-2</v>
      </c>
      <c r="BK101">
        <f>Family_Level_Aggregate_Counts1!BK98/Family_Level_Aggregate_Counts1!BK$116*100</f>
        <v>1.8614607813481628E-2</v>
      </c>
      <c r="BL101">
        <f>Family_Level_Aggregate_Counts1!BL98/Family_Level_Aggregate_Counts1!BL$116*100</f>
        <v>1.2806556957162069E-2</v>
      </c>
      <c r="BM101">
        <f>Family_Level_Aggregate_Counts1!BM98/Family_Level_Aggregate_Counts1!BM$116*100</f>
        <v>3.6194415718717683E-2</v>
      </c>
      <c r="BN101">
        <f>Family_Level_Aggregate_Counts1!BN98/Family_Level_Aggregate_Counts1!BN$116*100</f>
        <v>2.0203108584974275E-2</v>
      </c>
      <c r="BO101">
        <f>Family_Level_Aggregate_Counts1!BO98/Family_Level_Aggregate_Counts1!BO$116*100</f>
        <v>3.5959048988916151E-2</v>
      </c>
      <c r="BP101">
        <f>Family_Level_Aggregate_Counts1!BP98/Family_Level_Aggregate_Counts1!BP$116*100</f>
        <v>3.6769477008262316E-2</v>
      </c>
      <c r="BQ101">
        <f>Family_Level_Aggregate_Counts1!BQ98/Family_Level_Aggregate_Counts1!BQ$116*100</f>
        <v>3.3175910386011476E-2</v>
      </c>
      <c r="BR101">
        <f>Family_Level_Aggregate_Counts1!BR98/Family_Level_Aggregate_Counts1!BR$116*100</f>
        <v>3.3051525588839017E-2</v>
      </c>
      <c r="BS101">
        <f>Family_Level_Aggregate_Counts1!BS98/Family_Level_Aggregate_Counts1!BS$116*100</f>
        <v>2.8415226014707719E-2</v>
      </c>
      <c r="BT101">
        <f>Family_Level_Aggregate_Counts1!BT98/Family_Level_Aggregate_Counts1!BT$116*100</f>
        <v>3.267319427902908E-2</v>
      </c>
      <c r="BU101">
        <f>Family_Level_Aggregate_Counts1!BU98/Family_Level_Aggregate_Counts1!BU$116*100</f>
        <v>2.7711797307996833E-2</v>
      </c>
      <c r="BV101">
        <f>Family_Level_Aggregate_Counts1!BV98/Family_Level_Aggregate_Counts1!BV$116*100</f>
        <v>3.3965616345299682E-2</v>
      </c>
      <c r="BW101">
        <f>Family_Level_Aggregate_Counts1!BW98/Family_Level_Aggregate_Counts1!BW$116*100</f>
        <v>1.8119102903082933E-2</v>
      </c>
      <c r="BX101">
        <f>Family_Level_Aggregate_Counts1!BX98/Family_Level_Aggregate_Counts1!BX$116*100</f>
        <v>3.0196275792652241E-2</v>
      </c>
      <c r="BY101">
        <f>Family_Level_Aggregate_Counts1!BY98/Family_Level_Aggregate_Counts1!BY$116*100</f>
        <v>2.8062152471028428E-2</v>
      </c>
      <c r="BZ101">
        <f>Family_Level_Aggregate_Counts1!BZ98/Family_Level_Aggregate_Counts1!BZ$116*100</f>
        <v>3.2000890459560616E-2</v>
      </c>
      <c r="CA101">
        <f>Family_Level_Aggregate_Counts1!CA98/Family_Level_Aggregate_Counts1!CA$116*100</f>
        <v>2.5424498320167074E-2</v>
      </c>
      <c r="CB101">
        <f>Family_Level_Aggregate_Counts1!CB98/Family_Level_Aggregate_Counts1!CB$116*100</f>
        <v>1.6988800460004443E-2</v>
      </c>
      <c r="CC101">
        <f>Family_Level_Aggregate_Counts1!CC98/Family_Level_Aggregate_Counts1!CC$116*100</f>
        <v>2.7116638522882746E-2</v>
      </c>
      <c r="CD101">
        <f>Family_Level_Aggregate_Counts1!CD98/Family_Level_Aggregate_Counts1!CD$116*100</f>
        <v>2.0621107765909183E-2</v>
      </c>
      <c r="CE101">
        <f>Family_Level_Aggregate_Counts1!CE98/Family_Level_Aggregate_Counts1!CE$116*100</f>
        <v>1.861402183315267E-2</v>
      </c>
      <c r="CF101">
        <f>Family_Level_Aggregate_Counts1!CF98/Family_Level_Aggregate_Counts1!CF$116*100</f>
        <v>3.4373222074720274E-2</v>
      </c>
      <c r="CG101">
        <f>Family_Level_Aggregate_Counts1!CG98/Family_Level_Aggregate_Counts1!CG$116*100</f>
        <v>2.110372480742851E-2</v>
      </c>
      <c r="CH101">
        <f>Family_Level_Aggregate_Counts1!CH98/Family_Level_Aggregate_Counts1!CH$116*100</f>
        <v>2.4404752825612788E-2</v>
      </c>
      <c r="CI101">
        <f>Family_Level_Aggregate_Counts1!CI98/Family_Level_Aggregate_Counts1!CI$116*100</f>
        <v>1.7200335750553852E-2</v>
      </c>
      <c r="CJ101">
        <f>Family_Level_Aggregate_Counts1!CJ98/Family_Level_Aggregate_Counts1!CJ$116*100</f>
        <v>2.0453460801321141E-2</v>
      </c>
      <c r="CK101">
        <f>Family_Level_Aggregate_Counts1!CK98/Family_Level_Aggregate_Counts1!CK$116*100</f>
        <v>1.8250737048996209E-2</v>
      </c>
      <c r="CL101">
        <f>Family_Level_Aggregate_Counts1!CL98/Family_Level_Aggregate_Counts1!CL$116*100</f>
        <v>1.7943656917279744E-2</v>
      </c>
      <c r="CM101">
        <f>Family_Level_Aggregate_Counts1!CM98/Family_Level_Aggregate_Counts1!CM$116*100</f>
        <v>1.7547662548127042E-2</v>
      </c>
      <c r="CN101">
        <f>Family_Level_Aggregate_Counts1!CN98/Family_Level_Aggregate_Counts1!CN$116*100</f>
        <v>1.6289297931259161E-2</v>
      </c>
      <c r="CO101">
        <f>Family_Level_Aggregate_Counts1!CO98/Family_Level_Aggregate_Counts1!CO$116*100</f>
        <v>1.9833399444664817E-2</v>
      </c>
      <c r="CP101">
        <f>Family_Level_Aggregate_Counts1!CP98/Family_Level_Aggregate_Counts1!CP$116*100</f>
        <v>1.7345233214544765E-2</v>
      </c>
      <c r="CQ101">
        <f>Family_Level_Aggregate_Counts1!CQ98/Family_Level_Aggregate_Counts1!CQ$116*100</f>
        <v>1.1181374315140822E-2</v>
      </c>
      <c r="CR101">
        <f>Family_Level_Aggregate_Counts1!CR98/Family_Level_Aggregate_Counts1!CR$116*100</f>
        <v>9.5930162841451425E-3</v>
      </c>
    </row>
    <row r="102" spans="1:96" x14ac:dyDescent="0.25">
      <c r="A102" s="1" t="s">
        <v>99</v>
      </c>
      <c r="B102">
        <f>Family_Level_Aggregate_Counts1!B99/Family_Level_Aggregate_Counts1!B$116*100</f>
        <v>3.4861136473049018E-2</v>
      </c>
      <c r="C102">
        <f>Family_Level_Aggregate_Counts1!C99/Family_Level_Aggregate_Counts1!C$116*100</f>
        <v>3.9683064590801467E-2</v>
      </c>
      <c r="D102">
        <f>Family_Level_Aggregate_Counts1!D99/Family_Level_Aggregate_Counts1!D$116*100</f>
        <v>2.0227481367377741E-2</v>
      </c>
      <c r="E102">
        <f>Family_Level_Aggregate_Counts1!E99/Family_Level_Aggregate_Counts1!E$116*100</f>
        <v>2.3260547204372983E-2</v>
      </c>
      <c r="F102">
        <f>Family_Level_Aggregate_Counts1!F99/Family_Level_Aggregate_Counts1!F$116*100</f>
        <v>2.1100862120938084E-2</v>
      </c>
      <c r="G102">
        <f>Family_Level_Aggregate_Counts1!G99/Family_Level_Aggregate_Counts1!G$116*100</f>
        <v>1.6483581175750297E-2</v>
      </c>
      <c r="H102">
        <f>Family_Level_Aggregate_Counts1!H99/Family_Level_Aggregate_Counts1!H$116*100</f>
        <v>3.6490296898324767E-2</v>
      </c>
      <c r="I102">
        <f>Family_Level_Aggregate_Counts1!I99/Family_Level_Aggregate_Counts1!I$116*100</f>
        <v>2.9495806065075125E-2</v>
      </c>
      <c r="J102">
        <f>Family_Level_Aggregate_Counts1!J99/Family_Level_Aggregate_Counts1!J$116*100</f>
        <v>1.888990334666121E-2</v>
      </c>
      <c r="K102">
        <f>Family_Level_Aggregate_Counts1!K99/Family_Level_Aggregate_Counts1!K$116*100</f>
        <v>3.859338463983291E-2</v>
      </c>
      <c r="L102">
        <f>Family_Level_Aggregate_Counts1!L99/Family_Level_Aggregate_Counts1!L$116*100</f>
        <v>2.3696120945001301E-2</v>
      </c>
      <c r="M102">
        <f>Family_Level_Aggregate_Counts1!M99/Family_Level_Aggregate_Counts1!M$116*100</f>
        <v>1.8563782061198603E-2</v>
      </c>
      <c r="N102">
        <f>Family_Level_Aggregate_Counts1!N99/Family_Level_Aggregate_Counts1!N$116*100</f>
        <v>2.7501909854851032E-2</v>
      </c>
      <c r="O102">
        <f>Family_Level_Aggregate_Counts1!O99/Family_Level_Aggregate_Counts1!O$116*100</f>
        <v>3.1486146095717885E-2</v>
      </c>
      <c r="P102">
        <f>Family_Level_Aggregate_Counts1!P99/Family_Level_Aggregate_Counts1!P$116*100</f>
        <v>2.5620222895939196E-2</v>
      </c>
      <c r="Q102">
        <f>Family_Level_Aggregate_Counts1!Q99/Family_Level_Aggregate_Counts1!Q$116*100</f>
        <v>4.1623309053069719E-2</v>
      </c>
      <c r="R102">
        <f>Family_Level_Aggregate_Counts1!R99/Family_Level_Aggregate_Counts1!R$116*100</f>
        <v>2.6533116646214057E-2</v>
      </c>
      <c r="S102">
        <f>Family_Level_Aggregate_Counts1!S99/Family_Level_Aggregate_Counts1!S$116*100</f>
        <v>1.729571834883542E-2</v>
      </c>
      <c r="T102">
        <f>Family_Level_Aggregate_Counts1!T99/Family_Level_Aggregate_Counts1!T$116*100</f>
        <v>2.4260973424902958E-2</v>
      </c>
      <c r="U102">
        <f>Family_Level_Aggregate_Counts1!U99/Family_Level_Aggregate_Counts1!U$116*100</f>
        <v>3.4286938819243544E-2</v>
      </c>
      <c r="V102">
        <f>Family_Level_Aggregate_Counts1!V99/Family_Level_Aggregate_Counts1!V$116*100</f>
        <v>1.5920548879875668E-2</v>
      </c>
      <c r="W102">
        <f>Family_Level_Aggregate_Counts1!W99/Family_Level_Aggregate_Counts1!W$116*100</f>
        <v>1.3810247203424941E-2</v>
      </c>
      <c r="X102">
        <f>Family_Level_Aggregate_Counts1!X99/Family_Level_Aggregate_Counts1!X$116*100</f>
        <v>1.9500780031201249E-2</v>
      </c>
      <c r="Y102">
        <f>Family_Level_Aggregate_Counts1!Y99/Family_Level_Aggregate_Counts1!Y$116*100</f>
        <v>2.0472373071286958E-2</v>
      </c>
      <c r="Z102">
        <f>Family_Level_Aggregate_Counts1!Z99/Family_Level_Aggregate_Counts1!Z$116*100</f>
        <v>1.7695669869582913E-2</v>
      </c>
      <c r="AA102">
        <f>Family_Level_Aggregate_Counts1!AA99/Family_Level_Aggregate_Counts1!AA$116*100</f>
        <v>2.4477664131480024E-2</v>
      </c>
      <c r="AB102">
        <f>Family_Level_Aggregate_Counts1!AB99/Family_Level_Aggregate_Counts1!AB$116*100</f>
        <v>2.3610216784717749E-2</v>
      </c>
      <c r="AC102">
        <f>Family_Level_Aggregate_Counts1!AC99/Family_Level_Aggregate_Counts1!AC$116*100</f>
        <v>1.3076290816707763E-2</v>
      </c>
      <c r="AD102">
        <f>Family_Level_Aggregate_Counts1!AD99/Family_Level_Aggregate_Counts1!AD$116*100</f>
        <v>6.1715061560773908E-3</v>
      </c>
      <c r="AE102">
        <f>Family_Level_Aggregate_Counts1!AE99/Family_Level_Aggregate_Counts1!AE$116*100</f>
        <v>2.0718782373097457E-2</v>
      </c>
      <c r="AF102">
        <f>Family_Level_Aggregate_Counts1!AF99/Family_Level_Aggregate_Counts1!AF$116*100</f>
        <v>1.2332433065719534E-2</v>
      </c>
      <c r="AG102">
        <f>Family_Level_Aggregate_Counts1!AG99/Family_Level_Aggregate_Counts1!AG$116*100</f>
        <v>3.5904961128976863E-2</v>
      </c>
      <c r="AH102">
        <f>Family_Level_Aggregate_Counts1!AH99/Family_Level_Aggregate_Counts1!AH$116*100</f>
        <v>1.321294868971592E-2</v>
      </c>
      <c r="AI102">
        <f>Family_Level_Aggregate_Counts1!AI99/Family_Level_Aggregate_Counts1!AI$116*100</f>
        <v>2.7795945062132111E-2</v>
      </c>
      <c r="AJ102">
        <f>Family_Level_Aggregate_Counts1!AJ99/Family_Level_Aggregate_Counts1!AJ$116*100</f>
        <v>2.5803424818203143E-2</v>
      </c>
      <c r="AK102">
        <f>Family_Level_Aggregate_Counts1!AK99/Family_Level_Aggregate_Counts1!AK$116*100</f>
        <v>1.6660860609181649E-2</v>
      </c>
      <c r="AL102">
        <f>Family_Level_Aggregate_Counts1!AL99/Family_Level_Aggregate_Counts1!AL$116*100</f>
        <v>1.8245870117475332E-2</v>
      </c>
      <c r="AM102">
        <f>Family_Level_Aggregate_Counts1!AM99/Family_Level_Aggregate_Counts1!AM$116*100</f>
        <v>2.1239990654404111E-2</v>
      </c>
      <c r="AN102">
        <f>Family_Level_Aggregate_Counts1!AN99/Family_Level_Aggregate_Counts1!AN$116*100</f>
        <v>2.2129139334545168E-2</v>
      </c>
      <c r="AO102">
        <f>Family_Level_Aggregate_Counts1!AO99/Family_Level_Aggregate_Counts1!AO$116*100</f>
        <v>2.8758109786959921E-2</v>
      </c>
      <c r="AP102">
        <f>Family_Level_Aggregate_Counts1!AP99/Family_Level_Aggregate_Counts1!AP$116*100</f>
        <v>1.0723170627091019E-2</v>
      </c>
      <c r="AQ102">
        <f>Family_Level_Aggregate_Counts1!AQ99/Family_Level_Aggregate_Counts1!AQ$116*100</f>
        <v>1.7431146969470592E-2</v>
      </c>
      <c r="AR102">
        <f>Family_Level_Aggregate_Counts1!AR99/Family_Level_Aggregate_Counts1!AR$116*100</f>
        <v>2.6303833185872452E-2</v>
      </c>
      <c r="AS102">
        <f>Family_Level_Aggregate_Counts1!AS99/Family_Level_Aggregate_Counts1!AS$116*100</f>
        <v>1.0598834128245893E-2</v>
      </c>
      <c r="AT102">
        <f>Family_Level_Aggregate_Counts1!AT99/Family_Level_Aggregate_Counts1!AT$116*100</f>
        <v>1.1907191943934137E-2</v>
      </c>
      <c r="AU102">
        <f>Family_Level_Aggregate_Counts1!AU99/Family_Level_Aggregate_Counts1!AU$116*100</f>
        <v>3.3428844317096466E-2</v>
      </c>
      <c r="AV102">
        <f>Family_Level_Aggregate_Counts1!AV99/Family_Level_Aggregate_Counts1!AV$116*100</f>
        <v>1.9846782836502201E-2</v>
      </c>
      <c r="AW102">
        <f>Family_Level_Aggregate_Counts1!AW99/Family_Level_Aggregate_Counts1!AW$116*100</f>
        <v>1.4935723049021177E-2</v>
      </c>
      <c r="AX102">
        <f>Family_Level_Aggregate_Counts1!AX99/Family_Level_Aggregate_Counts1!AX$116*100</f>
        <v>1.5109087612562704E-2</v>
      </c>
      <c r="AY102">
        <f>Family_Level_Aggregate_Counts1!AY99/Family_Level_Aggregate_Counts1!AY$116*100</f>
        <v>1.8018460732040921E-2</v>
      </c>
      <c r="AZ102">
        <f>Family_Level_Aggregate_Counts1!AZ99/Family_Level_Aggregate_Counts1!AZ$116*100</f>
        <v>1.6434022535153404E-2</v>
      </c>
      <c r="BA102">
        <f>Family_Level_Aggregate_Counts1!BA99/Family_Level_Aggregate_Counts1!BA$116*100</f>
        <v>2.2115942830287783E-2</v>
      </c>
      <c r="BB102">
        <f>Family_Level_Aggregate_Counts1!BB99/Family_Level_Aggregate_Counts1!BB$116*100</f>
        <v>1.458647347692906E-2</v>
      </c>
      <c r="BC102">
        <f>Family_Level_Aggregate_Counts1!BC99/Family_Level_Aggregate_Counts1!BC$116*100</f>
        <v>2.8549923434296246E-2</v>
      </c>
      <c r="BD102">
        <f>Family_Level_Aggregate_Counts1!BD99/Family_Level_Aggregate_Counts1!BD$116*100</f>
        <v>4.1699372056514916E-2</v>
      </c>
      <c r="BE102">
        <f>Family_Level_Aggregate_Counts1!BE99/Family_Level_Aggregate_Counts1!BE$116*100</f>
        <v>2.3148683997314751E-2</v>
      </c>
      <c r="BF102">
        <f>Family_Level_Aggregate_Counts1!BF99/Family_Level_Aggregate_Counts1!BF$116*100</f>
        <v>3.8641174691710627E-2</v>
      </c>
      <c r="BG102">
        <f>Family_Level_Aggregate_Counts1!BG99/Family_Level_Aggregate_Counts1!BG$116*100</f>
        <v>4.048270810039712E-2</v>
      </c>
      <c r="BH102">
        <f>Family_Level_Aggregate_Counts1!BH99/Family_Level_Aggregate_Counts1!BH$116*100</f>
        <v>2.798474831216987E-2</v>
      </c>
      <c r="BI102">
        <f>Family_Level_Aggregate_Counts1!BI99/Family_Level_Aggregate_Counts1!BI$116*100</f>
        <v>3.2879436719113378E-2</v>
      </c>
      <c r="BJ102">
        <f>Family_Level_Aggregate_Counts1!BJ99/Family_Level_Aggregate_Counts1!BJ$116*100</f>
        <v>1.8719142663266023E-2</v>
      </c>
      <c r="BK102">
        <f>Family_Level_Aggregate_Counts1!BK99/Family_Level_Aggregate_Counts1!BK$116*100</f>
        <v>2.5595085743537239E-2</v>
      </c>
      <c r="BL102">
        <f>Family_Level_Aggregate_Counts1!BL99/Family_Level_Aggregate_Counts1!BL$116*100</f>
        <v>2.5613113914324137E-2</v>
      </c>
      <c r="BM102">
        <f>Family_Level_Aggregate_Counts1!BM99/Family_Level_Aggregate_Counts1!BM$116*100</f>
        <v>2.0682523267838676E-2</v>
      </c>
      <c r="BN102">
        <f>Family_Level_Aggregate_Counts1!BN99/Family_Level_Aggregate_Counts1!BN$116*100</f>
        <v>1.7509360773644372E-2</v>
      </c>
      <c r="BO102">
        <f>Family_Level_Aggregate_Counts1!BO99/Family_Level_Aggregate_Counts1!BO$116*100</f>
        <v>2.8908255069520827E-2</v>
      </c>
      <c r="BP102">
        <f>Family_Level_Aggregate_Counts1!BP99/Family_Level_Aggregate_Counts1!BP$116*100</f>
        <v>2.8117835359259422E-2</v>
      </c>
      <c r="BQ102">
        <f>Family_Level_Aggregate_Counts1!BQ99/Family_Level_Aggregate_Counts1!BQ$116*100</f>
        <v>2.5369813824597014E-2</v>
      </c>
      <c r="BR102">
        <f>Family_Level_Aggregate_Counts1!BR99/Family_Level_Aggregate_Counts1!BR$116*100</f>
        <v>1.9135093761959435E-2</v>
      </c>
      <c r="BS102">
        <f>Family_Level_Aggregate_Counts1!BS99/Family_Level_Aggregate_Counts1!BS$116*100</f>
        <v>2.0458962730589558E-2</v>
      </c>
      <c r="BT102">
        <f>Family_Level_Aggregate_Counts1!BT99/Family_Level_Aggregate_Counts1!BT$116*100</f>
        <v>1.1593714099010319E-2</v>
      </c>
      <c r="BU102">
        <f>Family_Level_Aggregate_Counts1!BU99/Family_Level_Aggregate_Counts1!BU$116*100</f>
        <v>2.7711797307996833E-2</v>
      </c>
      <c r="BV102">
        <f>Family_Level_Aggregate_Counts1!BV99/Family_Level_Aggregate_Counts1!BV$116*100</f>
        <v>2.2208287610388251E-2</v>
      </c>
      <c r="BW102">
        <f>Family_Level_Aggregate_Counts1!BW99/Family_Level_Aggregate_Counts1!BW$116*100</f>
        <v>2.751419329727408E-2</v>
      </c>
      <c r="BX102">
        <f>Family_Level_Aggregate_Counts1!BX99/Family_Level_Aggregate_Counts1!BX$116*100</f>
        <v>1.8692932633546627E-2</v>
      </c>
      <c r="BY102">
        <f>Family_Level_Aggregate_Counts1!BY99/Family_Level_Aggregate_Counts1!BY$116*100</f>
        <v>2.5983474510211508E-2</v>
      </c>
      <c r="BZ102">
        <f>Family_Level_Aggregate_Counts1!BZ99/Family_Level_Aggregate_Counts1!BZ$116*100</f>
        <v>1.3913430634591571E-2</v>
      </c>
      <c r="CA102">
        <f>Family_Level_Aggregate_Counts1!CA99/Family_Level_Aggregate_Counts1!CA$116*100</f>
        <v>1.4528284754381185E-2</v>
      </c>
      <c r="CB102">
        <f>Family_Level_Aggregate_Counts1!CB99/Family_Level_Aggregate_Counts1!CB$116*100</f>
        <v>2.3522954483083076E-2</v>
      </c>
      <c r="CC102">
        <f>Family_Level_Aggregate_Counts1!CC99/Family_Level_Aggregate_Counts1!CC$116*100</f>
        <v>2.2186340609631337E-2</v>
      </c>
      <c r="CD102">
        <f>Family_Level_Aggregate_Counts1!CD99/Family_Level_Aggregate_Counts1!CD$116*100</f>
        <v>1.9246367248181906E-2</v>
      </c>
      <c r="CE102">
        <f>Family_Level_Aggregate_Counts1!CE99/Family_Level_Aggregate_Counts1!CE$116*100</f>
        <v>2.0803906754700043E-2</v>
      </c>
      <c r="CF102">
        <f>Family_Level_Aggregate_Counts1!CF99/Family_Level_Aggregate_Counts1!CF$116*100</f>
        <v>1.6593969277451166E-2</v>
      </c>
      <c r="CG102">
        <f>Family_Level_Aggregate_Counts1!CG99/Family_Level_Aggregate_Counts1!CG$116*100</f>
        <v>1.8465759206499947E-2</v>
      </c>
      <c r="CH102">
        <f>Family_Level_Aggregate_Counts1!CH99/Family_Level_Aggregate_Counts1!CH$116*100</f>
        <v>1.8303564619209591E-2</v>
      </c>
      <c r="CI102">
        <f>Family_Level_Aggregate_Counts1!CI99/Family_Level_Aggregate_Counts1!CI$116*100</f>
        <v>2.1328416330686776E-2</v>
      </c>
      <c r="CJ102">
        <f>Family_Level_Aggregate_Counts1!CJ99/Family_Level_Aggregate_Counts1!CJ$116*100</f>
        <v>1.060549819327763E-2</v>
      </c>
      <c r="CK102">
        <f>Family_Level_Aggregate_Counts1!CK99/Family_Level_Aggregate_Counts1!CK$116*100</f>
        <v>1.1231222799382283E-2</v>
      </c>
      <c r="CL102">
        <f>Family_Level_Aggregate_Counts1!CL99/Family_Level_Aggregate_Counts1!CL$116*100</f>
        <v>1.9225346697085439E-2</v>
      </c>
      <c r="CM102">
        <f>Family_Level_Aggregate_Counts1!CM99/Family_Level_Aggregate_Counts1!CM$116*100</f>
        <v>2.4773170656179355E-2</v>
      </c>
      <c r="CN102">
        <f>Family_Level_Aggregate_Counts1!CN99/Family_Level_Aggregate_Counts1!CN$116*100</f>
        <v>1.1277206260102497E-2</v>
      </c>
      <c r="CO102">
        <f>Family_Level_Aggregate_Counts1!CO99/Family_Level_Aggregate_Counts1!CO$116*100</f>
        <v>2.5618140949358721E-2</v>
      </c>
      <c r="CP102">
        <f>Family_Level_Aggregate_Counts1!CP99/Family_Level_Aggregate_Counts1!CP$116*100</f>
        <v>2.3652590747106499E-2</v>
      </c>
      <c r="CQ102">
        <f>Family_Level_Aggregate_Counts1!CQ99/Family_Level_Aggregate_Counts1!CQ$116*100</f>
        <v>1.2423749239045359E-2</v>
      </c>
      <c r="CR102">
        <f>Family_Level_Aggregate_Counts1!CR99/Family_Level_Aggregate_Counts1!CR$116*100</f>
        <v>3.837206513658057E-2</v>
      </c>
    </row>
    <row r="103" spans="1:96" x14ac:dyDescent="0.25">
      <c r="A103" s="1" t="s">
        <v>100</v>
      </c>
      <c r="B103">
        <f>Family_Level_Aggregate_Counts1!B100/Family_Level_Aggregate_Counts1!B$116*100</f>
        <v>3.4861136473049018E-2</v>
      </c>
      <c r="C103">
        <f>Family_Level_Aggregate_Counts1!C100/Family_Level_Aggregate_Counts1!C$116*100</f>
        <v>2.2487069934787496E-2</v>
      </c>
      <c r="D103">
        <f>Family_Level_Aggregate_Counts1!D100/Family_Level_Aggregate_Counts1!D$116*100</f>
        <v>2.3339401577743547E-2</v>
      </c>
      <c r="E103">
        <f>Family_Level_Aggregate_Counts1!E100/Family_Level_Aggregate_Counts1!E$116*100</f>
        <v>1.4537842002733116E-2</v>
      </c>
      <c r="F103">
        <f>Family_Level_Aggregate_Counts1!F100/Family_Level_Aggregate_Counts1!F$116*100</f>
        <v>1.2057635497678906E-2</v>
      </c>
      <c r="G103">
        <f>Family_Level_Aggregate_Counts1!G100/Family_Level_Aggregate_Counts1!G$116*100</f>
        <v>2.4725371763625447E-2</v>
      </c>
      <c r="H103">
        <f>Family_Level_Aggregate_Counts1!H100/Family_Level_Aggregate_Counts1!H$116*100</f>
        <v>3.317299718029524E-2</v>
      </c>
      <c r="I103">
        <f>Family_Level_Aggregate_Counts1!I100/Family_Level_Aggregate_Counts1!I$116*100</f>
        <v>2.212185454880634E-2</v>
      </c>
      <c r="J103">
        <f>Family_Level_Aggregate_Counts1!J100/Family_Level_Aggregate_Counts1!J$116*100</f>
        <v>3.1483172244435351E-2</v>
      </c>
      <c r="K103">
        <f>Family_Level_Aggregate_Counts1!K100/Family_Level_Aggregate_Counts1!K$116*100</f>
        <v>2.9512588253989874E-2</v>
      </c>
      <c r="L103">
        <f>Family_Level_Aggregate_Counts1!L100/Family_Level_Aggregate_Counts1!L$116*100</f>
        <v>9.4784483780005219E-3</v>
      </c>
      <c r="M103">
        <f>Family_Level_Aggregate_Counts1!M100/Family_Level_Aggregate_Counts1!M$116*100</f>
        <v>1.5469818384332168E-2</v>
      </c>
      <c r="N103">
        <f>Family_Level_Aggregate_Counts1!N100/Family_Level_Aggregate_Counts1!N$116*100</f>
        <v>1.2223071046600458E-2</v>
      </c>
      <c r="O103">
        <f>Family_Level_Aggregate_Counts1!O100/Family_Level_Aggregate_Counts1!O$116*100</f>
        <v>2.4739114789492624E-2</v>
      </c>
      <c r="P103">
        <f>Family_Level_Aggregate_Counts1!P100/Family_Level_Aggregate_Counts1!P$116*100</f>
        <v>2.1350185746615995E-2</v>
      </c>
      <c r="Q103">
        <f>Family_Level_Aggregate_Counts1!Q100/Family_Level_Aggregate_Counts1!Q$116*100</f>
        <v>2.081165452653486E-2</v>
      </c>
      <c r="R103">
        <f>Family_Level_Aggregate_Counts1!R100/Family_Level_Aggregate_Counts1!R$116*100</f>
        <v>2.3216477065437297E-2</v>
      </c>
      <c r="S103">
        <f>Family_Level_Aggregate_Counts1!S100/Family_Level_Aggregate_Counts1!S$116*100</f>
        <v>2.4982704281651166E-2</v>
      </c>
      <c r="T103">
        <f>Family_Level_Aggregate_Counts1!T100/Family_Level_Aggregate_Counts1!T$116*100</f>
        <v>2.9859659599880562E-2</v>
      </c>
      <c r="U103">
        <f>Family_Level_Aggregate_Counts1!U100/Family_Level_Aggregate_Counts1!U$116*100</f>
        <v>1.9286403085824494E-2</v>
      </c>
      <c r="V103">
        <f>Family_Level_Aggregate_Counts1!V100/Family_Level_Aggregate_Counts1!V$116*100</f>
        <v>2.1227398506500891E-2</v>
      </c>
      <c r="W103">
        <f>Family_Level_Aggregate_Counts1!W100/Family_Level_Aggregate_Counts1!W$116*100</f>
        <v>2.7620494406849883E-2</v>
      </c>
      <c r="X103">
        <f>Family_Level_Aggregate_Counts1!X100/Family_Level_Aggregate_Counts1!X$116*100</f>
        <v>3.0001200048001917E-2</v>
      </c>
      <c r="Y103">
        <f>Family_Level_Aggregate_Counts1!Y100/Family_Level_Aggregate_Counts1!Y$116*100</f>
        <v>2.2627359710369794E-2</v>
      </c>
      <c r="Z103">
        <f>Family_Level_Aggregate_Counts1!Z100/Family_Level_Aggregate_Counts1!Z$116*100</f>
        <v>1.592610288262462E-2</v>
      </c>
      <c r="AA103">
        <f>Family_Level_Aggregate_Counts1!AA100/Family_Level_Aggregate_Counts1!AA$116*100</f>
        <v>2.0980854969840021E-2</v>
      </c>
      <c r="AB103">
        <f>Family_Level_Aggregate_Counts1!AB100/Family_Level_Aggregate_Counts1!AB$116*100</f>
        <v>3.6488516849109254E-2</v>
      </c>
      <c r="AC103">
        <f>Family_Level_Aggregate_Counts1!AC100/Family_Level_Aggregate_Counts1!AC$116*100</f>
        <v>1.6812373907195696E-2</v>
      </c>
      <c r="AD103">
        <f>Family_Level_Aggregate_Counts1!AD100/Family_Level_Aggregate_Counts1!AD$116*100</f>
        <v>1.6971641929212824E-2</v>
      </c>
      <c r="AE103">
        <f>Family_Level_Aggregate_Counts1!AE100/Family_Level_Aggregate_Counts1!AE$116*100</f>
        <v>2.0718782373097457E-2</v>
      </c>
      <c r="AF103">
        <f>Family_Level_Aggregate_Counts1!AF100/Family_Level_Aggregate_Counts1!AF$116*100</f>
        <v>1.9731892905151257E-2</v>
      </c>
      <c r="AG103">
        <f>Family_Level_Aggregate_Counts1!AG100/Family_Level_Aggregate_Counts1!AG$116*100</f>
        <v>2.3416278997158826E-2</v>
      </c>
      <c r="AH103">
        <f>Family_Level_Aggregate_Counts1!AH100/Family_Level_Aggregate_Counts1!AH$116*100</f>
        <v>2.2021581149526535E-2</v>
      </c>
      <c r="AI103">
        <f>Family_Level_Aggregate_Counts1!AI100/Family_Level_Aggregate_Counts1!AI$116*100</f>
        <v>2.7795945062132111E-2</v>
      </c>
      <c r="AJ103">
        <f>Family_Level_Aggregate_Counts1!AJ100/Family_Level_Aggregate_Counts1!AJ$116*100</f>
        <v>3.2840722495894911E-2</v>
      </c>
      <c r="AK103">
        <f>Family_Level_Aggregate_Counts1!AK100/Family_Level_Aggregate_Counts1!AK$116*100</f>
        <v>2.1204731684413006E-2</v>
      </c>
      <c r="AL103">
        <f>Family_Level_Aggregate_Counts1!AL100/Family_Level_Aggregate_Counts1!AL$116*100</f>
        <v>2.2456455529200409E-2</v>
      </c>
      <c r="AM103">
        <f>Family_Level_Aggregate_Counts1!AM100/Family_Level_Aggregate_Counts1!AM$116*100</f>
        <v>2.7611987850725345E-2</v>
      </c>
      <c r="AN103">
        <f>Family_Level_Aggregate_Counts1!AN100/Family_Level_Aggregate_Counts1!AN$116*100</f>
        <v>3.951632024025923E-2</v>
      </c>
      <c r="AO103">
        <f>Family_Level_Aggregate_Counts1!AO100/Family_Level_Aggregate_Counts1!AO$116*100</f>
        <v>2.3006487829567938E-2</v>
      </c>
      <c r="AP103">
        <f>Family_Level_Aggregate_Counts1!AP100/Family_Level_Aggregate_Counts1!AP$116*100</f>
        <v>3.8603414257527668E-2</v>
      </c>
      <c r="AQ103">
        <f>Family_Level_Aggregate_Counts1!AQ100/Family_Level_Aggregate_Counts1!AQ$116*100</f>
        <v>4.2332785497285717E-2</v>
      </c>
      <c r="AR103">
        <f>Family_Level_Aggregate_Counts1!AR100/Family_Level_Aggregate_Counts1!AR$116*100</f>
        <v>1.9130060498816329E-2</v>
      </c>
      <c r="AS103">
        <f>Family_Level_Aggregate_Counts1!AS100/Family_Level_Aggregate_Counts1!AS$116*100</f>
        <v>1.7664723547076489E-2</v>
      </c>
      <c r="AT103">
        <f>Family_Level_Aggregate_Counts1!AT100/Family_Level_Aggregate_Counts1!AT$116*100</f>
        <v>1.8711301626182213E-2</v>
      </c>
      <c r="AU103">
        <f>Family_Level_Aggregate_Counts1!AU100/Family_Level_Aggregate_Counts1!AU$116*100</f>
        <v>2.626552053486151E-2</v>
      </c>
      <c r="AV103">
        <f>Family_Level_Aggregate_Counts1!AV100/Family_Level_Aggregate_Counts1!AV$116*100</f>
        <v>4.8955397663372105E-2</v>
      </c>
      <c r="AW103">
        <f>Family_Level_Aggregate_Counts1!AW100/Family_Level_Aggregate_Counts1!AW$116*100</f>
        <v>2.8804608737397982E-2</v>
      </c>
      <c r="AX103">
        <f>Family_Level_Aggregate_Counts1!AX100/Family_Level_Aggregate_Counts1!AX$116*100</f>
        <v>2.9210902717621227E-2</v>
      </c>
      <c r="AY103">
        <f>Family_Level_Aggregate_Counts1!AY100/Family_Level_Aggregate_Counts1!AY$116*100</f>
        <v>1.6380418847309924E-2</v>
      </c>
      <c r="AZ103">
        <f>Family_Level_Aggregate_Counts1!AZ100/Family_Level_Aggregate_Counts1!AZ$116*100</f>
        <v>2.5678160211177189E-2</v>
      </c>
      <c r="BA103">
        <f>Family_Level_Aggregate_Counts1!BA100/Family_Level_Aggregate_Counts1!BA$116*100</f>
        <v>1.935144997650181E-2</v>
      </c>
      <c r="BB103">
        <f>Family_Level_Aggregate_Counts1!BB100/Family_Level_Aggregate_Counts1!BB$116*100</f>
        <v>3.6466183692322657E-2</v>
      </c>
      <c r="BC103">
        <f>Family_Level_Aggregate_Counts1!BC100/Family_Level_Aggregate_Counts1!BC$116*100</f>
        <v>4.4122608943912379E-2</v>
      </c>
      <c r="BD103">
        <f>Family_Level_Aggregate_Counts1!BD100/Family_Level_Aggregate_Counts1!BD$116*100</f>
        <v>2.9434850863422291E-2</v>
      </c>
      <c r="BE103">
        <f>Family_Level_Aggregate_Counts1!BE100/Family_Level_Aggregate_Counts1!BE$116*100</f>
        <v>1.3889210398388852E-2</v>
      </c>
      <c r="BF103">
        <f>Family_Level_Aggregate_Counts1!BF100/Family_Level_Aggregate_Counts1!BF$116*100</f>
        <v>2.3520715029736905E-2</v>
      </c>
      <c r="BG103">
        <f>Family_Level_Aggregate_Counts1!BG100/Family_Level_Aggregate_Counts1!BG$116*100</f>
        <v>4.8193700119520379E-2</v>
      </c>
      <c r="BH103">
        <f>Family_Level_Aggregate_Counts1!BH100/Family_Level_Aggregate_Counts1!BH$116*100</f>
        <v>2.6235701542659251E-2</v>
      </c>
      <c r="BI103">
        <f>Family_Level_Aggregate_Counts1!BI100/Family_Level_Aggregate_Counts1!BI$116*100</f>
        <v>2.486006190957353E-2</v>
      </c>
      <c r="BJ103">
        <f>Family_Level_Aggregate_Counts1!BJ100/Family_Level_Aggregate_Counts1!BJ$116*100</f>
        <v>1.6379249830357767E-2</v>
      </c>
      <c r="BK103">
        <f>Family_Level_Aggregate_Counts1!BK100/Family_Level_Aggregate_Counts1!BK$116*100</f>
        <v>3.3738976661935455E-2</v>
      </c>
      <c r="BL103">
        <f>Family_Level_Aggregate_Counts1!BL100/Family_Level_Aggregate_Counts1!BL$116*100</f>
        <v>2.7747540073851145E-2</v>
      </c>
      <c r="BM103">
        <f>Family_Level_Aggregate_Counts1!BM100/Family_Level_Aggregate_Counts1!BM$116*100</f>
        <v>3.1023784901758014E-2</v>
      </c>
      <c r="BN103">
        <f>Family_Level_Aggregate_Counts1!BN100/Family_Level_Aggregate_Counts1!BN$116*100</f>
        <v>1.6162486867979418E-2</v>
      </c>
      <c r="BO103">
        <f>Family_Level_Aggregate_Counts1!BO100/Family_Level_Aggregate_Counts1!BO$116*100</f>
        <v>2.4677778717883632E-2</v>
      </c>
      <c r="BP103">
        <f>Family_Level_Aggregate_Counts1!BP100/Family_Level_Aggregate_Counts1!BP$116*100</f>
        <v>3.0280745771510142E-2</v>
      </c>
      <c r="BQ103">
        <f>Family_Level_Aggregate_Counts1!BQ100/Family_Level_Aggregate_Counts1!BQ$116*100</f>
        <v>1.9515241403536162E-2</v>
      </c>
      <c r="BR103">
        <f>Family_Level_Aggregate_Counts1!BR100/Family_Level_Aggregate_Counts1!BR$116*100</f>
        <v>2.9572417632119125E-2</v>
      </c>
      <c r="BS103">
        <f>Family_Level_Aggregate_Counts1!BS100/Family_Level_Aggregate_Counts1!BS$116*100</f>
        <v>2.1595571771177866E-2</v>
      </c>
      <c r="BT103">
        <f>Family_Level_Aggregate_Counts1!BT100/Family_Level_Aggregate_Counts1!BT$116*100</f>
        <v>2.0025506171017823E-2</v>
      </c>
      <c r="BU103">
        <f>Family_Level_Aggregate_Counts1!BU100/Family_Level_Aggregate_Counts1!BU$116*100</f>
        <v>1.5835312747426764E-2</v>
      </c>
      <c r="BV103">
        <f>Family_Level_Aggregate_Counts1!BV100/Family_Level_Aggregate_Counts1!BV$116*100</f>
        <v>1.3063698594346031E-2</v>
      </c>
      <c r="BW103">
        <f>Family_Level_Aggregate_Counts1!BW100/Family_Level_Aggregate_Counts1!BW$116*100</f>
        <v>2.3487725985477874E-2</v>
      </c>
      <c r="BX103">
        <f>Family_Level_Aggregate_Counts1!BX100/Family_Level_Aggregate_Counts1!BX$116*100</f>
        <v>8.6275073693292108E-3</v>
      </c>
      <c r="BY103">
        <f>Family_Level_Aggregate_Counts1!BY100/Family_Level_Aggregate_Counts1!BY$116*100</f>
        <v>1.4550745725718444E-2</v>
      </c>
      <c r="BZ103">
        <f>Family_Level_Aggregate_Counts1!BZ100/Family_Level_Aggregate_Counts1!BZ$116*100</f>
        <v>8.3480583807549434E-3</v>
      </c>
      <c r="CA103">
        <f>Family_Level_Aggregate_Counts1!CA100/Family_Level_Aggregate_Counts1!CA$116*100</f>
        <v>1.2712249160083537E-2</v>
      </c>
      <c r="CB103">
        <f>Family_Level_Aggregate_Counts1!CB100/Family_Level_Aggregate_Counts1!CB$116*100</f>
        <v>1.3068308046157263E-2</v>
      </c>
      <c r="CC103">
        <f>Family_Level_Aggregate_Counts1!CC100/Family_Level_Aggregate_Counts1!CC$116*100</f>
        <v>7.3954468698771121E-3</v>
      </c>
      <c r="CD103">
        <f>Family_Level_Aggregate_Counts1!CD100/Family_Level_Aggregate_Counts1!CD$116*100</f>
        <v>1.237266465954551E-2</v>
      </c>
      <c r="CE103">
        <f>Family_Level_Aggregate_Counts1!CE100/Family_Level_Aggregate_Counts1!CE$116*100</f>
        <v>9.8544821469631772E-3</v>
      </c>
      <c r="CF103">
        <f>Family_Level_Aggregate_Counts1!CF100/Family_Level_Aggregate_Counts1!CF$116*100</f>
        <v>1.0667551678361465E-2</v>
      </c>
      <c r="CG103">
        <f>Family_Level_Aggregate_Counts1!CG100/Family_Level_Aggregate_Counts1!CG$116*100</f>
        <v>1.3189828004642818E-2</v>
      </c>
      <c r="CH103">
        <f>Family_Level_Aggregate_Counts1!CH100/Family_Level_Aggregate_Counts1!CH$116*100</f>
        <v>4.5758911548023978E-3</v>
      </c>
      <c r="CI103">
        <f>Family_Level_Aggregate_Counts1!CI100/Family_Level_Aggregate_Counts1!CI$116*100</f>
        <v>6.8801343002215399E-3</v>
      </c>
      <c r="CJ103">
        <f>Family_Level_Aggregate_Counts1!CJ100/Family_Level_Aggregate_Counts1!CJ$116*100</f>
        <v>5.3027490966388148E-3</v>
      </c>
      <c r="CK103">
        <f>Family_Level_Aggregate_Counts1!CK100/Family_Level_Aggregate_Counts1!CK$116*100</f>
        <v>5.6156113996911417E-3</v>
      </c>
      <c r="CL103">
        <f>Family_Level_Aggregate_Counts1!CL100/Family_Level_Aggregate_Counts1!CL$116*100</f>
        <v>6.408448899028479E-3</v>
      </c>
      <c r="CM103">
        <f>Family_Level_Aggregate_Counts1!CM100/Family_Level_Aggregate_Counts1!CM$116*100</f>
        <v>1.1354369884082205E-2</v>
      </c>
      <c r="CN103">
        <f>Family_Level_Aggregate_Counts1!CN100/Family_Level_Aggregate_Counts1!CN$116*100</f>
        <v>1.7542320849048328E-2</v>
      </c>
      <c r="CO103">
        <f>Family_Level_Aggregate_Counts1!CO100/Family_Level_Aggregate_Counts1!CO$116*100</f>
        <v>6.6111331482216059E-3</v>
      </c>
      <c r="CP103">
        <f>Family_Level_Aggregate_Counts1!CP100/Family_Level_Aggregate_Counts1!CP$116*100</f>
        <v>7.8841969157021664E-3</v>
      </c>
      <c r="CQ103">
        <f>Family_Level_Aggregate_Counts1!CQ100/Family_Level_Aggregate_Counts1!CQ$116*100</f>
        <v>3.727124771713608E-3</v>
      </c>
      <c r="CR103">
        <f>Family_Level_Aggregate_Counts1!CR100/Family_Level_Aggregate_Counts1!CR$116*100</f>
        <v>1.1991270355181428E-2</v>
      </c>
    </row>
    <row r="104" spans="1:96" x14ac:dyDescent="0.25">
      <c r="A104" s="1" t="s">
        <v>101</v>
      </c>
      <c r="B104">
        <f>Family_Level_Aggregate_Counts1!B101/Family_Level_Aggregate_Counts1!B$116*100</f>
        <v>2.8220920001992066E-2</v>
      </c>
      <c r="C104">
        <f>Family_Level_Aggregate_Counts1!C101/Family_Level_Aggregate_Counts1!C$116*100</f>
        <v>2.2487069934787496E-2</v>
      </c>
      <c r="D104">
        <f>Family_Level_Aggregate_Counts1!D101/Family_Level_Aggregate_Counts1!D$116*100</f>
        <v>1.7115561157011936E-2</v>
      </c>
      <c r="E104">
        <f>Family_Level_Aggregate_Counts1!E101/Family_Level_Aggregate_Counts1!E$116*100</f>
        <v>1.8899194603553049E-2</v>
      </c>
      <c r="F104">
        <f>Family_Level_Aggregate_Counts1!F101/Family_Level_Aggregate_Counts1!F$116*100</f>
        <v>2.7129679869777538E-2</v>
      </c>
      <c r="G104">
        <f>Family_Level_Aggregate_Counts1!G101/Family_Level_Aggregate_Counts1!G$116*100</f>
        <v>3.1789763696089858E-2</v>
      </c>
      <c r="H104">
        <f>Family_Level_Aggregate_Counts1!H101/Family_Level_Aggregate_Counts1!H$116*100</f>
        <v>3.6490296898324767E-2</v>
      </c>
      <c r="I104">
        <f>Family_Level_Aggregate_Counts1!I101/Family_Level_Aggregate_Counts1!I$116*100</f>
        <v>1.2904415153470366E-2</v>
      </c>
      <c r="J104">
        <f>Family_Level_Aggregate_Counts1!J101/Family_Level_Aggregate_Counts1!J$116*100</f>
        <v>2.0464061958882979E-2</v>
      </c>
      <c r="K104">
        <f>Family_Level_Aggregate_Counts1!K101/Family_Level_Aggregate_Counts1!K$116*100</f>
        <v>1.3621194578764559E-2</v>
      </c>
      <c r="L104">
        <f>Family_Level_Aggregate_Counts1!L101/Family_Level_Aggregate_Counts1!L$116*100</f>
        <v>3.0804957228501691E-2</v>
      </c>
      <c r="M104">
        <f>Family_Level_Aggregate_Counts1!M101/Family_Level_Aggregate_Counts1!M$116*100</f>
        <v>3.4033600445530769E-2</v>
      </c>
      <c r="N104">
        <f>Family_Level_Aggregate_Counts1!N101/Family_Level_Aggregate_Counts1!N$116*100</f>
        <v>2.1390374331550801E-2</v>
      </c>
      <c r="O104">
        <f>Family_Level_Aggregate_Counts1!O101/Family_Level_Aggregate_Counts1!O$116*100</f>
        <v>2.9237135660309464E-2</v>
      </c>
      <c r="P104">
        <f>Family_Level_Aggregate_Counts1!P101/Family_Level_Aggregate_Counts1!P$116*100</f>
        <v>1.9215167171954397E-2</v>
      </c>
      <c r="Q104">
        <f>Family_Level_Aggregate_Counts1!Q101/Family_Level_Aggregate_Counts1!Q$116*100</f>
        <v>1.040582726326743E-2</v>
      </c>
      <c r="R104">
        <f>Family_Level_Aggregate_Counts1!R101/Family_Level_Aggregate_Counts1!R$116*100</f>
        <v>1.9899837484660541E-2</v>
      </c>
      <c r="S104">
        <f>Family_Level_Aggregate_Counts1!S101/Family_Level_Aggregate_Counts1!S$116*100</f>
        <v>4.8043662080098394E-2</v>
      </c>
      <c r="T104">
        <f>Family_Level_Aggregate_Counts1!T101/Family_Level_Aggregate_Counts1!T$116*100</f>
        <v>2.4260973424902958E-2</v>
      </c>
      <c r="U104">
        <f>Family_Level_Aggregate_Counts1!U101/Family_Level_Aggregate_Counts1!U$116*100</f>
        <v>2.3572270438229938E-2</v>
      </c>
      <c r="V104">
        <f>Family_Level_Aggregate_Counts1!V101/Family_Level_Aggregate_Counts1!V$116*100</f>
        <v>1.8194913005572192E-2</v>
      </c>
      <c r="W104">
        <f>Family_Level_Aggregate_Counts1!W101/Family_Level_Aggregate_Counts1!W$116*100</f>
        <v>3.1073056207706118E-2</v>
      </c>
      <c r="X104">
        <f>Family_Level_Aggregate_Counts1!X101/Family_Level_Aggregate_Counts1!X$116*100</f>
        <v>3.4501380055202209E-2</v>
      </c>
      <c r="Y104">
        <f>Family_Level_Aggregate_Counts1!Y101/Family_Level_Aggregate_Counts1!Y$116*100</f>
        <v>2.693733298853547E-2</v>
      </c>
      <c r="Z104">
        <f>Family_Level_Aggregate_Counts1!Z101/Family_Level_Aggregate_Counts1!Z$116*100</f>
        <v>1.7695669869582913E-2</v>
      </c>
      <c r="AA104">
        <f>Family_Level_Aggregate_Counts1!AA101/Family_Level_Aggregate_Counts1!AA$116*100</f>
        <v>1.049042748492001E-2</v>
      </c>
      <c r="AB104">
        <f>Family_Level_Aggregate_Counts1!AB101/Family_Level_Aggregate_Counts1!AB$116*100</f>
        <v>4.2927666881305004E-3</v>
      </c>
      <c r="AC104">
        <f>Family_Level_Aggregate_Counts1!AC101/Family_Level_Aggregate_Counts1!AC$116*100</f>
        <v>9.3402077262198305E-3</v>
      </c>
      <c r="AD104">
        <f>Family_Level_Aggregate_Counts1!AD101/Family_Level_Aggregate_Counts1!AD$116*100</f>
        <v>2.3143148085290215E-2</v>
      </c>
      <c r="AE104">
        <f>Family_Level_Aggregate_Counts1!AE101/Family_Level_Aggregate_Counts1!AE$116*100</f>
        <v>1.9125029882859194E-2</v>
      </c>
      <c r="AF104">
        <f>Family_Level_Aggregate_Counts1!AF101/Family_Level_Aggregate_Counts1!AF$116*100</f>
        <v>1.3565676372291488E-2</v>
      </c>
      <c r="AG104">
        <f>Family_Level_Aggregate_Counts1!AG101/Family_Level_Aggregate_Counts1!AG$116*100</f>
        <v>1.8733023197727058E-2</v>
      </c>
      <c r="AH104">
        <f>Family_Level_Aggregate_Counts1!AH101/Family_Level_Aggregate_Counts1!AH$116*100</f>
        <v>1.321294868971592E-2</v>
      </c>
      <c r="AI104">
        <f>Family_Level_Aggregate_Counts1!AI101/Family_Level_Aggregate_Counts1!AI$116*100</f>
        <v>2.1255722694571613E-2</v>
      </c>
      <c r="AJ104">
        <f>Family_Level_Aggregate_Counts1!AJ101/Family_Level_Aggregate_Counts1!AJ$116*100</f>
        <v>2.1111893033075299E-2</v>
      </c>
      <c r="AK104">
        <f>Family_Level_Aggregate_Counts1!AK101/Family_Level_Aggregate_Counts1!AK$116*100</f>
        <v>2.423397906790058E-2</v>
      </c>
      <c r="AL104">
        <f>Family_Level_Aggregate_Counts1!AL101/Family_Level_Aggregate_Counts1!AL$116*100</f>
        <v>9.8246992940251802E-3</v>
      </c>
      <c r="AM104">
        <f>Family_Level_Aggregate_Counts1!AM101/Family_Level_Aggregate_Counts1!AM$116*100</f>
        <v>2.7611987850725345E-2</v>
      </c>
      <c r="AN104">
        <f>Family_Level_Aggregate_Counts1!AN101/Family_Level_Aggregate_Counts1!AN$116*100</f>
        <v>3.3193709001817749E-2</v>
      </c>
      <c r="AO104">
        <f>Family_Level_Aggregate_Counts1!AO101/Family_Level_Aggregate_Counts1!AO$116*100</f>
        <v>2.1856163438089542E-2</v>
      </c>
      <c r="AP104">
        <f>Family_Level_Aggregate_Counts1!AP101/Family_Level_Aggregate_Counts1!AP$116*100</f>
        <v>2.5735609505018443E-2</v>
      </c>
      <c r="AQ104">
        <f>Family_Level_Aggregate_Counts1!AQ101/Family_Level_Aggregate_Counts1!AQ$116*100</f>
        <v>2.241147467503362E-2</v>
      </c>
      <c r="AR104">
        <f>Family_Level_Aggregate_Counts1!AR101/Family_Level_Aggregate_Counts1!AR$116*100</f>
        <v>1.9130060498816329E-2</v>
      </c>
      <c r="AS104">
        <f>Family_Level_Aggregate_Counts1!AS101/Family_Level_Aggregate_Counts1!AS$116*100</f>
        <v>1.9431195901784135E-2</v>
      </c>
      <c r="AT104">
        <f>Family_Level_Aggregate_Counts1!AT101/Family_Level_Aggregate_Counts1!AT$116*100</f>
        <v>1.3608219364496155E-2</v>
      </c>
      <c r="AU104">
        <f>Family_Level_Aggregate_Counts1!AU101/Family_Level_Aggregate_Counts1!AU$116*100</f>
        <v>2.148997134670487E-2</v>
      </c>
      <c r="AV104">
        <f>Family_Level_Aggregate_Counts1!AV101/Family_Level_Aggregate_Counts1!AV$116*100</f>
        <v>2.91086148268699E-2</v>
      </c>
      <c r="AW104">
        <f>Family_Level_Aggregate_Counts1!AW101/Family_Level_Aggregate_Counts1!AW$116*100</f>
        <v>1.0668373606443697E-2</v>
      </c>
      <c r="AX104">
        <f>Family_Level_Aggregate_Counts1!AX101/Family_Level_Aggregate_Counts1!AX$116*100</f>
        <v>1.4101815105058523E-2</v>
      </c>
      <c r="AY104">
        <f>Family_Level_Aggregate_Counts1!AY101/Family_Level_Aggregate_Counts1!AY$116*100</f>
        <v>2.2932586386233897E-2</v>
      </c>
      <c r="AZ104">
        <f>Family_Level_Aggregate_Counts1!AZ101/Family_Level_Aggregate_Counts1!AZ$116*100</f>
        <v>2.0542528168941754E-2</v>
      </c>
      <c r="BA104">
        <f>Family_Level_Aggregate_Counts1!BA101/Family_Level_Aggregate_Counts1!BA$116*100</f>
        <v>2.1194445212359126E-2</v>
      </c>
      <c r="BB104">
        <f>Family_Level_Aggregate_Counts1!BB101/Family_Level_Aggregate_Counts1!BB$116*100</f>
        <v>2.1879710215393592E-2</v>
      </c>
      <c r="BC104">
        <f>Family_Level_Aggregate_Counts1!BC101/Family_Level_Aggregate_Counts1!BC$116*100</f>
        <v>2.3359028264424198E-2</v>
      </c>
      <c r="BD104">
        <f>Family_Level_Aggregate_Counts1!BD101/Family_Level_Aggregate_Counts1!BD$116*100</f>
        <v>1.7170329670329672E-2</v>
      </c>
      <c r="BE104">
        <f>Family_Level_Aggregate_Counts1!BE101/Family_Level_Aggregate_Counts1!BE$116*100</f>
        <v>2.546355239704623E-2</v>
      </c>
      <c r="BF104">
        <f>Family_Level_Aggregate_Counts1!BF101/Family_Level_Aggregate_Counts1!BF$116*100</f>
        <v>2.1840663956184267E-2</v>
      </c>
      <c r="BG104">
        <f>Family_Level_Aggregate_Counts1!BG101/Family_Level_Aggregate_Counts1!BG$116*100</f>
        <v>2.6988472066931411E-2</v>
      </c>
      <c r="BH104">
        <f>Family_Level_Aggregate_Counts1!BH101/Family_Level_Aggregate_Counts1!BH$116*100</f>
        <v>2.2737608003638016E-2</v>
      </c>
      <c r="BI104">
        <f>Family_Level_Aggregate_Counts1!BI101/Family_Level_Aggregate_Counts1!BI$116*100</f>
        <v>1.2029062214309773E-2</v>
      </c>
      <c r="BJ104">
        <f>Family_Level_Aggregate_Counts1!BJ101/Family_Level_Aggregate_Counts1!BJ$116*100</f>
        <v>1.4039356997449516E-2</v>
      </c>
      <c r="BK104">
        <f>Family_Level_Aggregate_Counts1!BK101/Family_Level_Aggregate_Counts1!BK$116*100</f>
        <v>2.2104846778509435E-2</v>
      </c>
      <c r="BL104">
        <f>Family_Level_Aggregate_Counts1!BL101/Family_Level_Aggregate_Counts1!BL$116*100</f>
        <v>1.9209835435743103E-2</v>
      </c>
      <c r="BM104">
        <f>Family_Level_Aggregate_Counts1!BM101/Family_Level_Aggregate_Counts1!BM$116*100</f>
        <v>2.0682523267838676E-2</v>
      </c>
      <c r="BN104">
        <f>Family_Level_Aggregate_Counts1!BN101/Family_Level_Aggregate_Counts1!BN$116*100</f>
        <v>2.0203108584974275E-2</v>
      </c>
      <c r="BO104">
        <f>Family_Level_Aggregate_Counts1!BO101/Family_Level_Aggregate_Counts1!BO$116*100</f>
        <v>2.044730236624644E-2</v>
      </c>
      <c r="BP104">
        <f>Family_Level_Aggregate_Counts1!BP101/Family_Level_Aggregate_Counts1!BP$116*100</f>
        <v>6.4887312367521727E-3</v>
      </c>
      <c r="BQ104">
        <f>Family_Level_Aggregate_Counts1!BQ101/Family_Level_Aggregate_Counts1!BQ$116*100</f>
        <v>2.8297100035127431E-2</v>
      </c>
      <c r="BR104">
        <f>Family_Level_Aggregate_Counts1!BR101/Family_Level_Aggregate_Counts1!BR$116*100</f>
        <v>2.0004870751139409E-2</v>
      </c>
      <c r="BS104">
        <f>Family_Level_Aggregate_Counts1!BS101/Family_Level_Aggregate_Counts1!BS$116*100</f>
        <v>2.5005398892942794E-2</v>
      </c>
      <c r="BT104">
        <f>Family_Level_Aggregate_Counts1!BT101/Family_Level_Aggregate_Counts1!BT$116*100</f>
        <v>2.21334541890197E-2</v>
      </c>
      <c r="BU104">
        <f>Family_Level_Aggregate_Counts1!BU101/Family_Level_Aggregate_Counts1!BU$116*100</f>
        <v>3.5629453681710214E-2</v>
      </c>
      <c r="BV104">
        <f>Family_Level_Aggregate_Counts1!BV101/Family_Level_Aggregate_Counts1!BV$116*100</f>
        <v>3.3965616345299682E-2</v>
      </c>
      <c r="BW104">
        <f>Family_Level_Aggregate_Counts1!BW101/Family_Level_Aggregate_Counts1!BW$116*100</f>
        <v>2.0803414444280403E-2</v>
      </c>
      <c r="BX104">
        <f>Family_Level_Aggregate_Counts1!BX101/Family_Level_Aggregate_Counts1!BX$116*100</f>
        <v>2.4444604213099432E-2</v>
      </c>
      <c r="BY104">
        <f>Family_Level_Aggregate_Counts1!BY101/Family_Level_Aggregate_Counts1!BY$116*100</f>
        <v>2.1826118588577664E-2</v>
      </c>
      <c r="BZ104">
        <f>Family_Level_Aggregate_Counts1!BZ101/Family_Level_Aggregate_Counts1!BZ$116*100</f>
        <v>1.1130744507673257E-2</v>
      </c>
      <c r="CA104">
        <f>Family_Level_Aggregate_Counts1!CA101/Family_Level_Aggregate_Counts1!CA$116*100</f>
        <v>2.1792427131571777E-2</v>
      </c>
      <c r="CB104">
        <f>Family_Level_Aggregate_Counts1!CB101/Family_Level_Aggregate_Counts1!CB$116*100</f>
        <v>1.3068308046157263E-2</v>
      </c>
      <c r="CC104">
        <f>Family_Level_Aggregate_Counts1!CC101/Family_Level_Aggregate_Counts1!CC$116*100</f>
        <v>1.9721191653005635E-2</v>
      </c>
      <c r="CD104">
        <f>Family_Level_Aggregate_Counts1!CD101/Family_Level_Aggregate_Counts1!CD$116*100</f>
        <v>1.9246367248181906E-2</v>
      </c>
      <c r="CE104">
        <f>Family_Level_Aggregate_Counts1!CE101/Family_Level_Aggregate_Counts1!CE$116*100</f>
        <v>1.4234251990057921E-2</v>
      </c>
      <c r="CF104">
        <f>Family_Level_Aggregate_Counts1!CF101/Family_Level_Aggregate_Counts1!CF$116*100</f>
        <v>1.6593969277451166E-2</v>
      </c>
      <c r="CG104">
        <f>Family_Level_Aggregate_Counts1!CG101/Family_Level_Aggregate_Counts1!CG$116*100</f>
        <v>2.1983046674404698E-2</v>
      </c>
      <c r="CH104">
        <f>Family_Level_Aggregate_Counts1!CH101/Family_Level_Aggregate_Counts1!CH$116*100</f>
        <v>1.3727673464407193E-2</v>
      </c>
      <c r="CI104">
        <f>Family_Level_Aggregate_Counts1!CI101/Family_Level_Aggregate_Counts1!CI$116*100</f>
        <v>1.3072255170420925E-2</v>
      </c>
      <c r="CJ104">
        <f>Family_Level_Aggregate_Counts1!CJ101/Family_Level_Aggregate_Counts1!CJ$116*100</f>
        <v>1.1363033778511746E-2</v>
      </c>
      <c r="CK104">
        <f>Family_Level_Aggregate_Counts1!CK101/Family_Level_Aggregate_Counts1!CK$116*100</f>
        <v>1.6846834199073426E-2</v>
      </c>
      <c r="CL104">
        <f>Family_Level_Aggregate_Counts1!CL101/Family_Level_Aggregate_Counts1!CL$116*100</f>
        <v>1.6661967137474046E-2</v>
      </c>
      <c r="CM104">
        <f>Family_Level_Aggregate_Counts1!CM101/Family_Level_Aggregate_Counts1!CM$116*100</f>
        <v>1.2386585328089677E-2</v>
      </c>
      <c r="CN104">
        <f>Family_Level_Aggregate_Counts1!CN101/Family_Level_Aggregate_Counts1!CN$116*100</f>
        <v>8.7711604245241642E-3</v>
      </c>
      <c r="CO104">
        <f>Family_Level_Aggregate_Counts1!CO101/Family_Level_Aggregate_Counts1!CO$116*100</f>
        <v>1.0743091365860108E-2</v>
      </c>
      <c r="CP104">
        <f>Family_Level_Aggregate_Counts1!CP101/Family_Level_Aggregate_Counts1!CP$116*100</f>
        <v>1.5768393831404333E-2</v>
      </c>
      <c r="CQ104">
        <f>Family_Level_Aggregate_Counts1!CQ101/Family_Level_Aggregate_Counts1!CQ$116*100</f>
        <v>1.2423749239045359E-2</v>
      </c>
      <c r="CR104">
        <f>Family_Level_Aggregate_Counts1!CR101/Family_Level_Aggregate_Counts1!CR$116*100</f>
        <v>1.6787778497253998E-2</v>
      </c>
    </row>
    <row r="105" spans="1:96" x14ac:dyDescent="0.25">
      <c r="A105" s="1" t="s">
        <v>102</v>
      </c>
      <c r="B105">
        <f>Family_Level_Aggregate_Counts1!B102/Family_Level_Aggregate_Counts1!B$116*100</f>
        <v>3.4861136473049018E-2</v>
      </c>
      <c r="C105">
        <f>Family_Level_Aggregate_Counts1!C102/Family_Level_Aggregate_Counts1!C$116*100</f>
        <v>2.3809838754480877E-2</v>
      </c>
      <c r="D105">
        <f>Family_Level_Aggregate_Counts1!D102/Family_Level_Aggregate_Counts1!D$116*100</f>
        <v>2.8007281893292258E-2</v>
      </c>
      <c r="E105">
        <f>Family_Level_Aggregate_Counts1!E102/Family_Level_Aggregate_Counts1!E$116*100</f>
        <v>1.3084057802459803E-2</v>
      </c>
      <c r="F105">
        <f>Family_Level_Aggregate_Counts1!F102/Family_Level_Aggregate_Counts1!F$116*100</f>
        <v>2.1100862120938084E-2</v>
      </c>
      <c r="G105">
        <f>Family_Level_Aggregate_Counts1!G102/Family_Level_Aggregate_Counts1!G$116*100</f>
        <v>1.4128783864928825E-2</v>
      </c>
      <c r="H105">
        <f>Family_Level_Aggregate_Counts1!H102/Family_Level_Aggregate_Counts1!H$116*100</f>
        <v>2.1562448167191904E-2</v>
      </c>
      <c r="I105">
        <f>Family_Level_Aggregate_Counts1!I102/Family_Level_Aggregate_Counts1!I$116*100</f>
        <v>2.5808830306940731E-2</v>
      </c>
      <c r="J105">
        <f>Family_Level_Aggregate_Counts1!J102/Family_Level_Aggregate_Counts1!J$116*100</f>
        <v>1.7315744734439441E-2</v>
      </c>
      <c r="K105">
        <f>Family_Level_Aggregate_Counts1!K102/Family_Level_Aggregate_Counts1!K$116*100</f>
        <v>1.1350995482303798E-2</v>
      </c>
      <c r="L105">
        <f>Family_Level_Aggregate_Counts1!L102/Family_Level_Aggregate_Counts1!L$116*100</f>
        <v>1.8956896756001044E-2</v>
      </c>
      <c r="M105">
        <f>Family_Level_Aggregate_Counts1!M102/Family_Level_Aggregate_Counts1!M$116*100</f>
        <v>6.187927353732867E-3</v>
      </c>
      <c r="N105">
        <f>Family_Level_Aggregate_Counts1!N102/Family_Level_Aggregate_Counts1!N$116*100</f>
        <v>3.0557677616501145E-3</v>
      </c>
      <c r="O105">
        <f>Family_Level_Aggregate_Counts1!O102/Family_Level_Aggregate_Counts1!O$116*100</f>
        <v>1.1245052177042102E-2</v>
      </c>
      <c r="P105">
        <f>Family_Level_Aggregate_Counts1!P102/Family_Level_Aggregate_Counts1!P$116*100</f>
        <v>1.2810111447969598E-2</v>
      </c>
      <c r="Q105">
        <f>Family_Level_Aggregate_Counts1!Q102/Family_Level_Aggregate_Counts1!Q$116*100</f>
        <v>2.081165452653486E-2</v>
      </c>
      <c r="R105">
        <f>Family_Level_Aggregate_Counts1!R102/Family_Level_Aggregate_Counts1!R$116*100</f>
        <v>8.2915989519418924E-3</v>
      </c>
      <c r="S105">
        <f>Family_Level_Aggregate_Counts1!S102/Family_Level_Aggregate_Counts1!S$116*100</f>
        <v>1.5373971865631487E-2</v>
      </c>
      <c r="T105">
        <f>Family_Level_Aggregate_Counts1!T102/Family_Level_Aggregate_Counts1!T$116*100</f>
        <v>2.4260973424902958E-2</v>
      </c>
      <c r="U105">
        <f>Family_Level_Aggregate_Counts1!U102/Family_Level_Aggregate_Counts1!U$116*100</f>
        <v>2.3572270438229938E-2</v>
      </c>
      <c r="V105">
        <f>Family_Level_Aggregate_Counts1!V102/Family_Level_Aggregate_Counts1!V$116*100</f>
        <v>1.6678670255107841E-2</v>
      </c>
      <c r="W105">
        <f>Family_Level_Aggregate_Counts1!W102/Family_Level_Aggregate_Counts1!W$116*100</f>
        <v>1.3810247203424941E-2</v>
      </c>
      <c r="X105">
        <f>Family_Level_Aggregate_Counts1!X102/Family_Level_Aggregate_Counts1!X$116*100</f>
        <v>2.5501020040801632E-2</v>
      </c>
      <c r="Y105">
        <f>Family_Level_Aggregate_Counts1!Y102/Family_Level_Aggregate_Counts1!Y$116*100</f>
        <v>2.1549866390828377E-2</v>
      </c>
      <c r="Z105">
        <f>Family_Level_Aggregate_Counts1!Z102/Family_Level_Aggregate_Counts1!Z$116*100</f>
        <v>1.9465236856541203E-2</v>
      </c>
      <c r="AA105">
        <f>Family_Level_Aggregate_Counts1!AA102/Family_Level_Aggregate_Counts1!AA$116*100</f>
        <v>2.0980854969840021E-2</v>
      </c>
      <c r="AB105">
        <f>Family_Level_Aggregate_Counts1!AB102/Family_Level_Aggregate_Counts1!AB$116*100</f>
        <v>1.0731916720326249E-2</v>
      </c>
      <c r="AC105">
        <f>Family_Level_Aggregate_Counts1!AC102/Family_Level_Aggregate_Counts1!AC$116*100</f>
        <v>7.4721661809758651E-3</v>
      </c>
      <c r="AD105">
        <f>Family_Level_Aggregate_Counts1!AD102/Family_Level_Aggregate_Counts1!AD$116*100</f>
        <v>9.2572592341160862E-3</v>
      </c>
      <c r="AE105">
        <f>Family_Level_Aggregate_Counts1!AE102/Family_Level_Aggregate_Counts1!AE$116*100</f>
        <v>1.593752490238266E-2</v>
      </c>
      <c r="AF105">
        <f>Family_Level_Aggregate_Counts1!AF102/Family_Level_Aggregate_Counts1!AF$116*100</f>
        <v>1.1099189759147582E-2</v>
      </c>
      <c r="AG105">
        <f>Family_Level_Aggregate_Counts1!AG102/Family_Level_Aggregate_Counts1!AG$116*100</f>
        <v>4.6832557994317646E-3</v>
      </c>
      <c r="AH105">
        <f>Family_Level_Aggregate_Counts1!AH102/Family_Level_Aggregate_Counts1!AH$116*100</f>
        <v>1.5415106804668574E-2</v>
      </c>
      <c r="AI105">
        <f>Family_Level_Aggregate_Counts1!AI102/Family_Level_Aggregate_Counts1!AI$116*100</f>
        <v>1.962066710268149E-2</v>
      </c>
      <c r="AJ105">
        <f>Family_Level_Aggregate_Counts1!AJ102/Family_Level_Aggregate_Counts1!AJ$116*100</f>
        <v>7.0372976776917661E-3</v>
      </c>
      <c r="AK105">
        <f>Family_Level_Aggregate_Counts1!AK102/Family_Level_Aggregate_Counts1!AK$116*100</f>
        <v>1.211698953395029E-2</v>
      </c>
      <c r="AL105">
        <f>Family_Level_Aggregate_Counts1!AL102/Family_Level_Aggregate_Counts1!AL$116*100</f>
        <v>1.6842341646900308E-2</v>
      </c>
      <c r="AM105">
        <f>Family_Level_Aggregate_Counts1!AM102/Family_Level_Aggregate_Counts1!AM$116*100</f>
        <v>8.4959962617616441E-3</v>
      </c>
      <c r="AN105">
        <f>Family_Level_Aggregate_Counts1!AN102/Family_Level_Aggregate_Counts1!AN$116*100</f>
        <v>2.2129139334545168E-2</v>
      </c>
      <c r="AO105">
        <f>Family_Level_Aggregate_Counts1!AO102/Family_Level_Aggregate_Counts1!AO$116*100</f>
        <v>1.495421708921916E-2</v>
      </c>
      <c r="AP105">
        <f>Family_Level_Aggregate_Counts1!AP102/Family_Level_Aggregate_Counts1!AP$116*100</f>
        <v>1.9301707128763834E-2</v>
      </c>
      <c r="AQ105">
        <f>Family_Level_Aggregate_Counts1!AQ102/Family_Level_Aggregate_Counts1!AQ$116*100</f>
        <v>1.4940983116689076E-2</v>
      </c>
      <c r="AR105">
        <f>Family_Level_Aggregate_Counts1!AR102/Family_Level_Aggregate_Counts1!AR$116*100</f>
        <v>7.1737726870561222E-3</v>
      </c>
      <c r="AS105">
        <f>Family_Level_Aggregate_Counts1!AS102/Family_Level_Aggregate_Counts1!AS$116*100</f>
        <v>1.2365306482953541E-2</v>
      </c>
      <c r="AT105">
        <f>Family_Level_Aggregate_Counts1!AT102/Family_Level_Aggregate_Counts1!AT$116*100</f>
        <v>2.2113356467306253E-2</v>
      </c>
      <c r="AU105">
        <f>Family_Level_Aggregate_Counts1!AU102/Family_Level_Aggregate_Counts1!AU$116*100</f>
        <v>1.9102196752626553E-2</v>
      </c>
      <c r="AV105">
        <f>Family_Level_Aggregate_Counts1!AV102/Family_Level_Aggregate_Counts1!AV$116*100</f>
        <v>1.8523663980735391E-2</v>
      </c>
      <c r="AW105">
        <f>Family_Level_Aggregate_Counts1!AW102/Family_Level_Aggregate_Counts1!AW$116*100</f>
        <v>2.1336747212887395E-2</v>
      </c>
      <c r="AX105">
        <f>Family_Level_Aggregate_Counts1!AX102/Family_Level_Aggregate_Counts1!AX$116*100</f>
        <v>1.6116360120066883E-2</v>
      </c>
      <c r="AY105">
        <f>Family_Level_Aggregate_Counts1!AY102/Family_Level_Aggregate_Counts1!AY$116*100</f>
        <v>9.0092303660204605E-3</v>
      </c>
      <c r="AZ105">
        <f>Family_Level_Aggregate_Counts1!AZ102/Family_Level_Aggregate_Counts1!AZ$116*100</f>
        <v>5.1356320422354385E-3</v>
      </c>
      <c r="BA105">
        <f>Family_Level_Aggregate_Counts1!BA102/Family_Level_Aggregate_Counts1!BA$116*100</f>
        <v>1.1979469033072549E-2</v>
      </c>
      <c r="BB105">
        <f>Family_Level_Aggregate_Counts1!BB102/Family_Level_Aggregate_Counts1!BB$116*100</f>
        <v>1.2155394564107552E-2</v>
      </c>
      <c r="BC105">
        <f>Family_Level_Aggregate_Counts1!BC102/Family_Level_Aggregate_Counts1!BC$116*100</f>
        <v>1.2977237924680113E-2</v>
      </c>
      <c r="BD105">
        <f>Family_Level_Aggregate_Counts1!BD102/Family_Level_Aggregate_Counts1!BD$116*100</f>
        <v>2.2076138147566721E-2</v>
      </c>
      <c r="BE105">
        <f>Family_Level_Aggregate_Counts1!BE102/Family_Level_Aggregate_Counts1!BE$116*100</f>
        <v>1.3889210398388852E-2</v>
      </c>
      <c r="BF105">
        <f>Family_Level_Aggregate_Counts1!BF102/Family_Level_Aggregate_Counts1!BF$116*100</f>
        <v>2.1840663956184267E-2</v>
      </c>
      <c r="BG105">
        <f>Family_Level_Aggregate_Counts1!BG102/Family_Level_Aggregate_Counts1!BG$116*100</f>
        <v>2.1205228052588967E-2</v>
      </c>
      <c r="BH105">
        <f>Family_Level_Aggregate_Counts1!BH102/Family_Level_Aggregate_Counts1!BH$116*100</f>
        <v>8.7452338475530831E-3</v>
      </c>
      <c r="BI105">
        <f>Family_Level_Aggregate_Counts1!BI102/Family_Level_Aggregate_Counts1!BI$116*100</f>
        <v>1.4434874657171727E-2</v>
      </c>
      <c r="BJ105">
        <f>Family_Level_Aggregate_Counts1!BJ102/Family_Level_Aggregate_Counts1!BJ$116*100</f>
        <v>1.4039356997449516E-2</v>
      </c>
      <c r="BK105">
        <f>Family_Level_Aggregate_Counts1!BK102/Family_Level_Aggregate_Counts1!BK$116*100</f>
        <v>1.6287781836796425E-2</v>
      </c>
      <c r="BL105">
        <f>Family_Level_Aggregate_Counts1!BL102/Family_Level_Aggregate_Counts1!BL$116*100</f>
        <v>1.0672130797635055E-2</v>
      </c>
      <c r="BM105">
        <f>Family_Level_Aggregate_Counts1!BM102/Family_Level_Aggregate_Counts1!BM$116*100</f>
        <v>8.617718028266115E-3</v>
      </c>
      <c r="BN105">
        <f>Family_Level_Aggregate_Counts1!BN102/Family_Level_Aggregate_Counts1!BN$116*100</f>
        <v>1.7509360773644372E-2</v>
      </c>
      <c r="BO105">
        <f>Family_Level_Aggregate_Counts1!BO102/Family_Level_Aggregate_Counts1!BO$116*100</f>
        <v>1.7626984798488312E-2</v>
      </c>
      <c r="BP105">
        <f>Family_Level_Aggregate_Counts1!BP102/Family_Level_Aggregate_Counts1!BP$116*100</f>
        <v>1.5140372885755071E-2</v>
      </c>
      <c r="BQ105">
        <f>Family_Level_Aggregate_Counts1!BQ102/Family_Level_Aggregate_Counts1!BQ$116*100</f>
        <v>1.3660668982475312E-2</v>
      </c>
      <c r="BR105">
        <f>Family_Level_Aggregate_Counts1!BR102/Family_Level_Aggregate_Counts1!BR$116*100</f>
        <v>1.6525762794419509E-2</v>
      </c>
      <c r="BS105">
        <f>Family_Level_Aggregate_Counts1!BS102/Family_Level_Aggregate_Counts1!BS$116*100</f>
        <v>2.0458962730589558E-2</v>
      </c>
      <c r="BT105">
        <f>Family_Level_Aggregate_Counts1!BT102/Family_Level_Aggregate_Counts1!BT$116*100</f>
        <v>1.4755636126013131E-2</v>
      </c>
      <c r="BU105">
        <f>Family_Level_Aggregate_Counts1!BU102/Family_Level_Aggregate_Counts1!BU$116*100</f>
        <v>1.1876484560570071E-2</v>
      </c>
      <c r="BV105">
        <f>Family_Level_Aggregate_Counts1!BV102/Family_Level_Aggregate_Counts1!BV$116*100</f>
        <v>1.6982808172649841E-2</v>
      </c>
      <c r="BW105">
        <f>Family_Level_Aggregate_Counts1!BW102/Family_Level_Aggregate_Counts1!BW$116*100</f>
        <v>3.6909283691465233E-2</v>
      </c>
      <c r="BX105">
        <f>Family_Level_Aggregate_Counts1!BX102/Family_Level_Aggregate_Counts1!BX$116*100</f>
        <v>3.3072111582428641E-2</v>
      </c>
      <c r="BY105">
        <f>Family_Level_Aggregate_Counts1!BY102/Family_Level_Aggregate_Counts1!BY$116*100</f>
        <v>6.2360338824507609E-2</v>
      </c>
      <c r="BZ105">
        <f>Family_Level_Aggregate_Counts1!BZ102/Family_Level_Aggregate_Counts1!BZ$116*100</f>
        <v>3.3392233523019774E-2</v>
      </c>
      <c r="CA105">
        <f>Family_Level_Aggregate_Counts1!CA102/Family_Level_Aggregate_Counts1!CA$116*100</f>
        <v>5.2665032234631794E-2</v>
      </c>
      <c r="CB105">
        <f>Family_Level_Aggregate_Counts1!CB102/Family_Level_Aggregate_Counts1!CB$116*100</f>
        <v>4.4432247356934698E-2</v>
      </c>
      <c r="CC105">
        <f>Family_Level_Aggregate_Counts1!CC102/Family_Level_Aggregate_Counts1!CC$116*100</f>
        <v>2.8349213001195601E-2</v>
      </c>
      <c r="CD105">
        <f>Family_Level_Aggregate_Counts1!CD102/Family_Level_Aggregate_Counts1!CD$116*100</f>
        <v>3.8492734496363812E-2</v>
      </c>
      <c r="CE105">
        <f>Family_Level_Aggregate_Counts1!CE102/Family_Level_Aggregate_Counts1!CE$116*100</f>
        <v>2.40887341370211E-2</v>
      </c>
      <c r="CF105">
        <f>Family_Level_Aggregate_Counts1!CF102/Family_Level_Aggregate_Counts1!CF$116*100</f>
        <v>2.4890953916176749E-2</v>
      </c>
      <c r="CG105">
        <f>Family_Level_Aggregate_Counts1!CG102/Family_Level_Aggregate_Counts1!CG$116*100</f>
        <v>3.6931518412999895E-2</v>
      </c>
      <c r="CH105">
        <f>Family_Level_Aggregate_Counts1!CH102/Family_Level_Aggregate_Counts1!CH$116*100</f>
        <v>2.7455346928814385E-2</v>
      </c>
      <c r="CI105">
        <f>Family_Level_Aggregate_Counts1!CI102/Family_Level_Aggregate_Counts1!CI$116*100</f>
        <v>2.8208550630908314E-2</v>
      </c>
      <c r="CJ105">
        <f>Family_Level_Aggregate_Counts1!CJ102/Family_Level_Aggregate_Counts1!CJ$116*100</f>
        <v>2.2726067557023492E-2</v>
      </c>
      <c r="CK105">
        <f>Family_Level_Aggregate_Counts1!CK102/Family_Level_Aggregate_Counts1!CK$116*100</f>
        <v>2.8078056998455708E-2</v>
      </c>
      <c r="CL105">
        <f>Family_Level_Aggregate_Counts1!CL102/Family_Level_Aggregate_Counts1!CL$116*100</f>
        <v>2.5633795596113916E-2</v>
      </c>
      <c r="CM105">
        <f>Family_Level_Aggregate_Counts1!CM102/Family_Level_Aggregate_Counts1!CM$116*100</f>
        <v>1.9612093436141991E-2</v>
      </c>
      <c r="CN105">
        <f>Family_Level_Aggregate_Counts1!CN102/Family_Level_Aggregate_Counts1!CN$116*100</f>
        <v>2.2554412520204993E-2</v>
      </c>
      <c r="CO105">
        <f>Family_Level_Aggregate_Counts1!CO102/Family_Level_Aggregate_Counts1!CO$116*100</f>
        <v>1.9007007801137114E-2</v>
      </c>
      <c r="CP105">
        <f>Family_Level_Aggregate_Counts1!CP102/Family_Level_Aggregate_Counts1!CP$116*100</f>
        <v>9.461036298842599E-3</v>
      </c>
      <c r="CQ105">
        <f>Family_Level_Aggregate_Counts1!CQ102/Family_Level_Aggregate_Counts1!CQ$116*100</f>
        <v>1.6150874010758966E-2</v>
      </c>
      <c r="CR105">
        <f>Family_Level_Aggregate_Counts1!CR102/Family_Level_Aggregate_Counts1!CR$116*100</f>
        <v>1.9186032568290285E-2</v>
      </c>
    </row>
    <row r="106" spans="1:96" x14ac:dyDescent="0.25">
      <c r="A106" s="1" t="s">
        <v>103</v>
      </c>
      <c r="B106">
        <f>Family_Level_Aggregate_Counts1!B103/Family_Level_Aggregate_Counts1!B$116*100</f>
        <v>1.1620378824349673E-2</v>
      </c>
      <c r="C106">
        <f>Family_Level_Aggregate_Counts1!C103/Family_Level_Aggregate_Counts1!C$116*100</f>
        <v>1.4550457016627204E-2</v>
      </c>
      <c r="D106">
        <f>Family_Level_Aggregate_Counts1!D103/Family_Level_Aggregate_Counts1!D$116*100</f>
        <v>1.2447680841463225E-2</v>
      </c>
      <c r="E106">
        <f>Family_Level_Aggregate_Counts1!E103/Family_Level_Aggregate_Counts1!E$116*100</f>
        <v>1.4537842002733116E-2</v>
      </c>
      <c r="F106">
        <f>Family_Level_Aggregate_Counts1!F103/Family_Level_Aggregate_Counts1!F$116*100</f>
        <v>2.1100862120938084E-2</v>
      </c>
      <c r="G106">
        <f>Family_Level_Aggregate_Counts1!G103/Family_Level_Aggregate_Counts1!G$116*100</f>
        <v>1.7660979831161033E-2</v>
      </c>
      <c r="H106">
        <f>Family_Level_Aggregate_Counts1!H103/Family_Level_Aggregate_Counts1!H$116*100</f>
        <v>8.2932492950738099E-3</v>
      </c>
      <c r="I106">
        <f>Family_Level_Aggregate_Counts1!I103/Family_Level_Aggregate_Counts1!I$116*100</f>
        <v>1.2904415153470366E-2</v>
      </c>
      <c r="J106">
        <f>Family_Level_Aggregate_Counts1!J103/Family_Level_Aggregate_Counts1!J$116*100</f>
        <v>3.3057330856657116E-2</v>
      </c>
      <c r="K106">
        <f>Family_Level_Aggregate_Counts1!K103/Family_Level_Aggregate_Counts1!K$116*100</f>
        <v>3.6323185543372154E-2</v>
      </c>
      <c r="L106">
        <f>Family_Level_Aggregate_Counts1!L103/Family_Level_Aggregate_Counts1!L$116*100</f>
        <v>2.132650885050117E-2</v>
      </c>
      <c r="M106">
        <f>Family_Level_Aggregate_Counts1!M103/Family_Level_Aggregate_Counts1!M$116*100</f>
        <v>2.0110763899631821E-2</v>
      </c>
      <c r="N106">
        <f>Family_Level_Aggregate_Counts1!N103/Family_Level_Aggregate_Counts1!N$116*100</f>
        <v>1.8334606569900685E-2</v>
      </c>
      <c r="O106">
        <f>Family_Level_Aggregate_Counts1!O103/Family_Level_Aggregate_Counts1!O$116*100</f>
        <v>2.4739114789492624E-2</v>
      </c>
      <c r="P106">
        <f>Family_Level_Aggregate_Counts1!P103/Family_Level_Aggregate_Counts1!P$116*100</f>
        <v>1.4945130022631198E-2</v>
      </c>
      <c r="Q106">
        <f>Family_Level_Aggregate_Counts1!Q103/Family_Level_Aggregate_Counts1!Q$116*100</f>
        <v>3.6420395421436005E-2</v>
      </c>
      <c r="R106">
        <f>Family_Level_Aggregate_Counts1!R103/Family_Level_Aggregate_Counts1!R$116*100</f>
        <v>2.1558157275048923E-2</v>
      </c>
      <c r="S106">
        <f>Family_Level_Aggregate_Counts1!S103/Family_Level_Aggregate_Counts1!S$116*100</f>
        <v>2.4982704281651166E-2</v>
      </c>
      <c r="T106">
        <f>Family_Level_Aggregate_Counts1!T103/Family_Level_Aggregate_Counts1!T$116*100</f>
        <v>9.3311436249626754E-3</v>
      </c>
      <c r="U106">
        <f>Family_Level_Aggregate_Counts1!U103/Family_Level_Aggregate_Counts1!U$116*100</f>
        <v>2.1429336762027215E-3</v>
      </c>
      <c r="V106">
        <f>Family_Level_Aggregate_Counts1!V103/Family_Level_Aggregate_Counts1!V$116*100</f>
        <v>1.5920548879875668E-2</v>
      </c>
      <c r="W106">
        <f>Family_Level_Aggregate_Counts1!W103/Family_Level_Aggregate_Counts1!W$116*100</f>
        <v>1.0357685402568706E-2</v>
      </c>
      <c r="X106">
        <f>Family_Level_Aggregate_Counts1!X103/Family_Level_Aggregate_Counts1!X$116*100</f>
        <v>1.0500420016800672E-2</v>
      </c>
      <c r="Y106">
        <f>Family_Level_Aggregate_Counts1!Y103/Family_Level_Aggregate_Counts1!Y$116*100</f>
        <v>9.6974398758727688E-3</v>
      </c>
      <c r="Z106">
        <f>Family_Level_Aggregate_Counts1!Z103/Family_Level_Aggregate_Counts1!Z$116*100</f>
        <v>8.8478349347914566E-3</v>
      </c>
      <c r="AA106">
        <f>Family_Level_Aggregate_Counts1!AA103/Family_Level_Aggregate_Counts1!AA$116*100</f>
        <v>3.8464900778040038E-2</v>
      </c>
      <c r="AB106">
        <f>Family_Level_Aggregate_Counts1!AB103/Family_Level_Aggregate_Counts1!AB$116*100</f>
        <v>3.6488516849109254E-2</v>
      </c>
      <c r="AC106">
        <f>Family_Level_Aggregate_Counts1!AC103/Family_Level_Aggregate_Counts1!AC$116*100</f>
        <v>1.6812373907195696E-2</v>
      </c>
      <c r="AD106">
        <f>Family_Level_Aggregate_Counts1!AD103/Family_Level_Aggregate_Counts1!AD$116*100</f>
        <v>3.7029036936464345E-2</v>
      </c>
      <c r="AE106">
        <f>Family_Level_Aggregate_Counts1!AE103/Family_Level_Aggregate_Counts1!AE$116*100</f>
        <v>4.9406327197386246E-2</v>
      </c>
      <c r="AF106">
        <f>Family_Level_Aggregate_Counts1!AF103/Family_Level_Aggregate_Counts1!AF$116*100</f>
        <v>2.0965136211723211E-2</v>
      </c>
      <c r="AG106">
        <f>Family_Level_Aggregate_Counts1!AG103/Family_Level_Aggregate_Counts1!AG$116*100</f>
        <v>3.9027131661931377E-2</v>
      </c>
      <c r="AH106">
        <f>Family_Level_Aggregate_Counts1!AH103/Family_Level_Aggregate_Counts1!AH$116*100</f>
        <v>1.1010790574763268E-2</v>
      </c>
      <c r="AI106">
        <f>Family_Level_Aggregate_Counts1!AI103/Family_Level_Aggregate_Counts1!AI$116*100</f>
        <v>1.4715500327011117E-2</v>
      </c>
      <c r="AJ106">
        <f>Family_Level_Aggregate_Counts1!AJ103/Family_Level_Aggregate_Counts1!AJ$116*100</f>
        <v>2.3457658925639222E-3</v>
      </c>
      <c r="AK106">
        <f>Family_Level_Aggregate_Counts1!AK103/Family_Level_Aggregate_Counts1!AK$116*100</f>
        <v>2.1204731684413006E-2</v>
      </c>
      <c r="AL106">
        <f>Family_Level_Aggregate_Counts1!AL103/Family_Level_Aggregate_Counts1!AL$116*100</f>
        <v>1.6842341646900308E-2</v>
      </c>
      <c r="AM106">
        <f>Family_Level_Aggregate_Counts1!AM103/Family_Level_Aggregate_Counts1!AM$116*100</f>
        <v>1.6991992523523288E-2</v>
      </c>
      <c r="AN106">
        <f>Family_Level_Aggregate_Counts1!AN103/Family_Level_Aggregate_Counts1!AN$116*100</f>
        <v>1.5806528096103691E-2</v>
      </c>
      <c r="AO106">
        <f>Family_Level_Aggregate_Counts1!AO103/Family_Level_Aggregate_Counts1!AO$116*100</f>
        <v>2.1856163438089542E-2</v>
      </c>
      <c r="AP106">
        <f>Family_Level_Aggregate_Counts1!AP103/Family_Level_Aggregate_Counts1!AP$116*100</f>
        <v>1.7157073003345628E-2</v>
      </c>
      <c r="AQ106">
        <f>Family_Level_Aggregate_Counts1!AQ103/Family_Level_Aggregate_Counts1!AQ$116*100</f>
        <v>4.9803277055630257E-2</v>
      </c>
      <c r="AR106">
        <f>Family_Level_Aggregate_Counts1!AR103/Family_Level_Aggregate_Counts1!AR$116*100</f>
        <v>0</v>
      </c>
      <c r="AS106">
        <f>Family_Level_Aggregate_Counts1!AS103/Family_Level_Aggregate_Counts1!AS$116*100</f>
        <v>1.413177883766119E-2</v>
      </c>
      <c r="AT106">
        <f>Family_Level_Aggregate_Counts1!AT103/Family_Level_Aggregate_Counts1!AT$116*100</f>
        <v>3.4020548411240394E-2</v>
      </c>
      <c r="AU106">
        <f>Family_Level_Aggregate_Counts1!AU103/Family_Level_Aggregate_Counts1!AU$116*100</f>
        <v>3.3428844317096466E-2</v>
      </c>
      <c r="AV106">
        <f>Family_Level_Aggregate_Counts1!AV103/Family_Level_Aggregate_Counts1!AV$116*100</f>
        <v>2.2493020548035828E-2</v>
      </c>
      <c r="AW106">
        <f>Family_Level_Aggregate_Counts1!AW103/Family_Level_Aggregate_Counts1!AW$116*100</f>
        <v>1.3868885688376808E-2</v>
      </c>
      <c r="AX106">
        <f>Family_Level_Aggregate_Counts1!AX103/Family_Level_Aggregate_Counts1!AX$116*100</f>
        <v>2.1152722657587782E-2</v>
      </c>
      <c r="AY106">
        <f>Family_Level_Aggregate_Counts1!AY103/Family_Level_Aggregate_Counts1!AY$116*100</f>
        <v>1.3104335077847942E-2</v>
      </c>
      <c r="AZ106">
        <f>Family_Level_Aggregate_Counts1!AZ103/Family_Level_Aggregate_Counts1!AZ$116*100</f>
        <v>1.1298390492917964E-2</v>
      </c>
      <c r="BA106">
        <f>Family_Level_Aggregate_Counts1!BA103/Family_Level_Aggregate_Counts1!BA$116*100</f>
        <v>7.3719809434292611E-3</v>
      </c>
      <c r="BB106">
        <f>Family_Level_Aggregate_Counts1!BB103/Family_Level_Aggregate_Counts1!BB$116*100</f>
        <v>3.4035104779501141E-2</v>
      </c>
      <c r="BC106">
        <f>Family_Level_Aggregate_Counts1!BC103/Family_Level_Aggregate_Counts1!BC$116*100</f>
        <v>7.7863427548080667E-3</v>
      </c>
      <c r="BD106">
        <f>Family_Level_Aggregate_Counts1!BD103/Family_Level_Aggregate_Counts1!BD$116*100</f>
        <v>1.226452119309262E-2</v>
      </c>
      <c r="BE106">
        <f>Family_Level_Aggregate_Counts1!BE103/Family_Level_Aggregate_Counts1!BE$116*100</f>
        <v>1.6204078798120327E-2</v>
      </c>
      <c r="BF106">
        <f>Family_Level_Aggregate_Counts1!BF103/Family_Level_Aggregate_Counts1!BF$116*100</f>
        <v>2.8560868250394812E-2</v>
      </c>
      <c r="BG106">
        <f>Family_Level_Aggregate_Counts1!BG103/Family_Level_Aggregate_Counts1!BG$116*100</f>
        <v>5.590469213864363E-2</v>
      </c>
      <c r="BH106">
        <f>Family_Level_Aggregate_Counts1!BH103/Family_Level_Aggregate_Counts1!BH$116*100</f>
        <v>4.8973309546297271E-2</v>
      </c>
      <c r="BI106">
        <f>Family_Level_Aggregate_Counts1!BI103/Family_Level_Aggregate_Counts1!BI$116*100</f>
        <v>2.0048437023849619E-2</v>
      </c>
      <c r="BJ106">
        <f>Family_Level_Aggregate_Counts1!BJ103/Family_Level_Aggregate_Counts1!BJ$116*100</f>
        <v>3.9778178159440299E-2</v>
      </c>
      <c r="BK106">
        <f>Family_Level_Aggregate_Counts1!BK103/Family_Level_Aggregate_Counts1!BK$116*100</f>
        <v>5.5843823440444897E-2</v>
      </c>
      <c r="BL106">
        <f>Family_Level_Aggregate_Counts1!BL103/Family_Level_Aggregate_Counts1!BL$116*100</f>
        <v>3.8419670871486206E-2</v>
      </c>
      <c r="BM106">
        <f>Family_Level_Aggregate_Counts1!BM103/Family_Level_Aggregate_Counts1!BM$116*100</f>
        <v>3.9641502930024129E-2</v>
      </c>
      <c r="BN106">
        <f>Family_Level_Aggregate_Counts1!BN103/Family_Level_Aggregate_Counts1!BN$116*100</f>
        <v>3.0978099830293884E-2</v>
      </c>
      <c r="BO106">
        <f>Family_Level_Aggregate_Counts1!BO103/Family_Level_Aggregate_Counts1!BO$116*100</f>
        <v>1.2691429054911583E-2</v>
      </c>
      <c r="BP106">
        <f>Family_Level_Aggregate_Counts1!BP103/Family_Level_Aggregate_Counts1!BP$116*100</f>
        <v>1.0814552061253622E-2</v>
      </c>
      <c r="BQ106">
        <f>Family_Level_Aggregate_Counts1!BQ103/Family_Level_Aggregate_Counts1!BQ$116*100</f>
        <v>1.6587955193005738E-2</v>
      </c>
      <c r="BR106">
        <f>Family_Level_Aggregate_Counts1!BR103/Family_Level_Aggregate_Counts1!BR$116*100</f>
        <v>1.1307100859339666E-2</v>
      </c>
      <c r="BS106">
        <f>Family_Level_Aggregate_Counts1!BS103/Family_Level_Aggregate_Counts1!BS$116*100</f>
        <v>1.5912526568236322E-2</v>
      </c>
      <c r="BT106">
        <f>Family_Level_Aggregate_Counts1!BT103/Family_Level_Aggregate_Counts1!BT$116*100</f>
        <v>9.4857660810084409E-3</v>
      </c>
      <c r="BU106">
        <f>Family_Level_Aggregate_Counts1!BU103/Family_Level_Aggregate_Counts1!BU$116*100</f>
        <v>7.9176563737133818E-3</v>
      </c>
      <c r="BV106">
        <f>Family_Level_Aggregate_Counts1!BV103/Family_Level_Aggregate_Counts1!BV$116*100</f>
        <v>9.1445890160422229E-3</v>
      </c>
      <c r="BW106">
        <f>Family_Level_Aggregate_Counts1!BW103/Family_Level_Aggregate_Counts1!BW$116*100</f>
        <v>1.8119102903082933E-2</v>
      </c>
      <c r="BX106">
        <f>Family_Level_Aggregate_Counts1!BX103/Family_Level_Aggregate_Counts1!BX$116*100</f>
        <v>1.2941261053993815E-2</v>
      </c>
      <c r="BY106">
        <f>Family_Level_Aggregate_Counts1!BY103/Family_Level_Aggregate_Counts1!BY$116*100</f>
        <v>1.2472067764901522E-2</v>
      </c>
      <c r="BZ106">
        <f>Family_Level_Aggregate_Counts1!BZ103/Family_Level_Aggregate_Counts1!BZ$116*100</f>
        <v>1.5304773698050729E-2</v>
      </c>
      <c r="CA106">
        <f>Family_Level_Aggregate_Counts1!CA103/Family_Level_Aggregate_Counts1!CA$116*100</f>
        <v>1.9976391537274131E-2</v>
      </c>
      <c r="CB106">
        <f>Family_Level_Aggregate_Counts1!CB103/Family_Level_Aggregate_Counts1!CB$116*100</f>
        <v>1.6988800460004443E-2</v>
      </c>
      <c r="CC106">
        <f>Family_Level_Aggregate_Counts1!CC103/Family_Level_Aggregate_Counts1!CC$116*100</f>
        <v>1.9721191653005635E-2</v>
      </c>
      <c r="CD106">
        <f>Family_Level_Aggregate_Counts1!CD103/Family_Level_Aggregate_Counts1!CD$116*100</f>
        <v>1.237266465954551E-2</v>
      </c>
      <c r="CE106">
        <f>Family_Level_Aggregate_Counts1!CE103/Family_Level_Aggregate_Counts1!CE$116*100</f>
        <v>2.5183676597794788E-2</v>
      </c>
      <c r="CF106">
        <f>Family_Level_Aggregate_Counts1!CF103/Family_Level_Aggregate_Counts1!CF$116*100</f>
        <v>1.8964536317087048E-2</v>
      </c>
      <c r="CG106">
        <f>Family_Level_Aggregate_Counts1!CG103/Family_Level_Aggregate_Counts1!CG$116*100</f>
        <v>1.2310506137666632E-2</v>
      </c>
      <c r="CH106">
        <f>Family_Level_Aggregate_Counts1!CH103/Family_Level_Aggregate_Counts1!CH$116*100</f>
        <v>6.1011882064031971E-3</v>
      </c>
      <c r="CI106">
        <f>Family_Level_Aggregate_Counts1!CI103/Family_Level_Aggregate_Counts1!CI$116*100</f>
        <v>1.2384241740398771E-2</v>
      </c>
      <c r="CJ106">
        <f>Family_Level_Aggregate_Counts1!CJ103/Family_Level_Aggregate_Counts1!CJ$116*100</f>
        <v>1.9695925216087026E-2</v>
      </c>
      <c r="CK106">
        <f>Family_Level_Aggregate_Counts1!CK103/Family_Level_Aggregate_Counts1!CK$116*100</f>
        <v>1.5442931349150639E-2</v>
      </c>
      <c r="CL106">
        <f>Family_Level_Aggregate_Counts1!CL103/Family_Level_Aggregate_Counts1!CL$116*100</f>
        <v>1.6661967137474046E-2</v>
      </c>
      <c r="CM106">
        <f>Family_Level_Aggregate_Counts1!CM103/Family_Level_Aggregate_Counts1!CM$116*100</f>
        <v>1.0322154440074732E-2</v>
      </c>
      <c r="CN106">
        <f>Family_Level_Aggregate_Counts1!CN103/Family_Level_Aggregate_Counts1!CN$116*100</f>
        <v>3.3831618780307493E-2</v>
      </c>
      <c r="CO106">
        <f>Family_Level_Aggregate_Counts1!CO103/Family_Level_Aggregate_Counts1!CO$116*100</f>
        <v>1.4875049583498612E-2</v>
      </c>
      <c r="CP106">
        <f>Family_Level_Aggregate_Counts1!CP103/Family_Level_Aggregate_Counts1!CP$116*100</f>
        <v>1.2614715065123466E-2</v>
      </c>
      <c r="CQ106">
        <f>Family_Level_Aggregate_Counts1!CQ103/Family_Level_Aggregate_Counts1!CQ$116*100</f>
        <v>1.4908499086854432E-2</v>
      </c>
      <c r="CR106">
        <f>Family_Level_Aggregate_Counts1!CR103/Family_Level_Aggregate_Counts1!CR$116*100</f>
        <v>1.4389524426217715E-2</v>
      </c>
    </row>
    <row r="107" spans="1:96" x14ac:dyDescent="0.25">
      <c r="A107" s="1" t="s">
        <v>104</v>
      </c>
      <c r="B107">
        <f>Family_Level_Aggregate_Counts1!B104/Family_Level_Aggregate_Counts1!B$116*100</f>
        <v>2.1580703530935108E-2</v>
      </c>
      <c r="C107">
        <f>Family_Level_Aggregate_Counts1!C104/Family_Level_Aggregate_Counts1!C$116*100</f>
        <v>3.0423682852947793E-2</v>
      </c>
      <c r="D107">
        <f>Family_Level_Aggregate_Counts1!D104/Family_Level_Aggregate_Counts1!D$116*100</f>
        <v>2.6451321788109352E-2</v>
      </c>
      <c r="E107">
        <f>Family_Level_Aggregate_Counts1!E104/Family_Level_Aggregate_Counts1!E$116*100</f>
        <v>2.035297880382636E-2</v>
      </c>
      <c r="F107">
        <f>Family_Level_Aggregate_Counts1!F104/Family_Level_Aggregate_Counts1!F$116*100</f>
        <v>3.0144088744197266E-2</v>
      </c>
      <c r="G107">
        <f>Family_Level_Aggregate_Counts1!G104/Family_Level_Aggregate_Counts1!G$116*100</f>
        <v>2.2370574452803972E-2</v>
      </c>
      <c r="H107">
        <f>Family_Level_Aggregate_Counts1!H104/Family_Level_Aggregate_Counts1!H$116*100</f>
        <v>1.3269198872118096E-2</v>
      </c>
      <c r="I107">
        <f>Family_Level_Aggregate_Counts1!I104/Family_Level_Aggregate_Counts1!I$116*100</f>
        <v>2.3965342427873536E-2</v>
      </c>
      <c r="J107">
        <f>Family_Level_Aggregate_Counts1!J104/Family_Level_Aggregate_Counts1!J$116*100</f>
        <v>1.7315744734439441E-2</v>
      </c>
      <c r="K107">
        <f>Family_Level_Aggregate_Counts1!K104/Family_Level_Aggregate_Counts1!K$116*100</f>
        <v>6.8105972893822793E-3</v>
      </c>
      <c r="L107">
        <f>Family_Level_Aggregate_Counts1!L104/Family_Level_Aggregate_Counts1!L$116*100</f>
        <v>1.184806047250065E-2</v>
      </c>
      <c r="M107">
        <f>Family_Level_Aggregate_Counts1!M104/Family_Level_Aggregate_Counts1!M$116*100</f>
        <v>1.5469818384332168E-2</v>
      </c>
      <c r="N107">
        <f>Family_Level_Aggregate_Counts1!N104/Family_Level_Aggregate_Counts1!N$116*100</f>
        <v>6.4171122994652399E-2</v>
      </c>
      <c r="O107">
        <f>Family_Level_Aggregate_Counts1!O104/Family_Level_Aggregate_Counts1!O$116*100</f>
        <v>1.7992083483267363E-2</v>
      </c>
      <c r="P107">
        <f>Family_Level_Aggregate_Counts1!P104/Family_Level_Aggregate_Counts1!P$116*100</f>
        <v>1.7080148597292795E-2</v>
      </c>
      <c r="Q107">
        <f>Family_Level_Aggregate_Counts1!Q104/Family_Level_Aggregate_Counts1!Q$116*100</f>
        <v>1.5608740894901144E-2</v>
      </c>
      <c r="R107">
        <f>Family_Level_Aggregate_Counts1!R104/Family_Level_Aggregate_Counts1!R$116*100</f>
        <v>2.6533116646214057E-2</v>
      </c>
      <c r="S107">
        <f>Family_Level_Aggregate_Counts1!S104/Family_Level_Aggregate_Counts1!S$116*100</f>
        <v>7.6869859328157434E-3</v>
      </c>
      <c r="T107">
        <f>Family_Level_Aggregate_Counts1!T104/Family_Level_Aggregate_Counts1!T$116*100</f>
        <v>7.4649148999701405E-3</v>
      </c>
      <c r="U107">
        <f>Family_Level_Aggregate_Counts1!U104/Family_Level_Aggregate_Counts1!U$116*100</f>
        <v>1.5000535733419052E-2</v>
      </c>
      <c r="V107">
        <f>Family_Level_Aggregate_Counts1!V104/Family_Level_Aggregate_Counts1!V$116*100</f>
        <v>2.5776126757893938E-2</v>
      </c>
      <c r="W107">
        <f>Family_Level_Aggregate_Counts1!W104/Family_Level_Aggregate_Counts1!W$116*100</f>
        <v>3.4525618008562353E-3</v>
      </c>
      <c r="X107">
        <f>Family_Level_Aggregate_Counts1!X104/Family_Level_Aggregate_Counts1!X$116*100</f>
        <v>2.1000840033601344E-2</v>
      </c>
      <c r="Y107">
        <f>Family_Level_Aggregate_Counts1!Y104/Family_Level_Aggregate_Counts1!Y$116*100</f>
        <v>2.0472373071286958E-2</v>
      </c>
      <c r="Z107">
        <f>Family_Level_Aggregate_Counts1!Z104/Family_Level_Aggregate_Counts1!Z$116*100</f>
        <v>3.3621772752207534E-2</v>
      </c>
      <c r="AA107">
        <f>Family_Level_Aggregate_Counts1!AA104/Family_Level_Aggregate_Counts1!AA$116*100</f>
        <v>5.2452137424600052E-3</v>
      </c>
      <c r="AB107">
        <f>Family_Level_Aggregate_Counts1!AB104/Family_Level_Aggregate_Counts1!AB$116*100</f>
        <v>8.5855333762610009E-3</v>
      </c>
      <c r="AC107">
        <f>Family_Level_Aggregate_Counts1!AC104/Family_Level_Aggregate_Counts1!AC$116*100</f>
        <v>1.3076290816707763E-2</v>
      </c>
      <c r="AD107">
        <f>Family_Level_Aggregate_Counts1!AD104/Family_Level_Aggregate_Counts1!AD$116*100</f>
        <v>1.2343012312154782E-2</v>
      </c>
      <c r="AE107">
        <f>Family_Level_Aggregate_Counts1!AE104/Family_Level_Aggregate_Counts1!AE$116*100</f>
        <v>2.0718782373097457E-2</v>
      </c>
      <c r="AF107">
        <f>Family_Level_Aggregate_Counts1!AF104/Family_Level_Aggregate_Counts1!AF$116*100</f>
        <v>1.7265406292007349E-2</v>
      </c>
      <c r="AG107">
        <f>Family_Level_Aggregate_Counts1!AG104/Family_Level_Aggregate_Counts1!AG$116*100</f>
        <v>1.5610852664772551E-2</v>
      </c>
      <c r="AH107">
        <f>Family_Level_Aggregate_Counts1!AH104/Family_Level_Aggregate_Counts1!AH$116*100</f>
        <v>1.321294868971592E-2</v>
      </c>
      <c r="AI107">
        <f>Family_Level_Aggregate_Counts1!AI104/Family_Level_Aggregate_Counts1!AI$116*100</f>
        <v>1.144538914323087E-2</v>
      </c>
      <c r="AJ107">
        <f>Family_Level_Aggregate_Counts1!AJ104/Family_Level_Aggregate_Counts1!AJ$116*100</f>
        <v>2.8149190710767064E-2</v>
      </c>
      <c r="AK107">
        <f>Family_Level_Aggregate_Counts1!AK104/Family_Level_Aggregate_Counts1!AK$116*100</f>
        <v>2.1204731684413006E-2</v>
      </c>
      <c r="AL107">
        <f>Family_Level_Aggregate_Counts1!AL104/Family_Level_Aggregate_Counts1!AL$116*100</f>
        <v>2.2456455529200409E-2</v>
      </c>
      <c r="AM107">
        <f>Family_Level_Aggregate_Counts1!AM104/Family_Level_Aggregate_Counts1!AM$116*100</f>
        <v>2.3363989719844522E-2</v>
      </c>
      <c r="AN107">
        <f>Family_Level_Aggregate_Counts1!AN104/Family_Level_Aggregate_Counts1!AN$116*100</f>
        <v>1.4225875286493321E-2</v>
      </c>
      <c r="AO107">
        <f>Family_Level_Aggregate_Counts1!AO104/Family_Level_Aggregate_Counts1!AO$116*100</f>
        <v>2.6457461004003129E-2</v>
      </c>
      <c r="AP107">
        <f>Family_Level_Aggregate_Counts1!AP104/Family_Level_Aggregate_Counts1!AP$116*100</f>
        <v>2.7880243630436646E-2</v>
      </c>
      <c r="AQ107">
        <f>Family_Level_Aggregate_Counts1!AQ104/Family_Level_Aggregate_Counts1!AQ$116*100</f>
        <v>9.9606554111260522E-3</v>
      </c>
      <c r="AR107">
        <f>Family_Level_Aggregate_Counts1!AR104/Family_Level_Aggregate_Counts1!AR$116*100</f>
        <v>2.152131806116837E-2</v>
      </c>
      <c r="AS107">
        <f>Family_Level_Aggregate_Counts1!AS104/Family_Level_Aggregate_Counts1!AS$116*100</f>
        <v>2.2964140611199432E-2</v>
      </c>
      <c r="AT107">
        <f>Family_Level_Aggregate_Counts1!AT104/Family_Level_Aggregate_Counts1!AT$116*100</f>
        <v>2.0412329046744233E-2</v>
      </c>
      <c r="AU107">
        <f>Family_Level_Aggregate_Counts1!AU104/Family_Level_Aggregate_Counts1!AU$116*100</f>
        <v>1.1938872970391595E-2</v>
      </c>
      <c r="AV107">
        <f>Family_Level_Aggregate_Counts1!AV104/Family_Level_Aggregate_Counts1!AV$116*100</f>
        <v>7.9387131346008808E-3</v>
      </c>
      <c r="AW107">
        <f>Family_Level_Aggregate_Counts1!AW104/Family_Level_Aggregate_Counts1!AW$116*100</f>
        <v>1.4935723049021177E-2</v>
      </c>
      <c r="AX107">
        <f>Family_Level_Aggregate_Counts1!AX104/Family_Level_Aggregate_Counts1!AX$116*100</f>
        <v>1.0072725075041802E-2</v>
      </c>
      <c r="AY107">
        <f>Family_Level_Aggregate_Counts1!AY104/Family_Level_Aggregate_Counts1!AY$116*100</f>
        <v>2.5389649213330388E-2</v>
      </c>
      <c r="AZ107">
        <f>Family_Level_Aggregate_Counts1!AZ104/Family_Level_Aggregate_Counts1!AZ$116*100</f>
        <v>2.6705286619624277E-2</v>
      </c>
      <c r="BA107">
        <f>Family_Level_Aggregate_Counts1!BA104/Family_Level_Aggregate_Counts1!BA$116*100</f>
        <v>2.5801933302002415E-2</v>
      </c>
      <c r="BB107">
        <f>Family_Level_Aggregate_Counts1!BB104/Family_Level_Aggregate_Counts1!BB$116*100</f>
        <v>1.9448631302572079E-2</v>
      </c>
      <c r="BC107">
        <f>Family_Level_Aggregate_Counts1!BC104/Family_Level_Aggregate_Counts1!BC$116*100</f>
        <v>1.2977237924680113E-2</v>
      </c>
      <c r="BD107">
        <f>Family_Level_Aggregate_Counts1!BD104/Family_Level_Aggregate_Counts1!BD$116*100</f>
        <v>1.4717425431711145E-2</v>
      </c>
      <c r="BE107">
        <f>Family_Level_Aggregate_Counts1!BE104/Family_Level_Aggregate_Counts1!BE$116*100</f>
        <v>2.7778420796777704E-2</v>
      </c>
      <c r="BF107">
        <f>Family_Level_Aggregate_Counts1!BF104/Family_Level_Aggregate_Counts1!BF$116*100</f>
        <v>2.8560868250394812E-2</v>
      </c>
      <c r="BG107">
        <f>Family_Level_Aggregate_Counts1!BG104/Family_Level_Aggregate_Counts1!BG$116*100</f>
        <v>7.7109920191232601E-3</v>
      </c>
      <c r="BH107">
        <f>Family_Level_Aggregate_Counts1!BH104/Family_Level_Aggregate_Counts1!BH$116*100</f>
        <v>1.3992374156084935E-2</v>
      </c>
      <c r="BI107">
        <f>Family_Level_Aggregate_Counts1!BI104/Family_Level_Aggregate_Counts1!BI$116*100</f>
        <v>2.1652311985757591E-2</v>
      </c>
      <c r="BJ107">
        <f>Family_Level_Aggregate_Counts1!BJ104/Family_Level_Aggregate_Counts1!BJ$116*100</f>
        <v>2.2228981912628402E-2</v>
      </c>
      <c r="BK107">
        <f>Family_Level_Aggregate_Counts1!BK104/Family_Level_Aggregate_Counts1!BK$116*100</f>
        <v>1.0470716895083417E-2</v>
      </c>
      <c r="BL107">
        <f>Family_Level_Aggregate_Counts1!BL104/Family_Level_Aggregate_Counts1!BL$116*100</f>
        <v>4.268852319054022E-3</v>
      </c>
      <c r="BM107">
        <f>Family_Level_Aggregate_Counts1!BM104/Family_Level_Aggregate_Counts1!BM$116*100</f>
        <v>8.617718028266115E-3</v>
      </c>
      <c r="BN107">
        <f>Family_Level_Aggregate_Counts1!BN104/Family_Level_Aggregate_Counts1!BN$116*100</f>
        <v>1.481561296231447E-2</v>
      </c>
      <c r="BO107">
        <f>Family_Level_Aggregate_Counts1!BO104/Family_Level_Aggregate_Counts1!BO$116*100</f>
        <v>2.679301689370223E-2</v>
      </c>
      <c r="BP107">
        <f>Family_Level_Aggregate_Counts1!BP104/Family_Level_Aggregate_Counts1!BP$116*100</f>
        <v>1.5140372885755071E-2</v>
      </c>
      <c r="BQ107">
        <f>Family_Level_Aggregate_Counts1!BQ104/Family_Level_Aggregate_Counts1!BQ$116*100</f>
        <v>2.4394051754420203E-2</v>
      </c>
      <c r="BR107">
        <f>Family_Level_Aggregate_Counts1!BR104/Family_Level_Aggregate_Counts1!BR$116*100</f>
        <v>2.6093309675399228E-2</v>
      </c>
      <c r="BS107">
        <f>Family_Level_Aggregate_Counts1!BS104/Family_Level_Aggregate_Counts1!BS$116*100</f>
        <v>2.5005398892942794E-2</v>
      </c>
      <c r="BT107">
        <f>Family_Level_Aggregate_Counts1!BT104/Family_Level_Aggregate_Counts1!BT$116*100</f>
        <v>2.6349350225023452E-2</v>
      </c>
      <c r="BU107">
        <f>Family_Level_Aggregate_Counts1!BU104/Family_Level_Aggregate_Counts1!BU$116*100</f>
        <v>3.9588281868566902E-2</v>
      </c>
      <c r="BV107">
        <f>Family_Level_Aggregate_Counts1!BV104/Family_Level_Aggregate_Counts1!BV$116*100</f>
        <v>3.5271986204734283E-2</v>
      </c>
      <c r="BW107">
        <f>Family_Level_Aggregate_Counts1!BW104/Family_Level_Aggregate_Counts1!BW$116*100</f>
        <v>2.4829881756076609E-2</v>
      </c>
      <c r="BX107">
        <f>Family_Level_Aggregate_Counts1!BX104/Family_Level_Aggregate_Counts1!BX$116*100</f>
        <v>2.5882522107987631E-2</v>
      </c>
      <c r="BY107">
        <f>Family_Level_Aggregate_Counts1!BY104/Family_Level_Aggregate_Counts1!BY$116*100</f>
        <v>1.7668762666943824E-2</v>
      </c>
      <c r="BZ107">
        <f>Family_Level_Aggregate_Counts1!BZ104/Family_Level_Aggregate_Counts1!BZ$116*100</f>
        <v>2.0870145951887357E-2</v>
      </c>
      <c r="CA107">
        <f>Family_Level_Aggregate_Counts1!CA104/Family_Level_Aggregate_Counts1!CA$116*100</f>
        <v>2.1792427131571777E-2</v>
      </c>
      <c r="CB107">
        <f>Family_Level_Aggregate_Counts1!CB104/Family_Level_Aggregate_Counts1!CB$116*100</f>
        <v>9.1478156323100846E-3</v>
      </c>
      <c r="CC107">
        <f>Family_Level_Aggregate_Counts1!CC104/Family_Level_Aggregate_Counts1!CC$116*100</f>
        <v>2.2186340609631337E-2</v>
      </c>
      <c r="CD107">
        <f>Family_Level_Aggregate_Counts1!CD104/Family_Level_Aggregate_Counts1!CD$116*100</f>
        <v>2.3370588801363744E-2</v>
      </c>
      <c r="CE107">
        <f>Family_Level_Aggregate_Counts1!CE104/Family_Level_Aggregate_Counts1!CE$116*100</f>
        <v>1.0949424607736864E-2</v>
      </c>
      <c r="CF107">
        <f>Family_Level_Aggregate_Counts1!CF104/Family_Level_Aggregate_Counts1!CF$116*100</f>
        <v>7.1117011189076431E-3</v>
      </c>
      <c r="CG107">
        <f>Family_Level_Aggregate_Counts1!CG104/Family_Level_Aggregate_Counts1!CG$116*100</f>
        <v>1.4948471738595197E-2</v>
      </c>
      <c r="CH107">
        <f>Family_Level_Aggregate_Counts1!CH104/Family_Level_Aggregate_Counts1!CH$116*100</f>
        <v>2.287945577401199E-2</v>
      </c>
      <c r="CI107">
        <f>Family_Level_Aggregate_Counts1!CI104/Family_Level_Aggregate_Counts1!CI$116*100</f>
        <v>2.201642976070893E-2</v>
      </c>
      <c r="CJ107">
        <f>Family_Level_Aggregate_Counts1!CJ104/Family_Level_Aggregate_Counts1!CJ$116*100</f>
        <v>2.4241138727491722E-2</v>
      </c>
      <c r="CK107">
        <f>Family_Level_Aggregate_Counts1!CK104/Family_Level_Aggregate_Counts1!CK$116*100</f>
        <v>1.8250737048996209E-2</v>
      </c>
      <c r="CL107">
        <f>Family_Level_Aggregate_Counts1!CL104/Family_Level_Aggregate_Counts1!CL$116*100</f>
        <v>8.971828458639872E-3</v>
      </c>
      <c r="CM107">
        <f>Family_Level_Aggregate_Counts1!CM104/Family_Level_Aggregate_Counts1!CM$116*100</f>
        <v>1.3418800772097152E-2</v>
      </c>
      <c r="CN107">
        <f>Family_Level_Aggregate_Counts1!CN104/Family_Level_Aggregate_Counts1!CN$116*100</f>
        <v>1.0024183342313331E-2</v>
      </c>
      <c r="CO107">
        <f>Family_Level_Aggregate_Counts1!CO104/Family_Level_Aggregate_Counts1!CO$116*100</f>
        <v>1.6527832870554014E-2</v>
      </c>
      <c r="CP107">
        <f>Family_Level_Aggregate_Counts1!CP104/Family_Level_Aggregate_Counts1!CP$116*100</f>
        <v>1.8922072597685198E-2</v>
      </c>
      <c r="CQ107">
        <f>Family_Level_Aggregate_Counts1!CQ104/Family_Level_Aggregate_Counts1!CQ$116*100</f>
        <v>1.1181374315140822E-2</v>
      </c>
      <c r="CR107">
        <f>Family_Level_Aggregate_Counts1!CR104/Family_Level_Aggregate_Counts1!CR$116*100</f>
        <v>9.5930162841451425E-3</v>
      </c>
    </row>
    <row r="108" spans="1:96" x14ac:dyDescent="0.25">
      <c r="A108" s="1" t="s">
        <v>105</v>
      </c>
      <c r="B108">
        <f>Family_Level_Aggregate_Counts1!B105/Family_Level_Aggregate_Counts1!B$116*100</f>
        <v>1.6600541177642393E-3</v>
      </c>
      <c r="C108">
        <f>Family_Level_Aggregate_Counts1!C105/Family_Level_Aggregate_Counts1!C$116*100</f>
        <v>9.2593817378536745E-3</v>
      </c>
      <c r="D108">
        <f>Family_Level_Aggregate_Counts1!D105/Family_Level_Aggregate_Counts1!D$116*100</f>
        <v>1.2447680841463225E-2</v>
      </c>
      <c r="E108">
        <f>Family_Level_Aggregate_Counts1!E105/Family_Level_Aggregate_Counts1!E$116*100</f>
        <v>5.8151368010932458E-3</v>
      </c>
      <c r="F108">
        <f>Family_Level_Aggregate_Counts1!F105/Family_Level_Aggregate_Counts1!F$116*100</f>
        <v>3.0144088744197264E-3</v>
      </c>
      <c r="G108">
        <f>Family_Level_Aggregate_Counts1!G105/Family_Level_Aggregate_Counts1!G$116*100</f>
        <v>5.8869932770536778E-3</v>
      </c>
      <c r="H108">
        <f>Family_Level_Aggregate_Counts1!H105/Family_Level_Aggregate_Counts1!H$116*100</f>
        <v>4.3124896334383808E-2</v>
      </c>
      <c r="I108">
        <f>Family_Level_Aggregate_Counts1!I105/Family_Level_Aggregate_Counts1!I$116*100</f>
        <v>2.212185454880634E-2</v>
      </c>
      <c r="J108">
        <f>Family_Level_Aggregate_Counts1!J105/Family_Level_Aggregate_Counts1!J$116*100</f>
        <v>2.6760696407770047E-2</v>
      </c>
      <c r="K108">
        <f>Family_Level_Aggregate_Counts1!K105/Family_Level_Aggregate_Counts1!K$116*100</f>
        <v>3.405298644691139E-2</v>
      </c>
      <c r="L108">
        <f>Family_Level_Aggregate_Counts1!L105/Family_Level_Aggregate_Counts1!L$116*100</f>
        <v>2.132650885050117E-2</v>
      </c>
      <c r="M108">
        <f>Family_Level_Aggregate_Counts1!M105/Family_Level_Aggregate_Counts1!M$116*100</f>
        <v>1.3922836545898952E-2</v>
      </c>
      <c r="N108">
        <f>Family_Level_Aggregate_Counts1!N105/Family_Level_Aggregate_Counts1!N$116*100</f>
        <v>1.8334606569900685E-2</v>
      </c>
      <c r="O108">
        <f>Family_Level_Aggregate_Counts1!O105/Family_Level_Aggregate_Counts1!O$116*100</f>
        <v>3.3735156531126305E-2</v>
      </c>
      <c r="P108">
        <f>Family_Level_Aggregate_Counts1!P105/Family_Level_Aggregate_Counts1!P$116*100</f>
        <v>3.8430334343908794E-2</v>
      </c>
      <c r="Q108">
        <f>Family_Level_Aggregate_Counts1!Q105/Family_Level_Aggregate_Counts1!Q$116*100</f>
        <v>4.1623309053069719E-2</v>
      </c>
      <c r="R108">
        <f>Family_Level_Aggregate_Counts1!R105/Family_Level_Aggregate_Counts1!R$116*100</f>
        <v>3.6483035388544326E-2</v>
      </c>
      <c r="S108">
        <f>Family_Level_Aggregate_Counts1!S105/Family_Level_Aggregate_Counts1!S$116*100</f>
        <v>3.0747943731262974E-2</v>
      </c>
      <c r="T108">
        <f>Family_Level_Aggregate_Counts1!T105/Family_Level_Aggregate_Counts1!T$116*100</f>
        <v>1.3063601074947745E-2</v>
      </c>
      <c r="U108">
        <f>Family_Level_Aggregate_Counts1!U105/Family_Level_Aggregate_Counts1!U$116*100</f>
        <v>4.285867352405443E-3</v>
      </c>
      <c r="V108">
        <f>Family_Level_Aggregate_Counts1!V105/Family_Level_Aggregate_Counts1!V$116*100</f>
        <v>8.3393351275539204E-3</v>
      </c>
      <c r="W108">
        <f>Family_Level_Aggregate_Counts1!W105/Family_Level_Aggregate_Counts1!W$116*100</f>
        <v>1.0357685402568706E-2</v>
      </c>
      <c r="X108">
        <f>Family_Level_Aggregate_Counts1!X105/Family_Level_Aggregate_Counts1!X$116*100</f>
        <v>4.5001800072002884E-3</v>
      </c>
      <c r="Y108">
        <f>Family_Level_Aggregate_Counts1!Y105/Family_Level_Aggregate_Counts1!Y$116*100</f>
        <v>4.3099732781656753E-3</v>
      </c>
      <c r="Z108">
        <f>Family_Level_Aggregate_Counts1!Z105/Family_Level_Aggregate_Counts1!Z$116*100</f>
        <v>7.0782679478331645E-3</v>
      </c>
      <c r="AA108">
        <f>Family_Level_Aggregate_Counts1!AA105/Family_Level_Aggregate_Counts1!AA$116*100</f>
        <v>3.1471282454760031E-2</v>
      </c>
      <c r="AB108">
        <f>Family_Level_Aggregate_Counts1!AB105/Family_Level_Aggregate_Counts1!AB$116*100</f>
        <v>3.4342133505044004E-2</v>
      </c>
      <c r="AC108">
        <f>Family_Level_Aggregate_Counts1!AC105/Family_Level_Aggregate_Counts1!AC$116*100</f>
        <v>2.8020623178659491E-2</v>
      </c>
      <c r="AD108">
        <f>Family_Level_Aggregate_Counts1!AD105/Family_Level_Aggregate_Counts1!AD$116*100</f>
        <v>2.6228901163328908E-2</v>
      </c>
      <c r="AE108">
        <f>Family_Level_Aggregate_Counts1!AE105/Family_Level_Aggregate_Counts1!AE$116*100</f>
        <v>4.4625069726671449E-2</v>
      </c>
      <c r="AF108">
        <f>Family_Level_Aggregate_Counts1!AF105/Family_Level_Aggregate_Counts1!AF$116*100</f>
        <v>2.3431622824867118E-2</v>
      </c>
      <c r="AG108">
        <f>Family_Level_Aggregate_Counts1!AG105/Family_Level_Aggregate_Counts1!AG$116*100</f>
        <v>4.3710387461363139E-2</v>
      </c>
      <c r="AH108">
        <f>Family_Level_Aggregate_Counts1!AH105/Family_Level_Aggregate_Counts1!AH$116*100</f>
        <v>3.5234529839242461E-2</v>
      </c>
      <c r="AI108">
        <f>Family_Level_Aggregate_Counts1!AI105/Family_Level_Aggregate_Counts1!AI$116*100</f>
        <v>1.144538914323087E-2</v>
      </c>
      <c r="AJ108">
        <f>Family_Level_Aggregate_Counts1!AJ105/Family_Level_Aggregate_Counts1!AJ$116*100</f>
        <v>2.3457658925639222E-3</v>
      </c>
      <c r="AK108">
        <f>Family_Level_Aggregate_Counts1!AK105/Family_Level_Aggregate_Counts1!AK$116*100</f>
        <v>9.087742150462718E-3</v>
      </c>
      <c r="AL108">
        <f>Family_Level_Aggregate_Counts1!AL105/Family_Level_Aggregate_Counts1!AL$116*100</f>
        <v>1.6842341646900308E-2</v>
      </c>
      <c r="AM108">
        <f>Family_Level_Aggregate_Counts1!AM105/Family_Level_Aggregate_Counts1!AM$116*100</f>
        <v>1.4867993458082877E-2</v>
      </c>
      <c r="AN108">
        <f>Family_Level_Aggregate_Counts1!AN105/Family_Level_Aggregate_Counts1!AN$116*100</f>
        <v>9.483916857662214E-3</v>
      </c>
      <c r="AO108">
        <f>Family_Level_Aggregate_Counts1!AO105/Family_Level_Aggregate_Counts1!AO$116*100</f>
        <v>1.2653568306262365E-2</v>
      </c>
      <c r="AP108">
        <f>Family_Level_Aggregate_Counts1!AP105/Family_Level_Aggregate_Counts1!AP$116*100</f>
        <v>1.0723170627091019E-2</v>
      </c>
      <c r="AQ108">
        <f>Family_Level_Aggregate_Counts1!AQ105/Family_Level_Aggregate_Counts1!AQ$116*100</f>
        <v>2.4901638527815129E-2</v>
      </c>
      <c r="AR108">
        <f>Family_Level_Aggregate_Counts1!AR105/Family_Level_Aggregate_Counts1!AR$116*100</f>
        <v>2.6303833185872452E-2</v>
      </c>
      <c r="AS108">
        <f>Family_Level_Aggregate_Counts1!AS105/Family_Level_Aggregate_Counts1!AS$116*100</f>
        <v>3.003003003003003E-2</v>
      </c>
      <c r="AT108">
        <f>Family_Level_Aggregate_Counts1!AT105/Family_Level_Aggregate_Counts1!AT$116*100</f>
        <v>3.572157583180241E-2</v>
      </c>
      <c r="AU108">
        <f>Family_Level_Aggregate_Counts1!AU105/Family_Level_Aggregate_Counts1!AU$116*100</f>
        <v>3.8204393505253106E-2</v>
      </c>
      <c r="AV108">
        <f>Family_Level_Aggregate_Counts1!AV105/Family_Level_Aggregate_Counts1!AV$116*100</f>
        <v>2.91086148268699E-2</v>
      </c>
      <c r="AW108">
        <f>Family_Level_Aggregate_Counts1!AW105/Family_Level_Aggregate_Counts1!AW$116*100</f>
        <v>3.2005120819331094E-2</v>
      </c>
      <c r="AX108">
        <f>Family_Level_Aggregate_Counts1!AX105/Family_Level_Aggregate_Counts1!AX$116*100</f>
        <v>4.6334535345192288E-2</v>
      </c>
      <c r="AY108">
        <f>Family_Level_Aggregate_Counts1!AY105/Family_Level_Aggregate_Counts1!AY$116*100</f>
        <v>8.1902094236549622E-3</v>
      </c>
      <c r="AZ108">
        <f>Family_Level_Aggregate_Counts1!AZ105/Family_Level_Aggregate_Counts1!AZ$116*100</f>
        <v>1.3352643309812139E-2</v>
      </c>
      <c r="BA108">
        <f>Family_Level_Aggregate_Counts1!BA105/Family_Level_Aggregate_Counts1!BA$116*100</f>
        <v>8.2934785613579184E-3</v>
      </c>
      <c r="BB108">
        <f>Family_Level_Aggregate_Counts1!BB105/Family_Level_Aggregate_Counts1!BB$116*100</f>
        <v>7.2932367384645298E-3</v>
      </c>
      <c r="BC108">
        <f>Family_Level_Aggregate_Counts1!BC105/Family_Level_Aggregate_Counts1!BC$116*100</f>
        <v>1.8168133094552154E-2</v>
      </c>
      <c r="BD108">
        <f>Family_Level_Aggregate_Counts1!BD105/Family_Level_Aggregate_Counts1!BD$116*100</f>
        <v>4.9058084772370487E-3</v>
      </c>
      <c r="BE108">
        <f>Family_Level_Aggregate_Counts1!BE105/Family_Level_Aggregate_Counts1!BE$116*100</f>
        <v>2.7778420796777704E-2</v>
      </c>
      <c r="BF108">
        <f>Family_Level_Aggregate_Counts1!BF105/Family_Level_Aggregate_Counts1!BF$116*100</f>
        <v>2.8560868250394812E-2</v>
      </c>
      <c r="BG108">
        <f>Family_Level_Aggregate_Counts1!BG105/Family_Level_Aggregate_Counts1!BG$116*100</f>
        <v>2.1205228052588967E-2</v>
      </c>
      <c r="BH108">
        <f>Family_Level_Aggregate_Counts1!BH105/Family_Level_Aggregate_Counts1!BH$116*100</f>
        <v>1.04942806170637E-2</v>
      </c>
      <c r="BI108">
        <f>Family_Level_Aggregate_Counts1!BI105/Family_Level_Aggregate_Counts1!BI$116*100</f>
        <v>2.8869749314343454E-2</v>
      </c>
      <c r="BJ108">
        <f>Family_Level_Aggregate_Counts1!BJ105/Family_Level_Aggregate_Counts1!BJ$116*100</f>
        <v>2.1059035496174276E-2</v>
      </c>
      <c r="BK108">
        <f>Family_Level_Aggregate_Counts1!BK105/Family_Level_Aggregate_Counts1!BK$116*100</f>
        <v>1.5124368848453825E-2</v>
      </c>
      <c r="BL108">
        <f>Family_Level_Aggregate_Counts1!BL105/Family_Level_Aggregate_Counts1!BL$116*100</f>
        <v>2.1344261595270111E-2</v>
      </c>
      <c r="BM108">
        <f>Family_Level_Aggregate_Counts1!BM105/Family_Level_Aggregate_Counts1!BM$116*100</f>
        <v>2.5853154084798349E-2</v>
      </c>
      <c r="BN108">
        <f>Family_Level_Aggregate_Counts1!BN105/Family_Level_Aggregate_Counts1!BN$116*100</f>
        <v>1.8856234679309324E-2</v>
      </c>
      <c r="BO108">
        <f>Family_Level_Aggregate_Counts1!BO105/Family_Level_Aggregate_Counts1!BO$116*100</f>
        <v>3.5253969596976617E-3</v>
      </c>
      <c r="BP108">
        <f>Family_Level_Aggregate_Counts1!BP105/Family_Level_Aggregate_Counts1!BP$116*100</f>
        <v>2.1629104122507245E-3</v>
      </c>
      <c r="BQ108">
        <f>Family_Level_Aggregate_Counts1!BQ105/Family_Level_Aggregate_Counts1!BQ$116*100</f>
        <v>2.9272862105304241E-3</v>
      </c>
      <c r="BR108">
        <f>Family_Level_Aggregate_Counts1!BR105/Family_Level_Aggregate_Counts1!BR$116*100</f>
        <v>5.2186619350798455E-3</v>
      </c>
      <c r="BS108">
        <f>Family_Level_Aggregate_Counts1!BS105/Family_Level_Aggregate_Counts1!BS$116*100</f>
        <v>6.8196542435298522E-3</v>
      </c>
      <c r="BT108">
        <f>Family_Level_Aggregate_Counts1!BT105/Family_Level_Aggregate_Counts1!BT$116*100</f>
        <v>1.0539740090009381E-3</v>
      </c>
      <c r="BU108">
        <f>Family_Level_Aggregate_Counts1!BU105/Family_Level_Aggregate_Counts1!BU$116*100</f>
        <v>0</v>
      </c>
      <c r="BV108">
        <f>Family_Level_Aggregate_Counts1!BV105/Family_Level_Aggregate_Counts1!BV$116*100</f>
        <v>1.0450958875476824E-2</v>
      </c>
      <c r="BW108">
        <f>Family_Level_Aggregate_Counts1!BW105/Family_Level_Aggregate_Counts1!BW$116*100</f>
        <v>2.3487725985477874E-2</v>
      </c>
      <c r="BX108">
        <f>Family_Level_Aggregate_Counts1!BX105/Family_Level_Aggregate_Counts1!BX$116*100</f>
        <v>2.0130850528434826E-2</v>
      </c>
      <c r="BY108">
        <f>Family_Level_Aggregate_Counts1!BY105/Family_Level_Aggregate_Counts1!BY$116*100</f>
        <v>3.0140830431845345E-2</v>
      </c>
      <c r="BZ108">
        <f>Family_Level_Aggregate_Counts1!BZ105/Family_Level_Aggregate_Counts1!BZ$116*100</f>
        <v>4.7305664157611345E-2</v>
      </c>
      <c r="CA108">
        <f>Family_Level_Aggregate_Counts1!CA105/Family_Level_Aggregate_Counts1!CA$116*100</f>
        <v>2.5424498320167074E-2</v>
      </c>
      <c r="CB108">
        <f>Family_Level_Aggregate_Counts1!CB105/Family_Level_Aggregate_Counts1!CB$116*100</f>
        <v>3.5284431724624615E-2</v>
      </c>
      <c r="CC108">
        <f>Family_Level_Aggregate_Counts1!CC105/Family_Level_Aggregate_Counts1!CC$116*100</f>
        <v>3.3279510914447002E-2</v>
      </c>
      <c r="CD108">
        <f>Family_Level_Aggregate_Counts1!CD105/Family_Level_Aggregate_Counts1!CD$116*100</f>
        <v>1.7871626730454625E-2</v>
      </c>
      <c r="CE108">
        <f>Family_Level_Aggregate_Counts1!CE105/Family_Level_Aggregate_Counts1!CE$116*100</f>
        <v>1.3139309529284235E-2</v>
      </c>
      <c r="CF108">
        <f>Family_Level_Aggregate_Counts1!CF105/Family_Level_Aggregate_Counts1!CF$116*100</f>
        <v>1.1852835198179404E-2</v>
      </c>
      <c r="CG108">
        <f>Family_Level_Aggregate_Counts1!CG105/Family_Level_Aggregate_Counts1!CG$116*100</f>
        <v>1.4948471738595197E-2</v>
      </c>
      <c r="CH108">
        <f>Family_Level_Aggregate_Counts1!CH105/Family_Level_Aggregate_Counts1!CH$116*100</f>
        <v>2.7455346928814385E-2</v>
      </c>
      <c r="CI108">
        <f>Family_Level_Aggregate_Counts1!CI105/Family_Level_Aggregate_Counts1!CI$116*100</f>
        <v>1.5136295460487391E-2</v>
      </c>
      <c r="CJ108">
        <f>Family_Level_Aggregate_Counts1!CJ105/Family_Level_Aggregate_Counts1!CJ$116*100</f>
        <v>1.9695925216087026E-2</v>
      </c>
      <c r="CK108">
        <f>Family_Level_Aggregate_Counts1!CK105/Family_Level_Aggregate_Counts1!CK$116*100</f>
        <v>3.0885862698301278E-2</v>
      </c>
      <c r="CL108">
        <f>Family_Level_Aggregate_Counts1!CL105/Family_Level_Aggregate_Counts1!CL$116*100</f>
        <v>1.1535208018251262E-2</v>
      </c>
      <c r="CM108">
        <f>Family_Level_Aggregate_Counts1!CM105/Family_Level_Aggregate_Counts1!CM$116*100</f>
        <v>1.5483231660112099E-2</v>
      </c>
      <c r="CN108">
        <f>Family_Level_Aggregate_Counts1!CN105/Family_Level_Aggregate_Counts1!CN$116*100</f>
        <v>1.3783252095680829E-2</v>
      </c>
      <c r="CO108">
        <f>Family_Level_Aggregate_Counts1!CO105/Family_Level_Aggregate_Counts1!CO$116*100</f>
        <v>2.5618140949358721E-2</v>
      </c>
      <c r="CP108">
        <f>Family_Level_Aggregate_Counts1!CP105/Family_Level_Aggregate_Counts1!CP$116*100</f>
        <v>3.4690466429089531E-2</v>
      </c>
      <c r="CQ108">
        <f>Family_Level_Aggregate_Counts1!CQ105/Family_Level_Aggregate_Counts1!CQ$116*100</f>
        <v>1.6150874010758966E-2</v>
      </c>
      <c r="CR108">
        <f>Family_Level_Aggregate_Counts1!CR105/Family_Level_Aggregate_Counts1!CR$116*100</f>
        <v>2.6380794781399142E-2</v>
      </c>
    </row>
    <row r="109" spans="1:96" x14ac:dyDescent="0.25">
      <c r="A109" s="1" t="s">
        <v>106</v>
      </c>
      <c r="B109">
        <f>Family_Level_Aggregate_Counts1!B106/Family_Level_Aggregate_Counts1!B$116*100</f>
        <v>1.660054117764239E-2</v>
      </c>
      <c r="C109">
        <f>Family_Level_Aggregate_Counts1!C106/Family_Level_Aggregate_Counts1!C$116*100</f>
        <v>4.6296908689268376E-2</v>
      </c>
      <c r="D109">
        <f>Family_Level_Aggregate_Counts1!D106/Family_Level_Aggregate_Counts1!D$116*100</f>
        <v>2.6451321788109352E-2</v>
      </c>
      <c r="E109">
        <f>Family_Level_Aggregate_Counts1!E106/Family_Level_Aggregate_Counts1!E$116*100</f>
        <v>1.5991626203006426E-2</v>
      </c>
      <c r="F109">
        <f>Family_Level_Aggregate_Counts1!F106/Family_Level_Aggregate_Counts1!F$116*100</f>
        <v>3.0144088744197266E-2</v>
      </c>
      <c r="G109">
        <f>Family_Level_Aggregate_Counts1!G106/Family_Level_Aggregate_Counts1!G$116*100</f>
        <v>3.6499358317732801E-2</v>
      </c>
      <c r="H109">
        <f>Family_Level_Aggregate_Counts1!H106/Family_Level_Aggregate_Counts1!H$116*100</f>
        <v>4.975949577044286E-3</v>
      </c>
      <c r="I109">
        <f>Family_Level_Aggregate_Counts1!I106/Family_Level_Aggregate_Counts1!I$116*100</f>
        <v>1.843487879067195E-2</v>
      </c>
      <c r="J109">
        <f>Family_Level_Aggregate_Counts1!J106/Family_Level_Aggregate_Counts1!J$116*100</f>
        <v>1.5741586122217676E-3</v>
      </c>
      <c r="K109">
        <f>Family_Level_Aggregate_Counts1!K106/Family_Level_Aggregate_Counts1!K$116*100</f>
        <v>4.5403981929215192E-3</v>
      </c>
      <c r="L109">
        <f>Family_Level_Aggregate_Counts1!L106/Family_Level_Aggregate_Counts1!L$116*100</f>
        <v>9.4784483780005219E-3</v>
      </c>
      <c r="M109">
        <f>Family_Level_Aggregate_Counts1!M106/Family_Level_Aggregate_Counts1!M$116*100</f>
        <v>4.6409455152996507E-3</v>
      </c>
      <c r="N109">
        <f>Family_Level_Aggregate_Counts1!N106/Family_Level_Aggregate_Counts1!N$116*100</f>
        <v>6.1115355233002291E-3</v>
      </c>
      <c r="O109">
        <f>Family_Level_Aggregate_Counts1!O106/Family_Level_Aggregate_Counts1!O$116*100</f>
        <v>2.6988125224901044E-2</v>
      </c>
      <c r="P109">
        <f>Family_Level_Aggregate_Counts1!P106/Family_Level_Aggregate_Counts1!P$116*100</f>
        <v>1.2810111447969598E-2</v>
      </c>
      <c r="Q109">
        <f>Family_Level_Aggregate_Counts1!Q106/Family_Level_Aggregate_Counts1!Q$116*100</f>
        <v>0</v>
      </c>
      <c r="R109">
        <f>Family_Level_Aggregate_Counts1!R106/Family_Level_Aggregate_Counts1!R$116*100</f>
        <v>8.2915989519418924E-3</v>
      </c>
      <c r="S109">
        <f>Family_Level_Aggregate_Counts1!S106/Family_Level_Aggregate_Counts1!S$116*100</f>
        <v>5.7652394496118071E-3</v>
      </c>
      <c r="T109">
        <f>Family_Level_Aggregate_Counts1!T106/Family_Level_Aggregate_Counts1!T$116*100</f>
        <v>3.1725888324873094E-2</v>
      </c>
      <c r="U109">
        <f>Family_Level_Aggregate_Counts1!U106/Family_Level_Aggregate_Counts1!U$116*100</f>
        <v>6.4288010286081641E-3</v>
      </c>
      <c r="V109">
        <f>Family_Level_Aggregate_Counts1!V106/Family_Level_Aggregate_Counts1!V$116*100</f>
        <v>4.5487282513930478E-2</v>
      </c>
      <c r="W109">
        <f>Family_Level_Aggregate_Counts1!W106/Family_Level_Aggregate_Counts1!W$116*100</f>
        <v>1.0357685402568706E-2</v>
      </c>
      <c r="X109">
        <f>Family_Level_Aggregate_Counts1!X106/Family_Level_Aggregate_Counts1!X$116*100</f>
        <v>1.2000480019200769E-2</v>
      </c>
      <c r="Y109">
        <f>Family_Level_Aggregate_Counts1!Y106/Family_Level_Aggregate_Counts1!Y$116*100</f>
        <v>3.0169812947159726E-2</v>
      </c>
      <c r="Z109">
        <f>Family_Level_Aggregate_Counts1!Z106/Family_Level_Aggregate_Counts1!Z$116*100</f>
        <v>4.6008741660915571E-2</v>
      </c>
      <c r="AA109">
        <f>Family_Level_Aggregate_Counts1!AA106/Family_Level_Aggregate_Counts1!AA$116*100</f>
        <v>1.5735641227380016E-2</v>
      </c>
      <c r="AB109">
        <f>Family_Level_Aggregate_Counts1!AB106/Family_Level_Aggregate_Counts1!AB$116*100</f>
        <v>4.2927666881305004E-3</v>
      </c>
      <c r="AC109">
        <f>Family_Level_Aggregate_Counts1!AC106/Family_Level_Aggregate_Counts1!AC$116*100</f>
        <v>1.3076290816707763E-2</v>
      </c>
      <c r="AD109">
        <f>Family_Level_Aggregate_Counts1!AD106/Family_Level_Aggregate_Counts1!AD$116*100</f>
        <v>1.5428765390193477E-2</v>
      </c>
      <c r="AE109">
        <f>Family_Level_Aggregate_Counts1!AE106/Family_Level_Aggregate_Counts1!AE$116*100</f>
        <v>7.9687624511913299E-3</v>
      </c>
      <c r="AF109">
        <f>Family_Level_Aggregate_Counts1!AF106/Family_Level_Aggregate_Counts1!AF$116*100</f>
        <v>3.6997299197158609E-3</v>
      </c>
      <c r="AG109">
        <f>Family_Level_Aggregate_Counts1!AG106/Family_Level_Aggregate_Counts1!AG$116*100</f>
        <v>7.8054263323862755E-3</v>
      </c>
      <c r="AH109">
        <f>Family_Level_Aggregate_Counts1!AH106/Family_Level_Aggregate_Counts1!AH$116*100</f>
        <v>2.2021581149526538E-3</v>
      </c>
      <c r="AI109">
        <f>Family_Level_Aggregate_Counts1!AI106/Family_Level_Aggregate_Counts1!AI$116*100</f>
        <v>1.144538914323087E-2</v>
      </c>
      <c r="AJ109">
        <f>Family_Level_Aggregate_Counts1!AJ106/Family_Level_Aggregate_Counts1!AJ$116*100</f>
        <v>7.0372976776917661E-3</v>
      </c>
      <c r="AK109">
        <f>Family_Level_Aggregate_Counts1!AK106/Family_Level_Aggregate_Counts1!AK$116*100</f>
        <v>4.5438710752313594E-2</v>
      </c>
      <c r="AL109">
        <f>Family_Level_Aggregate_Counts1!AL106/Family_Level_Aggregate_Counts1!AL$116*100</f>
        <v>2.8070569411500514E-2</v>
      </c>
      <c r="AM109">
        <f>Family_Level_Aggregate_Counts1!AM106/Family_Level_Aggregate_Counts1!AM$116*100</f>
        <v>1.2743994392642469E-2</v>
      </c>
      <c r="AN109">
        <f>Family_Level_Aggregate_Counts1!AN106/Family_Level_Aggregate_Counts1!AN$116*100</f>
        <v>1.1064569667272584E-2</v>
      </c>
      <c r="AO109">
        <f>Family_Level_Aggregate_Counts1!AO106/Family_Level_Aggregate_Counts1!AO$116*100</f>
        <v>4.4862651267657476E-2</v>
      </c>
      <c r="AP109">
        <f>Family_Level_Aggregate_Counts1!AP106/Family_Level_Aggregate_Counts1!AP$116*100</f>
        <v>4.2892682508364074E-2</v>
      </c>
      <c r="AQ109">
        <f>Family_Level_Aggregate_Counts1!AQ106/Family_Level_Aggregate_Counts1!AQ$116*100</f>
        <v>4.9803277055630261E-3</v>
      </c>
      <c r="AR109">
        <f>Family_Level_Aggregate_Counts1!AR106/Family_Level_Aggregate_Counts1!AR$116*100</f>
        <v>2.3912575623520412E-3</v>
      </c>
      <c r="AS109">
        <f>Family_Level_Aggregate_Counts1!AS106/Family_Level_Aggregate_Counts1!AS$116*100</f>
        <v>2.1197668256491786E-2</v>
      </c>
      <c r="AT109">
        <f>Family_Level_Aggregate_Counts1!AT106/Family_Level_Aggregate_Counts1!AT$116*100</f>
        <v>2.721643872899231E-2</v>
      </c>
      <c r="AU109">
        <f>Family_Level_Aggregate_Counts1!AU106/Family_Level_Aggregate_Counts1!AU$116*100</f>
        <v>7.1633237822349566E-3</v>
      </c>
      <c r="AV109">
        <f>Family_Level_Aggregate_Counts1!AV106/Family_Level_Aggregate_Counts1!AV$116*100</f>
        <v>9.2618319903676957E-3</v>
      </c>
      <c r="AW109">
        <f>Family_Level_Aggregate_Counts1!AW106/Family_Level_Aggregate_Counts1!AW$116*100</f>
        <v>2.4537259294820507E-2</v>
      </c>
      <c r="AX109">
        <f>Family_Level_Aggregate_Counts1!AX106/Family_Level_Aggregate_Counts1!AX$116*100</f>
        <v>5.036362537520901E-3</v>
      </c>
      <c r="AY109">
        <f>Family_Level_Aggregate_Counts1!AY106/Family_Level_Aggregate_Counts1!AY$116*100</f>
        <v>2.8665732982792371E-2</v>
      </c>
      <c r="AZ109">
        <f>Family_Level_Aggregate_Counts1!AZ106/Family_Level_Aggregate_Counts1!AZ$116*100</f>
        <v>1.5406896126706314E-2</v>
      </c>
      <c r="BA109">
        <f>Family_Level_Aggregate_Counts1!BA106/Family_Level_Aggregate_Counts1!BA$116*100</f>
        <v>3.5938407099217647E-2</v>
      </c>
      <c r="BB109">
        <f>Family_Level_Aggregate_Counts1!BB106/Family_Level_Aggregate_Counts1!BB$116*100</f>
        <v>3.4035104779501141E-2</v>
      </c>
      <c r="BC109">
        <f>Family_Level_Aggregate_Counts1!BC106/Family_Level_Aggregate_Counts1!BC$116*100</f>
        <v>0</v>
      </c>
      <c r="BD109">
        <f>Family_Level_Aggregate_Counts1!BD106/Family_Level_Aggregate_Counts1!BD$116*100</f>
        <v>9.8116169544740974E-3</v>
      </c>
      <c r="BE109">
        <f>Family_Level_Aggregate_Counts1!BE106/Family_Level_Aggregate_Counts1!BE$116*100</f>
        <v>3.4723025995972129E-2</v>
      </c>
      <c r="BF109">
        <f>Family_Level_Aggregate_Counts1!BF106/Family_Level_Aggregate_Counts1!BF$116*100</f>
        <v>3.1920970397500081E-2</v>
      </c>
      <c r="BG109">
        <f>Family_Level_Aggregate_Counts1!BG106/Family_Level_Aggregate_Counts1!BG$116*100</f>
        <v>5.7832440143424455E-3</v>
      </c>
      <c r="BH109">
        <f>Family_Level_Aggregate_Counts1!BH106/Family_Level_Aggregate_Counts1!BH$116*100</f>
        <v>5.2471403085318502E-3</v>
      </c>
      <c r="BI109">
        <f>Family_Level_Aggregate_Counts1!BI106/Family_Level_Aggregate_Counts1!BI$116*100</f>
        <v>2.0850374504803607E-2</v>
      </c>
      <c r="BJ109">
        <f>Family_Level_Aggregate_Counts1!BJ106/Family_Level_Aggregate_Counts1!BJ$116*100</f>
        <v>1.4039356997449516E-2</v>
      </c>
      <c r="BK109">
        <f>Family_Level_Aggregate_Counts1!BK106/Family_Level_Aggregate_Counts1!BK$116*100</f>
        <v>9.3073039067408138E-3</v>
      </c>
      <c r="BL109">
        <f>Family_Level_Aggregate_Counts1!BL106/Family_Level_Aggregate_Counts1!BL$116*100</f>
        <v>0</v>
      </c>
      <c r="BM109">
        <f>Family_Level_Aggregate_Counts1!BM106/Family_Level_Aggregate_Counts1!BM$116*100</f>
        <v>1.8958979662185453E-2</v>
      </c>
      <c r="BN109">
        <f>Family_Level_Aggregate_Counts1!BN106/Family_Level_Aggregate_Counts1!BN$116*100</f>
        <v>2.4243730301969128E-2</v>
      </c>
      <c r="BO109">
        <f>Family_Level_Aggregate_Counts1!BO106/Family_Level_Aggregate_Counts1!BO$116*100</f>
        <v>1.8332064190427842E-2</v>
      </c>
      <c r="BP109">
        <f>Family_Level_Aggregate_Counts1!BP106/Family_Level_Aggregate_Counts1!BP$116*100</f>
        <v>1.9466193710256523E-2</v>
      </c>
      <c r="BQ109">
        <f>Family_Level_Aggregate_Counts1!BQ106/Family_Level_Aggregate_Counts1!BQ$116*100</f>
        <v>1.9515241403536162E-2</v>
      </c>
      <c r="BR109">
        <f>Family_Level_Aggregate_Counts1!BR106/Family_Level_Aggregate_Counts1!BR$116*100</f>
        <v>8.6977698917997427E-3</v>
      </c>
      <c r="BS109">
        <f>Family_Level_Aggregate_Counts1!BS106/Family_Level_Aggregate_Counts1!BS$116*100</f>
        <v>2.2732180811766176E-2</v>
      </c>
      <c r="BT109">
        <f>Family_Level_Aggregate_Counts1!BT106/Family_Level_Aggregate_Counts1!BT$116*100</f>
        <v>2.4241402207021576E-2</v>
      </c>
      <c r="BU109">
        <f>Family_Level_Aggregate_Counts1!BU106/Family_Level_Aggregate_Counts1!BU$116*100</f>
        <v>5.1464766429136978E-2</v>
      </c>
      <c r="BV109">
        <f>Family_Level_Aggregate_Counts1!BV106/Family_Level_Aggregate_Counts1!BV$116*100</f>
        <v>3.9191095783038095E-2</v>
      </c>
      <c r="BW109">
        <f>Family_Level_Aggregate_Counts1!BW106/Family_Level_Aggregate_Counts1!BW$116*100</f>
        <v>1.6776947132484198E-2</v>
      </c>
      <c r="BX109">
        <f>Family_Level_Aggregate_Counts1!BX106/Family_Level_Aggregate_Counts1!BX$116*100</f>
        <v>2.300668631821123E-2</v>
      </c>
      <c r="BY109">
        <f>Family_Level_Aggregate_Counts1!BY106/Family_Level_Aggregate_Counts1!BY$116*100</f>
        <v>2.0786779608169204E-2</v>
      </c>
      <c r="BZ109">
        <f>Family_Level_Aggregate_Counts1!BZ106/Family_Level_Aggregate_Counts1!BZ$116*100</f>
        <v>2.504417514226483E-2</v>
      </c>
      <c r="CA109">
        <f>Family_Level_Aggregate_Counts1!CA106/Family_Level_Aggregate_Counts1!CA$116*100</f>
        <v>1.0896213565785889E-2</v>
      </c>
      <c r="CB109">
        <f>Family_Level_Aggregate_Counts1!CB106/Family_Level_Aggregate_Counts1!CB$116*100</f>
        <v>1.5681969655388719E-2</v>
      </c>
      <c r="CC109">
        <f>Family_Level_Aggregate_Counts1!CC106/Family_Level_Aggregate_Counts1!CC$116*100</f>
        <v>2.3418915087944189E-2</v>
      </c>
      <c r="CD109">
        <f>Family_Level_Aggregate_Counts1!CD106/Family_Level_Aggregate_Counts1!CD$116*100</f>
        <v>3.4368512943181974E-2</v>
      </c>
      <c r="CE109">
        <f>Family_Level_Aggregate_Counts1!CE106/Family_Level_Aggregate_Counts1!CE$116*100</f>
        <v>1.7519079372378982E-2</v>
      </c>
      <c r="CF109">
        <f>Family_Level_Aggregate_Counts1!CF106/Family_Level_Aggregate_Counts1!CF$116*100</f>
        <v>1.6593969277451166E-2</v>
      </c>
      <c r="CG109">
        <f>Family_Level_Aggregate_Counts1!CG106/Family_Level_Aggregate_Counts1!CG$116*100</f>
        <v>1.4948471738595197E-2</v>
      </c>
      <c r="CH109">
        <f>Family_Level_Aggregate_Counts1!CH106/Family_Level_Aggregate_Counts1!CH$116*100</f>
        <v>7.6264852580039963E-3</v>
      </c>
      <c r="CI109">
        <f>Family_Level_Aggregate_Counts1!CI106/Family_Level_Aggregate_Counts1!CI$116*100</f>
        <v>1.2384241740398771E-2</v>
      </c>
      <c r="CJ109">
        <f>Family_Level_Aggregate_Counts1!CJ106/Family_Level_Aggregate_Counts1!CJ$116*100</f>
        <v>2.0453460801321141E-2</v>
      </c>
      <c r="CK109">
        <f>Family_Level_Aggregate_Counts1!CK106/Family_Level_Aggregate_Counts1!CK$116*100</f>
        <v>1.4039028499227854E-2</v>
      </c>
      <c r="CL109">
        <f>Family_Level_Aggregate_Counts1!CL106/Family_Level_Aggregate_Counts1!CL$116*100</f>
        <v>1.9225346697085439E-2</v>
      </c>
      <c r="CM109">
        <f>Family_Level_Aggregate_Counts1!CM106/Family_Level_Aggregate_Counts1!CM$116*100</f>
        <v>1.9612093436141991E-2</v>
      </c>
      <c r="CN109">
        <f>Family_Level_Aggregate_Counts1!CN106/Family_Level_Aggregate_Counts1!CN$116*100</f>
        <v>1.7542320849048328E-2</v>
      </c>
      <c r="CO109">
        <f>Family_Level_Aggregate_Counts1!CO106/Family_Level_Aggregate_Counts1!CO$116*100</f>
        <v>1.7354224514081713E-2</v>
      </c>
      <c r="CP109">
        <f>Family_Level_Aggregate_Counts1!CP106/Family_Level_Aggregate_Counts1!CP$116*100</f>
        <v>1.4191554448263899E-2</v>
      </c>
      <c r="CQ109">
        <f>Family_Level_Aggregate_Counts1!CQ106/Family_Level_Aggregate_Counts1!CQ$116*100</f>
        <v>1.3666124162949897E-2</v>
      </c>
      <c r="CR109">
        <f>Family_Level_Aggregate_Counts1!CR106/Family_Level_Aggregate_Counts1!CR$116*100</f>
        <v>2.3982540710362856E-3</v>
      </c>
    </row>
    <row r="110" spans="1:96" x14ac:dyDescent="0.25">
      <c r="A110" s="1" t="s">
        <v>107</v>
      </c>
      <c r="B110">
        <f>Family_Level_Aggregate_Counts1!B107/Family_Level_Aggregate_Counts1!B$116*100</f>
        <v>3.3201082355284787E-3</v>
      </c>
      <c r="C110">
        <f>Family_Level_Aggregate_Counts1!C107/Family_Level_Aggregate_Counts1!C$116*100</f>
        <v>1.4550457016627204E-2</v>
      </c>
      <c r="D110">
        <f>Family_Level_Aggregate_Counts1!D107/Family_Level_Aggregate_Counts1!D$116*100</f>
        <v>1.5559601051829032E-2</v>
      </c>
      <c r="E110">
        <f>Family_Level_Aggregate_Counts1!E107/Family_Level_Aggregate_Counts1!E$116*100</f>
        <v>5.8151368010932458E-3</v>
      </c>
      <c r="F110">
        <f>Family_Level_Aggregate_Counts1!F107/Family_Level_Aggregate_Counts1!F$116*100</f>
        <v>1.2057635497678906E-2</v>
      </c>
      <c r="G110">
        <f>Family_Level_Aggregate_Counts1!G107/Family_Level_Aggregate_Counts1!G$116*100</f>
        <v>1.1773986554107356E-2</v>
      </c>
      <c r="H110">
        <f>Family_Level_Aggregate_Counts1!H107/Family_Level_Aggregate_Counts1!H$116*100</f>
        <v>1.658649859014762E-3</v>
      </c>
      <c r="I110">
        <f>Family_Level_Aggregate_Counts1!I107/Family_Level_Aggregate_Counts1!I$116*100</f>
        <v>1.4747903032537563E-2</v>
      </c>
      <c r="J110">
        <f>Family_Level_Aggregate_Counts1!J107/Family_Level_Aggregate_Counts1!J$116*100</f>
        <v>1.4167427509995906E-2</v>
      </c>
      <c r="K110">
        <f>Family_Level_Aggregate_Counts1!K107/Family_Level_Aggregate_Counts1!K$116*100</f>
        <v>4.5403981929215192E-3</v>
      </c>
      <c r="L110">
        <f>Family_Level_Aggregate_Counts1!L107/Family_Level_Aggregate_Counts1!L$116*100</f>
        <v>1.184806047250065E-2</v>
      </c>
      <c r="M110">
        <f>Family_Level_Aggregate_Counts1!M107/Family_Level_Aggregate_Counts1!M$116*100</f>
        <v>1.2375854707465734E-2</v>
      </c>
      <c r="N110">
        <f>Family_Level_Aggregate_Counts1!N107/Family_Level_Aggregate_Counts1!N$116*100</f>
        <v>6.1115355233002291E-3</v>
      </c>
      <c r="O110">
        <f>Family_Level_Aggregate_Counts1!O107/Family_Level_Aggregate_Counts1!O$116*100</f>
        <v>2.2490104354084203E-2</v>
      </c>
      <c r="P110">
        <f>Family_Level_Aggregate_Counts1!P107/Family_Level_Aggregate_Counts1!P$116*100</f>
        <v>1.4945130022631198E-2</v>
      </c>
      <c r="Q110">
        <f>Family_Level_Aggregate_Counts1!Q107/Family_Level_Aggregate_Counts1!Q$116*100</f>
        <v>1.040582726326743E-2</v>
      </c>
      <c r="R110">
        <f>Family_Level_Aggregate_Counts1!R107/Family_Level_Aggregate_Counts1!R$116*100</f>
        <v>1.3266558323107028E-2</v>
      </c>
      <c r="S110">
        <f>Family_Level_Aggregate_Counts1!S107/Family_Level_Aggregate_Counts1!S$116*100</f>
        <v>9.6087324160196788E-3</v>
      </c>
      <c r="T110">
        <f>Family_Level_Aggregate_Counts1!T107/Family_Level_Aggregate_Counts1!T$116*100</f>
        <v>1.6796058524932815E-2</v>
      </c>
      <c r="U110">
        <f>Family_Level_Aggregate_Counts1!U107/Family_Level_Aggregate_Counts1!U$116*100</f>
        <v>1.7143469409621772E-2</v>
      </c>
      <c r="V110">
        <f>Family_Level_Aggregate_Counts1!V107/Family_Level_Aggregate_Counts1!V$116*100</f>
        <v>3.5631704635912212E-2</v>
      </c>
      <c r="W110">
        <f>Family_Level_Aggregate_Counts1!W107/Family_Level_Aggregate_Counts1!W$116*100</f>
        <v>3.4525618008562353E-3</v>
      </c>
      <c r="X110">
        <f>Family_Level_Aggregate_Counts1!X107/Family_Level_Aggregate_Counts1!X$116*100</f>
        <v>1.6500660026401055E-2</v>
      </c>
      <c r="Y110">
        <f>Family_Level_Aggregate_Counts1!Y107/Family_Level_Aggregate_Counts1!Y$116*100</f>
        <v>1.1852426514955607E-2</v>
      </c>
      <c r="Z110">
        <f>Family_Level_Aggregate_Counts1!Z107/Family_Level_Aggregate_Counts1!Z$116*100</f>
        <v>1.7695669869582913E-2</v>
      </c>
      <c r="AA110">
        <f>Family_Level_Aggregate_Counts1!AA107/Family_Level_Aggregate_Counts1!AA$116*100</f>
        <v>8.7420229041000087E-3</v>
      </c>
      <c r="AB110">
        <f>Family_Level_Aggregate_Counts1!AB107/Family_Level_Aggregate_Counts1!AB$116*100</f>
        <v>2.3610216784717749E-2</v>
      </c>
      <c r="AC110">
        <f>Family_Level_Aggregate_Counts1!AC107/Family_Level_Aggregate_Counts1!AC$116*100</f>
        <v>9.3402077262198305E-3</v>
      </c>
      <c r="AD110">
        <f>Family_Level_Aggregate_Counts1!AD107/Family_Level_Aggregate_Counts1!AD$116*100</f>
        <v>1.3885888851174128E-2</v>
      </c>
      <c r="AE110">
        <f>Family_Level_Aggregate_Counts1!AE107/Family_Level_Aggregate_Counts1!AE$116*100</f>
        <v>1.593752490238266E-2</v>
      </c>
      <c r="AF110">
        <f>Family_Level_Aggregate_Counts1!AF107/Family_Level_Aggregate_Counts1!AF$116*100</f>
        <v>1.8498649598579303E-2</v>
      </c>
      <c r="AG110">
        <f>Family_Level_Aggregate_Counts1!AG107/Family_Level_Aggregate_Counts1!AG$116*100</f>
        <v>1.0927596865340785E-2</v>
      </c>
      <c r="AH110">
        <f>Family_Level_Aggregate_Counts1!AH107/Family_Level_Aggregate_Counts1!AH$116*100</f>
        <v>6.6064743448579601E-3</v>
      </c>
      <c r="AI110">
        <f>Family_Level_Aggregate_Counts1!AI107/Family_Level_Aggregate_Counts1!AI$116*100</f>
        <v>4.9051667756703724E-3</v>
      </c>
      <c r="AJ110">
        <f>Family_Level_Aggregate_Counts1!AJ107/Family_Level_Aggregate_Counts1!AJ$116*100</f>
        <v>2.1111893033075299E-2</v>
      </c>
      <c r="AK110">
        <f>Family_Level_Aggregate_Counts1!AK107/Family_Level_Aggregate_Counts1!AK$116*100</f>
        <v>2.7263226451388154E-2</v>
      </c>
      <c r="AL110">
        <f>Family_Level_Aggregate_Counts1!AL107/Family_Level_Aggregate_Counts1!AL$116*100</f>
        <v>4.0702325646675745E-2</v>
      </c>
      <c r="AM110">
        <f>Family_Level_Aggregate_Counts1!AM107/Family_Level_Aggregate_Counts1!AM$116*100</f>
        <v>6.3719971963212343E-3</v>
      </c>
      <c r="AN110">
        <f>Family_Level_Aggregate_Counts1!AN107/Family_Level_Aggregate_Counts1!AN$116*100</f>
        <v>9.483916857662214E-3</v>
      </c>
      <c r="AO110">
        <f>Family_Level_Aggregate_Counts1!AO107/Family_Level_Aggregate_Counts1!AO$116*100</f>
        <v>3.68103805273087E-2</v>
      </c>
      <c r="AP110">
        <f>Family_Level_Aggregate_Counts1!AP107/Family_Level_Aggregate_Counts1!AP$116*100</f>
        <v>3.0024877755854849E-2</v>
      </c>
      <c r="AQ110">
        <f>Family_Level_Aggregate_Counts1!AQ107/Family_Level_Aggregate_Counts1!AQ$116*100</f>
        <v>1.2450819263907564E-2</v>
      </c>
      <c r="AR110">
        <f>Family_Level_Aggregate_Counts1!AR107/Family_Level_Aggregate_Counts1!AR$116*100</f>
        <v>1.4347545374112244E-2</v>
      </c>
      <c r="AS110">
        <f>Family_Level_Aggregate_Counts1!AS107/Family_Level_Aggregate_Counts1!AS$116*100</f>
        <v>1.2365306482953541E-2</v>
      </c>
      <c r="AT110">
        <f>Family_Level_Aggregate_Counts1!AT107/Family_Level_Aggregate_Counts1!AT$116*100</f>
        <v>2.2113356467306253E-2</v>
      </c>
      <c r="AU110">
        <f>Family_Level_Aggregate_Counts1!AU107/Family_Level_Aggregate_Counts1!AU$116*100</f>
        <v>2.3877745940783192E-3</v>
      </c>
      <c r="AV110">
        <f>Family_Level_Aggregate_Counts1!AV107/Family_Level_Aggregate_Counts1!AV$116*100</f>
        <v>6.6155942788340676E-3</v>
      </c>
      <c r="AW110">
        <f>Family_Level_Aggregate_Counts1!AW107/Family_Level_Aggregate_Counts1!AW$116*100</f>
        <v>1.2802048327732437E-2</v>
      </c>
      <c r="AX110">
        <f>Family_Level_Aggregate_Counts1!AX107/Family_Level_Aggregate_Counts1!AX$116*100</f>
        <v>7.0509075525292614E-3</v>
      </c>
      <c r="AY110">
        <f>Family_Level_Aggregate_Counts1!AY107/Family_Level_Aggregate_Counts1!AY$116*100</f>
        <v>4.6684193714833289E-2</v>
      </c>
      <c r="AZ110">
        <f>Family_Level_Aggregate_Counts1!AZ107/Family_Level_Aggregate_Counts1!AZ$116*100</f>
        <v>6.4708963732166516E-2</v>
      </c>
      <c r="BA110">
        <f>Family_Level_Aggregate_Counts1!BA107/Family_Level_Aggregate_Counts1!BA$116*100</f>
        <v>4.2388890424718252E-2</v>
      </c>
      <c r="BB110">
        <f>Family_Level_Aggregate_Counts1!BB107/Family_Level_Aggregate_Counts1!BB$116*100</f>
        <v>7.0501288471823798E-2</v>
      </c>
      <c r="BC110">
        <f>Family_Level_Aggregate_Counts1!BC107/Family_Level_Aggregate_Counts1!BC$116*100</f>
        <v>1.0381790339744089E-2</v>
      </c>
      <c r="BD110">
        <f>Family_Level_Aggregate_Counts1!BD107/Family_Level_Aggregate_Counts1!BD$116*100</f>
        <v>1.7170329670329672E-2</v>
      </c>
      <c r="BE110">
        <f>Family_Level_Aggregate_Counts1!BE107/Family_Level_Aggregate_Counts1!BE$116*100</f>
        <v>3.0093289196509179E-2</v>
      </c>
      <c r="BF110">
        <f>Family_Level_Aggregate_Counts1!BF107/Family_Level_Aggregate_Counts1!BF$116*100</f>
        <v>2.6880817176842174E-2</v>
      </c>
      <c r="BG110">
        <f>Family_Level_Aggregate_Counts1!BG107/Family_Level_Aggregate_Counts1!BG$116*100</f>
        <v>9.6387400239040747E-3</v>
      </c>
      <c r="BH110">
        <f>Family_Level_Aggregate_Counts1!BH107/Family_Level_Aggregate_Counts1!BH$116*100</f>
        <v>1.3992374156084935E-2</v>
      </c>
      <c r="BI110">
        <f>Family_Level_Aggregate_Counts1!BI107/Family_Level_Aggregate_Counts1!BI$116*100</f>
        <v>2.0850374504803607E-2</v>
      </c>
      <c r="BJ110">
        <f>Family_Level_Aggregate_Counts1!BJ107/Family_Level_Aggregate_Counts1!BJ$116*100</f>
        <v>1.4039356997449516E-2</v>
      </c>
      <c r="BK110">
        <f>Family_Level_Aggregate_Counts1!BK107/Family_Level_Aggregate_Counts1!BK$116*100</f>
        <v>1.1634129883426017E-3</v>
      </c>
      <c r="BL110">
        <f>Family_Level_Aggregate_Counts1!BL107/Family_Level_Aggregate_Counts1!BL$116*100</f>
        <v>1.4940983116689076E-2</v>
      </c>
      <c r="BM110">
        <f>Family_Level_Aggregate_Counts1!BM107/Family_Level_Aggregate_Counts1!BM$116*100</f>
        <v>8.617718028266115E-3</v>
      </c>
      <c r="BN110">
        <f>Family_Level_Aggregate_Counts1!BN107/Family_Level_Aggregate_Counts1!BN$116*100</f>
        <v>8.0812434339897089E-3</v>
      </c>
      <c r="BO110">
        <f>Family_Level_Aggregate_Counts1!BO107/Family_Level_Aggregate_Counts1!BO$116*100</f>
        <v>2.4677778717883632E-2</v>
      </c>
      <c r="BP110">
        <f>Family_Level_Aggregate_Counts1!BP107/Family_Level_Aggregate_Counts1!BP$116*100</f>
        <v>2.5954924947008691E-2</v>
      </c>
      <c r="BQ110">
        <f>Family_Level_Aggregate_Counts1!BQ107/Family_Level_Aggregate_Counts1!BQ$116*100</f>
        <v>1.0733382771944888E-2</v>
      </c>
      <c r="BR110">
        <f>Family_Level_Aggregate_Counts1!BR107/Family_Level_Aggregate_Counts1!BR$116*100</f>
        <v>1.6525762794419509E-2</v>
      </c>
      <c r="BS110">
        <f>Family_Level_Aggregate_Counts1!BS107/Family_Level_Aggregate_Counts1!BS$116*100</f>
        <v>1.818574464941294E-2</v>
      </c>
      <c r="BT110">
        <f>Family_Level_Aggregate_Counts1!BT107/Family_Level_Aggregate_Counts1!BT$116*100</f>
        <v>2.8457298243025328E-2</v>
      </c>
      <c r="BU110">
        <f>Family_Level_Aggregate_Counts1!BU107/Family_Level_Aggregate_Counts1!BU$116*100</f>
        <v>1.9794140934283451E-2</v>
      </c>
      <c r="BV110">
        <f>Family_Level_Aggregate_Counts1!BV107/Family_Level_Aggregate_Counts1!BV$116*100</f>
        <v>3.004650676699587E-2</v>
      </c>
      <c r="BW110">
        <f>Family_Level_Aggregate_Counts1!BW107/Family_Level_Aggregate_Counts1!BW$116*100</f>
        <v>2.6172037526675344E-2</v>
      </c>
      <c r="BX110">
        <f>Family_Level_Aggregate_Counts1!BX107/Family_Level_Aggregate_Counts1!BX$116*100</f>
        <v>1.4379178948882018E-2</v>
      </c>
      <c r="BY110">
        <f>Family_Level_Aggregate_Counts1!BY107/Family_Level_Aggregate_Counts1!BY$116*100</f>
        <v>1.6629423686535364E-2</v>
      </c>
      <c r="BZ110">
        <f>Family_Level_Aggregate_Counts1!BZ107/Family_Level_Aggregate_Counts1!BZ$116*100</f>
        <v>2.3652832078805672E-2</v>
      </c>
      <c r="CA110">
        <f>Family_Level_Aggregate_Counts1!CA107/Family_Level_Aggregate_Counts1!CA$116*100</f>
        <v>1.9976391537274131E-2</v>
      </c>
      <c r="CB110">
        <f>Family_Level_Aggregate_Counts1!CB107/Family_Level_Aggregate_Counts1!CB$116*100</f>
        <v>1.3068308046157263E-2</v>
      </c>
      <c r="CC110">
        <f>Family_Level_Aggregate_Counts1!CC107/Family_Level_Aggregate_Counts1!CC$116*100</f>
        <v>2.7116638522882746E-2</v>
      </c>
      <c r="CD110">
        <f>Family_Level_Aggregate_Counts1!CD107/Family_Level_Aggregate_Counts1!CD$116*100</f>
        <v>2.0621107765909183E-2</v>
      </c>
      <c r="CE110">
        <f>Family_Level_Aggregate_Counts1!CE107/Family_Level_Aggregate_Counts1!CE$116*100</f>
        <v>2.0803906754700043E-2</v>
      </c>
      <c r="CF110">
        <f>Family_Level_Aggregate_Counts1!CF107/Family_Level_Aggregate_Counts1!CF$116*100</f>
        <v>2.3705670396358808E-2</v>
      </c>
      <c r="CG110">
        <f>Family_Level_Aggregate_Counts1!CG107/Family_Level_Aggregate_Counts1!CG$116*100</f>
        <v>1.1431184270690443E-2</v>
      </c>
      <c r="CH110">
        <f>Family_Level_Aggregate_Counts1!CH107/Family_Level_Aggregate_Counts1!CH$116*100</f>
        <v>1.8303564619209591E-2</v>
      </c>
      <c r="CI110">
        <f>Family_Level_Aggregate_Counts1!CI107/Family_Level_Aggregate_Counts1!CI$116*100</f>
        <v>1.1696228310376618E-2</v>
      </c>
      <c r="CJ110">
        <f>Family_Level_Aggregate_Counts1!CJ107/Family_Level_Aggregate_Counts1!CJ$116*100</f>
        <v>2.3483603142257607E-2</v>
      </c>
      <c r="CK110">
        <f>Family_Level_Aggregate_Counts1!CK107/Family_Level_Aggregate_Counts1!CK$116*100</f>
        <v>2.386634844868735E-2</v>
      </c>
      <c r="CL110">
        <f>Family_Level_Aggregate_Counts1!CL107/Family_Level_Aggregate_Counts1!CL$116*100</f>
        <v>2.1788726256696828E-2</v>
      </c>
      <c r="CM110">
        <f>Family_Level_Aggregate_Counts1!CM107/Family_Level_Aggregate_Counts1!CM$116*100</f>
        <v>1.9612093436141991E-2</v>
      </c>
      <c r="CN110">
        <f>Family_Level_Aggregate_Counts1!CN107/Family_Level_Aggregate_Counts1!CN$116*100</f>
        <v>2.6313481273572494E-2</v>
      </c>
      <c r="CO110">
        <f>Family_Level_Aggregate_Counts1!CO107/Family_Level_Aggregate_Counts1!CO$116*100</f>
        <v>8.2639164352770068E-3</v>
      </c>
      <c r="CP110">
        <f>Family_Level_Aggregate_Counts1!CP107/Family_Level_Aggregate_Counts1!CP$116*100</f>
        <v>1.1037875681983033E-2</v>
      </c>
      <c r="CQ110">
        <f>Family_Level_Aggregate_Counts1!CQ107/Family_Level_Aggregate_Counts1!CQ$116*100</f>
        <v>1.2423749239045359E-2</v>
      </c>
      <c r="CR110">
        <f>Family_Level_Aggregate_Counts1!CR107/Family_Level_Aggregate_Counts1!CR$116*100</f>
        <v>1.1991270355181428E-2</v>
      </c>
    </row>
    <row r="111" spans="1:96" x14ac:dyDescent="0.25">
      <c r="A111" s="1" t="s">
        <v>108</v>
      </c>
      <c r="B111">
        <f>Family_Level_Aggregate_Counts1!B108/Family_Level_Aggregate_Counts1!B$116*100</f>
        <v>6.9722272946098035E-2</v>
      </c>
      <c r="C111">
        <f>Family_Level_Aggregate_Counts1!C108/Family_Level_Aggregate_Counts1!C$116*100</f>
        <v>7.0106747443749257E-2</v>
      </c>
      <c r="D111">
        <f>Family_Level_Aggregate_Counts1!D108/Family_Level_Aggregate_Counts1!D$116*100</f>
        <v>0.11514104778353484</v>
      </c>
      <c r="E111">
        <f>Family_Level_Aggregate_Counts1!E108/Family_Level_Aggregate_Counts1!E$116*100</f>
        <v>0.12938679382432472</v>
      </c>
      <c r="F111">
        <f>Family_Level_Aggregate_Counts1!F108/Family_Level_Aggregate_Counts1!F$116*100</f>
        <v>0.12961958160004822</v>
      </c>
      <c r="G111">
        <f>Family_Level_Aggregate_Counts1!G108/Family_Level_Aggregate_Counts1!G$116*100</f>
        <v>0.19309337948736063</v>
      </c>
      <c r="H111">
        <f>Family_Level_Aggregate_Counts1!H108/Family_Level_Aggregate_Counts1!H$116*100</f>
        <v>8.2932492950738099E-3</v>
      </c>
      <c r="I111">
        <f>Family_Level_Aggregate_Counts1!I108/Family_Level_Aggregate_Counts1!I$116*100</f>
        <v>9.2174393953359749E-3</v>
      </c>
      <c r="J111">
        <f>Family_Level_Aggregate_Counts1!J108/Family_Level_Aggregate_Counts1!J$116*100</f>
        <v>1.5741586122217676E-3</v>
      </c>
      <c r="K111">
        <f>Family_Level_Aggregate_Counts1!K108/Family_Level_Aggregate_Counts1!K$116*100</f>
        <v>2.2701990964607596E-3</v>
      </c>
      <c r="L111">
        <f>Family_Level_Aggregate_Counts1!L108/Family_Level_Aggregate_Counts1!L$116*100</f>
        <v>4.739224189000261E-3</v>
      </c>
      <c r="M111">
        <f>Family_Level_Aggregate_Counts1!M108/Family_Level_Aggregate_Counts1!M$116*100</f>
        <v>1.2375854707465734E-2</v>
      </c>
      <c r="N111">
        <f>Family_Level_Aggregate_Counts1!N108/Family_Level_Aggregate_Counts1!N$116*100</f>
        <v>7.6394194041252861E-2</v>
      </c>
      <c r="O111">
        <f>Family_Level_Aggregate_Counts1!O108/Family_Level_Aggregate_Counts1!O$116*100</f>
        <v>5.3976250449802088E-2</v>
      </c>
      <c r="P111">
        <f>Family_Level_Aggregate_Counts1!P108/Family_Level_Aggregate_Counts1!P$116*100</f>
        <v>2.3485204321277597E-2</v>
      </c>
      <c r="Q111">
        <f>Family_Level_Aggregate_Counts1!Q108/Family_Level_Aggregate_Counts1!Q$116*100</f>
        <v>2.6014568158168577E-2</v>
      </c>
      <c r="R111">
        <f>Family_Level_Aggregate_Counts1!R108/Family_Level_Aggregate_Counts1!R$116*100</f>
        <v>1.6583197903883785E-2</v>
      </c>
      <c r="S111">
        <f>Family_Level_Aggregate_Counts1!S108/Family_Level_Aggregate_Counts1!S$116*100</f>
        <v>1.5373971865631487E-2</v>
      </c>
      <c r="T111">
        <f>Family_Level_Aggregate_Counts1!T108/Family_Level_Aggregate_Counts1!T$116*100</f>
        <v>3.9190803224843238E-2</v>
      </c>
      <c r="U111">
        <f>Family_Level_Aggregate_Counts1!U108/Family_Level_Aggregate_Counts1!U$116*100</f>
        <v>9.00032144005143E-2</v>
      </c>
      <c r="V111">
        <f>Family_Level_Aggregate_Counts1!V108/Family_Level_Aggregate_Counts1!V$116*100</f>
        <v>3.4115461885447861E-2</v>
      </c>
      <c r="W111">
        <f>Family_Level_Aggregate_Counts1!W108/Family_Level_Aggregate_Counts1!W$116*100</f>
        <v>0.14155503383510565</v>
      </c>
      <c r="X111">
        <f>Family_Level_Aggregate_Counts1!X108/Family_Level_Aggregate_Counts1!X$116*100</f>
        <v>5.7002280091203644E-2</v>
      </c>
      <c r="Y111">
        <f>Family_Level_Aggregate_Counts1!Y108/Family_Level_Aggregate_Counts1!Y$116*100</f>
        <v>8.0811998965606424E-2</v>
      </c>
      <c r="Z111">
        <f>Family_Level_Aggregate_Counts1!Z108/Family_Level_Aggregate_Counts1!Z$116*100</f>
        <v>4.0700040700040699E-2</v>
      </c>
      <c r="AA111">
        <f>Family_Level_Aggregate_Counts1!AA108/Family_Level_Aggregate_Counts1!AA$116*100</f>
        <v>8.7420229041000087E-3</v>
      </c>
      <c r="AB111">
        <f>Family_Level_Aggregate_Counts1!AB108/Family_Level_Aggregate_Counts1!AB$116*100</f>
        <v>2.1463833440652502E-3</v>
      </c>
      <c r="AC111">
        <f>Family_Level_Aggregate_Counts1!AC108/Family_Level_Aggregate_Counts1!AC$116*100</f>
        <v>7.4721661809758651E-3</v>
      </c>
      <c r="AD111">
        <f>Family_Level_Aggregate_Counts1!AD108/Family_Level_Aggregate_Counts1!AD$116*100</f>
        <v>1.5428765390193477E-3</v>
      </c>
      <c r="AE111">
        <f>Family_Level_Aggregate_Counts1!AE108/Family_Level_Aggregate_Counts1!AE$116*100</f>
        <v>3.1875049804765323E-3</v>
      </c>
      <c r="AF111">
        <f>Family_Level_Aggregate_Counts1!AF108/Family_Level_Aggregate_Counts1!AF$116*100</f>
        <v>1.8498649598579303E-2</v>
      </c>
      <c r="AG111">
        <f>Family_Level_Aggregate_Counts1!AG108/Family_Level_Aggregate_Counts1!AG$116*100</f>
        <v>9.3665115988635292E-3</v>
      </c>
      <c r="AH111">
        <f>Family_Level_Aggregate_Counts1!AH108/Family_Level_Aggregate_Counts1!AH$116*100</f>
        <v>1.5415106804668574E-2</v>
      </c>
      <c r="AI111">
        <f>Family_Level_Aggregate_Counts1!AI108/Family_Level_Aggregate_Counts1!AI$116*100</f>
        <v>0</v>
      </c>
      <c r="AJ111">
        <f>Family_Level_Aggregate_Counts1!AJ108/Family_Level_Aggregate_Counts1!AJ$116*100</f>
        <v>2.3457658925639222E-3</v>
      </c>
      <c r="AK111">
        <f>Family_Level_Aggregate_Counts1!AK108/Family_Level_Aggregate_Counts1!AK$116*100</f>
        <v>1.5146236917437863E-3</v>
      </c>
      <c r="AL111">
        <f>Family_Level_Aggregate_Counts1!AL108/Family_Level_Aggregate_Counts1!AL$116*100</f>
        <v>5.6141138823001023E-3</v>
      </c>
      <c r="AM111">
        <f>Family_Level_Aggregate_Counts1!AM108/Family_Level_Aggregate_Counts1!AM$116*100</f>
        <v>2.123999065440411E-3</v>
      </c>
      <c r="AN111">
        <f>Family_Level_Aggregate_Counts1!AN108/Family_Level_Aggregate_Counts1!AN$116*100</f>
        <v>7.9032640480518456E-3</v>
      </c>
      <c r="AO111">
        <f>Family_Level_Aggregate_Counts1!AO108/Family_Level_Aggregate_Counts1!AO$116*100</f>
        <v>3.4509731744351902E-3</v>
      </c>
      <c r="AP111">
        <f>Family_Level_Aggregate_Counts1!AP108/Family_Level_Aggregate_Counts1!AP$116*100</f>
        <v>1.0723170627091019E-2</v>
      </c>
      <c r="AQ111">
        <f>Family_Level_Aggregate_Counts1!AQ108/Family_Level_Aggregate_Counts1!AQ$116*100</f>
        <v>2.490163852781513E-3</v>
      </c>
      <c r="AR111">
        <f>Family_Level_Aggregate_Counts1!AR108/Family_Level_Aggregate_Counts1!AR$116*100</f>
        <v>7.1737726870561222E-3</v>
      </c>
      <c r="AS111">
        <f>Family_Level_Aggregate_Counts1!AS108/Family_Level_Aggregate_Counts1!AS$116*100</f>
        <v>7.0658894188305949E-3</v>
      </c>
      <c r="AT111">
        <f>Family_Level_Aggregate_Counts1!AT108/Family_Level_Aggregate_Counts1!AT$116*100</f>
        <v>0</v>
      </c>
      <c r="AU111">
        <f>Family_Level_Aggregate_Counts1!AU108/Family_Level_Aggregate_Counts1!AU$116*100</f>
        <v>9.5510983763132766E-3</v>
      </c>
      <c r="AV111">
        <f>Family_Level_Aggregate_Counts1!AV108/Family_Level_Aggregate_Counts1!AV$116*100</f>
        <v>7.9387131346008808E-3</v>
      </c>
      <c r="AW111">
        <f>Family_Level_Aggregate_Counts1!AW108/Family_Level_Aggregate_Counts1!AW$116*100</f>
        <v>1.6002560409665547E-2</v>
      </c>
      <c r="AX111">
        <f>Family_Level_Aggregate_Counts1!AX108/Family_Level_Aggregate_Counts1!AX$116*100</f>
        <v>2.0145450150083604E-2</v>
      </c>
      <c r="AY111">
        <f>Family_Level_Aggregate_Counts1!AY108/Family_Level_Aggregate_Counts1!AY$116*100</f>
        <v>7.3711884812894665E-3</v>
      </c>
      <c r="AZ111">
        <f>Family_Level_Aggregate_Counts1!AZ108/Family_Level_Aggregate_Counts1!AZ$116*100</f>
        <v>4.1085056337883509E-3</v>
      </c>
      <c r="BA111">
        <f>Family_Level_Aggregate_Counts1!BA108/Family_Level_Aggregate_Counts1!BA$116*100</f>
        <v>3.6859904717146306E-3</v>
      </c>
      <c r="BB111">
        <f>Family_Level_Aggregate_Counts1!BB108/Family_Level_Aggregate_Counts1!BB$116*100</f>
        <v>9.7243156512860397E-3</v>
      </c>
      <c r="BC111">
        <f>Family_Level_Aggregate_Counts1!BC108/Family_Level_Aggregate_Counts1!BC$116*100</f>
        <v>2.3359028264424198E-2</v>
      </c>
      <c r="BD111">
        <f>Family_Level_Aggregate_Counts1!BD108/Family_Level_Aggregate_Counts1!BD$116*100</f>
        <v>1.226452119309262E-2</v>
      </c>
      <c r="BE111">
        <f>Family_Level_Aggregate_Counts1!BE108/Family_Level_Aggregate_Counts1!BE$116*100</f>
        <v>2.3148683997314752E-3</v>
      </c>
      <c r="BF111">
        <f>Family_Level_Aggregate_Counts1!BF108/Family_Level_Aggregate_Counts1!BF$116*100</f>
        <v>3.3601021471052718E-3</v>
      </c>
      <c r="BG111">
        <f>Family_Level_Aggregate_Counts1!BG108/Family_Level_Aggregate_Counts1!BG$116*100</f>
        <v>3.8554960095616301E-3</v>
      </c>
      <c r="BH111">
        <f>Family_Level_Aggregate_Counts1!BH108/Family_Level_Aggregate_Counts1!BH$116*100</f>
        <v>1.7490467695106169E-3</v>
      </c>
      <c r="BI111">
        <f>Family_Level_Aggregate_Counts1!BI108/Family_Level_Aggregate_Counts1!BI$116*100</f>
        <v>8.0193748095398476E-3</v>
      </c>
      <c r="BJ111">
        <f>Family_Level_Aggregate_Counts1!BJ108/Family_Level_Aggregate_Counts1!BJ$116*100</f>
        <v>2.3398928329082529E-3</v>
      </c>
      <c r="BK111">
        <f>Family_Level_Aggregate_Counts1!BK108/Family_Level_Aggregate_Counts1!BK$116*100</f>
        <v>3.490238965027806E-3</v>
      </c>
      <c r="BL111">
        <f>Family_Level_Aggregate_Counts1!BL108/Family_Level_Aggregate_Counts1!BL$116*100</f>
        <v>6.4032784785810343E-3</v>
      </c>
      <c r="BM111">
        <f>Family_Level_Aggregate_Counts1!BM108/Family_Level_Aggregate_Counts1!BM$116*100</f>
        <v>5.170630816959669E-3</v>
      </c>
      <c r="BN111">
        <f>Family_Level_Aggregate_Counts1!BN108/Family_Level_Aggregate_Counts1!BN$116*100</f>
        <v>6.7343695283247585E-3</v>
      </c>
      <c r="BO111">
        <f>Family_Level_Aggregate_Counts1!BO108/Family_Level_Aggregate_Counts1!BO$116*100</f>
        <v>4.2304763516371946E-3</v>
      </c>
      <c r="BP111">
        <f>Family_Level_Aggregate_Counts1!BP108/Family_Level_Aggregate_Counts1!BP$116*100</f>
        <v>0</v>
      </c>
      <c r="BQ111">
        <f>Family_Level_Aggregate_Counts1!BQ108/Family_Level_Aggregate_Counts1!BQ$116*100</f>
        <v>5.8545724210608482E-3</v>
      </c>
      <c r="BR111">
        <f>Family_Level_Aggregate_Counts1!BR108/Family_Level_Aggregate_Counts1!BR$116*100</f>
        <v>2.6093309675399227E-3</v>
      </c>
      <c r="BS111">
        <f>Family_Level_Aggregate_Counts1!BS108/Family_Level_Aggregate_Counts1!BS$116*100</f>
        <v>2.2732180811766175E-3</v>
      </c>
      <c r="BT111">
        <f>Family_Level_Aggregate_Counts1!BT108/Family_Level_Aggregate_Counts1!BT$116*100</f>
        <v>5.2698700450046904E-3</v>
      </c>
      <c r="BU111">
        <f>Family_Level_Aggregate_Counts1!BU108/Family_Level_Aggregate_Counts1!BU$116*100</f>
        <v>0</v>
      </c>
      <c r="BV111">
        <f>Family_Level_Aggregate_Counts1!BV108/Family_Level_Aggregate_Counts1!BV$116*100</f>
        <v>1.3063698594346031E-3</v>
      </c>
      <c r="BW111">
        <f>Family_Level_Aggregate_Counts1!BW108/Family_Level_Aggregate_Counts1!BW$116*100</f>
        <v>4.0264673117962075E-3</v>
      </c>
      <c r="BX111">
        <f>Family_Level_Aggregate_Counts1!BX108/Family_Level_Aggregate_Counts1!BX$116*100</f>
        <v>2.8758357897764038E-3</v>
      </c>
      <c r="BY111">
        <f>Family_Level_Aggregate_Counts1!BY108/Family_Level_Aggregate_Counts1!BY$116*100</f>
        <v>3.1180169412253806E-3</v>
      </c>
      <c r="BZ111">
        <f>Family_Level_Aggregate_Counts1!BZ108/Family_Level_Aggregate_Counts1!BZ$116*100</f>
        <v>8.3480583807549434E-3</v>
      </c>
      <c r="CA111">
        <f>Family_Level_Aggregate_Counts1!CA108/Family_Level_Aggregate_Counts1!CA$116*100</f>
        <v>1.9976391537274131E-2</v>
      </c>
      <c r="CB111">
        <f>Family_Level_Aggregate_Counts1!CB108/Family_Level_Aggregate_Counts1!CB$116*100</f>
        <v>7.8409848276943597E-3</v>
      </c>
      <c r="CC111">
        <f>Family_Level_Aggregate_Counts1!CC108/Family_Level_Aggregate_Counts1!CC$116*100</f>
        <v>6.16287239156426E-3</v>
      </c>
      <c r="CD111">
        <f>Family_Level_Aggregate_Counts1!CD108/Family_Level_Aggregate_Counts1!CD$116*100</f>
        <v>6.8737025886363955E-3</v>
      </c>
      <c r="CE111">
        <f>Family_Level_Aggregate_Counts1!CE108/Family_Level_Aggregate_Counts1!CE$116*100</f>
        <v>0</v>
      </c>
      <c r="CF111">
        <f>Family_Level_Aggregate_Counts1!CF108/Family_Level_Aggregate_Counts1!CF$116*100</f>
        <v>1.1852835198179405E-3</v>
      </c>
      <c r="CG111">
        <f>Family_Level_Aggregate_Counts1!CG108/Family_Level_Aggregate_Counts1!CG$116*100</f>
        <v>1.2310506137666632E-2</v>
      </c>
      <c r="CH111">
        <f>Family_Level_Aggregate_Counts1!CH108/Family_Level_Aggregate_Counts1!CH$116*100</f>
        <v>7.6264852580039963E-3</v>
      </c>
      <c r="CI111">
        <f>Family_Level_Aggregate_Counts1!CI108/Family_Level_Aggregate_Counts1!CI$116*100</f>
        <v>8.2561611602658489E-3</v>
      </c>
      <c r="CJ111">
        <f>Family_Level_Aggregate_Counts1!CJ108/Family_Level_Aggregate_Counts1!CJ$116*100</f>
        <v>3.0301423409364652E-3</v>
      </c>
      <c r="CK111">
        <f>Family_Level_Aggregate_Counts1!CK108/Family_Level_Aggregate_Counts1!CK$116*100</f>
        <v>5.6156113996911417E-3</v>
      </c>
      <c r="CL111">
        <f>Family_Level_Aggregate_Counts1!CL108/Family_Level_Aggregate_Counts1!CL$116*100</f>
        <v>7.6901386788341755E-3</v>
      </c>
      <c r="CM111">
        <f>Family_Level_Aggregate_Counts1!CM108/Family_Level_Aggregate_Counts1!CM$116*100</f>
        <v>3.0966463320224193E-3</v>
      </c>
      <c r="CN111">
        <f>Family_Level_Aggregate_Counts1!CN108/Family_Level_Aggregate_Counts1!CN$116*100</f>
        <v>1.2530229177891664E-3</v>
      </c>
      <c r="CO111">
        <f>Family_Level_Aggregate_Counts1!CO108/Family_Level_Aggregate_Counts1!CO$116*100</f>
        <v>4.9583498611662042E-3</v>
      </c>
      <c r="CP111">
        <f>Family_Level_Aggregate_Counts1!CP108/Family_Level_Aggregate_Counts1!CP$116*100</f>
        <v>3.1536787662808665E-3</v>
      </c>
      <c r="CQ111">
        <f>Family_Level_Aggregate_Counts1!CQ108/Family_Level_Aggregate_Counts1!CQ$116*100</f>
        <v>3.727124771713608E-3</v>
      </c>
      <c r="CR111">
        <f>Family_Level_Aggregate_Counts1!CR108/Family_Level_Aggregate_Counts1!CR$116*100</f>
        <v>7.1947622131088573E-3</v>
      </c>
    </row>
    <row r="112" spans="1:96" x14ac:dyDescent="0.25">
      <c r="A112" s="1" t="s">
        <v>109</v>
      </c>
      <c r="B112">
        <f>Family_Level_Aggregate_Counts1!B109/Family_Level_Aggregate_Counts1!B$116*100</f>
        <v>2.9880974119756303E-2</v>
      </c>
      <c r="C112">
        <f>Family_Level_Aggregate_Counts1!C109/Family_Level_Aggregate_Counts1!C$116*100</f>
        <v>1.1904919377240438E-2</v>
      </c>
      <c r="D112">
        <f>Family_Level_Aggregate_Counts1!D109/Family_Level_Aggregate_Counts1!D$116*100</f>
        <v>3.2675162208840966E-2</v>
      </c>
      <c r="E112">
        <f>Family_Level_Aggregate_Counts1!E109/Family_Level_Aggregate_Counts1!E$116*100</f>
        <v>3.6344605006832786E-2</v>
      </c>
      <c r="F112">
        <f>Family_Level_Aggregate_Counts1!F109/Family_Level_Aggregate_Counts1!F$116*100</f>
        <v>2.4115270995357811E-2</v>
      </c>
      <c r="G112">
        <f>Family_Level_Aggregate_Counts1!G109/Family_Level_Aggregate_Counts1!G$116*100</f>
        <v>4.7095946216429421E-3</v>
      </c>
      <c r="H112">
        <f>Family_Level_Aggregate_Counts1!H109/Family_Level_Aggregate_Counts1!H$116*100</f>
        <v>1.3269198872118096E-2</v>
      </c>
      <c r="I112">
        <f>Family_Level_Aggregate_Counts1!I109/Family_Level_Aggregate_Counts1!I$116*100</f>
        <v>7.3739515162687813E-3</v>
      </c>
      <c r="J112">
        <f>Family_Level_Aggregate_Counts1!J109/Family_Level_Aggregate_Counts1!J$116*100</f>
        <v>7.8707930611088377E-3</v>
      </c>
      <c r="K112">
        <f>Family_Level_Aggregate_Counts1!K109/Family_Level_Aggregate_Counts1!K$116*100</f>
        <v>1.1350995482303798E-2</v>
      </c>
      <c r="L112">
        <f>Family_Level_Aggregate_Counts1!L109/Family_Level_Aggregate_Counts1!L$116*100</f>
        <v>1.8956896756001044E-2</v>
      </c>
      <c r="M112">
        <f>Family_Level_Aggregate_Counts1!M109/Family_Level_Aggregate_Counts1!M$116*100</f>
        <v>4.6409455152996507E-3</v>
      </c>
      <c r="N112">
        <f>Family_Level_Aggregate_Counts1!N109/Family_Level_Aggregate_Counts1!N$116*100</f>
        <v>1.5278838808250572E-2</v>
      </c>
      <c r="O112">
        <f>Family_Level_Aggregate_Counts1!O109/Family_Level_Aggregate_Counts1!O$116*100</f>
        <v>1.3494062612450522E-2</v>
      </c>
      <c r="P112">
        <f>Family_Level_Aggregate_Counts1!P109/Family_Level_Aggregate_Counts1!P$116*100</f>
        <v>4.2700371493231987E-3</v>
      </c>
      <c r="Q112">
        <f>Family_Level_Aggregate_Counts1!Q109/Family_Level_Aggregate_Counts1!Q$116*100</f>
        <v>5.2029136316337149E-3</v>
      </c>
      <c r="R112">
        <f>Family_Level_Aggregate_Counts1!R109/Family_Level_Aggregate_Counts1!R$116*100</f>
        <v>1.6583197903883785E-2</v>
      </c>
      <c r="S112">
        <f>Family_Level_Aggregate_Counts1!S109/Family_Level_Aggregate_Counts1!S$116*100</f>
        <v>5.7652394496118071E-3</v>
      </c>
      <c r="T112">
        <f>Family_Level_Aggregate_Counts1!T109/Family_Level_Aggregate_Counts1!T$116*100</f>
        <v>1.3063601074947745E-2</v>
      </c>
      <c r="U112">
        <f>Family_Level_Aggregate_Counts1!U109/Family_Level_Aggregate_Counts1!U$116*100</f>
        <v>1.9286403085824494E-2</v>
      </c>
      <c r="V112">
        <f>Family_Level_Aggregate_Counts1!V109/Family_Level_Aggregate_Counts1!V$116*100</f>
        <v>2.3501762632197415E-2</v>
      </c>
      <c r="W112">
        <f>Family_Level_Aggregate_Counts1!W109/Family_Level_Aggregate_Counts1!W$116*100</f>
        <v>1.3810247203424941E-2</v>
      </c>
      <c r="X112">
        <f>Family_Level_Aggregate_Counts1!X109/Family_Level_Aggregate_Counts1!X$116*100</f>
        <v>1.8000720028801154E-2</v>
      </c>
      <c r="Y112">
        <f>Family_Level_Aggregate_Counts1!Y109/Family_Level_Aggregate_Counts1!Y$116*100</f>
        <v>2.3704853029911214E-2</v>
      </c>
      <c r="Z112">
        <f>Family_Level_Aggregate_Counts1!Z109/Family_Level_Aggregate_Counts1!Z$116*100</f>
        <v>1.0617401921749748E-2</v>
      </c>
      <c r="AA112">
        <f>Family_Level_Aggregate_Counts1!AA109/Family_Level_Aggregate_Counts1!AA$116*100</f>
        <v>8.7420229041000087E-3</v>
      </c>
      <c r="AB112">
        <f>Family_Level_Aggregate_Counts1!AB109/Family_Level_Aggregate_Counts1!AB$116*100</f>
        <v>1.5024683408456752E-2</v>
      </c>
      <c r="AC112">
        <f>Family_Level_Aggregate_Counts1!AC109/Family_Level_Aggregate_Counts1!AC$116*100</f>
        <v>1.3076290816707763E-2</v>
      </c>
      <c r="AD112">
        <f>Family_Level_Aggregate_Counts1!AD109/Family_Level_Aggregate_Counts1!AD$116*100</f>
        <v>6.1715061560773908E-3</v>
      </c>
      <c r="AE112">
        <f>Family_Level_Aggregate_Counts1!AE109/Family_Level_Aggregate_Counts1!AE$116*100</f>
        <v>3.1875049804765323E-3</v>
      </c>
      <c r="AF112">
        <f>Family_Level_Aggregate_Counts1!AF109/Family_Level_Aggregate_Counts1!AF$116*100</f>
        <v>9.8659464525756285E-3</v>
      </c>
      <c r="AG112">
        <f>Family_Level_Aggregate_Counts1!AG109/Family_Level_Aggregate_Counts1!AG$116*100</f>
        <v>6.24434106590902E-3</v>
      </c>
      <c r="AH112">
        <f>Family_Level_Aggregate_Counts1!AH109/Family_Level_Aggregate_Counts1!AH$116*100</f>
        <v>1.321294868971592E-2</v>
      </c>
      <c r="AI112">
        <f>Family_Level_Aggregate_Counts1!AI109/Family_Level_Aggregate_Counts1!AI$116*100</f>
        <v>1.3080444735120994E-2</v>
      </c>
      <c r="AJ112">
        <f>Family_Level_Aggregate_Counts1!AJ109/Family_Level_Aggregate_Counts1!AJ$116*100</f>
        <v>4.6915317851278443E-3</v>
      </c>
      <c r="AK112">
        <f>Family_Level_Aggregate_Counts1!AK109/Family_Level_Aggregate_Counts1!AK$116*100</f>
        <v>2.8777850143131941E-2</v>
      </c>
      <c r="AL112">
        <f>Family_Level_Aggregate_Counts1!AL109/Family_Level_Aggregate_Counts1!AL$116*100</f>
        <v>1.4035284705750257E-2</v>
      </c>
      <c r="AM112">
        <f>Family_Level_Aggregate_Counts1!AM109/Family_Level_Aggregate_Counts1!AM$116*100</f>
        <v>2.123999065440411E-3</v>
      </c>
      <c r="AN112">
        <f>Family_Level_Aggregate_Counts1!AN109/Family_Level_Aggregate_Counts1!AN$116*100</f>
        <v>1.4225875286493321E-2</v>
      </c>
      <c r="AO112">
        <f>Family_Level_Aggregate_Counts1!AO109/Family_Level_Aggregate_Counts1!AO$116*100</f>
        <v>2.4156812221046334E-2</v>
      </c>
      <c r="AP112">
        <f>Family_Level_Aggregate_Counts1!AP109/Family_Level_Aggregate_Counts1!AP$116*100</f>
        <v>2.359097537960024E-2</v>
      </c>
      <c r="AQ112">
        <f>Family_Level_Aggregate_Counts1!AQ109/Family_Level_Aggregate_Counts1!AQ$116*100</f>
        <v>2.490163852781513E-3</v>
      </c>
      <c r="AR112">
        <f>Family_Level_Aggregate_Counts1!AR109/Family_Level_Aggregate_Counts1!AR$116*100</f>
        <v>1.1956287811760205E-2</v>
      </c>
      <c r="AS112">
        <f>Family_Level_Aggregate_Counts1!AS109/Family_Level_Aggregate_Counts1!AS$116*100</f>
        <v>1.9431195901784135E-2</v>
      </c>
      <c r="AT112">
        <f>Family_Level_Aggregate_Counts1!AT109/Family_Level_Aggregate_Counts1!AT$116*100</f>
        <v>1.8711301626182213E-2</v>
      </c>
      <c r="AU112">
        <f>Family_Level_Aggregate_Counts1!AU109/Family_Level_Aggregate_Counts1!AU$116*100</f>
        <v>0</v>
      </c>
      <c r="AV112">
        <f>Family_Level_Aggregate_Counts1!AV109/Family_Level_Aggregate_Counts1!AV$116*100</f>
        <v>2.6462377115336272E-3</v>
      </c>
      <c r="AW112">
        <f>Family_Level_Aggregate_Counts1!AW109/Family_Level_Aggregate_Counts1!AW$116*100</f>
        <v>1.7069397770309917E-2</v>
      </c>
      <c r="AX112">
        <f>Family_Level_Aggregate_Counts1!AX109/Family_Level_Aggregate_Counts1!AX$116*100</f>
        <v>6.0436350450250812E-3</v>
      </c>
      <c r="AY112">
        <f>Family_Level_Aggregate_Counts1!AY109/Family_Level_Aggregate_Counts1!AY$116*100</f>
        <v>1.3923356020213436E-2</v>
      </c>
      <c r="AZ112">
        <f>Family_Level_Aggregate_Counts1!AZ109/Family_Level_Aggregate_Counts1!AZ$116*100</f>
        <v>1.232551690136505E-2</v>
      </c>
      <c r="BA112">
        <f>Family_Level_Aggregate_Counts1!BA109/Family_Level_Aggregate_Counts1!BA$116*100</f>
        <v>2.3958938066145099E-2</v>
      </c>
      <c r="BB112">
        <f>Family_Level_Aggregate_Counts1!BB109/Family_Level_Aggregate_Counts1!BB$116*100</f>
        <v>2.4310789128215105E-2</v>
      </c>
      <c r="BC112">
        <f>Family_Level_Aggregate_Counts1!BC109/Family_Level_Aggregate_Counts1!BC$116*100</f>
        <v>5.1908951698720444E-3</v>
      </c>
      <c r="BD112">
        <f>Family_Level_Aggregate_Counts1!BD109/Family_Level_Aggregate_Counts1!BD$116*100</f>
        <v>2.4529042386185244E-3</v>
      </c>
      <c r="BE112">
        <f>Family_Level_Aggregate_Counts1!BE109/Family_Level_Aggregate_Counts1!BE$116*100</f>
        <v>3.9352762795435078E-2</v>
      </c>
      <c r="BF112">
        <f>Family_Level_Aggregate_Counts1!BF109/Family_Level_Aggregate_Counts1!BF$116*100</f>
        <v>2.3520715029736905E-2</v>
      </c>
      <c r="BG112">
        <f>Family_Level_Aggregate_Counts1!BG109/Family_Level_Aggregate_Counts1!BG$116*100</f>
        <v>1.542198403824652E-2</v>
      </c>
      <c r="BH112">
        <f>Family_Level_Aggregate_Counts1!BH109/Family_Level_Aggregate_Counts1!BH$116*100</f>
        <v>1.7490467695106169E-3</v>
      </c>
      <c r="BI112">
        <f>Family_Level_Aggregate_Counts1!BI109/Family_Level_Aggregate_Counts1!BI$116*100</f>
        <v>2.0048437023849619E-2</v>
      </c>
      <c r="BJ112">
        <f>Family_Level_Aggregate_Counts1!BJ109/Family_Level_Aggregate_Counts1!BJ$116*100</f>
        <v>1.6379249830357767E-2</v>
      </c>
      <c r="BK112">
        <f>Family_Level_Aggregate_Counts1!BK109/Family_Level_Aggregate_Counts1!BK$116*100</f>
        <v>4.6536519533704069E-3</v>
      </c>
      <c r="BL112">
        <f>Family_Level_Aggregate_Counts1!BL109/Family_Level_Aggregate_Counts1!BL$116*100</f>
        <v>6.4032784785810343E-3</v>
      </c>
      <c r="BM112">
        <f>Family_Level_Aggregate_Counts1!BM109/Family_Level_Aggregate_Counts1!BM$116*100</f>
        <v>5.170630816959669E-3</v>
      </c>
      <c r="BN112">
        <f>Family_Level_Aggregate_Counts1!BN109/Family_Level_Aggregate_Counts1!BN$116*100</f>
        <v>1.2121865150984564E-2</v>
      </c>
      <c r="BO112">
        <f>Family_Level_Aggregate_Counts1!BO109/Family_Level_Aggregate_Counts1!BO$116*100</f>
        <v>1.6921905406548778E-2</v>
      </c>
      <c r="BP112">
        <f>Family_Level_Aggregate_Counts1!BP109/Family_Level_Aggregate_Counts1!BP$116*100</f>
        <v>1.5140372885755071E-2</v>
      </c>
      <c r="BQ112">
        <f>Family_Level_Aggregate_Counts1!BQ109/Family_Level_Aggregate_Counts1!BQ$116*100</f>
        <v>2.1466765543889776E-2</v>
      </c>
      <c r="BR112">
        <f>Family_Level_Aggregate_Counts1!BR109/Family_Level_Aggregate_Counts1!BR$116*100</f>
        <v>2.2614201718679332E-2</v>
      </c>
      <c r="BS112">
        <f>Family_Level_Aggregate_Counts1!BS109/Family_Level_Aggregate_Counts1!BS$116*100</f>
        <v>2.3868789852354487E-2</v>
      </c>
      <c r="BT112">
        <f>Family_Level_Aggregate_Counts1!BT109/Family_Level_Aggregate_Counts1!BT$116*100</f>
        <v>2.4241402207021576E-2</v>
      </c>
      <c r="BU112">
        <f>Family_Level_Aggregate_Counts1!BU109/Family_Level_Aggregate_Counts1!BU$116*100</f>
        <v>1.9794140934283451E-2</v>
      </c>
      <c r="BV112">
        <f>Family_Level_Aggregate_Counts1!BV109/Family_Level_Aggregate_Counts1!BV$116*100</f>
        <v>1.6982808172649841E-2</v>
      </c>
      <c r="BW112">
        <f>Family_Level_Aggregate_Counts1!BW109/Family_Level_Aggregate_Counts1!BW$116*100</f>
        <v>1.4092635591286725E-2</v>
      </c>
      <c r="BX112">
        <f>Family_Level_Aggregate_Counts1!BX109/Family_Level_Aggregate_Counts1!BX$116*100</f>
        <v>3.0196275792652241E-2</v>
      </c>
      <c r="BY112">
        <f>Family_Level_Aggregate_Counts1!BY109/Family_Level_Aggregate_Counts1!BY$116*100</f>
        <v>2.0786779608169204E-2</v>
      </c>
      <c r="BZ112">
        <f>Family_Level_Aggregate_Counts1!BZ109/Family_Level_Aggregate_Counts1!BZ$116*100</f>
        <v>3.2000890459560616E-2</v>
      </c>
      <c r="CA112">
        <f>Family_Level_Aggregate_Counts1!CA109/Family_Level_Aggregate_Counts1!CA$116*100</f>
        <v>4.3584854263143555E-2</v>
      </c>
      <c r="CB112">
        <f>Family_Level_Aggregate_Counts1!CB109/Family_Level_Aggregate_Counts1!CB$116*100</f>
        <v>1.8295631264620169E-2</v>
      </c>
      <c r="CC112">
        <f>Family_Level_Aggregate_Counts1!CC109/Family_Level_Aggregate_Counts1!CC$116*100</f>
        <v>2.9581787479508449E-2</v>
      </c>
      <c r="CD112">
        <f>Family_Level_Aggregate_Counts1!CD109/Family_Level_Aggregate_Counts1!CD$116*100</f>
        <v>2.3370588801363744E-2</v>
      </c>
      <c r="CE112">
        <f>Family_Level_Aggregate_Counts1!CE109/Family_Level_Aggregate_Counts1!CE$116*100</f>
        <v>1.6424136911605297E-2</v>
      </c>
      <c r="CF112">
        <f>Family_Level_Aggregate_Counts1!CF109/Family_Level_Aggregate_Counts1!CF$116*100</f>
        <v>2.7261520955812631E-2</v>
      </c>
      <c r="CG112">
        <f>Family_Level_Aggregate_Counts1!CG109/Family_Level_Aggregate_Counts1!CG$116*100</f>
        <v>2.4621012275333264E-2</v>
      </c>
      <c r="CH112">
        <f>Family_Level_Aggregate_Counts1!CH109/Family_Level_Aggregate_Counts1!CH$116*100</f>
        <v>3.0505941032015985E-2</v>
      </c>
      <c r="CI112">
        <f>Family_Level_Aggregate_Counts1!CI109/Family_Level_Aggregate_Counts1!CI$116*100</f>
        <v>1.9264376040620312E-2</v>
      </c>
      <c r="CJ112">
        <f>Family_Level_Aggregate_Counts1!CJ109/Family_Level_Aggregate_Counts1!CJ$116*100</f>
        <v>3.0301423409364654E-2</v>
      </c>
      <c r="CK112">
        <f>Family_Level_Aggregate_Counts1!CK109/Family_Level_Aggregate_Counts1!CK$116*100</f>
        <v>2.2462445598764567E-2</v>
      </c>
      <c r="CL112">
        <f>Family_Level_Aggregate_Counts1!CL109/Family_Level_Aggregate_Counts1!CL$116*100</f>
        <v>2.5633795596113916E-2</v>
      </c>
      <c r="CM112">
        <f>Family_Level_Aggregate_Counts1!CM109/Family_Level_Aggregate_Counts1!CM$116*100</f>
        <v>1.6515447104119573E-2</v>
      </c>
      <c r="CN112">
        <f>Family_Level_Aggregate_Counts1!CN109/Family_Level_Aggregate_Counts1!CN$116*100</f>
        <v>1.2530229177891664E-2</v>
      </c>
      <c r="CO112">
        <f>Family_Level_Aggregate_Counts1!CO109/Family_Level_Aggregate_Counts1!CO$116*100</f>
        <v>2.0659791088192516E-2</v>
      </c>
      <c r="CP112">
        <f>Family_Level_Aggregate_Counts1!CP109/Family_Level_Aggregate_Counts1!CP$116*100</f>
        <v>1.4191554448263899E-2</v>
      </c>
      <c r="CQ112">
        <f>Family_Level_Aggregate_Counts1!CQ109/Family_Level_Aggregate_Counts1!CQ$116*100</f>
        <v>1.863562385856804E-2</v>
      </c>
      <c r="CR112">
        <f>Family_Level_Aggregate_Counts1!CR109/Family_Level_Aggregate_Counts1!CR$116*100</f>
        <v>1.9186032568290285E-2</v>
      </c>
    </row>
    <row r="113" spans="1:96" x14ac:dyDescent="0.25">
      <c r="A113" s="1" t="s">
        <v>110</v>
      </c>
      <c r="B113">
        <f>Family_Level_Aggregate_Counts1!B110/Family_Level_Aggregate_Counts1!B$116*100</f>
        <v>1.660054117764239E-2</v>
      </c>
      <c r="C113">
        <f>Family_Level_Aggregate_Counts1!C110/Family_Level_Aggregate_Counts1!C$116*100</f>
        <v>6.6138440984669106E-3</v>
      </c>
      <c r="D113">
        <f>Family_Level_Aggregate_Counts1!D110/Family_Level_Aggregate_Counts1!D$116*100</f>
        <v>3.1119202103658062E-3</v>
      </c>
      <c r="E113">
        <f>Family_Level_Aggregate_Counts1!E110/Family_Level_Aggregate_Counts1!E$116*100</f>
        <v>1.017648940191318E-2</v>
      </c>
      <c r="F113">
        <f>Family_Level_Aggregate_Counts1!F110/Family_Level_Aggregate_Counts1!F$116*100</f>
        <v>9.0432266232591783E-3</v>
      </c>
      <c r="G113">
        <f>Family_Level_Aggregate_Counts1!G110/Family_Level_Aggregate_Counts1!G$116*100</f>
        <v>1.2951385209518091E-2</v>
      </c>
      <c r="H113">
        <f>Family_Level_Aggregate_Counts1!H110/Family_Level_Aggregate_Counts1!H$116*100</f>
        <v>1.658649859014762E-2</v>
      </c>
      <c r="I113">
        <f>Family_Level_Aggregate_Counts1!I110/Family_Level_Aggregate_Counts1!I$116*100</f>
        <v>7.3739515162687813E-3</v>
      </c>
      <c r="J113">
        <f>Family_Level_Aggregate_Counts1!J110/Family_Level_Aggregate_Counts1!J$116*100</f>
        <v>7.8707930611088377E-3</v>
      </c>
      <c r="K113">
        <f>Family_Level_Aggregate_Counts1!K110/Family_Level_Aggregate_Counts1!K$116*100</f>
        <v>1.3621194578764559E-2</v>
      </c>
      <c r="L113">
        <f>Family_Level_Aggregate_Counts1!L110/Family_Level_Aggregate_Counts1!L$116*100</f>
        <v>7.108836283500391E-3</v>
      </c>
      <c r="M113">
        <f>Family_Level_Aggregate_Counts1!M110/Family_Level_Aggregate_Counts1!M$116*100</f>
        <v>1.8563782061198603E-2</v>
      </c>
      <c r="N113">
        <f>Family_Level_Aggregate_Counts1!N110/Family_Level_Aggregate_Counts1!N$116*100</f>
        <v>2.1390374331550801E-2</v>
      </c>
      <c r="O113">
        <f>Family_Level_Aggregate_Counts1!O110/Family_Level_Aggregate_Counts1!O$116*100</f>
        <v>2.4739114789492624E-2</v>
      </c>
      <c r="P113">
        <f>Family_Level_Aggregate_Counts1!P110/Family_Level_Aggregate_Counts1!P$116*100</f>
        <v>1.9215167171954397E-2</v>
      </c>
      <c r="Q113">
        <f>Family_Level_Aggregate_Counts1!Q110/Family_Level_Aggregate_Counts1!Q$116*100</f>
        <v>3.1217481789802288E-2</v>
      </c>
      <c r="R113">
        <f>Family_Level_Aggregate_Counts1!R110/Family_Level_Aggregate_Counts1!R$116*100</f>
        <v>3.1508076017379191E-2</v>
      </c>
      <c r="S113">
        <f>Family_Level_Aggregate_Counts1!S110/Family_Level_Aggregate_Counts1!S$116*100</f>
        <v>1.9217464832039358E-2</v>
      </c>
      <c r="T113">
        <f>Family_Level_Aggregate_Counts1!T110/Family_Level_Aggregate_Counts1!T$116*100</f>
        <v>9.3311436249626754E-3</v>
      </c>
      <c r="U113">
        <f>Family_Level_Aggregate_Counts1!U110/Family_Level_Aggregate_Counts1!U$116*100</f>
        <v>2.1429336762027215E-3</v>
      </c>
      <c r="V113">
        <f>Family_Level_Aggregate_Counts1!V110/Family_Level_Aggregate_Counts1!V$116*100</f>
        <v>7.5812137523217464E-3</v>
      </c>
      <c r="W113">
        <f>Family_Level_Aggregate_Counts1!W110/Family_Level_Aggregate_Counts1!W$116*100</f>
        <v>2.0715370805137412E-2</v>
      </c>
      <c r="X113">
        <f>Family_Level_Aggregate_Counts1!X110/Family_Level_Aggregate_Counts1!X$116*100</f>
        <v>2.7001080043201727E-2</v>
      </c>
      <c r="Y113">
        <f>Family_Level_Aggregate_Counts1!Y110/Family_Level_Aggregate_Counts1!Y$116*100</f>
        <v>1.2929919834497025E-2</v>
      </c>
      <c r="Z113">
        <f>Family_Level_Aggregate_Counts1!Z110/Family_Level_Aggregate_Counts1!Z$116*100</f>
        <v>2.4773937817416079E-2</v>
      </c>
      <c r="AA113">
        <f>Family_Level_Aggregate_Counts1!AA110/Family_Level_Aggregate_Counts1!AA$116*100</f>
        <v>1.9232450389020019E-2</v>
      </c>
      <c r="AB113">
        <f>Family_Level_Aggregate_Counts1!AB110/Family_Level_Aggregate_Counts1!AB$116*100</f>
        <v>2.7902983472848249E-2</v>
      </c>
      <c r="AC113">
        <f>Family_Level_Aggregate_Counts1!AC110/Family_Level_Aggregate_Counts1!AC$116*100</f>
        <v>1.494433236195173E-2</v>
      </c>
      <c r="AD113">
        <f>Family_Level_Aggregate_Counts1!AD110/Family_Level_Aggregate_Counts1!AD$116*100</f>
        <v>1.3885888851174128E-2</v>
      </c>
      <c r="AE113">
        <f>Family_Level_Aggregate_Counts1!AE110/Family_Level_Aggregate_Counts1!AE$116*100</f>
        <v>4.6218822216909712E-2</v>
      </c>
      <c r="AF113">
        <f>Family_Level_Aggregate_Counts1!AF110/Family_Level_Aggregate_Counts1!AF$116*100</f>
        <v>4.1930272423446421E-2</v>
      </c>
      <c r="AG113">
        <f>Family_Level_Aggregate_Counts1!AG110/Family_Level_Aggregate_Counts1!AG$116*100</f>
        <v>3.5904961128976863E-2</v>
      </c>
      <c r="AH113">
        <f>Family_Level_Aggregate_Counts1!AH110/Family_Level_Aggregate_Counts1!AH$116*100</f>
        <v>2.642589737943184E-2</v>
      </c>
      <c r="AI113">
        <f>Family_Level_Aggregate_Counts1!AI110/Family_Level_Aggregate_Counts1!AI$116*100</f>
        <v>1.7985611510791366E-2</v>
      </c>
      <c r="AJ113">
        <f>Family_Level_Aggregate_Counts1!AJ110/Family_Level_Aggregate_Counts1!AJ$116*100</f>
        <v>2.3457658925639221E-2</v>
      </c>
      <c r="AK113">
        <f>Family_Level_Aggregate_Counts1!AK110/Family_Level_Aggregate_Counts1!AK$116*100</f>
        <v>1.0602365842206503E-2</v>
      </c>
      <c r="AL113">
        <f>Family_Level_Aggregate_Counts1!AL110/Family_Level_Aggregate_Counts1!AL$116*100</f>
        <v>9.8246992940251802E-3</v>
      </c>
      <c r="AM113">
        <f>Family_Level_Aggregate_Counts1!AM110/Family_Level_Aggregate_Counts1!AM$116*100</f>
        <v>2.3363989719844522E-2</v>
      </c>
      <c r="AN113">
        <f>Family_Level_Aggregate_Counts1!AN110/Family_Level_Aggregate_Counts1!AN$116*100</f>
        <v>3.4774361811428116E-2</v>
      </c>
      <c r="AO113">
        <f>Family_Level_Aggregate_Counts1!AO110/Family_Level_Aggregate_Counts1!AO$116*100</f>
        <v>1.0352919523305571E-2</v>
      </c>
      <c r="AP113">
        <f>Family_Level_Aggregate_Counts1!AP110/Family_Level_Aggregate_Counts1!AP$116*100</f>
        <v>6.4339023762546108E-3</v>
      </c>
      <c r="AQ113">
        <f>Family_Level_Aggregate_Counts1!AQ110/Family_Level_Aggregate_Counts1!AQ$116*100</f>
        <v>2.7391802380596641E-2</v>
      </c>
      <c r="AR113">
        <f>Family_Level_Aggregate_Counts1!AR110/Family_Level_Aggregate_Counts1!AR$116*100</f>
        <v>1.9130060498816329E-2</v>
      </c>
      <c r="AS113">
        <f>Family_Level_Aggregate_Counts1!AS110/Family_Level_Aggregate_Counts1!AS$116*100</f>
        <v>1.7664723547076489E-2</v>
      </c>
      <c r="AT113">
        <f>Family_Level_Aggregate_Counts1!AT110/Family_Level_Aggregate_Counts1!AT$116*100</f>
        <v>2.5515411308430293E-2</v>
      </c>
      <c r="AU113">
        <f>Family_Level_Aggregate_Counts1!AU110/Family_Level_Aggregate_Counts1!AU$116*100</f>
        <v>2.8653295128939826E-2</v>
      </c>
      <c r="AV113">
        <f>Family_Level_Aggregate_Counts1!AV110/Family_Level_Aggregate_Counts1!AV$116*100</f>
        <v>1.8523663980735391E-2</v>
      </c>
      <c r="AW113">
        <f>Family_Level_Aggregate_Counts1!AW110/Family_Level_Aggregate_Counts1!AW$116*100</f>
        <v>2.2403584573531764E-2</v>
      </c>
      <c r="AX113">
        <f>Family_Level_Aggregate_Counts1!AX110/Family_Level_Aggregate_Counts1!AX$116*100</f>
        <v>2.6189085195108687E-2</v>
      </c>
      <c r="AY113">
        <f>Family_Level_Aggregate_Counts1!AY110/Family_Level_Aggregate_Counts1!AY$116*100</f>
        <v>2.6208670155695883E-2</v>
      </c>
      <c r="AZ113">
        <f>Family_Level_Aggregate_Counts1!AZ110/Family_Level_Aggregate_Counts1!AZ$116*100</f>
        <v>3.3895171478753885E-2</v>
      </c>
      <c r="BA113">
        <f>Family_Level_Aggregate_Counts1!BA110/Family_Level_Aggregate_Counts1!BA$116*100</f>
        <v>1.6586957122715837E-2</v>
      </c>
      <c r="BB113">
        <f>Family_Level_Aggregate_Counts1!BB110/Family_Level_Aggregate_Counts1!BB$116*100</f>
        <v>1.458647347692906E-2</v>
      </c>
      <c r="BC113">
        <f>Family_Level_Aggregate_Counts1!BC110/Family_Level_Aggregate_Counts1!BC$116*100</f>
        <v>4.1527161358976356E-2</v>
      </c>
      <c r="BD113">
        <f>Family_Level_Aggregate_Counts1!BD110/Family_Level_Aggregate_Counts1!BD$116*100</f>
        <v>5.3963893249607528E-2</v>
      </c>
      <c r="BE113">
        <f>Family_Level_Aggregate_Counts1!BE110/Family_Level_Aggregate_Counts1!BE$116*100</f>
        <v>1.6204078798120327E-2</v>
      </c>
      <c r="BF113">
        <f>Family_Level_Aggregate_Counts1!BF110/Family_Level_Aggregate_Counts1!BF$116*100</f>
        <v>5.0401532206579081E-3</v>
      </c>
      <c r="BG113">
        <f>Family_Level_Aggregate_Counts1!BG110/Family_Level_Aggregate_Counts1!BG$116*100</f>
        <v>1.9277480047808149E-2</v>
      </c>
      <c r="BH113">
        <f>Family_Level_Aggregate_Counts1!BH110/Family_Level_Aggregate_Counts1!BH$116*100</f>
        <v>1.9239514464616785E-2</v>
      </c>
      <c r="BI113">
        <f>Family_Level_Aggregate_Counts1!BI110/Family_Level_Aggregate_Counts1!BI$116*100</f>
        <v>3.0473624276251426E-2</v>
      </c>
      <c r="BJ113">
        <f>Family_Level_Aggregate_Counts1!BJ110/Family_Level_Aggregate_Counts1!BJ$116*100</f>
        <v>1.4039356997449516E-2</v>
      </c>
      <c r="BK113">
        <f>Family_Level_Aggregate_Counts1!BK110/Family_Level_Aggregate_Counts1!BK$116*100</f>
        <v>3.3738976661935455E-2</v>
      </c>
      <c r="BL113">
        <f>Family_Level_Aggregate_Counts1!BL110/Family_Level_Aggregate_Counts1!BL$116*100</f>
        <v>2.5613113914324137E-2</v>
      </c>
      <c r="BM113">
        <f>Family_Level_Aggregate_Counts1!BM110/Family_Level_Aggregate_Counts1!BM$116*100</f>
        <v>4.1365046535677352E-2</v>
      </c>
      <c r="BN113">
        <f>Family_Level_Aggregate_Counts1!BN110/Family_Level_Aggregate_Counts1!BN$116*100</f>
        <v>9.4281173396546618E-3</v>
      </c>
      <c r="BO113">
        <f>Family_Level_Aggregate_Counts1!BO110/Family_Level_Aggregate_Counts1!BO$116*100</f>
        <v>1.0576190879092985E-2</v>
      </c>
      <c r="BP113">
        <f>Family_Level_Aggregate_Counts1!BP110/Family_Level_Aggregate_Counts1!BP$116*100</f>
        <v>6.4887312367521727E-3</v>
      </c>
      <c r="BQ113">
        <f>Family_Level_Aggregate_Counts1!BQ110/Family_Level_Aggregate_Counts1!BQ$116*100</f>
        <v>3.9030482807072319E-3</v>
      </c>
      <c r="BR113">
        <f>Family_Level_Aggregate_Counts1!BR110/Family_Level_Aggregate_Counts1!BR$116*100</f>
        <v>6.0884389242598196E-3</v>
      </c>
      <c r="BS113">
        <f>Family_Level_Aggregate_Counts1!BS110/Family_Level_Aggregate_Counts1!BS$116*100</f>
        <v>7.9562632841181612E-3</v>
      </c>
      <c r="BT113">
        <f>Family_Level_Aggregate_Counts1!BT110/Family_Level_Aggregate_Counts1!BT$116*100</f>
        <v>1.1593714099010319E-2</v>
      </c>
      <c r="BU113">
        <f>Family_Level_Aggregate_Counts1!BU110/Family_Level_Aggregate_Counts1!BU$116*100</f>
        <v>3.9588281868566909E-3</v>
      </c>
      <c r="BV113">
        <f>Family_Level_Aggregate_Counts1!BV110/Family_Level_Aggregate_Counts1!BV$116*100</f>
        <v>1.1757328734911428E-2</v>
      </c>
      <c r="BW113">
        <f>Family_Level_Aggregate_Counts1!BW110/Family_Level_Aggregate_Counts1!BW$116*100</f>
        <v>3.3553894264968394E-3</v>
      </c>
      <c r="BX113">
        <f>Family_Level_Aggregate_Counts1!BX110/Family_Level_Aggregate_Counts1!BX$116*100</f>
        <v>7.1895894744410088E-3</v>
      </c>
      <c r="BY113">
        <f>Family_Level_Aggregate_Counts1!BY110/Family_Level_Aggregate_Counts1!BY$116*100</f>
        <v>1.4550745725718444E-2</v>
      </c>
      <c r="BZ113">
        <f>Family_Level_Aggregate_Counts1!BZ110/Family_Level_Aggregate_Counts1!BZ$116*100</f>
        <v>1.8087459824969045E-2</v>
      </c>
      <c r="CA113">
        <f>Family_Level_Aggregate_Counts1!CA110/Family_Level_Aggregate_Counts1!CA$116*100</f>
        <v>1.4528284754381185E-2</v>
      </c>
      <c r="CB113">
        <f>Family_Level_Aggregate_Counts1!CB110/Family_Level_Aggregate_Counts1!CB$116*100</f>
        <v>1.3068308046157263E-2</v>
      </c>
      <c r="CC113">
        <f>Family_Level_Aggregate_Counts1!CC110/Family_Level_Aggregate_Counts1!CC$116*100</f>
        <v>1.848861717469278E-2</v>
      </c>
      <c r="CD113">
        <f>Family_Level_Aggregate_Counts1!CD110/Family_Level_Aggregate_Counts1!CD$116*100</f>
        <v>1.7871626730454625E-2</v>
      </c>
      <c r="CE113">
        <f>Family_Level_Aggregate_Counts1!CE110/Family_Level_Aggregate_Counts1!CE$116*100</f>
        <v>1.5329194450831607E-2</v>
      </c>
      <c r="CF113">
        <f>Family_Level_Aggregate_Counts1!CF110/Family_Level_Aggregate_Counts1!CF$116*100</f>
        <v>1.1852835198179404E-2</v>
      </c>
      <c r="CG113">
        <f>Family_Level_Aggregate_Counts1!CG110/Family_Level_Aggregate_Counts1!CG$116*100</f>
        <v>9.6725405367380675E-3</v>
      </c>
      <c r="CH113">
        <f>Family_Level_Aggregate_Counts1!CH110/Family_Level_Aggregate_Counts1!CH$116*100</f>
        <v>1.0677079361205596E-2</v>
      </c>
      <c r="CI113">
        <f>Family_Level_Aggregate_Counts1!CI110/Family_Level_Aggregate_Counts1!CI$116*100</f>
        <v>1.3072255170420925E-2</v>
      </c>
      <c r="CJ113">
        <f>Family_Level_Aggregate_Counts1!CJ110/Family_Level_Aggregate_Counts1!CJ$116*100</f>
        <v>8.3328914375752801E-3</v>
      </c>
      <c r="CK113">
        <f>Family_Level_Aggregate_Counts1!CK110/Family_Level_Aggregate_Counts1!CK$116*100</f>
        <v>1.9654639898918993E-2</v>
      </c>
      <c r="CL113">
        <f>Family_Level_Aggregate_Counts1!CL110/Family_Level_Aggregate_Counts1!CL$116*100</f>
        <v>1.1535208018251262E-2</v>
      </c>
      <c r="CM113">
        <f>Family_Level_Aggregate_Counts1!CM110/Family_Level_Aggregate_Counts1!CM$116*100</f>
        <v>7.225508108052313E-3</v>
      </c>
      <c r="CN113">
        <f>Family_Level_Aggregate_Counts1!CN110/Family_Level_Aggregate_Counts1!CN$116*100</f>
        <v>2.7566504191361658E-2</v>
      </c>
      <c r="CO113">
        <f>Family_Level_Aggregate_Counts1!CO110/Family_Level_Aggregate_Counts1!CO$116*100</f>
        <v>1.6527832870554014E-2</v>
      </c>
      <c r="CP113">
        <f>Family_Level_Aggregate_Counts1!CP110/Family_Level_Aggregate_Counts1!CP$116*100</f>
        <v>1.7345233214544765E-2</v>
      </c>
      <c r="CQ113">
        <f>Family_Level_Aggregate_Counts1!CQ110/Family_Level_Aggregate_Counts1!CQ$116*100</f>
        <v>1.2423749239045359E-2</v>
      </c>
      <c r="CR113">
        <f>Family_Level_Aggregate_Counts1!CR110/Family_Level_Aggregate_Counts1!CR$116*100</f>
        <v>2.1584286639326569E-2</v>
      </c>
    </row>
    <row r="114" spans="1:96" x14ac:dyDescent="0.25">
      <c r="A114" s="1" t="s">
        <v>111</v>
      </c>
      <c r="B114">
        <f>Family_Level_Aggregate_Counts1!B111/Family_Level_Aggregate_Counts1!B$116*100</f>
        <v>1.1620378824349673E-2</v>
      </c>
      <c r="C114">
        <f>Family_Level_Aggregate_Counts1!C111/Family_Level_Aggregate_Counts1!C$116*100</f>
        <v>3.8360295771108083E-2</v>
      </c>
      <c r="D114">
        <f>Family_Level_Aggregate_Counts1!D111/Family_Level_Aggregate_Counts1!D$116*100</f>
        <v>1.5559601051829032E-2</v>
      </c>
      <c r="E114">
        <f>Family_Level_Aggregate_Counts1!E111/Family_Level_Aggregate_Counts1!E$116*100</f>
        <v>1.1630273602186492E-2</v>
      </c>
      <c r="F114">
        <f>Family_Level_Aggregate_Counts1!F111/Family_Level_Aggregate_Counts1!F$116*100</f>
        <v>3.0144088744197266E-2</v>
      </c>
      <c r="G114">
        <f>Family_Level_Aggregate_Counts1!G111/Family_Level_Aggregate_Counts1!G$116*100</f>
        <v>2.7080169074446915E-2</v>
      </c>
      <c r="H114">
        <f>Family_Level_Aggregate_Counts1!H111/Family_Level_Aggregate_Counts1!H$116*100</f>
        <v>0</v>
      </c>
      <c r="I114">
        <f>Family_Level_Aggregate_Counts1!I111/Family_Level_Aggregate_Counts1!I$116*100</f>
        <v>0</v>
      </c>
      <c r="J114">
        <f>Family_Level_Aggregate_Counts1!J111/Family_Level_Aggregate_Counts1!J$116*100</f>
        <v>1.5741586122217676E-3</v>
      </c>
      <c r="K114">
        <f>Family_Level_Aggregate_Counts1!K111/Family_Level_Aggregate_Counts1!K$116*100</f>
        <v>0</v>
      </c>
      <c r="L114">
        <f>Family_Level_Aggregate_Counts1!L111/Family_Level_Aggregate_Counts1!L$116*100</f>
        <v>4.739224189000261E-3</v>
      </c>
      <c r="M114">
        <f>Family_Level_Aggregate_Counts1!M111/Family_Level_Aggregate_Counts1!M$116*100</f>
        <v>0</v>
      </c>
      <c r="N114">
        <f>Family_Level_Aggregate_Counts1!N111/Family_Level_Aggregate_Counts1!N$116*100</f>
        <v>0</v>
      </c>
      <c r="O114">
        <f>Family_Level_Aggregate_Counts1!O111/Family_Level_Aggregate_Counts1!O$116*100</f>
        <v>4.4980208708168407E-3</v>
      </c>
      <c r="P114">
        <f>Family_Level_Aggregate_Counts1!P111/Family_Level_Aggregate_Counts1!P$116*100</f>
        <v>2.1350185746615994E-3</v>
      </c>
      <c r="Q114">
        <f>Family_Level_Aggregate_Counts1!Q111/Family_Level_Aggregate_Counts1!Q$116*100</f>
        <v>1.040582726326743E-2</v>
      </c>
      <c r="R114">
        <f>Family_Level_Aggregate_Counts1!R111/Family_Level_Aggregate_Counts1!R$116*100</f>
        <v>0</v>
      </c>
      <c r="S114">
        <f>Family_Level_Aggregate_Counts1!S111/Family_Level_Aggregate_Counts1!S$116*100</f>
        <v>0</v>
      </c>
      <c r="T114">
        <f>Family_Level_Aggregate_Counts1!T111/Family_Level_Aggregate_Counts1!T$116*100</f>
        <v>1.3063601074947745E-2</v>
      </c>
      <c r="U114">
        <f>Family_Level_Aggregate_Counts1!U111/Family_Level_Aggregate_Counts1!U$116*100</f>
        <v>1.5000535733419052E-2</v>
      </c>
      <c r="V114">
        <f>Family_Level_Aggregate_Counts1!V111/Family_Level_Aggregate_Counts1!V$116*100</f>
        <v>3.3357340510215681E-2</v>
      </c>
      <c r="W114">
        <f>Family_Level_Aggregate_Counts1!W111/Family_Level_Aggregate_Counts1!W$116*100</f>
        <v>3.4525618008562353E-3</v>
      </c>
      <c r="X114">
        <f>Family_Level_Aggregate_Counts1!X111/Family_Level_Aggregate_Counts1!X$116*100</f>
        <v>4.5001800072002884E-3</v>
      </c>
      <c r="Y114">
        <f>Family_Level_Aggregate_Counts1!Y111/Family_Level_Aggregate_Counts1!Y$116*100</f>
        <v>1.7239893112662701E-2</v>
      </c>
      <c r="Z114">
        <f>Family_Level_Aggregate_Counts1!Z111/Family_Level_Aggregate_Counts1!Z$116*100</f>
        <v>2.4773937817416079E-2</v>
      </c>
      <c r="AA114">
        <f>Family_Level_Aggregate_Counts1!AA111/Family_Level_Aggregate_Counts1!AA$116*100</f>
        <v>0</v>
      </c>
      <c r="AB114">
        <f>Family_Level_Aggregate_Counts1!AB111/Family_Level_Aggregate_Counts1!AB$116*100</f>
        <v>0</v>
      </c>
      <c r="AC114">
        <f>Family_Level_Aggregate_Counts1!AC111/Family_Level_Aggregate_Counts1!AC$116*100</f>
        <v>7.4721661809758651E-3</v>
      </c>
      <c r="AD114">
        <f>Family_Level_Aggregate_Counts1!AD111/Family_Level_Aggregate_Counts1!AD$116*100</f>
        <v>1.0800135773135435E-2</v>
      </c>
      <c r="AE114">
        <f>Family_Level_Aggregate_Counts1!AE111/Family_Level_Aggregate_Counts1!AE$116*100</f>
        <v>0</v>
      </c>
      <c r="AF114">
        <f>Family_Level_Aggregate_Counts1!AF111/Family_Level_Aggregate_Counts1!AF$116*100</f>
        <v>1.2332433065719536E-3</v>
      </c>
      <c r="AG114">
        <f>Family_Level_Aggregate_Counts1!AG111/Family_Level_Aggregate_Counts1!AG$116*100</f>
        <v>1.561085266477255E-3</v>
      </c>
      <c r="AH114">
        <f>Family_Level_Aggregate_Counts1!AH111/Family_Level_Aggregate_Counts1!AH$116*100</f>
        <v>8.8086324598106152E-3</v>
      </c>
      <c r="AI114">
        <f>Family_Level_Aggregate_Counts1!AI111/Family_Level_Aggregate_Counts1!AI$116*100</f>
        <v>0</v>
      </c>
      <c r="AJ114">
        <f>Family_Level_Aggregate_Counts1!AJ111/Family_Level_Aggregate_Counts1!AJ$116*100</f>
        <v>0</v>
      </c>
      <c r="AK114">
        <f>Family_Level_Aggregate_Counts1!AK111/Family_Level_Aggregate_Counts1!AK$116*100</f>
        <v>3.4836344910107085E-2</v>
      </c>
      <c r="AL114">
        <f>Family_Level_Aggregate_Counts1!AL111/Family_Level_Aggregate_Counts1!AL$116*100</f>
        <v>4.9123496470125899E-2</v>
      </c>
      <c r="AM114">
        <f>Family_Level_Aggregate_Counts1!AM111/Family_Level_Aggregate_Counts1!AM$116*100</f>
        <v>2.123999065440411E-3</v>
      </c>
      <c r="AN114">
        <f>Family_Level_Aggregate_Counts1!AN111/Family_Level_Aggregate_Counts1!AN$116*100</f>
        <v>0</v>
      </c>
      <c r="AO114">
        <f>Family_Level_Aggregate_Counts1!AO111/Family_Level_Aggregate_Counts1!AO$116*100</f>
        <v>2.8758109786959921E-2</v>
      </c>
      <c r="AP114">
        <f>Family_Level_Aggregate_Counts1!AP111/Family_Level_Aggregate_Counts1!AP$116*100</f>
        <v>2.5735609505018443E-2</v>
      </c>
      <c r="AQ114">
        <f>Family_Level_Aggregate_Counts1!AQ111/Family_Level_Aggregate_Counts1!AQ$116*100</f>
        <v>0</v>
      </c>
      <c r="AR114">
        <f>Family_Level_Aggregate_Counts1!AR111/Family_Level_Aggregate_Counts1!AR$116*100</f>
        <v>0</v>
      </c>
      <c r="AS114">
        <f>Family_Level_Aggregate_Counts1!AS111/Family_Level_Aggregate_Counts1!AS$116*100</f>
        <v>1.7664723547076489E-2</v>
      </c>
      <c r="AT114">
        <f>Family_Level_Aggregate_Counts1!AT111/Family_Level_Aggregate_Counts1!AT$116*100</f>
        <v>3.231952099067837E-2</v>
      </c>
      <c r="AU114">
        <f>Family_Level_Aggregate_Counts1!AU111/Family_Level_Aggregate_Counts1!AU$116*100</f>
        <v>0</v>
      </c>
      <c r="AV114">
        <f>Family_Level_Aggregate_Counts1!AV111/Family_Level_Aggregate_Counts1!AV$116*100</f>
        <v>0</v>
      </c>
      <c r="AW114">
        <f>Family_Level_Aggregate_Counts1!AW111/Family_Level_Aggregate_Counts1!AW$116*100</f>
        <v>6.4010241638662183E-3</v>
      </c>
      <c r="AX114">
        <f>Family_Level_Aggregate_Counts1!AX111/Family_Level_Aggregate_Counts1!AX$116*100</f>
        <v>4.0290900300167208E-3</v>
      </c>
      <c r="AY114">
        <f>Family_Level_Aggregate_Counts1!AY111/Family_Level_Aggregate_Counts1!AY$116*100</f>
        <v>0</v>
      </c>
      <c r="AZ114">
        <f>Family_Level_Aggregate_Counts1!AZ111/Family_Level_Aggregate_Counts1!AZ$116*100</f>
        <v>0</v>
      </c>
      <c r="BA114">
        <f>Family_Level_Aggregate_Counts1!BA111/Family_Level_Aggregate_Counts1!BA$116*100</f>
        <v>3.1330919009574361E-2</v>
      </c>
      <c r="BB114">
        <f>Family_Level_Aggregate_Counts1!BB111/Family_Level_Aggregate_Counts1!BB$116*100</f>
        <v>4.8621578256430209E-2</v>
      </c>
      <c r="BC114">
        <f>Family_Level_Aggregate_Counts1!BC111/Family_Level_Aggregate_Counts1!BC$116*100</f>
        <v>0</v>
      </c>
      <c r="BD114">
        <f>Family_Level_Aggregate_Counts1!BD111/Family_Level_Aggregate_Counts1!BD$116*100</f>
        <v>2.4529042386185244E-3</v>
      </c>
      <c r="BE114">
        <f>Family_Level_Aggregate_Counts1!BE111/Family_Level_Aggregate_Counts1!BE$116*100</f>
        <v>4.6297367994629503E-2</v>
      </c>
      <c r="BF114">
        <f>Family_Level_Aggregate_Counts1!BF111/Family_Level_Aggregate_Counts1!BF$116*100</f>
        <v>2.5200766103289543E-2</v>
      </c>
      <c r="BG114">
        <f>Family_Level_Aggregate_Counts1!BG111/Family_Level_Aggregate_Counts1!BG$116*100</f>
        <v>0</v>
      </c>
      <c r="BH114">
        <f>Family_Level_Aggregate_Counts1!BH111/Family_Level_Aggregate_Counts1!BH$116*100</f>
        <v>0</v>
      </c>
      <c r="BI114">
        <f>Family_Level_Aggregate_Counts1!BI111/Family_Level_Aggregate_Counts1!BI$116*100</f>
        <v>2.6463936871481498E-2</v>
      </c>
      <c r="BJ114">
        <f>Family_Level_Aggregate_Counts1!BJ111/Family_Level_Aggregate_Counts1!BJ$116*100</f>
        <v>1.6379249830357767E-2</v>
      </c>
      <c r="BK114">
        <f>Family_Level_Aggregate_Counts1!BK111/Family_Level_Aggregate_Counts1!BK$116*100</f>
        <v>1.1634129883426017E-3</v>
      </c>
      <c r="BL114">
        <f>Family_Level_Aggregate_Counts1!BL111/Family_Level_Aggregate_Counts1!BL$116*100</f>
        <v>0</v>
      </c>
      <c r="BM114">
        <f>Family_Level_Aggregate_Counts1!BM111/Family_Level_Aggregate_Counts1!BM$116*100</f>
        <v>3.4470872113064456E-3</v>
      </c>
      <c r="BN114">
        <f>Family_Level_Aggregate_Counts1!BN111/Family_Level_Aggregate_Counts1!BN$116*100</f>
        <v>6.7343695283247585E-3</v>
      </c>
      <c r="BO114">
        <f>Family_Level_Aggregate_Counts1!BO111/Family_Level_Aggregate_Counts1!BO$116*100</f>
        <v>3.3138731421158023E-2</v>
      </c>
      <c r="BP114">
        <f>Family_Level_Aggregate_Counts1!BP111/Family_Level_Aggregate_Counts1!BP$116*100</f>
        <v>1.5140372885755071E-2</v>
      </c>
      <c r="BQ114">
        <f>Family_Level_Aggregate_Counts1!BQ111/Family_Level_Aggregate_Counts1!BQ$116*100</f>
        <v>1.1709144842121696E-2</v>
      </c>
      <c r="BR114">
        <f>Family_Level_Aggregate_Counts1!BR111/Family_Level_Aggregate_Counts1!BR$116*100</f>
        <v>2.2614201718679332E-2</v>
      </c>
      <c r="BS114">
        <f>Family_Level_Aggregate_Counts1!BS111/Family_Level_Aggregate_Counts1!BS$116*100</f>
        <v>3.0688444095884337E-2</v>
      </c>
      <c r="BT114">
        <f>Family_Level_Aggregate_Counts1!BT111/Family_Level_Aggregate_Counts1!BT$116*100</f>
        <v>3.4781142297030956E-2</v>
      </c>
      <c r="BU114">
        <f>Family_Level_Aggregate_Counts1!BU111/Family_Level_Aggregate_Counts1!BU$116*100</f>
        <v>5.938242280285036E-2</v>
      </c>
      <c r="BV114">
        <f>Family_Level_Aggregate_Counts1!BV111/Family_Level_Aggregate_Counts1!BV$116*100</f>
        <v>6.7931232690599364E-2</v>
      </c>
      <c r="BW114">
        <f>Family_Level_Aggregate_Counts1!BW111/Family_Level_Aggregate_Counts1!BW$116*100</f>
        <v>1.4763713476586093E-2</v>
      </c>
      <c r="BX114">
        <f>Family_Level_Aggregate_Counts1!BX111/Family_Level_Aggregate_Counts1!BX$116*100</f>
        <v>1.0065425264217413E-2</v>
      </c>
      <c r="BY114">
        <f>Family_Level_Aggregate_Counts1!BY111/Family_Level_Aggregate_Counts1!BY$116*100</f>
        <v>1.6629423686535364E-2</v>
      </c>
      <c r="BZ114">
        <f>Family_Level_Aggregate_Counts1!BZ111/Family_Level_Aggregate_Counts1!BZ$116*100</f>
        <v>1.8087459824969045E-2</v>
      </c>
      <c r="CA114">
        <f>Family_Level_Aggregate_Counts1!CA111/Family_Level_Aggregate_Counts1!CA$116*100</f>
        <v>3.9952783074548262E-2</v>
      </c>
      <c r="CB114">
        <f>Family_Level_Aggregate_Counts1!CB111/Family_Level_Aggregate_Counts1!CB$116*100</f>
        <v>1.3068308046157263E-2</v>
      </c>
      <c r="CC114">
        <f>Family_Level_Aggregate_Counts1!CC111/Family_Level_Aggregate_Counts1!CC$116*100</f>
        <v>2.7116638522882746E-2</v>
      </c>
      <c r="CD114">
        <f>Family_Level_Aggregate_Counts1!CD111/Family_Level_Aggregate_Counts1!CD$116*100</f>
        <v>4.1242215531818366E-2</v>
      </c>
      <c r="CE114">
        <f>Family_Level_Aggregate_Counts1!CE111/Family_Level_Aggregate_Counts1!CE$116*100</f>
        <v>2.2993791676247415E-2</v>
      </c>
      <c r="CF114">
        <f>Family_Level_Aggregate_Counts1!CF111/Family_Level_Aggregate_Counts1!CF$116*100</f>
        <v>1.4223402237815286E-2</v>
      </c>
      <c r="CG114">
        <f>Family_Level_Aggregate_Counts1!CG111/Family_Level_Aggregate_Counts1!CG$116*100</f>
        <v>1.1431184270690443E-2</v>
      </c>
      <c r="CH114">
        <f>Family_Level_Aggregate_Counts1!CH111/Family_Level_Aggregate_Counts1!CH$116*100</f>
        <v>9.1517823096047956E-3</v>
      </c>
      <c r="CI114">
        <f>Family_Level_Aggregate_Counts1!CI111/Family_Level_Aggregate_Counts1!CI$116*100</f>
        <v>1.7888349180576007E-2</v>
      </c>
      <c r="CJ114">
        <f>Family_Level_Aggregate_Counts1!CJ111/Family_Level_Aggregate_Counts1!CJ$116*100</f>
        <v>2.1968531971789374E-2</v>
      </c>
      <c r="CK114">
        <f>Family_Level_Aggregate_Counts1!CK111/Family_Level_Aggregate_Counts1!CK$116*100</f>
        <v>2.105854274884178E-2</v>
      </c>
      <c r="CL114">
        <f>Family_Level_Aggregate_Counts1!CL111/Family_Level_Aggregate_Counts1!CL$116*100</f>
        <v>2.3070416036502523E-2</v>
      </c>
      <c r="CM114">
        <f>Family_Level_Aggregate_Counts1!CM111/Family_Level_Aggregate_Counts1!CM$116*100</f>
        <v>3.0966463320224193E-3</v>
      </c>
      <c r="CN114">
        <f>Family_Level_Aggregate_Counts1!CN111/Family_Level_Aggregate_Counts1!CN$116*100</f>
        <v>1.2530229177891664E-2</v>
      </c>
      <c r="CO114">
        <f>Family_Level_Aggregate_Counts1!CO111/Family_Level_Aggregate_Counts1!CO$116*100</f>
        <v>1.4875049583498612E-2</v>
      </c>
      <c r="CP114">
        <f>Family_Level_Aggregate_Counts1!CP111/Family_Level_Aggregate_Counts1!CP$116*100</f>
        <v>1.1037875681983033E-2</v>
      </c>
      <c r="CQ114">
        <f>Family_Level_Aggregate_Counts1!CQ111/Family_Level_Aggregate_Counts1!CQ$116*100</f>
        <v>1.1181374315140822E-2</v>
      </c>
      <c r="CR114">
        <f>Family_Level_Aggregate_Counts1!CR111/Family_Level_Aggregate_Counts1!CR$116*100</f>
        <v>2.1584286639326569E-2</v>
      </c>
    </row>
    <row r="115" spans="1:96" x14ac:dyDescent="0.25">
      <c r="A115" s="1" t="s">
        <v>112</v>
      </c>
      <c r="B115">
        <f>Family_Level_Aggregate_Counts1!B112/Family_Level_Aggregate_Counts1!B$116*100</f>
        <v>2.1580703530935108E-2</v>
      </c>
      <c r="C115">
        <f>Family_Level_Aggregate_Counts1!C112/Family_Level_Aggregate_Counts1!C$116*100</f>
        <v>2.9100914033254408E-2</v>
      </c>
      <c r="D115">
        <f>Family_Level_Aggregate_Counts1!D112/Family_Level_Aggregate_Counts1!D$116*100</f>
        <v>2.1783441472560644E-2</v>
      </c>
      <c r="E115">
        <f>Family_Level_Aggregate_Counts1!E112/Family_Level_Aggregate_Counts1!E$116*100</f>
        <v>1.8899194603553049E-2</v>
      </c>
      <c r="F115">
        <f>Family_Level_Aggregate_Counts1!F112/Family_Level_Aggregate_Counts1!F$116*100</f>
        <v>3.0144088744197266E-2</v>
      </c>
      <c r="G115">
        <f>Family_Level_Aggregate_Counts1!G112/Family_Level_Aggregate_Counts1!G$116*100</f>
        <v>3.7676756973143537E-2</v>
      </c>
      <c r="H115">
        <f>Family_Level_Aggregate_Counts1!H112/Family_Level_Aggregate_Counts1!H$116*100</f>
        <v>3.317299718029524E-3</v>
      </c>
      <c r="I115">
        <f>Family_Level_Aggregate_Counts1!I112/Family_Level_Aggregate_Counts1!I$116*100</f>
        <v>5.5304636372015851E-3</v>
      </c>
      <c r="J115">
        <f>Family_Level_Aggregate_Counts1!J112/Family_Level_Aggregate_Counts1!J$116*100</f>
        <v>4.7224758366653024E-3</v>
      </c>
      <c r="K115">
        <f>Family_Level_Aggregate_Counts1!K112/Family_Level_Aggregate_Counts1!K$116*100</f>
        <v>4.5403981929215192E-3</v>
      </c>
      <c r="L115">
        <f>Family_Level_Aggregate_Counts1!L112/Family_Level_Aggregate_Counts1!L$116*100</f>
        <v>2.3696120945001305E-3</v>
      </c>
      <c r="M115">
        <f>Family_Level_Aggregate_Counts1!M112/Family_Level_Aggregate_Counts1!M$116*100</f>
        <v>1.5469818384332167E-3</v>
      </c>
      <c r="N115">
        <f>Family_Level_Aggregate_Counts1!N112/Family_Level_Aggregate_Counts1!N$116*100</f>
        <v>6.1115355233002291E-3</v>
      </c>
      <c r="O115">
        <f>Family_Level_Aggregate_Counts1!O112/Family_Level_Aggregate_Counts1!O$116*100</f>
        <v>6.747031306225261E-3</v>
      </c>
      <c r="P115">
        <f>Family_Level_Aggregate_Counts1!P112/Family_Level_Aggregate_Counts1!P$116*100</f>
        <v>6.405055723984799E-3</v>
      </c>
      <c r="Q115">
        <f>Family_Level_Aggregate_Counts1!Q112/Family_Level_Aggregate_Counts1!Q$116*100</f>
        <v>5.2029136316337149E-3</v>
      </c>
      <c r="R115">
        <f>Family_Level_Aggregate_Counts1!R112/Family_Level_Aggregate_Counts1!R$116*100</f>
        <v>4.9749593711651352E-3</v>
      </c>
      <c r="S115">
        <f>Family_Level_Aggregate_Counts1!S112/Family_Level_Aggregate_Counts1!S$116*100</f>
        <v>1.9217464832039358E-3</v>
      </c>
      <c r="T115">
        <f>Family_Level_Aggregate_Counts1!T112/Family_Level_Aggregate_Counts1!T$116*100</f>
        <v>7.4649148999701405E-3</v>
      </c>
      <c r="U115">
        <f>Family_Level_Aggregate_Counts1!U112/Family_Level_Aggregate_Counts1!U$116*100</f>
        <v>8.571734704810886E-3</v>
      </c>
      <c r="V115">
        <f>Family_Level_Aggregate_Counts1!V112/Family_Level_Aggregate_Counts1!V$116*100</f>
        <v>3.0324855009286986E-2</v>
      </c>
      <c r="W115">
        <f>Family_Level_Aggregate_Counts1!W112/Family_Level_Aggregate_Counts1!W$116*100</f>
        <v>1.0357685402568706E-2</v>
      </c>
      <c r="X115">
        <f>Family_Level_Aggregate_Counts1!X112/Family_Level_Aggregate_Counts1!X$116*100</f>
        <v>1.5000600024000959E-2</v>
      </c>
      <c r="Y115">
        <f>Family_Level_Aggregate_Counts1!Y112/Family_Level_Aggregate_Counts1!Y$116*100</f>
        <v>1.8317386432204121E-2</v>
      </c>
      <c r="Z115">
        <f>Family_Level_Aggregate_Counts1!Z112/Family_Level_Aggregate_Counts1!Z$116*100</f>
        <v>1.9465236856541203E-2</v>
      </c>
      <c r="AA115">
        <f>Family_Level_Aggregate_Counts1!AA112/Family_Level_Aggregate_Counts1!AA$116*100</f>
        <v>0</v>
      </c>
      <c r="AB115">
        <f>Family_Level_Aggregate_Counts1!AB112/Family_Level_Aggregate_Counts1!AB$116*100</f>
        <v>4.2927666881305004E-3</v>
      </c>
      <c r="AC115">
        <f>Family_Level_Aggregate_Counts1!AC112/Family_Level_Aggregate_Counts1!AC$116*100</f>
        <v>2.2416498542927595E-2</v>
      </c>
      <c r="AD115">
        <f>Family_Level_Aggregate_Counts1!AD112/Family_Level_Aggregate_Counts1!AD$116*100</f>
        <v>1.2343012312154782E-2</v>
      </c>
      <c r="AE115">
        <f>Family_Level_Aggregate_Counts1!AE112/Family_Level_Aggregate_Counts1!AE$116*100</f>
        <v>0</v>
      </c>
      <c r="AF115">
        <f>Family_Level_Aggregate_Counts1!AF112/Family_Level_Aggregate_Counts1!AF$116*100</f>
        <v>3.6997299197158609E-3</v>
      </c>
      <c r="AG115">
        <f>Family_Level_Aggregate_Counts1!AG112/Family_Level_Aggregate_Counts1!AG$116*100</f>
        <v>3.12217053295451E-3</v>
      </c>
      <c r="AH115">
        <f>Family_Level_Aggregate_Counts1!AH112/Family_Level_Aggregate_Counts1!AH$116*100</f>
        <v>8.8086324598106152E-3</v>
      </c>
      <c r="AI115">
        <f>Family_Level_Aggregate_Counts1!AI112/Family_Level_Aggregate_Counts1!AI$116*100</f>
        <v>3.2701111837802484E-3</v>
      </c>
      <c r="AJ115">
        <f>Family_Level_Aggregate_Counts1!AJ112/Family_Level_Aggregate_Counts1!AJ$116*100</f>
        <v>2.3457658925639222E-3</v>
      </c>
      <c r="AK115">
        <f>Family_Level_Aggregate_Counts1!AK112/Family_Level_Aggregate_Counts1!AK$116*100</f>
        <v>1.6660860609181649E-2</v>
      </c>
      <c r="AL115">
        <f>Family_Level_Aggregate_Counts1!AL112/Family_Level_Aggregate_Counts1!AL$116*100</f>
        <v>2.2456455529200409E-2</v>
      </c>
      <c r="AM115">
        <f>Family_Level_Aggregate_Counts1!AM112/Family_Level_Aggregate_Counts1!AM$116*100</f>
        <v>0</v>
      </c>
      <c r="AN115">
        <f>Family_Level_Aggregate_Counts1!AN112/Family_Level_Aggregate_Counts1!AN$116*100</f>
        <v>1.5806528096103689E-3</v>
      </c>
      <c r="AO115">
        <f>Family_Level_Aggregate_Counts1!AO112/Family_Level_Aggregate_Counts1!AO$116*100</f>
        <v>2.9908434178438321E-2</v>
      </c>
      <c r="AP115">
        <f>Family_Level_Aggregate_Counts1!AP112/Family_Level_Aggregate_Counts1!AP$116*100</f>
        <v>2.1446341254182037E-2</v>
      </c>
      <c r="AQ115">
        <f>Family_Level_Aggregate_Counts1!AQ112/Family_Level_Aggregate_Counts1!AQ$116*100</f>
        <v>0</v>
      </c>
      <c r="AR115">
        <f>Family_Level_Aggregate_Counts1!AR112/Family_Level_Aggregate_Counts1!AR$116*100</f>
        <v>2.3912575623520412E-3</v>
      </c>
      <c r="AS115">
        <f>Family_Level_Aggregate_Counts1!AS112/Family_Level_Aggregate_Counts1!AS$116*100</f>
        <v>2.1197668256491786E-2</v>
      </c>
      <c r="AT115">
        <f>Family_Level_Aggregate_Counts1!AT112/Family_Level_Aggregate_Counts1!AT$116*100</f>
        <v>2.0412329046744233E-2</v>
      </c>
      <c r="AU115">
        <f>Family_Level_Aggregate_Counts1!AU112/Family_Level_Aggregate_Counts1!AU$116*100</f>
        <v>0</v>
      </c>
      <c r="AV115">
        <f>Family_Level_Aggregate_Counts1!AV112/Family_Level_Aggregate_Counts1!AV$116*100</f>
        <v>1.3231188557668136E-3</v>
      </c>
      <c r="AW115">
        <f>Family_Level_Aggregate_Counts1!AW112/Family_Level_Aggregate_Counts1!AW$116*100</f>
        <v>3.2005120819331091E-3</v>
      </c>
      <c r="AX115">
        <f>Family_Level_Aggregate_Counts1!AX112/Family_Level_Aggregate_Counts1!AX$116*100</f>
        <v>0</v>
      </c>
      <c r="AY115">
        <f>Family_Level_Aggregate_Counts1!AY112/Family_Level_Aggregate_Counts1!AY$116*100</f>
        <v>1.6380418847309927E-3</v>
      </c>
      <c r="AZ115">
        <f>Family_Level_Aggregate_Counts1!AZ112/Family_Level_Aggregate_Counts1!AZ$116*100</f>
        <v>2.0542528168941755E-3</v>
      </c>
      <c r="BA115">
        <f>Family_Level_Aggregate_Counts1!BA112/Family_Level_Aggregate_Counts1!BA$116*100</f>
        <v>3.1330919009574361E-2</v>
      </c>
      <c r="BB115">
        <f>Family_Level_Aggregate_Counts1!BB112/Family_Level_Aggregate_Counts1!BB$116*100</f>
        <v>3.1604025866679632E-2</v>
      </c>
      <c r="BC115">
        <f>Family_Level_Aggregate_Counts1!BC112/Family_Level_Aggregate_Counts1!BC$116*100</f>
        <v>0</v>
      </c>
      <c r="BD115">
        <f>Family_Level_Aggregate_Counts1!BD112/Family_Level_Aggregate_Counts1!BD$116*100</f>
        <v>0</v>
      </c>
      <c r="BE115">
        <f>Family_Level_Aggregate_Counts1!BE112/Family_Level_Aggregate_Counts1!BE$116*100</f>
        <v>3.4723025995972129E-2</v>
      </c>
      <c r="BF115">
        <f>Family_Level_Aggregate_Counts1!BF112/Family_Level_Aggregate_Counts1!BF$116*100</f>
        <v>3.0240919323947447E-2</v>
      </c>
      <c r="BG115">
        <f>Family_Level_Aggregate_Counts1!BG112/Family_Level_Aggregate_Counts1!BG$116*100</f>
        <v>0</v>
      </c>
      <c r="BH115">
        <f>Family_Level_Aggregate_Counts1!BH112/Family_Level_Aggregate_Counts1!BH$116*100</f>
        <v>1.7490467695106169E-3</v>
      </c>
      <c r="BI115">
        <f>Family_Level_Aggregate_Counts1!BI112/Family_Level_Aggregate_Counts1!BI$116*100</f>
        <v>2.0850374504803607E-2</v>
      </c>
      <c r="BJ115">
        <f>Family_Level_Aggregate_Counts1!BJ112/Family_Level_Aggregate_Counts1!BJ$116*100</f>
        <v>1.1699464164541264E-2</v>
      </c>
      <c r="BK115">
        <f>Family_Level_Aggregate_Counts1!BK112/Family_Level_Aggregate_Counts1!BK$116*100</f>
        <v>1.1634129883426017E-3</v>
      </c>
      <c r="BL115">
        <f>Family_Level_Aggregate_Counts1!BL112/Family_Level_Aggregate_Counts1!BL$116*100</f>
        <v>2.134426159527011E-3</v>
      </c>
      <c r="BM115">
        <f>Family_Level_Aggregate_Counts1!BM112/Family_Level_Aggregate_Counts1!BM$116*100</f>
        <v>6.8941744226128912E-3</v>
      </c>
      <c r="BN115">
        <f>Family_Level_Aggregate_Counts1!BN112/Family_Level_Aggregate_Counts1!BN$116*100</f>
        <v>2.6937478113299032E-3</v>
      </c>
      <c r="BO115">
        <f>Family_Level_Aggregate_Counts1!BO112/Family_Level_Aggregate_Counts1!BO$116*100</f>
        <v>2.3972699325944102E-2</v>
      </c>
      <c r="BP115">
        <f>Family_Level_Aggregate_Counts1!BP112/Family_Level_Aggregate_Counts1!BP$116*100</f>
        <v>3.6769477008262316E-2</v>
      </c>
      <c r="BQ115">
        <f>Family_Level_Aggregate_Counts1!BQ112/Family_Level_Aggregate_Counts1!BQ$116*100</f>
        <v>1.6587955193005738E-2</v>
      </c>
      <c r="BR115">
        <f>Family_Level_Aggregate_Counts1!BR112/Family_Level_Aggregate_Counts1!BR$116*100</f>
        <v>2.1744424729499355E-2</v>
      </c>
      <c r="BS115">
        <f>Family_Level_Aggregate_Counts1!BS112/Family_Level_Aggregate_Counts1!BS$116*100</f>
        <v>2.6142007933531105E-2</v>
      </c>
      <c r="BT115">
        <f>Family_Level_Aggregate_Counts1!BT112/Family_Level_Aggregate_Counts1!BT$116*100</f>
        <v>1.7917558153015944E-2</v>
      </c>
      <c r="BU115">
        <f>Family_Level_Aggregate_Counts1!BU112/Family_Level_Aggregate_Counts1!BU$116*100</f>
        <v>1.5835312747426764E-2</v>
      </c>
      <c r="BV115">
        <f>Family_Level_Aggregate_Counts1!BV112/Family_Level_Aggregate_Counts1!BV$116*100</f>
        <v>3.6578356064168892E-2</v>
      </c>
      <c r="BW115">
        <f>Family_Level_Aggregate_Counts1!BW112/Family_Level_Aggregate_Counts1!BW$116*100</f>
        <v>2.0803414444280403E-2</v>
      </c>
      <c r="BX115">
        <f>Family_Level_Aggregate_Counts1!BX112/Family_Level_Aggregate_Counts1!BX$116*100</f>
        <v>1.7255014738658422E-2</v>
      </c>
      <c r="BY115">
        <f>Family_Level_Aggregate_Counts1!BY112/Family_Level_Aggregate_Counts1!BY$116*100</f>
        <v>3.2219508392662265E-2</v>
      </c>
      <c r="BZ115">
        <f>Family_Level_Aggregate_Counts1!BZ112/Family_Level_Aggregate_Counts1!BZ$116*100</f>
        <v>2.6435518205723985E-2</v>
      </c>
      <c r="CA115">
        <f>Family_Level_Aggregate_Counts1!CA112/Family_Level_Aggregate_Counts1!CA$116*100</f>
        <v>2.905656950876237E-2</v>
      </c>
      <c r="CB115">
        <f>Family_Level_Aggregate_Counts1!CB112/Family_Level_Aggregate_Counts1!CB$116*100</f>
        <v>2.4829785287698802E-2</v>
      </c>
      <c r="CC115">
        <f>Family_Level_Aggregate_Counts1!CC112/Family_Level_Aggregate_Counts1!CC$116*100</f>
        <v>3.08143619578213E-2</v>
      </c>
      <c r="CD115">
        <f>Family_Level_Aggregate_Counts1!CD112/Family_Level_Aggregate_Counts1!CD$116*100</f>
        <v>2.7494810354545582E-2</v>
      </c>
      <c r="CE115">
        <f>Family_Level_Aggregate_Counts1!CE112/Family_Level_Aggregate_Counts1!CE$116*100</f>
        <v>1.4234251990057921E-2</v>
      </c>
      <c r="CF115">
        <f>Family_Level_Aggregate_Counts1!CF112/Family_Level_Aggregate_Counts1!CF$116*100</f>
        <v>1.6593969277451166E-2</v>
      </c>
      <c r="CG115">
        <f>Family_Level_Aggregate_Counts1!CG112/Family_Level_Aggregate_Counts1!CG$116*100</f>
        <v>2.4621012275333264E-2</v>
      </c>
      <c r="CH115">
        <f>Family_Level_Aggregate_Counts1!CH112/Family_Level_Aggregate_Counts1!CH$116*100</f>
        <v>1.982886167081039E-2</v>
      </c>
      <c r="CI115">
        <f>Family_Level_Aggregate_Counts1!CI112/Family_Level_Aggregate_Counts1!CI$116*100</f>
        <v>1.7200335750553852E-2</v>
      </c>
      <c r="CJ115">
        <f>Family_Level_Aggregate_Counts1!CJ112/Family_Level_Aggregate_Counts1!CJ$116*100</f>
        <v>1.5150711704682327E-2</v>
      </c>
      <c r="CK115">
        <f>Family_Level_Aggregate_Counts1!CK112/Family_Level_Aggregate_Counts1!CK$116*100</f>
        <v>2.105854274884178E-2</v>
      </c>
      <c r="CL115">
        <f>Family_Level_Aggregate_Counts1!CL112/Family_Level_Aggregate_Counts1!CL$116*100</f>
        <v>1.5380277357668351E-2</v>
      </c>
      <c r="CM115">
        <f>Family_Level_Aggregate_Counts1!CM112/Family_Level_Aggregate_Counts1!CM$116*100</f>
        <v>3.0966463320224193E-3</v>
      </c>
      <c r="CN115">
        <f>Family_Level_Aggregate_Counts1!CN112/Family_Level_Aggregate_Counts1!CN$116*100</f>
        <v>2.6313481273572494E-2</v>
      </c>
      <c r="CO115">
        <f>Family_Level_Aggregate_Counts1!CO112/Family_Level_Aggregate_Counts1!CO$116*100</f>
        <v>2.2312574375247918E-2</v>
      </c>
      <c r="CP115">
        <f>Family_Level_Aggregate_Counts1!CP112/Family_Level_Aggregate_Counts1!CP$116*100</f>
        <v>1.1037875681983033E-2</v>
      </c>
      <c r="CQ115">
        <f>Family_Level_Aggregate_Counts1!CQ112/Family_Level_Aggregate_Counts1!CQ$116*100</f>
        <v>1.3666124162949897E-2</v>
      </c>
      <c r="CR115">
        <f>Family_Level_Aggregate_Counts1!CR112/Family_Level_Aggregate_Counts1!CR$116*100</f>
        <v>1.9186032568290285E-2</v>
      </c>
    </row>
    <row r="116" spans="1:96" x14ac:dyDescent="0.25">
      <c r="A116" s="1" t="s">
        <v>118</v>
      </c>
      <c r="B116">
        <f>Family_Level_Aggregate_Counts1!B113/Family_Level_Aggregate_Counts1!B$116*100</f>
        <v>6.6402164710569573E-3</v>
      </c>
      <c r="C116">
        <f>Family_Level_Aggregate_Counts1!C113/Family_Level_Aggregate_Counts1!C$116*100</f>
        <v>6.6138440984669106E-3</v>
      </c>
      <c r="D116">
        <f>Family_Level_Aggregate_Counts1!D113/Family_Level_Aggregate_Counts1!D$116*100</f>
        <v>1.5559601051829032E-2</v>
      </c>
      <c r="E116">
        <f>Family_Level_Aggregate_Counts1!E113/Family_Level_Aggregate_Counts1!E$116*100</f>
        <v>7.2689210013665581E-3</v>
      </c>
      <c r="F116">
        <f>Family_Level_Aggregate_Counts1!F113/Family_Level_Aggregate_Counts1!F$116*100</f>
        <v>3.0144088744197264E-3</v>
      </c>
      <c r="G116">
        <f>Family_Level_Aggregate_Counts1!G113/Family_Level_Aggregate_Counts1!G$116*100</f>
        <v>1.059658789869662E-2</v>
      </c>
      <c r="H116">
        <f>Family_Level_Aggregate_Counts1!H113/Family_Level_Aggregate_Counts1!H$116*100</f>
        <v>1.1610549013103334E-2</v>
      </c>
      <c r="I116">
        <f>Family_Level_Aggregate_Counts1!I113/Family_Level_Aggregate_Counts1!I$116*100</f>
        <v>1.6591390911604754E-2</v>
      </c>
      <c r="J116">
        <f>Family_Level_Aggregate_Counts1!J113/Family_Level_Aggregate_Counts1!J$116*100</f>
        <v>1.7315744734439441E-2</v>
      </c>
      <c r="K116">
        <f>Family_Level_Aggregate_Counts1!K113/Family_Level_Aggregate_Counts1!K$116*100</f>
        <v>3.1782787350450634E-2</v>
      </c>
      <c r="L116">
        <f>Family_Level_Aggregate_Counts1!L113/Family_Level_Aggregate_Counts1!L$116*100</f>
        <v>1.6587284661500914E-2</v>
      </c>
      <c r="M116">
        <f>Family_Level_Aggregate_Counts1!M113/Family_Level_Aggregate_Counts1!M$116*100</f>
        <v>2.6298691253364682E-2</v>
      </c>
      <c r="N116">
        <f>Family_Level_Aggregate_Counts1!N113/Family_Level_Aggregate_Counts1!N$116*100</f>
        <v>2.1390374331550801E-2</v>
      </c>
      <c r="O116">
        <f>Family_Level_Aggregate_Counts1!O113/Family_Level_Aggregate_Counts1!O$116*100</f>
        <v>2.6988125224901044E-2</v>
      </c>
      <c r="P116">
        <f>Family_Level_Aggregate_Counts1!P113/Family_Level_Aggregate_Counts1!P$116*100</f>
        <v>3.8430334343908794E-2</v>
      </c>
      <c r="Q116">
        <f>Family_Level_Aggregate_Counts1!Q113/Family_Level_Aggregate_Counts1!Q$116*100</f>
        <v>3.6420395421436005E-2</v>
      </c>
      <c r="R116">
        <f>Family_Level_Aggregate_Counts1!R113/Family_Level_Aggregate_Counts1!R$116*100</f>
        <v>2.4874796855825679E-2</v>
      </c>
      <c r="S116">
        <f>Family_Level_Aggregate_Counts1!S113/Family_Level_Aggregate_Counts1!S$116*100</f>
        <v>1.729571834883542E-2</v>
      </c>
      <c r="T116">
        <f>Family_Level_Aggregate_Counts1!T113/Family_Level_Aggregate_Counts1!T$116*100</f>
        <v>0</v>
      </c>
      <c r="U116">
        <f>Family_Level_Aggregate_Counts1!U113/Family_Level_Aggregate_Counts1!U$116*100</f>
        <v>4.285867352405443E-3</v>
      </c>
      <c r="V116">
        <f>Family_Level_Aggregate_Counts1!V113/Family_Level_Aggregate_Counts1!V$116*100</f>
        <v>5.3068496266252228E-3</v>
      </c>
      <c r="W116">
        <f>Family_Level_Aggregate_Counts1!W113/Family_Level_Aggregate_Counts1!W$116*100</f>
        <v>2.4167932605993647E-2</v>
      </c>
      <c r="X116">
        <f>Family_Level_Aggregate_Counts1!X113/Family_Level_Aggregate_Counts1!X$116*100</f>
        <v>3.3001320052802111E-2</v>
      </c>
      <c r="Y116">
        <f>Family_Level_Aggregate_Counts1!Y113/Family_Level_Aggregate_Counts1!Y$116*100</f>
        <v>4.3099732781656753E-3</v>
      </c>
      <c r="Z116">
        <f>Family_Level_Aggregate_Counts1!Z113/Family_Level_Aggregate_Counts1!Z$116*100</f>
        <v>3.5391339739165822E-3</v>
      </c>
      <c r="AA116">
        <f>Family_Level_Aggregate_Counts1!AA113/Family_Level_Aggregate_Counts1!AA$116*100</f>
        <v>1.5735641227380016E-2</v>
      </c>
      <c r="AB116">
        <f>Family_Level_Aggregate_Counts1!AB113/Family_Level_Aggregate_Counts1!AB$116*100</f>
        <v>4.0781283537239754E-2</v>
      </c>
      <c r="AC116">
        <f>Family_Level_Aggregate_Counts1!AC113/Family_Level_Aggregate_Counts1!AC$116*100</f>
        <v>2.4284540088171561E-2</v>
      </c>
      <c r="AD116">
        <f>Family_Level_Aggregate_Counts1!AD113/Family_Level_Aggregate_Counts1!AD$116*100</f>
        <v>1.6971641929212824E-2</v>
      </c>
      <c r="AE116">
        <f>Family_Level_Aggregate_Counts1!AE113/Family_Level_Aggregate_Counts1!AE$116*100</f>
        <v>2.3906287353573991E-2</v>
      </c>
      <c r="AF116">
        <f>Family_Level_Aggregate_Counts1!AF113/Family_Level_Aggregate_Counts1!AF$116*100</f>
        <v>3.9463785810302514E-2</v>
      </c>
      <c r="AG116">
        <f>Family_Level_Aggregate_Counts1!AG113/Family_Level_Aggregate_Counts1!AG$116*100</f>
        <v>3.4343875862499609E-2</v>
      </c>
      <c r="AH116">
        <f>Family_Level_Aggregate_Counts1!AH113/Family_Level_Aggregate_Counts1!AH$116*100</f>
        <v>8.8086324598106152E-3</v>
      </c>
      <c r="AI116">
        <f>Family_Level_Aggregate_Counts1!AI113/Family_Level_Aggregate_Counts1!AI$116*100</f>
        <v>3.2701111837802484E-3</v>
      </c>
      <c r="AJ116">
        <f>Family_Level_Aggregate_Counts1!AJ113/Family_Level_Aggregate_Counts1!AJ$116*100</f>
        <v>9.3830635702556887E-3</v>
      </c>
      <c r="AK116">
        <f>Family_Level_Aggregate_Counts1!AK113/Family_Level_Aggregate_Counts1!AK$116*100</f>
        <v>1.5146236917437863E-3</v>
      </c>
      <c r="AL116">
        <f>Family_Level_Aggregate_Counts1!AL113/Family_Level_Aggregate_Counts1!AL$116*100</f>
        <v>5.6141138823001023E-3</v>
      </c>
      <c r="AM116">
        <f>Family_Level_Aggregate_Counts1!AM113/Family_Level_Aggregate_Counts1!AM$116*100</f>
        <v>5.7347974766891102E-2</v>
      </c>
      <c r="AN116">
        <f>Family_Level_Aggregate_Counts1!AN113/Family_Level_Aggregate_Counts1!AN$116*100</f>
        <v>6.0064806765194025E-2</v>
      </c>
      <c r="AO116">
        <f>Family_Level_Aggregate_Counts1!AO113/Family_Level_Aggregate_Counts1!AO$116*100</f>
        <v>1.1503243914783969E-2</v>
      </c>
      <c r="AP116">
        <f>Family_Level_Aggregate_Counts1!AP113/Family_Level_Aggregate_Counts1!AP$116*100</f>
        <v>2.1446341254182037E-2</v>
      </c>
      <c r="AQ116">
        <f>Family_Level_Aggregate_Counts1!AQ113/Family_Level_Aggregate_Counts1!AQ$116*100</f>
        <v>3.4862293938941184E-2</v>
      </c>
      <c r="AR116">
        <f>Family_Level_Aggregate_Counts1!AR113/Family_Level_Aggregate_Counts1!AR$116*100</f>
        <v>3.5868863435280611E-2</v>
      </c>
      <c r="AS116">
        <f>Family_Level_Aggregate_Counts1!AS113/Family_Level_Aggregate_Counts1!AS$116*100</f>
        <v>1.413177883766119E-2</v>
      </c>
      <c r="AT116">
        <f>Family_Level_Aggregate_Counts1!AT113/Family_Level_Aggregate_Counts1!AT$116*100</f>
        <v>1.5309246785058175E-2</v>
      </c>
      <c r="AU116">
        <f>Family_Level_Aggregate_Counts1!AU113/Family_Level_Aggregate_Counts1!AU$116*100</f>
        <v>4.5367717287488063E-2</v>
      </c>
      <c r="AV116">
        <f>Family_Level_Aggregate_Counts1!AV113/Family_Level_Aggregate_Counts1!AV$116*100</f>
        <v>5.1601635374905731E-2</v>
      </c>
      <c r="AW116">
        <f>Family_Level_Aggregate_Counts1!AW113/Family_Level_Aggregate_Counts1!AW$116*100</f>
        <v>2.0269909852243025E-2</v>
      </c>
      <c r="AX116">
        <f>Family_Level_Aggregate_Counts1!AX113/Family_Level_Aggregate_Counts1!AX$116*100</f>
        <v>2.3167267672596144E-2</v>
      </c>
      <c r="AY116">
        <f>Family_Level_Aggregate_Counts1!AY113/Family_Level_Aggregate_Counts1!AY$116*100</f>
        <v>6.5521675389239708E-3</v>
      </c>
      <c r="AZ116">
        <f>Family_Level_Aggregate_Counts1!AZ113/Family_Level_Aggregate_Counts1!AZ$116*100</f>
        <v>2.0542528168941755E-3</v>
      </c>
      <c r="BA116">
        <f>Family_Level_Aggregate_Counts1!BA113/Family_Level_Aggregate_Counts1!BA$116*100</f>
        <v>3.6859904717146306E-3</v>
      </c>
      <c r="BB116">
        <f>Family_Level_Aggregate_Counts1!BB113/Family_Level_Aggregate_Counts1!BB$116*100</f>
        <v>4.8621578256430199E-3</v>
      </c>
      <c r="BC116">
        <f>Family_Level_Aggregate_Counts1!BC113/Family_Level_Aggregate_Counts1!BC$116*100</f>
        <v>4.4122608943912379E-2</v>
      </c>
      <c r="BD116">
        <f>Family_Level_Aggregate_Counts1!BD113/Family_Level_Aggregate_Counts1!BD$116*100</f>
        <v>3.679356357927787E-2</v>
      </c>
      <c r="BE116">
        <f>Family_Level_Aggregate_Counts1!BE113/Family_Level_Aggregate_Counts1!BE$116*100</f>
        <v>0</v>
      </c>
      <c r="BF116">
        <f>Family_Level_Aggregate_Counts1!BF113/Family_Level_Aggregate_Counts1!BF$116*100</f>
        <v>1.0080306441315816E-2</v>
      </c>
      <c r="BG116">
        <f>Family_Level_Aggregate_Counts1!BG113/Family_Level_Aggregate_Counts1!BG$116*100</f>
        <v>4.433820410995875E-2</v>
      </c>
      <c r="BH116">
        <f>Family_Level_Aggregate_Counts1!BH113/Family_Level_Aggregate_Counts1!BH$116*100</f>
        <v>2.9733795081680486E-2</v>
      </c>
      <c r="BI116">
        <f>Family_Level_Aggregate_Counts1!BI113/Family_Level_Aggregate_Counts1!BI$116*100</f>
        <v>7.2174373285858635E-3</v>
      </c>
      <c r="BJ116">
        <f>Family_Level_Aggregate_Counts1!BJ113/Family_Level_Aggregate_Counts1!BJ$116*100</f>
        <v>7.0196784987247582E-3</v>
      </c>
      <c r="BK116">
        <f>Family_Level_Aggregate_Counts1!BK113/Family_Level_Aggregate_Counts1!BK$116*100</f>
        <v>4.7699932522046677E-2</v>
      </c>
      <c r="BL116">
        <f>Family_Level_Aggregate_Counts1!BL113/Family_Level_Aggregate_Counts1!BL$116*100</f>
        <v>5.9763932466756306E-2</v>
      </c>
      <c r="BM116">
        <f>Family_Level_Aggregate_Counts1!BM113/Family_Level_Aggregate_Counts1!BM$116*100</f>
        <v>1.723543605653223E-2</v>
      </c>
      <c r="BN116">
        <f>Family_Level_Aggregate_Counts1!BN113/Family_Level_Aggregate_Counts1!BN$116*100</f>
        <v>1.8856234679309324E-2</v>
      </c>
      <c r="BO116">
        <f>Family_Level_Aggregate_Counts1!BO113/Family_Level_Aggregate_Counts1!BO$116*100</f>
        <v>7.0507939193953243E-4</v>
      </c>
      <c r="BP116">
        <f>Family_Level_Aggregate_Counts1!BP113/Family_Level_Aggregate_Counts1!BP$116*100</f>
        <v>0</v>
      </c>
      <c r="BQ116">
        <f>Family_Level_Aggregate_Counts1!BQ113/Family_Level_Aggregate_Counts1!BQ$116*100</f>
        <v>5.8545724210608482E-3</v>
      </c>
      <c r="BR116">
        <f>Family_Level_Aggregate_Counts1!BR113/Family_Level_Aggregate_Counts1!BR$116*100</f>
        <v>4.3488849458998714E-3</v>
      </c>
      <c r="BS116">
        <f>Family_Level_Aggregate_Counts1!BS113/Family_Level_Aggregate_Counts1!BS$116*100</f>
        <v>3.4098271217649261E-3</v>
      </c>
      <c r="BT116">
        <f>Family_Level_Aggregate_Counts1!BT113/Family_Level_Aggregate_Counts1!BT$116*100</f>
        <v>4.2158960360037523E-3</v>
      </c>
      <c r="BU116">
        <f>Family_Level_Aggregate_Counts1!BU113/Family_Level_Aggregate_Counts1!BU$116*100</f>
        <v>3.9588281868566909E-3</v>
      </c>
      <c r="BV116">
        <f>Family_Level_Aggregate_Counts1!BV113/Family_Level_Aggregate_Counts1!BV$116*100</f>
        <v>3.9191095783038098E-3</v>
      </c>
      <c r="BW116">
        <f>Family_Level_Aggregate_Counts1!BW113/Family_Level_Aggregate_Counts1!BW$116*100</f>
        <v>1.1408324050089253E-2</v>
      </c>
      <c r="BX116">
        <f>Family_Level_Aggregate_Counts1!BX113/Family_Level_Aggregate_Counts1!BX$116*100</f>
        <v>8.6275073693292108E-3</v>
      </c>
      <c r="BY116">
        <f>Family_Level_Aggregate_Counts1!BY113/Family_Level_Aggregate_Counts1!BY$116*100</f>
        <v>6.2360338824507611E-3</v>
      </c>
      <c r="BZ116">
        <f>Family_Level_Aggregate_Counts1!BZ113/Family_Level_Aggregate_Counts1!BZ$116*100</f>
        <v>6.9567153172957856E-3</v>
      </c>
      <c r="CA116">
        <f>Family_Level_Aggregate_Counts1!CA113/Family_Level_Aggregate_Counts1!CA$116*100</f>
        <v>1.0896213565785889E-2</v>
      </c>
      <c r="CB116">
        <f>Family_Level_Aggregate_Counts1!CB113/Family_Level_Aggregate_Counts1!CB$116*100</f>
        <v>2.6136616092314528E-3</v>
      </c>
      <c r="CC116">
        <f>Family_Level_Aggregate_Counts1!CC113/Family_Level_Aggregate_Counts1!CC$116*100</f>
        <v>7.3954468698771121E-3</v>
      </c>
      <c r="CD116">
        <f>Family_Level_Aggregate_Counts1!CD113/Family_Level_Aggregate_Counts1!CD$116*100</f>
        <v>5.4989620709091159E-3</v>
      </c>
      <c r="CE116">
        <f>Family_Level_Aggregate_Counts1!CE113/Family_Level_Aggregate_Counts1!CE$116*100</f>
        <v>8.7595396861894909E-3</v>
      </c>
      <c r="CF116">
        <f>Family_Level_Aggregate_Counts1!CF113/Family_Level_Aggregate_Counts1!CF$116*100</f>
        <v>4.741134079271762E-3</v>
      </c>
      <c r="CG116">
        <f>Family_Level_Aggregate_Counts1!CG113/Family_Level_Aggregate_Counts1!CG$116*100</f>
        <v>7.0345749358095028E-3</v>
      </c>
      <c r="CH116">
        <f>Family_Level_Aggregate_Counts1!CH113/Family_Level_Aggregate_Counts1!CH$116*100</f>
        <v>6.1011882064031971E-3</v>
      </c>
      <c r="CI116">
        <f>Family_Level_Aggregate_Counts1!CI113/Family_Level_Aggregate_Counts1!CI$116*100</f>
        <v>8.2561611602658489E-3</v>
      </c>
      <c r="CJ116">
        <f>Family_Level_Aggregate_Counts1!CJ113/Family_Level_Aggregate_Counts1!CJ$116*100</f>
        <v>4.5452135114046983E-3</v>
      </c>
      <c r="CK116">
        <f>Family_Level_Aggregate_Counts1!CK113/Family_Level_Aggregate_Counts1!CK$116*100</f>
        <v>5.6156113996911417E-3</v>
      </c>
      <c r="CL116">
        <f>Family_Level_Aggregate_Counts1!CL113/Family_Level_Aggregate_Counts1!CL$116*100</f>
        <v>5.1267591192227834E-3</v>
      </c>
      <c r="CM116">
        <f>Family_Level_Aggregate_Counts1!CM113/Family_Level_Aggregate_Counts1!CM$116*100</f>
        <v>1.3418800772097152E-2</v>
      </c>
      <c r="CN116">
        <f>Family_Level_Aggregate_Counts1!CN113/Family_Level_Aggregate_Counts1!CN$116*100</f>
        <v>1.1277206260102497E-2</v>
      </c>
      <c r="CO116">
        <f>Family_Level_Aggregate_Counts1!CO113/Family_Level_Aggregate_Counts1!CO$116*100</f>
        <v>9.9166997223324085E-3</v>
      </c>
      <c r="CP116">
        <f>Family_Level_Aggregate_Counts1!CP113/Family_Level_Aggregate_Counts1!CP$116*100</f>
        <v>6.307357532561733E-3</v>
      </c>
      <c r="CQ116">
        <f>Family_Level_Aggregate_Counts1!CQ113/Family_Level_Aggregate_Counts1!CQ$116*100</f>
        <v>1.3666124162949897E-2</v>
      </c>
      <c r="CR116">
        <f>Family_Level_Aggregate_Counts1!CR113/Family_Level_Aggregate_Counts1!CR$116*100</f>
        <v>4.7965081420725713E-3</v>
      </c>
    </row>
    <row r="117" spans="1:96" x14ac:dyDescent="0.25">
      <c r="A117" s="1" t="s">
        <v>120</v>
      </c>
      <c r="B117">
        <f>Family_Level_Aggregate_Counts1!B114/Family_Level_Aggregate_Counts1!B$116*100</f>
        <v>1.6600541177642393E-3</v>
      </c>
      <c r="C117">
        <f>Family_Level_Aggregate_Counts1!C114/Family_Level_Aggregate_Counts1!C$116*100</f>
        <v>2.6455376393867643E-3</v>
      </c>
      <c r="D117">
        <f>Family_Level_Aggregate_Counts1!D114/Family_Level_Aggregate_Counts1!D$116*100</f>
        <v>3.1119202103658062E-3</v>
      </c>
      <c r="E117">
        <f>Family_Level_Aggregate_Counts1!E114/Family_Level_Aggregate_Counts1!E$116*100</f>
        <v>7.2689210013665581E-3</v>
      </c>
      <c r="F117">
        <f>Family_Level_Aggregate_Counts1!F114/Family_Level_Aggregate_Counts1!F$116*100</f>
        <v>3.0144088744197264E-3</v>
      </c>
      <c r="G117">
        <f>Family_Level_Aggregate_Counts1!G114/Family_Level_Aggregate_Counts1!G$116*100</f>
        <v>8.2417905878751484E-3</v>
      </c>
      <c r="H117">
        <f>Family_Level_Aggregate_Counts1!H114/Family_Level_Aggregate_Counts1!H$116*100</f>
        <v>1.658649859014762E-3</v>
      </c>
      <c r="I117">
        <f>Family_Level_Aggregate_Counts1!I114/Family_Level_Aggregate_Counts1!I$116*100</f>
        <v>1.8434878790671953E-3</v>
      </c>
      <c r="J117">
        <f>Family_Level_Aggregate_Counts1!J114/Family_Level_Aggregate_Counts1!J$116*100</f>
        <v>0</v>
      </c>
      <c r="K117">
        <f>Family_Level_Aggregate_Counts1!K114/Family_Level_Aggregate_Counts1!K$116*100</f>
        <v>0</v>
      </c>
      <c r="L117">
        <f>Family_Level_Aggregate_Counts1!L114/Family_Level_Aggregate_Counts1!L$116*100</f>
        <v>0</v>
      </c>
      <c r="M117">
        <f>Family_Level_Aggregate_Counts1!M114/Family_Level_Aggregate_Counts1!M$116*100</f>
        <v>0</v>
      </c>
      <c r="N117">
        <f>Family_Level_Aggregate_Counts1!N114/Family_Level_Aggregate_Counts1!N$116*100</f>
        <v>9.1673032849503427E-3</v>
      </c>
      <c r="O117">
        <f>Family_Level_Aggregate_Counts1!O114/Family_Level_Aggregate_Counts1!O$116*100</f>
        <v>2.2490104354084203E-3</v>
      </c>
      <c r="P117">
        <f>Family_Level_Aggregate_Counts1!P114/Family_Level_Aggregate_Counts1!P$116*100</f>
        <v>0</v>
      </c>
      <c r="Q117">
        <f>Family_Level_Aggregate_Counts1!Q114/Family_Level_Aggregate_Counts1!Q$116*100</f>
        <v>0</v>
      </c>
      <c r="R117">
        <f>Family_Level_Aggregate_Counts1!R114/Family_Level_Aggregate_Counts1!R$116*100</f>
        <v>0</v>
      </c>
      <c r="S117">
        <f>Family_Level_Aggregate_Counts1!S114/Family_Level_Aggregate_Counts1!S$116*100</f>
        <v>0</v>
      </c>
      <c r="T117">
        <f>Family_Level_Aggregate_Counts1!T114/Family_Level_Aggregate_Counts1!T$116*100</f>
        <v>5.5986861749776056E-3</v>
      </c>
      <c r="U117">
        <f>Family_Level_Aggregate_Counts1!U114/Family_Level_Aggregate_Counts1!U$116*100</f>
        <v>0</v>
      </c>
      <c r="V117">
        <f>Family_Level_Aggregate_Counts1!V114/Family_Level_Aggregate_Counts1!V$116*100</f>
        <v>6.0649710018573976E-3</v>
      </c>
      <c r="W117">
        <f>Family_Level_Aggregate_Counts1!W114/Family_Level_Aggregate_Counts1!W$116*100</f>
        <v>6.9051236017124706E-3</v>
      </c>
      <c r="X117">
        <f>Family_Level_Aggregate_Counts1!X114/Family_Level_Aggregate_Counts1!X$116*100</f>
        <v>2.8501140045601822E-2</v>
      </c>
      <c r="Y117">
        <f>Family_Level_Aggregate_Counts1!Y114/Family_Level_Aggregate_Counts1!Y$116*100</f>
        <v>4.3099732781656753E-3</v>
      </c>
      <c r="Z117">
        <f>Family_Level_Aggregate_Counts1!Z114/Family_Level_Aggregate_Counts1!Z$116*100</f>
        <v>5.308700960874874E-3</v>
      </c>
      <c r="AA117">
        <f>Family_Level_Aggregate_Counts1!AA114/Family_Level_Aggregate_Counts1!AA$116*100</f>
        <v>2.6226068712300026E-2</v>
      </c>
      <c r="AB117">
        <f>Family_Level_Aggregate_Counts1!AB114/Family_Level_Aggregate_Counts1!AB$116*100</f>
        <v>1.7171066752522002E-2</v>
      </c>
      <c r="AC117">
        <f>Family_Level_Aggregate_Counts1!AC114/Family_Level_Aggregate_Counts1!AC$116*100</f>
        <v>3.7360830904879325E-3</v>
      </c>
      <c r="AD117">
        <f>Family_Level_Aggregate_Counts1!AD114/Family_Level_Aggregate_Counts1!AD$116*100</f>
        <v>1.5428765390193477E-3</v>
      </c>
      <c r="AE117">
        <f>Family_Level_Aggregate_Counts1!AE114/Family_Level_Aggregate_Counts1!AE$116*100</f>
        <v>6.3750099609530646E-3</v>
      </c>
      <c r="AF117">
        <f>Family_Level_Aggregate_Counts1!AF114/Family_Level_Aggregate_Counts1!AF$116*100</f>
        <v>6.1662165328597671E-3</v>
      </c>
      <c r="AG117">
        <f>Family_Level_Aggregate_Counts1!AG114/Family_Level_Aggregate_Counts1!AG$116*100</f>
        <v>1.561085266477255E-3</v>
      </c>
      <c r="AH117">
        <f>Family_Level_Aggregate_Counts1!AH114/Family_Level_Aggregate_Counts1!AH$116*100</f>
        <v>6.6064743448579601E-3</v>
      </c>
      <c r="AI117">
        <f>Family_Level_Aggregate_Counts1!AI114/Family_Level_Aggregate_Counts1!AI$116*100</f>
        <v>4.9051667756703724E-3</v>
      </c>
      <c r="AJ117">
        <f>Family_Level_Aggregate_Counts1!AJ114/Family_Level_Aggregate_Counts1!AJ$116*100</f>
        <v>2.3457658925639222E-3</v>
      </c>
      <c r="AK117">
        <f>Family_Level_Aggregate_Counts1!AK114/Family_Level_Aggregate_Counts1!AK$116*100</f>
        <v>0</v>
      </c>
      <c r="AL117">
        <f>Family_Level_Aggregate_Counts1!AL114/Family_Level_Aggregate_Counts1!AL$116*100</f>
        <v>4.210585411725077E-3</v>
      </c>
      <c r="AM117">
        <f>Family_Level_Aggregate_Counts1!AM114/Family_Level_Aggregate_Counts1!AM$116*100</f>
        <v>8.4959962617616441E-3</v>
      </c>
      <c r="AN117">
        <f>Family_Level_Aggregate_Counts1!AN114/Family_Level_Aggregate_Counts1!AN$116*100</f>
        <v>1.8967833715324428E-2</v>
      </c>
      <c r="AO117">
        <f>Family_Level_Aggregate_Counts1!AO114/Family_Level_Aggregate_Counts1!AO$116*100</f>
        <v>6.9019463488703805E-3</v>
      </c>
      <c r="AP117">
        <f>Family_Level_Aggregate_Counts1!AP114/Family_Level_Aggregate_Counts1!AP$116*100</f>
        <v>1.0723170627091019E-2</v>
      </c>
      <c r="AQ117">
        <f>Family_Level_Aggregate_Counts1!AQ114/Family_Level_Aggregate_Counts1!AQ$116*100</f>
        <v>3.7352457791722693E-2</v>
      </c>
      <c r="AR117">
        <f>Family_Level_Aggregate_Counts1!AR114/Family_Level_Aggregate_Counts1!AR$116*100</f>
        <v>2.3912575623520411E-2</v>
      </c>
      <c r="AS117">
        <f>Family_Level_Aggregate_Counts1!AS114/Family_Level_Aggregate_Counts1!AS$116*100</f>
        <v>8.8323617735382443E-3</v>
      </c>
      <c r="AT117">
        <f>Family_Level_Aggregate_Counts1!AT114/Family_Level_Aggregate_Counts1!AT$116*100</f>
        <v>5.1030822616860583E-3</v>
      </c>
      <c r="AU117">
        <f>Family_Level_Aggregate_Counts1!AU114/Family_Level_Aggregate_Counts1!AU$116*100</f>
        <v>1.1938872970391595E-2</v>
      </c>
      <c r="AV117">
        <f>Family_Level_Aggregate_Counts1!AV114/Family_Level_Aggregate_Counts1!AV$116*100</f>
        <v>2.5139258259569457E-2</v>
      </c>
      <c r="AW117">
        <f>Family_Level_Aggregate_Counts1!AW114/Family_Level_Aggregate_Counts1!AW$116*100</f>
        <v>2.1336747212887396E-3</v>
      </c>
      <c r="AX117">
        <f>Family_Level_Aggregate_Counts1!AX114/Family_Level_Aggregate_Counts1!AX$116*100</f>
        <v>4.0290900300167208E-3</v>
      </c>
      <c r="AY117">
        <f>Family_Level_Aggregate_Counts1!AY114/Family_Level_Aggregate_Counts1!AY$116*100</f>
        <v>9.0092303660204605E-3</v>
      </c>
      <c r="AZ117">
        <f>Family_Level_Aggregate_Counts1!AZ114/Family_Level_Aggregate_Counts1!AZ$116*100</f>
        <v>1.0271264084470877E-3</v>
      </c>
      <c r="BA117">
        <f>Family_Level_Aggregate_Counts1!BA114/Family_Level_Aggregate_Counts1!BA$116*100</f>
        <v>1.0136473797215235E-2</v>
      </c>
      <c r="BB117">
        <f>Family_Level_Aggregate_Counts1!BB114/Family_Level_Aggregate_Counts1!BB$116*100</f>
        <v>9.7243156512860397E-3</v>
      </c>
      <c r="BC117">
        <f>Family_Level_Aggregate_Counts1!BC114/Family_Level_Aggregate_Counts1!BC$116*100</f>
        <v>1.0381790339744089E-2</v>
      </c>
      <c r="BD117">
        <f>Family_Level_Aggregate_Counts1!BD114/Family_Level_Aggregate_Counts1!BD$116*100</f>
        <v>4.1699372056514916E-2</v>
      </c>
      <c r="BE117">
        <f>Family_Level_Aggregate_Counts1!BE114/Family_Level_Aggregate_Counts1!BE$116*100</f>
        <v>9.2594735989259009E-3</v>
      </c>
      <c r="BF117">
        <f>Family_Level_Aggregate_Counts1!BF114/Family_Level_Aggregate_Counts1!BF$116*100</f>
        <v>1.3440408588421087E-2</v>
      </c>
      <c r="BG117">
        <f>Family_Level_Aggregate_Counts1!BG114/Family_Level_Aggregate_Counts1!BG$116*100</f>
        <v>5.7832440143424452E-2</v>
      </c>
      <c r="BH117">
        <f>Family_Level_Aggregate_Counts1!BH114/Family_Level_Aggregate_Counts1!BH$116*100</f>
        <v>0.11018994647916885</v>
      </c>
      <c r="BI117">
        <f>Family_Level_Aggregate_Counts1!BI114/Family_Level_Aggregate_Counts1!BI$116*100</f>
        <v>7.2174373285858635E-3</v>
      </c>
      <c r="BJ117">
        <f>Family_Level_Aggregate_Counts1!BJ114/Family_Level_Aggregate_Counts1!BJ$116*100</f>
        <v>3.5098392493623791E-3</v>
      </c>
      <c r="BK117">
        <f>Family_Level_Aggregate_Counts1!BK114/Family_Level_Aggregate_Counts1!BK$116*100</f>
        <v>5.351699746375968E-2</v>
      </c>
      <c r="BL117">
        <f>Family_Level_Aggregate_Counts1!BL114/Family_Level_Aggregate_Counts1!BL$116*100</f>
        <v>0.11312458645493159</v>
      </c>
      <c r="BM117">
        <f>Family_Level_Aggregate_Counts1!BM114/Family_Level_Aggregate_Counts1!BM$116*100</f>
        <v>3.4470872113064456E-3</v>
      </c>
      <c r="BN117">
        <f>Family_Level_Aggregate_Counts1!BN114/Family_Level_Aggregate_Counts1!BN$116*100</f>
        <v>2.6937478113299032E-3</v>
      </c>
      <c r="BO117">
        <f>Family_Level_Aggregate_Counts1!BO114/Family_Level_Aggregate_Counts1!BO$116*100</f>
        <v>1.1281270271032519E-2</v>
      </c>
      <c r="BP117">
        <f>Family_Level_Aggregate_Counts1!BP114/Family_Level_Aggregate_Counts1!BP$116*100</f>
        <v>2.1629104122507245E-3</v>
      </c>
      <c r="BQ117">
        <f>Family_Level_Aggregate_Counts1!BQ114/Family_Level_Aggregate_Counts1!BQ$116*100</f>
        <v>4.8788103508840405E-3</v>
      </c>
      <c r="BR117">
        <f>Family_Level_Aggregate_Counts1!BR114/Family_Level_Aggregate_Counts1!BR$116*100</f>
        <v>8.6977698917997427E-3</v>
      </c>
      <c r="BS117">
        <f>Family_Level_Aggregate_Counts1!BS114/Family_Level_Aggregate_Counts1!BS$116*100</f>
        <v>4.5464361623532351E-3</v>
      </c>
      <c r="BT117">
        <f>Family_Level_Aggregate_Counts1!BT114/Family_Level_Aggregate_Counts1!BT$116*100</f>
        <v>7.3778180630065656E-3</v>
      </c>
      <c r="BU117">
        <f>Family_Level_Aggregate_Counts1!BU114/Family_Level_Aggregate_Counts1!BU$116*100</f>
        <v>1.5835312747426764E-2</v>
      </c>
      <c r="BV117">
        <f>Family_Level_Aggregate_Counts1!BV114/Family_Level_Aggregate_Counts1!BV$116*100</f>
        <v>1.0450958875476824E-2</v>
      </c>
      <c r="BW117">
        <f>Family_Level_Aggregate_Counts1!BW114/Family_Level_Aggregate_Counts1!BW$116*100</f>
        <v>8.052934623592415E-3</v>
      </c>
      <c r="BX117">
        <f>Family_Level_Aggregate_Counts1!BX114/Family_Level_Aggregate_Counts1!BX$116*100</f>
        <v>7.1895894744410088E-3</v>
      </c>
      <c r="BY117">
        <f>Family_Level_Aggregate_Counts1!BY114/Family_Level_Aggregate_Counts1!BY$116*100</f>
        <v>3.5337525333887648E-2</v>
      </c>
      <c r="BZ117">
        <f>Family_Level_Aggregate_Counts1!BZ114/Family_Level_Aggregate_Counts1!BZ$116*100</f>
        <v>3.4783576586478931E-2</v>
      </c>
      <c r="CA117">
        <f>Family_Level_Aggregate_Counts1!CA114/Family_Level_Aggregate_Counts1!CA$116*100</f>
        <v>1.9976391537274131E-2</v>
      </c>
      <c r="CB117">
        <f>Family_Level_Aggregate_Counts1!CB114/Family_Level_Aggregate_Counts1!CB$116*100</f>
        <v>3.1363939310777439E-2</v>
      </c>
      <c r="CC117">
        <f>Family_Level_Aggregate_Counts1!CC114/Family_Level_Aggregate_Counts1!CC$116*100</f>
        <v>1.232574478312852E-2</v>
      </c>
      <c r="CD117">
        <f>Family_Level_Aggregate_Counts1!CD114/Family_Level_Aggregate_Counts1!CD$116*100</f>
        <v>1.7871626730454625E-2</v>
      </c>
      <c r="CE117">
        <f>Family_Level_Aggregate_Counts1!CE114/Family_Level_Aggregate_Counts1!CE$116*100</f>
        <v>1.0949424607736864E-2</v>
      </c>
      <c r="CF117">
        <f>Family_Level_Aggregate_Counts1!CF114/Family_Level_Aggregate_Counts1!CF$116*100</f>
        <v>7.1117011189076431E-3</v>
      </c>
      <c r="CG117">
        <f>Family_Level_Aggregate_Counts1!CG114/Family_Level_Aggregate_Counts1!CG$116*100</f>
        <v>2.1983046674404698E-2</v>
      </c>
      <c r="CH117">
        <f>Family_Level_Aggregate_Counts1!CH114/Family_Level_Aggregate_Counts1!CH$116*100</f>
        <v>3.0505941032015985E-3</v>
      </c>
      <c r="CI117">
        <f>Family_Level_Aggregate_Counts1!CI114/Family_Level_Aggregate_Counts1!CI$116*100</f>
        <v>1.5136295460487391E-2</v>
      </c>
      <c r="CJ117">
        <f>Family_Level_Aggregate_Counts1!CJ114/Family_Level_Aggregate_Counts1!CJ$116*100</f>
        <v>1.060549819327763E-2</v>
      </c>
      <c r="CK117">
        <f>Family_Level_Aggregate_Counts1!CK114/Family_Level_Aggregate_Counts1!CK$116*100</f>
        <v>1.4039028499227854E-2</v>
      </c>
      <c r="CL117">
        <f>Family_Level_Aggregate_Counts1!CL114/Family_Level_Aggregate_Counts1!CL$116*100</f>
        <v>2.3070416036502523E-2</v>
      </c>
      <c r="CM117">
        <f>Family_Level_Aggregate_Counts1!CM114/Family_Level_Aggregate_Counts1!CM$116*100</f>
        <v>1.2386585328089677E-2</v>
      </c>
      <c r="CN117">
        <f>Family_Level_Aggregate_Counts1!CN114/Family_Level_Aggregate_Counts1!CN$116*100</f>
        <v>1.1277206260102497E-2</v>
      </c>
      <c r="CO117">
        <f>Family_Level_Aggregate_Counts1!CO114/Family_Level_Aggregate_Counts1!CO$116*100</f>
        <v>1.9007007801137114E-2</v>
      </c>
      <c r="CP117">
        <f>Family_Level_Aggregate_Counts1!CP114/Family_Level_Aggregate_Counts1!CP$116*100</f>
        <v>2.9959948279668237E-2</v>
      </c>
      <c r="CQ117">
        <f>Family_Level_Aggregate_Counts1!CQ114/Family_Level_Aggregate_Counts1!CQ$116*100</f>
        <v>4.0998372488849681E-2</v>
      </c>
      <c r="CR117">
        <f>Family_Level_Aggregate_Counts1!CR114/Family_Level_Aggregate_Counts1!CR$116*100</f>
        <v>2.6380794781399142E-2</v>
      </c>
    </row>
    <row r="118" spans="1:96" x14ac:dyDescent="0.25">
      <c r="A118" s="1" t="s">
        <v>121</v>
      </c>
      <c r="B118">
        <f>Family_Level_Aggregate_Counts1!B115/Family_Level_Aggregate_Counts1!B$116*100</f>
        <v>0</v>
      </c>
      <c r="C118">
        <f>Family_Level_Aggregate_Counts1!C115/Family_Level_Aggregate_Counts1!C$116*100</f>
        <v>0</v>
      </c>
      <c r="D118">
        <f>Family_Level_Aggregate_Counts1!D115/Family_Level_Aggregate_Counts1!D$116*100</f>
        <v>0</v>
      </c>
      <c r="E118">
        <f>Family_Level_Aggregate_Counts1!E115/Family_Level_Aggregate_Counts1!E$116*100</f>
        <v>0</v>
      </c>
      <c r="F118">
        <f>Family_Level_Aggregate_Counts1!F115/Family_Level_Aggregate_Counts1!F$116*100</f>
        <v>0</v>
      </c>
      <c r="G118">
        <f>Family_Level_Aggregate_Counts1!G115/Family_Level_Aggregate_Counts1!G$116*100</f>
        <v>0</v>
      </c>
      <c r="H118">
        <f>Family_Level_Aggregate_Counts1!H115/Family_Level_Aggregate_Counts1!H$116*100</f>
        <v>0</v>
      </c>
      <c r="I118">
        <f>Family_Level_Aggregate_Counts1!I115/Family_Level_Aggregate_Counts1!I$116*100</f>
        <v>3.6869757581343907E-3</v>
      </c>
      <c r="J118">
        <f>Family_Level_Aggregate_Counts1!J115/Family_Level_Aggregate_Counts1!J$116*100</f>
        <v>1.5741586122217676E-3</v>
      </c>
      <c r="K118">
        <f>Family_Level_Aggregate_Counts1!K115/Family_Level_Aggregate_Counts1!K$116*100</f>
        <v>2.2701990964607596E-3</v>
      </c>
      <c r="L118">
        <f>Family_Level_Aggregate_Counts1!L115/Family_Level_Aggregate_Counts1!L$116*100</f>
        <v>2.3696120945001305E-3</v>
      </c>
      <c r="M118">
        <f>Family_Level_Aggregate_Counts1!M115/Family_Level_Aggregate_Counts1!M$116*100</f>
        <v>1.5469818384332167E-3</v>
      </c>
      <c r="N118">
        <f>Family_Level_Aggregate_Counts1!N115/Family_Level_Aggregate_Counts1!N$116*100</f>
        <v>1.8334606569900685E-2</v>
      </c>
      <c r="O118">
        <f>Family_Level_Aggregate_Counts1!O115/Family_Level_Aggregate_Counts1!O$116*100</f>
        <v>0</v>
      </c>
      <c r="P118">
        <f>Family_Level_Aggregate_Counts1!P115/Family_Level_Aggregate_Counts1!P$116*100</f>
        <v>0</v>
      </c>
      <c r="Q118">
        <f>Family_Level_Aggregate_Counts1!Q115/Family_Level_Aggregate_Counts1!Q$116*100</f>
        <v>0</v>
      </c>
      <c r="R118">
        <f>Family_Level_Aggregate_Counts1!R115/Family_Level_Aggregate_Counts1!R$116*100</f>
        <v>0</v>
      </c>
      <c r="S118">
        <f>Family_Level_Aggregate_Counts1!S115/Family_Level_Aggregate_Counts1!S$116*100</f>
        <v>0</v>
      </c>
      <c r="T118">
        <f>Family_Level_Aggregate_Counts1!T115/Family_Level_Aggregate_Counts1!T$116*100</f>
        <v>2.7993430874888026E-2</v>
      </c>
      <c r="U118">
        <f>Family_Level_Aggregate_Counts1!U115/Family_Level_Aggregate_Counts1!U$116*100</f>
        <v>2.1429336762027215E-3</v>
      </c>
      <c r="V118">
        <f>Family_Level_Aggregate_Counts1!V115/Family_Level_Aggregate_Counts1!V$116*100</f>
        <v>1.137182062848262E-2</v>
      </c>
      <c r="W118">
        <f>Family_Level_Aggregate_Counts1!W115/Family_Level_Aggregate_Counts1!W$116*100</f>
        <v>2.7620494406849883E-2</v>
      </c>
      <c r="X118">
        <f>Family_Level_Aggregate_Counts1!X115/Family_Level_Aggregate_Counts1!X$116*100</f>
        <v>2.1000840033601344E-2</v>
      </c>
      <c r="Y118">
        <f>Family_Level_Aggregate_Counts1!Y115/Family_Level_Aggregate_Counts1!Y$116*100</f>
        <v>3.2324799586242563E-3</v>
      </c>
      <c r="Z118">
        <f>Family_Level_Aggregate_Counts1!Z115/Family_Level_Aggregate_Counts1!Z$116*100</f>
        <v>1.4156535895666329E-2</v>
      </c>
      <c r="AA118">
        <f>Family_Level_Aggregate_Counts1!AA115/Family_Level_Aggregate_Counts1!AA$116*100</f>
        <v>1.9232450389020019E-2</v>
      </c>
      <c r="AB118">
        <f>Family_Level_Aggregate_Counts1!AB115/Family_Level_Aggregate_Counts1!AB$116*100</f>
        <v>2.5756600128783003E-2</v>
      </c>
      <c r="AC118">
        <f>Family_Level_Aggregate_Counts1!AC115/Family_Level_Aggregate_Counts1!AC$116*100</f>
        <v>1.8680415452439663E-3</v>
      </c>
      <c r="AD118">
        <f>Family_Level_Aggregate_Counts1!AD115/Family_Level_Aggregate_Counts1!AD$116*100</f>
        <v>3.0857530780386954E-3</v>
      </c>
      <c r="AE118">
        <f>Family_Level_Aggregate_Counts1!AE115/Family_Level_Aggregate_Counts1!AE$116*100</f>
        <v>1.2750019921906129E-2</v>
      </c>
      <c r="AF118">
        <f>Family_Level_Aggregate_Counts1!AF115/Family_Level_Aggregate_Counts1!AF$116*100</f>
        <v>8.6327031460036747E-3</v>
      </c>
      <c r="AG118">
        <f>Family_Level_Aggregate_Counts1!AG115/Family_Level_Aggregate_Counts1!AG$116*100</f>
        <v>9.3665115988635292E-3</v>
      </c>
      <c r="AH118">
        <f>Family_Level_Aggregate_Counts1!AH115/Family_Level_Aggregate_Counts1!AH$116*100</f>
        <v>1.321294868971592E-2</v>
      </c>
      <c r="AI118">
        <f>Family_Level_Aggregate_Counts1!AI115/Family_Level_Aggregate_Counts1!AI$116*100</f>
        <v>2.6160889470241987E-2</v>
      </c>
      <c r="AJ118">
        <f>Family_Level_Aggregate_Counts1!AJ115/Family_Level_Aggregate_Counts1!AJ$116*100</f>
        <v>1.172882946281961E-2</v>
      </c>
      <c r="AK118">
        <f>Family_Level_Aggregate_Counts1!AK115/Family_Level_Aggregate_Counts1!AK$116*100</f>
        <v>2.7263226451388154E-2</v>
      </c>
      <c r="AL118">
        <f>Family_Level_Aggregate_Counts1!AL115/Family_Level_Aggregate_Counts1!AL$116*100</f>
        <v>9.8246992940251802E-3</v>
      </c>
      <c r="AM118">
        <f>Family_Level_Aggregate_Counts1!AM115/Family_Level_Aggregate_Counts1!AM$116*100</f>
        <v>4.6727979439689045E-2</v>
      </c>
      <c r="AN118">
        <f>Family_Level_Aggregate_Counts1!AN115/Family_Level_Aggregate_Counts1!AN$116*100</f>
        <v>6.1645459574804391E-2</v>
      </c>
      <c r="AO118">
        <f>Family_Level_Aggregate_Counts1!AO115/Family_Level_Aggregate_Counts1!AO$116*100</f>
        <v>1.495421708921916E-2</v>
      </c>
      <c r="AP118">
        <f>Family_Level_Aggregate_Counts1!AP115/Family_Level_Aggregate_Counts1!AP$116*100</f>
        <v>1.9301707128763834E-2</v>
      </c>
      <c r="AQ118">
        <f>Family_Level_Aggregate_Counts1!AQ115/Family_Level_Aggregate_Counts1!AQ$116*100</f>
        <v>2.9881966233378153E-2</v>
      </c>
      <c r="AR118">
        <f>Family_Level_Aggregate_Counts1!AR115/Family_Level_Aggregate_Counts1!AR$116*100</f>
        <v>3.1086348310576533E-2</v>
      </c>
      <c r="AS118">
        <f>Family_Level_Aggregate_Counts1!AS115/Family_Level_Aggregate_Counts1!AS$116*100</f>
        <v>1.7664723547076489E-2</v>
      </c>
      <c r="AT118">
        <f>Family_Level_Aggregate_Counts1!AT115/Family_Level_Aggregate_Counts1!AT$116*100</f>
        <v>1.3608219364496155E-2</v>
      </c>
      <c r="AU118">
        <f>Family_Level_Aggregate_Counts1!AU115/Family_Level_Aggregate_Counts1!AU$116*100</f>
        <v>5.253104106972302E-2</v>
      </c>
      <c r="AV118">
        <f>Family_Level_Aggregate_Counts1!AV115/Family_Level_Aggregate_Counts1!AV$116*100</f>
        <v>4.7632278807605288E-2</v>
      </c>
      <c r="AW118">
        <f>Family_Level_Aggregate_Counts1!AW115/Family_Level_Aggregate_Counts1!AW$116*100</f>
        <v>1.8136235130954286E-2</v>
      </c>
      <c r="AX118">
        <f>Family_Level_Aggregate_Counts1!AX115/Family_Level_Aggregate_Counts1!AX$116*100</f>
        <v>2.2159995165091963E-2</v>
      </c>
      <c r="AY118">
        <f>Family_Level_Aggregate_Counts1!AY115/Family_Level_Aggregate_Counts1!AY$116*100</f>
        <v>1.1466293193116948E-2</v>
      </c>
      <c r="AZ118">
        <f>Family_Level_Aggregate_Counts1!AZ115/Family_Level_Aggregate_Counts1!AZ$116*100</f>
        <v>5.1356320422354385E-3</v>
      </c>
      <c r="BA118">
        <f>Family_Level_Aggregate_Counts1!BA115/Family_Level_Aggregate_Counts1!BA$116*100</f>
        <v>1.566545950478718E-2</v>
      </c>
      <c r="BB118">
        <f>Family_Level_Aggregate_Counts1!BB115/Family_Level_Aggregate_Counts1!BB$116*100</f>
        <v>1.458647347692906E-2</v>
      </c>
      <c r="BC118">
        <f>Family_Level_Aggregate_Counts1!BC115/Family_Level_Aggregate_Counts1!BC$116*100</f>
        <v>6.2290742038464533E-2</v>
      </c>
      <c r="BD118">
        <f>Family_Level_Aggregate_Counts1!BD115/Family_Level_Aggregate_Counts1!BD$116*100</f>
        <v>3.1887755102040817E-2</v>
      </c>
      <c r="BE118">
        <f>Family_Level_Aggregate_Counts1!BE115/Family_Level_Aggregate_Counts1!BE$116*100</f>
        <v>3.2408157596240654E-2</v>
      </c>
      <c r="BF118">
        <f>Family_Level_Aggregate_Counts1!BF115/Family_Level_Aggregate_Counts1!BF$116*100</f>
        <v>2.5200766103289543E-2</v>
      </c>
      <c r="BG118">
        <f>Family_Level_Aggregate_Counts1!BG115/Family_Level_Aggregate_Counts1!BG$116*100</f>
        <v>0.16385858040636928</v>
      </c>
      <c r="BH118">
        <f>Family_Level_Aggregate_Counts1!BH115/Family_Level_Aggregate_Counts1!BH$116*100</f>
        <v>6.8212824010914053E-2</v>
      </c>
      <c r="BI118">
        <f>Family_Level_Aggregate_Counts1!BI115/Family_Level_Aggregate_Counts1!BI$116*100</f>
        <v>3.2879436719113378E-2</v>
      </c>
      <c r="BJ118">
        <f>Family_Level_Aggregate_Counts1!BJ115/Family_Level_Aggregate_Counts1!BJ$116*100</f>
        <v>3.0418606827807289E-2</v>
      </c>
      <c r="BK118">
        <f>Family_Level_Aggregate_Counts1!BK115/Family_Level_Aggregate_Counts1!BK$116*100</f>
        <v>8.1438909183982139E-2</v>
      </c>
      <c r="BL118">
        <f>Family_Level_Aggregate_Counts1!BL115/Family_Level_Aggregate_Counts1!BL$116*100</f>
        <v>5.3360653988175272E-2</v>
      </c>
      <c r="BM118">
        <f>Family_Level_Aggregate_Counts1!BM115/Family_Level_Aggregate_Counts1!BM$116*100</f>
        <v>2.9300241296104791E-2</v>
      </c>
      <c r="BN118">
        <f>Family_Level_Aggregate_Counts1!BN115/Family_Level_Aggregate_Counts1!BN$116*100</f>
        <v>4.040621716994855E-2</v>
      </c>
      <c r="BO118">
        <f>Family_Level_Aggregate_Counts1!BO115/Family_Level_Aggregate_Counts1!BO$116*100</f>
        <v>1.4101587838790649E-3</v>
      </c>
      <c r="BP118">
        <f>Family_Level_Aggregate_Counts1!BP115/Family_Level_Aggregate_Counts1!BP$116*100</f>
        <v>2.1629104122507245E-3</v>
      </c>
      <c r="BQ118">
        <f>Family_Level_Aggregate_Counts1!BQ115/Family_Level_Aggregate_Counts1!BQ$116*100</f>
        <v>1.9515241403536159E-3</v>
      </c>
      <c r="BR118">
        <f>Family_Level_Aggregate_Counts1!BR115/Family_Level_Aggregate_Counts1!BR$116*100</f>
        <v>8.6977698917997432E-4</v>
      </c>
      <c r="BS118">
        <f>Family_Level_Aggregate_Counts1!BS115/Family_Level_Aggregate_Counts1!BS$116*100</f>
        <v>0</v>
      </c>
      <c r="BT118">
        <f>Family_Level_Aggregate_Counts1!BT115/Family_Level_Aggregate_Counts1!BT$116*100</f>
        <v>1.0539740090009381E-3</v>
      </c>
      <c r="BU118">
        <f>Family_Level_Aggregate_Counts1!BU115/Family_Level_Aggregate_Counts1!BU$116*100</f>
        <v>0</v>
      </c>
      <c r="BV118">
        <f>Family_Level_Aggregate_Counts1!BV115/Family_Level_Aggregate_Counts1!BV$116*100</f>
        <v>0</v>
      </c>
      <c r="BW118">
        <f>Family_Level_Aggregate_Counts1!BW115/Family_Level_Aggregate_Counts1!BW$116*100</f>
        <v>1.3421557705987357E-3</v>
      </c>
      <c r="BX118">
        <f>Family_Level_Aggregate_Counts1!BX115/Family_Level_Aggregate_Counts1!BX$116*100</f>
        <v>2.8758357897764038E-3</v>
      </c>
      <c r="BY118">
        <f>Family_Level_Aggregate_Counts1!BY115/Family_Level_Aggregate_Counts1!BY$116*100</f>
        <v>0</v>
      </c>
      <c r="BZ118">
        <f>Family_Level_Aggregate_Counts1!BZ115/Family_Level_Aggregate_Counts1!BZ$116*100</f>
        <v>0</v>
      </c>
      <c r="CA118">
        <f>Family_Level_Aggregate_Counts1!CA115/Family_Level_Aggregate_Counts1!CA$116*100</f>
        <v>0</v>
      </c>
      <c r="CB118">
        <f>Family_Level_Aggregate_Counts1!CB115/Family_Level_Aggregate_Counts1!CB$116*100</f>
        <v>0</v>
      </c>
      <c r="CC118">
        <f>Family_Level_Aggregate_Counts1!CC115/Family_Level_Aggregate_Counts1!CC$116*100</f>
        <v>0</v>
      </c>
      <c r="CD118">
        <f>Family_Level_Aggregate_Counts1!CD115/Family_Level_Aggregate_Counts1!CD$116*100</f>
        <v>0</v>
      </c>
      <c r="CE118">
        <f>Family_Level_Aggregate_Counts1!CE115/Family_Level_Aggregate_Counts1!CE$116*100</f>
        <v>1.0949424607736864E-3</v>
      </c>
      <c r="CF118">
        <f>Family_Level_Aggregate_Counts1!CF115/Family_Level_Aggregate_Counts1!CF$116*100</f>
        <v>1.1852835198179405E-3</v>
      </c>
      <c r="CG118">
        <f>Family_Level_Aggregate_Counts1!CG115/Family_Level_Aggregate_Counts1!CG$116*100</f>
        <v>0</v>
      </c>
      <c r="CH118">
        <f>Family_Level_Aggregate_Counts1!CH115/Family_Level_Aggregate_Counts1!CH$116*100</f>
        <v>0</v>
      </c>
      <c r="CI118">
        <f>Family_Level_Aggregate_Counts1!CI115/Family_Level_Aggregate_Counts1!CI$116*100</f>
        <v>1.3760268600443082E-3</v>
      </c>
      <c r="CJ118">
        <f>Family_Level_Aggregate_Counts1!CJ115/Family_Level_Aggregate_Counts1!CJ$116*100</f>
        <v>7.5753558523411631E-4</v>
      </c>
      <c r="CK118">
        <f>Family_Level_Aggregate_Counts1!CK115/Family_Level_Aggregate_Counts1!CK$116*100</f>
        <v>0</v>
      </c>
      <c r="CL118">
        <f>Family_Level_Aggregate_Counts1!CL115/Family_Level_Aggregate_Counts1!CL$116*100</f>
        <v>0</v>
      </c>
      <c r="CM118">
        <f>Family_Level_Aggregate_Counts1!CM115/Family_Level_Aggregate_Counts1!CM$116*100</f>
        <v>1.0322154440074733E-3</v>
      </c>
      <c r="CN118">
        <f>Family_Level_Aggregate_Counts1!CN115/Family_Level_Aggregate_Counts1!CN$116*100</f>
        <v>0</v>
      </c>
      <c r="CO118">
        <f>Family_Level_Aggregate_Counts1!CO115/Family_Level_Aggregate_Counts1!CO$116*100</f>
        <v>8.2639164352770074E-4</v>
      </c>
      <c r="CP118">
        <f>Family_Level_Aggregate_Counts1!CP115/Family_Level_Aggregate_Counts1!CP$116*100</f>
        <v>1.5768393831404332E-3</v>
      </c>
      <c r="CQ118">
        <f>Family_Level_Aggregate_Counts1!CQ115/Family_Level_Aggregate_Counts1!CQ$116*100</f>
        <v>0</v>
      </c>
      <c r="CR118">
        <f>Family_Level_Aggregate_Counts1!CR115/Family_Level_Aggregate_Counts1!CR$116*100</f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S139"/>
  <sheetViews>
    <sheetView workbookViewId="0">
      <selection sqref="A1:J138"/>
    </sheetView>
  </sheetViews>
  <sheetFormatPr defaultRowHeight="15" x14ac:dyDescent="0.25"/>
  <cols>
    <col min="1" max="1" width="26" style="1" customWidth="1"/>
    <col min="97" max="97" width="9.140625" style="1"/>
  </cols>
  <sheetData>
    <row r="1" spans="1:97" s="1" customFormat="1" x14ac:dyDescent="0.25">
      <c r="A1" s="1" t="s">
        <v>0</v>
      </c>
      <c r="B1" s="1" t="s">
        <v>1484</v>
      </c>
      <c r="C1" s="1" t="s">
        <v>1485</v>
      </c>
      <c r="D1" s="1" t="s">
        <v>1486</v>
      </c>
      <c r="E1" s="1" t="s">
        <v>1487</v>
      </c>
      <c r="F1" s="1" t="s">
        <v>1488</v>
      </c>
      <c r="G1" s="1" t="s">
        <v>1489</v>
      </c>
      <c r="H1" s="1" t="s">
        <v>1490</v>
      </c>
      <c r="I1" s="1" t="s">
        <v>1491</v>
      </c>
      <c r="J1" s="1" t="s">
        <v>1492</v>
      </c>
      <c r="K1" s="1" t="s">
        <v>1493</v>
      </c>
      <c r="L1" s="1" t="s">
        <v>1494</v>
      </c>
      <c r="M1" s="1" t="s">
        <v>1495</v>
      </c>
      <c r="N1" s="1" t="s">
        <v>1496</v>
      </c>
      <c r="O1" s="1" t="s">
        <v>1497</v>
      </c>
      <c r="P1" s="1" t="s">
        <v>1498</v>
      </c>
      <c r="Q1" s="1" t="s">
        <v>1499</v>
      </c>
      <c r="R1" s="1" t="s">
        <v>1500</v>
      </c>
      <c r="S1" s="1" t="s">
        <v>1501</v>
      </c>
      <c r="T1" s="1" t="s">
        <v>1502</v>
      </c>
      <c r="U1" s="1" t="s">
        <v>1503</v>
      </c>
      <c r="V1" s="1" t="s">
        <v>1504</v>
      </c>
      <c r="W1" s="1" t="s">
        <v>1505</v>
      </c>
      <c r="X1" s="1" t="s">
        <v>1506</v>
      </c>
      <c r="Y1" s="1" t="s">
        <v>1507</v>
      </c>
      <c r="Z1" s="1" t="s">
        <v>1508</v>
      </c>
      <c r="AA1" s="1" t="s">
        <v>1509</v>
      </c>
      <c r="AB1" s="1" t="s">
        <v>1510</v>
      </c>
      <c r="AC1" s="1" t="s">
        <v>1511</v>
      </c>
      <c r="AD1" s="1" t="s">
        <v>1512</v>
      </c>
      <c r="AE1" s="1" t="s">
        <v>1513</v>
      </c>
      <c r="AF1" s="1" t="s">
        <v>1514</v>
      </c>
      <c r="AG1" s="1" t="s">
        <v>1515</v>
      </c>
      <c r="AH1" s="1" t="s">
        <v>1516</v>
      </c>
      <c r="AI1" s="1" t="s">
        <v>1517</v>
      </c>
      <c r="AJ1" s="1" t="s">
        <v>1518</v>
      </c>
      <c r="AK1" s="1" t="s">
        <v>1519</v>
      </c>
      <c r="AL1" s="1" t="s">
        <v>1520</v>
      </c>
      <c r="AM1" s="1" t="s">
        <v>1521</v>
      </c>
      <c r="AN1" s="1" t="s">
        <v>1522</v>
      </c>
      <c r="AO1" s="1" t="s">
        <v>1523</v>
      </c>
      <c r="AP1" s="1" t="s">
        <v>1524</v>
      </c>
      <c r="AQ1" s="1" t="s">
        <v>1525</v>
      </c>
      <c r="AR1" s="1" t="s">
        <v>1526</v>
      </c>
      <c r="AS1" s="1" t="s">
        <v>1527</v>
      </c>
      <c r="AT1" s="1" t="s">
        <v>1528</v>
      </c>
      <c r="AU1" s="1" t="s">
        <v>1529</v>
      </c>
      <c r="AV1" s="1" t="s">
        <v>1530</v>
      </c>
      <c r="AW1" s="1" t="s">
        <v>1531</v>
      </c>
      <c r="AX1" s="1" t="s">
        <v>1532</v>
      </c>
      <c r="AY1" s="1" t="s">
        <v>1533</v>
      </c>
      <c r="AZ1" s="1" t="s">
        <v>1534</v>
      </c>
      <c r="BA1" s="1" t="s">
        <v>1535</v>
      </c>
      <c r="BB1" s="1" t="s">
        <v>1536</v>
      </c>
      <c r="BC1" s="1" t="s">
        <v>1537</v>
      </c>
      <c r="BD1" s="1" t="s">
        <v>1538</v>
      </c>
      <c r="BE1" s="1" t="s">
        <v>1539</v>
      </c>
      <c r="BF1" s="1" t="s">
        <v>1540</v>
      </c>
      <c r="BG1" s="1" t="s">
        <v>1541</v>
      </c>
      <c r="BH1" s="1" t="s">
        <v>1542</v>
      </c>
      <c r="BI1" s="1" t="s">
        <v>1543</v>
      </c>
      <c r="BJ1" s="1" t="s">
        <v>1544</v>
      </c>
      <c r="BK1" s="1" t="s">
        <v>1545</v>
      </c>
      <c r="BL1" s="1" t="s">
        <v>1546</v>
      </c>
      <c r="BM1" s="1" t="s">
        <v>1547</v>
      </c>
      <c r="BN1" s="1" t="s">
        <v>1548</v>
      </c>
      <c r="BO1" s="1" t="s">
        <v>1549</v>
      </c>
      <c r="BP1" s="1" t="s">
        <v>1550</v>
      </c>
      <c r="BQ1" s="1" t="s">
        <v>1551</v>
      </c>
      <c r="BR1" s="1" t="s">
        <v>1552</v>
      </c>
      <c r="BS1" s="1" t="s">
        <v>1553</v>
      </c>
      <c r="BT1" s="1" t="s">
        <v>1554</v>
      </c>
      <c r="BU1" s="1" t="s">
        <v>1555</v>
      </c>
      <c r="BV1" s="1" t="s">
        <v>1556</v>
      </c>
      <c r="BW1" s="1" t="s">
        <v>1557</v>
      </c>
      <c r="BX1" s="1" t="s">
        <v>1558</v>
      </c>
      <c r="BY1" s="1" t="s">
        <v>1559</v>
      </c>
      <c r="BZ1" s="1" t="s">
        <v>1560</v>
      </c>
      <c r="CA1" s="1" t="s">
        <v>1561</v>
      </c>
      <c r="CB1" s="1" t="s">
        <v>1562</v>
      </c>
      <c r="CC1" s="1" t="s">
        <v>1563</v>
      </c>
      <c r="CD1" s="1" t="s">
        <v>1564</v>
      </c>
      <c r="CE1" s="1" t="s">
        <v>1565</v>
      </c>
      <c r="CF1" s="1" t="s">
        <v>1566</v>
      </c>
      <c r="CG1" s="1" t="s">
        <v>1567</v>
      </c>
      <c r="CH1" s="1" t="s">
        <v>1568</v>
      </c>
      <c r="CI1" s="1" t="s">
        <v>1569</v>
      </c>
      <c r="CJ1" s="1" t="s">
        <v>1570</v>
      </c>
      <c r="CK1" s="1" t="s">
        <v>1571</v>
      </c>
      <c r="CL1" s="1" t="s">
        <v>1572</v>
      </c>
      <c r="CM1" s="1" t="s">
        <v>1573</v>
      </c>
      <c r="CN1" s="1" t="s">
        <v>1574</v>
      </c>
      <c r="CO1" s="1" t="s">
        <v>1575</v>
      </c>
      <c r="CP1" s="1" t="s">
        <v>1576</v>
      </c>
      <c r="CQ1" s="1" t="s">
        <v>1577</v>
      </c>
      <c r="CR1" s="1" t="s">
        <v>1578</v>
      </c>
    </row>
    <row r="2" spans="1:97" x14ac:dyDescent="0.25">
      <c r="A2" s="1" t="s">
        <v>1</v>
      </c>
      <c r="B2">
        <v>26439</v>
      </c>
      <c r="C2">
        <v>13874</v>
      </c>
      <c r="D2">
        <v>22706</v>
      </c>
      <c r="E2">
        <v>18919</v>
      </c>
      <c r="F2">
        <v>9490</v>
      </c>
      <c r="G2">
        <v>12465</v>
      </c>
      <c r="H2">
        <v>20635</v>
      </c>
      <c r="I2">
        <v>17395</v>
      </c>
      <c r="J2">
        <v>19475</v>
      </c>
      <c r="K2">
        <v>11846</v>
      </c>
      <c r="L2">
        <v>13085</v>
      </c>
      <c r="M2">
        <v>22738</v>
      </c>
      <c r="N2">
        <v>9922</v>
      </c>
      <c r="O2">
        <v>12871</v>
      </c>
      <c r="P2">
        <v>13897</v>
      </c>
      <c r="Q2">
        <v>7971</v>
      </c>
      <c r="R2">
        <v>18280</v>
      </c>
      <c r="S2">
        <v>16875</v>
      </c>
      <c r="T2">
        <v>14945</v>
      </c>
      <c r="U2">
        <v>12648</v>
      </c>
      <c r="V2">
        <v>38212</v>
      </c>
      <c r="W2">
        <v>7789</v>
      </c>
      <c r="X2">
        <v>22223</v>
      </c>
      <c r="Y2">
        <v>22531</v>
      </c>
      <c r="Z2">
        <v>16896</v>
      </c>
      <c r="AA2">
        <v>16412</v>
      </c>
      <c r="AB2">
        <v>14390</v>
      </c>
      <c r="AC2">
        <v>16130</v>
      </c>
      <c r="AD2">
        <v>19458</v>
      </c>
      <c r="AE2">
        <v>20107</v>
      </c>
      <c r="AF2">
        <v>29157</v>
      </c>
      <c r="AG2">
        <v>19442</v>
      </c>
      <c r="AH2">
        <v>13722</v>
      </c>
      <c r="AI2">
        <v>22025</v>
      </c>
      <c r="AJ2">
        <v>14834</v>
      </c>
      <c r="AK2">
        <v>19949</v>
      </c>
      <c r="AL2">
        <v>18238</v>
      </c>
      <c r="AM2">
        <v>15585</v>
      </c>
      <c r="AN2">
        <v>23143</v>
      </c>
      <c r="AO2">
        <v>23928</v>
      </c>
      <c r="AP2">
        <v>12210</v>
      </c>
      <c r="AQ2">
        <v>12175</v>
      </c>
      <c r="AR2">
        <v>13213</v>
      </c>
      <c r="AS2">
        <v>15846</v>
      </c>
      <c r="AT2">
        <v>15701</v>
      </c>
      <c r="AU2">
        <v>13523</v>
      </c>
      <c r="AV2">
        <v>27554</v>
      </c>
      <c r="AW2">
        <v>32727</v>
      </c>
      <c r="AX2">
        <v>27962</v>
      </c>
      <c r="AY2">
        <v>36049</v>
      </c>
      <c r="AZ2">
        <v>29275</v>
      </c>
      <c r="BA2">
        <v>26144</v>
      </c>
      <c r="BB2">
        <v>11091</v>
      </c>
      <c r="BC2">
        <v>15885</v>
      </c>
      <c r="BD2">
        <v>15245</v>
      </c>
      <c r="BE2">
        <v>12485</v>
      </c>
      <c r="BF2">
        <v>10109</v>
      </c>
      <c r="BG2">
        <v>18987</v>
      </c>
      <c r="BH2">
        <v>20239</v>
      </c>
      <c r="BI2">
        <v>39120</v>
      </c>
      <c r="BJ2">
        <v>24209</v>
      </c>
      <c r="BK2">
        <v>38711</v>
      </c>
      <c r="BL2">
        <v>18471</v>
      </c>
      <c r="BM2">
        <v>17113</v>
      </c>
      <c r="BN2">
        <v>25151</v>
      </c>
      <c r="BO2">
        <v>37763</v>
      </c>
      <c r="BP2">
        <v>11430</v>
      </c>
      <c r="BQ2">
        <v>29037</v>
      </c>
      <c r="BR2">
        <v>35542</v>
      </c>
      <c r="BS2">
        <v>25417</v>
      </c>
      <c r="BT2">
        <v>30023</v>
      </c>
      <c r="BU2">
        <v>7473</v>
      </c>
      <c r="BV2">
        <v>22716</v>
      </c>
      <c r="BW2">
        <v>47650</v>
      </c>
      <c r="BX2">
        <v>19355</v>
      </c>
      <c r="BY2">
        <v>32416</v>
      </c>
      <c r="BZ2">
        <v>21306</v>
      </c>
      <c r="CA2">
        <v>16179</v>
      </c>
      <c r="CB2">
        <v>24913</v>
      </c>
      <c r="CC2">
        <v>24944</v>
      </c>
      <c r="CD2">
        <v>22360</v>
      </c>
      <c r="CE2">
        <v>26308</v>
      </c>
      <c r="CF2">
        <v>26486</v>
      </c>
      <c r="CG2">
        <v>30362</v>
      </c>
      <c r="CH2">
        <v>20844</v>
      </c>
      <c r="CI2">
        <v>44022</v>
      </c>
      <c r="CJ2">
        <v>38919</v>
      </c>
      <c r="CK2">
        <v>19701</v>
      </c>
      <c r="CL2">
        <v>19758</v>
      </c>
      <c r="CM2">
        <v>29530</v>
      </c>
      <c r="CN2">
        <v>23338</v>
      </c>
      <c r="CO2">
        <v>36355</v>
      </c>
      <c r="CP2">
        <v>18094</v>
      </c>
      <c r="CQ2">
        <v>25769</v>
      </c>
      <c r="CR2">
        <v>12750</v>
      </c>
      <c r="CS2" s="1">
        <f>COUNTIF(B2:CR2,"&gt;20")</f>
        <v>95</v>
      </c>
    </row>
    <row r="3" spans="1:97" x14ac:dyDescent="0.25">
      <c r="A3" s="1" t="s">
        <v>2</v>
      </c>
      <c r="B3">
        <v>6523</v>
      </c>
      <c r="C3">
        <v>8101</v>
      </c>
      <c r="D3">
        <v>6587</v>
      </c>
      <c r="E3">
        <v>7128</v>
      </c>
      <c r="F3">
        <v>3206</v>
      </c>
      <c r="G3">
        <v>7292</v>
      </c>
      <c r="H3">
        <v>5853</v>
      </c>
      <c r="I3">
        <v>5441</v>
      </c>
      <c r="J3">
        <v>4922</v>
      </c>
      <c r="K3">
        <v>3241</v>
      </c>
      <c r="L3">
        <v>3432</v>
      </c>
      <c r="M3">
        <v>4479</v>
      </c>
      <c r="N3">
        <v>2703</v>
      </c>
      <c r="O3">
        <v>3256</v>
      </c>
      <c r="P3">
        <v>3711</v>
      </c>
      <c r="Q3">
        <v>852</v>
      </c>
      <c r="R3">
        <v>4774</v>
      </c>
      <c r="S3">
        <v>4879</v>
      </c>
      <c r="T3">
        <v>8472</v>
      </c>
      <c r="U3">
        <v>6459</v>
      </c>
      <c r="V3">
        <v>15579</v>
      </c>
      <c r="W3">
        <v>3705</v>
      </c>
      <c r="X3">
        <v>10319</v>
      </c>
      <c r="Y3">
        <v>10114</v>
      </c>
      <c r="Z3">
        <v>6525</v>
      </c>
      <c r="AA3">
        <v>5743</v>
      </c>
      <c r="AB3">
        <v>5478</v>
      </c>
      <c r="AC3">
        <v>5259</v>
      </c>
      <c r="AD3">
        <v>5236</v>
      </c>
      <c r="AE3">
        <v>5936</v>
      </c>
      <c r="AF3">
        <v>6689</v>
      </c>
      <c r="AG3">
        <v>4266</v>
      </c>
      <c r="AH3">
        <v>4244</v>
      </c>
      <c r="AI3">
        <v>11638</v>
      </c>
      <c r="AJ3">
        <v>8395</v>
      </c>
      <c r="AK3">
        <v>9010</v>
      </c>
      <c r="AL3">
        <v>9280</v>
      </c>
      <c r="AM3">
        <v>8543</v>
      </c>
      <c r="AN3">
        <v>11783</v>
      </c>
      <c r="AO3">
        <v>11427</v>
      </c>
      <c r="AP3">
        <v>6013</v>
      </c>
      <c r="AQ3">
        <v>6003</v>
      </c>
      <c r="AR3">
        <v>6780</v>
      </c>
      <c r="AS3">
        <v>6388</v>
      </c>
      <c r="AT3">
        <v>6081</v>
      </c>
      <c r="AU3">
        <v>6485</v>
      </c>
      <c r="AV3">
        <v>10938</v>
      </c>
      <c r="AW3">
        <v>7282</v>
      </c>
      <c r="AX3">
        <v>10035</v>
      </c>
      <c r="AY3">
        <v>20210</v>
      </c>
      <c r="AZ3">
        <v>17108</v>
      </c>
      <c r="BA3">
        <v>13378</v>
      </c>
      <c r="BB3">
        <v>4876</v>
      </c>
      <c r="BC3">
        <v>7380</v>
      </c>
      <c r="BD3">
        <v>7654</v>
      </c>
      <c r="BE3">
        <v>5251</v>
      </c>
      <c r="BF3">
        <v>6995</v>
      </c>
      <c r="BG3">
        <v>8103</v>
      </c>
      <c r="BH3">
        <v>9279</v>
      </c>
      <c r="BI3">
        <v>16327</v>
      </c>
      <c r="BJ3">
        <v>10374</v>
      </c>
      <c r="BK3">
        <v>13894</v>
      </c>
      <c r="BL3">
        <v>7186</v>
      </c>
      <c r="BM3">
        <v>6604</v>
      </c>
      <c r="BN3">
        <v>8701</v>
      </c>
      <c r="BO3">
        <v>17358</v>
      </c>
      <c r="BP3">
        <v>5202</v>
      </c>
      <c r="BQ3">
        <v>12190</v>
      </c>
      <c r="BR3">
        <v>14201</v>
      </c>
      <c r="BS3">
        <v>10376</v>
      </c>
      <c r="BT3">
        <v>11147</v>
      </c>
      <c r="BU3">
        <v>3086</v>
      </c>
      <c r="BV3">
        <v>8867</v>
      </c>
      <c r="BW3">
        <v>17689</v>
      </c>
      <c r="BX3">
        <v>8136</v>
      </c>
      <c r="BY3">
        <v>11353</v>
      </c>
      <c r="BZ3">
        <v>7846</v>
      </c>
      <c r="CA3">
        <v>6216</v>
      </c>
      <c r="CB3">
        <v>8536</v>
      </c>
      <c r="CC3">
        <v>9914</v>
      </c>
      <c r="CD3">
        <v>8944</v>
      </c>
      <c r="CE3">
        <v>8825</v>
      </c>
      <c r="CF3">
        <v>8243</v>
      </c>
      <c r="CG3">
        <v>10886</v>
      </c>
      <c r="CH3">
        <v>6893</v>
      </c>
      <c r="CI3">
        <v>14495</v>
      </c>
      <c r="CJ3">
        <v>13011</v>
      </c>
      <c r="CK3">
        <v>7206</v>
      </c>
      <c r="CL3">
        <v>8593</v>
      </c>
      <c r="CM3">
        <v>9203</v>
      </c>
      <c r="CN3">
        <v>7503</v>
      </c>
      <c r="CO3">
        <v>12654</v>
      </c>
      <c r="CP3">
        <v>6493</v>
      </c>
      <c r="CQ3">
        <v>7691</v>
      </c>
      <c r="CR3">
        <v>3727</v>
      </c>
      <c r="CS3" s="1">
        <f t="shared" ref="CS3:CS66" si="0">COUNTIF(B3:CR3,"&gt;20")</f>
        <v>95</v>
      </c>
    </row>
    <row r="4" spans="1:97" x14ac:dyDescent="0.25">
      <c r="A4" s="1" t="s">
        <v>3</v>
      </c>
      <c r="B4">
        <v>3540</v>
      </c>
      <c r="C4">
        <v>3691</v>
      </c>
      <c r="D4">
        <v>3652</v>
      </c>
      <c r="E4">
        <v>3191</v>
      </c>
      <c r="F4">
        <v>1440</v>
      </c>
      <c r="G4">
        <v>3370</v>
      </c>
      <c r="H4">
        <v>4656</v>
      </c>
      <c r="I4">
        <v>4475</v>
      </c>
      <c r="J4">
        <v>8482</v>
      </c>
      <c r="K4">
        <v>5164</v>
      </c>
      <c r="L4">
        <v>4973</v>
      </c>
      <c r="M4">
        <v>8360</v>
      </c>
      <c r="N4">
        <v>2537</v>
      </c>
      <c r="O4">
        <v>3234</v>
      </c>
      <c r="P4">
        <v>6582</v>
      </c>
      <c r="Q4">
        <v>3433</v>
      </c>
      <c r="R4">
        <v>6758</v>
      </c>
      <c r="S4">
        <v>6948</v>
      </c>
      <c r="T4">
        <v>2633</v>
      </c>
      <c r="U4">
        <v>2063</v>
      </c>
      <c r="V4">
        <v>6287</v>
      </c>
      <c r="W4">
        <v>1279</v>
      </c>
      <c r="X4">
        <v>3033</v>
      </c>
      <c r="Y4">
        <v>5430</v>
      </c>
      <c r="Z4">
        <v>3739</v>
      </c>
      <c r="AA4">
        <v>6638</v>
      </c>
      <c r="AB4">
        <v>5739</v>
      </c>
      <c r="AC4">
        <v>6927</v>
      </c>
      <c r="AD4">
        <v>8100</v>
      </c>
      <c r="AE4">
        <v>8501</v>
      </c>
      <c r="AF4">
        <v>10858</v>
      </c>
      <c r="AG4">
        <v>10777</v>
      </c>
      <c r="AH4">
        <v>7112</v>
      </c>
      <c r="AI4">
        <v>2787</v>
      </c>
      <c r="AJ4">
        <v>1885</v>
      </c>
      <c r="AK4">
        <v>2842</v>
      </c>
      <c r="AL4">
        <v>3033</v>
      </c>
      <c r="AM4">
        <v>1928</v>
      </c>
      <c r="AN4">
        <v>2698</v>
      </c>
      <c r="AO4">
        <v>6172</v>
      </c>
      <c r="AP4">
        <v>3268</v>
      </c>
      <c r="AQ4">
        <v>4900</v>
      </c>
      <c r="AR4">
        <v>4819</v>
      </c>
      <c r="AS4">
        <v>7526</v>
      </c>
      <c r="AT4">
        <v>7904</v>
      </c>
      <c r="AU4">
        <v>4587</v>
      </c>
      <c r="AV4">
        <v>9965</v>
      </c>
      <c r="AW4">
        <v>19218</v>
      </c>
      <c r="AX4">
        <v>16511</v>
      </c>
      <c r="AY4">
        <v>7166</v>
      </c>
      <c r="AZ4">
        <v>5999</v>
      </c>
      <c r="BA4">
        <v>4554</v>
      </c>
      <c r="BB4">
        <v>1798</v>
      </c>
      <c r="BC4">
        <v>1386</v>
      </c>
      <c r="BD4">
        <v>1538</v>
      </c>
      <c r="BE4">
        <v>4021</v>
      </c>
      <c r="BF4">
        <v>4834</v>
      </c>
      <c r="BG4">
        <v>5685</v>
      </c>
      <c r="BH4">
        <v>5152</v>
      </c>
      <c r="BI4">
        <v>16459</v>
      </c>
      <c r="BJ4">
        <v>12439</v>
      </c>
      <c r="BK4">
        <v>10161</v>
      </c>
      <c r="BL4">
        <v>5286</v>
      </c>
      <c r="BM4">
        <v>8889</v>
      </c>
      <c r="BN4">
        <v>11502</v>
      </c>
      <c r="BO4">
        <v>6377</v>
      </c>
      <c r="BP4">
        <v>2185</v>
      </c>
      <c r="BQ4">
        <v>5308</v>
      </c>
      <c r="BR4">
        <v>5796</v>
      </c>
      <c r="BS4">
        <v>4552</v>
      </c>
      <c r="BT4">
        <v>4608</v>
      </c>
      <c r="BU4">
        <v>1239</v>
      </c>
      <c r="BV4">
        <v>3494</v>
      </c>
      <c r="BW4">
        <v>10935</v>
      </c>
      <c r="BX4">
        <v>5166</v>
      </c>
      <c r="BY4">
        <v>8865</v>
      </c>
      <c r="BZ4">
        <v>6898</v>
      </c>
      <c r="CA4">
        <v>4786</v>
      </c>
      <c r="CB4">
        <v>6668</v>
      </c>
      <c r="CC4">
        <v>6728</v>
      </c>
      <c r="CD4">
        <v>5980</v>
      </c>
      <c r="CE4">
        <v>11718</v>
      </c>
      <c r="CF4">
        <v>9999</v>
      </c>
      <c r="CG4">
        <v>13208</v>
      </c>
      <c r="CH4">
        <v>8327</v>
      </c>
      <c r="CI4">
        <v>15603</v>
      </c>
      <c r="CJ4">
        <v>15381</v>
      </c>
      <c r="CK4">
        <v>8623</v>
      </c>
      <c r="CL4">
        <v>8987</v>
      </c>
      <c r="CM4">
        <v>14005</v>
      </c>
      <c r="CN4">
        <v>10797</v>
      </c>
      <c r="CO4">
        <v>11723</v>
      </c>
      <c r="CP4">
        <v>8002</v>
      </c>
      <c r="CQ4">
        <v>9462</v>
      </c>
      <c r="CR4">
        <v>5526</v>
      </c>
      <c r="CS4" s="1">
        <f t="shared" si="0"/>
        <v>95</v>
      </c>
    </row>
    <row r="5" spans="1:97" x14ac:dyDescent="0.25">
      <c r="A5" s="1" t="s">
        <v>4</v>
      </c>
      <c r="B5">
        <v>2037</v>
      </c>
      <c r="C5">
        <v>5673</v>
      </c>
      <c r="D5">
        <v>3383</v>
      </c>
      <c r="E5">
        <v>4867</v>
      </c>
      <c r="F5">
        <v>1928</v>
      </c>
      <c r="G5">
        <v>4758</v>
      </c>
      <c r="H5">
        <v>2824</v>
      </c>
      <c r="I5">
        <v>3712</v>
      </c>
      <c r="J5">
        <v>3339</v>
      </c>
      <c r="K5">
        <v>2414</v>
      </c>
      <c r="L5">
        <v>2790</v>
      </c>
      <c r="M5">
        <v>2868</v>
      </c>
      <c r="N5">
        <v>1788</v>
      </c>
      <c r="O5">
        <v>2547</v>
      </c>
      <c r="P5">
        <v>2167</v>
      </c>
      <c r="Q5">
        <v>243</v>
      </c>
      <c r="R5">
        <v>3735</v>
      </c>
      <c r="S5">
        <v>2711</v>
      </c>
      <c r="T5">
        <v>4933</v>
      </c>
      <c r="U5">
        <v>4002</v>
      </c>
      <c r="V5">
        <v>9629</v>
      </c>
      <c r="W5">
        <v>2259</v>
      </c>
      <c r="X5">
        <v>4847</v>
      </c>
      <c r="Y5">
        <v>7546</v>
      </c>
      <c r="Z5">
        <v>4718</v>
      </c>
      <c r="AA5">
        <v>3681</v>
      </c>
      <c r="AB5">
        <v>3315</v>
      </c>
      <c r="AC5">
        <v>3715</v>
      </c>
      <c r="AD5">
        <v>4071</v>
      </c>
      <c r="AE5">
        <v>3124</v>
      </c>
      <c r="AF5">
        <v>4061</v>
      </c>
      <c r="AG5">
        <v>2481</v>
      </c>
      <c r="AH5">
        <v>2697</v>
      </c>
      <c r="AI5">
        <v>6124</v>
      </c>
      <c r="AJ5">
        <v>4861</v>
      </c>
      <c r="AK5">
        <v>5295</v>
      </c>
      <c r="AL5">
        <v>6255</v>
      </c>
      <c r="AM5">
        <v>4954</v>
      </c>
      <c r="AN5">
        <v>5741</v>
      </c>
      <c r="AO5">
        <v>7627</v>
      </c>
      <c r="AP5">
        <v>4203</v>
      </c>
      <c r="AQ5">
        <v>3175</v>
      </c>
      <c r="AR5">
        <v>3322</v>
      </c>
      <c r="AS5">
        <v>4049</v>
      </c>
      <c r="AT5">
        <v>3846</v>
      </c>
      <c r="AU5">
        <v>2935</v>
      </c>
      <c r="AV5">
        <v>3637</v>
      </c>
      <c r="AW5">
        <v>2790</v>
      </c>
      <c r="AX5">
        <v>6519</v>
      </c>
      <c r="AY5">
        <v>9524</v>
      </c>
      <c r="AZ5">
        <v>9182</v>
      </c>
      <c r="BA5">
        <v>8459</v>
      </c>
      <c r="BB5">
        <v>3084</v>
      </c>
      <c r="BC5">
        <v>4551</v>
      </c>
      <c r="BD5">
        <v>5187</v>
      </c>
      <c r="BE5">
        <v>3665</v>
      </c>
      <c r="BF5">
        <v>5522</v>
      </c>
      <c r="BG5">
        <v>4742</v>
      </c>
      <c r="BH5">
        <v>6802</v>
      </c>
      <c r="BI5">
        <v>12504</v>
      </c>
      <c r="BJ5">
        <v>8226</v>
      </c>
      <c r="BK5">
        <v>9201</v>
      </c>
      <c r="BL5">
        <v>4621</v>
      </c>
      <c r="BM5">
        <v>5668</v>
      </c>
      <c r="BN5">
        <v>6922</v>
      </c>
      <c r="BO5">
        <v>12509</v>
      </c>
      <c r="BP5">
        <v>4579</v>
      </c>
      <c r="BQ5">
        <v>9136</v>
      </c>
      <c r="BR5">
        <v>8418</v>
      </c>
      <c r="BS5">
        <v>7616</v>
      </c>
      <c r="BT5">
        <v>8772</v>
      </c>
      <c r="BU5">
        <v>1952</v>
      </c>
      <c r="BV5">
        <v>5391</v>
      </c>
      <c r="BW5">
        <v>12559</v>
      </c>
      <c r="BX5">
        <v>6130</v>
      </c>
      <c r="BY5">
        <v>9420</v>
      </c>
      <c r="BZ5">
        <v>6285</v>
      </c>
      <c r="CA5">
        <v>5208</v>
      </c>
      <c r="CB5">
        <v>6752</v>
      </c>
      <c r="CC5">
        <v>6737</v>
      </c>
      <c r="CD5">
        <v>5767</v>
      </c>
      <c r="CE5">
        <v>7079</v>
      </c>
      <c r="CF5">
        <v>7015</v>
      </c>
      <c r="CG5">
        <v>7979</v>
      </c>
      <c r="CH5">
        <v>6347</v>
      </c>
      <c r="CI5">
        <v>13133</v>
      </c>
      <c r="CJ5">
        <v>9478</v>
      </c>
      <c r="CK5">
        <v>5038</v>
      </c>
      <c r="CL5">
        <v>5705</v>
      </c>
      <c r="CM5">
        <v>8798</v>
      </c>
      <c r="CN5">
        <v>7026</v>
      </c>
      <c r="CO5">
        <v>10327</v>
      </c>
      <c r="CP5">
        <v>5848</v>
      </c>
      <c r="CQ5">
        <v>7210</v>
      </c>
      <c r="CR5">
        <v>2927</v>
      </c>
      <c r="CS5" s="1">
        <f t="shared" si="0"/>
        <v>95</v>
      </c>
    </row>
    <row r="6" spans="1:97" x14ac:dyDescent="0.25">
      <c r="A6" s="1" t="s">
        <v>5</v>
      </c>
      <c r="B6">
        <v>9817</v>
      </c>
      <c r="C6">
        <v>7881</v>
      </c>
      <c r="D6">
        <v>8289</v>
      </c>
      <c r="E6">
        <v>8656</v>
      </c>
      <c r="F6">
        <v>3637</v>
      </c>
      <c r="G6">
        <v>9400</v>
      </c>
      <c r="H6">
        <v>10267</v>
      </c>
      <c r="I6">
        <v>7565</v>
      </c>
      <c r="J6">
        <v>5468</v>
      </c>
      <c r="K6">
        <v>4236</v>
      </c>
      <c r="L6">
        <v>4124</v>
      </c>
      <c r="M6">
        <v>6876</v>
      </c>
      <c r="N6">
        <v>4524</v>
      </c>
      <c r="O6">
        <v>6794</v>
      </c>
      <c r="P6">
        <v>3943</v>
      </c>
      <c r="Q6">
        <v>2179</v>
      </c>
      <c r="R6">
        <v>5909</v>
      </c>
      <c r="S6">
        <v>5144</v>
      </c>
      <c r="T6">
        <v>5056</v>
      </c>
      <c r="U6">
        <v>4752</v>
      </c>
      <c r="V6">
        <v>13612</v>
      </c>
      <c r="W6">
        <v>2922</v>
      </c>
      <c r="X6">
        <v>5827</v>
      </c>
      <c r="Y6">
        <v>10532</v>
      </c>
      <c r="Z6">
        <v>5955</v>
      </c>
      <c r="AA6">
        <v>4686</v>
      </c>
      <c r="AB6">
        <v>2952</v>
      </c>
      <c r="AC6">
        <v>4152</v>
      </c>
      <c r="AD6">
        <v>5495</v>
      </c>
      <c r="AE6">
        <v>5027</v>
      </c>
      <c r="AF6">
        <v>7147</v>
      </c>
      <c r="AG6">
        <v>5561</v>
      </c>
      <c r="AH6">
        <v>3309</v>
      </c>
      <c r="AI6">
        <v>5949</v>
      </c>
      <c r="AJ6">
        <v>3517</v>
      </c>
      <c r="AK6">
        <v>6518</v>
      </c>
      <c r="AL6">
        <v>6771</v>
      </c>
      <c r="AM6">
        <v>2705</v>
      </c>
      <c r="AN6">
        <v>3776</v>
      </c>
      <c r="AO6">
        <v>8691</v>
      </c>
      <c r="AP6">
        <v>4259</v>
      </c>
      <c r="AQ6">
        <v>1418</v>
      </c>
      <c r="AR6">
        <v>1401</v>
      </c>
      <c r="AS6">
        <v>3715</v>
      </c>
      <c r="AT6">
        <v>3474</v>
      </c>
      <c r="AU6">
        <v>1572</v>
      </c>
      <c r="AV6">
        <v>2016</v>
      </c>
      <c r="AW6">
        <v>6908</v>
      </c>
      <c r="AX6">
        <v>5049</v>
      </c>
      <c r="AY6">
        <v>9986</v>
      </c>
      <c r="AZ6">
        <v>7964</v>
      </c>
      <c r="BA6">
        <v>8551</v>
      </c>
      <c r="BB6">
        <v>3597</v>
      </c>
      <c r="BC6">
        <v>1997</v>
      </c>
      <c r="BD6">
        <v>2027</v>
      </c>
      <c r="BE6">
        <v>3596</v>
      </c>
      <c r="BF6">
        <v>4683</v>
      </c>
      <c r="BG6">
        <v>1283</v>
      </c>
      <c r="BH6">
        <v>1386</v>
      </c>
      <c r="BI6">
        <v>6081</v>
      </c>
      <c r="BJ6">
        <v>4061</v>
      </c>
      <c r="BK6">
        <v>2030</v>
      </c>
      <c r="BL6">
        <v>1015</v>
      </c>
      <c r="BM6">
        <v>2268</v>
      </c>
      <c r="BN6">
        <v>2850</v>
      </c>
      <c r="BO6">
        <v>13420</v>
      </c>
      <c r="BP6">
        <v>4667</v>
      </c>
      <c r="BQ6">
        <v>10874</v>
      </c>
      <c r="BR6">
        <v>11795</v>
      </c>
      <c r="BS6">
        <v>8015</v>
      </c>
      <c r="BT6">
        <v>9292</v>
      </c>
      <c r="BU6">
        <v>2292</v>
      </c>
      <c r="BV6">
        <v>6819</v>
      </c>
      <c r="BW6">
        <v>11954</v>
      </c>
      <c r="BX6">
        <v>5221</v>
      </c>
      <c r="BY6">
        <v>6061</v>
      </c>
      <c r="BZ6">
        <v>5222</v>
      </c>
      <c r="CA6">
        <v>3990</v>
      </c>
      <c r="CB6">
        <v>6865</v>
      </c>
      <c r="CC6">
        <v>5865</v>
      </c>
      <c r="CD6">
        <v>5343</v>
      </c>
      <c r="CE6">
        <v>2797</v>
      </c>
      <c r="CF6">
        <v>2850</v>
      </c>
      <c r="CG6">
        <v>3248</v>
      </c>
      <c r="CH6">
        <v>1915</v>
      </c>
      <c r="CI6">
        <v>4916</v>
      </c>
      <c r="CJ6">
        <v>5575</v>
      </c>
      <c r="CK6">
        <v>2220</v>
      </c>
      <c r="CL6">
        <v>2294</v>
      </c>
      <c r="CM6">
        <v>2020</v>
      </c>
      <c r="CN6">
        <v>2020</v>
      </c>
      <c r="CO6">
        <v>3168</v>
      </c>
      <c r="CP6">
        <v>1490</v>
      </c>
      <c r="CQ6">
        <v>2015</v>
      </c>
      <c r="CR6">
        <v>1219</v>
      </c>
      <c r="CS6" s="1">
        <f t="shared" si="0"/>
        <v>95</v>
      </c>
    </row>
    <row r="7" spans="1:97" x14ac:dyDescent="0.25">
      <c r="A7" s="1" t="s">
        <v>6</v>
      </c>
      <c r="B7">
        <v>4406</v>
      </c>
      <c r="C7">
        <v>4964</v>
      </c>
      <c r="D7">
        <v>4564</v>
      </c>
      <c r="E7">
        <v>3917</v>
      </c>
      <c r="F7">
        <v>2273</v>
      </c>
      <c r="G7">
        <v>5115</v>
      </c>
      <c r="H7">
        <v>3010</v>
      </c>
      <c r="I7">
        <v>2509</v>
      </c>
      <c r="J7">
        <v>3150</v>
      </c>
      <c r="K7">
        <v>1979</v>
      </c>
      <c r="L7">
        <v>2498</v>
      </c>
      <c r="M7">
        <v>3029</v>
      </c>
      <c r="N7">
        <v>1581</v>
      </c>
      <c r="O7">
        <v>2026</v>
      </c>
      <c r="P7">
        <v>2685</v>
      </c>
      <c r="Q7">
        <v>1012</v>
      </c>
      <c r="R7">
        <v>2890</v>
      </c>
      <c r="S7">
        <v>2503</v>
      </c>
      <c r="T7">
        <v>3550</v>
      </c>
      <c r="U7">
        <v>2692</v>
      </c>
      <c r="V7">
        <v>11118</v>
      </c>
      <c r="W7">
        <v>1720</v>
      </c>
      <c r="X7">
        <v>5069</v>
      </c>
      <c r="Y7">
        <v>6129</v>
      </c>
      <c r="Z7">
        <v>4383</v>
      </c>
      <c r="AA7">
        <v>3007</v>
      </c>
      <c r="AB7">
        <v>2781</v>
      </c>
      <c r="AC7">
        <v>2997</v>
      </c>
      <c r="AD7">
        <v>3554</v>
      </c>
      <c r="AE7">
        <v>3701</v>
      </c>
      <c r="AF7">
        <v>5031</v>
      </c>
      <c r="AG7">
        <v>3671</v>
      </c>
      <c r="AH7">
        <v>3005</v>
      </c>
      <c r="AI7">
        <v>3840</v>
      </c>
      <c r="AJ7">
        <v>2590</v>
      </c>
      <c r="AK7">
        <v>6058</v>
      </c>
      <c r="AL7">
        <v>6660</v>
      </c>
      <c r="AM7">
        <v>3350</v>
      </c>
      <c r="AN7">
        <v>4924</v>
      </c>
      <c r="AO7">
        <v>7045</v>
      </c>
      <c r="AP7">
        <v>3882</v>
      </c>
      <c r="AQ7">
        <v>2900</v>
      </c>
      <c r="AR7">
        <v>2723</v>
      </c>
      <c r="AS7">
        <v>3806</v>
      </c>
      <c r="AT7">
        <v>3871</v>
      </c>
      <c r="AU7">
        <v>3389</v>
      </c>
      <c r="AV7">
        <v>6896</v>
      </c>
      <c r="AW7">
        <v>7058</v>
      </c>
      <c r="AX7">
        <v>6405</v>
      </c>
      <c r="AY7">
        <v>7622</v>
      </c>
      <c r="AZ7">
        <v>5667</v>
      </c>
      <c r="BA7">
        <v>10568</v>
      </c>
      <c r="BB7">
        <v>4143</v>
      </c>
      <c r="BC7">
        <v>2666</v>
      </c>
      <c r="BD7">
        <v>2848</v>
      </c>
      <c r="BE7">
        <v>3787</v>
      </c>
      <c r="BF7">
        <v>4755</v>
      </c>
      <c r="BG7">
        <v>3098</v>
      </c>
      <c r="BH7">
        <v>3278</v>
      </c>
      <c r="BI7">
        <v>7453</v>
      </c>
      <c r="BJ7">
        <v>4522</v>
      </c>
      <c r="BK7">
        <v>6578</v>
      </c>
      <c r="BL7">
        <v>3541</v>
      </c>
      <c r="BM7">
        <v>3959</v>
      </c>
      <c r="BN7">
        <v>4400</v>
      </c>
      <c r="BO7">
        <v>12330</v>
      </c>
      <c r="BP7">
        <v>3967</v>
      </c>
      <c r="BQ7">
        <v>7657</v>
      </c>
      <c r="BR7">
        <v>10134</v>
      </c>
      <c r="BS7">
        <v>7712</v>
      </c>
      <c r="BT7">
        <v>7882</v>
      </c>
      <c r="BU7">
        <v>2276</v>
      </c>
      <c r="BV7">
        <v>7047</v>
      </c>
      <c r="BW7">
        <v>12444</v>
      </c>
      <c r="BX7">
        <v>5366</v>
      </c>
      <c r="BY7">
        <v>7871</v>
      </c>
      <c r="BZ7">
        <v>5940</v>
      </c>
      <c r="CA7">
        <v>4900</v>
      </c>
      <c r="CB7">
        <v>6266</v>
      </c>
      <c r="CC7">
        <v>7435</v>
      </c>
      <c r="CD7">
        <v>6719</v>
      </c>
      <c r="CE7">
        <v>5889</v>
      </c>
      <c r="CF7">
        <v>5110</v>
      </c>
      <c r="CG7">
        <v>7515</v>
      </c>
      <c r="CH7">
        <v>3705</v>
      </c>
      <c r="CI7">
        <v>10762</v>
      </c>
      <c r="CJ7">
        <v>8994</v>
      </c>
      <c r="CK7">
        <v>5047</v>
      </c>
      <c r="CL7">
        <v>5464</v>
      </c>
      <c r="CM7">
        <v>6519</v>
      </c>
      <c r="CN7">
        <v>6006</v>
      </c>
      <c r="CO7">
        <v>8935</v>
      </c>
      <c r="CP7">
        <v>4378</v>
      </c>
      <c r="CQ7">
        <v>6184</v>
      </c>
      <c r="CR7">
        <v>3129</v>
      </c>
      <c r="CS7" s="1">
        <f t="shared" si="0"/>
        <v>95</v>
      </c>
    </row>
    <row r="8" spans="1:97" x14ac:dyDescent="0.25">
      <c r="A8" s="1" t="s">
        <v>7</v>
      </c>
      <c r="B8">
        <v>4219</v>
      </c>
      <c r="C8">
        <v>5121</v>
      </c>
      <c r="D8">
        <v>4618</v>
      </c>
      <c r="E8">
        <v>4136</v>
      </c>
      <c r="F8">
        <v>2262</v>
      </c>
      <c r="G8">
        <v>5276</v>
      </c>
      <c r="H8">
        <v>3941</v>
      </c>
      <c r="I8">
        <v>3283</v>
      </c>
      <c r="J8">
        <v>3345</v>
      </c>
      <c r="K8">
        <v>1986</v>
      </c>
      <c r="L8">
        <v>2637</v>
      </c>
      <c r="M8">
        <v>3589</v>
      </c>
      <c r="N8">
        <v>1989</v>
      </c>
      <c r="O8">
        <v>2438</v>
      </c>
      <c r="P8">
        <v>2356</v>
      </c>
      <c r="Q8">
        <v>914</v>
      </c>
      <c r="R8">
        <v>3639</v>
      </c>
      <c r="S8">
        <v>3785</v>
      </c>
      <c r="T8">
        <v>2920</v>
      </c>
      <c r="U8">
        <v>2624</v>
      </c>
      <c r="V8">
        <v>10444</v>
      </c>
      <c r="W8">
        <v>1407</v>
      </c>
      <c r="X8">
        <v>3769</v>
      </c>
      <c r="Y8">
        <v>6343</v>
      </c>
      <c r="Z8">
        <v>4260</v>
      </c>
      <c r="AA8">
        <v>2427</v>
      </c>
      <c r="AB8">
        <v>1881</v>
      </c>
      <c r="AC8">
        <v>3336</v>
      </c>
      <c r="AD8">
        <v>3190</v>
      </c>
      <c r="AE8">
        <v>2765</v>
      </c>
      <c r="AF8">
        <v>3929</v>
      </c>
      <c r="AG8">
        <v>3328</v>
      </c>
      <c r="AH8">
        <v>2723</v>
      </c>
      <c r="AI8">
        <v>2959</v>
      </c>
      <c r="AJ8">
        <v>2100</v>
      </c>
      <c r="AK8">
        <v>5832</v>
      </c>
      <c r="AL8">
        <v>6044</v>
      </c>
      <c r="AM8">
        <v>1717</v>
      </c>
      <c r="AN8">
        <v>2839</v>
      </c>
      <c r="AO8">
        <v>6988</v>
      </c>
      <c r="AP8">
        <v>3666</v>
      </c>
      <c r="AQ8">
        <v>1083</v>
      </c>
      <c r="AR8">
        <v>1228</v>
      </c>
      <c r="AS8">
        <v>3581</v>
      </c>
      <c r="AT8">
        <v>3429</v>
      </c>
      <c r="AU8">
        <v>1388</v>
      </c>
      <c r="AV8">
        <v>2426</v>
      </c>
      <c r="AW8">
        <v>5166</v>
      </c>
      <c r="AX8">
        <v>5750</v>
      </c>
      <c r="AY8">
        <v>10027</v>
      </c>
      <c r="AZ8">
        <v>7688</v>
      </c>
      <c r="BA8">
        <v>9215</v>
      </c>
      <c r="BB8">
        <v>3419</v>
      </c>
      <c r="BC8">
        <v>1414</v>
      </c>
      <c r="BD8">
        <v>1614</v>
      </c>
      <c r="BE8">
        <v>2948</v>
      </c>
      <c r="BF8">
        <v>3979</v>
      </c>
      <c r="BG8">
        <v>1416</v>
      </c>
      <c r="BH8">
        <v>1655</v>
      </c>
      <c r="BI8">
        <v>6979</v>
      </c>
      <c r="BJ8">
        <v>5101</v>
      </c>
      <c r="BK8">
        <v>2533</v>
      </c>
      <c r="BL8">
        <v>1174</v>
      </c>
      <c r="BM8">
        <v>3121</v>
      </c>
      <c r="BN8">
        <v>4138</v>
      </c>
      <c r="BO8">
        <v>13445</v>
      </c>
      <c r="BP8">
        <v>4169</v>
      </c>
      <c r="BQ8">
        <v>11069</v>
      </c>
      <c r="BR8">
        <v>13638</v>
      </c>
      <c r="BS8">
        <v>8808</v>
      </c>
      <c r="BT8">
        <v>10015</v>
      </c>
      <c r="BU8">
        <v>2123</v>
      </c>
      <c r="BV8">
        <v>6937</v>
      </c>
      <c r="BW8">
        <v>15189</v>
      </c>
      <c r="BX8">
        <v>6319</v>
      </c>
      <c r="BY8">
        <v>7710</v>
      </c>
      <c r="BZ8">
        <v>5492</v>
      </c>
      <c r="CA8">
        <v>4103</v>
      </c>
      <c r="CB8">
        <v>6854</v>
      </c>
      <c r="CC8">
        <v>5008</v>
      </c>
      <c r="CD8">
        <v>4774</v>
      </c>
      <c r="CE8">
        <v>6616</v>
      </c>
      <c r="CF8">
        <v>6103</v>
      </c>
      <c r="CG8">
        <v>6096</v>
      </c>
      <c r="CH8">
        <v>4111</v>
      </c>
      <c r="CI8">
        <v>7532</v>
      </c>
      <c r="CJ8">
        <v>8999</v>
      </c>
      <c r="CK8">
        <v>3260</v>
      </c>
      <c r="CL8">
        <v>3514</v>
      </c>
      <c r="CM8">
        <v>6532</v>
      </c>
      <c r="CN8">
        <v>4746</v>
      </c>
      <c r="CO8">
        <v>6783</v>
      </c>
      <c r="CP8">
        <v>3321</v>
      </c>
      <c r="CQ8">
        <v>3762</v>
      </c>
      <c r="CR8">
        <v>2279</v>
      </c>
      <c r="CS8" s="1">
        <f t="shared" si="0"/>
        <v>95</v>
      </c>
    </row>
    <row r="9" spans="1:97" x14ac:dyDescent="0.25">
      <c r="A9" s="1" t="s">
        <v>8</v>
      </c>
      <c r="B9">
        <v>4184</v>
      </c>
      <c r="C9">
        <v>4669</v>
      </c>
      <c r="D9">
        <v>4215</v>
      </c>
      <c r="E9">
        <v>4351</v>
      </c>
      <c r="F9">
        <v>1628</v>
      </c>
      <c r="G9">
        <v>5575</v>
      </c>
      <c r="H9">
        <v>4643</v>
      </c>
      <c r="I9">
        <v>3916</v>
      </c>
      <c r="J9">
        <v>3565</v>
      </c>
      <c r="K9">
        <v>2633</v>
      </c>
      <c r="L9">
        <v>2468</v>
      </c>
      <c r="M9">
        <v>4086</v>
      </c>
      <c r="N9">
        <v>2256</v>
      </c>
      <c r="O9">
        <v>3081</v>
      </c>
      <c r="P9">
        <v>3412</v>
      </c>
      <c r="Q9">
        <v>1383</v>
      </c>
      <c r="R9">
        <v>4120</v>
      </c>
      <c r="S9">
        <v>4151</v>
      </c>
      <c r="T9">
        <v>3234</v>
      </c>
      <c r="U9">
        <v>2848</v>
      </c>
      <c r="V9">
        <v>7327</v>
      </c>
      <c r="W9">
        <v>1695</v>
      </c>
      <c r="X9">
        <v>3991</v>
      </c>
      <c r="Y9">
        <v>5582</v>
      </c>
      <c r="Z9">
        <v>3157</v>
      </c>
      <c r="AA9">
        <v>3058</v>
      </c>
      <c r="AB9">
        <v>2294</v>
      </c>
      <c r="AC9">
        <v>3152</v>
      </c>
      <c r="AD9">
        <v>3727</v>
      </c>
      <c r="AE9">
        <v>3743</v>
      </c>
      <c r="AF9">
        <v>5300</v>
      </c>
      <c r="AG9">
        <v>4471</v>
      </c>
      <c r="AH9">
        <v>3051</v>
      </c>
      <c r="AI9">
        <v>3833</v>
      </c>
      <c r="AJ9">
        <v>2255</v>
      </c>
      <c r="AK9">
        <v>3573</v>
      </c>
      <c r="AL9">
        <v>3866</v>
      </c>
      <c r="AM9">
        <v>2590</v>
      </c>
      <c r="AN9">
        <v>3850</v>
      </c>
      <c r="AO9">
        <v>4934</v>
      </c>
      <c r="AP9">
        <v>2597</v>
      </c>
      <c r="AQ9">
        <v>1826</v>
      </c>
      <c r="AR9">
        <v>1950</v>
      </c>
      <c r="AS9">
        <v>3319</v>
      </c>
      <c r="AT9">
        <v>3563</v>
      </c>
      <c r="AU9">
        <v>2334</v>
      </c>
      <c r="AV9">
        <v>4428</v>
      </c>
      <c r="AW9">
        <v>6522</v>
      </c>
      <c r="AX9">
        <v>7112</v>
      </c>
      <c r="AY9">
        <v>8143</v>
      </c>
      <c r="AZ9">
        <v>6382</v>
      </c>
      <c r="BA9">
        <v>6107</v>
      </c>
      <c r="BB9">
        <v>2439</v>
      </c>
      <c r="BC9">
        <v>2198</v>
      </c>
      <c r="BD9">
        <v>2263</v>
      </c>
      <c r="BE9">
        <v>2217</v>
      </c>
      <c r="BF9">
        <v>3063</v>
      </c>
      <c r="BG9">
        <v>2518</v>
      </c>
      <c r="BH9">
        <v>2624</v>
      </c>
      <c r="BI9">
        <v>6746</v>
      </c>
      <c r="BJ9">
        <v>4984</v>
      </c>
      <c r="BK9">
        <v>5046</v>
      </c>
      <c r="BL9">
        <v>2530</v>
      </c>
      <c r="BM9">
        <v>3597</v>
      </c>
      <c r="BN9">
        <v>4997</v>
      </c>
      <c r="BO9">
        <v>6922</v>
      </c>
      <c r="BP9">
        <v>2150</v>
      </c>
      <c r="BQ9">
        <v>4412</v>
      </c>
      <c r="BR9">
        <v>4743</v>
      </c>
      <c r="BS9">
        <v>3557</v>
      </c>
      <c r="BT9">
        <v>4481</v>
      </c>
      <c r="BU9">
        <v>983</v>
      </c>
      <c r="BV9">
        <v>3148</v>
      </c>
      <c r="BW9">
        <v>8963</v>
      </c>
      <c r="BX9">
        <v>4008</v>
      </c>
      <c r="BY9">
        <v>4124</v>
      </c>
      <c r="BZ9">
        <v>3119</v>
      </c>
      <c r="CA9">
        <v>2405</v>
      </c>
      <c r="CB9">
        <v>4221</v>
      </c>
      <c r="CC9">
        <v>3126</v>
      </c>
      <c r="CD9">
        <v>3052</v>
      </c>
      <c r="CE9">
        <v>4945</v>
      </c>
      <c r="CF9">
        <v>4561</v>
      </c>
      <c r="CG9">
        <v>3728</v>
      </c>
      <c r="CH9">
        <v>2672</v>
      </c>
      <c r="CI9">
        <v>4766</v>
      </c>
      <c r="CJ9">
        <v>5642</v>
      </c>
      <c r="CK9">
        <v>2251</v>
      </c>
      <c r="CL9">
        <v>2400</v>
      </c>
      <c r="CM9">
        <v>5525</v>
      </c>
      <c r="CN9">
        <v>4124</v>
      </c>
      <c r="CO9">
        <v>4615</v>
      </c>
      <c r="CP9">
        <v>3015</v>
      </c>
      <c r="CQ9">
        <v>3137</v>
      </c>
      <c r="CR9">
        <v>2214</v>
      </c>
      <c r="CS9" s="1">
        <f t="shared" si="0"/>
        <v>95</v>
      </c>
    </row>
    <row r="10" spans="1:97" x14ac:dyDescent="0.25">
      <c r="A10" s="1" t="s">
        <v>9</v>
      </c>
      <c r="B10">
        <v>3986</v>
      </c>
      <c r="C10">
        <v>3906</v>
      </c>
      <c r="D10">
        <v>3165</v>
      </c>
      <c r="E10">
        <v>3756</v>
      </c>
      <c r="F10">
        <v>1786</v>
      </c>
      <c r="G10">
        <v>5082</v>
      </c>
      <c r="H10">
        <v>4509</v>
      </c>
      <c r="I10">
        <v>4046</v>
      </c>
      <c r="J10">
        <v>4097</v>
      </c>
      <c r="K10">
        <v>3139</v>
      </c>
      <c r="L10">
        <v>3062</v>
      </c>
      <c r="M10">
        <v>5706</v>
      </c>
      <c r="N10">
        <v>2564</v>
      </c>
      <c r="O10">
        <v>4086</v>
      </c>
      <c r="P10">
        <v>2666</v>
      </c>
      <c r="Q10">
        <v>1618</v>
      </c>
      <c r="R10">
        <v>4174</v>
      </c>
      <c r="S10">
        <v>3189</v>
      </c>
      <c r="T10">
        <v>2007</v>
      </c>
      <c r="U10">
        <v>2100</v>
      </c>
      <c r="V10">
        <v>4705</v>
      </c>
      <c r="W10">
        <v>1450</v>
      </c>
      <c r="X10">
        <v>3745</v>
      </c>
      <c r="Y10">
        <v>4556</v>
      </c>
      <c r="Z10">
        <v>2524</v>
      </c>
      <c r="AA10">
        <v>3972</v>
      </c>
      <c r="AB10">
        <v>2901</v>
      </c>
      <c r="AC10">
        <v>2899</v>
      </c>
      <c r="AD10">
        <v>3913</v>
      </c>
      <c r="AE10">
        <v>4484</v>
      </c>
      <c r="AF10">
        <v>5310</v>
      </c>
      <c r="AG10">
        <v>4094</v>
      </c>
      <c r="AH10">
        <v>1891</v>
      </c>
      <c r="AI10">
        <v>1850</v>
      </c>
      <c r="AJ10">
        <v>1317</v>
      </c>
      <c r="AK10">
        <v>1744</v>
      </c>
      <c r="AL10">
        <v>1851</v>
      </c>
      <c r="AM10">
        <v>2335</v>
      </c>
      <c r="AN10">
        <v>4004</v>
      </c>
      <c r="AO10">
        <v>3627</v>
      </c>
      <c r="AP10">
        <v>2043</v>
      </c>
      <c r="AQ10">
        <v>2533</v>
      </c>
      <c r="AR10">
        <v>2932</v>
      </c>
      <c r="AS10">
        <v>2472</v>
      </c>
      <c r="AT10">
        <v>2446</v>
      </c>
      <c r="AU10">
        <v>1891</v>
      </c>
      <c r="AV10">
        <v>4506</v>
      </c>
      <c r="AW10">
        <v>3205</v>
      </c>
      <c r="AX10">
        <v>3531</v>
      </c>
      <c r="AY10">
        <v>3848</v>
      </c>
      <c r="AZ10">
        <v>3205</v>
      </c>
      <c r="BA10">
        <v>2621</v>
      </c>
      <c r="BB10">
        <v>1004</v>
      </c>
      <c r="BC10">
        <v>2658</v>
      </c>
      <c r="BD10">
        <v>2719</v>
      </c>
      <c r="BE10">
        <v>1861</v>
      </c>
      <c r="BF10">
        <v>2819</v>
      </c>
      <c r="BG10">
        <v>3890</v>
      </c>
      <c r="BH10">
        <v>3486</v>
      </c>
      <c r="BI10">
        <v>4467</v>
      </c>
      <c r="BJ10">
        <v>2882</v>
      </c>
      <c r="BK10">
        <v>5500</v>
      </c>
      <c r="BL10">
        <v>3244</v>
      </c>
      <c r="BM10">
        <v>2326</v>
      </c>
      <c r="BN10">
        <v>2376</v>
      </c>
      <c r="BO10">
        <v>3017</v>
      </c>
      <c r="BP10">
        <v>886</v>
      </c>
      <c r="BQ10">
        <v>2237</v>
      </c>
      <c r="BR10">
        <v>2276</v>
      </c>
      <c r="BS10">
        <v>2660</v>
      </c>
      <c r="BT10">
        <v>1950</v>
      </c>
      <c r="BU10">
        <v>964</v>
      </c>
      <c r="BV10">
        <v>2820</v>
      </c>
      <c r="BW10">
        <v>7823</v>
      </c>
      <c r="BX10">
        <v>3769</v>
      </c>
      <c r="BY10">
        <v>8438</v>
      </c>
      <c r="BZ10">
        <v>5416</v>
      </c>
      <c r="CA10">
        <v>5039</v>
      </c>
      <c r="CB10">
        <v>5576</v>
      </c>
      <c r="CC10">
        <v>6906</v>
      </c>
      <c r="CD10">
        <v>5969</v>
      </c>
      <c r="CE10">
        <v>3997</v>
      </c>
      <c r="CF10">
        <v>3386</v>
      </c>
      <c r="CG10">
        <v>8854</v>
      </c>
      <c r="CH10">
        <v>3324</v>
      </c>
      <c r="CI10">
        <v>11050</v>
      </c>
      <c r="CJ10">
        <v>7792</v>
      </c>
      <c r="CK10">
        <v>5526</v>
      </c>
      <c r="CL10">
        <v>5727</v>
      </c>
      <c r="CM10">
        <v>5199</v>
      </c>
      <c r="CN10">
        <v>4201</v>
      </c>
      <c r="CO10">
        <v>7956</v>
      </c>
      <c r="CP10">
        <v>3601</v>
      </c>
      <c r="CQ10">
        <v>6370</v>
      </c>
      <c r="CR10">
        <v>2890</v>
      </c>
      <c r="CS10" s="1">
        <f t="shared" si="0"/>
        <v>95</v>
      </c>
    </row>
    <row r="11" spans="1:97" x14ac:dyDescent="0.25">
      <c r="A11" s="1" t="s">
        <v>10</v>
      </c>
      <c r="B11">
        <v>302</v>
      </c>
      <c r="C11">
        <v>1239</v>
      </c>
      <c r="D11">
        <v>566</v>
      </c>
      <c r="E11">
        <v>499</v>
      </c>
      <c r="F11">
        <v>303</v>
      </c>
      <c r="G11">
        <v>645</v>
      </c>
      <c r="H11">
        <v>1102</v>
      </c>
      <c r="I11">
        <v>1431</v>
      </c>
      <c r="J11">
        <v>3334</v>
      </c>
      <c r="K11">
        <v>1394</v>
      </c>
      <c r="L11">
        <v>1218</v>
      </c>
      <c r="M11">
        <v>1887</v>
      </c>
      <c r="N11">
        <v>1058</v>
      </c>
      <c r="O11">
        <v>1335</v>
      </c>
      <c r="P11">
        <v>3681</v>
      </c>
      <c r="Q11">
        <v>1035</v>
      </c>
      <c r="R11">
        <v>2692</v>
      </c>
      <c r="S11">
        <v>2505</v>
      </c>
      <c r="T11">
        <v>1113</v>
      </c>
      <c r="U11">
        <v>784</v>
      </c>
      <c r="V11">
        <v>1336</v>
      </c>
      <c r="W11">
        <v>497</v>
      </c>
      <c r="X11">
        <v>1543</v>
      </c>
      <c r="Y11">
        <v>810</v>
      </c>
      <c r="Z11">
        <v>657</v>
      </c>
      <c r="AA11">
        <v>2215</v>
      </c>
      <c r="AB11">
        <v>2161</v>
      </c>
      <c r="AC11">
        <v>2332</v>
      </c>
      <c r="AD11">
        <v>2210</v>
      </c>
      <c r="AE11">
        <v>3916</v>
      </c>
      <c r="AF11">
        <v>5631</v>
      </c>
      <c r="AG11">
        <v>4665</v>
      </c>
      <c r="AH11">
        <v>4074</v>
      </c>
      <c r="AI11">
        <v>1140</v>
      </c>
      <c r="AJ11">
        <v>1084</v>
      </c>
      <c r="AK11">
        <v>568</v>
      </c>
      <c r="AL11">
        <v>666</v>
      </c>
      <c r="AM11">
        <v>1400</v>
      </c>
      <c r="AN11">
        <v>2019</v>
      </c>
      <c r="AO11">
        <v>950</v>
      </c>
      <c r="AP11">
        <v>573</v>
      </c>
      <c r="AQ11">
        <v>2066</v>
      </c>
      <c r="AR11">
        <v>2566</v>
      </c>
      <c r="AS11">
        <v>2511</v>
      </c>
      <c r="AT11">
        <v>2310</v>
      </c>
      <c r="AU11">
        <v>3720</v>
      </c>
      <c r="AV11">
        <v>7254</v>
      </c>
      <c r="AW11">
        <v>10649</v>
      </c>
      <c r="AX11">
        <v>8948</v>
      </c>
      <c r="AY11">
        <v>2765</v>
      </c>
      <c r="AZ11">
        <v>2036</v>
      </c>
      <c r="BA11">
        <v>744</v>
      </c>
      <c r="BB11">
        <v>314</v>
      </c>
      <c r="BC11">
        <v>1125</v>
      </c>
      <c r="BD11">
        <v>1202</v>
      </c>
      <c r="BE11">
        <v>467</v>
      </c>
      <c r="BF11">
        <v>668</v>
      </c>
      <c r="BG11">
        <v>1333</v>
      </c>
      <c r="BH11">
        <v>1702</v>
      </c>
      <c r="BI11">
        <v>3964</v>
      </c>
      <c r="BJ11">
        <v>3307</v>
      </c>
      <c r="BK11">
        <v>3180</v>
      </c>
      <c r="BL11">
        <v>1797</v>
      </c>
      <c r="BM11">
        <v>4135</v>
      </c>
      <c r="BN11">
        <v>5809</v>
      </c>
      <c r="BO11">
        <v>879</v>
      </c>
      <c r="BP11">
        <v>302</v>
      </c>
      <c r="BQ11">
        <v>547</v>
      </c>
      <c r="BR11">
        <v>578</v>
      </c>
      <c r="BS11">
        <v>609</v>
      </c>
      <c r="BT11">
        <v>636</v>
      </c>
      <c r="BU11">
        <v>150</v>
      </c>
      <c r="BV11">
        <v>571</v>
      </c>
      <c r="BW11">
        <v>3419</v>
      </c>
      <c r="BX11">
        <v>1694</v>
      </c>
      <c r="BY11">
        <v>1288</v>
      </c>
      <c r="BZ11">
        <v>830</v>
      </c>
      <c r="CA11">
        <v>413</v>
      </c>
      <c r="CB11">
        <v>886</v>
      </c>
      <c r="CC11">
        <v>653</v>
      </c>
      <c r="CD11">
        <v>710</v>
      </c>
      <c r="CE11">
        <v>5885</v>
      </c>
      <c r="CF11">
        <v>5195</v>
      </c>
      <c r="CG11">
        <v>7940</v>
      </c>
      <c r="CH11">
        <v>3884</v>
      </c>
      <c r="CI11">
        <v>11459</v>
      </c>
      <c r="CJ11">
        <v>8917</v>
      </c>
      <c r="CK11">
        <v>6004</v>
      </c>
      <c r="CL11">
        <v>5666</v>
      </c>
      <c r="CM11">
        <v>9633</v>
      </c>
      <c r="CN11">
        <v>6959</v>
      </c>
      <c r="CO11">
        <v>13203</v>
      </c>
      <c r="CP11">
        <v>6356</v>
      </c>
      <c r="CQ11">
        <v>8783</v>
      </c>
      <c r="CR11">
        <v>4669</v>
      </c>
      <c r="CS11" s="1">
        <f t="shared" si="0"/>
        <v>95</v>
      </c>
    </row>
    <row r="12" spans="1:97" x14ac:dyDescent="0.25">
      <c r="A12" s="1" t="s">
        <v>11</v>
      </c>
      <c r="B12">
        <v>820</v>
      </c>
      <c r="C12">
        <v>1433</v>
      </c>
      <c r="D12">
        <v>929</v>
      </c>
      <c r="E12">
        <v>1112</v>
      </c>
      <c r="F12">
        <v>526</v>
      </c>
      <c r="G12">
        <v>1530</v>
      </c>
      <c r="H12">
        <v>700</v>
      </c>
      <c r="I12">
        <v>496</v>
      </c>
      <c r="J12">
        <v>5955</v>
      </c>
      <c r="K12">
        <v>4249</v>
      </c>
      <c r="L12">
        <v>2055</v>
      </c>
      <c r="M12">
        <v>5773</v>
      </c>
      <c r="N12">
        <v>200</v>
      </c>
      <c r="O12">
        <v>638</v>
      </c>
      <c r="P12">
        <v>2428</v>
      </c>
      <c r="Q12">
        <v>1099</v>
      </c>
      <c r="R12">
        <v>2522</v>
      </c>
      <c r="S12">
        <v>1756</v>
      </c>
      <c r="T12">
        <v>456</v>
      </c>
      <c r="U12">
        <v>508</v>
      </c>
      <c r="V12">
        <v>1786</v>
      </c>
      <c r="W12">
        <v>345</v>
      </c>
      <c r="X12">
        <v>554</v>
      </c>
      <c r="Y12">
        <v>1258</v>
      </c>
      <c r="Z12">
        <v>767</v>
      </c>
      <c r="AA12">
        <v>4644</v>
      </c>
      <c r="AB12">
        <v>2611</v>
      </c>
      <c r="AC12">
        <v>3513</v>
      </c>
      <c r="AD12">
        <v>5234</v>
      </c>
      <c r="AE12">
        <v>2989</v>
      </c>
      <c r="AF12">
        <v>4586</v>
      </c>
      <c r="AG12">
        <v>3259</v>
      </c>
      <c r="AH12">
        <v>1586</v>
      </c>
      <c r="AI12">
        <v>233</v>
      </c>
      <c r="AJ12">
        <v>175</v>
      </c>
      <c r="AK12">
        <v>818</v>
      </c>
      <c r="AL12">
        <v>838</v>
      </c>
      <c r="AM12">
        <v>222</v>
      </c>
      <c r="AN12">
        <v>288</v>
      </c>
      <c r="AO12">
        <v>975</v>
      </c>
      <c r="AP12">
        <v>562</v>
      </c>
      <c r="AQ12">
        <v>952</v>
      </c>
      <c r="AR12">
        <v>1751</v>
      </c>
      <c r="AS12">
        <v>2763</v>
      </c>
      <c r="AT12">
        <v>3576</v>
      </c>
      <c r="AU12">
        <v>733</v>
      </c>
      <c r="AV12">
        <v>2845</v>
      </c>
      <c r="AW12">
        <v>2011</v>
      </c>
      <c r="AX12">
        <v>3353</v>
      </c>
      <c r="AY12">
        <v>884</v>
      </c>
      <c r="AZ12">
        <v>529</v>
      </c>
      <c r="BA12">
        <v>1538</v>
      </c>
      <c r="BB12">
        <v>609</v>
      </c>
      <c r="BC12">
        <v>179</v>
      </c>
      <c r="BD12">
        <v>160</v>
      </c>
      <c r="BE12">
        <v>514</v>
      </c>
      <c r="BF12">
        <v>720</v>
      </c>
      <c r="BG12">
        <v>1968</v>
      </c>
      <c r="BH12">
        <v>2334</v>
      </c>
      <c r="BI12">
        <v>5250</v>
      </c>
      <c r="BJ12">
        <v>4627</v>
      </c>
      <c r="BK12">
        <v>2353</v>
      </c>
      <c r="BL12">
        <v>1363</v>
      </c>
      <c r="BM12">
        <v>1575</v>
      </c>
      <c r="BN12">
        <v>2177</v>
      </c>
      <c r="BO12">
        <v>2211</v>
      </c>
      <c r="BP12">
        <v>688</v>
      </c>
      <c r="BQ12">
        <v>1454</v>
      </c>
      <c r="BR12">
        <v>1525</v>
      </c>
      <c r="BS12">
        <v>1622</v>
      </c>
      <c r="BT12">
        <v>1546</v>
      </c>
      <c r="BU12">
        <v>477</v>
      </c>
      <c r="BV12">
        <v>1386</v>
      </c>
      <c r="BW12">
        <v>2033</v>
      </c>
      <c r="BX12">
        <v>1078</v>
      </c>
      <c r="BY12">
        <v>1911</v>
      </c>
      <c r="BZ12">
        <v>1420</v>
      </c>
      <c r="CA12">
        <v>1186</v>
      </c>
      <c r="CB12">
        <v>1287</v>
      </c>
      <c r="CC12">
        <v>1550</v>
      </c>
      <c r="CD12">
        <v>1453</v>
      </c>
      <c r="CE12">
        <v>9606</v>
      </c>
      <c r="CF12">
        <v>8362</v>
      </c>
      <c r="CG12">
        <v>14503</v>
      </c>
      <c r="CH12">
        <v>7485</v>
      </c>
      <c r="CI12">
        <v>16704</v>
      </c>
      <c r="CJ12">
        <v>12673</v>
      </c>
      <c r="CK12">
        <v>7966</v>
      </c>
      <c r="CL12">
        <v>9133</v>
      </c>
      <c r="CM12">
        <v>5663</v>
      </c>
      <c r="CN12">
        <v>4522</v>
      </c>
      <c r="CO12">
        <v>9784</v>
      </c>
      <c r="CP12">
        <v>4009</v>
      </c>
      <c r="CQ12">
        <v>7203</v>
      </c>
      <c r="CR12">
        <v>3150</v>
      </c>
      <c r="CS12" s="1">
        <f t="shared" si="0"/>
        <v>95</v>
      </c>
    </row>
    <row r="13" spans="1:97" x14ac:dyDescent="0.25">
      <c r="A13" s="1" t="s">
        <v>12</v>
      </c>
      <c r="B13">
        <v>609</v>
      </c>
      <c r="C13">
        <v>2471</v>
      </c>
      <c r="D13">
        <v>931</v>
      </c>
      <c r="E13">
        <v>1712</v>
      </c>
      <c r="F13">
        <v>748</v>
      </c>
      <c r="G13">
        <v>2603</v>
      </c>
      <c r="H13">
        <v>892</v>
      </c>
      <c r="I13">
        <v>1141</v>
      </c>
      <c r="J13">
        <v>865</v>
      </c>
      <c r="K13">
        <v>929</v>
      </c>
      <c r="L13">
        <v>1017</v>
      </c>
      <c r="M13">
        <v>1184</v>
      </c>
      <c r="N13">
        <v>536</v>
      </c>
      <c r="O13">
        <v>1170</v>
      </c>
      <c r="P13">
        <v>661</v>
      </c>
      <c r="Q13">
        <v>88</v>
      </c>
      <c r="R13">
        <v>1266</v>
      </c>
      <c r="S13">
        <v>938</v>
      </c>
      <c r="T13">
        <v>1943</v>
      </c>
      <c r="U13">
        <v>1646</v>
      </c>
      <c r="V13">
        <v>4125</v>
      </c>
      <c r="W13">
        <v>1080</v>
      </c>
      <c r="X13">
        <v>2104</v>
      </c>
      <c r="Y13">
        <v>3311</v>
      </c>
      <c r="Z13">
        <v>1896</v>
      </c>
      <c r="AA13">
        <v>1749</v>
      </c>
      <c r="AB13">
        <v>1551</v>
      </c>
      <c r="AC13">
        <v>1659</v>
      </c>
      <c r="AD13">
        <v>1785</v>
      </c>
      <c r="AE13">
        <v>1843</v>
      </c>
      <c r="AF13">
        <v>2204</v>
      </c>
      <c r="AG13">
        <v>1101</v>
      </c>
      <c r="AH13">
        <v>1294</v>
      </c>
      <c r="AI13">
        <v>2256</v>
      </c>
      <c r="AJ13">
        <v>2249</v>
      </c>
      <c r="AK13">
        <v>2134</v>
      </c>
      <c r="AL13">
        <v>2303</v>
      </c>
      <c r="AM13">
        <v>2257</v>
      </c>
      <c r="AN13">
        <v>2677</v>
      </c>
      <c r="AO13">
        <v>3104</v>
      </c>
      <c r="AP13">
        <v>1658</v>
      </c>
      <c r="AQ13">
        <v>1539</v>
      </c>
      <c r="AR13">
        <v>1693</v>
      </c>
      <c r="AS13">
        <v>1673</v>
      </c>
      <c r="AT13">
        <v>1823</v>
      </c>
      <c r="AU13">
        <v>1590</v>
      </c>
      <c r="AV13">
        <v>2512</v>
      </c>
      <c r="AW13">
        <v>1274</v>
      </c>
      <c r="AX13">
        <v>2884</v>
      </c>
      <c r="AY13">
        <v>5751</v>
      </c>
      <c r="AZ13">
        <v>4343</v>
      </c>
      <c r="BA13">
        <v>3242</v>
      </c>
      <c r="BB13">
        <v>1237</v>
      </c>
      <c r="BC13">
        <v>1876</v>
      </c>
      <c r="BD13">
        <v>1951</v>
      </c>
      <c r="BE13">
        <v>1498</v>
      </c>
      <c r="BF13">
        <v>2370</v>
      </c>
      <c r="BG13">
        <v>2115</v>
      </c>
      <c r="BH13">
        <v>2488</v>
      </c>
      <c r="BI13">
        <v>5010</v>
      </c>
      <c r="BJ13">
        <v>2934</v>
      </c>
      <c r="BK13">
        <v>3806</v>
      </c>
      <c r="BL13">
        <v>1806</v>
      </c>
      <c r="BM13">
        <v>1966</v>
      </c>
      <c r="BN13">
        <v>2720</v>
      </c>
      <c r="BO13">
        <v>3532</v>
      </c>
      <c r="BP13">
        <v>1006</v>
      </c>
      <c r="BQ13">
        <v>2266</v>
      </c>
      <c r="BR13">
        <v>2213</v>
      </c>
      <c r="BS13">
        <v>2700</v>
      </c>
      <c r="BT13">
        <v>2652</v>
      </c>
      <c r="BU13">
        <v>723</v>
      </c>
      <c r="BV13">
        <v>2254</v>
      </c>
      <c r="BW13">
        <v>3366</v>
      </c>
      <c r="BX13">
        <v>2025</v>
      </c>
      <c r="BY13">
        <v>3220</v>
      </c>
      <c r="BZ13">
        <v>2222</v>
      </c>
      <c r="CA13">
        <v>1668</v>
      </c>
      <c r="CB13">
        <v>1884</v>
      </c>
      <c r="CC13">
        <v>2746</v>
      </c>
      <c r="CD13">
        <v>2415</v>
      </c>
      <c r="CE13">
        <v>2599</v>
      </c>
      <c r="CF13">
        <v>2567</v>
      </c>
      <c r="CG13">
        <v>3298</v>
      </c>
      <c r="CH13">
        <v>2066</v>
      </c>
      <c r="CI13">
        <v>4659</v>
      </c>
      <c r="CJ13">
        <v>3742</v>
      </c>
      <c r="CK13">
        <v>2008</v>
      </c>
      <c r="CL13">
        <v>2712</v>
      </c>
      <c r="CM13">
        <v>3169</v>
      </c>
      <c r="CN13">
        <v>2809</v>
      </c>
      <c r="CO13">
        <v>4414</v>
      </c>
      <c r="CP13">
        <v>2027</v>
      </c>
      <c r="CQ13">
        <v>2599</v>
      </c>
      <c r="CR13">
        <v>1116</v>
      </c>
      <c r="CS13" s="1">
        <f t="shared" si="0"/>
        <v>95</v>
      </c>
    </row>
    <row r="14" spans="1:97" x14ac:dyDescent="0.25">
      <c r="A14" s="1" t="s">
        <v>13</v>
      </c>
      <c r="B14">
        <v>1074</v>
      </c>
      <c r="C14">
        <v>2082</v>
      </c>
      <c r="D14">
        <v>1580</v>
      </c>
      <c r="E14">
        <v>1254</v>
      </c>
      <c r="F14">
        <v>958</v>
      </c>
      <c r="G14">
        <v>1897</v>
      </c>
      <c r="H14">
        <v>943</v>
      </c>
      <c r="I14">
        <v>884</v>
      </c>
      <c r="J14">
        <v>1643</v>
      </c>
      <c r="K14">
        <v>1713</v>
      </c>
      <c r="L14">
        <v>1148</v>
      </c>
      <c r="M14">
        <v>1036</v>
      </c>
      <c r="N14">
        <v>460</v>
      </c>
      <c r="O14">
        <v>652</v>
      </c>
      <c r="P14">
        <v>851</v>
      </c>
      <c r="Q14">
        <v>372</v>
      </c>
      <c r="R14">
        <v>1321</v>
      </c>
      <c r="S14">
        <v>927</v>
      </c>
      <c r="T14">
        <v>1309</v>
      </c>
      <c r="U14">
        <v>895</v>
      </c>
      <c r="V14">
        <v>5296</v>
      </c>
      <c r="W14">
        <v>509</v>
      </c>
      <c r="X14">
        <v>1243</v>
      </c>
      <c r="Y14">
        <v>1890</v>
      </c>
      <c r="Z14">
        <v>1592</v>
      </c>
      <c r="AA14">
        <v>1843</v>
      </c>
      <c r="AB14">
        <v>2015</v>
      </c>
      <c r="AC14">
        <v>1198</v>
      </c>
      <c r="AD14">
        <v>2552</v>
      </c>
      <c r="AE14">
        <v>2017</v>
      </c>
      <c r="AF14">
        <v>1685</v>
      </c>
      <c r="AG14">
        <v>1462</v>
      </c>
      <c r="AH14">
        <v>751</v>
      </c>
      <c r="AI14">
        <v>1087</v>
      </c>
      <c r="AJ14">
        <v>886</v>
      </c>
      <c r="AK14">
        <v>2946</v>
      </c>
      <c r="AL14">
        <v>3305</v>
      </c>
      <c r="AM14">
        <v>755</v>
      </c>
      <c r="AN14">
        <v>1120</v>
      </c>
      <c r="AO14">
        <v>2263</v>
      </c>
      <c r="AP14">
        <v>1310</v>
      </c>
      <c r="AQ14">
        <v>1988</v>
      </c>
      <c r="AR14">
        <v>800</v>
      </c>
      <c r="AS14">
        <v>1253</v>
      </c>
      <c r="AT14">
        <v>2419</v>
      </c>
      <c r="AU14">
        <v>1747</v>
      </c>
      <c r="AV14">
        <v>1780</v>
      </c>
      <c r="AW14">
        <v>1215</v>
      </c>
      <c r="AX14">
        <v>2410</v>
      </c>
      <c r="AY14">
        <v>2790</v>
      </c>
      <c r="AZ14">
        <v>2245</v>
      </c>
      <c r="BA14">
        <v>5184</v>
      </c>
      <c r="BB14">
        <v>1936</v>
      </c>
      <c r="BC14">
        <v>654</v>
      </c>
      <c r="BD14">
        <v>746</v>
      </c>
      <c r="BE14">
        <v>1053</v>
      </c>
      <c r="BF14">
        <v>1558</v>
      </c>
      <c r="BG14">
        <v>2782</v>
      </c>
      <c r="BH14">
        <v>2950</v>
      </c>
      <c r="BI14">
        <v>3575</v>
      </c>
      <c r="BJ14">
        <v>3397</v>
      </c>
      <c r="BK14">
        <v>3447</v>
      </c>
      <c r="BL14">
        <v>2183</v>
      </c>
      <c r="BM14">
        <v>1519</v>
      </c>
      <c r="BN14">
        <v>2005</v>
      </c>
      <c r="BO14">
        <v>5490</v>
      </c>
      <c r="BP14">
        <v>1764</v>
      </c>
      <c r="BQ14">
        <v>2745</v>
      </c>
      <c r="BR14">
        <v>3444</v>
      </c>
      <c r="BS14">
        <v>3079</v>
      </c>
      <c r="BT14">
        <v>3063</v>
      </c>
      <c r="BU14">
        <v>836</v>
      </c>
      <c r="BV14">
        <v>2815</v>
      </c>
      <c r="BW14">
        <v>4698</v>
      </c>
      <c r="BX14">
        <v>2413</v>
      </c>
      <c r="BY14">
        <v>2027</v>
      </c>
      <c r="BZ14">
        <v>1600</v>
      </c>
      <c r="CA14">
        <v>1192</v>
      </c>
      <c r="CB14">
        <v>1751</v>
      </c>
      <c r="CC14">
        <v>1906</v>
      </c>
      <c r="CD14">
        <v>1692</v>
      </c>
      <c r="CE14">
        <v>3988</v>
      </c>
      <c r="CF14">
        <v>3877</v>
      </c>
      <c r="CG14">
        <v>2551</v>
      </c>
      <c r="CH14">
        <v>1335</v>
      </c>
      <c r="CI14">
        <v>2871</v>
      </c>
      <c r="CJ14">
        <v>5062</v>
      </c>
      <c r="CK14">
        <v>1349</v>
      </c>
      <c r="CL14">
        <v>1332</v>
      </c>
      <c r="CM14">
        <v>2787</v>
      </c>
      <c r="CN14">
        <v>3114</v>
      </c>
      <c r="CO14">
        <v>2892</v>
      </c>
      <c r="CP14">
        <v>1335</v>
      </c>
      <c r="CQ14">
        <v>1230</v>
      </c>
      <c r="CR14">
        <v>1050</v>
      </c>
      <c r="CS14" s="1">
        <f t="shared" si="0"/>
        <v>95</v>
      </c>
    </row>
    <row r="15" spans="1:97" x14ac:dyDescent="0.25">
      <c r="A15" s="1" t="s">
        <v>14</v>
      </c>
      <c r="B15">
        <v>919</v>
      </c>
      <c r="C15">
        <v>1139</v>
      </c>
      <c r="D15">
        <v>921</v>
      </c>
      <c r="E15">
        <v>1007</v>
      </c>
      <c r="F15">
        <v>426</v>
      </c>
      <c r="G15">
        <v>1111</v>
      </c>
      <c r="H15">
        <v>928</v>
      </c>
      <c r="I15">
        <v>934</v>
      </c>
      <c r="J15">
        <v>847</v>
      </c>
      <c r="K15">
        <v>534</v>
      </c>
      <c r="L15">
        <v>657</v>
      </c>
      <c r="M15">
        <v>758</v>
      </c>
      <c r="N15">
        <v>336</v>
      </c>
      <c r="O15">
        <v>489</v>
      </c>
      <c r="P15">
        <v>564</v>
      </c>
      <c r="Q15">
        <v>114</v>
      </c>
      <c r="R15">
        <v>810</v>
      </c>
      <c r="S15">
        <v>823</v>
      </c>
      <c r="T15">
        <v>1434</v>
      </c>
      <c r="U15">
        <v>1017</v>
      </c>
      <c r="V15">
        <v>2463</v>
      </c>
      <c r="W15">
        <v>586</v>
      </c>
      <c r="X15">
        <v>1583</v>
      </c>
      <c r="Y15">
        <v>1590</v>
      </c>
      <c r="Z15">
        <v>990</v>
      </c>
      <c r="AA15">
        <v>897</v>
      </c>
      <c r="AB15">
        <v>816</v>
      </c>
      <c r="AC15">
        <v>920</v>
      </c>
      <c r="AD15">
        <v>839</v>
      </c>
      <c r="AE15">
        <v>682</v>
      </c>
      <c r="AF15">
        <v>978</v>
      </c>
      <c r="AG15">
        <v>611</v>
      </c>
      <c r="AH15">
        <v>600</v>
      </c>
      <c r="AI15">
        <v>1789</v>
      </c>
      <c r="AJ15">
        <v>1466</v>
      </c>
      <c r="AK15">
        <v>1465</v>
      </c>
      <c r="AL15">
        <v>1630</v>
      </c>
      <c r="AM15">
        <v>1430</v>
      </c>
      <c r="AN15">
        <v>1919</v>
      </c>
      <c r="AO15">
        <v>1770</v>
      </c>
      <c r="AP15">
        <v>971</v>
      </c>
      <c r="AQ15">
        <v>799</v>
      </c>
      <c r="AR15">
        <v>938</v>
      </c>
      <c r="AS15">
        <v>947</v>
      </c>
      <c r="AT15">
        <v>970</v>
      </c>
      <c r="AU15">
        <v>620</v>
      </c>
      <c r="AV15">
        <v>919</v>
      </c>
      <c r="AW15">
        <v>1026</v>
      </c>
      <c r="AX15">
        <v>1338</v>
      </c>
      <c r="AY15">
        <v>3016</v>
      </c>
      <c r="AZ15">
        <v>2530</v>
      </c>
      <c r="BA15">
        <v>2242</v>
      </c>
      <c r="BB15">
        <v>796</v>
      </c>
      <c r="BC15">
        <v>1004</v>
      </c>
      <c r="BD15">
        <v>1127</v>
      </c>
      <c r="BE15">
        <v>782</v>
      </c>
      <c r="BF15">
        <v>1155</v>
      </c>
      <c r="BG15">
        <v>1118</v>
      </c>
      <c r="BH15">
        <v>1277</v>
      </c>
      <c r="BI15">
        <v>2341</v>
      </c>
      <c r="BJ15">
        <v>1659</v>
      </c>
      <c r="BK15">
        <v>1538</v>
      </c>
      <c r="BL15">
        <v>795</v>
      </c>
      <c r="BM15">
        <v>1064</v>
      </c>
      <c r="BN15">
        <v>1210</v>
      </c>
      <c r="BO15">
        <v>2622</v>
      </c>
      <c r="BP15">
        <v>898</v>
      </c>
      <c r="BQ15">
        <v>1969</v>
      </c>
      <c r="BR15">
        <v>2092</v>
      </c>
      <c r="BS15">
        <v>1696</v>
      </c>
      <c r="BT15">
        <v>1866</v>
      </c>
      <c r="BU15">
        <v>495</v>
      </c>
      <c r="BV15">
        <v>1567</v>
      </c>
      <c r="BW15">
        <v>2644</v>
      </c>
      <c r="BX15">
        <v>1155</v>
      </c>
      <c r="BY15">
        <v>1770</v>
      </c>
      <c r="BZ15">
        <v>1265</v>
      </c>
      <c r="CA15">
        <v>1035</v>
      </c>
      <c r="CB15">
        <v>1422</v>
      </c>
      <c r="CC15">
        <v>1516</v>
      </c>
      <c r="CD15">
        <v>1362</v>
      </c>
      <c r="CE15">
        <v>1378</v>
      </c>
      <c r="CF15">
        <v>1333</v>
      </c>
      <c r="CG15">
        <v>1682</v>
      </c>
      <c r="CH15">
        <v>1072</v>
      </c>
      <c r="CI15">
        <v>2368</v>
      </c>
      <c r="CJ15">
        <v>2193</v>
      </c>
      <c r="CK15">
        <v>1213</v>
      </c>
      <c r="CL15">
        <v>1345</v>
      </c>
      <c r="CM15">
        <v>1484</v>
      </c>
      <c r="CN15">
        <v>926</v>
      </c>
      <c r="CO15">
        <v>1760</v>
      </c>
      <c r="CP15">
        <v>1057</v>
      </c>
      <c r="CQ15">
        <v>1318</v>
      </c>
      <c r="CR15">
        <v>569</v>
      </c>
      <c r="CS15" s="1">
        <f t="shared" si="0"/>
        <v>95</v>
      </c>
    </row>
    <row r="16" spans="1:97" x14ac:dyDescent="0.25">
      <c r="A16" s="1" t="s">
        <v>15</v>
      </c>
      <c r="B16">
        <v>971</v>
      </c>
      <c r="C16">
        <v>1074</v>
      </c>
      <c r="D16">
        <v>915</v>
      </c>
      <c r="E16">
        <v>1414</v>
      </c>
      <c r="F16">
        <v>452</v>
      </c>
      <c r="G16">
        <v>1704</v>
      </c>
      <c r="H16">
        <v>1052</v>
      </c>
      <c r="I16">
        <v>952</v>
      </c>
      <c r="J16">
        <v>881</v>
      </c>
      <c r="K16">
        <v>927</v>
      </c>
      <c r="L16">
        <v>1090</v>
      </c>
      <c r="M16">
        <v>1673</v>
      </c>
      <c r="N16">
        <v>686</v>
      </c>
      <c r="O16">
        <v>1562</v>
      </c>
      <c r="P16">
        <v>799</v>
      </c>
      <c r="Q16">
        <v>535</v>
      </c>
      <c r="R16">
        <v>1398</v>
      </c>
      <c r="S16">
        <v>710</v>
      </c>
      <c r="T16">
        <v>950</v>
      </c>
      <c r="U16">
        <v>840</v>
      </c>
      <c r="V16">
        <v>1698</v>
      </c>
      <c r="W16">
        <v>569</v>
      </c>
      <c r="X16">
        <v>1598</v>
      </c>
      <c r="Y16">
        <v>1728</v>
      </c>
      <c r="Z16">
        <v>910</v>
      </c>
      <c r="AA16">
        <v>1200</v>
      </c>
      <c r="AB16">
        <v>720</v>
      </c>
      <c r="AC16">
        <v>818</v>
      </c>
      <c r="AD16">
        <v>1203</v>
      </c>
      <c r="AE16">
        <v>1292</v>
      </c>
      <c r="AF16">
        <v>1620</v>
      </c>
      <c r="AG16">
        <v>1243</v>
      </c>
      <c r="AH16">
        <v>626</v>
      </c>
      <c r="AI16">
        <v>1320</v>
      </c>
      <c r="AJ16">
        <v>755</v>
      </c>
      <c r="AK16">
        <v>797</v>
      </c>
      <c r="AL16">
        <v>1049</v>
      </c>
      <c r="AM16">
        <v>897</v>
      </c>
      <c r="AN16">
        <v>1865</v>
      </c>
      <c r="AO16">
        <v>1448</v>
      </c>
      <c r="AP16">
        <v>840</v>
      </c>
      <c r="AQ16">
        <v>750</v>
      </c>
      <c r="AR16">
        <v>864</v>
      </c>
      <c r="AS16">
        <v>805</v>
      </c>
      <c r="AT16">
        <v>856</v>
      </c>
      <c r="AU16">
        <v>861</v>
      </c>
      <c r="AV16">
        <v>1465</v>
      </c>
      <c r="AW16">
        <v>1303</v>
      </c>
      <c r="AX16">
        <v>1095</v>
      </c>
      <c r="AY16">
        <v>1477</v>
      </c>
      <c r="AZ16">
        <v>1151</v>
      </c>
      <c r="BA16">
        <v>1114</v>
      </c>
      <c r="BB16">
        <v>575</v>
      </c>
      <c r="BC16">
        <v>702</v>
      </c>
      <c r="BD16">
        <v>641</v>
      </c>
      <c r="BE16">
        <v>506</v>
      </c>
      <c r="BF16">
        <v>761</v>
      </c>
      <c r="BG16">
        <v>1149</v>
      </c>
      <c r="BH16">
        <v>1056</v>
      </c>
      <c r="BI16">
        <v>1653</v>
      </c>
      <c r="BJ16">
        <v>1317</v>
      </c>
      <c r="BK16">
        <v>1401</v>
      </c>
      <c r="BL16">
        <v>797</v>
      </c>
      <c r="BM16">
        <v>694</v>
      </c>
      <c r="BN16">
        <v>914</v>
      </c>
      <c r="BO16">
        <v>2439</v>
      </c>
      <c r="BP16">
        <v>701</v>
      </c>
      <c r="BQ16">
        <v>1892</v>
      </c>
      <c r="BR16">
        <v>1905</v>
      </c>
      <c r="BS16">
        <v>1333</v>
      </c>
      <c r="BT16">
        <v>1489</v>
      </c>
      <c r="BU16">
        <v>399</v>
      </c>
      <c r="BV16">
        <v>1278</v>
      </c>
      <c r="BW16">
        <v>4037</v>
      </c>
      <c r="BX16">
        <v>1912</v>
      </c>
      <c r="BY16">
        <v>2073</v>
      </c>
      <c r="BZ16">
        <v>1424</v>
      </c>
      <c r="CA16">
        <v>1323</v>
      </c>
      <c r="CB16">
        <v>2128</v>
      </c>
      <c r="CC16">
        <v>1709</v>
      </c>
      <c r="CD16">
        <v>1608</v>
      </c>
      <c r="CE16">
        <v>1488</v>
      </c>
      <c r="CF16">
        <v>1242</v>
      </c>
      <c r="CG16">
        <v>1482</v>
      </c>
      <c r="CH16">
        <v>895</v>
      </c>
      <c r="CI16">
        <v>2012</v>
      </c>
      <c r="CJ16">
        <v>1982</v>
      </c>
      <c r="CK16">
        <v>1049</v>
      </c>
      <c r="CL16">
        <v>1174</v>
      </c>
      <c r="CM16">
        <v>1508</v>
      </c>
      <c r="CN16">
        <v>1038</v>
      </c>
      <c r="CO16">
        <v>1540</v>
      </c>
      <c r="CP16">
        <v>886</v>
      </c>
      <c r="CQ16">
        <v>1171</v>
      </c>
      <c r="CR16">
        <v>598</v>
      </c>
      <c r="CS16" s="1">
        <f t="shared" si="0"/>
        <v>95</v>
      </c>
    </row>
    <row r="17" spans="1:97" x14ac:dyDescent="0.25">
      <c r="A17" s="1" t="s">
        <v>16</v>
      </c>
      <c r="B17">
        <v>2791</v>
      </c>
      <c r="C17">
        <v>4145</v>
      </c>
      <c r="D17">
        <v>5235</v>
      </c>
      <c r="E17">
        <v>6976</v>
      </c>
      <c r="F17">
        <v>4173</v>
      </c>
      <c r="G17">
        <v>10643</v>
      </c>
      <c r="H17">
        <v>89</v>
      </c>
      <c r="I17">
        <v>95</v>
      </c>
      <c r="J17">
        <v>124</v>
      </c>
      <c r="K17">
        <v>62</v>
      </c>
      <c r="L17">
        <v>90</v>
      </c>
      <c r="M17">
        <v>104</v>
      </c>
      <c r="N17">
        <v>33</v>
      </c>
      <c r="O17">
        <v>76</v>
      </c>
      <c r="P17">
        <v>70</v>
      </c>
      <c r="Q17">
        <v>17</v>
      </c>
      <c r="R17">
        <v>90</v>
      </c>
      <c r="S17">
        <v>70</v>
      </c>
      <c r="T17">
        <v>1880</v>
      </c>
      <c r="U17">
        <v>3152</v>
      </c>
      <c r="V17">
        <v>6233</v>
      </c>
      <c r="W17">
        <v>2235</v>
      </c>
      <c r="X17">
        <v>3256</v>
      </c>
      <c r="Y17">
        <v>6254</v>
      </c>
      <c r="Z17">
        <v>2508</v>
      </c>
      <c r="AA17">
        <v>71</v>
      </c>
      <c r="AB17">
        <v>78</v>
      </c>
      <c r="AC17">
        <v>299</v>
      </c>
      <c r="AD17">
        <v>274</v>
      </c>
      <c r="AE17">
        <v>90</v>
      </c>
      <c r="AF17">
        <v>93</v>
      </c>
      <c r="AG17">
        <v>66</v>
      </c>
      <c r="AH17">
        <v>145</v>
      </c>
      <c r="AI17">
        <v>95</v>
      </c>
      <c r="AJ17">
        <v>71</v>
      </c>
      <c r="AK17">
        <v>1097</v>
      </c>
      <c r="AL17">
        <v>1037</v>
      </c>
      <c r="AM17">
        <v>61</v>
      </c>
      <c r="AN17">
        <v>61</v>
      </c>
      <c r="AO17">
        <v>1222</v>
      </c>
      <c r="AP17">
        <v>768</v>
      </c>
      <c r="AQ17">
        <v>28</v>
      </c>
      <c r="AR17">
        <v>38</v>
      </c>
      <c r="AS17">
        <v>529</v>
      </c>
      <c r="AT17">
        <v>506</v>
      </c>
      <c r="AU17">
        <v>33</v>
      </c>
      <c r="AV17">
        <v>61</v>
      </c>
      <c r="AW17">
        <v>275</v>
      </c>
      <c r="AX17">
        <v>102</v>
      </c>
      <c r="AY17">
        <v>159</v>
      </c>
      <c r="AZ17">
        <v>167</v>
      </c>
      <c r="BA17">
        <v>2140</v>
      </c>
      <c r="BB17">
        <v>776</v>
      </c>
      <c r="BC17">
        <v>134</v>
      </c>
      <c r="BD17">
        <v>173</v>
      </c>
      <c r="BE17">
        <v>802</v>
      </c>
      <c r="BF17">
        <v>1169</v>
      </c>
      <c r="BG17">
        <v>43</v>
      </c>
      <c r="BH17">
        <v>95</v>
      </c>
      <c r="BI17">
        <v>1423</v>
      </c>
      <c r="BJ17">
        <v>498</v>
      </c>
      <c r="BK17">
        <v>58</v>
      </c>
      <c r="BL17">
        <v>74</v>
      </c>
      <c r="BM17">
        <v>175</v>
      </c>
      <c r="BN17">
        <v>209</v>
      </c>
      <c r="BO17">
        <v>2206</v>
      </c>
      <c r="BP17">
        <v>641</v>
      </c>
      <c r="BQ17">
        <v>805</v>
      </c>
      <c r="BR17">
        <v>1188</v>
      </c>
      <c r="BS17">
        <v>1356</v>
      </c>
      <c r="BT17">
        <v>1231</v>
      </c>
      <c r="BU17">
        <v>406</v>
      </c>
      <c r="BV17">
        <v>1642</v>
      </c>
      <c r="BW17">
        <v>1037</v>
      </c>
      <c r="BX17">
        <v>522</v>
      </c>
      <c r="BY17">
        <v>865</v>
      </c>
      <c r="BZ17">
        <v>707</v>
      </c>
      <c r="CA17">
        <v>657</v>
      </c>
      <c r="CB17">
        <v>585</v>
      </c>
      <c r="CC17">
        <v>1311</v>
      </c>
      <c r="CD17">
        <v>1084</v>
      </c>
      <c r="CE17">
        <v>592</v>
      </c>
      <c r="CF17">
        <v>478</v>
      </c>
      <c r="CG17">
        <v>997</v>
      </c>
      <c r="CH17">
        <v>341</v>
      </c>
      <c r="CI17">
        <v>1253</v>
      </c>
      <c r="CJ17">
        <v>1215</v>
      </c>
      <c r="CK17">
        <v>669</v>
      </c>
      <c r="CL17">
        <v>777</v>
      </c>
      <c r="CM17">
        <v>292</v>
      </c>
      <c r="CN17">
        <v>576</v>
      </c>
      <c r="CO17">
        <v>1031</v>
      </c>
      <c r="CP17">
        <v>367</v>
      </c>
      <c r="CQ17">
        <v>399</v>
      </c>
      <c r="CR17">
        <v>213</v>
      </c>
      <c r="CS17" s="1">
        <f t="shared" si="0"/>
        <v>94</v>
      </c>
    </row>
    <row r="18" spans="1:97" x14ac:dyDescent="0.25">
      <c r="A18" s="1" t="s">
        <v>17</v>
      </c>
      <c r="B18">
        <v>659</v>
      </c>
      <c r="C18">
        <v>682</v>
      </c>
      <c r="D18">
        <v>495</v>
      </c>
      <c r="E18">
        <v>782</v>
      </c>
      <c r="F18">
        <v>331</v>
      </c>
      <c r="G18">
        <v>749</v>
      </c>
      <c r="H18">
        <v>473</v>
      </c>
      <c r="I18">
        <v>295</v>
      </c>
      <c r="J18">
        <v>388</v>
      </c>
      <c r="K18">
        <v>225</v>
      </c>
      <c r="L18">
        <v>284</v>
      </c>
      <c r="M18">
        <v>388</v>
      </c>
      <c r="N18">
        <v>171</v>
      </c>
      <c r="O18">
        <v>474</v>
      </c>
      <c r="P18">
        <v>321</v>
      </c>
      <c r="Q18">
        <v>78</v>
      </c>
      <c r="R18">
        <v>517</v>
      </c>
      <c r="S18">
        <v>176</v>
      </c>
      <c r="T18">
        <v>160</v>
      </c>
      <c r="U18">
        <v>246</v>
      </c>
      <c r="V18">
        <v>704</v>
      </c>
      <c r="W18">
        <v>216</v>
      </c>
      <c r="X18">
        <v>191</v>
      </c>
      <c r="Y18">
        <v>829</v>
      </c>
      <c r="Z18">
        <v>343</v>
      </c>
      <c r="AA18">
        <v>206</v>
      </c>
      <c r="AB18">
        <v>105</v>
      </c>
      <c r="AC18">
        <v>181</v>
      </c>
      <c r="AD18">
        <v>245</v>
      </c>
      <c r="AE18">
        <v>183</v>
      </c>
      <c r="AF18">
        <v>457</v>
      </c>
      <c r="AG18">
        <v>325</v>
      </c>
      <c r="AH18">
        <v>210</v>
      </c>
      <c r="AI18">
        <v>38</v>
      </c>
      <c r="AJ18">
        <v>19</v>
      </c>
      <c r="AK18">
        <v>299</v>
      </c>
      <c r="AL18">
        <v>320</v>
      </c>
      <c r="AM18">
        <v>15</v>
      </c>
      <c r="AN18">
        <v>23</v>
      </c>
      <c r="AO18">
        <v>308</v>
      </c>
      <c r="AP18">
        <v>209</v>
      </c>
      <c r="AQ18">
        <v>11</v>
      </c>
      <c r="AR18">
        <v>10</v>
      </c>
      <c r="AS18">
        <v>159</v>
      </c>
      <c r="AT18">
        <v>274</v>
      </c>
      <c r="AU18">
        <v>16</v>
      </c>
      <c r="AV18">
        <v>28</v>
      </c>
      <c r="AW18">
        <v>340</v>
      </c>
      <c r="AX18">
        <v>450</v>
      </c>
      <c r="AY18">
        <v>142</v>
      </c>
      <c r="AZ18">
        <v>55</v>
      </c>
      <c r="BA18">
        <v>518</v>
      </c>
      <c r="BB18">
        <v>151</v>
      </c>
      <c r="BC18">
        <v>49</v>
      </c>
      <c r="BD18">
        <v>18</v>
      </c>
      <c r="BE18">
        <v>411</v>
      </c>
      <c r="BF18">
        <v>399</v>
      </c>
      <c r="BG18">
        <v>39</v>
      </c>
      <c r="BH18">
        <v>7</v>
      </c>
      <c r="BI18">
        <v>574</v>
      </c>
      <c r="BJ18">
        <v>234</v>
      </c>
      <c r="BK18">
        <v>55</v>
      </c>
      <c r="BL18">
        <v>4</v>
      </c>
      <c r="BM18">
        <v>287</v>
      </c>
      <c r="BN18">
        <v>180</v>
      </c>
      <c r="BO18">
        <v>5717</v>
      </c>
      <c r="BP18">
        <v>2100</v>
      </c>
      <c r="BQ18">
        <v>7291</v>
      </c>
      <c r="BR18">
        <v>7021</v>
      </c>
      <c r="BS18">
        <v>5165</v>
      </c>
      <c r="BT18">
        <v>5043</v>
      </c>
      <c r="BU18">
        <v>1901</v>
      </c>
      <c r="BV18">
        <v>4657</v>
      </c>
      <c r="BW18">
        <v>1965</v>
      </c>
      <c r="BX18">
        <v>1130</v>
      </c>
      <c r="BY18">
        <v>1634</v>
      </c>
      <c r="BZ18">
        <v>1183</v>
      </c>
      <c r="CA18">
        <v>1147</v>
      </c>
      <c r="CB18">
        <v>1402</v>
      </c>
      <c r="CC18">
        <v>2870</v>
      </c>
      <c r="CD18">
        <v>2601</v>
      </c>
      <c r="CE18">
        <v>608</v>
      </c>
      <c r="CF18">
        <v>644</v>
      </c>
      <c r="CG18">
        <v>1069</v>
      </c>
      <c r="CH18">
        <v>412</v>
      </c>
      <c r="CI18">
        <v>1114</v>
      </c>
      <c r="CJ18">
        <v>993</v>
      </c>
      <c r="CK18">
        <v>1285</v>
      </c>
      <c r="CL18">
        <v>1449</v>
      </c>
      <c r="CM18">
        <v>574</v>
      </c>
      <c r="CN18">
        <v>499</v>
      </c>
      <c r="CO18">
        <v>599</v>
      </c>
      <c r="CP18">
        <v>344</v>
      </c>
      <c r="CQ18">
        <v>525</v>
      </c>
      <c r="CR18">
        <v>285</v>
      </c>
      <c r="CS18" s="1">
        <f t="shared" si="0"/>
        <v>87</v>
      </c>
    </row>
    <row r="19" spans="1:97" x14ac:dyDescent="0.25">
      <c r="A19" s="1" t="s">
        <v>18</v>
      </c>
      <c r="B19">
        <v>753</v>
      </c>
      <c r="C19">
        <v>773</v>
      </c>
      <c r="D19">
        <v>864</v>
      </c>
      <c r="E19">
        <v>856</v>
      </c>
      <c r="F19">
        <v>259</v>
      </c>
      <c r="G19">
        <v>697</v>
      </c>
      <c r="H19">
        <v>901</v>
      </c>
      <c r="I19">
        <v>775</v>
      </c>
      <c r="J19">
        <v>773</v>
      </c>
      <c r="K19">
        <v>385</v>
      </c>
      <c r="L19">
        <v>529</v>
      </c>
      <c r="M19">
        <v>697</v>
      </c>
      <c r="N19">
        <v>358</v>
      </c>
      <c r="O19">
        <v>489</v>
      </c>
      <c r="P19">
        <v>626</v>
      </c>
      <c r="Q19">
        <v>177</v>
      </c>
      <c r="R19">
        <v>922</v>
      </c>
      <c r="S19">
        <v>891</v>
      </c>
      <c r="T19">
        <v>923</v>
      </c>
      <c r="U19">
        <v>800</v>
      </c>
      <c r="V19">
        <v>1538</v>
      </c>
      <c r="W19">
        <v>371</v>
      </c>
      <c r="X19">
        <v>971</v>
      </c>
      <c r="Y19">
        <v>1144</v>
      </c>
      <c r="Z19">
        <v>656</v>
      </c>
      <c r="AA19">
        <v>535</v>
      </c>
      <c r="AB19">
        <v>494</v>
      </c>
      <c r="AC19">
        <v>585</v>
      </c>
      <c r="AD19">
        <v>577</v>
      </c>
      <c r="AE19">
        <v>609</v>
      </c>
      <c r="AF19">
        <v>915</v>
      </c>
      <c r="AG19">
        <v>544</v>
      </c>
      <c r="AH19">
        <v>446</v>
      </c>
      <c r="AI19">
        <v>1438</v>
      </c>
      <c r="AJ19">
        <v>808</v>
      </c>
      <c r="AK19">
        <v>783</v>
      </c>
      <c r="AL19">
        <v>857</v>
      </c>
      <c r="AM19">
        <v>830</v>
      </c>
      <c r="AN19">
        <v>1158</v>
      </c>
      <c r="AO19">
        <v>1174</v>
      </c>
      <c r="AP19">
        <v>565</v>
      </c>
      <c r="AQ19">
        <v>446</v>
      </c>
      <c r="AR19">
        <v>578</v>
      </c>
      <c r="AS19">
        <v>591</v>
      </c>
      <c r="AT19">
        <v>570</v>
      </c>
      <c r="AU19">
        <v>467</v>
      </c>
      <c r="AV19">
        <v>789</v>
      </c>
      <c r="AW19">
        <v>1420</v>
      </c>
      <c r="AX19">
        <v>1011</v>
      </c>
      <c r="AY19">
        <v>1574</v>
      </c>
      <c r="AZ19">
        <v>1496</v>
      </c>
      <c r="BA19">
        <v>1060</v>
      </c>
      <c r="BB19">
        <v>382</v>
      </c>
      <c r="BC19">
        <v>708</v>
      </c>
      <c r="BD19">
        <v>748</v>
      </c>
      <c r="BE19">
        <v>460</v>
      </c>
      <c r="BF19">
        <v>650</v>
      </c>
      <c r="BG19">
        <v>982</v>
      </c>
      <c r="BH19">
        <v>1007</v>
      </c>
      <c r="BI19">
        <v>1727</v>
      </c>
      <c r="BJ19">
        <v>1161</v>
      </c>
      <c r="BK19">
        <v>1388</v>
      </c>
      <c r="BL19">
        <v>680</v>
      </c>
      <c r="BM19">
        <v>769</v>
      </c>
      <c r="BN19">
        <v>1011</v>
      </c>
      <c r="BO19">
        <v>1838</v>
      </c>
      <c r="BP19">
        <v>502</v>
      </c>
      <c r="BQ19">
        <v>1392</v>
      </c>
      <c r="BR19">
        <v>1438</v>
      </c>
      <c r="BS19">
        <v>943</v>
      </c>
      <c r="BT19">
        <v>1082</v>
      </c>
      <c r="BU19">
        <v>298</v>
      </c>
      <c r="BV19">
        <v>865</v>
      </c>
      <c r="BW19">
        <v>2060</v>
      </c>
      <c r="BX19">
        <v>840</v>
      </c>
      <c r="BY19">
        <v>875</v>
      </c>
      <c r="BZ19">
        <v>608</v>
      </c>
      <c r="CA19">
        <v>679</v>
      </c>
      <c r="CB19">
        <v>971</v>
      </c>
      <c r="CC19">
        <v>1009</v>
      </c>
      <c r="CD19">
        <v>818</v>
      </c>
      <c r="CE19">
        <v>808</v>
      </c>
      <c r="CF19">
        <v>859</v>
      </c>
      <c r="CG19">
        <v>858</v>
      </c>
      <c r="CH19">
        <v>734</v>
      </c>
      <c r="CI19">
        <v>1206</v>
      </c>
      <c r="CJ19">
        <v>1208</v>
      </c>
      <c r="CK19">
        <v>598</v>
      </c>
      <c r="CL19">
        <v>732</v>
      </c>
      <c r="CM19">
        <v>899</v>
      </c>
      <c r="CN19">
        <v>566</v>
      </c>
      <c r="CO19">
        <v>965</v>
      </c>
      <c r="CP19">
        <v>626</v>
      </c>
      <c r="CQ19">
        <v>661</v>
      </c>
      <c r="CR19">
        <v>283</v>
      </c>
      <c r="CS19" s="1">
        <f t="shared" si="0"/>
        <v>95</v>
      </c>
    </row>
    <row r="20" spans="1:97" x14ac:dyDescent="0.25">
      <c r="A20" s="1" t="s">
        <v>19</v>
      </c>
      <c r="B20">
        <v>765</v>
      </c>
      <c r="C20">
        <v>1074</v>
      </c>
      <c r="D20">
        <v>936</v>
      </c>
      <c r="E20">
        <v>1042</v>
      </c>
      <c r="F20">
        <v>743</v>
      </c>
      <c r="G20">
        <v>1680</v>
      </c>
      <c r="H20">
        <v>447</v>
      </c>
      <c r="I20">
        <v>821</v>
      </c>
      <c r="J20">
        <v>412</v>
      </c>
      <c r="K20">
        <v>475</v>
      </c>
      <c r="L20">
        <v>517</v>
      </c>
      <c r="M20">
        <v>692</v>
      </c>
      <c r="N20">
        <v>1850</v>
      </c>
      <c r="O20">
        <v>813</v>
      </c>
      <c r="P20">
        <v>604</v>
      </c>
      <c r="Q20">
        <v>147</v>
      </c>
      <c r="R20">
        <v>1242</v>
      </c>
      <c r="S20">
        <v>342</v>
      </c>
      <c r="T20">
        <v>903</v>
      </c>
      <c r="U20">
        <v>717</v>
      </c>
      <c r="V20">
        <v>2791</v>
      </c>
      <c r="W20">
        <v>487</v>
      </c>
      <c r="X20">
        <v>701</v>
      </c>
      <c r="Y20">
        <v>1256</v>
      </c>
      <c r="Z20">
        <v>885</v>
      </c>
      <c r="AA20">
        <v>515</v>
      </c>
      <c r="AB20">
        <v>318</v>
      </c>
      <c r="AC20">
        <v>306</v>
      </c>
      <c r="AD20">
        <v>585</v>
      </c>
      <c r="AE20">
        <v>622</v>
      </c>
      <c r="AF20">
        <v>1174</v>
      </c>
      <c r="AG20">
        <v>599</v>
      </c>
      <c r="AH20">
        <v>355</v>
      </c>
      <c r="AI20">
        <v>898</v>
      </c>
      <c r="AJ20">
        <v>676</v>
      </c>
      <c r="AK20">
        <v>1570</v>
      </c>
      <c r="AL20">
        <v>1719</v>
      </c>
      <c r="AM20">
        <v>1036</v>
      </c>
      <c r="AN20">
        <v>630</v>
      </c>
      <c r="AO20">
        <v>1195</v>
      </c>
      <c r="AP20">
        <v>743</v>
      </c>
      <c r="AQ20">
        <v>233</v>
      </c>
      <c r="AR20">
        <v>215</v>
      </c>
      <c r="AS20">
        <v>365</v>
      </c>
      <c r="AT20">
        <v>593</v>
      </c>
      <c r="AU20">
        <v>241</v>
      </c>
      <c r="AV20">
        <v>405</v>
      </c>
      <c r="AW20">
        <v>429</v>
      </c>
      <c r="AX20">
        <v>633</v>
      </c>
      <c r="AY20">
        <v>3418</v>
      </c>
      <c r="AZ20">
        <v>1679</v>
      </c>
      <c r="BA20">
        <v>5315</v>
      </c>
      <c r="BB20">
        <v>1926</v>
      </c>
      <c r="BC20">
        <v>420</v>
      </c>
      <c r="BD20">
        <v>362</v>
      </c>
      <c r="BE20">
        <v>1302</v>
      </c>
      <c r="BF20">
        <v>1269</v>
      </c>
      <c r="BG20">
        <v>318</v>
      </c>
      <c r="BH20">
        <v>299</v>
      </c>
      <c r="BI20">
        <v>913</v>
      </c>
      <c r="BJ20">
        <v>538</v>
      </c>
      <c r="BK20">
        <v>343</v>
      </c>
      <c r="BL20">
        <v>197</v>
      </c>
      <c r="BM20">
        <v>341</v>
      </c>
      <c r="BN20">
        <v>243</v>
      </c>
      <c r="BO20">
        <v>2778</v>
      </c>
      <c r="BP20">
        <v>1401</v>
      </c>
      <c r="BQ20">
        <v>1523</v>
      </c>
      <c r="BR20">
        <v>2029</v>
      </c>
      <c r="BS20">
        <v>960</v>
      </c>
      <c r="BT20">
        <v>1589</v>
      </c>
      <c r="BU20">
        <v>358</v>
      </c>
      <c r="BV20">
        <v>1083</v>
      </c>
      <c r="BW20">
        <v>812</v>
      </c>
      <c r="BX20">
        <v>589</v>
      </c>
      <c r="BY20">
        <v>597</v>
      </c>
      <c r="BZ20">
        <v>855</v>
      </c>
      <c r="CA20">
        <v>208</v>
      </c>
      <c r="CB20">
        <v>405</v>
      </c>
      <c r="CC20">
        <v>359</v>
      </c>
      <c r="CD20">
        <v>349</v>
      </c>
      <c r="CE20">
        <v>247</v>
      </c>
      <c r="CF20">
        <v>334</v>
      </c>
      <c r="CG20">
        <v>513</v>
      </c>
      <c r="CH20">
        <v>488</v>
      </c>
      <c r="CI20">
        <v>328</v>
      </c>
      <c r="CJ20">
        <v>386</v>
      </c>
      <c r="CK20">
        <v>158</v>
      </c>
      <c r="CL20">
        <v>222</v>
      </c>
      <c r="CM20">
        <v>196</v>
      </c>
      <c r="CN20">
        <v>343</v>
      </c>
      <c r="CO20">
        <v>380</v>
      </c>
      <c r="CP20">
        <v>426</v>
      </c>
      <c r="CQ20">
        <v>101</v>
      </c>
      <c r="CR20">
        <v>77</v>
      </c>
      <c r="CS20" s="1">
        <f t="shared" si="0"/>
        <v>95</v>
      </c>
    </row>
    <row r="21" spans="1:97" x14ac:dyDescent="0.25">
      <c r="A21" s="1" t="s">
        <v>20</v>
      </c>
      <c r="B21">
        <v>644</v>
      </c>
      <c r="C21">
        <v>666</v>
      </c>
      <c r="D21">
        <v>733</v>
      </c>
      <c r="E21">
        <v>595</v>
      </c>
      <c r="F21">
        <v>239</v>
      </c>
      <c r="G21">
        <v>627</v>
      </c>
      <c r="H21">
        <v>832</v>
      </c>
      <c r="I21">
        <v>584</v>
      </c>
      <c r="J21">
        <v>1147</v>
      </c>
      <c r="K21">
        <v>817</v>
      </c>
      <c r="L21">
        <v>611</v>
      </c>
      <c r="M21">
        <v>851</v>
      </c>
      <c r="N21">
        <v>288</v>
      </c>
      <c r="O21">
        <v>368</v>
      </c>
      <c r="P21">
        <v>425</v>
      </c>
      <c r="Q21">
        <v>163</v>
      </c>
      <c r="R21">
        <v>549</v>
      </c>
      <c r="S21">
        <v>589</v>
      </c>
      <c r="T21">
        <v>773</v>
      </c>
      <c r="U21">
        <v>637</v>
      </c>
      <c r="V21">
        <v>1154</v>
      </c>
      <c r="W21">
        <v>331</v>
      </c>
      <c r="X21">
        <v>941</v>
      </c>
      <c r="Y21">
        <v>856</v>
      </c>
      <c r="Z21">
        <v>487</v>
      </c>
      <c r="AA21">
        <v>984</v>
      </c>
      <c r="AB21">
        <v>817</v>
      </c>
      <c r="AC21">
        <v>682</v>
      </c>
      <c r="AD21">
        <v>1117</v>
      </c>
      <c r="AE21">
        <v>483</v>
      </c>
      <c r="AF21">
        <v>532</v>
      </c>
      <c r="AG21">
        <v>407</v>
      </c>
      <c r="AH21">
        <v>247</v>
      </c>
      <c r="AI21">
        <v>1179</v>
      </c>
      <c r="AJ21">
        <v>767</v>
      </c>
      <c r="AK21">
        <v>628</v>
      </c>
      <c r="AL21">
        <v>625</v>
      </c>
      <c r="AM21">
        <v>804</v>
      </c>
      <c r="AN21">
        <v>1124</v>
      </c>
      <c r="AO21">
        <v>920</v>
      </c>
      <c r="AP21">
        <v>417</v>
      </c>
      <c r="AQ21">
        <v>660</v>
      </c>
      <c r="AR21">
        <v>686</v>
      </c>
      <c r="AS21">
        <v>622</v>
      </c>
      <c r="AT21">
        <v>615</v>
      </c>
      <c r="AU21">
        <v>485</v>
      </c>
      <c r="AV21">
        <v>720</v>
      </c>
      <c r="AW21">
        <v>743</v>
      </c>
      <c r="AX21">
        <v>652</v>
      </c>
      <c r="AY21">
        <v>1434</v>
      </c>
      <c r="AZ21">
        <v>1359</v>
      </c>
      <c r="BA21">
        <v>711</v>
      </c>
      <c r="BB21">
        <v>240</v>
      </c>
      <c r="BC21">
        <v>638</v>
      </c>
      <c r="BD21">
        <v>700</v>
      </c>
      <c r="BE21">
        <v>373</v>
      </c>
      <c r="BF21">
        <v>583</v>
      </c>
      <c r="BG21">
        <v>950</v>
      </c>
      <c r="BH21">
        <v>1073</v>
      </c>
      <c r="BI21">
        <v>1501</v>
      </c>
      <c r="BJ21">
        <v>958</v>
      </c>
      <c r="BK21">
        <v>984</v>
      </c>
      <c r="BL21">
        <v>773</v>
      </c>
      <c r="BM21">
        <v>484</v>
      </c>
      <c r="BN21">
        <v>582</v>
      </c>
      <c r="BO21">
        <v>1282</v>
      </c>
      <c r="BP21">
        <v>310</v>
      </c>
      <c r="BQ21">
        <v>915</v>
      </c>
      <c r="BR21">
        <v>959</v>
      </c>
      <c r="BS21">
        <v>615</v>
      </c>
      <c r="BT21">
        <v>640</v>
      </c>
      <c r="BU21">
        <v>181</v>
      </c>
      <c r="BV21">
        <v>586</v>
      </c>
      <c r="BW21">
        <v>1942</v>
      </c>
      <c r="BX21">
        <v>791</v>
      </c>
      <c r="BY21">
        <v>863</v>
      </c>
      <c r="BZ21">
        <v>614</v>
      </c>
      <c r="CA21">
        <v>556</v>
      </c>
      <c r="CB21">
        <v>921</v>
      </c>
      <c r="CC21">
        <v>854</v>
      </c>
      <c r="CD21">
        <v>748</v>
      </c>
      <c r="CE21">
        <v>1242</v>
      </c>
      <c r="CF21">
        <v>1303</v>
      </c>
      <c r="CG21">
        <v>1517</v>
      </c>
      <c r="CH21">
        <v>755</v>
      </c>
      <c r="CI21">
        <v>1382</v>
      </c>
      <c r="CJ21">
        <v>1626</v>
      </c>
      <c r="CK21">
        <v>982</v>
      </c>
      <c r="CL21">
        <v>987</v>
      </c>
      <c r="CM21">
        <v>791</v>
      </c>
      <c r="CN21">
        <v>623</v>
      </c>
      <c r="CO21">
        <v>884</v>
      </c>
      <c r="CP21">
        <v>472</v>
      </c>
      <c r="CQ21">
        <v>581</v>
      </c>
      <c r="CR21">
        <v>251</v>
      </c>
      <c r="CS21" s="1">
        <f t="shared" si="0"/>
        <v>95</v>
      </c>
    </row>
    <row r="22" spans="1:97" x14ac:dyDescent="0.25">
      <c r="A22" s="1" t="s">
        <v>21</v>
      </c>
      <c r="B22">
        <v>670</v>
      </c>
      <c r="C22">
        <v>1580</v>
      </c>
      <c r="D22">
        <v>937</v>
      </c>
      <c r="E22">
        <v>760</v>
      </c>
      <c r="F22">
        <v>571</v>
      </c>
      <c r="G22">
        <v>1146</v>
      </c>
      <c r="H22">
        <v>142</v>
      </c>
      <c r="I22">
        <v>103</v>
      </c>
      <c r="J22">
        <v>159</v>
      </c>
      <c r="K22">
        <v>66</v>
      </c>
      <c r="L22">
        <v>141</v>
      </c>
      <c r="M22">
        <v>148</v>
      </c>
      <c r="N22">
        <v>24</v>
      </c>
      <c r="O22">
        <v>64</v>
      </c>
      <c r="P22">
        <v>49</v>
      </c>
      <c r="Q22">
        <v>11</v>
      </c>
      <c r="R22">
        <v>77</v>
      </c>
      <c r="S22">
        <v>62</v>
      </c>
      <c r="T22">
        <v>297</v>
      </c>
      <c r="U22">
        <v>259</v>
      </c>
      <c r="V22">
        <v>2403</v>
      </c>
      <c r="W22">
        <v>176</v>
      </c>
      <c r="X22">
        <v>345</v>
      </c>
      <c r="Y22">
        <v>1267</v>
      </c>
      <c r="Z22">
        <v>1039</v>
      </c>
      <c r="AA22">
        <v>87</v>
      </c>
      <c r="AB22">
        <v>81</v>
      </c>
      <c r="AC22">
        <v>445</v>
      </c>
      <c r="AD22">
        <v>339</v>
      </c>
      <c r="AE22">
        <v>41</v>
      </c>
      <c r="AF22">
        <v>114</v>
      </c>
      <c r="AG22">
        <v>28</v>
      </c>
      <c r="AH22">
        <v>234</v>
      </c>
      <c r="AI22">
        <v>15</v>
      </c>
      <c r="AJ22">
        <v>24</v>
      </c>
      <c r="AK22">
        <v>1140</v>
      </c>
      <c r="AL22">
        <v>1132</v>
      </c>
      <c r="AM22">
        <v>6</v>
      </c>
      <c r="AN22">
        <v>12</v>
      </c>
      <c r="AO22">
        <v>1396</v>
      </c>
      <c r="AP22">
        <v>883</v>
      </c>
      <c r="AQ22">
        <v>2</v>
      </c>
      <c r="AR22">
        <v>5</v>
      </c>
      <c r="AS22">
        <v>638</v>
      </c>
      <c r="AT22">
        <v>619</v>
      </c>
      <c r="AU22">
        <v>2</v>
      </c>
      <c r="AV22">
        <v>2</v>
      </c>
      <c r="AW22">
        <v>438</v>
      </c>
      <c r="AX22">
        <v>46</v>
      </c>
      <c r="AY22">
        <v>28</v>
      </c>
      <c r="AZ22">
        <v>12</v>
      </c>
      <c r="BA22">
        <v>1998</v>
      </c>
      <c r="BB22">
        <v>736</v>
      </c>
      <c r="BC22">
        <v>4</v>
      </c>
      <c r="BD22">
        <v>1</v>
      </c>
      <c r="BE22">
        <v>780</v>
      </c>
      <c r="BF22">
        <v>1196</v>
      </c>
      <c r="BG22">
        <v>1</v>
      </c>
      <c r="BH22">
        <v>3</v>
      </c>
      <c r="BI22">
        <v>1814</v>
      </c>
      <c r="BJ22">
        <v>701</v>
      </c>
      <c r="BK22">
        <v>16</v>
      </c>
      <c r="BL22">
        <v>2</v>
      </c>
      <c r="BM22">
        <v>227</v>
      </c>
      <c r="BN22">
        <v>285</v>
      </c>
      <c r="BO22">
        <v>2181</v>
      </c>
      <c r="BP22">
        <v>613</v>
      </c>
      <c r="BQ22">
        <v>789</v>
      </c>
      <c r="BR22">
        <v>1194</v>
      </c>
      <c r="BS22">
        <v>1527</v>
      </c>
      <c r="BT22">
        <v>1347</v>
      </c>
      <c r="BU22">
        <v>496</v>
      </c>
      <c r="BV22">
        <v>1631</v>
      </c>
      <c r="BW22">
        <v>1544</v>
      </c>
      <c r="BX22">
        <v>741</v>
      </c>
      <c r="BY22">
        <v>1449</v>
      </c>
      <c r="BZ22">
        <v>1248</v>
      </c>
      <c r="CA22">
        <v>1080</v>
      </c>
      <c r="CB22">
        <v>1099</v>
      </c>
      <c r="CC22">
        <v>1959</v>
      </c>
      <c r="CD22">
        <v>1625</v>
      </c>
      <c r="CE22">
        <v>884</v>
      </c>
      <c r="CF22">
        <v>806</v>
      </c>
      <c r="CG22">
        <v>1738</v>
      </c>
      <c r="CH22">
        <v>558</v>
      </c>
      <c r="CI22">
        <v>2328</v>
      </c>
      <c r="CJ22">
        <v>2130</v>
      </c>
      <c r="CK22">
        <v>1048</v>
      </c>
      <c r="CL22">
        <v>1332</v>
      </c>
      <c r="CM22">
        <v>450</v>
      </c>
      <c r="CN22">
        <v>943</v>
      </c>
      <c r="CO22">
        <v>1651</v>
      </c>
      <c r="CP22">
        <v>678</v>
      </c>
      <c r="CQ22">
        <v>660</v>
      </c>
      <c r="CR22">
        <v>332</v>
      </c>
      <c r="CS22" s="1">
        <f t="shared" si="0"/>
        <v>80</v>
      </c>
    </row>
    <row r="23" spans="1:97" x14ac:dyDescent="0.25">
      <c r="A23" s="1" t="s">
        <v>22</v>
      </c>
      <c r="B23">
        <v>805</v>
      </c>
      <c r="C23">
        <v>760</v>
      </c>
      <c r="D23">
        <v>806</v>
      </c>
      <c r="E23">
        <v>743</v>
      </c>
      <c r="F23">
        <v>326</v>
      </c>
      <c r="G23">
        <v>772</v>
      </c>
      <c r="H23">
        <v>979</v>
      </c>
      <c r="I23">
        <v>734</v>
      </c>
      <c r="J23">
        <v>883</v>
      </c>
      <c r="K23">
        <v>488</v>
      </c>
      <c r="L23">
        <v>504</v>
      </c>
      <c r="M23">
        <v>791</v>
      </c>
      <c r="N23">
        <v>418</v>
      </c>
      <c r="O23">
        <v>536</v>
      </c>
      <c r="P23">
        <v>703</v>
      </c>
      <c r="Q23">
        <v>373</v>
      </c>
      <c r="R23">
        <v>673</v>
      </c>
      <c r="S23">
        <v>767</v>
      </c>
      <c r="T23">
        <v>442</v>
      </c>
      <c r="U23">
        <v>392</v>
      </c>
      <c r="V23">
        <v>1139</v>
      </c>
      <c r="W23">
        <v>267</v>
      </c>
      <c r="X23">
        <v>534</v>
      </c>
      <c r="Y23">
        <v>904</v>
      </c>
      <c r="Z23">
        <v>608</v>
      </c>
      <c r="AA23">
        <v>487</v>
      </c>
      <c r="AB23">
        <v>373</v>
      </c>
      <c r="AC23">
        <v>602</v>
      </c>
      <c r="AD23">
        <v>658</v>
      </c>
      <c r="AE23">
        <v>696</v>
      </c>
      <c r="AF23">
        <v>848</v>
      </c>
      <c r="AG23">
        <v>938</v>
      </c>
      <c r="AH23">
        <v>426</v>
      </c>
      <c r="AI23">
        <v>448</v>
      </c>
      <c r="AJ23">
        <v>280</v>
      </c>
      <c r="AK23">
        <v>495</v>
      </c>
      <c r="AL23">
        <v>567</v>
      </c>
      <c r="AM23">
        <v>224</v>
      </c>
      <c r="AN23">
        <v>344</v>
      </c>
      <c r="AO23">
        <v>955</v>
      </c>
      <c r="AP23">
        <v>481</v>
      </c>
      <c r="AQ23">
        <v>223</v>
      </c>
      <c r="AR23">
        <v>211</v>
      </c>
      <c r="AS23">
        <v>605</v>
      </c>
      <c r="AT23">
        <v>590</v>
      </c>
      <c r="AU23">
        <v>265</v>
      </c>
      <c r="AV23">
        <v>520</v>
      </c>
      <c r="AW23">
        <v>873</v>
      </c>
      <c r="AX23">
        <v>1078</v>
      </c>
      <c r="AY23">
        <v>1169</v>
      </c>
      <c r="AZ23">
        <v>836</v>
      </c>
      <c r="BA23">
        <v>775</v>
      </c>
      <c r="BB23">
        <v>307</v>
      </c>
      <c r="BC23">
        <v>195</v>
      </c>
      <c r="BD23">
        <v>210</v>
      </c>
      <c r="BE23">
        <v>494</v>
      </c>
      <c r="BF23">
        <v>645</v>
      </c>
      <c r="BG23">
        <v>335</v>
      </c>
      <c r="BH23">
        <v>274</v>
      </c>
      <c r="BI23">
        <v>1262</v>
      </c>
      <c r="BJ23">
        <v>879</v>
      </c>
      <c r="BK23">
        <v>519</v>
      </c>
      <c r="BL23">
        <v>311</v>
      </c>
      <c r="BM23">
        <v>528</v>
      </c>
      <c r="BN23">
        <v>641</v>
      </c>
      <c r="BO23">
        <v>1154</v>
      </c>
      <c r="BP23">
        <v>421</v>
      </c>
      <c r="BQ23">
        <v>1044</v>
      </c>
      <c r="BR23">
        <v>1202</v>
      </c>
      <c r="BS23">
        <v>758</v>
      </c>
      <c r="BT23">
        <v>818</v>
      </c>
      <c r="BU23">
        <v>196</v>
      </c>
      <c r="BV23">
        <v>604</v>
      </c>
      <c r="BW23">
        <v>1374</v>
      </c>
      <c r="BX23">
        <v>577</v>
      </c>
      <c r="BY23">
        <v>690</v>
      </c>
      <c r="BZ23">
        <v>536</v>
      </c>
      <c r="CA23">
        <v>454</v>
      </c>
      <c r="CB23">
        <v>608</v>
      </c>
      <c r="CC23">
        <v>609</v>
      </c>
      <c r="CD23">
        <v>578</v>
      </c>
      <c r="CE23">
        <v>615</v>
      </c>
      <c r="CF23">
        <v>581</v>
      </c>
      <c r="CG23">
        <v>725</v>
      </c>
      <c r="CH23">
        <v>440</v>
      </c>
      <c r="CI23">
        <v>987</v>
      </c>
      <c r="CJ23">
        <v>835</v>
      </c>
      <c r="CK23">
        <v>537</v>
      </c>
      <c r="CL23">
        <v>475</v>
      </c>
      <c r="CM23">
        <v>678</v>
      </c>
      <c r="CN23">
        <v>552</v>
      </c>
      <c r="CO23">
        <v>846</v>
      </c>
      <c r="CP23">
        <v>445</v>
      </c>
      <c r="CQ23">
        <v>515</v>
      </c>
      <c r="CR23">
        <v>300</v>
      </c>
      <c r="CS23" s="1">
        <f t="shared" si="0"/>
        <v>95</v>
      </c>
    </row>
    <row r="24" spans="1:97" x14ac:dyDescent="0.25">
      <c r="A24" s="1" t="s">
        <v>23</v>
      </c>
      <c r="B24">
        <v>575</v>
      </c>
      <c r="C24">
        <v>812</v>
      </c>
      <c r="D24">
        <v>754</v>
      </c>
      <c r="E24">
        <v>500</v>
      </c>
      <c r="F24">
        <v>338</v>
      </c>
      <c r="G24">
        <v>534</v>
      </c>
      <c r="H24">
        <v>530</v>
      </c>
      <c r="I24">
        <v>546</v>
      </c>
      <c r="J24">
        <v>218</v>
      </c>
      <c r="K24">
        <v>172</v>
      </c>
      <c r="L24">
        <v>97</v>
      </c>
      <c r="M24">
        <v>226</v>
      </c>
      <c r="N24">
        <v>340</v>
      </c>
      <c r="O24">
        <v>228</v>
      </c>
      <c r="P24">
        <v>135</v>
      </c>
      <c r="Q24">
        <v>25</v>
      </c>
      <c r="R24">
        <v>143</v>
      </c>
      <c r="S24">
        <v>147</v>
      </c>
      <c r="T24">
        <v>360</v>
      </c>
      <c r="U24">
        <v>276</v>
      </c>
      <c r="V24">
        <v>2203</v>
      </c>
      <c r="W24">
        <v>162</v>
      </c>
      <c r="X24">
        <v>337</v>
      </c>
      <c r="Y24">
        <v>813</v>
      </c>
      <c r="Z24">
        <v>539</v>
      </c>
      <c r="AA24">
        <v>167</v>
      </c>
      <c r="AB24">
        <v>120</v>
      </c>
      <c r="AC24">
        <v>212</v>
      </c>
      <c r="AD24">
        <v>241</v>
      </c>
      <c r="AE24">
        <v>121</v>
      </c>
      <c r="AF24">
        <v>175</v>
      </c>
      <c r="AG24">
        <v>133</v>
      </c>
      <c r="AH24">
        <v>122</v>
      </c>
      <c r="AI24">
        <v>346</v>
      </c>
      <c r="AJ24">
        <v>186</v>
      </c>
      <c r="AK24">
        <v>1438</v>
      </c>
      <c r="AL24">
        <v>1890</v>
      </c>
      <c r="AM24">
        <v>150</v>
      </c>
      <c r="AN24">
        <v>176</v>
      </c>
      <c r="AO24">
        <v>979</v>
      </c>
      <c r="AP24">
        <v>459</v>
      </c>
      <c r="AQ24">
        <v>80</v>
      </c>
      <c r="AR24">
        <v>106</v>
      </c>
      <c r="AS24">
        <v>303</v>
      </c>
      <c r="AT24">
        <v>233</v>
      </c>
      <c r="AU24">
        <v>95</v>
      </c>
      <c r="AV24">
        <v>133</v>
      </c>
      <c r="AW24">
        <v>306</v>
      </c>
      <c r="AX24">
        <v>238</v>
      </c>
      <c r="AY24">
        <v>1058</v>
      </c>
      <c r="AZ24">
        <v>744</v>
      </c>
      <c r="BA24">
        <v>3001</v>
      </c>
      <c r="BB24">
        <v>948</v>
      </c>
      <c r="BC24">
        <v>309</v>
      </c>
      <c r="BD24">
        <v>162</v>
      </c>
      <c r="BE24">
        <v>301</v>
      </c>
      <c r="BF24">
        <v>520</v>
      </c>
      <c r="BG24">
        <v>229</v>
      </c>
      <c r="BH24">
        <v>99</v>
      </c>
      <c r="BI24">
        <v>541</v>
      </c>
      <c r="BJ24">
        <v>331</v>
      </c>
      <c r="BK24">
        <v>218</v>
      </c>
      <c r="BL24">
        <v>83</v>
      </c>
      <c r="BM24">
        <v>130</v>
      </c>
      <c r="BN24">
        <v>361</v>
      </c>
      <c r="BO24">
        <v>4479</v>
      </c>
      <c r="BP24">
        <v>1398</v>
      </c>
      <c r="BQ24">
        <v>2406</v>
      </c>
      <c r="BR24">
        <v>2927</v>
      </c>
      <c r="BS24">
        <v>1477</v>
      </c>
      <c r="BT24">
        <v>2165</v>
      </c>
      <c r="BU24">
        <v>318</v>
      </c>
      <c r="BV24">
        <v>908</v>
      </c>
      <c r="BW24">
        <v>2040</v>
      </c>
      <c r="BX24">
        <v>687</v>
      </c>
      <c r="BY24">
        <v>584</v>
      </c>
      <c r="BZ24">
        <v>483</v>
      </c>
      <c r="CA24">
        <v>305</v>
      </c>
      <c r="CB24">
        <v>678</v>
      </c>
      <c r="CC24">
        <v>495</v>
      </c>
      <c r="CD24">
        <v>383</v>
      </c>
      <c r="CE24">
        <v>624</v>
      </c>
      <c r="CF24">
        <v>579</v>
      </c>
      <c r="CG24">
        <v>425</v>
      </c>
      <c r="CH24">
        <v>280</v>
      </c>
      <c r="CI24">
        <v>561</v>
      </c>
      <c r="CJ24">
        <v>765</v>
      </c>
      <c r="CK24">
        <v>229</v>
      </c>
      <c r="CL24">
        <v>240</v>
      </c>
      <c r="CM24">
        <v>532</v>
      </c>
      <c r="CN24">
        <v>447</v>
      </c>
      <c r="CO24">
        <v>433</v>
      </c>
      <c r="CP24">
        <v>236</v>
      </c>
      <c r="CQ24">
        <v>213</v>
      </c>
      <c r="CR24">
        <v>168</v>
      </c>
      <c r="CS24" s="1">
        <f t="shared" si="0"/>
        <v>95</v>
      </c>
    </row>
    <row r="25" spans="1:97" x14ac:dyDescent="0.25">
      <c r="A25" s="1" t="s">
        <v>24</v>
      </c>
      <c r="B25">
        <v>702</v>
      </c>
      <c r="C25">
        <v>1079</v>
      </c>
      <c r="D25">
        <v>616</v>
      </c>
      <c r="E25">
        <v>440</v>
      </c>
      <c r="F25">
        <v>109</v>
      </c>
      <c r="G25">
        <v>731</v>
      </c>
      <c r="H25">
        <v>541</v>
      </c>
      <c r="I25">
        <v>1522</v>
      </c>
      <c r="J25">
        <v>472</v>
      </c>
      <c r="K25">
        <v>188</v>
      </c>
      <c r="L25">
        <v>246</v>
      </c>
      <c r="M25">
        <v>656</v>
      </c>
      <c r="N25">
        <v>1411</v>
      </c>
      <c r="O25">
        <v>337</v>
      </c>
      <c r="P25">
        <v>218</v>
      </c>
      <c r="Q25">
        <v>41</v>
      </c>
      <c r="R25">
        <v>522</v>
      </c>
      <c r="S25">
        <v>99</v>
      </c>
      <c r="T25">
        <v>267</v>
      </c>
      <c r="U25">
        <v>589</v>
      </c>
      <c r="V25">
        <v>716</v>
      </c>
      <c r="W25">
        <v>522</v>
      </c>
      <c r="X25">
        <v>428</v>
      </c>
      <c r="Y25">
        <v>521</v>
      </c>
      <c r="Z25">
        <v>273</v>
      </c>
      <c r="AA25">
        <v>170</v>
      </c>
      <c r="AB25">
        <v>357</v>
      </c>
      <c r="AC25">
        <v>228</v>
      </c>
      <c r="AD25">
        <v>187</v>
      </c>
      <c r="AE25">
        <v>149</v>
      </c>
      <c r="AF25">
        <v>200</v>
      </c>
      <c r="AG25">
        <v>115</v>
      </c>
      <c r="AH25">
        <v>124</v>
      </c>
      <c r="AI25">
        <v>1213</v>
      </c>
      <c r="AJ25">
        <v>128</v>
      </c>
      <c r="AK25">
        <v>199</v>
      </c>
      <c r="AL25">
        <v>225</v>
      </c>
      <c r="AM25">
        <v>1876</v>
      </c>
      <c r="AN25">
        <v>245</v>
      </c>
      <c r="AO25">
        <v>217</v>
      </c>
      <c r="AP25">
        <v>85</v>
      </c>
      <c r="AQ25">
        <v>324</v>
      </c>
      <c r="AR25">
        <v>62</v>
      </c>
      <c r="AS25">
        <v>124</v>
      </c>
      <c r="AT25">
        <v>52</v>
      </c>
      <c r="AU25">
        <v>137</v>
      </c>
      <c r="AV25">
        <v>134</v>
      </c>
      <c r="AW25">
        <v>194</v>
      </c>
      <c r="AX25">
        <v>27</v>
      </c>
      <c r="AY25">
        <v>463</v>
      </c>
      <c r="AZ25">
        <v>225</v>
      </c>
      <c r="BA25">
        <v>414</v>
      </c>
      <c r="BB25">
        <v>147</v>
      </c>
      <c r="BC25">
        <v>447</v>
      </c>
      <c r="BD25">
        <v>531</v>
      </c>
      <c r="BE25">
        <v>397</v>
      </c>
      <c r="BF25">
        <v>505</v>
      </c>
      <c r="BG25">
        <v>416</v>
      </c>
      <c r="BH25">
        <v>358</v>
      </c>
      <c r="BI25">
        <v>373</v>
      </c>
      <c r="BJ25">
        <v>307</v>
      </c>
      <c r="BK25">
        <v>467</v>
      </c>
      <c r="BL25">
        <v>381</v>
      </c>
      <c r="BM25">
        <v>116</v>
      </c>
      <c r="BN25">
        <v>672</v>
      </c>
      <c r="BO25">
        <v>366</v>
      </c>
      <c r="BP25">
        <v>167</v>
      </c>
      <c r="BQ25">
        <v>154</v>
      </c>
      <c r="BR25">
        <v>292</v>
      </c>
      <c r="BS25">
        <v>104</v>
      </c>
      <c r="BT25">
        <v>161</v>
      </c>
      <c r="BU25">
        <v>41</v>
      </c>
      <c r="BV25">
        <v>133</v>
      </c>
      <c r="BW25">
        <v>313</v>
      </c>
      <c r="BX25">
        <v>819</v>
      </c>
      <c r="BY25">
        <v>2011</v>
      </c>
      <c r="BZ25">
        <v>2180</v>
      </c>
      <c r="CA25">
        <v>31</v>
      </c>
      <c r="CB25">
        <v>106</v>
      </c>
      <c r="CC25">
        <v>224</v>
      </c>
      <c r="CD25">
        <v>118</v>
      </c>
      <c r="CE25">
        <v>178</v>
      </c>
      <c r="CF25">
        <v>704</v>
      </c>
      <c r="CG25">
        <v>1868</v>
      </c>
      <c r="CH25">
        <v>1321</v>
      </c>
      <c r="CI25">
        <v>70</v>
      </c>
      <c r="CJ25">
        <v>135</v>
      </c>
      <c r="CK25">
        <v>136</v>
      </c>
      <c r="CL25">
        <v>65</v>
      </c>
      <c r="CM25">
        <v>73</v>
      </c>
      <c r="CN25">
        <v>387</v>
      </c>
      <c r="CO25">
        <v>898</v>
      </c>
      <c r="CP25">
        <v>815</v>
      </c>
      <c r="CQ25">
        <v>21</v>
      </c>
      <c r="CR25">
        <v>18</v>
      </c>
      <c r="CS25" s="1">
        <f t="shared" si="0"/>
        <v>94</v>
      </c>
    </row>
    <row r="26" spans="1:97" x14ac:dyDescent="0.25">
      <c r="A26" s="1" t="s">
        <v>25</v>
      </c>
      <c r="B26">
        <v>4</v>
      </c>
      <c r="C26">
        <v>35</v>
      </c>
      <c r="D26">
        <v>15</v>
      </c>
      <c r="E26">
        <v>9</v>
      </c>
      <c r="F26">
        <v>3</v>
      </c>
      <c r="G26">
        <v>14</v>
      </c>
      <c r="H26">
        <v>670</v>
      </c>
      <c r="I26">
        <v>330</v>
      </c>
      <c r="J26">
        <v>1329</v>
      </c>
      <c r="K26">
        <v>1106</v>
      </c>
      <c r="L26">
        <v>706</v>
      </c>
      <c r="M26">
        <v>341</v>
      </c>
      <c r="N26">
        <v>300</v>
      </c>
      <c r="O26">
        <v>563</v>
      </c>
      <c r="P26">
        <v>679</v>
      </c>
      <c r="Q26">
        <v>803</v>
      </c>
      <c r="R26">
        <v>1051</v>
      </c>
      <c r="S26">
        <v>993</v>
      </c>
      <c r="T26">
        <v>9</v>
      </c>
      <c r="U26">
        <v>16</v>
      </c>
      <c r="V26">
        <v>27</v>
      </c>
      <c r="W26">
        <v>18</v>
      </c>
      <c r="X26">
        <v>55</v>
      </c>
      <c r="Y26">
        <v>30</v>
      </c>
      <c r="Z26">
        <v>29</v>
      </c>
      <c r="AA26">
        <v>1217</v>
      </c>
      <c r="AB26">
        <v>961</v>
      </c>
      <c r="AC26">
        <v>862</v>
      </c>
      <c r="AD26">
        <v>1763</v>
      </c>
      <c r="AE26">
        <v>1644</v>
      </c>
      <c r="AF26">
        <v>848</v>
      </c>
      <c r="AG26">
        <v>2070</v>
      </c>
      <c r="AH26">
        <v>1037</v>
      </c>
      <c r="AI26">
        <v>16</v>
      </c>
      <c r="AJ26">
        <v>10</v>
      </c>
      <c r="AK26">
        <v>8</v>
      </c>
      <c r="AL26">
        <v>6</v>
      </c>
      <c r="AM26">
        <v>130</v>
      </c>
      <c r="AN26">
        <v>90</v>
      </c>
      <c r="AO26">
        <v>46</v>
      </c>
      <c r="AP26">
        <v>30</v>
      </c>
      <c r="AQ26">
        <v>917</v>
      </c>
      <c r="AR26">
        <v>660</v>
      </c>
      <c r="AS26">
        <v>1358</v>
      </c>
      <c r="AT26">
        <v>1451</v>
      </c>
      <c r="AU26">
        <v>835</v>
      </c>
      <c r="AV26">
        <v>1401</v>
      </c>
      <c r="AW26">
        <v>3163</v>
      </c>
      <c r="AX26">
        <v>2829</v>
      </c>
      <c r="AY26">
        <v>40</v>
      </c>
      <c r="AZ26">
        <v>26</v>
      </c>
      <c r="BA26">
        <v>16</v>
      </c>
      <c r="BB26">
        <v>6</v>
      </c>
      <c r="BC26">
        <v>59</v>
      </c>
      <c r="BD26">
        <v>65</v>
      </c>
      <c r="BE26">
        <v>8</v>
      </c>
      <c r="BF26">
        <v>13</v>
      </c>
      <c r="BG26">
        <v>460</v>
      </c>
      <c r="BH26">
        <v>640</v>
      </c>
      <c r="BI26">
        <v>597</v>
      </c>
      <c r="BJ26">
        <v>220</v>
      </c>
      <c r="BK26">
        <v>708</v>
      </c>
      <c r="BL26">
        <v>475</v>
      </c>
      <c r="BM26">
        <v>455</v>
      </c>
      <c r="BN26">
        <v>453</v>
      </c>
      <c r="BO26">
        <v>16</v>
      </c>
      <c r="BP26">
        <v>4</v>
      </c>
      <c r="BQ26">
        <v>14</v>
      </c>
      <c r="BR26">
        <v>13</v>
      </c>
      <c r="BS26">
        <v>8</v>
      </c>
      <c r="BT26">
        <v>13</v>
      </c>
      <c r="BU26">
        <v>1</v>
      </c>
      <c r="BV26">
        <v>5</v>
      </c>
      <c r="BW26">
        <v>14</v>
      </c>
      <c r="BX26">
        <v>6</v>
      </c>
      <c r="BY26">
        <v>15</v>
      </c>
      <c r="BZ26">
        <v>12</v>
      </c>
      <c r="CA26">
        <v>7</v>
      </c>
      <c r="CB26">
        <v>9</v>
      </c>
      <c r="CC26">
        <v>12</v>
      </c>
      <c r="CD26">
        <v>14</v>
      </c>
      <c r="CE26">
        <v>87</v>
      </c>
      <c r="CF26">
        <v>12</v>
      </c>
      <c r="CG26">
        <v>18</v>
      </c>
      <c r="CH26">
        <v>9</v>
      </c>
      <c r="CI26">
        <v>17</v>
      </c>
      <c r="CJ26">
        <v>15</v>
      </c>
      <c r="CK26">
        <v>144</v>
      </c>
      <c r="CL26">
        <v>6</v>
      </c>
      <c r="CM26">
        <v>257</v>
      </c>
      <c r="CN26">
        <v>10</v>
      </c>
      <c r="CO26">
        <v>270</v>
      </c>
      <c r="CP26">
        <v>145</v>
      </c>
      <c r="CQ26">
        <v>71</v>
      </c>
      <c r="CR26">
        <v>106</v>
      </c>
      <c r="CS26" s="1">
        <f t="shared" si="0"/>
        <v>56</v>
      </c>
    </row>
    <row r="27" spans="1:97" x14ac:dyDescent="0.25">
      <c r="A27" s="1" t="s">
        <v>26</v>
      </c>
      <c r="B27">
        <v>425</v>
      </c>
      <c r="C27">
        <v>449</v>
      </c>
      <c r="D27">
        <v>363</v>
      </c>
      <c r="E27">
        <v>422</v>
      </c>
      <c r="F27">
        <v>134</v>
      </c>
      <c r="G27">
        <v>475</v>
      </c>
      <c r="H27">
        <v>511</v>
      </c>
      <c r="I27">
        <v>350</v>
      </c>
      <c r="J27">
        <v>335</v>
      </c>
      <c r="K27">
        <v>293</v>
      </c>
      <c r="L27">
        <v>269</v>
      </c>
      <c r="M27">
        <v>428</v>
      </c>
      <c r="N27">
        <v>239</v>
      </c>
      <c r="O27">
        <v>413</v>
      </c>
      <c r="P27">
        <v>329</v>
      </c>
      <c r="Q27">
        <v>167</v>
      </c>
      <c r="R27">
        <v>370</v>
      </c>
      <c r="S27">
        <v>320</v>
      </c>
      <c r="T27">
        <v>352</v>
      </c>
      <c r="U27">
        <v>267</v>
      </c>
      <c r="V27">
        <v>579</v>
      </c>
      <c r="W27">
        <v>209</v>
      </c>
      <c r="X27">
        <v>508</v>
      </c>
      <c r="Y27">
        <v>544</v>
      </c>
      <c r="Z27">
        <v>278</v>
      </c>
      <c r="AA27">
        <v>335</v>
      </c>
      <c r="AB27">
        <v>205</v>
      </c>
      <c r="AC27">
        <v>241</v>
      </c>
      <c r="AD27">
        <v>301</v>
      </c>
      <c r="AE27">
        <v>361</v>
      </c>
      <c r="AF27">
        <v>342</v>
      </c>
      <c r="AG27">
        <v>390</v>
      </c>
      <c r="AH27">
        <v>142</v>
      </c>
      <c r="AI27">
        <v>497</v>
      </c>
      <c r="AJ27">
        <v>232</v>
      </c>
      <c r="AK27">
        <v>329</v>
      </c>
      <c r="AL27">
        <v>369</v>
      </c>
      <c r="AM27">
        <v>340</v>
      </c>
      <c r="AN27">
        <v>590</v>
      </c>
      <c r="AO27">
        <v>518</v>
      </c>
      <c r="AP27">
        <v>251</v>
      </c>
      <c r="AQ27">
        <v>240</v>
      </c>
      <c r="AR27">
        <v>262</v>
      </c>
      <c r="AS27">
        <v>265</v>
      </c>
      <c r="AT27">
        <v>250</v>
      </c>
      <c r="AU27">
        <v>230</v>
      </c>
      <c r="AV27">
        <v>431</v>
      </c>
      <c r="AW27">
        <v>217</v>
      </c>
      <c r="AX27">
        <v>405</v>
      </c>
      <c r="AY27">
        <v>658</v>
      </c>
      <c r="AZ27">
        <v>463</v>
      </c>
      <c r="BA27">
        <v>465</v>
      </c>
      <c r="BB27">
        <v>155</v>
      </c>
      <c r="BC27">
        <v>297</v>
      </c>
      <c r="BD27">
        <v>271</v>
      </c>
      <c r="BE27">
        <v>175</v>
      </c>
      <c r="BF27">
        <v>258</v>
      </c>
      <c r="BG27">
        <v>322</v>
      </c>
      <c r="BH27">
        <v>307</v>
      </c>
      <c r="BI27">
        <v>588</v>
      </c>
      <c r="BJ27">
        <v>397</v>
      </c>
      <c r="BK27">
        <v>382</v>
      </c>
      <c r="BL27">
        <v>214</v>
      </c>
      <c r="BM27">
        <v>219</v>
      </c>
      <c r="BN27">
        <v>278</v>
      </c>
      <c r="BO27">
        <v>835</v>
      </c>
      <c r="BP27">
        <v>260</v>
      </c>
      <c r="BQ27">
        <v>844</v>
      </c>
      <c r="BR27">
        <v>742</v>
      </c>
      <c r="BS27">
        <v>424</v>
      </c>
      <c r="BT27">
        <v>468</v>
      </c>
      <c r="BU27">
        <v>137</v>
      </c>
      <c r="BV27">
        <v>454</v>
      </c>
      <c r="BW27">
        <v>1516</v>
      </c>
      <c r="BX27">
        <v>578</v>
      </c>
      <c r="BY27">
        <v>645</v>
      </c>
      <c r="BZ27">
        <v>466</v>
      </c>
      <c r="CA27">
        <v>410</v>
      </c>
      <c r="CB27">
        <v>510</v>
      </c>
      <c r="CC27">
        <v>572</v>
      </c>
      <c r="CD27">
        <v>561</v>
      </c>
      <c r="CE27">
        <v>385</v>
      </c>
      <c r="CF27">
        <v>348</v>
      </c>
      <c r="CG27">
        <v>496</v>
      </c>
      <c r="CH27">
        <v>305</v>
      </c>
      <c r="CI27">
        <v>598</v>
      </c>
      <c r="CJ27">
        <v>550</v>
      </c>
      <c r="CK27">
        <v>330</v>
      </c>
      <c r="CL27">
        <v>398</v>
      </c>
      <c r="CM27">
        <v>429</v>
      </c>
      <c r="CN27">
        <v>282</v>
      </c>
      <c r="CO27">
        <v>493</v>
      </c>
      <c r="CP27">
        <v>225</v>
      </c>
      <c r="CQ27">
        <v>292</v>
      </c>
      <c r="CR27">
        <v>155</v>
      </c>
      <c r="CS27" s="1">
        <f t="shared" si="0"/>
        <v>95</v>
      </c>
    </row>
    <row r="28" spans="1:97" x14ac:dyDescent="0.25">
      <c r="A28" s="1" t="s">
        <v>27</v>
      </c>
      <c r="B28">
        <v>504</v>
      </c>
      <c r="C28">
        <v>451</v>
      </c>
      <c r="D28">
        <v>358</v>
      </c>
      <c r="E28">
        <v>426</v>
      </c>
      <c r="F28">
        <v>208</v>
      </c>
      <c r="G28">
        <v>615</v>
      </c>
      <c r="H28">
        <v>485</v>
      </c>
      <c r="I28">
        <v>374</v>
      </c>
      <c r="J28">
        <v>363</v>
      </c>
      <c r="K28">
        <v>252</v>
      </c>
      <c r="L28">
        <v>213</v>
      </c>
      <c r="M28">
        <v>415</v>
      </c>
      <c r="N28">
        <v>256</v>
      </c>
      <c r="O28">
        <v>416</v>
      </c>
      <c r="P28">
        <v>310</v>
      </c>
      <c r="Q28">
        <v>165</v>
      </c>
      <c r="R28">
        <v>423</v>
      </c>
      <c r="S28">
        <v>387</v>
      </c>
      <c r="T28">
        <v>346</v>
      </c>
      <c r="U28">
        <v>300</v>
      </c>
      <c r="V28">
        <v>703</v>
      </c>
      <c r="W28">
        <v>178</v>
      </c>
      <c r="X28">
        <v>444</v>
      </c>
      <c r="Y28">
        <v>516</v>
      </c>
      <c r="Z28">
        <v>297</v>
      </c>
      <c r="AA28">
        <v>275</v>
      </c>
      <c r="AB28">
        <v>231</v>
      </c>
      <c r="AC28">
        <v>259</v>
      </c>
      <c r="AD28">
        <v>304</v>
      </c>
      <c r="AE28">
        <v>328</v>
      </c>
      <c r="AF28">
        <v>381</v>
      </c>
      <c r="AG28">
        <v>362</v>
      </c>
      <c r="AH28">
        <v>226</v>
      </c>
      <c r="AI28">
        <v>385</v>
      </c>
      <c r="AJ28">
        <v>235</v>
      </c>
      <c r="AK28">
        <v>396</v>
      </c>
      <c r="AL28">
        <v>448</v>
      </c>
      <c r="AM28">
        <v>316</v>
      </c>
      <c r="AN28">
        <v>457</v>
      </c>
      <c r="AO28">
        <v>458</v>
      </c>
      <c r="AP28">
        <v>271</v>
      </c>
      <c r="AQ28">
        <v>220</v>
      </c>
      <c r="AR28">
        <v>218</v>
      </c>
      <c r="AS28">
        <v>242</v>
      </c>
      <c r="AT28">
        <v>263</v>
      </c>
      <c r="AU28">
        <v>220</v>
      </c>
      <c r="AV28">
        <v>456</v>
      </c>
      <c r="AW28">
        <v>292</v>
      </c>
      <c r="AX28">
        <v>488</v>
      </c>
      <c r="AY28">
        <v>772</v>
      </c>
      <c r="AZ28">
        <v>537</v>
      </c>
      <c r="BA28">
        <v>699</v>
      </c>
      <c r="BB28">
        <v>274</v>
      </c>
      <c r="BC28">
        <v>253</v>
      </c>
      <c r="BD28">
        <v>261</v>
      </c>
      <c r="BE28">
        <v>199</v>
      </c>
      <c r="BF28">
        <v>322</v>
      </c>
      <c r="BG28">
        <v>286</v>
      </c>
      <c r="BH28">
        <v>277</v>
      </c>
      <c r="BI28">
        <v>508</v>
      </c>
      <c r="BJ28">
        <v>386</v>
      </c>
      <c r="BK28">
        <v>444</v>
      </c>
      <c r="BL28">
        <v>263</v>
      </c>
      <c r="BM28">
        <v>211</v>
      </c>
      <c r="BN28">
        <v>338</v>
      </c>
      <c r="BO28">
        <v>824</v>
      </c>
      <c r="BP28">
        <v>221</v>
      </c>
      <c r="BQ28">
        <v>621</v>
      </c>
      <c r="BR28">
        <v>650</v>
      </c>
      <c r="BS28">
        <v>480</v>
      </c>
      <c r="BT28">
        <v>464</v>
      </c>
      <c r="BU28">
        <v>158</v>
      </c>
      <c r="BV28">
        <v>439</v>
      </c>
      <c r="BW28">
        <v>929</v>
      </c>
      <c r="BX28">
        <v>387</v>
      </c>
      <c r="BY28">
        <v>452</v>
      </c>
      <c r="BZ28">
        <v>403</v>
      </c>
      <c r="CA28">
        <v>295</v>
      </c>
      <c r="CB28">
        <v>390</v>
      </c>
      <c r="CC28">
        <v>451</v>
      </c>
      <c r="CD28">
        <v>420</v>
      </c>
      <c r="CE28">
        <v>336</v>
      </c>
      <c r="CF28">
        <v>326</v>
      </c>
      <c r="CG28">
        <v>421</v>
      </c>
      <c r="CH28">
        <v>219</v>
      </c>
      <c r="CI28">
        <v>501</v>
      </c>
      <c r="CJ28">
        <v>472</v>
      </c>
      <c r="CK28">
        <v>281</v>
      </c>
      <c r="CL28">
        <v>270</v>
      </c>
      <c r="CM28">
        <v>375</v>
      </c>
      <c r="CN28">
        <v>303</v>
      </c>
      <c r="CO28">
        <v>467</v>
      </c>
      <c r="CP28">
        <v>235</v>
      </c>
      <c r="CQ28">
        <v>258</v>
      </c>
      <c r="CR28">
        <v>137</v>
      </c>
      <c r="CS28" s="1">
        <f t="shared" si="0"/>
        <v>95</v>
      </c>
    </row>
    <row r="29" spans="1:97" x14ac:dyDescent="0.25">
      <c r="A29" s="1" t="s">
        <v>28</v>
      </c>
      <c r="B29">
        <v>979</v>
      </c>
      <c r="C29">
        <v>801</v>
      </c>
      <c r="D29">
        <v>1133</v>
      </c>
      <c r="E29">
        <v>1024</v>
      </c>
      <c r="F29">
        <v>503</v>
      </c>
      <c r="G29">
        <v>1446</v>
      </c>
      <c r="H29">
        <v>694</v>
      </c>
      <c r="I29">
        <v>333</v>
      </c>
      <c r="J29">
        <v>564</v>
      </c>
      <c r="K29">
        <v>438</v>
      </c>
      <c r="L29">
        <v>297</v>
      </c>
      <c r="M29">
        <v>497</v>
      </c>
      <c r="N29">
        <v>168</v>
      </c>
      <c r="O29">
        <v>841</v>
      </c>
      <c r="P29">
        <v>732</v>
      </c>
      <c r="Q29">
        <v>127</v>
      </c>
      <c r="R29">
        <v>775</v>
      </c>
      <c r="S29">
        <v>300</v>
      </c>
      <c r="T29">
        <v>395</v>
      </c>
      <c r="U29">
        <v>452</v>
      </c>
      <c r="V29">
        <v>1083</v>
      </c>
      <c r="W29">
        <v>321</v>
      </c>
      <c r="X29">
        <v>437</v>
      </c>
      <c r="Y29">
        <v>1079</v>
      </c>
      <c r="Z29">
        <v>501</v>
      </c>
      <c r="AA29">
        <v>412</v>
      </c>
      <c r="AB29">
        <v>238</v>
      </c>
      <c r="AC29">
        <v>226</v>
      </c>
      <c r="AD29">
        <v>425</v>
      </c>
      <c r="AE29">
        <v>428</v>
      </c>
      <c r="AF29">
        <v>943</v>
      </c>
      <c r="AG29">
        <v>469</v>
      </c>
      <c r="AH29">
        <v>324</v>
      </c>
      <c r="AI29">
        <v>156</v>
      </c>
      <c r="AJ29">
        <v>150</v>
      </c>
      <c r="AK29">
        <v>98</v>
      </c>
      <c r="AL29">
        <v>143</v>
      </c>
      <c r="AM29">
        <v>178</v>
      </c>
      <c r="AN29">
        <v>170</v>
      </c>
      <c r="AO29">
        <v>136</v>
      </c>
      <c r="AP29">
        <v>54</v>
      </c>
      <c r="AQ29">
        <v>75</v>
      </c>
      <c r="AR29">
        <v>78</v>
      </c>
      <c r="AS29">
        <v>43</v>
      </c>
      <c r="AT29">
        <v>47</v>
      </c>
      <c r="AU29">
        <v>98</v>
      </c>
      <c r="AV29">
        <v>158</v>
      </c>
      <c r="AW29">
        <v>86</v>
      </c>
      <c r="AX29">
        <v>78</v>
      </c>
      <c r="AY29">
        <v>957</v>
      </c>
      <c r="AZ29">
        <v>477</v>
      </c>
      <c r="BA29">
        <v>423</v>
      </c>
      <c r="BB29">
        <v>216</v>
      </c>
      <c r="BC29">
        <v>132</v>
      </c>
      <c r="BD29">
        <v>128</v>
      </c>
      <c r="BE29">
        <v>64</v>
      </c>
      <c r="BF29">
        <v>97</v>
      </c>
      <c r="BG29">
        <v>129</v>
      </c>
      <c r="BH29">
        <v>95</v>
      </c>
      <c r="BI29">
        <v>58</v>
      </c>
      <c r="BJ29">
        <v>69</v>
      </c>
      <c r="BK29">
        <v>206</v>
      </c>
      <c r="BL29">
        <v>75</v>
      </c>
      <c r="BM29">
        <v>35</v>
      </c>
      <c r="BN29">
        <v>53</v>
      </c>
      <c r="BO29">
        <v>494</v>
      </c>
      <c r="BP29">
        <v>300</v>
      </c>
      <c r="BQ29">
        <v>427</v>
      </c>
      <c r="BR29">
        <v>831</v>
      </c>
      <c r="BS29">
        <v>458</v>
      </c>
      <c r="BT29">
        <v>815</v>
      </c>
      <c r="BU29">
        <v>124</v>
      </c>
      <c r="BV29">
        <v>299</v>
      </c>
      <c r="BW29">
        <v>319</v>
      </c>
      <c r="BX29">
        <v>256</v>
      </c>
      <c r="BY29">
        <v>260</v>
      </c>
      <c r="BZ29">
        <v>584</v>
      </c>
      <c r="CA29">
        <v>205</v>
      </c>
      <c r="CB29">
        <v>549</v>
      </c>
      <c r="CC29">
        <v>294</v>
      </c>
      <c r="CD29">
        <v>250</v>
      </c>
      <c r="CE29">
        <v>154</v>
      </c>
      <c r="CF29">
        <v>172</v>
      </c>
      <c r="CG29">
        <v>201</v>
      </c>
      <c r="CH29">
        <v>195</v>
      </c>
      <c r="CI29">
        <v>253</v>
      </c>
      <c r="CJ29">
        <v>371</v>
      </c>
      <c r="CK29">
        <v>166</v>
      </c>
      <c r="CL29">
        <v>174</v>
      </c>
      <c r="CM29">
        <v>126</v>
      </c>
      <c r="CN29">
        <v>170</v>
      </c>
      <c r="CO29">
        <v>138</v>
      </c>
      <c r="CP29">
        <v>205</v>
      </c>
      <c r="CQ29">
        <v>139</v>
      </c>
      <c r="CR29">
        <v>151</v>
      </c>
      <c r="CS29" s="1">
        <f t="shared" si="0"/>
        <v>95</v>
      </c>
    </row>
    <row r="30" spans="1:97" x14ac:dyDescent="0.25">
      <c r="A30" s="1" t="s">
        <v>29</v>
      </c>
      <c r="B30">
        <v>325</v>
      </c>
      <c r="C30">
        <v>318</v>
      </c>
      <c r="D30">
        <v>293</v>
      </c>
      <c r="E30">
        <v>309</v>
      </c>
      <c r="F30">
        <v>145</v>
      </c>
      <c r="G30">
        <v>269</v>
      </c>
      <c r="H30">
        <v>295</v>
      </c>
      <c r="I30">
        <v>332</v>
      </c>
      <c r="J30">
        <v>279</v>
      </c>
      <c r="K30">
        <v>171</v>
      </c>
      <c r="L30">
        <v>164</v>
      </c>
      <c r="M30">
        <v>279</v>
      </c>
      <c r="N30">
        <v>132</v>
      </c>
      <c r="O30">
        <v>166</v>
      </c>
      <c r="P30">
        <v>231</v>
      </c>
      <c r="Q30">
        <v>62</v>
      </c>
      <c r="R30">
        <v>234</v>
      </c>
      <c r="S30">
        <v>264</v>
      </c>
      <c r="T30">
        <v>330</v>
      </c>
      <c r="U30">
        <v>237</v>
      </c>
      <c r="V30">
        <v>586</v>
      </c>
      <c r="W30">
        <v>124</v>
      </c>
      <c r="X30">
        <v>393</v>
      </c>
      <c r="Y30">
        <v>379</v>
      </c>
      <c r="Z30">
        <v>221</v>
      </c>
      <c r="AA30">
        <v>211</v>
      </c>
      <c r="AB30">
        <v>192</v>
      </c>
      <c r="AC30">
        <v>259</v>
      </c>
      <c r="AD30">
        <v>262</v>
      </c>
      <c r="AE30">
        <v>230</v>
      </c>
      <c r="AF30">
        <v>254</v>
      </c>
      <c r="AG30">
        <v>219</v>
      </c>
      <c r="AH30">
        <v>152</v>
      </c>
      <c r="AI30">
        <v>381</v>
      </c>
      <c r="AJ30">
        <v>282</v>
      </c>
      <c r="AK30">
        <v>341</v>
      </c>
      <c r="AL30">
        <v>330</v>
      </c>
      <c r="AM30">
        <v>296</v>
      </c>
      <c r="AN30">
        <v>402</v>
      </c>
      <c r="AO30">
        <v>435</v>
      </c>
      <c r="AP30">
        <v>222</v>
      </c>
      <c r="AQ30">
        <v>187</v>
      </c>
      <c r="AR30">
        <v>226</v>
      </c>
      <c r="AS30">
        <v>257</v>
      </c>
      <c r="AT30">
        <v>241</v>
      </c>
      <c r="AU30">
        <v>183</v>
      </c>
      <c r="AV30">
        <v>306</v>
      </c>
      <c r="AW30">
        <v>214</v>
      </c>
      <c r="AX30">
        <v>376</v>
      </c>
      <c r="AY30">
        <v>661</v>
      </c>
      <c r="AZ30">
        <v>552</v>
      </c>
      <c r="BA30">
        <v>463</v>
      </c>
      <c r="BB30">
        <v>169</v>
      </c>
      <c r="BC30">
        <v>279</v>
      </c>
      <c r="BD30">
        <v>295</v>
      </c>
      <c r="BE30">
        <v>190</v>
      </c>
      <c r="BF30">
        <v>242</v>
      </c>
      <c r="BG30">
        <v>285</v>
      </c>
      <c r="BH30">
        <v>298</v>
      </c>
      <c r="BI30">
        <v>617</v>
      </c>
      <c r="BJ30">
        <v>406</v>
      </c>
      <c r="BK30">
        <v>401</v>
      </c>
      <c r="BL30">
        <v>206</v>
      </c>
      <c r="BM30">
        <v>257</v>
      </c>
      <c r="BN30">
        <v>337</v>
      </c>
      <c r="BO30">
        <v>638</v>
      </c>
      <c r="BP30">
        <v>194</v>
      </c>
      <c r="BQ30">
        <v>534</v>
      </c>
      <c r="BR30">
        <v>581</v>
      </c>
      <c r="BS30">
        <v>415</v>
      </c>
      <c r="BT30">
        <v>448</v>
      </c>
      <c r="BU30">
        <v>126</v>
      </c>
      <c r="BV30">
        <v>353</v>
      </c>
      <c r="BW30">
        <v>818</v>
      </c>
      <c r="BX30">
        <v>341</v>
      </c>
      <c r="BY30">
        <v>528</v>
      </c>
      <c r="BZ30">
        <v>326</v>
      </c>
      <c r="CA30">
        <v>285</v>
      </c>
      <c r="CB30">
        <v>318</v>
      </c>
      <c r="CC30">
        <v>420</v>
      </c>
      <c r="CD30">
        <v>356</v>
      </c>
      <c r="CE30">
        <v>400</v>
      </c>
      <c r="CF30">
        <v>385</v>
      </c>
      <c r="CG30">
        <v>519</v>
      </c>
      <c r="CH30">
        <v>329</v>
      </c>
      <c r="CI30">
        <v>646</v>
      </c>
      <c r="CJ30">
        <v>597</v>
      </c>
      <c r="CK30">
        <v>303</v>
      </c>
      <c r="CL30">
        <v>373</v>
      </c>
      <c r="CM30">
        <v>443</v>
      </c>
      <c r="CN30">
        <v>334</v>
      </c>
      <c r="CO30">
        <v>630</v>
      </c>
      <c r="CP30">
        <v>315</v>
      </c>
      <c r="CQ30">
        <v>398</v>
      </c>
      <c r="CR30">
        <v>182</v>
      </c>
      <c r="CS30" s="1">
        <f t="shared" si="0"/>
        <v>95</v>
      </c>
    </row>
    <row r="31" spans="1:97" x14ac:dyDescent="0.25">
      <c r="A31" s="1" t="s">
        <v>30</v>
      </c>
      <c r="B31">
        <v>408</v>
      </c>
      <c r="C31">
        <v>498</v>
      </c>
      <c r="D31">
        <v>420</v>
      </c>
      <c r="E31">
        <v>411</v>
      </c>
      <c r="F31">
        <v>176</v>
      </c>
      <c r="G31">
        <v>508</v>
      </c>
      <c r="H31">
        <v>460</v>
      </c>
      <c r="I31">
        <v>356</v>
      </c>
      <c r="J31">
        <v>316</v>
      </c>
      <c r="K31">
        <v>196</v>
      </c>
      <c r="L31">
        <v>183</v>
      </c>
      <c r="M31">
        <v>315</v>
      </c>
      <c r="N31">
        <v>263</v>
      </c>
      <c r="O31">
        <v>329</v>
      </c>
      <c r="P31">
        <v>304</v>
      </c>
      <c r="Q31">
        <v>117</v>
      </c>
      <c r="R31">
        <v>433</v>
      </c>
      <c r="S31">
        <v>379</v>
      </c>
      <c r="T31">
        <v>297</v>
      </c>
      <c r="U31">
        <v>244</v>
      </c>
      <c r="V31">
        <v>627</v>
      </c>
      <c r="W31">
        <v>185</v>
      </c>
      <c r="X31">
        <v>435</v>
      </c>
      <c r="Y31">
        <v>546</v>
      </c>
      <c r="Z31">
        <v>287</v>
      </c>
      <c r="AA31">
        <v>253</v>
      </c>
      <c r="AB31">
        <v>174</v>
      </c>
      <c r="AC31">
        <v>235</v>
      </c>
      <c r="AD31">
        <v>270</v>
      </c>
      <c r="AE31">
        <v>320</v>
      </c>
      <c r="AF31">
        <v>390</v>
      </c>
      <c r="AG31">
        <v>427</v>
      </c>
      <c r="AH31">
        <v>244</v>
      </c>
      <c r="AI31">
        <v>308</v>
      </c>
      <c r="AJ31">
        <v>200</v>
      </c>
      <c r="AK31">
        <v>312</v>
      </c>
      <c r="AL31">
        <v>321</v>
      </c>
      <c r="AM31">
        <v>282</v>
      </c>
      <c r="AN31">
        <v>375</v>
      </c>
      <c r="AO31">
        <v>487</v>
      </c>
      <c r="AP31">
        <v>238</v>
      </c>
      <c r="AQ31">
        <v>177</v>
      </c>
      <c r="AR31">
        <v>202</v>
      </c>
      <c r="AS31">
        <v>282</v>
      </c>
      <c r="AT31">
        <v>295</v>
      </c>
      <c r="AU31">
        <v>299</v>
      </c>
      <c r="AV31">
        <v>512</v>
      </c>
      <c r="AW31">
        <v>648</v>
      </c>
      <c r="AX31">
        <v>657</v>
      </c>
      <c r="AY31">
        <v>533</v>
      </c>
      <c r="AZ31">
        <v>374</v>
      </c>
      <c r="BA31">
        <v>493</v>
      </c>
      <c r="BB31">
        <v>158</v>
      </c>
      <c r="BC31">
        <v>192</v>
      </c>
      <c r="BD31">
        <v>203</v>
      </c>
      <c r="BE31">
        <v>184</v>
      </c>
      <c r="BF31">
        <v>274</v>
      </c>
      <c r="BG31">
        <v>182</v>
      </c>
      <c r="BH31">
        <v>221</v>
      </c>
      <c r="BI31">
        <v>429</v>
      </c>
      <c r="BJ31">
        <v>337</v>
      </c>
      <c r="BK31">
        <v>349</v>
      </c>
      <c r="BL31">
        <v>214</v>
      </c>
      <c r="BM31">
        <v>239</v>
      </c>
      <c r="BN31">
        <v>353</v>
      </c>
      <c r="BO31">
        <v>660</v>
      </c>
      <c r="BP31">
        <v>226</v>
      </c>
      <c r="BQ31">
        <v>375</v>
      </c>
      <c r="BR31">
        <v>429</v>
      </c>
      <c r="BS31">
        <v>295</v>
      </c>
      <c r="BT31">
        <v>338</v>
      </c>
      <c r="BU31">
        <v>81</v>
      </c>
      <c r="BV31">
        <v>275</v>
      </c>
      <c r="BW31">
        <v>667</v>
      </c>
      <c r="BX31">
        <v>309</v>
      </c>
      <c r="BY31">
        <v>295</v>
      </c>
      <c r="BZ31">
        <v>244</v>
      </c>
      <c r="CA31">
        <v>200</v>
      </c>
      <c r="CB31">
        <v>292</v>
      </c>
      <c r="CC31">
        <v>255</v>
      </c>
      <c r="CD31">
        <v>224</v>
      </c>
      <c r="CE31">
        <v>296</v>
      </c>
      <c r="CF31">
        <v>257</v>
      </c>
      <c r="CG31">
        <v>240</v>
      </c>
      <c r="CH31">
        <v>156</v>
      </c>
      <c r="CI31">
        <v>323</v>
      </c>
      <c r="CJ31">
        <v>356</v>
      </c>
      <c r="CK31">
        <v>131</v>
      </c>
      <c r="CL31">
        <v>223</v>
      </c>
      <c r="CM31">
        <v>369</v>
      </c>
      <c r="CN31">
        <v>287</v>
      </c>
      <c r="CO31">
        <v>306</v>
      </c>
      <c r="CP31">
        <v>154</v>
      </c>
      <c r="CQ31">
        <v>176</v>
      </c>
      <c r="CR31">
        <v>114</v>
      </c>
      <c r="CS31" s="1">
        <f t="shared" si="0"/>
        <v>95</v>
      </c>
    </row>
    <row r="32" spans="1:97" x14ac:dyDescent="0.25">
      <c r="A32" s="1" t="s">
        <v>31</v>
      </c>
      <c r="B32">
        <v>160</v>
      </c>
      <c r="C32">
        <v>254</v>
      </c>
      <c r="D32">
        <v>197</v>
      </c>
      <c r="E32">
        <v>205</v>
      </c>
      <c r="F32">
        <v>96</v>
      </c>
      <c r="G32">
        <v>286</v>
      </c>
      <c r="H32">
        <v>247</v>
      </c>
      <c r="I32">
        <v>182</v>
      </c>
      <c r="J32">
        <v>239</v>
      </c>
      <c r="K32">
        <v>146</v>
      </c>
      <c r="L32">
        <v>171</v>
      </c>
      <c r="M32">
        <v>237</v>
      </c>
      <c r="N32">
        <v>90</v>
      </c>
      <c r="O32">
        <v>170</v>
      </c>
      <c r="P32">
        <v>173</v>
      </c>
      <c r="Q32">
        <v>34</v>
      </c>
      <c r="R32">
        <v>240</v>
      </c>
      <c r="S32">
        <v>240</v>
      </c>
      <c r="T32">
        <v>286</v>
      </c>
      <c r="U32">
        <v>192</v>
      </c>
      <c r="V32">
        <v>629</v>
      </c>
      <c r="W32">
        <v>126</v>
      </c>
      <c r="X32">
        <v>341</v>
      </c>
      <c r="Y32">
        <v>326</v>
      </c>
      <c r="Z32">
        <v>208</v>
      </c>
      <c r="AA32">
        <v>176</v>
      </c>
      <c r="AB32">
        <v>183</v>
      </c>
      <c r="AC32">
        <v>234</v>
      </c>
      <c r="AD32">
        <v>262</v>
      </c>
      <c r="AE32">
        <v>201</v>
      </c>
      <c r="AF32">
        <v>269</v>
      </c>
      <c r="AG32">
        <v>207</v>
      </c>
      <c r="AH32">
        <v>168</v>
      </c>
      <c r="AI32">
        <v>460</v>
      </c>
      <c r="AJ32">
        <v>325</v>
      </c>
      <c r="AK32">
        <v>368</v>
      </c>
      <c r="AL32">
        <v>345</v>
      </c>
      <c r="AM32">
        <v>298</v>
      </c>
      <c r="AN32">
        <v>400</v>
      </c>
      <c r="AO32">
        <v>386</v>
      </c>
      <c r="AP32">
        <v>205</v>
      </c>
      <c r="AQ32">
        <v>178</v>
      </c>
      <c r="AR32">
        <v>173</v>
      </c>
      <c r="AS32">
        <v>287</v>
      </c>
      <c r="AT32">
        <v>261</v>
      </c>
      <c r="AU32">
        <v>135</v>
      </c>
      <c r="AV32">
        <v>250</v>
      </c>
      <c r="AW32">
        <v>487</v>
      </c>
      <c r="AX32">
        <v>369</v>
      </c>
      <c r="AY32">
        <v>776</v>
      </c>
      <c r="AZ32">
        <v>658</v>
      </c>
      <c r="BA32">
        <v>487</v>
      </c>
      <c r="BB32">
        <v>198</v>
      </c>
      <c r="BC32">
        <v>212</v>
      </c>
      <c r="BD32">
        <v>211</v>
      </c>
      <c r="BE32">
        <v>174</v>
      </c>
      <c r="BF32">
        <v>298</v>
      </c>
      <c r="BG32">
        <v>234</v>
      </c>
      <c r="BH32">
        <v>260</v>
      </c>
      <c r="BI32">
        <v>605</v>
      </c>
      <c r="BJ32">
        <v>429</v>
      </c>
      <c r="BK32">
        <v>282</v>
      </c>
      <c r="BL32">
        <v>168</v>
      </c>
      <c r="BM32">
        <v>274</v>
      </c>
      <c r="BN32">
        <v>308</v>
      </c>
      <c r="BO32">
        <v>618</v>
      </c>
      <c r="BP32">
        <v>204</v>
      </c>
      <c r="BQ32">
        <v>470</v>
      </c>
      <c r="BR32">
        <v>530</v>
      </c>
      <c r="BS32">
        <v>377</v>
      </c>
      <c r="BT32">
        <v>401</v>
      </c>
      <c r="BU32">
        <v>112</v>
      </c>
      <c r="BV32">
        <v>406</v>
      </c>
      <c r="BW32">
        <v>672</v>
      </c>
      <c r="BX32">
        <v>298</v>
      </c>
      <c r="BY32">
        <v>346</v>
      </c>
      <c r="BZ32">
        <v>273</v>
      </c>
      <c r="CA32">
        <v>245</v>
      </c>
      <c r="CB32">
        <v>311</v>
      </c>
      <c r="CC32">
        <v>378</v>
      </c>
      <c r="CD32">
        <v>353</v>
      </c>
      <c r="CE32">
        <v>330</v>
      </c>
      <c r="CF32">
        <v>368</v>
      </c>
      <c r="CG32">
        <v>508</v>
      </c>
      <c r="CH32">
        <v>263</v>
      </c>
      <c r="CI32">
        <v>659</v>
      </c>
      <c r="CJ32">
        <v>570</v>
      </c>
      <c r="CK32">
        <v>343</v>
      </c>
      <c r="CL32">
        <v>415</v>
      </c>
      <c r="CM32">
        <v>313</v>
      </c>
      <c r="CN32">
        <v>295</v>
      </c>
      <c r="CO32">
        <v>552</v>
      </c>
      <c r="CP32">
        <v>291</v>
      </c>
      <c r="CQ32">
        <v>453</v>
      </c>
      <c r="CR32">
        <v>155</v>
      </c>
      <c r="CS32" s="1">
        <f t="shared" si="0"/>
        <v>95</v>
      </c>
    </row>
    <row r="33" spans="1:97" x14ac:dyDescent="0.25">
      <c r="A33" s="1" t="s">
        <v>32</v>
      </c>
      <c r="B33">
        <v>532</v>
      </c>
      <c r="C33">
        <v>409</v>
      </c>
      <c r="D33">
        <v>339</v>
      </c>
      <c r="E33">
        <v>459</v>
      </c>
      <c r="F33">
        <v>217</v>
      </c>
      <c r="G33">
        <v>672</v>
      </c>
      <c r="H33">
        <v>643</v>
      </c>
      <c r="I33">
        <v>489</v>
      </c>
      <c r="J33">
        <v>635</v>
      </c>
      <c r="K33">
        <v>485</v>
      </c>
      <c r="L33">
        <v>409</v>
      </c>
      <c r="M33">
        <v>782</v>
      </c>
      <c r="N33">
        <v>389</v>
      </c>
      <c r="O33">
        <v>571</v>
      </c>
      <c r="P33">
        <v>415</v>
      </c>
      <c r="Q33">
        <v>306</v>
      </c>
      <c r="R33">
        <v>588</v>
      </c>
      <c r="S33">
        <v>519</v>
      </c>
      <c r="T33">
        <v>126</v>
      </c>
      <c r="U33">
        <v>201</v>
      </c>
      <c r="V33">
        <v>399</v>
      </c>
      <c r="W33">
        <v>168</v>
      </c>
      <c r="X33">
        <v>365</v>
      </c>
      <c r="Y33">
        <v>490</v>
      </c>
      <c r="Z33">
        <v>211</v>
      </c>
      <c r="AA33">
        <v>431</v>
      </c>
      <c r="AB33">
        <v>251</v>
      </c>
      <c r="AC33">
        <v>360</v>
      </c>
      <c r="AD33">
        <v>458</v>
      </c>
      <c r="AE33">
        <v>608</v>
      </c>
      <c r="AF33">
        <v>680</v>
      </c>
      <c r="AG33">
        <v>642</v>
      </c>
      <c r="AH33">
        <v>231</v>
      </c>
      <c r="AI33">
        <v>60</v>
      </c>
      <c r="AJ33">
        <v>33</v>
      </c>
      <c r="AK33">
        <v>85</v>
      </c>
      <c r="AL33">
        <v>96</v>
      </c>
      <c r="AM33">
        <v>199</v>
      </c>
      <c r="AN33">
        <v>344</v>
      </c>
      <c r="AO33">
        <v>350</v>
      </c>
      <c r="AP33">
        <v>189</v>
      </c>
      <c r="AQ33">
        <v>134</v>
      </c>
      <c r="AR33">
        <v>112</v>
      </c>
      <c r="AS33">
        <v>179</v>
      </c>
      <c r="AT33">
        <v>180</v>
      </c>
      <c r="AU33">
        <v>130</v>
      </c>
      <c r="AV33">
        <v>330</v>
      </c>
      <c r="AW33">
        <v>392</v>
      </c>
      <c r="AX33">
        <v>293</v>
      </c>
      <c r="AY33">
        <v>160</v>
      </c>
      <c r="AZ33">
        <v>106</v>
      </c>
      <c r="BA33">
        <v>137</v>
      </c>
      <c r="BB33">
        <v>38</v>
      </c>
      <c r="BC33">
        <v>210</v>
      </c>
      <c r="BD33">
        <v>185</v>
      </c>
      <c r="BE33">
        <v>145</v>
      </c>
      <c r="BF33">
        <v>337</v>
      </c>
      <c r="BG33">
        <v>170</v>
      </c>
      <c r="BH33">
        <v>304</v>
      </c>
      <c r="BI33">
        <v>290</v>
      </c>
      <c r="BJ33">
        <v>189</v>
      </c>
      <c r="BK33">
        <v>331</v>
      </c>
      <c r="BL33">
        <v>293</v>
      </c>
      <c r="BM33">
        <v>126</v>
      </c>
      <c r="BN33">
        <v>171</v>
      </c>
      <c r="BO33">
        <v>178</v>
      </c>
      <c r="BP33">
        <v>59</v>
      </c>
      <c r="BQ33">
        <v>135</v>
      </c>
      <c r="BR33">
        <v>148</v>
      </c>
      <c r="BS33">
        <v>113</v>
      </c>
      <c r="BT33">
        <v>110</v>
      </c>
      <c r="BU33">
        <v>30</v>
      </c>
      <c r="BV33">
        <v>99</v>
      </c>
      <c r="BW33">
        <v>544</v>
      </c>
      <c r="BX33">
        <v>243</v>
      </c>
      <c r="BY33">
        <v>266</v>
      </c>
      <c r="BZ33">
        <v>231</v>
      </c>
      <c r="CA33">
        <v>190</v>
      </c>
      <c r="CB33">
        <v>209</v>
      </c>
      <c r="CC33">
        <v>274</v>
      </c>
      <c r="CD33">
        <v>277</v>
      </c>
      <c r="CE33">
        <v>274</v>
      </c>
      <c r="CF33">
        <v>200</v>
      </c>
      <c r="CG33">
        <v>575</v>
      </c>
      <c r="CH33">
        <v>253</v>
      </c>
      <c r="CI33">
        <v>699</v>
      </c>
      <c r="CJ33">
        <v>571</v>
      </c>
      <c r="CK33">
        <v>248</v>
      </c>
      <c r="CL33">
        <v>286</v>
      </c>
      <c r="CM33">
        <v>356</v>
      </c>
      <c r="CN33">
        <v>196</v>
      </c>
      <c r="CO33">
        <v>573</v>
      </c>
      <c r="CP33">
        <v>253</v>
      </c>
      <c r="CQ33">
        <v>506</v>
      </c>
      <c r="CR33">
        <v>244</v>
      </c>
      <c r="CS33" s="1">
        <f t="shared" si="0"/>
        <v>95</v>
      </c>
    </row>
    <row r="34" spans="1:97" x14ac:dyDescent="0.25">
      <c r="A34" s="1" t="s">
        <v>33</v>
      </c>
      <c r="B34">
        <v>268</v>
      </c>
      <c r="C34">
        <v>472</v>
      </c>
      <c r="D34">
        <v>315</v>
      </c>
      <c r="E34">
        <v>347</v>
      </c>
      <c r="F34">
        <v>193</v>
      </c>
      <c r="G34">
        <v>501</v>
      </c>
      <c r="H34">
        <v>153</v>
      </c>
      <c r="I34">
        <v>116</v>
      </c>
      <c r="J34">
        <v>149</v>
      </c>
      <c r="K34">
        <v>118</v>
      </c>
      <c r="L34">
        <v>140</v>
      </c>
      <c r="M34">
        <v>173</v>
      </c>
      <c r="N34">
        <v>70</v>
      </c>
      <c r="O34">
        <v>148</v>
      </c>
      <c r="P34">
        <v>115</v>
      </c>
      <c r="Q34">
        <v>60</v>
      </c>
      <c r="R34">
        <v>201</v>
      </c>
      <c r="S34">
        <v>155</v>
      </c>
      <c r="T34">
        <v>403</v>
      </c>
      <c r="U34">
        <v>297</v>
      </c>
      <c r="V34">
        <v>1160</v>
      </c>
      <c r="W34">
        <v>120</v>
      </c>
      <c r="X34">
        <v>448</v>
      </c>
      <c r="Y34">
        <v>468</v>
      </c>
      <c r="Z34">
        <v>301</v>
      </c>
      <c r="AA34">
        <v>232</v>
      </c>
      <c r="AB34">
        <v>241</v>
      </c>
      <c r="AC34">
        <v>147</v>
      </c>
      <c r="AD34">
        <v>214</v>
      </c>
      <c r="AE34">
        <v>295</v>
      </c>
      <c r="AF34">
        <v>267</v>
      </c>
      <c r="AG34">
        <v>171</v>
      </c>
      <c r="AH34">
        <v>97</v>
      </c>
      <c r="AI34">
        <v>530</v>
      </c>
      <c r="AJ34">
        <v>460</v>
      </c>
      <c r="AK34">
        <v>735</v>
      </c>
      <c r="AL34">
        <v>774</v>
      </c>
      <c r="AM34">
        <v>243</v>
      </c>
      <c r="AN34">
        <v>474</v>
      </c>
      <c r="AO34">
        <v>473</v>
      </c>
      <c r="AP34">
        <v>253</v>
      </c>
      <c r="AQ34">
        <v>278</v>
      </c>
      <c r="AR34">
        <v>322</v>
      </c>
      <c r="AS34">
        <v>190</v>
      </c>
      <c r="AT34">
        <v>218</v>
      </c>
      <c r="AU34">
        <v>517</v>
      </c>
      <c r="AV34">
        <v>324</v>
      </c>
      <c r="AW34">
        <v>204</v>
      </c>
      <c r="AX34">
        <v>143</v>
      </c>
      <c r="AY34">
        <v>683</v>
      </c>
      <c r="AZ34">
        <v>488</v>
      </c>
      <c r="BA34">
        <v>932</v>
      </c>
      <c r="BB34">
        <v>362</v>
      </c>
      <c r="BC34">
        <v>179</v>
      </c>
      <c r="BD34">
        <v>226</v>
      </c>
      <c r="BE34">
        <v>191</v>
      </c>
      <c r="BF34">
        <v>337</v>
      </c>
      <c r="BG34">
        <v>175</v>
      </c>
      <c r="BH34">
        <v>263</v>
      </c>
      <c r="BI34">
        <v>372</v>
      </c>
      <c r="BJ34">
        <v>208</v>
      </c>
      <c r="BK34">
        <v>344</v>
      </c>
      <c r="BL34">
        <v>298</v>
      </c>
      <c r="BM34">
        <v>126</v>
      </c>
      <c r="BN34">
        <v>158</v>
      </c>
      <c r="BO34">
        <v>855</v>
      </c>
      <c r="BP34">
        <v>241</v>
      </c>
      <c r="BQ34">
        <v>426</v>
      </c>
      <c r="BR34">
        <v>544</v>
      </c>
      <c r="BS34">
        <v>453</v>
      </c>
      <c r="BT34">
        <v>443</v>
      </c>
      <c r="BU34">
        <v>131</v>
      </c>
      <c r="BV34">
        <v>513</v>
      </c>
      <c r="BW34">
        <v>455</v>
      </c>
      <c r="BX34">
        <v>227</v>
      </c>
      <c r="BY34">
        <v>299</v>
      </c>
      <c r="BZ34">
        <v>266</v>
      </c>
      <c r="CA34">
        <v>220</v>
      </c>
      <c r="CB34">
        <v>215</v>
      </c>
      <c r="CC34">
        <v>352</v>
      </c>
      <c r="CD34">
        <v>368</v>
      </c>
      <c r="CE34">
        <v>234</v>
      </c>
      <c r="CF34">
        <v>192</v>
      </c>
      <c r="CG34">
        <v>287</v>
      </c>
      <c r="CH34">
        <v>132</v>
      </c>
      <c r="CI34">
        <v>382</v>
      </c>
      <c r="CJ34">
        <v>351</v>
      </c>
      <c r="CK34">
        <v>211</v>
      </c>
      <c r="CL34">
        <v>256</v>
      </c>
      <c r="CM34">
        <v>144</v>
      </c>
      <c r="CN34">
        <v>166</v>
      </c>
      <c r="CO34">
        <v>272</v>
      </c>
      <c r="CP34">
        <v>112</v>
      </c>
      <c r="CQ34">
        <v>123</v>
      </c>
      <c r="CR34">
        <v>68</v>
      </c>
      <c r="CS34" s="1">
        <f t="shared" si="0"/>
        <v>95</v>
      </c>
    </row>
    <row r="35" spans="1:97" x14ac:dyDescent="0.25">
      <c r="A35" s="1" t="s">
        <v>34</v>
      </c>
      <c r="B35">
        <v>173</v>
      </c>
      <c r="C35">
        <v>494</v>
      </c>
      <c r="D35">
        <v>276</v>
      </c>
      <c r="E35">
        <v>183</v>
      </c>
      <c r="F35">
        <v>153</v>
      </c>
      <c r="G35">
        <v>337</v>
      </c>
      <c r="H35">
        <v>285</v>
      </c>
      <c r="I35">
        <v>295</v>
      </c>
      <c r="J35">
        <v>229</v>
      </c>
      <c r="K35">
        <v>147</v>
      </c>
      <c r="L35">
        <v>162</v>
      </c>
      <c r="M35">
        <v>310</v>
      </c>
      <c r="N35">
        <v>140</v>
      </c>
      <c r="O35">
        <v>185</v>
      </c>
      <c r="P35">
        <v>168</v>
      </c>
      <c r="Q35">
        <v>30</v>
      </c>
      <c r="R35">
        <v>260</v>
      </c>
      <c r="S35">
        <v>196</v>
      </c>
      <c r="T35">
        <v>293</v>
      </c>
      <c r="U35">
        <v>206</v>
      </c>
      <c r="V35">
        <v>685</v>
      </c>
      <c r="W35">
        <v>119</v>
      </c>
      <c r="X35">
        <v>346</v>
      </c>
      <c r="Y35">
        <v>347</v>
      </c>
      <c r="Z35">
        <v>257</v>
      </c>
      <c r="AA35">
        <v>203</v>
      </c>
      <c r="AB35">
        <v>210</v>
      </c>
      <c r="AC35">
        <v>229</v>
      </c>
      <c r="AD35">
        <v>238</v>
      </c>
      <c r="AE35">
        <v>240</v>
      </c>
      <c r="AF35">
        <v>394</v>
      </c>
      <c r="AG35">
        <v>170</v>
      </c>
      <c r="AH35">
        <v>195</v>
      </c>
      <c r="AI35">
        <v>288</v>
      </c>
      <c r="AJ35">
        <v>203</v>
      </c>
      <c r="AK35">
        <v>293</v>
      </c>
      <c r="AL35">
        <v>256</v>
      </c>
      <c r="AM35">
        <v>185</v>
      </c>
      <c r="AN35">
        <v>328</v>
      </c>
      <c r="AO35">
        <v>449</v>
      </c>
      <c r="AP35">
        <v>217</v>
      </c>
      <c r="AQ35">
        <v>153</v>
      </c>
      <c r="AR35">
        <v>179</v>
      </c>
      <c r="AS35">
        <v>238</v>
      </c>
      <c r="AT35">
        <v>212</v>
      </c>
      <c r="AU35">
        <v>161</v>
      </c>
      <c r="AV35">
        <v>285</v>
      </c>
      <c r="AW35">
        <v>506</v>
      </c>
      <c r="AX35">
        <v>465</v>
      </c>
      <c r="AY35">
        <v>737</v>
      </c>
      <c r="AZ35">
        <v>594</v>
      </c>
      <c r="BA35">
        <v>504</v>
      </c>
      <c r="BB35">
        <v>175</v>
      </c>
      <c r="BC35">
        <v>202</v>
      </c>
      <c r="BD35">
        <v>252</v>
      </c>
      <c r="BE35">
        <v>173</v>
      </c>
      <c r="BF35">
        <v>295</v>
      </c>
      <c r="BG35">
        <v>236</v>
      </c>
      <c r="BH35">
        <v>290</v>
      </c>
      <c r="BI35">
        <v>640</v>
      </c>
      <c r="BJ35">
        <v>355</v>
      </c>
      <c r="BK35">
        <v>381</v>
      </c>
      <c r="BL35">
        <v>243</v>
      </c>
      <c r="BM35">
        <v>307</v>
      </c>
      <c r="BN35">
        <v>368</v>
      </c>
      <c r="BO35">
        <v>521</v>
      </c>
      <c r="BP35">
        <v>172</v>
      </c>
      <c r="BQ35">
        <v>295</v>
      </c>
      <c r="BR35">
        <v>313</v>
      </c>
      <c r="BS35">
        <v>356</v>
      </c>
      <c r="BT35">
        <v>307</v>
      </c>
      <c r="BU35">
        <v>100</v>
      </c>
      <c r="BV35">
        <v>401</v>
      </c>
      <c r="BW35">
        <v>543</v>
      </c>
      <c r="BX35">
        <v>280</v>
      </c>
      <c r="BY35">
        <v>347</v>
      </c>
      <c r="BZ35">
        <v>283</v>
      </c>
      <c r="CA35">
        <v>256</v>
      </c>
      <c r="CB35">
        <v>269</v>
      </c>
      <c r="CC35">
        <v>357</v>
      </c>
      <c r="CD35">
        <v>295</v>
      </c>
      <c r="CE35">
        <v>325</v>
      </c>
      <c r="CF35">
        <v>313</v>
      </c>
      <c r="CG35">
        <v>469</v>
      </c>
      <c r="CH35">
        <v>212</v>
      </c>
      <c r="CI35">
        <v>471</v>
      </c>
      <c r="CJ35">
        <v>653</v>
      </c>
      <c r="CK35">
        <v>273</v>
      </c>
      <c r="CL35">
        <v>335</v>
      </c>
      <c r="CM35">
        <v>381</v>
      </c>
      <c r="CN35">
        <v>419</v>
      </c>
      <c r="CO35">
        <v>634</v>
      </c>
      <c r="CP35">
        <v>346</v>
      </c>
      <c r="CQ35">
        <v>401</v>
      </c>
      <c r="CR35">
        <v>203</v>
      </c>
      <c r="CS35" s="1">
        <f t="shared" si="0"/>
        <v>95</v>
      </c>
    </row>
    <row r="36" spans="1:97" x14ac:dyDescent="0.25">
      <c r="A36" s="1" t="s">
        <v>35</v>
      </c>
      <c r="B36">
        <v>222</v>
      </c>
      <c r="C36">
        <v>321</v>
      </c>
      <c r="D36">
        <v>227</v>
      </c>
      <c r="E36">
        <v>195</v>
      </c>
      <c r="F36">
        <v>151</v>
      </c>
      <c r="G36">
        <v>312</v>
      </c>
      <c r="H36">
        <v>137</v>
      </c>
      <c r="I36">
        <v>119</v>
      </c>
      <c r="J36">
        <v>379</v>
      </c>
      <c r="K36">
        <v>259</v>
      </c>
      <c r="L36">
        <v>230</v>
      </c>
      <c r="M36">
        <v>285</v>
      </c>
      <c r="N36">
        <v>53</v>
      </c>
      <c r="O36">
        <v>92</v>
      </c>
      <c r="P36">
        <v>200</v>
      </c>
      <c r="Q36">
        <v>64</v>
      </c>
      <c r="R36">
        <v>271</v>
      </c>
      <c r="S36">
        <v>175</v>
      </c>
      <c r="T36">
        <v>160</v>
      </c>
      <c r="U36">
        <v>140</v>
      </c>
      <c r="V36">
        <v>559</v>
      </c>
      <c r="W36">
        <v>90</v>
      </c>
      <c r="X36">
        <v>201</v>
      </c>
      <c r="Y36">
        <v>312</v>
      </c>
      <c r="Z36">
        <v>197</v>
      </c>
      <c r="AA36">
        <v>375</v>
      </c>
      <c r="AB36">
        <v>308</v>
      </c>
      <c r="AC36">
        <v>281</v>
      </c>
      <c r="AD36">
        <v>406</v>
      </c>
      <c r="AE36">
        <v>260</v>
      </c>
      <c r="AF36">
        <v>296</v>
      </c>
      <c r="AG36">
        <v>226</v>
      </c>
      <c r="AH36">
        <v>174</v>
      </c>
      <c r="AI36">
        <v>207</v>
      </c>
      <c r="AJ36">
        <v>143</v>
      </c>
      <c r="AK36">
        <v>330</v>
      </c>
      <c r="AL36">
        <v>377</v>
      </c>
      <c r="AM36">
        <v>153</v>
      </c>
      <c r="AN36">
        <v>210</v>
      </c>
      <c r="AO36">
        <v>387</v>
      </c>
      <c r="AP36">
        <v>192</v>
      </c>
      <c r="AQ36">
        <v>262</v>
      </c>
      <c r="AR36">
        <v>294</v>
      </c>
      <c r="AS36">
        <v>301</v>
      </c>
      <c r="AT36">
        <v>280</v>
      </c>
      <c r="AU36">
        <v>204</v>
      </c>
      <c r="AV36">
        <v>351</v>
      </c>
      <c r="AW36">
        <v>289</v>
      </c>
      <c r="AX36">
        <v>318</v>
      </c>
      <c r="AY36">
        <v>345</v>
      </c>
      <c r="AZ36">
        <v>312</v>
      </c>
      <c r="BA36">
        <v>445</v>
      </c>
      <c r="BB36">
        <v>201</v>
      </c>
      <c r="BC36">
        <v>150</v>
      </c>
      <c r="BD36">
        <v>159</v>
      </c>
      <c r="BE36">
        <v>184</v>
      </c>
      <c r="BF36">
        <v>324</v>
      </c>
      <c r="BG36">
        <v>323</v>
      </c>
      <c r="BH36">
        <v>422</v>
      </c>
      <c r="BI36">
        <v>618</v>
      </c>
      <c r="BJ36">
        <v>370</v>
      </c>
      <c r="BK36">
        <v>368</v>
      </c>
      <c r="BL36">
        <v>237</v>
      </c>
      <c r="BM36">
        <v>189</v>
      </c>
      <c r="BN36">
        <v>250</v>
      </c>
      <c r="BO36">
        <v>632</v>
      </c>
      <c r="BP36">
        <v>214</v>
      </c>
      <c r="BQ36">
        <v>402</v>
      </c>
      <c r="BR36">
        <v>517</v>
      </c>
      <c r="BS36">
        <v>366</v>
      </c>
      <c r="BT36">
        <v>416</v>
      </c>
      <c r="BU36">
        <v>121</v>
      </c>
      <c r="BV36">
        <v>395</v>
      </c>
      <c r="BW36">
        <v>557</v>
      </c>
      <c r="BX36">
        <v>252</v>
      </c>
      <c r="BY36">
        <v>346</v>
      </c>
      <c r="BZ36">
        <v>235</v>
      </c>
      <c r="CA36">
        <v>222</v>
      </c>
      <c r="CB36">
        <v>266</v>
      </c>
      <c r="CC36">
        <v>361</v>
      </c>
      <c r="CD36">
        <v>331</v>
      </c>
      <c r="CE36">
        <v>475</v>
      </c>
      <c r="CF36">
        <v>402</v>
      </c>
      <c r="CG36">
        <v>628</v>
      </c>
      <c r="CH36">
        <v>288</v>
      </c>
      <c r="CI36">
        <v>713</v>
      </c>
      <c r="CJ36">
        <v>623</v>
      </c>
      <c r="CK36">
        <v>338</v>
      </c>
      <c r="CL36">
        <v>462</v>
      </c>
      <c r="CM36">
        <v>262</v>
      </c>
      <c r="CN36">
        <v>292</v>
      </c>
      <c r="CO36">
        <v>426</v>
      </c>
      <c r="CP36">
        <v>242</v>
      </c>
      <c r="CQ36">
        <v>264</v>
      </c>
      <c r="CR36">
        <v>146</v>
      </c>
      <c r="CS36" s="1">
        <f t="shared" si="0"/>
        <v>95</v>
      </c>
    </row>
    <row r="37" spans="1:97" x14ac:dyDescent="0.25">
      <c r="A37" s="1" t="s">
        <v>36</v>
      </c>
      <c r="B37">
        <v>195</v>
      </c>
      <c r="C37">
        <v>290</v>
      </c>
      <c r="D37">
        <v>245</v>
      </c>
      <c r="E37">
        <v>288</v>
      </c>
      <c r="F37">
        <v>88</v>
      </c>
      <c r="G37">
        <v>284</v>
      </c>
      <c r="H37">
        <v>333</v>
      </c>
      <c r="I37">
        <v>259</v>
      </c>
      <c r="J37">
        <v>203</v>
      </c>
      <c r="K37">
        <v>146</v>
      </c>
      <c r="L37">
        <v>143</v>
      </c>
      <c r="M37">
        <v>205</v>
      </c>
      <c r="N37">
        <v>109</v>
      </c>
      <c r="O37">
        <v>142</v>
      </c>
      <c r="P37">
        <v>192</v>
      </c>
      <c r="Q37">
        <v>48</v>
      </c>
      <c r="R37">
        <v>204</v>
      </c>
      <c r="S37">
        <v>247</v>
      </c>
      <c r="T37">
        <v>254</v>
      </c>
      <c r="U37">
        <v>193</v>
      </c>
      <c r="V37">
        <v>545</v>
      </c>
      <c r="W37">
        <v>123</v>
      </c>
      <c r="X37">
        <v>334</v>
      </c>
      <c r="Y37">
        <v>379</v>
      </c>
      <c r="Z37">
        <v>190</v>
      </c>
      <c r="AA37">
        <v>186</v>
      </c>
      <c r="AB37">
        <v>182</v>
      </c>
      <c r="AC37">
        <v>185</v>
      </c>
      <c r="AD37">
        <v>193</v>
      </c>
      <c r="AE37">
        <v>213</v>
      </c>
      <c r="AF37">
        <v>253</v>
      </c>
      <c r="AG37">
        <v>219</v>
      </c>
      <c r="AH37">
        <v>138</v>
      </c>
      <c r="AI37">
        <v>365</v>
      </c>
      <c r="AJ37">
        <v>186</v>
      </c>
      <c r="AK37">
        <v>332</v>
      </c>
      <c r="AL37">
        <v>326</v>
      </c>
      <c r="AM37">
        <v>229</v>
      </c>
      <c r="AN37">
        <v>292</v>
      </c>
      <c r="AO37">
        <v>374</v>
      </c>
      <c r="AP37">
        <v>178</v>
      </c>
      <c r="AQ37">
        <v>181</v>
      </c>
      <c r="AR37">
        <v>205</v>
      </c>
      <c r="AS37">
        <v>233</v>
      </c>
      <c r="AT37">
        <v>205</v>
      </c>
      <c r="AU37">
        <v>201</v>
      </c>
      <c r="AV37">
        <v>277</v>
      </c>
      <c r="AW37">
        <v>323</v>
      </c>
      <c r="AX37">
        <v>396</v>
      </c>
      <c r="AY37">
        <v>570</v>
      </c>
      <c r="AZ37">
        <v>446</v>
      </c>
      <c r="BA37">
        <v>490</v>
      </c>
      <c r="BB37">
        <v>159</v>
      </c>
      <c r="BC37">
        <v>185</v>
      </c>
      <c r="BD37">
        <v>207</v>
      </c>
      <c r="BE37">
        <v>148</v>
      </c>
      <c r="BF37">
        <v>251</v>
      </c>
      <c r="BG37">
        <v>274</v>
      </c>
      <c r="BH37">
        <v>310</v>
      </c>
      <c r="BI37">
        <v>548</v>
      </c>
      <c r="BJ37">
        <v>347</v>
      </c>
      <c r="BK37">
        <v>373</v>
      </c>
      <c r="BL37">
        <v>180</v>
      </c>
      <c r="BM37">
        <v>250</v>
      </c>
      <c r="BN37">
        <v>307</v>
      </c>
      <c r="BO37">
        <v>720</v>
      </c>
      <c r="BP37">
        <v>172</v>
      </c>
      <c r="BQ37">
        <v>515</v>
      </c>
      <c r="BR37">
        <v>479</v>
      </c>
      <c r="BS37">
        <v>343</v>
      </c>
      <c r="BT37">
        <v>409</v>
      </c>
      <c r="BU37">
        <v>103</v>
      </c>
      <c r="BV37">
        <v>304</v>
      </c>
      <c r="BW37">
        <v>690</v>
      </c>
      <c r="BX37">
        <v>291</v>
      </c>
      <c r="BY37">
        <v>329</v>
      </c>
      <c r="BZ37">
        <v>247</v>
      </c>
      <c r="CA37">
        <v>232</v>
      </c>
      <c r="CB37">
        <v>307</v>
      </c>
      <c r="CC37">
        <v>349</v>
      </c>
      <c r="CD37">
        <v>287</v>
      </c>
      <c r="CE37">
        <v>301</v>
      </c>
      <c r="CF37">
        <v>357</v>
      </c>
      <c r="CG37">
        <v>405</v>
      </c>
      <c r="CH37">
        <v>244</v>
      </c>
      <c r="CI37">
        <v>484</v>
      </c>
      <c r="CJ37">
        <v>494</v>
      </c>
      <c r="CK37">
        <v>276</v>
      </c>
      <c r="CL37">
        <v>294</v>
      </c>
      <c r="CM37">
        <v>359</v>
      </c>
      <c r="CN37">
        <v>305</v>
      </c>
      <c r="CO37">
        <v>442</v>
      </c>
      <c r="CP37">
        <v>218</v>
      </c>
      <c r="CQ37">
        <v>268</v>
      </c>
      <c r="CR37">
        <v>115</v>
      </c>
      <c r="CS37" s="1">
        <f t="shared" si="0"/>
        <v>95</v>
      </c>
    </row>
    <row r="38" spans="1:97" x14ac:dyDescent="0.25">
      <c r="A38" s="1" t="s">
        <v>37</v>
      </c>
      <c r="B38">
        <v>204</v>
      </c>
      <c r="C38">
        <v>384</v>
      </c>
      <c r="D38">
        <v>230</v>
      </c>
      <c r="E38">
        <v>185</v>
      </c>
      <c r="F38">
        <v>115</v>
      </c>
      <c r="G38">
        <v>329</v>
      </c>
      <c r="H38">
        <v>562</v>
      </c>
      <c r="I38">
        <v>398</v>
      </c>
      <c r="J38">
        <v>332</v>
      </c>
      <c r="K38">
        <v>226</v>
      </c>
      <c r="L38">
        <v>247</v>
      </c>
      <c r="M38">
        <v>323</v>
      </c>
      <c r="N38">
        <v>209</v>
      </c>
      <c r="O38">
        <v>268</v>
      </c>
      <c r="P38">
        <v>270</v>
      </c>
      <c r="Q38">
        <v>75</v>
      </c>
      <c r="R38">
        <v>425</v>
      </c>
      <c r="S38">
        <v>347</v>
      </c>
      <c r="T38">
        <v>334</v>
      </c>
      <c r="U38">
        <v>232</v>
      </c>
      <c r="V38">
        <v>595</v>
      </c>
      <c r="W38">
        <v>115</v>
      </c>
      <c r="X38">
        <v>385</v>
      </c>
      <c r="Y38">
        <v>307</v>
      </c>
      <c r="Z38">
        <v>199</v>
      </c>
      <c r="AA38">
        <v>336</v>
      </c>
      <c r="AB38">
        <v>274</v>
      </c>
      <c r="AC38">
        <v>246</v>
      </c>
      <c r="AD38">
        <v>273</v>
      </c>
      <c r="AE38">
        <v>345</v>
      </c>
      <c r="AF38">
        <v>369</v>
      </c>
      <c r="AG38">
        <v>201</v>
      </c>
      <c r="AH38">
        <v>178</v>
      </c>
      <c r="AI38">
        <v>357</v>
      </c>
      <c r="AJ38">
        <v>276</v>
      </c>
      <c r="AK38">
        <v>281</v>
      </c>
      <c r="AL38">
        <v>344</v>
      </c>
      <c r="AM38">
        <v>267</v>
      </c>
      <c r="AN38">
        <v>407</v>
      </c>
      <c r="AO38">
        <v>386</v>
      </c>
      <c r="AP38">
        <v>169</v>
      </c>
      <c r="AQ38">
        <v>317</v>
      </c>
      <c r="AR38">
        <v>352</v>
      </c>
      <c r="AS38">
        <v>238</v>
      </c>
      <c r="AT38">
        <v>234</v>
      </c>
      <c r="AU38">
        <v>365</v>
      </c>
      <c r="AV38">
        <v>475</v>
      </c>
      <c r="AW38">
        <v>353</v>
      </c>
      <c r="AX38">
        <v>350</v>
      </c>
      <c r="AY38">
        <v>620</v>
      </c>
      <c r="AZ38">
        <v>556</v>
      </c>
      <c r="BA38">
        <v>447</v>
      </c>
      <c r="BB38">
        <v>131</v>
      </c>
      <c r="BC38">
        <v>252</v>
      </c>
      <c r="BD38">
        <v>218</v>
      </c>
      <c r="BE38">
        <v>151</v>
      </c>
      <c r="BF38">
        <v>240</v>
      </c>
      <c r="BG38">
        <v>252</v>
      </c>
      <c r="BH38">
        <v>294</v>
      </c>
      <c r="BI38">
        <v>630</v>
      </c>
      <c r="BJ38">
        <v>397</v>
      </c>
      <c r="BK38">
        <v>397</v>
      </c>
      <c r="BL38">
        <v>237</v>
      </c>
      <c r="BM38">
        <v>302</v>
      </c>
      <c r="BN38">
        <v>350</v>
      </c>
      <c r="BO38">
        <v>491</v>
      </c>
      <c r="BP38">
        <v>171</v>
      </c>
      <c r="BQ38">
        <v>221</v>
      </c>
      <c r="BR38">
        <v>286</v>
      </c>
      <c r="BS38">
        <v>241</v>
      </c>
      <c r="BT38">
        <v>239</v>
      </c>
      <c r="BU38">
        <v>77</v>
      </c>
      <c r="BV38">
        <v>214</v>
      </c>
      <c r="BW38">
        <v>536</v>
      </c>
      <c r="BX38">
        <v>265</v>
      </c>
      <c r="BY38">
        <v>209</v>
      </c>
      <c r="BZ38">
        <v>160</v>
      </c>
      <c r="CA38">
        <v>96</v>
      </c>
      <c r="CB38">
        <v>163</v>
      </c>
      <c r="CC38">
        <v>197</v>
      </c>
      <c r="CD38">
        <v>147</v>
      </c>
      <c r="CE38">
        <v>264</v>
      </c>
      <c r="CF38">
        <v>281</v>
      </c>
      <c r="CG38">
        <v>196</v>
      </c>
      <c r="CH38">
        <v>108</v>
      </c>
      <c r="CI38">
        <v>279</v>
      </c>
      <c r="CJ38">
        <v>299</v>
      </c>
      <c r="CK38">
        <v>128</v>
      </c>
      <c r="CL38">
        <v>137</v>
      </c>
      <c r="CM38">
        <v>267</v>
      </c>
      <c r="CN38">
        <v>274</v>
      </c>
      <c r="CO38">
        <v>206</v>
      </c>
      <c r="CP38">
        <v>116</v>
      </c>
      <c r="CQ38">
        <v>106</v>
      </c>
      <c r="CR38">
        <v>66</v>
      </c>
      <c r="CS38" s="1">
        <f t="shared" si="0"/>
        <v>95</v>
      </c>
    </row>
    <row r="39" spans="1:97" x14ac:dyDescent="0.25">
      <c r="A39" s="1" t="s">
        <v>38</v>
      </c>
      <c r="B39">
        <v>224</v>
      </c>
      <c r="C39">
        <v>259</v>
      </c>
      <c r="D39">
        <v>270</v>
      </c>
      <c r="E39">
        <v>209</v>
      </c>
      <c r="F39">
        <v>106</v>
      </c>
      <c r="G39">
        <v>243</v>
      </c>
      <c r="H39">
        <v>196</v>
      </c>
      <c r="I39">
        <v>195</v>
      </c>
      <c r="J39">
        <v>186</v>
      </c>
      <c r="K39">
        <v>114</v>
      </c>
      <c r="L39">
        <v>130</v>
      </c>
      <c r="M39">
        <v>194</v>
      </c>
      <c r="N39">
        <v>83</v>
      </c>
      <c r="O39">
        <v>135</v>
      </c>
      <c r="P39">
        <v>126</v>
      </c>
      <c r="Q39">
        <v>30</v>
      </c>
      <c r="R39">
        <v>176</v>
      </c>
      <c r="S39">
        <v>211</v>
      </c>
      <c r="T39">
        <v>173</v>
      </c>
      <c r="U39">
        <v>157</v>
      </c>
      <c r="V39">
        <v>538</v>
      </c>
      <c r="W39">
        <v>86</v>
      </c>
      <c r="X39">
        <v>264</v>
      </c>
      <c r="Y39">
        <v>358</v>
      </c>
      <c r="Z39">
        <v>258</v>
      </c>
      <c r="AA39">
        <v>162</v>
      </c>
      <c r="AB39">
        <v>103</v>
      </c>
      <c r="AC39">
        <v>170</v>
      </c>
      <c r="AD39">
        <v>217</v>
      </c>
      <c r="AE39">
        <v>157</v>
      </c>
      <c r="AF39">
        <v>201</v>
      </c>
      <c r="AG39">
        <v>170</v>
      </c>
      <c r="AH39">
        <v>105</v>
      </c>
      <c r="AI39">
        <v>197</v>
      </c>
      <c r="AJ39">
        <v>121</v>
      </c>
      <c r="AK39">
        <v>331</v>
      </c>
      <c r="AL39">
        <v>330</v>
      </c>
      <c r="AM39">
        <v>99</v>
      </c>
      <c r="AN39">
        <v>190</v>
      </c>
      <c r="AO39">
        <v>432</v>
      </c>
      <c r="AP39">
        <v>209</v>
      </c>
      <c r="AQ39">
        <v>67</v>
      </c>
      <c r="AR39">
        <v>86</v>
      </c>
      <c r="AS39">
        <v>193</v>
      </c>
      <c r="AT39">
        <v>206</v>
      </c>
      <c r="AU39">
        <v>97</v>
      </c>
      <c r="AV39">
        <v>161</v>
      </c>
      <c r="AW39">
        <v>276</v>
      </c>
      <c r="AX39">
        <v>333</v>
      </c>
      <c r="AY39">
        <v>618</v>
      </c>
      <c r="AZ39">
        <v>515</v>
      </c>
      <c r="BA39">
        <v>519</v>
      </c>
      <c r="BB39">
        <v>171</v>
      </c>
      <c r="BC39">
        <v>75</v>
      </c>
      <c r="BD39">
        <v>94</v>
      </c>
      <c r="BE39">
        <v>173</v>
      </c>
      <c r="BF39">
        <v>227</v>
      </c>
      <c r="BG39">
        <v>108</v>
      </c>
      <c r="BH39">
        <v>138</v>
      </c>
      <c r="BI39">
        <v>465</v>
      </c>
      <c r="BJ39">
        <v>312</v>
      </c>
      <c r="BK39">
        <v>188</v>
      </c>
      <c r="BL39">
        <v>106</v>
      </c>
      <c r="BM39">
        <v>187</v>
      </c>
      <c r="BN39">
        <v>263</v>
      </c>
      <c r="BO39">
        <v>708</v>
      </c>
      <c r="BP39">
        <v>250</v>
      </c>
      <c r="BQ39">
        <v>654</v>
      </c>
      <c r="BR39">
        <v>792</v>
      </c>
      <c r="BS39">
        <v>508</v>
      </c>
      <c r="BT39">
        <v>573</v>
      </c>
      <c r="BU39">
        <v>135</v>
      </c>
      <c r="BV39">
        <v>425</v>
      </c>
      <c r="BW39">
        <v>822</v>
      </c>
      <c r="BX39">
        <v>333</v>
      </c>
      <c r="BY39">
        <v>442</v>
      </c>
      <c r="BZ39">
        <v>325</v>
      </c>
      <c r="CA39">
        <v>238</v>
      </c>
      <c r="CB39">
        <v>378</v>
      </c>
      <c r="CC39">
        <v>303</v>
      </c>
      <c r="CD39">
        <v>281</v>
      </c>
      <c r="CE39">
        <v>354</v>
      </c>
      <c r="CF39">
        <v>384</v>
      </c>
      <c r="CG39">
        <v>342</v>
      </c>
      <c r="CH39">
        <v>259</v>
      </c>
      <c r="CI39">
        <v>425</v>
      </c>
      <c r="CJ39">
        <v>487</v>
      </c>
      <c r="CK39">
        <v>187</v>
      </c>
      <c r="CL39">
        <v>204</v>
      </c>
      <c r="CM39">
        <v>371</v>
      </c>
      <c r="CN39">
        <v>253</v>
      </c>
      <c r="CO39">
        <v>417</v>
      </c>
      <c r="CP39">
        <v>211</v>
      </c>
      <c r="CQ39">
        <v>219</v>
      </c>
      <c r="CR39">
        <v>130</v>
      </c>
      <c r="CS39" s="1">
        <f t="shared" si="0"/>
        <v>95</v>
      </c>
    </row>
    <row r="40" spans="1:97" x14ac:dyDescent="0.25">
      <c r="A40" s="1" t="s">
        <v>39</v>
      </c>
      <c r="B40">
        <v>212</v>
      </c>
      <c r="C40">
        <v>193</v>
      </c>
      <c r="D40">
        <v>263</v>
      </c>
      <c r="E40">
        <v>214</v>
      </c>
      <c r="F40">
        <v>67</v>
      </c>
      <c r="G40">
        <v>140</v>
      </c>
      <c r="H40">
        <v>302</v>
      </c>
      <c r="I40">
        <v>234</v>
      </c>
      <c r="J40">
        <v>217</v>
      </c>
      <c r="K40">
        <v>99</v>
      </c>
      <c r="L40">
        <v>104</v>
      </c>
      <c r="M40">
        <v>192</v>
      </c>
      <c r="N40">
        <v>105</v>
      </c>
      <c r="O40">
        <v>113</v>
      </c>
      <c r="P40">
        <v>158</v>
      </c>
      <c r="Q40">
        <v>46</v>
      </c>
      <c r="R40">
        <v>144</v>
      </c>
      <c r="S40">
        <v>164</v>
      </c>
      <c r="T40">
        <v>264</v>
      </c>
      <c r="U40">
        <v>196</v>
      </c>
      <c r="V40">
        <v>379</v>
      </c>
      <c r="W40">
        <v>144</v>
      </c>
      <c r="X40">
        <v>346</v>
      </c>
      <c r="Y40">
        <v>216</v>
      </c>
      <c r="Z40">
        <v>145</v>
      </c>
      <c r="AA40">
        <v>148</v>
      </c>
      <c r="AB40">
        <v>140</v>
      </c>
      <c r="AC40">
        <v>161</v>
      </c>
      <c r="AD40">
        <v>135</v>
      </c>
      <c r="AE40">
        <v>181</v>
      </c>
      <c r="AF40">
        <v>211</v>
      </c>
      <c r="AG40">
        <v>157</v>
      </c>
      <c r="AH40">
        <v>93</v>
      </c>
      <c r="AI40">
        <v>378</v>
      </c>
      <c r="AJ40">
        <v>263</v>
      </c>
      <c r="AK40">
        <v>213</v>
      </c>
      <c r="AL40">
        <v>223</v>
      </c>
      <c r="AM40">
        <v>241</v>
      </c>
      <c r="AN40">
        <v>376</v>
      </c>
      <c r="AO40">
        <v>277</v>
      </c>
      <c r="AP40">
        <v>160</v>
      </c>
      <c r="AQ40">
        <v>161</v>
      </c>
      <c r="AR40">
        <v>183</v>
      </c>
      <c r="AS40">
        <v>205</v>
      </c>
      <c r="AT40">
        <v>185</v>
      </c>
      <c r="AU40">
        <v>211</v>
      </c>
      <c r="AV40">
        <v>416</v>
      </c>
      <c r="AW40">
        <v>131</v>
      </c>
      <c r="AX40">
        <v>333</v>
      </c>
      <c r="AY40">
        <v>547</v>
      </c>
      <c r="AZ40">
        <v>454</v>
      </c>
      <c r="BA40">
        <v>318</v>
      </c>
      <c r="BB40">
        <v>91</v>
      </c>
      <c r="BC40">
        <v>309</v>
      </c>
      <c r="BD40">
        <v>277</v>
      </c>
      <c r="BE40">
        <v>159</v>
      </c>
      <c r="BF40">
        <v>131</v>
      </c>
      <c r="BG40">
        <v>318</v>
      </c>
      <c r="BH40">
        <v>323</v>
      </c>
      <c r="BI40">
        <v>488</v>
      </c>
      <c r="BJ40">
        <v>339</v>
      </c>
      <c r="BK40">
        <v>488</v>
      </c>
      <c r="BL40">
        <v>216</v>
      </c>
      <c r="BM40">
        <v>186</v>
      </c>
      <c r="BN40">
        <v>252</v>
      </c>
      <c r="BO40">
        <v>441</v>
      </c>
      <c r="BP40">
        <v>138</v>
      </c>
      <c r="BQ40">
        <v>425</v>
      </c>
      <c r="BR40">
        <v>455</v>
      </c>
      <c r="BS40">
        <v>307</v>
      </c>
      <c r="BT40">
        <v>329</v>
      </c>
      <c r="BU40">
        <v>60</v>
      </c>
      <c r="BV40">
        <v>257</v>
      </c>
      <c r="BW40">
        <v>672</v>
      </c>
      <c r="BX40">
        <v>251</v>
      </c>
      <c r="BY40">
        <v>349</v>
      </c>
      <c r="BZ40">
        <v>227</v>
      </c>
      <c r="CA40">
        <v>178</v>
      </c>
      <c r="CB40">
        <v>313</v>
      </c>
      <c r="CC40">
        <v>274</v>
      </c>
      <c r="CD40">
        <v>285</v>
      </c>
      <c r="CE40">
        <v>297</v>
      </c>
      <c r="CF40">
        <v>302</v>
      </c>
      <c r="CG40">
        <v>324</v>
      </c>
      <c r="CH40">
        <v>246</v>
      </c>
      <c r="CI40">
        <v>463</v>
      </c>
      <c r="CJ40">
        <v>415</v>
      </c>
      <c r="CK40">
        <v>217</v>
      </c>
      <c r="CL40">
        <v>242</v>
      </c>
      <c r="CM40">
        <v>342</v>
      </c>
      <c r="CN40">
        <v>236</v>
      </c>
      <c r="CO40">
        <v>428</v>
      </c>
      <c r="CP40">
        <v>210</v>
      </c>
      <c r="CQ40">
        <v>274</v>
      </c>
      <c r="CR40">
        <v>134</v>
      </c>
      <c r="CS40" s="1">
        <f t="shared" si="0"/>
        <v>95</v>
      </c>
    </row>
    <row r="41" spans="1:97" x14ac:dyDescent="0.25">
      <c r="A41" s="1" t="s">
        <v>40</v>
      </c>
      <c r="B41">
        <v>79</v>
      </c>
      <c r="C41">
        <v>366</v>
      </c>
      <c r="D41">
        <v>142</v>
      </c>
      <c r="E41">
        <v>184</v>
      </c>
      <c r="F41">
        <v>150</v>
      </c>
      <c r="G41">
        <v>359</v>
      </c>
      <c r="H41">
        <v>130</v>
      </c>
      <c r="I41">
        <v>141</v>
      </c>
      <c r="J41">
        <v>111</v>
      </c>
      <c r="K41">
        <v>120</v>
      </c>
      <c r="L41">
        <v>84</v>
      </c>
      <c r="M41">
        <v>195</v>
      </c>
      <c r="N41">
        <v>48</v>
      </c>
      <c r="O41">
        <v>78</v>
      </c>
      <c r="P41">
        <v>78</v>
      </c>
      <c r="Q41">
        <v>6</v>
      </c>
      <c r="R41">
        <v>109</v>
      </c>
      <c r="S41">
        <v>133</v>
      </c>
      <c r="T41">
        <v>176</v>
      </c>
      <c r="U41">
        <v>169</v>
      </c>
      <c r="V41">
        <v>418</v>
      </c>
      <c r="W41">
        <v>108</v>
      </c>
      <c r="X41">
        <v>159</v>
      </c>
      <c r="Y41">
        <v>340</v>
      </c>
      <c r="Z41">
        <v>240</v>
      </c>
      <c r="AA41">
        <v>189</v>
      </c>
      <c r="AB41">
        <v>167</v>
      </c>
      <c r="AC41">
        <v>250</v>
      </c>
      <c r="AD41">
        <v>296</v>
      </c>
      <c r="AE41">
        <v>201</v>
      </c>
      <c r="AF41">
        <v>317</v>
      </c>
      <c r="AG41">
        <v>123</v>
      </c>
      <c r="AH41">
        <v>232</v>
      </c>
      <c r="AI41">
        <v>219</v>
      </c>
      <c r="AJ41">
        <v>203</v>
      </c>
      <c r="AK41">
        <v>118</v>
      </c>
      <c r="AL41">
        <v>137</v>
      </c>
      <c r="AM41">
        <v>136</v>
      </c>
      <c r="AN41">
        <v>262</v>
      </c>
      <c r="AO41">
        <v>310</v>
      </c>
      <c r="AP41">
        <v>163</v>
      </c>
      <c r="AQ41">
        <v>101</v>
      </c>
      <c r="AR41">
        <v>107</v>
      </c>
      <c r="AS41">
        <v>260</v>
      </c>
      <c r="AT41">
        <v>242</v>
      </c>
      <c r="AU41">
        <v>73</v>
      </c>
      <c r="AV41">
        <v>133</v>
      </c>
      <c r="AW41">
        <v>571</v>
      </c>
      <c r="AX41">
        <v>479</v>
      </c>
      <c r="AY41">
        <v>956</v>
      </c>
      <c r="AZ41">
        <v>817</v>
      </c>
      <c r="BA41">
        <v>240</v>
      </c>
      <c r="BB41">
        <v>94</v>
      </c>
      <c r="BC41">
        <v>152</v>
      </c>
      <c r="BD41">
        <v>126</v>
      </c>
      <c r="BE41">
        <v>140</v>
      </c>
      <c r="BF41">
        <v>248</v>
      </c>
      <c r="BG41">
        <v>144</v>
      </c>
      <c r="BH41">
        <v>162</v>
      </c>
      <c r="BI41">
        <v>700</v>
      </c>
      <c r="BJ41">
        <v>335</v>
      </c>
      <c r="BK41">
        <v>160</v>
      </c>
      <c r="BL41">
        <v>89</v>
      </c>
      <c r="BM41">
        <v>385</v>
      </c>
      <c r="BN41">
        <v>576</v>
      </c>
      <c r="BO41">
        <v>198</v>
      </c>
      <c r="BP41">
        <v>69</v>
      </c>
      <c r="BQ41">
        <v>97</v>
      </c>
      <c r="BR41">
        <v>80</v>
      </c>
      <c r="BS41">
        <v>160</v>
      </c>
      <c r="BT41">
        <v>183</v>
      </c>
      <c r="BU41">
        <v>25</v>
      </c>
      <c r="BV41">
        <v>107</v>
      </c>
      <c r="BW41">
        <v>164</v>
      </c>
      <c r="BX41">
        <v>146</v>
      </c>
      <c r="BY41">
        <v>220</v>
      </c>
      <c r="BZ41">
        <v>158</v>
      </c>
      <c r="CA41">
        <v>123</v>
      </c>
      <c r="CB41">
        <v>150</v>
      </c>
      <c r="CC41">
        <v>147</v>
      </c>
      <c r="CD41">
        <v>104</v>
      </c>
      <c r="CE41">
        <v>291</v>
      </c>
      <c r="CF41">
        <v>242</v>
      </c>
      <c r="CG41">
        <v>328</v>
      </c>
      <c r="CH41">
        <v>207</v>
      </c>
      <c r="CI41">
        <v>424</v>
      </c>
      <c r="CJ41">
        <v>464</v>
      </c>
      <c r="CK41">
        <v>150</v>
      </c>
      <c r="CL41">
        <v>185</v>
      </c>
      <c r="CM41">
        <v>577</v>
      </c>
      <c r="CN41">
        <v>717</v>
      </c>
      <c r="CO41">
        <v>1244</v>
      </c>
      <c r="CP41">
        <v>586</v>
      </c>
      <c r="CQ41">
        <v>778</v>
      </c>
      <c r="CR41">
        <v>423</v>
      </c>
      <c r="CS41" s="1">
        <f t="shared" si="0"/>
        <v>94</v>
      </c>
    </row>
    <row r="42" spans="1:97" x14ac:dyDescent="0.25">
      <c r="A42" s="1" t="s">
        <v>41</v>
      </c>
      <c r="B42">
        <v>178</v>
      </c>
      <c r="C42">
        <v>218</v>
      </c>
      <c r="D42">
        <v>102</v>
      </c>
      <c r="E42">
        <v>120</v>
      </c>
      <c r="F42">
        <v>122</v>
      </c>
      <c r="G42">
        <v>344</v>
      </c>
      <c r="H42">
        <v>77</v>
      </c>
      <c r="I42">
        <v>65</v>
      </c>
      <c r="J42">
        <v>51</v>
      </c>
      <c r="K42">
        <v>51</v>
      </c>
      <c r="L42">
        <v>55</v>
      </c>
      <c r="M42">
        <v>93</v>
      </c>
      <c r="N42">
        <v>29</v>
      </c>
      <c r="O42">
        <v>137</v>
      </c>
      <c r="P42">
        <v>43</v>
      </c>
      <c r="Q42">
        <v>22</v>
      </c>
      <c r="R42">
        <v>145</v>
      </c>
      <c r="S42">
        <v>57</v>
      </c>
      <c r="T42">
        <v>266</v>
      </c>
      <c r="U42">
        <v>154</v>
      </c>
      <c r="V42">
        <v>859</v>
      </c>
      <c r="W42">
        <v>105</v>
      </c>
      <c r="X42">
        <v>291</v>
      </c>
      <c r="Y42">
        <v>428</v>
      </c>
      <c r="Z42">
        <v>350</v>
      </c>
      <c r="AA42">
        <v>123</v>
      </c>
      <c r="AB42">
        <v>100</v>
      </c>
      <c r="AC42">
        <v>148</v>
      </c>
      <c r="AD42">
        <v>159</v>
      </c>
      <c r="AE42">
        <v>137</v>
      </c>
      <c r="AF42">
        <v>250</v>
      </c>
      <c r="AG42">
        <v>160</v>
      </c>
      <c r="AH42">
        <v>174</v>
      </c>
      <c r="AI42">
        <v>345</v>
      </c>
      <c r="AJ42">
        <v>299</v>
      </c>
      <c r="AK42">
        <v>647</v>
      </c>
      <c r="AL42">
        <v>769</v>
      </c>
      <c r="AM42">
        <v>322</v>
      </c>
      <c r="AN42">
        <v>400</v>
      </c>
      <c r="AO42">
        <v>752</v>
      </c>
      <c r="AP42">
        <v>458</v>
      </c>
      <c r="AQ42">
        <v>139</v>
      </c>
      <c r="AR42">
        <v>148</v>
      </c>
      <c r="AS42">
        <v>304</v>
      </c>
      <c r="AT42">
        <v>344</v>
      </c>
      <c r="AU42">
        <v>147</v>
      </c>
      <c r="AV42">
        <v>308</v>
      </c>
      <c r="AW42">
        <v>342</v>
      </c>
      <c r="AX42">
        <v>524</v>
      </c>
      <c r="AY42">
        <v>1848</v>
      </c>
      <c r="AZ42">
        <v>1233</v>
      </c>
      <c r="BA42">
        <v>1504</v>
      </c>
      <c r="BB42">
        <v>617</v>
      </c>
      <c r="BC42">
        <v>150</v>
      </c>
      <c r="BD42">
        <v>247</v>
      </c>
      <c r="BE42">
        <v>351</v>
      </c>
      <c r="BF42">
        <v>502</v>
      </c>
      <c r="BG42">
        <v>120</v>
      </c>
      <c r="BH42">
        <v>215</v>
      </c>
      <c r="BI42">
        <v>497</v>
      </c>
      <c r="BJ42">
        <v>312</v>
      </c>
      <c r="BK42">
        <v>204</v>
      </c>
      <c r="BL42">
        <v>181</v>
      </c>
      <c r="BM42">
        <v>156</v>
      </c>
      <c r="BN42">
        <v>173</v>
      </c>
      <c r="BO42">
        <v>284</v>
      </c>
      <c r="BP42">
        <v>123</v>
      </c>
      <c r="BQ42">
        <v>158</v>
      </c>
      <c r="BR42">
        <v>209</v>
      </c>
      <c r="BS42">
        <v>125</v>
      </c>
      <c r="BT42">
        <v>208</v>
      </c>
      <c r="BU42">
        <v>39</v>
      </c>
      <c r="BV42">
        <v>143</v>
      </c>
      <c r="BW42">
        <v>150</v>
      </c>
      <c r="BX42">
        <v>102</v>
      </c>
      <c r="BY42">
        <v>84</v>
      </c>
      <c r="BZ42">
        <v>60</v>
      </c>
      <c r="CA42">
        <v>34</v>
      </c>
      <c r="CB42">
        <v>80</v>
      </c>
      <c r="CC42">
        <v>56</v>
      </c>
      <c r="CD42">
        <v>52</v>
      </c>
      <c r="CE42">
        <v>48</v>
      </c>
      <c r="CF42">
        <v>48</v>
      </c>
      <c r="CG42">
        <v>57</v>
      </c>
      <c r="CH42">
        <v>12</v>
      </c>
      <c r="CI42">
        <v>51</v>
      </c>
      <c r="CJ42">
        <v>72</v>
      </c>
      <c r="CK42">
        <v>31</v>
      </c>
      <c r="CL42">
        <v>32</v>
      </c>
      <c r="CM42">
        <v>54</v>
      </c>
      <c r="CN42">
        <v>52</v>
      </c>
      <c r="CO42">
        <v>62</v>
      </c>
      <c r="CP42">
        <v>19</v>
      </c>
      <c r="CQ42">
        <v>27</v>
      </c>
      <c r="CR42">
        <v>21</v>
      </c>
      <c r="CS42" s="1">
        <f t="shared" si="0"/>
        <v>93</v>
      </c>
    </row>
    <row r="43" spans="1:97" x14ac:dyDescent="0.25">
      <c r="A43" s="1" t="s">
        <v>42</v>
      </c>
      <c r="B43">
        <v>169</v>
      </c>
      <c r="C43">
        <v>231</v>
      </c>
      <c r="D43">
        <v>215</v>
      </c>
      <c r="E43">
        <v>221</v>
      </c>
      <c r="F43">
        <v>51</v>
      </c>
      <c r="G43">
        <v>203</v>
      </c>
      <c r="H43">
        <v>201</v>
      </c>
      <c r="I43">
        <v>185</v>
      </c>
      <c r="J43">
        <v>148</v>
      </c>
      <c r="K43">
        <v>85</v>
      </c>
      <c r="L43">
        <v>110</v>
      </c>
      <c r="M43">
        <v>136</v>
      </c>
      <c r="N43">
        <v>99</v>
      </c>
      <c r="O43">
        <v>109</v>
      </c>
      <c r="P43">
        <v>87</v>
      </c>
      <c r="Q43">
        <v>27</v>
      </c>
      <c r="R43">
        <v>125</v>
      </c>
      <c r="S43">
        <v>136</v>
      </c>
      <c r="T43">
        <v>301</v>
      </c>
      <c r="U43">
        <v>243</v>
      </c>
      <c r="V43">
        <v>462</v>
      </c>
      <c r="W43">
        <v>103</v>
      </c>
      <c r="X43">
        <v>340</v>
      </c>
      <c r="Y43">
        <v>341</v>
      </c>
      <c r="Z43">
        <v>189</v>
      </c>
      <c r="AA43">
        <v>142</v>
      </c>
      <c r="AB43">
        <v>152</v>
      </c>
      <c r="AC43">
        <v>132</v>
      </c>
      <c r="AD43">
        <v>125</v>
      </c>
      <c r="AE43">
        <v>135</v>
      </c>
      <c r="AF43">
        <v>135</v>
      </c>
      <c r="AG43">
        <v>124</v>
      </c>
      <c r="AH43">
        <v>82</v>
      </c>
      <c r="AI43">
        <v>444</v>
      </c>
      <c r="AJ43">
        <v>298</v>
      </c>
      <c r="AK43">
        <v>262</v>
      </c>
      <c r="AL43">
        <v>296</v>
      </c>
      <c r="AM43">
        <v>333</v>
      </c>
      <c r="AN43">
        <v>406</v>
      </c>
      <c r="AO43">
        <v>377</v>
      </c>
      <c r="AP43">
        <v>187</v>
      </c>
      <c r="AQ43">
        <v>149</v>
      </c>
      <c r="AR43">
        <v>182</v>
      </c>
      <c r="AS43">
        <v>152</v>
      </c>
      <c r="AT43">
        <v>171</v>
      </c>
      <c r="AU43">
        <v>124</v>
      </c>
      <c r="AV43">
        <v>199</v>
      </c>
      <c r="AW43">
        <v>251</v>
      </c>
      <c r="AX43">
        <v>221</v>
      </c>
      <c r="AY43">
        <v>579</v>
      </c>
      <c r="AZ43">
        <v>526</v>
      </c>
      <c r="BA43">
        <v>323</v>
      </c>
      <c r="BB43">
        <v>118</v>
      </c>
      <c r="BC43">
        <v>185</v>
      </c>
      <c r="BD43">
        <v>195</v>
      </c>
      <c r="BE43">
        <v>132</v>
      </c>
      <c r="BF43">
        <v>213</v>
      </c>
      <c r="BG43">
        <v>192</v>
      </c>
      <c r="BH43">
        <v>218</v>
      </c>
      <c r="BI43">
        <v>492</v>
      </c>
      <c r="BJ43">
        <v>272</v>
      </c>
      <c r="BK43">
        <v>264</v>
      </c>
      <c r="BL43">
        <v>142</v>
      </c>
      <c r="BM43">
        <v>187</v>
      </c>
      <c r="BN43">
        <v>207</v>
      </c>
      <c r="BO43">
        <v>457</v>
      </c>
      <c r="BP43">
        <v>105</v>
      </c>
      <c r="BQ43">
        <v>279</v>
      </c>
      <c r="BR43">
        <v>288</v>
      </c>
      <c r="BS43">
        <v>217</v>
      </c>
      <c r="BT43">
        <v>221</v>
      </c>
      <c r="BU43">
        <v>60</v>
      </c>
      <c r="BV43">
        <v>174</v>
      </c>
      <c r="BW43">
        <v>560</v>
      </c>
      <c r="BX43">
        <v>232</v>
      </c>
      <c r="BY43">
        <v>209</v>
      </c>
      <c r="BZ43">
        <v>158</v>
      </c>
      <c r="CA43">
        <v>163</v>
      </c>
      <c r="CB43">
        <v>214</v>
      </c>
      <c r="CC43">
        <v>194</v>
      </c>
      <c r="CD43">
        <v>195</v>
      </c>
      <c r="CE43">
        <v>200</v>
      </c>
      <c r="CF43">
        <v>188</v>
      </c>
      <c r="CG43">
        <v>187</v>
      </c>
      <c r="CH43">
        <v>118</v>
      </c>
      <c r="CI43">
        <v>240</v>
      </c>
      <c r="CJ43">
        <v>238</v>
      </c>
      <c r="CK43">
        <v>106</v>
      </c>
      <c r="CL43">
        <v>136</v>
      </c>
      <c r="CM43">
        <v>198</v>
      </c>
      <c r="CN43">
        <v>169</v>
      </c>
      <c r="CO43">
        <v>248</v>
      </c>
      <c r="CP43">
        <v>117</v>
      </c>
      <c r="CQ43">
        <v>127</v>
      </c>
      <c r="CR43">
        <v>49</v>
      </c>
      <c r="CS43" s="1">
        <f t="shared" si="0"/>
        <v>95</v>
      </c>
    </row>
    <row r="44" spans="1:97" x14ac:dyDescent="0.25">
      <c r="A44" s="1" t="s">
        <v>43</v>
      </c>
      <c r="B44">
        <v>69</v>
      </c>
      <c r="C44">
        <v>158</v>
      </c>
      <c r="D44">
        <v>103</v>
      </c>
      <c r="E44">
        <v>255</v>
      </c>
      <c r="F44">
        <v>94</v>
      </c>
      <c r="G44">
        <v>221</v>
      </c>
      <c r="H44">
        <v>66</v>
      </c>
      <c r="I44">
        <v>113</v>
      </c>
      <c r="J44">
        <v>99</v>
      </c>
      <c r="K44">
        <v>103</v>
      </c>
      <c r="L44">
        <v>68</v>
      </c>
      <c r="M44">
        <v>164</v>
      </c>
      <c r="N44">
        <v>84</v>
      </c>
      <c r="O44">
        <v>192</v>
      </c>
      <c r="P44">
        <v>113</v>
      </c>
      <c r="Q44">
        <v>37</v>
      </c>
      <c r="R44">
        <v>223</v>
      </c>
      <c r="S44">
        <v>100</v>
      </c>
      <c r="T44">
        <v>58</v>
      </c>
      <c r="U44">
        <v>92</v>
      </c>
      <c r="V44">
        <v>211</v>
      </c>
      <c r="W44">
        <v>98</v>
      </c>
      <c r="X44">
        <v>135</v>
      </c>
      <c r="Y44">
        <v>271</v>
      </c>
      <c r="Z44">
        <v>144</v>
      </c>
      <c r="AA44">
        <v>115</v>
      </c>
      <c r="AB44">
        <v>64</v>
      </c>
      <c r="AC44">
        <v>93</v>
      </c>
      <c r="AD44">
        <v>150</v>
      </c>
      <c r="AE44">
        <v>164</v>
      </c>
      <c r="AF44">
        <v>332</v>
      </c>
      <c r="AG44">
        <v>166</v>
      </c>
      <c r="AH44">
        <v>91</v>
      </c>
      <c r="AI44">
        <v>34</v>
      </c>
      <c r="AJ44">
        <v>29</v>
      </c>
      <c r="AK44">
        <v>69</v>
      </c>
      <c r="AL44">
        <v>74</v>
      </c>
      <c r="AM44">
        <v>148</v>
      </c>
      <c r="AN44">
        <v>123</v>
      </c>
      <c r="AO44">
        <v>258</v>
      </c>
      <c r="AP44">
        <v>119</v>
      </c>
      <c r="AQ44">
        <v>31</v>
      </c>
      <c r="AR44">
        <v>37</v>
      </c>
      <c r="AS44">
        <v>96</v>
      </c>
      <c r="AT44">
        <v>123</v>
      </c>
      <c r="AU44">
        <v>32</v>
      </c>
      <c r="AV44">
        <v>86</v>
      </c>
      <c r="AW44">
        <v>380</v>
      </c>
      <c r="AX44">
        <v>266</v>
      </c>
      <c r="AY44">
        <v>179</v>
      </c>
      <c r="AZ44">
        <v>103</v>
      </c>
      <c r="BA44">
        <v>153</v>
      </c>
      <c r="BB44">
        <v>83</v>
      </c>
      <c r="BC44">
        <v>52</v>
      </c>
      <c r="BD44">
        <v>55</v>
      </c>
      <c r="BE44">
        <v>165</v>
      </c>
      <c r="BF44">
        <v>289</v>
      </c>
      <c r="BG44">
        <v>53</v>
      </c>
      <c r="BH44">
        <v>72</v>
      </c>
      <c r="BI44">
        <v>363</v>
      </c>
      <c r="BJ44">
        <v>207</v>
      </c>
      <c r="BK44">
        <v>139</v>
      </c>
      <c r="BL44">
        <v>70</v>
      </c>
      <c r="BM44">
        <v>214</v>
      </c>
      <c r="BN44">
        <v>216</v>
      </c>
      <c r="BO44">
        <v>166</v>
      </c>
      <c r="BP44">
        <v>67</v>
      </c>
      <c r="BQ44">
        <v>72</v>
      </c>
      <c r="BR44">
        <v>82</v>
      </c>
      <c r="BS44">
        <v>111</v>
      </c>
      <c r="BT44">
        <v>99</v>
      </c>
      <c r="BU44">
        <v>41</v>
      </c>
      <c r="BV44">
        <v>122</v>
      </c>
      <c r="BW44">
        <v>544</v>
      </c>
      <c r="BX44">
        <v>341</v>
      </c>
      <c r="BY44">
        <v>581</v>
      </c>
      <c r="BZ44">
        <v>446</v>
      </c>
      <c r="CA44">
        <v>335</v>
      </c>
      <c r="CB44">
        <v>480</v>
      </c>
      <c r="CC44">
        <v>361</v>
      </c>
      <c r="CD44">
        <v>274</v>
      </c>
      <c r="CE44">
        <v>274</v>
      </c>
      <c r="CF44">
        <v>262</v>
      </c>
      <c r="CG44">
        <v>424</v>
      </c>
      <c r="CH44">
        <v>187</v>
      </c>
      <c r="CI44">
        <v>548</v>
      </c>
      <c r="CJ44">
        <v>522</v>
      </c>
      <c r="CK44">
        <v>236</v>
      </c>
      <c r="CL44">
        <v>255</v>
      </c>
      <c r="CM44">
        <v>298</v>
      </c>
      <c r="CN44">
        <v>342</v>
      </c>
      <c r="CO44">
        <v>378</v>
      </c>
      <c r="CP44">
        <v>260</v>
      </c>
      <c r="CQ44">
        <v>287</v>
      </c>
      <c r="CR44">
        <v>198</v>
      </c>
      <c r="CS44" s="1">
        <f t="shared" si="0"/>
        <v>95</v>
      </c>
    </row>
    <row r="45" spans="1:97" x14ac:dyDescent="0.25">
      <c r="A45" s="1" t="s">
        <v>44</v>
      </c>
      <c r="B45">
        <v>182</v>
      </c>
      <c r="C45">
        <v>137</v>
      </c>
      <c r="D45">
        <v>68</v>
      </c>
      <c r="E45">
        <v>158</v>
      </c>
      <c r="F45">
        <v>67</v>
      </c>
      <c r="G45">
        <v>169</v>
      </c>
      <c r="H45">
        <v>127</v>
      </c>
      <c r="I45">
        <v>93</v>
      </c>
      <c r="J45">
        <v>54</v>
      </c>
      <c r="K45">
        <v>63</v>
      </c>
      <c r="L45">
        <v>65</v>
      </c>
      <c r="M45">
        <v>110</v>
      </c>
      <c r="N45">
        <v>48</v>
      </c>
      <c r="O45">
        <v>117</v>
      </c>
      <c r="P45">
        <v>66</v>
      </c>
      <c r="Q45">
        <v>25</v>
      </c>
      <c r="R45">
        <v>100</v>
      </c>
      <c r="S45">
        <v>44</v>
      </c>
      <c r="T45">
        <v>218</v>
      </c>
      <c r="U45">
        <v>176</v>
      </c>
      <c r="V45">
        <v>212</v>
      </c>
      <c r="W45">
        <v>115</v>
      </c>
      <c r="X45">
        <v>214</v>
      </c>
      <c r="Y45">
        <v>197</v>
      </c>
      <c r="Z45">
        <v>82</v>
      </c>
      <c r="AA45">
        <v>109</v>
      </c>
      <c r="AB45">
        <v>98</v>
      </c>
      <c r="AC45">
        <v>55</v>
      </c>
      <c r="AD45">
        <v>79</v>
      </c>
      <c r="AE45">
        <v>123</v>
      </c>
      <c r="AF45">
        <v>159</v>
      </c>
      <c r="AG45">
        <v>84</v>
      </c>
      <c r="AH45">
        <v>53</v>
      </c>
      <c r="AI45">
        <v>275</v>
      </c>
      <c r="AJ45">
        <v>211</v>
      </c>
      <c r="AK45">
        <v>156</v>
      </c>
      <c r="AL45">
        <v>204</v>
      </c>
      <c r="AM45">
        <v>279</v>
      </c>
      <c r="AN45">
        <v>346</v>
      </c>
      <c r="AO45">
        <v>187</v>
      </c>
      <c r="AP45">
        <v>69</v>
      </c>
      <c r="AQ45">
        <v>152</v>
      </c>
      <c r="AR45">
        <v>131</v>
      </c>
      <c r="AS45">
        <v>57</v>
      </c>
      <c r="AT45">
        <v>72</v>
      </c>
      <c r="AU45">
        <v>113</v>
      </c>
      <c r="AV45">
        <v>246</v>
      </c>
      <c r="AW45">
        <v>149</v>
      </c>
      <c r="AX45">
        <v>128</v>
      </c>
      <c r="AY45">
        <v>700</v>
      </c>
      <c r="AZ45">
        <v>524</v>
      </c>
      <c r="BA45">
        <v>589</v>
      </c>
      <c r="BB45">
        <v>200</v>
      </c>
      <c r="BC45">
        <v>282</v>
      </c>
      <c r="BD45">
        <v>251</v>
      </c>
      <c r="BE45">
        <v>425</v>
      </c>
      <c r="BF45">
        <v>680</v>
      </c>
      <c r="BG45">
        <v>387</v>
      </c>
      <c r="BH45">
        <v>233</v>
      </c>
      <c r="BI45">
        <v>490</v>
      </c>
      <c r="BJ45">
        <v>465</v>
      </c>
      <c r="BK45">
        <v>469</v>
      </c>
      <c r="BL45">
        <v>211</v>
      </c>
      <c r="BM45">
        <v>336</v>
      </c>
      <c r="BN45">
        <v>456</v>
      </c>
      <c r="BO45">
        <v>390</v>
      </c>
      <c r="BP45">
        <v>143</v>
      </c>
      <c r="BQ45">
        <v>385</v>
      </c>
      <c r="BR45">
        <v>325</v>
      </c>
      <c r="BS45">
        <v>285</v>
      </c>
      <c r="BT45">
        <v>361</v>
      </c>
      <c r="BU45">
        <v>59</v>
      </c>
      <c r="BV45">
        <v>97</v>
      </c>
      <c r="BW45">
        <v>131</v>
      </c>
      <c r="BX45">
        <v>124</v>
      </c>
      <c r="BY45">
        <v>66</v>
      </c>
      <c r="BZ45">
        <v>73</v>
      </c>
      <c r="CA45">
        <v>55</v>
      </c>
      <c r="CB45">
        <v>96</v>
      </c>
      <c r="CC45">
        <v>84</v>
      </c>
      <c r="CD45">
        <v>67</v>
      </c>
      <c r="CE45">
        <v>42</v>
      </c>
      <c r="CF45">
        <v>36</v>
      </c>
      <c r="CG45">
        <v>31</v>
      </c>
      <c r="CH45">
        <v>17</v>
      </c>
      <c r="CI45">
        <v>40</v>
      </c>
      <c r="CJ45">
        <v>48</v>
      </c>
      <c r="CK45">
        <v>13</v>
      </c>
      <c r="CL45">
        <v>18</v>
      </c>
      <c r="CM45">
        <v>25</v>
      </c>
      <c r="CN45">
        <v>23</v>
      </c>
      <c r="CO45">
        <v>39</v>
      </c>
      <c r="CP45">
        <v>26</v>
      </c>
      <c r="CQ45">
        <v>24</v>
      </c>
      <c r="CR45">
        <v>16</v>
      </c>
      <c r="CS45" s="1">
        <f t="shared" si="0"/>
        <v>91</v>
      </c>
    </row>
    <row r="46" spans="1:97" x14ac:dyDescent="0.25">
      <c r="A46" s="1" t="s">
        <v>45</v>
      </c>
      <c r="B46">
        <v>251</v>
      </c>
      <c r="C46">
        <v>243</v>
      </c>
      <c r="D46">
        <v>289</v>
      </c>
      <c r="E46">
        <v>239</v>
      </c>
      <c r="F46">
        <v>120</v>
      </c>
      <c r="G46">
        <v>263</v>
      </c>
      <c r="H46">
        <v>331</v>
      </c>
      <c r="I46">
        <v>220</v>
      </c>
      <c r="J46">
        <v>170</v>
      </c>
      <c r="K46">
        <v>104</v>
      </c>
      <c r="L46">
        <v>100</v>
      </c>
      <c r="M46">
        <v>159</v>
      </c>
      <c r="N46">
        <v>121</v>
      </c>
      <c r="O46">
        <v>167</v>
      </c>
      <c r="P46">
        <v>135</v>
      </c>
      <c r="Q46">
        <v>57</v>
      </c>
      <c r="R46">
        <v>153</v>
      </c>
      <c r="S46">
        <v>152</v>
      </c>
      <c r="T46">
        <v>166</v>
      </c>
      <c r="U46">
        <v>147</v>
      </c>
      <c r="V46">
        <v>428</v>
      </c>
      <c r="W46">
        <v>84</v>
      </c>
      <c r="X46">
        <v>168</v>
      </c>
      <c r="Y46">
        <v>294</v>
      </c>
      <c r="Z46">
        <v>180</v>
      </c>
      <c r="AA46">
        <v>93</v>
      </c>
      <c r="AB46">
        <v>62</v>
      </c>
      <c r="AC46">
        <v>115</v>
      </c>
      <c r="AD46">
        <v>123</v>
      </c>
      <c r="AE46">
        <v>146</v>
      </c>
      <c r="AF46">
        <v>150</v>
      </c>
      <c r="AG46">
        <v>169</v>
      </c>
      <c r="AH46">
        <v>102</v>
      </c>
      <c r="AI46">
        <v>146</v>
      </c>
      <c r="AJ46">
        <v>113</v>
      </c>
      <c r="AK46">
        <v>178</v>
      </c>
      <c r="AL46">
        <v>215</v>
      </c>
      <c r="AM46">
        <v>73</v>
      </c>
      <c r="AN46">
        <v>112</v>
      </c>
      <c r="AO46">
        <v>278</v>
      </c>
      <c r="AP46">
        <v>136</v>
      </c>
      <c r="AQ46">
        <v>59</v>
      </c>
      <c r="AR46">
        <v>63</v>
      </c>
      <c r="AS46">
        <v>122</v>
      </c>
      <c r="AT46">
        <v>115</v>
      </c>
      <c r="AU46">
        <v>44</v>
      </c>
      <c r="AV46">
        <v>121</v>
      </c>
      <c r="AW46">
        <v>208</v>
      </c>
      <c r="AX46">
        <v>174</v>
      </c>
      <c r="AY46">
        <v>419</v>
      </c>
      <c r="AZ46">
        <v>272</v>
      </c>
      <c r="BA46">
        <v>268</v>
      </c>
      <c r="BB46">
        <v>112</v>
      </c>
      <c r="BC46">
        <v>71</v>
      </c>
      <c r="BD46">
        <v>77</v>
      </c>
      <c r="BE46">
        <v>139</v>
      </c>
      <c r="BF46">
        <v>171</v>
      </c>
      <c r="BG46">
        <v>62</v>
      </c>
      <c r="BH46">
        <v>74</v>
      </c>
      <c r="BI46">
        <v>228</v>
      </c>
      <c r="BJ46">
        <v>166</v>
      </c>
      <c r="BK46">
        <v>110</v>
      </c>
      <c r="BL46">
        <v>62</v>
      </c>
      <c r="BM46">
        <v>105</v>
      </c>
      <c r="BN46">
        <v>133</v>
      </c>
      <c r="BO46">
        <v>459</v>
      </c>
      <c r="BP46">
        <v>164</v>
      </c>
      <c r="BQ46">
        <v>392</v>
      </c>
      <c r="BR46">
        <v>415</v>
      </c>
      <c r="BS46">
        <v>245</v>
      </c>
      <c r="BT46">
        <v>313</v>
      </c>
      <c r="BU46">
        <v>69</v>
      </c>
      <c r="BV46">
        <v>232</v>
      </c>
      <c r="BW46">
        <v>428</v>
      </c>
      <c r="BX46">
        <v>166</v>
      </c>
      <c r="BY46">
        <v>203</v>
      </c>
      <c r="BZ46">
        <v>173</v>
      </c>
      <c r="CA46">
        <v>131</v>
      </c>
      <c r="CB46">
        <v>158</v>
      </c>
      <c r="CC46">
        <v>170</v>
      </c>
      <c r="CD46">
        <v>187</v>
      </c>
      <c r="CE46">
        <v>103</v>
      </c>
      <c r="CF46">
        <v>124</v>
      </c>
      <c r="CG46">
        <v>141</v>
      </c>
      <c r="CH46">
        <v>83</v>
      </c>
      <c r="CI46">
        <v>207</v>
      </c>
      <c r="CJ46">
        <v>193</v>
      </c>
      <c r="CK46">
        <v>94</v>
      </c>
      <c r="CL46">
        <v>106</v>
      </c>
      <c r="CM46">
        <v>98</v>
      </c>
      <c r="CN46">
        <v>98</v>
      </c>
      <c r="CO46">
        <v>138</v>
      </c>
      <c r="CP46">
        <v>79</v>
      </c>
      <c r="CQ46">
        <v>81</v>
      </c>
      <c r="CR46">
        <v>62</v>
      </c>
      <c r="CS46" s="1">
        <f t="shared" si="0"/>
        <v>95</v>
      </c>
    </row>
    <row r="47" spans="1:97" x14ac:dyDescent="0.25">
      <c r="A47" s="1" t="s">
        <v>46</v>
      </c>
      <c r="B47">
        <v>135</v>
      </c>
      <c r="C47">
        <v>158</v>
      </c>
      <c r="D47">
        <v>82</v>
      </c>
      <c r="E47">
        <v>81</v>
      </c>
      <c r="F47">
        <v>59</v>
      </c>
      <c r="G47">
        <v>139</v>
      </c>
      <c r="H47">
        <v>582</v>
      </c>
      <c r="I47">
        <v>630</v>
      </c>
      <c r="J47">
        <v>215</v>
      </c>
      <c r="K47">
        <v>85</v>
      </c>
      <c r="L47">
        <v>216</v>
      </c>
      <c r="M47">
        <v>240</v>
      </c>
      <c r="N47">
        <v>173</v>
      </c>
      <c r="O47">
        <v>392</v>
      </c>
      <c r="P47">
        <v>230</v>
      </c>
      <c r="Q47">
        <v>30</v>
      </c>
      <c r="R47">
        <v>285</v>
      </c>
      <c r="S47">
        <v>150</v>
      </c>
      <c r="T47">
        <v>69</v>
      </c>
      <c r="U47">
        <v>51</v>
      </c>
      <c r="V47">
        <v>79</v>
      </c>
      <c r="W47">
        <v>72</v>
      </c>
      <c r="X47">
        <v>204</v>
      </c>
      <c r="Y47">
        <v>104</v>
      </c>
      <c r="Z47">
        <v>75</v>
      </c>
      <c r="AA47">
        <v>241</v>
      </c>
      <c r="AB47">
        <v>339</v>
      </c>
      <c r="AC47">
        <v>88</v>
      </c>
      <c r="AD47">
        <v>206</v>
      </c>
      <c r="AE47">
        <v>184</v>
      </c>
      <c r="AF47">
        <v>232</v>
      </c>
      <c r="AG47">
        <v>197</v>
      </c>
      <c r="AH47">
        <v>159</v>
      </c>
      <c r="AI47">
        <v>55</v>
      </c>
      <c r="AJ47">
        <v>32</v>
      </c>
      <c r="AK47">
        <v>4</v>
      </c>
      <c r="AL47">
        <v>3</v>
      </c>
      <c r="AM47">
        <v>193</v>
      </c>
      <c r="AN47">
        <v>377</v>
      </c>
      <c r="AO47">
        <v>86</v>
      </c>
      <c r="AP47">
        <v>74</v>
      </c>
      <c r="AQ47">
        <v>456</v>
      </c>
      <c r="AR47">
        <v>363</v>
      </c>
      <c r="AS47">
        <v>123</v>
      </c>
      <c r="AT47">
        <v>207</v>
      </c>
      <c r="AU47">
        <v>262</v>
      </c>
      <c r="AV47">
        <v>744</v>
      </c>
      <c r="AW47">
        <v>381</v>
      </c>
      <c r="AX47">
        <v>527</v>
      </c>
      <c r="AY47">
        <v>125</v>
      </c>
      <c r="AZ47">
        <v>97</v>
      </c>
      <c r="BA47">
        <v>7</v>
      </c>
      <c r="BB47">
        <v>3</v>
      </c>
      <c r="BC47">
        <v>166</v>
      </c>
      <c r="BD47">
        <v>192</v>
      </c>
      <c r="BE47">
        <v>7</v>
      </c>
      <c r="BF47">
        <v>13</v>
      </c>
      <c r="BG47">
        <v>280</v>
      </c>
      <c r="BH47">
        <v>234</v>
      </c>
      <c r="BI47">
        <v>106</v>
      </c>
      <c r="BJ47">
        <v>43</v>
      </c>
      <c r="BK47">
        <v>760</v>
      </c>
      <c r="BL47">
        <v>510</v>
      </c>
      <c r="BM47">
        <v>522</v>
      </c>
      <c r="BN47">
        <v>260</v>
      </c>
      <c r="BO47">
        <v>6</v>
      </c>
      <c r="BP47">
        <v>3</v>
      </c>
      <c r="BQ47">
        <v>4</v>
      </c>
      <c r="BR47">
        <v>8</v>
      </c>
      <c r="BS47">
        <v>10</v>
      </c>
      <c r="BT47">
        <v>6</v>
      </c>
      <c r="BU47">
        <v>5</v>
      </c>
      <c r="BV47">
        <v>7</v>
      </c>
      <c r="BW47">
        <v>11</v>
      </c>
      <c r="BX47">
        <v>6</v>
      </c>
      <c r="BY47">
        <v>18</v>
      </c>
      <c r="BZ47">
        <v>4</v>
      </c>
      <c r="CA47">
        <v>6</v>
      </c>
      <c r="CB47">
        <v>6</v>
      </c>
      <c r="CC47">
        <v>52</v>
      </c>
      <c r="CD47">
        <v>32</v>
      </c>
      <c r="CE47">
        <v>34</v>
      </c>
      <c r="CF47">
        <v>41</v>
      </c>
      <c r="CG47">
        <v>42</v>
      </c>
      <c r="CH47">
        <v>19</v>
      </c>
      <c r="CI47">
        <v>45</v>
      </c>
      <c r="CJ47">
        <v>34</v>
      </c>
      <c r="CK47">
        <v>82</v>
      </c>
      <c r="CL47">
        <v>60</v>
      </c>
      <c r="CM47">
        <v>754</v>
      </c>
      <c r="CN47">
        <v>459</v>
      </c>
      <c r="CO47">
        <v>191</v>
      </c>
      <c r="CP47">
        <v>141</v>
      </c>
      <c r="CQ47">
        <v>173</v>
      </c>
      <c r="CR47">
        <v>113</v>
      </c>
      <c r="CS47" s="1">
        <f t="shared" si="0"/>
        <v>74</v>
      </c>
    </row>
    <row r="48" spans="1:97" x14ac:dyDescent="0.25">
      <c r="A48" s="1" t="s">
        <v>47</v>
      </c>
      <c r="B48">
        <v>166</v>
      </c>
      <c r="C48">
        <v>165</v>
      </c>
      <c r="D48">
        <v>88</v>
      </c>
      <c r="E48">
        <v>141</v>
      </c>
      <c r="F48">
        <v>64</v>
      </c>
      <c r="G48">
        <v>222</v>
      </c>
      <c r="H48">
        <v>194</v>
      </c>
      <c r="I48">
        <v>144</v>
      </c>
      <c r="J48">
        <v>132</v>
      </c>
      <c r="K48">
        <v>95</v>
      </c>
      <c r="L48">
        <v>95</v>
      </c>
      <c r="M48">
        <v>123</v>
      </c>
      <c r="N48">
        <v>88</v>
      </c>
      <c r="O48">
        <v>121</v>
      </c>
      <c r="P48">
        <v>131</v>
      </c>
      <c r="Q48">
        <v>126</v>
      </c>
      <c r="R48">
        <v>155</v>
      </c>
      <c r="S48">
        <v>164</v>
      </c>
      <c r="T48">
        <v>140</v>
      </c>
      <c r="U48">
        <v>111</v>
      </c>
      <c r="V48">
        <v>189</v>
      </c>
      <c r="W48">
        <v>67</v>
      </c>
      <c r="X48">
        <v>218</v>
      </c>
      <c r="Y48">
        <v>155</v>
      </c>
      <c r="Z48">
        <v>82</v>
      </c>
      <c r="AA48">
        <v>121</v>
      </c>
      <c r="AB48">
        <v>99</v>
      </c>
      <c r="AC48">
        <v>111</v>
      </c>
      <c r="AD48">
        <v>122</v>
      </c>
      <c r="AE48">
        <v>147</v>
      </c>
      <c r="AF48">
        <v>190</v>
      </c>
      <c r="AG48">
        <v>198</v>
      </c>
      <c r="AH48">
        <v>70</v>
      </c>
      <c r="AI48">
        <v>190</v>
      </c>
      <c r="AJ48">
        <v>117</v>
      </c>
      <c r="AK48">
        <v>103</v>
      </c>
      <c r="AL48">
        <v>146</v>
      </c>
      <c r="AM48">
        <v>152</v>
      </c>
      <c r="AN48">
        <v>269</v>
      </c>
      <c r="AO48">
        <v>153</v>
      </c>
      <c r="AP48">
        <v>94</v>
      </c>
      <c r="AQ48">
        <v>117</v>
      </c>
      <c r="AR48">
        <v>120</v>
      </c>
      <c r="AS48">
        <v>91</v>
      </c>
      <c r="AT48">
        <v>106</v>
      </c>
      <c r="AU48">
        <v>121</v>
      </c>
      <c r="AV48">
        <v>264</v>
      </c>
      <c r="AW48">
        <v>100</v>
      </c>
      <c r="AX48">
        <v>192</v>
      </c>
      <c r="AY48">
        <v>325</v>
      </c>
      <c r="AZ48">
        <v>186</v>
      </c>
      <c r="BA48">
        <v>200</v>
      </c>
      <c r="BB48">
        <v>53</v>
      </c>
      <c r="BC48">
        <v>127</v>
      </c>
      <c r="BD48">
        <v>122</v>
      </c>
      <c r="BE48">
        <v>76</v>
      </c>
      <c r="BF48">
        <v>82</v>
      </c>
      <c r="BG48">
        <v>137</v>
      </c>
      <c r="BH48">
        <v>115</v>
      </c>
      <c r="BI48">
        <v>150</v>
      </c>
      <c r="BJ48">
        <v>143</v>
      </c>
      <c r="BK48">
        <v>202</v>
      </c>
      <c r="BL48">
        <v>135</v>
      </c>
      <c r="BM48">
        <v>76</v>
      </c>
      <c r="BN48">
        <v>123</v>
      </c>
      <c r="BO48">
        <v>238</v>
      </c>
      <c r="BP48">
        <v>76</v>
      </c>
      <c r="BQ48">
        <v>214</v>
      </c>
      <c r="BR48">
        <v>229</v>
      </c>
      <c r="BS48">
        <v>147</v>
      </c>
      <c r="BT48">
        <v>169</v>
      </c>
      <c r="BU48">
        <v>44</v>
      </c>
      <c r="BV48">
        <v>133</v>
      </c>
      <c r="BW48">
        <v>384</v>
      </c>
      <c r="BX48">
        <v>137</v>
      </c>
      <c r="BY48">
        <v>165</v>
      </c>
      <c r="BZ48">
        <v>111</v>
      </c>
      <c r="CA48">
        <v>102</v>
      </c>
      <c r="CB48">
        <v>127</v>
      </c>
      <c r="CC48">
        <v>129</v>
      </c>
      <c r="CD48">
        <v>148</v>
      </c>
      <c r="CE48">
        <v>127</v>
      </c>
      <c r="CF48">
        <v>85</v>
      </c>
      <c r="CG48">
        <v>134</v>
      </c>
      <c r="CH48">
        <v>82</v>
      </c>
      <c r="CI48">
        <v>178</v>
      </c>
      <c r="CJ48">
        <v>135</v>
      </c>
      <c r="CK48">
        <v>93</v>
      </c>
      <c r="CL48">
        <v>92</v>
      </c>
      <c r="CM48">
        <v>145</v>
      </c>
      <c r="CN48">
        <v>117</v>
      </c>
      <c r="CO48">
        <v>174</v>
      </c>
      <c r="CP48">
        <v>76</v>
      </c>
      <c r="CQ48">
        <v>110</v>
      </c>
      <c r="CR48">
        <v>53</v>
      </c>
      <c r="CS48" s="1">
        <f t="shared" si="0"/>
        <v>95</v>
      </c>
    </row>
    <row r="49" spans="1:97" x14ac:dyDescent="0.25">
      <c r="A49" s="1" t="s">
        <v>48</v>
      </c>
      <c r="B49">
        <v>42</v>
      </c>
      <c r="C49">
        <v>236</v>
      </c>
      <c r="D49">
        <v>80</v>
      </c>
      <c r="E49">
        <v>92</v>
      </c>
      <c r="F49">
        <v>66</v>
      </c>
      <c r="G49">
        <v>166</v>
      </c>
      <c r="H49">
        <v>70</v>
      </c>
      <c r="I49">
        <v>104</v>
      </c>
      <c r="J49">
        <v>83</v>
      </c>
      <c r="K49">
        <v>64</v>
      </c>
      <c r="L49">
        <v>47</v>
      </c>
      <c r="M49">
        <v>86</v>
      </c>
      <c r="N49">
        <v>25</v>
      </c>
      <c r="O49">
        <v>45</v>
      </c>
      <c r="P49">
        <v>67</v>
      </c>
      <c r="Q49">
        <v>5</v>
      </c>
      <c r="R49">
        <v>68</v>
      </c>
      <c r="S49">
        <v>101</v>
      </c>
      <c r="T49">
        <v>108</v>
      </c>
      <c r="U49">
        <v>99</v>
      </c>
      <c r="V49">
        <v>227</v>
      </c>
      <c r="W49">
        <v>57</v>
      </c>
      <c r="X49">
        <v>85</v>
      </c>
      <c r="Y49">
        <v>197</v>
      </c>
      <c r="Z49">
        <v>135</v>
      </c>
      <c r="AA49">
        <v>116</v>
      </c>
      <c r="AB49">
        <v>84</v>
      </c>
      <c r="AC49">
        <v>151</v>
      </c>
      <c r="AD49">
        <v>150</v>
      </c>
      <c r="AE49">
        <v>93</v>
      </c>
      <c r="AF49">
        <v>177</v>
      </c>
      <c r="AG49">
        <v>80</v>
      </c>
      <c r="AH49">
        <v>138</v>
      </c>
      <c r="AI49">
        <v>114</v>
      </c>
      <c r="AJ49">
        <v>111</v>
      </c>
      <c r="AK49">
        <v>74</v>
      </c>
      <c r="AL49">
        <v>64</v>
      </c>
      <c r="AM49">
        <v>62</v>
      </c>
      <c r="AN49">
        <v>127</v>
      </c>
      <c r="AO49">
        <v>219</v>
      </c>
      <c r="AP49">
        <v>109</v>
      </c>
      <c r="AQ49">
        <v>61</v>
      </c>
      <c r="AR49">
        <v>64</v>
      </c>
      <c r="AS49">
        <v>153</v>
      </c>
      <c r="AT49">
        <v>144</v>
      </c>
      <c r="AU49">
        <v>51</v>
      </c>
      <c r="AV49">
        <v>102</v>
      </c>
      <c r="AW49">
        <v>231</v>
      </c>
      <c r="AX49">
        <v>312</v>
      </c>
      <c r="AY49">
        <v>546</v>
      </c>
      <c r="AZ49">
        <v>479</v>
      </c>
      <c r="BA49">
        <v>145</v>
      </c>
      <c r="BB49">
        <v>35</v>
      </c>
      <c r="BC49">
        <v>87</v>
      </c>
      <c r="BD49">
        <v>80</v>
      </c>
      <c r="BE49">
        <v>69</v>
      </c>
      <c r="BF49">
        <v>161</v>
      </c>
      <c r="BG49">
        <v>57</v>
      </c>
      <c r="BH49">
        <v>91</v>
      </c>
      <c r="BI49">
        <v>379</v>
      </c>
      <c r="BJ49">
        <v>194</v>
      </c>
      <c r="BK49">
        <v>92</v>
      </c>
      <c r="BL49">
        <v>61</v>
      </c>
      <c r="BM49">
        <v>250</v>
      </c>
      <c r="BN49">
        <v>352</v>
      </c>
      <c r="BO49">
        <v>111</v>
      </c>
      <c r="BP49">
        <v>34</v>
      </c>
      <c r="BQ49">
        <v>51</v>
      </c>
      <c r="BR49">
        <v>50</v>
      </c>
      <c r="BS49">
        <v>85</v>
      </c>
      <c r="BT49">
        <v>109</v>
      </c>
      <c r="BU49">
        <v>15</v>
      </c>
      <c r="BV49">
        <v>48</v>
      </c>
      <c r="BW49">
        <v>87</v>
      </c>
      <c r="BX49">
        <v>81</v>
      </c>
      <c r="BY49">
        <v>132</v>
      </c>
      <c r="BZ49">
        <v>90</v>
      </c>
      <c r="CA49">
        <v>48</v>
      </c>
      <c r="CB49">
        <v>74</v>
      </c>
      <c r="CC49">
        <v>70</v>
      </c>
      <c r="CD49">
        <v>41</v>
      </c>
      <c r="CE49">
        <v>134</v>
      </c>
      <c r="CF49">
        <v>140</v>
      </c>
      <c r="CG49">
        <v>168</v>
      </c>
      <c r="CH49">
        <v>103</v>
      </c>
      <c r="CI49">
        <v>217</v>
      </c>
      <c r="CJ49">
        <v>263</v>
      </c>
      <c r="CK49">
        <v>95</v>
      </c>
      <c r="CL49">
        <v>99</v>
      </c>
      <c r="CM49">
        <v>249</v>
      </c>
      <c r="CN49">
        <v>338</v>
      </c>
      <c r="CO49">
        <v>632</v>
      </c>
      <c r="CP49">
        <v>276</v>
      </c>
      <c r="CQ49">
        <v>367</v>
      </c>
      <c r="CR49">
        <v>202</v>
      </c>
      <c r="CS49" s="1">
        <f t="shared" si="0"/>
        <v>93</v>
      </c>
    </row>
    <row r="50" spans="1:97" x14ac:dyDescent="0.25">
      <c r="A50" s="1" t="s">
        <v>49</v>
      </c>
      <c r="B50">
        <v>182</v>
      </c>
      <c r="C50">
        <v>113</v>
      </c>
      <c r="D50">
        <v>104</v>
      </c>
      <c r="E50">
        <v>204</v>
      </c>
      <c r="F50">
        <v>64</v>
      </c>
      <c r="G50">
        <v>139</v>
      </c>
      <c r="H50">
        <v>149</v>
      </c>
      <c r="I50">
        <v>101</v>
      </c>
      <c r="J50">
        <v>130</v>
      </c>
      <c r="K50">
        <v>83</v>
      </c>
      <c r="L50">
        <v>74</v>
      </c>
      <c r="M50">
        <v>149</v>
      </c>
      <c r="N50">
        <v>60</v>
      </c>
      <c r="O50">
        <v>75</v>
      </c>
      <c r="P50">
        <v>92</v>
      </c>
      <c r="Q50">
        <v>41</v>
      </c>
      <c r="R50">
        <v>108</v>
      </c>
      <c r="S50">
        <v>95</v>
      </c>
      <c r="T50">
        <v>77</v>
      </c>
      <c r="U50">
        <v>89</v>
      </c>
      <c r="V50">
        <v>214</v>
      </c>
      <c r="W50">
        <v>79</v>
      </c>
      <c r="X50">
        <v>143</v>
      </c>
      <c r="Y50">
        <v>225</v>
      </c>
      <c r="Z50">
        <v>65</v>
      </c>
      <c r="AA50">
        <v>92</v>
      </c>
      <c r="AB50">
        <v>73</v>
      </c>
      <c r="AC50">
        <v>74</v>
      </c>
      <c r="AD50">
        <v>104</v>
      </c>
      <c r="AE50">
        <v>121</v>
      </c>
      <c r="AF50">
        <v>182</v>
      </c>
      <c r="AG50">
        <v>102</v>
      </c>
      <c r="AH50">
        <v>63</v>
      </c>
      <c r="AI50">
        <v>123</v>
      </c>
      <c r="AJ50">
        <v>78</v>
      </c>
      <c r="AK50">
        <v>143</v>
      </c>
      <c r="AL50">
        <v>105</v>
      </c>
      <c r="AM50">
        <v>103</v>
      </c>
      <c r="AN50">
        <v>122</v>
      </c>
      <c r="AO50">
        <v>132</v>
      </c>
      <c r="AP50">
        <v>83</v>
      </c>
      <c r="AQ50">
        <v>91</v>
      </c>
      <c r="AR50">
        <v>102</v>
      </c>
      <c r="AS50">
        <v>69</v>
      </c>
      <c r="AT50">
        <v>91</v>
      </c>
      <c r="AU50">
        <v>82</v>
      </c>
      <c r="AV50">
        <v>149</v>
      </c>
      <c r="AW50">
        <v>107</v>
      </c>
      <c r="AX50">
        <v>168</v>
      </c>
      <c r="AY50">
        <v>257</v>
      </c>
      <c r="AZ50">
        <v>167</v>
      </c>
      <c r="BA50">
        <v>179</v>
      </c>
      <c r="BB50">
        <v>72</v>
      </c>
      <c r="BC50">
        <v>92</v>
      </c>
      <c r="BD50">
        <v>80</v>
      </c>
      <c r="BE50">
        <v>62</v>
      </c>
      <c r="BF50">
        <v>96</v>
      </c>
      <c r="BG50">
        <v>159</v>
      </c>
      <c r="BH50">
        <v>161</v>
      </c>
      <c r="BI50">
        <v>217</v>
      </c>
      <c r="BJ50">
        <v>134</v>
      </c>
      <c r="BK50">
        <v>220</v>
      </c>
      <c r="BL50">
        <v>132</v>
      </c>
      <c r="BM50">
        <v>74</v>
      </c>
      <c r="BN50">
        <v>108</v>
      </c>
      <c r="BO50">
        <v>296</v>
      </c>
      <c r="BP50">
        <v>87</v>
      </c>
      <c r="BQ50">
        <v>164</v>
      </c>
      <c r="BR50">
        <v>214</v>
      </c>
      <c r="BS50">
        <v>141</v>
      </c>
      <c r="BT50">
        <v>179</v>
      </c>
      <c r="BU50">
        <v>36</v>
      </c>
      <c r="BV50">
        <v>104</v>
      </c>
      <c r="BW50">
        <v>298</v>
      </c>
      <c r="BX50">
        <v>125</v>
      </c>
      <c r="BY50">
        <v>135</v>
      </c>
      <c r="BZ50">
        <v>88</v>
      </c>
      <c r="CA50">
        <v>89</v>
      </c>
      <c r="CB50">
        <v>131</v>
      </c>
      <c r="CC50">
        <v>124</v>
      </c>
      <c r="CD50">
        <v>101</v>
      </c>
      <c r="CE50">
        <v>162</v>
      </c>
      <c r="CF50">
        <v>180</v>
      </c>
      <c r="CG50">
        <v>126</v>
      </c>
      <c r="CH50">
        <v>100</v>
      </c>
      <c r="CI50">
        <v>233</v>
      </c>
      <c r="CJ50">
        <v>210</v>
      </c>
      <c r="CK50">
        <v>80</v>
      </c>
      <c r="CL50">
        <v>89</v>
      </c>
      <c r="CM50">
        <v>206</v>
      </c>
      <c r="CN50">
        <v>213</v>
      </c>
      <c r="CO50">
        <v>168</v>
      </c>
      <c r="CP50">
        <v>89</v>
      </c>
      <c r="CQ50">
        <v>124</v>
      </c>
      <c r="CR50">
        <v>89</v>
      </c>
      <c r="CS50" s="1">
        <f t="shared" si="0"/>
        <v>95</v>
      </c>
    </row>
    <row r="51" spans="1:97" x14ac:dyDescent="0.25">
      <c r="A51" s="1" t="s">
        <v>50</v>
      </c>
      <c r="B51">
        <v>175</v>
      </c>
      <c r="C51">
        <v>135</v>
      </c>
      <c r="D51">
        <v>108</v>
      </c>
      <c r="E51">
        <v>253</v>
      </c>
      <c r="F51">
        <v>62</v>
      </c>
      <c r="G51">
        <v>254</v>
      </c>
      <c r="H51">
        <v>124</v>
      </c>
      <c r="I51">
        <v>158</v>
      </c>
      <c r="J51">
        <v>149</v>
      </c>
      <c r="K51">
        <v>103</v>
      </c>
      <c r="L51">
        <v>122</v>
      </c>
      <c r="M51">
        <v>256</v>
      </c>
      <c r="N51">
        <v>109</v>
      </c>
      <c r="O51">
        <v>150</v>
      </c>
      <c r="P51">
        <v>134</v>
      </c>
      <c r="Q51">
        <v>48</v>
      </c>
      <c r="R51">
        <v>188</v>
      </c>
      <c r="S51">
        <v>112</v>
      </c>
      <c r="T51">
        <v>170</v>
      </c>
      <c r="U51">
        <v>161</v>
      </c>
      <c r="V51">
        <v>256</v>
      </c>
      <c r="W51">
        <v>112</v>
      </c>
      <c r="X51">
        <v>122</v>
      </c>
      <c r="Y51">
        <v>237</v>
      </c>
      <c r="Z51">
        <v>87</v>
      </c>
      <c r="AA51">
        <v>146</v>
      </c>
      <c r="AB51">
        <v>89</v>
      </c>
      <c r="AC51">
        <v>83</v>
      </c>
      <c r="AD51">
        <v>142</v>
      </c>
      <c r="AE51">
        <v>153</v>
      </c>
      <c r="AF51">
        <v>253</v>
      </c>
      <c r="AG51">
        <v>150</v>
      </c>
      <c r="AH51">
        <v>98</v>
      </c>
      <c r="AI51">
        <v>234</v>
      </c>
      <c r="AJ51">
        <v>139</v>
      </c>
      <c r="AK51">
        <v>94</v>
      </c>
      <c r="AL51">
        <v>99</v>
      </c>
      <c r="AM51">
        <v>137</v>
      </c>
      <c r="AN51">
        <v>133</v>
      </c>
      <c r="AO51">
        <v>120</v>
      </c>
      <c r="AP51">
        <v>69</v>
      </c>
      <c r="AQ51">
        <v>91</v>
      </c>
      <c r="AR51">
        <v>60</v>
      </c>
      <c r="AS51">
        <v>67</v>
      </c>
      <c r="AT51">
        <v>80</v>
      </c>
      <c r="AU51">
        <v>72</v>
      </c>
      <c r="AV51">
        <v>139</v>
      </c>
      <c r="AW51">
        <v>146</v>
      </c>
      <c r="AX51">
        <v>164</v>
      </c>
      <c r="AY51">
        <v>494</v>
      </c>
      <c r="AZ51">
        <v>317</v>
      </c>
      <c r="BA51">
        <v>235</v>
      </c>
      <c r="BB51">
        <v>142</v>
      </c>
      <c r="BC51">
        <v>76</v>
      </c>
      <c r="BD51">
        <v>65</v>
      </c>
      <c r="BE51">
        <v>46</v>
      </c>
      <c r="BF51">
        <v>51</v>
      </c>
      <c r="BG51">
        <v>91</v>
      </c>
      <c r="BH51">
        <v>108</v>
      </c>
      <c r="BI51">
        <v>129</v>
      </c>
      <c r="BJ51">
        <v>119</v>
      </c>
      <c r="BK51">
        <v>142</v>
      </c>
      <c r="BL51">
        <v>85</v>
      </c>
      <c r="BM51">
        <v>65</v>
      </c>
      <c r="BN51">
        <v>84</v>
      </c>
      <c r="BO51">
        <v>268</v>
      </c>
      <c r="BP51">
        <v>58</v>
      </c>
      <c r="BQ51">
        <v>129</v>
      </c>
      <c r="BR51">
        <v>118</v>
      </c>
      <c r="BS51">
        <v>108</v>
      </c>
      <c r="BT51">
        <v>124</v>
      </c>
      <c r="BU51">
        <v>27</v>
      </c>
      <c r="BV51">
        <v>91</v>
      </c>
      <c r="BW51">
        <v>232</v>
      </c>
      <c r="BX51">
        <v>113</v>
      </c>
      <c r="BY51">
        <v>101</v>
      </c>
      <c r="BZ51">
        <v>91</v>
      </c>
      <c r="CA51">
        <v>53</v>
      </c>
      <c r="CB51">
        <v>98</v>
      </c>
      <c r="CC51">
        <v>61</v>
      </c>
      <c r="CD51">
        <v>87</v>
      </c>
      <c r="CE51">
        <v>90</v>
      </c>
      <c r="CF51">
        <v>118</v>
      </c>
      <c r="CG51">
        <v>115</v>
      </c>
      <c r="CH51">
        <v>75</v>
      </c>
      <c r="CI51">
        <v>95</v>
      </c>
      <c r="CJ51">
        <v>121</v>
      </c>
      <c r="CK51">
        <v>45</v>
      </c>
      <c r="CL51">
        <v>48</v>
      </c>
      <c r="CM51">
        <v>110</v>
      </c>
      <c r="CN51">
        <v>81</v>
      </c>
      <c r="CO51">
        <v>109</v>
      </c>
      <c r="CP51">
        <v>87</v>
      </c>
      <c r="CQ51">
        <v>72</v>
      </c>
      <c r="CR51">
        <v>39</v>
      </c>
      <c r="CS51" s="1">
        <f t="shared" si="0"/>
        <v>95</v>
      </c>
    </row>
    <row r="52" spans="1:97" x14ac:dyDescent="0.25">
      <c r="A52" s="1" t="s">
        <v>51</v>
      </c>
      <c r="B52">
        <v>61</v>
      </c>
      <c r="C52">
        <v>144</v>
      </c>
      <c r="D52">
        <v>91</v>
      </c>
      <c r="E52">
        <v>118</v>
      </c>
      <c r="F52">
        <v>43</v>
      </c>
      <c r="G52">
        <v>132</v>
      </c>
      <c r="H52">
        <v>113</v>
      </c>
      <c r="I52">
        <v>79</v>
      </c>
      <c r="J52">
        <v>78</v>
      </c>
      <c r="K52">
        <v>54</v>
      </c>
      <c r="L52">
        <v>64</v>
      </c>
      <c r="M52">
        <v>65</v>
      </c>
      <c r="N52">
        <v>49</v>
      </c>
      <c r="O52">
        <v>74</v>
      </c>
      <c r="P52">
        <v>58</v>
      </c>
      <c r="Q52">
        <v>10</v>
      </c>
      <c r="R52">
        <v>69</v>
      </c>
      <c r="S52">
        <v>80</v>
      </c>
      <c r="T52">
        <v>104</v>
      </c>
      <c r="U52">
        <v>73</v>
      </c>
      <c r="V52">
        <v>277</v>
      </c>
      <c r="W52">
        <v>32</v>
      </c>
      <c r="X52">
        <v>116</v>
      </c>
      <c r="Y52">
        <v>182</v>
      </c>
      <c r="Z52">
        <v>125</v>
      </c>
      <c r="AA52">
        <v>52</v>
      </c>
      <c r="AB52">
        <v>49</v>
      </c>
      <c r="AC52">
        <v>80</v>
      </c>
      <c r="AD52">
        <v>101</v>
      </c>
      <c r="AE52">
        <v>71</v>
      </c>
      <c r="AF52">
        <v>90</v>
      </c>
      <c r="AG52">
        <v>71</v>
      </c>
      <c r="AH52">
        <v>45</v>
      </c>
      <c r="AI52">
        <v>81</v>
      </c>
      <c r="AJ52">
        <v>76</v>
      </c>
      <c r="AK52">
        <v>162</v>
      </c>
      <c r="AL52">
        <v>138</v>
      </c>
      <c r="AM52">
        <v>46</v>
      </c>
      <c r="AN52">
        <v>71</v>
      </c>
      <c r="AO52">
        <v>191</v>
      </c>
      <c r="AP52">
        <v>122</v>
      </c>
      <c r="AQ52">
        <v>42</v>
      </c>
      <c r="AR52">
        <v>46</v>
      </c>
      <c r="AS52">
        <v>92</v>
      </c>
      <c r="AT52">
        <v>96</v>
      </c>
      <c r="AU52">
        <v>34</v>
      </c>
      <c r="AV52">
        <v>55</v>
      </c>
      <c r="AW52">
        <v>76</v>
      </c>
      <c r="AX52">
        <v>129</v>
      </c>
      <c r="AY52">
        <v>267</v>
      </c>
      <c r="AZ52">
        <v>214</v>
      </c>
      <c r="BA52">
        <v>259</v>
      </c>
      <c r="BB52">
        <v>79</v>
      </c>
      <c r="BC52">
        <v>46</v>
      </c>
      <c r="BD52">
        <v>40</v>
      </c>
      <c r="BE52">
        <v>93</v>
      </c>
      <c r="BF52">
        <v>122</v>
      </c>
      <c r="BG52">
        <v>47</v>
      </c>
      <c r="BH52">
        <v>61</v>
      </c>
      <c r="BI52">
        <v>227</v>
      </c>
      <c r="BJ52">
        <v>164</v>
      </c>
      <c r="BK52">
        <v>72</v>
      </c>
      <c r="BL52">
        <v>34</v>
      </c>
      <c r="BM52">
        <v>82</v>
      </c>
      <c r="BN52">
        <v>97</v>
      </c>
      <c r="BO52">
        <v>354</v>
      </c>
      <c r="BP52">
        <v>110</v>
      </c>
      <c r="BQ52">
        <v>231</v>
      </c>
      <c r="BR52">
        <v>244</v>
      </c>
      <c r="BS52">
        <v>223</v>
      </c>
      <c r="BT52">
        <v>216</v>
      </c>
      <c r="BU52">
        <v>74</v>
      </c>
      <c r="BV52">
        <v>183</v>
      </c>
      <c r="BW52">
        <v>370</v>
      </c>
      <c r="BX52">
        <v>161</v>
      </c>
      <c r="BY52">
        <v>194</v>
      </c>
      <c r="BZ52">
        <v>136</v>
      </c>
      <c r="CA52">
        <v>141</v>
      </c>
      <c r="CB52">
        <v>135</v>
      </c>
      <c r="CC52">
        <v>153</v>
      </c>
      <c r="CD52">
        <v>133</v>
      </c>
      <c r="CE52">
        <v>141</v>
      </c>
      <c r="CF52">
        <v>142</v>
      </c>
      <c r="CG52">
        <v>157</v>
      </c>
      <c r="CH52">
        <v>112</v>
      </c>
      <c r="CI52">
        <v>219</v>
      </c>
      <c r="CJ52">
        <v>235</v>
      </c>
      <c r="CK52">
        <v>92</v>
      </c>
      <c r="CL52">
        <v>105</v>
      </c>
      <c r="CM52">
        <v>139</v>
      </c>
      <c r="CN52">
        <v>161</v>
      </c>
      <c r="CO52">
        <v>200</v>
      </c>
      <c r="CP52">
        <v>82</v>
      </c>
      <c r="CQ52">
        <v>76</v>
      </c>
      <c r="CR52">
        <v>53</v>
      </c>
      <c r="CS52" s="1">
        <f t="shared" si="0"/>
        <v>94</v>
      </c>
    </row>
    <row r="53" spans="1:97" x14ac:dyDescent="0.25">
      <c r="A53" s="1" t="s">
        <v>52</v>
      </c>
      <c r="B53">
        <v>53</v>
      </c>
      <c r="C53">
        <v>157</v>
      </c>
      <c r="D53">
        <v>105</v>
      </c>
      <c r="E53">
        <v>72</v>
      </c>
      <c r="F53">
        <v>43</v>
      </c>
      <c r="G53">
        <v>109</v>
      </c>
      <c r="H53">
        <v>102</v>
      </c>
      <c r="I53">
        <v>109</v>
      </c>
      <c r="J53">
        <v>153</v>
      </c>
      <c r="K53">
        <v>97</v>
      </c>
      <c r="L53">
        <v>69</v>
      </c>
      <c r="M53">
        <v>109</v>
      </c>
      <c r="N53">
        <v>78</v>
      </c>
      <c r="O53">
        <v>95</v>
      </c>
      <c r="P53">
        <v>107</v>
      </c>
      <c r="Q53">
        <v>32</v>
      </c>
      <c r="R53">
        <v>115</v>
      </c>
      <c r="S53">
        <v>101</v>
      </c>
      <c r="T53">
        <v>91</v>
      </c>
      <c r="U53">
        <v>64</v>
      </c>
      <c r="V53">
        <v>205</v>
      </c>
      <c r="W53">
        <v>35</v>
      </c>
      <c r="X53">
        <v>120</v>
      </c>
      <c r="Y53">
        <v>98</v>
      </c>
      <c r="Z53">
        <v>84</v>
      </c>
      <c r="AA53">
        <v>121</v>
      </c>
      <c r="AB53">
        <v>93</v>
      </c>
      <c r="AC53">
        <v>111</v>
      </c>
      <c r="AD53">
        <v>169</v>
      </c>
      <c r="AE53">
        <v>131</v>
      </c>
      <c r="AF53">
        <v>99</v>
      </c>
      <c r="AG53">
        <v>145</v>
      </c>
      <c r="AH53">
        <v>115</v>
      </c>
      <c r="AI53">
        <v>79</v>
      </c>
      <c r="AJ53">
        <v>65</v>
      </c>
      <c r="AK53">
        <v>99</v>
      </c>
      <c r="AL53">
        <v>95</v>
      </c>
      <c r="AM53">
        <v>50</v>
      </c>
      <c r="AN53">
        <v>95</v>
      </c>
      <c r="AO53">
        <v>159</v>
      </c>
      <c r="AP53">
        <v>88</v>
      </c>
      <c r="AQ53">
        <v>88</v>
      </c>
      <c r="AR53">
        <v>74</v>
      </c>
      <c r="AS53">
        <v>143</v>
      </c>
      <c r="AT53">
        <v>160</v>
      </c>
      <c r="AU53">
        <v>100</v>
      </c>
      <c r="AV53">
        <v>160</v>
      </c>
      <c r="AW53">
        <v>246</v>
      </c>
      <c r="AX53">
        <v>310</v>
      </c>
      <c r="AY53">
        <v>203</v>
      </c>
      <c r="AZ53">
        <v>156</v>
      </c>
      <c r="BA53">
        <v>159</v>
      </c>
      <c r="BB53">
        <v>58</v>
      </c>
      <c r="BC53">
        <v>49</v>
      </c>
      <c r="BD53">
        <v>75</v>
      </c>
      <c r="BE53">
        <v>83</v>
      </c>
      <c r="BF53">
        <v>98</v>
      </c>
      <c r="BG53">
        <v>84</v>
      </c>
      <c r="BH53">
        <v>124</v>
      </c>
      <c r="BI53">
        <v>222</v>
      </c>
      <c r="BJ53">
        <v>106</v>
      </c>
      <c r="BK53">
        <v>133</v>
      </c>
      <c r="BL53">
        <v>97</v>
      </c>
      <c r="BM53">
        <v>92</v>
      </c>
      <c r="BN53">
        <v>118</v>
      </c>
      <c r="BO53">
        <v>204</v>
      </c>
      <c r="BP53">
        <v>67</v>
      </c>
      <c r="BQ53">
        <v>131</v>
      </c>
      <c r="BR53">
        <v>127</v>
      </c>
      <c r="BS53">
        <v>126</v>
      </c>
      <c r="BT53">
        <v>129</v>
      </c>
      <c r="BU53">
        <v>43</v>
      </c>
      <c r="BV53">
        <v>149</v>
      </c>
      <c r="BW53">
        <v>199</v>
      </c>
      <c r="BX53">
        <v>116</v>
      </c>
      <c r="BY53">
        <v>135</v>
      </c>
      <c r="BZ53">
        <v>116</v>
      </c>
      <c r="CA53">
        <v>83</v>
      </c>
      <c r="CB53">
        <v>118</v>
      </c>
      <c r="CC53">
        <v>134</v>
      </c>
      <c r="CD53">
        <v>122</v>
      </c>
      <c r="CE53">
        <v>117</v>
      </c>
      <c r="CF53">
        <v>91</v>
      </c>
      <c r="CG53">
        <v>155</v>
      </c>
      <c r="CH53">
        <v>54</v>
      </c>
      <c r="CI53">
        <v>176</v>
      </c>
      <c r="CJ53">
        <v>188</v>
      </c>
      <c r="CK53">
        <v>94</v>
      </c>
      <c r="CL53">
        <v>112</v>
      </c>
      <c r="CM53">
        <v>129</v>
      </c>
      <c r="CN53">
        <v>107</v>
      </c>
      <c r="CO53">
        <v>213</v>
      </c>
      <c r="CP53">
        <v>105</v>
      </c>
      <c r="CQ53">
        <v>107</v>
      </c>
      <c r="CR53">
        <v>50</v>
      </c>
      <c r="CS53" s="1">
        <f t="shared" si="0"/>
        <v>95</v>
      </c>
    </row>
    <row r="54" spans="1:97" x14ac:dyDescent="0.25">
      <c r="A54" s="1" t="s">
        <v>53</v>
      </c>
      <c r="B54">
        <v>61</v>
      </c>
      <c r="C54">
        <v>89</v>
      </c>
      <c r="D54">
        <v>101</v>
      </c>
      <c r="E54">
        <v>97</v>
      </c>
      <c r="F54">
        <v>41</v>
      </c>
      <c r="G54">
        <v>97</v>
      </c>
      <c r="H54">
        <v>87</v>
      </c>
      <c r="I54">
        <v>81</v>
      </c>
      <c r="J54">
        <v>66</v>
      </c>
      <c r="K54">
        <v>46</v>
      </c>
      <c r="L54">
        <v>49</v>
      </c>
      <c r="M54">
        <v>65</v>
      </c>
      <c r="N54">
        <v>30</v>
      </c>
      <c r="O54">
        <v>63</v>
      </c>
      <c r="P54">
        <v>49</v>
      </c>
      <c r="Q54">
        <v>10</v>
      </c>
      <c r="R54">
        <v>75</v>
      </c>
      <c r="S54">
        <v>78</v>
      </c>
      <c r="T54">
        <v>123</v>
      </c>
      <c r="U54">
        <v>109</v>
      </c>
      <c r="V54">
        <v>231</v>
      </c>
      <c r="W54">
        <v>74</v>
      </c>
      <c r="X54">
        <v>161</v>
      </c>
      <c r="Y54">
        <v>147</v>
      </c>
      <c r="Z54">
        <v>102</v>
      </c>
      <c r="AA54">
        <v>66</v>
      </c>
      <c r="AB54">
        <v>60</v>
      </c>
      <c r="AC54">
        <v>72</v>
      </c>
      <c r="AD54">
        <v>75</v>
      </c>
      <c r="AE54">
        <v>63</v>
      </c>
      <c r="AF54">
        <v>77</v>
      </c>
      <c r="AG54">
        <v>74</v>
      </c>
      <c r="AH54">
        <v>34</v>
      </c>
      <c r="AI54">
        <v>215</v>
      </c>
      <c r="AJ54">
        <v>149</v>
      </c>
      <c r="AK54">
        <v>149</v>
      </c>
      <c r="AL54">
        <v>130</v>
      </c>
      <c r="AM54">
        <v>182</v>
      </c>
      <c r="AN54">
        <v>189</v>
      </c>
      <c r="AO54">
        <v>180</v>
      </c>
      <c r="AP54">
        <v>100</v>
      </c>
      <c r="AQ54">
        <v>79</v>
      </c>
      <c r="AR54">
        <v>90</v>
      </c>
      <c r="AS54">
        <v>82</v>
      </c>
      <c r="AT54">
        <v>78</v>
      </c>
      <c r="AU54">
        <v>61</v>
      </c>
      <c r="AV54">
        <v>116</v>
      </c>
      <c r="AW54">
        <v>101</v>
      </c>
      <c r="AX54">
        <v>151</v>
      </c>
      <c r="AY54">
        <v>305</v>
      </c>
      <c r="AZ54">
        <v>260</v>
      </c>
      <c r="BA54">
        <v>160</v>
      </c>
      <c r="BB54">
        <v>56</v>
      </c>
      <c r="BC54">
        <v>101</v>
      </c>
      <c r="BD54">
        <v>96</v>
      </c>
      <c r="BE54">
        <v>81</v>
      </c>
      <c r="BF54">
        <v>94</v>
      </c>
      <c r="BG54">
        <v>97</v>
      </c>
      <c r="BH54">
        <v>109</v>
      </c>
      <c r="BI54">
        <v>226</v>
      </c>
      <c r="BJ54">
        <v>151</v>
      </c>
      <c r="BK54">
        <v>137</v>
      </c>
      <c r="BL54">
        <v>74</v>
      </c>
      <c r="BM54">
        <v>102</v>
      </c>
      <c r="BN54">
        <v>140</v>
      </c>
      <c r="BO54">
        <v>266</v>
      </c>
      <c r="BP54">
        <v>50</v>
      </c>
      <c r="BQ54">
        <v>155</v>
      </c>
      <c r="BR54">
        <v>164</v>
      </c>
      <c r="BS54">
        <v>112</v>
      </c>
      <c r="BT54">
        <v>132</v>
      </c>
      <c r="BU54">
        <v>28</v>
      </c>
      <c r="BV54">
        <v>84</v>
      </c>
      <c r="BW54">
        <v>251</v>
      </c>
      <c r="BX54">
        <v>120</v>
      </c>
      <c r="BY54">
        <v>119</v>
      </c>
      <c r="BZ54">
        <v>84</v>
      </c>
      <c r="CA54">
        <v>64</v>
      </c>
      <c r="CB54">
        <v>97</v>
      </c>
      <c r="CC54">
        <v>91</v>
      </c>
      <c r="CD54">
        <v>102</v>
      </c>
      <c r="CE54">
        <v>78</v>
      </c>
      <c r="CF54">
        <v>102</v>
      </c>
      <c r="CG54">
        <v>102</v>
      </c>
      <c r="CH54">
        <v>66</v>
      </c>
      <c r="CI54">
        <v>122</v>
      </c>
      <c r="CJ54">
        <v>142</v>
      </c>
      <c r="CK54">
        <v>56</v>
      </c>
      <c r="CL54">
        <v>79</v>
      </c>
      <c r="CM54">
        <v>90</v>
      </c>
      <c r="CN54">
        <v>87</v>
      </c>
      <c r="CO54">
        <v>141</v>
      </c>
      <c r="CP54">
        <v>64</v>
      </c>
      <c r="CQ54">
        <v>74</v>
      </c>
      <c r="CR54">
        <v>37</v>
      </c>
      <c r="CS54" s="1">
        <f t="shared" si="0"/>
        <v>94</v>
      </c>
    </row>
    <row r="55" spans="1:97" x14ac:dyDescent="0.25">
      <c r="A55" s="1" t="s">
        <v>54</v>
      </c>
      <c r="B55">
        <v>18</v>
      </c>
      <c r="C55">
        <v>50</v>
      </c>
      <c r="D55">
        <v>38</v>
      </c>
      <c r="E55">
        <v>25</v>
      </c>
      <c r="F55">
        <v>22</v>
      </c>
      <c r="G55">
        <v>72</v>
      </c>
      <c r="H55">
        <v>17</v>
      </c>
      <c r="I55">
        <v>31</v>
      </c>
      <c r="J55">
        <v>25</v>
      </c>
      <c r="K55">
        <v>48</v>
      </c>
      <c r="L55">
        <v>21</v>
      </c>
      <c r="M55">
        <v>78</v>
      </c>
      <c r="N55">
        <v>32</v>
      </c>
      <c r="O55">
        <v>83</v>
      </c>
      <c r="P55">
        <v>34</v>
      </c>
      <c r="Q55">
        <v>20</v>
      </c>
      <c r="R55">
        <v>76</v>
      </c>
      <c r="S55">
        <v>42</v>
      </c>
      <c r="T55">
        <v>30</v>
      </c>
      <c r="U55">
        <v>30</v>
      </c>
      <c r="V55">
        <v>115</v>
      </c>
      <c r="W55">
        <v>34</v>
      </c>
      <c r="X55">
        <v>71</v>
      </c>
      <c r="Y55">
        <v>96</v>
      </c>
      <c r="Z55">
        <v>52</v>
      </c>
      <c r="AA55">
        <v>50</v>
      </c>
      <c r="AB55">
        <v>37</v>
      </c>
      <c r="AC55">
        <v>45</v>
      </c>
      <c r="AD55">
        <v>64</v>
      </c>
      <c r="AE55">
        <v>107</v>
      </c>
      <c r="AF55">
        <v>160</v>
      </c>
      <c r="AG55">
        <v>68</v>
      </c>
      <c r="AH55">
        <v>48</v>
      </c>
      <c r="AI55">
        <v>22</v>
      </c>
      <c r="AJ55">
        <v>45</v>
      </c>
      <c r="AK55">
        <v>45</v>
      </c>
      <c r="AL55">
        <v>72</v>
      </c>
      <c r="AM55">
        <v>92</v>
      </c>
      <c r="AN55">
        <v>79</v>
      </c>
      <c r="AO55">
        <v>90</v>
      </c>
      <c r="AP55">
        <v>80</v>
      </c>
      <c r="AQ55">
        <v>38</v>
      </c>
      <c r="AR55">
        <v>29</v>
      </c>
      <c r="AS55">
        <v>33</v>
      </c>
      <c r="AT55">
        <v>73</v>
      </c>
      <c r="AU55">
        <v>40</v>
      </c>
      <c r="AV55">
        <v>65</v>
      </c>
      <c r="AW55">
        <v>95</v>
      </c>
      <c r="AX55">
        <v>119</v>
      </c>
      <c r="AY55">
        <v>146</v>
      </c>
      <c r="AZ55">
        <v>94</v>
      </c>
      <c r="BA55">
        <v>103</v>
      </c>
      <c r="BB55">
        <v>43</v>
      </c>
      <c r="BC55">
        <v>30</v>
      </c>
      <c r="BD55">
        <v>43</v>
      </c>
      <c r="BE55">
        <v>99</v>
      </c>
      <c r="BF55">
        <v>107</v>
      </c>
      <c r="BG55">
        <v>27</v>
      </c>
      <c r="BH55">
        <v>43</v>
      </c>
      <c r="BI55">
        <v>127</v>
      </c>
      <c r="BJ55">
        <v>68</v>
      </c>
      <c r="BK55">
        <v>61</v>
      </c>
      <c r="BL55">
        <v>52</v>
      </c>
      <c r="BM55">
        <v>61</v>
      </c>
      <c r="BN55">
        <v>76</v>
      </c>
      <c r="BO55">
        <v>126</v>
      </c>
      <c r="BP55">
        <v>44</v>
      </c>
      <c r="BQ55">
        <v>41</v>
      </c>
      <c r="BR55">
        <v>61</v>
      </c>
      <c r="BS55">
        <v>75</v>
      </c>
      <c r="BT55">
        <v>60</v>
      </c>
      <c r="BU55">
        <v>23</v>
      </c>
      <c r="BV55">
        <v>60</v>
      </c>
      <c r="BW55">
        <v>448</v>
      </c>
      <c r="BX55">
        <v>243</v>
      </c>
      <c r="BY55">
        <v>385</v>
      </c>
      <c r="BZ55">
        <v>359</v>
      </c>
      <c r="CA55">
        <v>230</v>
      </c>
      <c r="CB55">
        <v>311</v>
      </c>
      <c r="CC55">
        <v>225</v>
      </c>
      <c r="CD55">
        <v>206</v>
      </c>
      <c r="CE55">
        <v>209</v>
      </c>
      <c r="CF55">
        <v>162</v>
      </c>
      <c r="CG55">
        <v>302</v>
      </c>
      <c r="CH55">
        <v>116</v>
      </c>
      <c r="CI55">
        <v>312</v>
      </c>
      <c r="CJ55">
        <v>352</v>
      </c>
      <c r="CK55">
        <v>143</v>
      </c>
      <c r="CL55">
        <v>157</v>
      </c>
      <c r="CM55">
        <v>244</v>
      </c>
      <c r="CN55">
        <v>193</v>
      </c>
      <c r="CO55">
        <v>251</v>
      </c>
      <c r="CP55">
        <v>173</v>
      </c>
      <c r="CQ55">
        <v>271</v>
      </c>
      <c r="CR55">
        <v>168</v>
      </c>
      <c r="CS55" s="1">
        <f t="shared" si="0"/>
        <v>92</v>
      </c>
    </row>
    <row r="56" spans="1:97" x14ac:dyDescent="0.25">
      <c r="A56" s="1" t="s">
        <v>55</v>
      </c>
      <c r="B56">
        <v>109</v>
      </c>
      <c r="C56">
        <v>92</v>
      </c>
      <c r="D56">
        <v>99</v>
      </c>
      <c r="E56">
        <v>119</v>
      </c>
      <c r="F56">
        <v>59</v>
      </c>
      <c r="G56">
        <v>171</v>
      </c>
      <c r="H56">
        <v>141</v>
      </c>
      <c r="I56">
        <v>97</v>
      </c>
      <c r="J56">
        <v>117</v>
      </c>
      <c r="K56">
        <v>89</v>
      </c>
      <c r="L56">
        <v>79</v>
      </c>
      <c r="M56">
        <v>89</v>
      </c>
      <c r="N56">
        <v>82</v>
      </c>
      <c r="O56">
        <v>85</v>
      </c>
      <c r="P56">
        <v>98</v>
      </c>
      <c r="Q56">
        <v>45</v>
      </c>
      <c r="R56">
        <v>119</v>
      </c>
      <c r="S56">
        <v>115</v>
      </c>
      <c r="T56">
        <v>82</v>
      </c>
      <c r="U56">
        <v>84</v>
      </c>
      <c r="V56">
        <v>164</v>
      </c>
      <c r="W56">
        <v>49</v>
      </c>
      <c r="X56">
        <v>108</v>
      </c>
      <c r="Y56">
        <v>149</v>
      </c>
      <c r="Z56">
        <v>69</v>
      </c>
      <c r="AA56">
        <v>102</v>
      </c>
      <c r="AB56">
        <v>75</v>
      </c>
      <c r="AC56">
        <v>93</v>
      </c>
      <c r="AD56">
        <v>123</v>
      </c>
      <c r="AE56">
        <v>110</v>
      </c>
      <c r="AF56">
        <v>154</v>
      </c>
      <c r="AG56">
        <v>122</v>
      </c>
      <c r="AH56">
        <v>58</v>
      </c>
      <c r="AI56">
        <v>132</v>
      </c>
      <c r="AJ56">
        <v>86</v>
      </c>
      <c r="AK56">
        <v>89</v>
      </c>
      <c r="AL56">
        <v>109</v>
      </c>
      <c r="AM56">
        <v>95</v>
      </c>
      <c r="AN56">
        <v>127</v>
      </c>
      <c r="AO56">
        <v>124</v>
      </c>
      <c r="AP56">
        <v>62</v>
      </c>
      <c r="AQ56">
        <v>75</v>
      </c>
      <c r="AR56">
        <v>61</v>
      </c>
      <c r="AS56">
        <v>63</v>
      </c>
      <c r="AT56">
        <v>91</v>
      </c>
      <c r="AU56">
        <v>91</v>
      </c>
      <c r="AV56">
        <v>159</v>
      </c>
      <c r="AW56">
        <v>130</v>
      </c>
      <c r="AX56">
        <v>161</v>
      </c>
      <c r="AY56">
        <v>226</v>
      </c>
      <c r="AZ56">
        <v>160</v>
      </c>
      <c r="BA56">
        <v>164</v>
      </c>
      <c r="BB56">
        <v>57</v>
      </c>
      <c r="BC56">
        <v>75</v>
      </c>
      <c r="BD56">
        <v>80</v>
      </c>
      <c r="BE56">
        <v>44</v>
      </c>
      <c r="BF56">
        <v>64</v>
      </c>
      <c r="BG56">
        <v>103</v>
      </c>
      <c r="BH56">
        <v>94</v>
      </c>
      <c r="BI56">
        <v>125</v>
      </c>
      <c r="BJ56">
        <v>114</v>
      </c>
      <c r="BK56">
        <v>129</v>
      </c>
      <c r="BL56">
        <v>92</v>
      </c>
      <c r="BM56">
        <v>82</v>
      </c>
      <c r="BN56">
        <v>108</v>
      </c>
      <c r="BO56">
        <v>209</v>
      </c>
      <c r="BP56">
        <v>62</v>
      </c>
      <c r="BQ56">
        <v>193</v>
      </c>
      <c r="BR56">
        <v>175</v>
      </c>
      <c r="BS56">
        <v>107</v>
      </c>
      <c r="BT56">
        <v>102</v>
      </c>
      <c r="BU56">
        <v>41</v>
      </c>
      <c r="BV56">
        <v>94</v>
      </c>
      <c r="BW56">
        <v>256</v>
      </c>
      <c r="BX56">
        <v>96</v>
      </c>
      <c r="BY56">
        <v>122</v>
      </c>
      <c r="BZ56">
        <v>99</v>
      </c>
      <c r="CA56">
        <v>66</v>
      </c>
      <c r="CB56">
        <v>72</v>
      </c>
      <c r="CC56">
        <v>116</v>
      </c>
      <c r="CD56">
        <v>67</v>
      </c>
      <c r="CE56">
        <v>91</v>
      </c>
      <c r="CF56">
        <v>79</v>
      </c>
      <c r="CG56">
        <v>104</v>
      </c>
      <c r="CH56">
        <v>58</v>
      </c>
      <c r="CI56">
        <v>106</v>
      </c>
      <c r="CJ56">
        <v>92</v>
      </c>
      <c r="CK56">
        <v>78</v>
      </c>
      <c r="CL56">
        <v>80</v>
      </c>
      <c r="CM56">
        <v>88</v>
      </c>
      <c r="CN56">
        <v>49</v>
      </c>
      <c r="CO56">
        <v>122</v>
      </c>
      <c r="CP56">
        <v>59</v>
      </c>
      <c r="CQ56">
        <v>57</v>
      </c>
      <c r="CR56">
        <v>32</v>
      </c>
      <c r="CS56" s="1">
        <f t="shared" si="0"/>
        <v>95</v>
      </c>
    </row>
    <row r="57" spans="1:97" x14ac:dyDescent="0.25">
      <c r="A57" s="1" t="s">
        <v>56</v>
      </c>
      <c r="B57">
        <v>47</v>
      </c>
      <c r="C57">
        <v>100</v>
      </c>
      <c r="D57">
        <v>60</v>
      </c>
      <c r="E57">
        <v>48</v>
      </c>
      <c r="F57">
        <v>33</v>
      </c>
      <c r="G57">
        <v>98</v>
      </c>
      <c r="H57">
        <v>31</v>
      </c>
      <c r="I57">
        <v>25</v>
      </c>
      <c r="J57">
        <v>20</v>
      </c>
      <c r="K57">
        <v>12</v>
      </c>
      <c r="L57">
        <v>21</v>
      </c>
      <c r="M57">
        <v>27</v>
      </c>
      <c r="N57">
        <v>36</v>
      </c>
      <c r="O57">
        <v>13</v>
      </c>
      <c r="P57">
        <v>15</v>
      </c>
      <c r="Q57">
        <v>3</v>
      </c>
      <c r="R57">
        <v>21</v>
      </c>
      <c r="S57">
        <v>18</v>
      </c>
      <c r="T57">
        <v>43</v>
      </c>
      <c r="U57">
        <v>31</v>
      </c>
      <c r="V57">
        <v>218</v>
      </c>
      <c r="W57">
        <v>29</v>
      </c>
      <c r="X57">
        <v>71</v>
      </c>
      <c r="Y57">
        <v>85</v>
      </c>
      <c r="Z57">
        <v>69</v>
      </c>
      <c r="AA57">
        <v>19</v>
      </c>
      <c r="AB57">
        <v>26</v>
      </c>
      <c r="AC57">
        <v>37</v>
      </c>
      <c r="AD57">
        <v>46</v>
      </c>
      <c r="AE57">
        <v>23</v>
      </c>
      <c r="AF57">
        <v>24</v>
      </c>
      <c r="AG57">
        <v>24</v>
      </c>
      <c r="AH57">
        <v>15</v>
      </c>
      <c r="AI57">
        <v>41</v>
      </c>
      <c r="AJ57">
        <v>26</v>
      </c>
      <c r="AK57">
        <v>149</v>
      </c>
      <c r="AL57">
        <v>189</v>
      </c>
      <c r="AM57">
        <v>59</v>
      </c>
      <c r="AN57">
        <v>70</v>
      </c>
      <c r="AO57">
        <v>127</v>
      </c>
      <c r="AP57">
        <v>75</v>
      </c>
      <c r="AQ57">
        <v>21</v>
      </c>
      <c r="AR57">
        <v>33</v>
      </c>
      <c r="AS57">
        <v>50</v>
      </c>
      <c r="AT57">
        <v>36</v>
      </c>
      <c r="AU57">
        <v>37</v>
      </c>
      <c r="AV57">
        <v>64</v>
      </c>
      <c r="AW57">
        <v>49</v>
      </c>
      <c r="AX57">
        <v>19</v>
      </c>
      <c r="AY57">
        <v>96</v>
      </c>
      <c r="AZ57">
        <v>89</v>
      </c>
      <c r="BA57">
        <v>284</v>
      </c>
      <c r="BB57">
        <v>114</v>
      </c>
      <c r="BC57">
        <v>36</v>
      </c>
      <c r="BD57">
        <v>280</v>
      </c>
      <c r="BE57">
        <v>260</v>
      </c>
      <c r="BF57">
        <v>419</v>
      </c>
      <c r="BG57">
        <v>34</v>
      </c>
      <c r="BH57">
        <v>312</v>
      </c>
      <c r="BI57">
        <v>440</v>
      </c>
      <c r="BJ57">
        <v>321</v>
      </c>
      <c r="BK57">
        <v>51</v>
      </c>
      <c r="BL57">
        <v>269</v>
      </c>
      <c r="BM57">
        <v>195</v>
      </c>
      <c r="BN57">
        <v>251</v>
      </c>
      <c r="BO57">
        <v>329</v>
      </c>
      <c r="BP57">
        <v>132</v>
      </c>
      <c r="BQ57">
        <v>192</v>
      </c>
      <c r="BR57">
        <v>331</v>
      </c>
      <c r="BS57">
        <v>198</v>
      </c>
      <c r="BT57">
        <v>220</v>
      </c>
      <c r="BU57">
        <v>53</v>
      </c>
      <c r="BV57">
        <v>189</v>
      </c>
      <c r="BW57">
        <v>127</v>
      </c>
      <c r="BX57">
        <v>72</v>
      </c>
      <c r="BY57">
        <v>111</v>
      </c>
      <c r="BZ57">
        <v>236</v>
      </c>
      <c r="CA57">
        <v>58</v>
      </c>
      <c r="CB57">
        <v>80</v>
      </c>
      <c r="CC57">
        <v>91</v>
      </c>
      <c r="CD57">
        <v>89</v>
      </c>
      <c r="CE57">
        <v>70</v>
      </c>
      <c r="CF57">
        <v>57</v>
      </c>
      <c r="CG57">
        <v>140</v>
      </c>
      <c r="CH57">
        <v>114</v>
      </c>
      <c r="CI57">
        <v>121</v>
      </c>
      <c r="CJ57">
        <v>121</v>
      </c>
      <c r="CK57">
        <v>72</v>
      </c>
      <c r="CL57">
        <v>63</v>
      </c>
      <c r="CM57">
        <v>62</v>
      </c>
      <c r="CN57">
        <v>54</v>
      </c>
      <c r="CO57">
        <v>106</v>
      </c>
      <c r="CP57">
        <v>128</v>
      </c>
      <c r="CQ57">
        <v>48</v>
      </c>
      <c r="CR57">
        <v>28</v>
      </c>
      <c r="CS57" s="1">
        <f t="shared" si="0"/>
        <v>86</v>
      </c>
    </row>
    <row r="58" spans="1:97" x14ac:dyDescent="0.25">
      <c r="A58" s="1" t="s">
        <v>57</v>
      </c>
      <c r="B58">
        <v>55</v>
      </c>
      <c r="C58">
        <v>35</v>
      </c>
      <c r="D58">
        <v>80</v>
      </c>
      <c r="E58">
        <v>42</v>
      </c>
      <c r="F58">
        <v>23</v>
      </c>
      <c r="G58">
        <v>32</v>
      </c>
      <c r="H58">
        <v>134</v>
      </c>
      <c r="I58">
        <v>91</v>
      </c>
      <c r="J58">
        <v>195</v>
      </c>
      <c r="K58">
        <v>96</v>
      </c>
      <c r="L58">
        <v>94</v>
      </c>
      <c r="M58">
        <v>101</v>
      </c>
      <c r="N58">
        <v>66</v>
      </c>
      <c r="O58">
        <v>78</v>
      </c>
      <c r="P58">
        <v>110</v>
      </c>
      <c r="Q58">
        <v>90</v>
      </c>
      <c r="R58">
        <v>130</v>
      </c>
      <c r="S58">
        <v>122</v>
      </c>
      <c r="T58">
        <v>39</v>
      </c>
      <c r="U58">
        <v>27</v>
      </c>
      <c r="V58">
        <v>128</v>
      </c>
      <c r="W58">
        <v>15</v>
      </c>
      <c r="X58">
        <v>55</v>
      </c>
      <c r="Y58">
        <v>55</v>
      </c>
      <c r="Z58">
        <v>40</v>
      </c>
      <c r="AA58">
        <v>126</v>
      </c>
      <c r="AB58">
        <v>120</v>
      </c>
      <c r="AC58">
        <v>113</v>
      </c>
      <c r="AD58">
        <v>161</v>
      </c>
      <c r="AE58">
        <v>167</v>
      </c>
      <c r="AF58">
        <v>175</v>
      </c>
      <c r="AG58">
        <v>175</v>
      </c>
      <c r="AH58">
        <v>95</v>
      </c>
      <c r="AI58">
        <v>49</v>
      </c>
      <c r="AJ58">
        <v>30</v>
      </c>
      <c r="AK58">
        <v>59</v>
      </c>
      <c r="AL58">
        <v>40</v>
      </c>
      <c r="AM58">
        <v>48</v>
      </c>
      <c r="AN58">
        <v>77</v>
      </c>
      <c r="AO58">
        <v>56</v>
      </c>
      <c r="AP58">
        <v>21</v>
      </c>
      <c r="AQ58">
        <v>113</v>
      </c>
      <c r="AR58">
        <v>93</v>
      </c>
      <c r="AS58">
        <v>130</v>
      </c>
      <c r="AT58">
        <v>149</v>
      </c>
      <c r="AU58">
        <v>93</v>
      </c>
      <c r="AV58">
        <v>234</v>
      </c>
      <c r="AW58">
        <v>184</v>
      </c>
      <c r="AX58">
        <v>308</v>
      </c>
      <c r="AY58">
        <v>157</v>
      </c>
      <c r="AZ58">
        <v>99</v>
      </c>
      <c r="BA58">
        <v>82</v>
      </c>
      <c r="BB58">
        <v>32</v>
      </c>
      <c r="BC58">
        <v>57</v>
      </c>
      <c r="BD58">
        <v>56</v>
      </c>
      <c r="BE58">
        <v>36</v>
      </c>
      <c r="BF58">
        <v>18</v>
      </c>
      <c r="BG58">
        <v>125</v>
      </c>
      <c r="BH58">
        <v>192</v>
      </c>
      <c r="BI58">
        <v>159</v>
      </c>
      <c r="BJ58">
        <v>109</v>
      </c>
      <c r="BK58">
        <v>197</v>
      </c>
      <c r="BL58">
        <v>109</v>
      </c>
      <c r="BM58">
        <v>82</v>
      </c>
      <c r="BN58">
        <v>115</v>
      </c>
      <c r="BO58">
        <v>100</v>
      </c>
      <c r="BP58">
        <v>24</v>
      </c>
      <c r="BQ58">
        <v>81</v>
      </c>
      <c r="BR58">
        <v>112</v>
      </c>
      <c r="BS58">
        <v>81</v>
      </c>
      <c r="BT58">
        <v>108</v>
      </c>
      <c r="BU58">
        <v>21</v>
      </c>
      <c r="BV58">
        <v>98</v>
      </c>
      <c r="BW58">
        <v>139</v>
      </c>
      <c r="BX58">
        <v>80</v>
      </c>
      <c r="BY58">
        <v>80</v>
      </c>
      <c r="BZ58">
        <v>67</v>
      </c>
      <c r="CA58">
        <v>55</v>
      </c>
      <c r="CB58">
        <v>65</v>
      </c>
      <c r="CC58">
        <v>72</v>
      </c>
      <c r="CD58">
        <v>73</v>
      </c>
      <c r="CE58">
        <v>66</v>
      </c>
      <c r="CF58">
        <v>56</v>
      </c>
      <c r="CG58">
        <v>116</v>
      </c>
      <c r="CH58">
        <v>74</v>
      </c>
      <c r="CI58">
        <v>141</v>
      </c>
      <c r="CJ58">
        <v>120</v>
      </c>
      <c r="CK58">
        <v>73</v>
      </c>
      <c r="CL58">
        <v>71</v>
      </c>
      <c r="CM58">
        <v>127</v>
      </c>
      <c r="CN58">
        <v>79</v>
      </c>
      <c r="CO58">
        <v>171</v>
      </c>
      <c r="CP58">
        <v>76</v>
      </c>
      <c r="CQ58">
        <v>98</v>
      </c>
      <c r="CR58">
        <v>62</v>
      </c>
      <c r="CS58" s="1">
        <f t="shared" si="0"/>
        <v>93</v>
      </c>
    </row>
    <row r="59" spans="1:97" x14ac:dyDescent="0.25">
      <c r="A59" s="1" t="s">
        <v>58</v>
      </c>
      <c r="B59">
        <v>63</v>
      </c>
      <c r="C59">
        <v>86</v>
      </c>
      <c r="D59">
        <v>73</v>
      </c>
      <c r="E59">
        <v>70</v>
      </c>
      <c r="F59">
        <v>41</v>
      </c>
      <c r="G59">
        <v>89</v>
      </c>
      <c r="H59">
        <v>62</v>
      </c>
      <c r="I59">
        <v>55</v>
      </c>
      <c r="J59">
        <v>66</v>
      </c>
      <c r="K59">
        <v>41</v>
      </c>
      <c r="L59">
        <v>45</v>
      </c>
      <c r="M59">
        <v>69</v>
      </c>
      <c r="N59">
        <v>40</v>
      </c>
      <c r="O59">
        <v>57</v>
      </c>
      <c r="P59">
        <v>45</v>
      </c>
      <c r="Q59">
        <v>19</v>
      </c>
      <c r="R59">
        <v>79</v>
      </c>
      <c r="S59">
        <v>69</v>
      </c>
      <c r="T59">
        <v>92</v>
      </c>
      <c r="U59">
        <v>75</v>
      </c>
      <c r="V59">
        <v>204</v>
      </c>
      <c r="W59">
        <v>39</v>
      </c>
      <c r="X59">
        <v>140</v>
      </c>
      <c r="Y59">
        <v>102</v>
      </c>
      <c r="Z59">
        <v>65</v>
      </c>
      <c r="AA59">
        <v>70</v>
      </c>
      <c r="AB59">
        <v>60</v>
      </c>
      <c r="AC59">
        <v>63</v>
      </c>
      <c r="AD59">
        <v>70</v>
      </c>
      <c r="AE59">
        <v>59</v>
      </c>
      <c r="AF59">
        <v>89</v>
      </c>
      <c r="AG59">
        <v>71</v>
      </c>
      <c r="AH59">
        <v>39</v>
      </c>
      <c r="AI59">
        <v>120</v>
      </c>
      <c r="AJ59">
        <v>86</v>
      </c>
      <c r="AK59">
        <v>116</v>
      </c>
      <c r="AL59">
        <v>113</v>
      </c>
      <c r="AM59">
        <v>85</v>
      </c>
      <c r="AN59">
        <v>107</v>
      </c>
      <c r="AO59">
        <v>101</v>
      </c>
      <c r="AP59">
        <v>60</v>
      </c>
      <c r="AQ59">
        <v>63</v>
      </c>
      <c r="AR59">
        <v>42</v>
      </c>
      <c r="AS59">
        <v>60</v>
      </c>
      <c r="AT59">
        <v>64</v>
      </c>
      <c r="AU59">
        <v>70</v>
      </c>
      <c r="AV59">
        <v>115</v>
      </c>
      <c r="AW59">
        <v>77</v>
      </c>
      <c r="AX59">
        <v>93</v>
      </c>
      <c r="AY59">
        <v>209</v>
      </c>
      <c r="AZ59">
        <v>189</v>
      </c>
      <c r="BA59">
        <v>192</v>
      </c>
      <c r="BB59">
        <v>78</v>
      </c>
      <c r="BC59">
        <v>100</v>
      </c>
      <c r="BD59">
        <v>83</v>
      </c>
      <c r="BE59">
        <v>61</v>
      </c>
      <c r="BF59">
        <v>99</v>
      </c>
      <c r="BG59">
        <v>100</v>
      </c>
      <c r="BH59">
        <v>99</v>
      </c>
      <c r="BI59">
        <v>163</v>
      </c>
      <c r="BJ59">
        <v>99</v>
      </c>
      <c r="BK59">
        <v>115</v>
      </c>
      <c r="BL59">
        <v>83</v>
      </c>
      <c r="BM59">
        <v>43</v>
      </c>
      <c r="BN59">
        <v>67</v>
      </c>
      <c r="BO59">
        <v>283</v>
      </c>
      <c r="BP59">
        <v>74</v>
      </c>
      <c r="BQ59">
        <v>193</v>
      </c>
      <c r="BR59">
        <v>194</v>
      </c>
      <c r="BS59">
        <v>163</v>
      </c>
      <c r="BT59">
        <v>173</v>
      </c>
      <c r="BU59">
        <v>27</v>
      </c>
      <c r="BV59">
        <v>141</v>
      </c>
      <c r="BW59">
        <v>223</v>
      </c>
      <c r="BX59">
        <v>118</v>
      </c>
      <c r="BY59">
        <v>101</v>
      </c>
      <c r="BZ59">
        <v>83</v>
      </c>
      <c r="CA59">
        <v>78</v>
      </c>
      <c r="CB59">
        <v>98</v>
      </c>
      <c r="CC59">
        <v>93</v>
      </c>
      <c r="CD59">
        <v>93</v>
      </c>
      <c r="CE59">
        <v>93</v>
      </c>
      <c r="CF59">
        <v>91</v>
      </c>
      <c r="CG59">
        <v>109</v>
      </c>
      <c r="CH59">
        <v>62</v>
      </c>
      <c r="CI59">
        <v>129</v>
      </c>
      <c r="CJ59">
        <v>145</v>
      </c>
      <c r="CK59">
        <v>63</v>
      </c>
      <c r="CL59">
        <v>78</v>
      </c>
      <c r="CM59">
        <v>106</v>
      </c>
      <c r="CN59">
        <v>65</v>
      </c>
      <c r="CO59">
        <v>104</v>
      </c>
      <c r="CP59">
        <v>76</v>
      </c>
      <c r="CQ59">
        <v>74</v>
      </c>
      <c r="CR59">
        <v>47</v>
      </c>
      <c r="CS59" s="1">
        <f t="shared" si="0"/>
        <v>94</v>
      </c>
    </row>
    <row r="60" spans="1:97" x14ac:dyDescent="0.25">
      <c r="A60" s="1" t="s">
        <v>59</v>
      </c>
      <c r="B60">
        <v>60</v>
      </c>
      <c r="C60">
        <v>190</v>
      </c>
      <c r="D60">
        <v>93</v>
      </c>
      <c r="E60">
        <v>90</v>
      </c>
      <c r="F60">
        <v>80</v>
      </c>
      <c r="G60">
        <v>202</v>
      </c>
      <c r="H60">
        <v>10</v>
      </c>
      <c r="I60">
        <v>12</v>
      </c>
      <c r="J60">
        <v>21</v>
      </c>
      <c r="K60">
        <v>4</v>
      </c>
      <c r="L60">
        <v>17</v>
      </c>
      <c r="M60">
        <v>19</v>
      </c>
      <c r="N60">
        <v>7</v>
      </c>
      <c r="O60">
        <v>8</v>
      </c>
      <c r="P60">
        <v>6</v>
      </c>
      <c r="Q60">
        <v>0</v>
      </c>
      <c r="R60">
        <v>16</v>
      </c>
      <c r="S60">
        <v>9</v>
      </c>
      <c r="T60">
        <v>53</v>
      </c>
      <c r="U60">
        <v>45</v>
      </c>
      <c r="V60">
        <v>382</v>
      </c>
      <c r="W60">
        <v>17</v>
      </c>
      <c r="X60">
        <v>54</v>
      </c>
      <c r="Y60">
        <v>144</v>
      </c>
      <c r="Z60">
        <v>133</v>
      </c>
      <c r="AA60">
        <v>11</v>
      </c>
      <c r="AB60">
        <v>14</v>
      </c>
      <c r="AC60">
        <v>31</v>
      </c>
      <c r="AD60">
        <v>38</v>
      </c>
      <c r="AE60">
        <v>5</v>
      </c>
      <c r="AF60">
        <v>7</v>
      </c>
      <c r="AG60">
        <v>2</v>
      </c>
      <c r="AH60">
        <v>25</v>
      </c>
      <c r="AI60">
        <v>18</v>
      </c>
      <c r="AJ60">
        <v>15</v>
      </c>
      <c r="AK60">
        <v>170</v>
      </c>
      <c r="AL60">
        <v>180</v>
      </c>
      <c r="AM60">
        <v>12</v>
      </c>
      <c r="AN60">
        <v>1</v>
      </c>
      <c r="AO60">
        <v>197</v>
      </c>
      <c r="AP60">
        <v>126</v>
      </c>
      <c r="AQ60">
        <v>4</v>
      </c>
      <c r="AR60">
        <v>6</v>
      </c>
      <c r="AS60">
        <v>75</v>
      </c>
      <c r="AT60">
        <v>55</v>
      </c>
      <c r="AU60">
        <v>4</v>
      </c>
      <c r="AV60">
        <v>4</v>
      </c>
      <c r="AW60">
        <v>21</v>
      </c>
      <c r="AX60">
        <v>9</v>
      </c>
      <c r="AY60">
        <v>150</v>
      </c>
      <c r="AZ60">
        <v>124</v>
      </c>
      <c r="BA60">
        <v>464</v>
      </c>
      <c r="BB60">
        <v>201</v>
      </c>
      <c r="BC60">
        <v>6</v>
      </c>
      <c r="BD60">
        <v>12</v>
      </c>
      <c r="BE60">
        <v>85</v>
      </c>
      <c r="BF60">
        <v>136</v>
      </c>
      <c r="BG60">
        <v>8</v>
      </c>
      <c r="BH60">
        <v>8</v>
      </c>
      <c r="BI60">
        <v>168</v>
      </c>
      <c r="BJ60">
        <v>73</v>
      </c>
      <c r="BK60">
        <v>10</v>
      </c>
      <c r="BL60">
        <v>8</v>
      </c>
      <c r="BM60">
        <v>18</v>
      </c>
      <c r="BN60">
        <v>23</v>
      </c>
      <c r="BO60">
        <v>380</v>
      </c>
      <c r="BP60">
        <v>96</v>
      </c>
      <c r="BQ60">
        <v>158</v>
      </c>
      <c r="BR60">
        <v>185</v>
      </c>
      <c r="BS60">
        <v>276</v>
      </c>
      <c r="BT60">
        <v>224</v>
      </c>
      <c r="BU60">
        <v>85</v>
      </c>
      <c r="BV60">
        <v>321</v>
      </c>
      <c r="BW60">
        <v>200</v>
      </c>
      <c r="BX60">
        <v>105</v>
      </c>
      <c r="BY60">
        <v>176</v>
      </c>
      <c r="BZ60">
        <v>123</v>
      </c>
      <c r="CA60">
        <v>105</v>
      </c>
      <c r="CB60">
        <v>85</v>
      </c>
      <c r="CC60">
        <v>209</v>
      </c>
      <c r="CD60">
        <v>176</v>
      </c>
      <c r="CE60">
        <v>104</v>
      </c>
      <c r="CF60">
        <v>119</v>
      </c>
      <c r="CG60">
        <v>147</v>
      </c>
      <c r="CH60">
        <v>153</v>
      </c>
      <c r="CI60">
        <v>169</v>
      </c>
      <c r="CJ60">
        <v>161</v>
      </c>
      <c r="CK60">
        <v>88</v>
      </c>
      <c r="CL60">
        <v>101</v>
      </c>
      <c r="CM60">
        <v>44</v>
      </c>
      <c r="CN60">
        <v>101</v>
      </c>
      <c r="CO60">
        <v>144</v>
      </c>
      <c r="CP60">
        <v>128</v>
      </c>
      <c r="CQ60">
        <v>46</v>
      </c>
      <c r="CR60">
        <v>27</v>
      </c>
      <c r="CS60" s="1">
        <f t="shared" si="0"/>
        <v>62</v>
      </c>
    </row>
    <row r="61" spans="1:97" x14ac:dyDescent="0.25">
      <c r="A61" s="1" t="s">
        <v>60</v>
      </c>
      <c r="B61">
        <v>116</v>
      </c>
      <c r="C61">
        <v>85</v>
      </c>
      <c r="D61">
        <v>114</v>
      </c>
      <c r="E61">
        <v>64</v>
      </c>
      <c r="F61">
        <v>29</v>
      </c>
      <c r="G61">
        <v>39</v>
      </c>
      <c r="H61">
        <v>133</v>
      </c>
      <c r="I61">
        <v>71</v>
      </c>
      <c r="J61">
        <v>97</v>
      </c>
      <c r="K61">
        <v>42</v>
      </c>
      <c r="L61">
        <v>43</v>
      </c>
      <c r="M61">
        <v>78</v>
      </c>
      <c r="N61">
        <v>54</v>
      </c>
      <c r="O61">
        <v>56</v>
      </c>
      <c r="P61">
        <v>69</v>
      </c>
      <c r="Q61">
        <v>37</v>
      </c>
      <c r="R61">
        <v>71</v>
      </c>
      <c r="S61">
        <v>67</v>
      </c>
      <c r="T61">
        <v>80</v>
      </c>
      <c r="U61">
        <v>58</v>
      </c>
      <c r="V61">
        <v>146</v>
      </c>
      <c r="W61">
        <v>40</v>
      </c>
      <c r="X61">
        <v>113</v>
      </c>
      <c r="Y61">
        <v>86</v>
      </c>
      <c r="Z61">
        <v>43</v>
      </c>
      <c r="AA61">
        <v>40</v>
      </c>
      <c r="AB61">
        <v>55</v>
      </c>
      <c r="AC61">
        <v>49</v>
      </c>
      <c r="AD61">
        <v>69</v>
      </c>
      <c r="AE61">
        <v>81</v>
      </c>
      <c r="AF61">
        <v>75</v>
      </c>
      <c r="AG61">
        <v>70</v>
      </c>
      <c r="AH61">
        <v>35</v>
      </c>
      <c r="AI61">
        <v>101</v>
      </c>
      <c r="AJ61">
        <v>56</v>
      </c>
      <c r="AK61">
        <v>98</v>
      </c>
      <c r="AL61">
        <v>77</v>
      </c>
      <c r="AM61">
        <v>61</v>
      </c>
      <c r="AN61">
        <v>98</v>
      </c>
      <c r="AO61">
        <v>94</v>
      </c>
      <c r="AP61">
        <v>46</v>
      </c>
      <c r="AQ61">
        <v>49</v>
      </c>
      <c r="AR61">
        <v>47</v>
      </c>
      <c r="AS61">
        <v>52</v>
      </c>
      <c r="AT61">
        <v>44</v>
      </c>
      <c r="AU61">
        <v>47</v>
      </c>
      <c r="AV61">
        <v>96</v>
      </c>
      <c r="AW61">
        <v>78</v>
      </c>
      <c r="AX61">
        <v>85</v>
      </c>
      <c r="AY61">
        <v>182</v>
      </c>
      <c r="AZ61">
        <v>90</v>
      </c>
      <c r="BA61">
        <v>101</v>
      </c>
      <c r="BB61">
        <v>39</v>
      </c>
      <c r="BC61">
        <v>84</v>
      </c>
      <c r="BD61">
        <v>63</v>
      </c>
      <c r="BE61">
        <v>53</v>
      </c>
      <c r="BF61">
        <v>62</v>
      </c>
      <c r="BG61">
        <v>94</v>
      </c>
      <c r="BH61">
        <v>91</v>
      </c>
      <c r="BI61">
        <v>158</v>
      </c>
      <c r="BJ61">
        <v>90</v>
      </c>
      <c r="BK61">
        <v>128</v>
      </c>
      <c r="BL61">
        <v>62</v>
      </c>
      <c r="BM61">
        <v>55</v>
      </c>
      <c r="BN61">
        <v>88</v>
      </c>
      <c r="BO61">
        <v>178</v>
      </c>
      <c r="BP61">
        <v>61</v>
      </c>
      <c r="BQ61">
        <v>125</v>
      </c>
      <c r="BR61">
        <v>196</v>
      </c>
      <c r="BS61">
        <v>92</v>
      </c>
      <c r="BT61">
        <v>113</v>
      </c>
      <c r="BU61">
        <v>35</v>
      </c>
      <c r="BV61">
        <v>93</v>
      </c>
      <c r="BW61">
        <v>282</v>
      </c>
      <c r="BX61">
        <v>92</v>
      </c>
      <c r="BY61">
        <v>124</v>
      </c>
      <c r="BZ61">
        <v>73</v>
      </c>
      <c r="CA61">
        <v>58</v>
      </c>
      <c r="CB61">
        <v>95</v>
      </c>
      <c r="CC61">
        <v>111</v>
      </c>
      <c r="CD61">
        <v>94</v>
      </c>
      <c r="CE61">
        <v>82</v>
      </c>
      <c r="CF61">
        <v>100</v>
      </c>
      <c r="CG61">
        <v>98</v>
      </c>
      <c r="CH61">
        <v>55</v>
      </c>
      <c r="CI61">
        <v>152</v>
      </c>
      <c r="CJ61">
        <v>140</v>
      </c>
      <c r="CK61">
        <v>63</v>
      </c>
      <c r="CL61">
        <v>50</v>
      </c>
      <c r="CM61">
        <v>97</v>
      </c>
      <c r="CN61">
        <v>72</v>
      </c>
      <c r="CO61">
        <v>148</v>
      </c>
      <c r="CP61">
        <v>56</v>
      </c>
      <c r="CQ61">
        <v>84</v>
      </c>
      <c r="CR61">
        <v>44</v>
      </c>
      <c r="CS61" s="1">
        <f t="shared" si="0"/>
        <v>95</v>
      </c>
    </row>
    <row r="62" spans="1:97" x14ac:dyDescent="0.25">
      <c r="A62" s="1" t="s">
        <v>61</v>
      </c>
      <c r="B62">
        <v>73</v>
      </c>
      <c r="C62">
        <v>70</v>
      </c>
      <c r="D62">
        <v>47</v>
      </c>
      <c r="E62">
        <v>84</v>
      </c>
      <c r="F62">
        <v>25</v>
      </c>
      <c r="G62">
        <v>83</v>
      </c>
      <c r="H62">
        <v>69</v>
      </c>
      <c r="I62">
        <v>38</v>
      </c>
      <c r="J62">
        <v>50</v>
      </c>
      <c r="K62">
        <v>22</v>
      </c>
      <c r="L62">
        <v>23</v>
      </c>
      <c r="M62">
        <v>44</v>
      </c>
      <c r="N62">
        <v>28</v>
      </c>
      <c r="O62">
        <v>48</v>
      </c>
      <c r="P62">
        <v>38</v>
      </c>
      <c r="Q62">
        <v>9</v>
      </c>
      <c r="R62">
        <v>33</v>
      </c>
      <c r="S62">
        <v>21</v>
      </c>
      <c r="T62">
        <v>13</v>
      </c>
      <c r="U62">
        <v>35</v>
      </c>
      <c r="V62">
        <v>51</v>
      </c>
      <c r="W62">
        <v>28</v>
      </c>
      <c r="X62">
        <v>26</v>
      </c>
      <c r="Y62">
        <v>79</v>
      </c>
      <c r="Z62">
        <v>22</v>
      </c>
      <c r="AA62">
        <v>29</v>
      </c>
      <c r="AB62">
        <v>10</v>
      </c>
      <c r="AC62">
        <v>13</v>
      </c>
      <c r="AD62">
        <v>30</v>
      </c>
      <c r="AE62">
        <v>26</v>
      </c>
      <c r="AF62">
        <v>31</v>
      </c>
      <c r="AG62">
        <v>31</v>
      </c>
      <c r="AH62">
        <v>22</v>
      </c>
      <c r="AI62">
        <v>4</v>
      </c>
      <c r="AJ62">
        <v>4</v>
      </c>
      <c r="AK62">
        <v>19</v>
      </c>
      <c r="AL62">
        <v>34</v>
      </c>
      <c r="AM62">
        <v>2</v>
      </c>
      <c r="AN62">
        <v>10</v>
      </c>
      <c r="AO62">
        <v>21</v>
      </c>
      <c r="AP62">
        <v>22</v>
      </c>
      <c r="AQ62">
        <v>5</v>
      </c>
      <c r="AR62">
        <v>3</v>
      </c>
      <c r="AS62">
        <v>11</v>
      </c>
      <c r="AT62">
        <v>16</v>
      </c>
      <c r="AU62">
        <v>3</v>
      </c>
      <c r="AV62">
        <v>3</v>
      </c>
      <c r="AW62">
        <v>21</v>
      </c>
      <c r="AX62">
        <v>35</v>
      </c>
      <c r="AY62">
        <v>25</v>
      </c>
      <c r="AZ62">
        <v>12</v>
      </c>
      <c r="BA62">
        <v>38</v>
      </c>
      <c r="BB62">
        <v>6</v>
      </c>
      <c r="BC62">
        <v>12</v>
      </c>
      <c r="BD62">
        <v>3</v>
      </c>
      <c r="BE62">
        <v>26</v>
      </c>
      <c r="BF62">
        <v>19</v>
      </c>
      <c r="BG62">
        <v>6</v>
      </c>
      <c r="BH62">
        <v>2</v>
      </c>
      <c r="BI62">
        <v>51</v>
      </c>
      <c r="BJ62">
        <v>5</v>
      </c>
      <c r="BK62">
        <v>4</v>
      </c>
      <c r="BL62">
        <v>2</v>
      </c>
      <c r="BM62">
        <v>14</v>
      </c>
      <c r="BN62">
        <v>5</v>
      </c>
      <c r="BO62">
        <v>562</v>
      </c>
      <c r="BP62">
        <v>193</v>
      </c>
      <c r="BQ62">
        <v>754</v>
      </c>
      <c r="BR62">
        <v>758</v>
      </c>
      <c r="BS62">
        <v>435</v>
      </c>
      <c r="BT62">
        <v>376</v>
      </c>
      <c r="BU62">
        <v>150</v>
      </c>
      <c r="BV62">
        <v>411</v>
      </c>
      <c r="BW62">
        <v>235</v>
      </c>
      <c r="BX62">
        <v>77</v>
      </c>
      <c r="BY62">
        <v>172</v>
      </c>
      <c r="BZ62">
        <v>104</v>
      </c>
      <c r="CA62">
        <v>93</v>
      </c>
      <c r="CB62">
        <v>97</v>
      </c>
      <c r="CC62">
        <v>272</v>
      </c>
      <c r="CD62">
        <v>273</v>
      </c>
      <c r="CE62">
        <v>42</v>
      </c>
      <c r="CF62">
        <v>33</v>
      </c>
      <c r="CG62">
        <v>80</v>
      </c>
      <c r="CH62">
        <v>48</v>
      </c>
      <c r="CI62">
        <v>121</v>
      </c>
      <c r="CJ62">
        <v>74</v>
      </c>
      <c r="CK62">
        <v>100</v>
      </c>
      <c r="CL62">
        <v>137</v>
      </c>
      <c r="CM62">
        <v>34</v>
      </c>
      <c r="CN62">
        <v>35</v>
      </c>
      <c r="CO62">
        <v>58</v>
      </c>
      <c r="CP62">
        <v>30</v>
      </c>
      <c r="CQ62">
        <v>45</v>
      </c>
      <c r="CR62">
        <v>24</v>
      </c>
      <c r="CS62" s="1">
        <f t="shared" si="0"/>
        <v>68</v>
      </c>
    </row>
    <row r="63" spans="1:97" x14ac:dyDescent="0.25">
      <c r="A63" s="1" t="s">
        <v>62</v>
      </c>
      <c r="B63">
        <v>88</v>
      </c>
      <c r="C63">
        <v>53</v>
      </c>
      <c r="D63">
        <v>55</v>
      </c>
      <c r="E63">
        <v>53</v>
      </c>
      <c r="F63">
        <v>25</v>
      </c>
      <c r="G63">
        <v>32</v>
      </c>
      <c r="H63">
        <v>80</v>
      </c>
      <c r="I63">
        <v>49</v>
      </c>
      <c r="J63">
        <v>62</v>
      </c>
      <c r="K63">
        <v>37</v>
      </c>
      <c r="L63">
        <v>31</v>
      </c>
      <c r="M63">
        <v>47</v>
      </c>
      <c r="N63">
        <v>30</v>
      </c>
      <c r="O63">
        <v>20</v>
      </c>
      <c r="P63">
        <v>55</v>
      </c>
      <c r="Q63">
        <v>18</v>
      </c>
      <c r="R63">
        <v>52</v>
      </c>
      <c r="S63">
        <v>60</v>
      </c>
      <c r="T63">
        <v>51</v>
      </c>
      <c r="U63">
        <v>56</v>
      </c>
      <c r="V63">
        <v>113</v>
      </c>
      <c r="W63">
        <v>27</v>
      </c>
      <c r="X63">
        <v>69</v>
      </c>
      <c r="Y63">
        <v>60</v>
      </c>
      <c r="Z63">
        <v>38</v>
      </c>
      <c r="AA63">
        <v>52</v>
      </c>
      <c r="AB63">
        <v>33</v>
      </c>
      <c r="AC63">
        <v>47</v>
      </c>
      <c r="AD63">
        <v>48</v>
      </c>
      <c r="AE63">
        <v>48</v>
      </c>
      <c r="AF63">
        <v>65</v>
      </c>
      <c r="AG63">
        <v>64</v>
      </c>
      <c r="AH63">
        <v>31</v>
      </c>
      <c r="AI63">
        <v>85</v>
      </c>
      <c r="AJ63">
        <v>55</v>
      </c>
      <c r="AK63">
        <v>63</v>
      </c>
      <c r="AL63">
        <v>58</v>
      </c>
      <c r="AM63">
        <v>51</v>
      </c>
      <c r="AN63">
        <v>92</v>
      </c>
      <c r="AO63">
        <v>94</v>
      </c>
      <c r="AP63">
        <v>53</v>
      </c>
      <c r="AQ63">
        <v>38</v>
      </c>
      <c r="AR63">
        <v>52</v>
      </c>
      <c r="AS63">
        <v>48</v>
      </c>
      <c r="AT63">
        <v>42</v>
      </c>
      <c r="AU63">
        <v>29</v>
      </c>
      <c r="AV63">
        <v>62</v>
      </c>
      <c r="AW63">
        <v>44</v>
      </c>
      <c r="AX63">
        <v>111</v>
      </c>
      <c r="AY63">
        <v>137</v>
      </c>
      <c r="AZ63">
        <v>120</v>
      </c>
      <c r="BA63">
        <v>79</v>
      </c>
      <c r="BB63">
        <v>18</v>
      </c>
      <c r="BC63">
        <v>73</v>
      </c>
      <c r="BD63">
        <v>50</v>
      </c>
      <c r="BE63">
        <v>41</v>
      </c>
      <c r="BF63">
        <v>29</v>
      </c>
      <c r="BG63">
        <v>87</v>
      </c>
      <c r="BH63">
        <v>103</v>
      </c>
      <c r="BI63">
        <v>119</v>
      </c>
      <c r="BJ63">
        <v>96</v>
      </c>
      <c r="BK63">
        <v>126</v>
      </c>
      <c r="BL63">
        <v>65</v>
      </c>
      <c r="BM63">
        <v>48</v>
      </c>
      <c r="BN63">
        <v>82</v>
      </c>
      <c r="BO63">
        <v>178</v>
      </c>
      <c r="BP63">
        <v>66</v>
      </c>
      <c r="BQ63">
        <v>208</v>
      </c>
      <c r="BR63">
        <v>251</v>
      </c>
      <c r="BS63">
        <v>148</v>
      </c>
      <c r="BT63">
        <v>168</v>
      </c>
      <c r="BU63">
        <v>54</v>
      </c>
      <c r="BV63">
        <v>139</v>
      </c>
      <c r="BW63">
        <v>246</v>
      </c>
      <c r="BX63">
        <v>75</v>
      </c>
      <c r="BY63">
        <v>145</v>
      </c>
      <c r="BZ63">
        <v>72</v>
      </c>
      <c r="CA63">
        <v>73</v>
      </c>
      <c r="CB63">
        <v>95</v>
      </c>
      <c r="CC63">
        <v>125</v>
      </c>
      <c r="CD63">
        <v>85</v>
      </c>
      <c r="CE63">
        <v>94</v>
      </c>
      <c r="CF63">
        <v>87</v>
      </c>
      <c r="CG63">
        <v>99</v>
      </c>
      <c r="CH63">
        <v>79</v>
      </c>
      <c r="CI63">
        <v>197</v>
      </c>
      <c r="CJ63">
        <v>129</v>
      </c>
      <c r="CK63">
        <v>82</v>
      </c>
      <c r="CL63">
        <v>97</v>
      </c>
      <c r="CM63">
        <v>107</v>
      </c>
      <c r="CN63">
        <v>111</v>
      </c>
      <c r="CO63">
        <v>168</v>
      </c>
      <c r="CP63">
        <v>77</v>
      </c>
      <c r="CQ63">
        <v>100</v>
      </c>
      <c r="CR63">
        <v>55</v>
      </c>
      <c r="CS63" s="1">
        <f t="shared" si="0"/>
        <v>92</v>
      </c>
    </row>
    <row r="64" spans="1:97" x14ac:dyDescent="0.25">
      <c r="A64" s="1" t="s">
        <v>63</v>
      </c>
      <c r="B64">
        <v>73</v>
      </c>
      <c r="C64">
        <v>96</v>
      </c>
      <c r="D64">
        <v>73</v>
      </c>
      <c r="E64">
        <v>57</v>
      </c>
      <c r="F64">
        <v>39</v>
      </c>
      <c r="G64">
        <v>73</v>
      </c>
      <c r="H64">
        <v>73</v>
      </c>
      <c r="I64">
        <v>54</v>
      </c>
      <c r="J64">
        <v>68</v>
      </c>
      <c r="K64">
        <v>30</v>
      </c>
      <c r="L64">
        <v>42</v>
      </c>
      <c r="M64">
        <v>41</v>
      </c>
      <c r="N64">
        <v>26</v>
      </c>
      <c r="O64">
        <v>36</v>
      </c>
      <c r="P64">
        <v>56</v>
      </c>
      <c r="Q64">
        <v>11</v>
      </c>
      <c r="R64">
        <v>51</v>
      </c>
      <c r="S64">
        <v>59</v>
      </c>
      <c r="T64">
        <v>63</v>
      </c>
      <c r="U64">
        <v>62</v>
      </c>
      <c r="V64">
        <v>133</v>
      </c>
      <c r="W64">
        <v>29</v>
      </c>
      <c r="X64">
        <v>98</v>
      </c>
      <c r="Y64">
        <v>103</v>
      </c>
      <c r="Z64">
        <v>66</v>
      </c>
      <c r="AA64">
        <v>44</v>
      </c>
      <c r="AB64">
        <v>45</v>
      </c>
      <c r="AC64">
        <v>42</v>
      </c>
      <c r="AD64">
        <v>54</v>
      </c>
      <c r="AE64">
        <v>62</v>
      </c>
      <c r="AF64">
        <v>51</v>
      </c>
      <c r="AG64">
        <v>52</v>
      </c>
      <c r="AH64">
        <v>42</v>
      </c>
      <c r="AI64">
        <v>74</v>
      </c>
      <c r="AJ64">
        <v>54</v>
      </c>
      <c r="AK64">
        <v>62</v>
      </c>
      <c r="AL64">
        <v>66</v>
      </c>
      <c r="AM64">
        <v>67</v>
      </c>
      <c r="AN64">
        <v>91</v>
      </c>
      <c r="AO64">
        <v>129</v>
      </c>
      <c r="AP64">
        <v>62</v>
      </c>
      <c r="AQ64">
        <v>42</v>
      </c>
      <c r="AR64">
        <v>61</v>
      </c>
      <c r="AS64">
        <v>66</v>
      </c>
      <c r="AT64">
        <v>71</v>
      </c>
      <c r="AU64">
        <v>54</v>
      </c>
      <c r="AV64">
        <v>117</v>
      </c>
      <c r="AW64">
        <v>97</v>
      </c>
      <c r="AX64">
        <v>116</v>
      </c>
      <c r="AY64">
        <v>170</v>
      </c>
      <c r="AZ64">
        <v>147</v>
      </c>
      <c r="BA64">
        <v>115</v>
      </c>
      <c r="BB64">
        <v>32</v>
      </c>
      <c r="BC64">
        <v>56</v>
      </c>
      <c r="BD64">
        <v>56</v>
      </c>
      <c r="BE64">
        <v>38</v>
      </c>
      <c r="BF64">
        <v>107</v>
      </c>
      <c r="BG64">
        <v>107</v>
      </c>
      <c r="BH64">
        <v>89</v>
      </c>
      <c r="BI64">
        <v>141</v>
      </c>
      <c r="BJ64">
        <v>125</v>
      </c>
      <c r="BK64">
        <v>146</v>
      </c>
      <c r="BL64">
        <v>85</v>
      </c>
      <c r="BM64">
        <v>53</v>
      </c>
      <c r="BN64">
        <v>91</v>
      </c>
      <c r="BO64">
        <v>181</v>
      </c>
      <c r="BP64">
        <v>44</v>
      </c>
      <c r="BQ64">
        <v>124</v>
      </c>
      <c r="BR64">
        <v>141</v>
      </c>
      <c r="BS64">
        <v>82</v>
      </c>
      <c r="BT64">
        <v>83</v>
      </c>
      <c r="BU64">
        <v>28</v>
      </c>
      <c r="BV64">
        <v>80</v>
      </c>
      <c r="BW64">
        <v>174</v>
      </c>
      <c r="BX64">
        <v>70</v>
      </c>
      <c r="BY64">
        <v>93</v>
      </c>
      <c r="BZ64">
        <v>64</v>
      </c>
      <c r="CA64">
        <v>60</v>
      </c>
      <c r="CB64">
        <v>91</v>
      </c>
      <c r="CC64">
        <v>87</v>
      </c>
      <c r="CD64">
        <v>77</v>
      </c>
      <c r="CE64">
        <v>81</v>
      </c>
      <c r="CF64">
        <v>62</v>
      </c>
      <c r="CG64">
        <v>86</v>
      </c>
      <c r="CH64">
        <v>66</v>
      </c>
      <c r="CI64">
        <v>161</v>
      </c>
      <c r="CJ64">
        <v>109</v>
      </c>
      <c r="CK64">
        <v>84</v>
      </c>
      <c r="CL64">
        <v>92</v>
      </c>
      <c r="CM64">
        <v>97</v>
      </c>
      <c r="CN64">
        <v>79</v>
      </c>
      <c r="CO64">
        <v>108</v>
      </c>
      <c r="CP64">
        <v>75</v>
      </c>
      <c r="CQ64">
        <v>98</v>
      </c>
      <c r="CR64">
        <v>34</v>
      </c>
      <c r="CS64" s="1">
        <f t="shared" si="0"/>
        <v>94</v>
      </c>
    </row>
    <row r="65" spans="1:97" x14ac:dyDescent="0.25">
      <c r="A65" s="1" t="s">
        <v>64</v>
      </c>
      <c r="B65">
        <v>69</v>
      </c>
      <c r="C65">
        <v>63</v>
      </c>
      <c r="D65">
        <v>68</v>
      </c>
      <c r="E65">
        <v>57</v>
      </c>
      <c r="F65">
        <v>22</v>
      </c>
      <c r="G65">
        <v>84</v>
      </c>
      <c r="H65">
        <v>77</v>
      </c>
      <c r="I65">
        <v>58</v>
      </c>
      <c r="J65">
        <v>49</v>
      </c>
      <c r="K65">
        <v>58</v>
      </c>
      <c r="L65">
        <v>57</v>
      </c>
      <c r="M65">
        <v>88</v>
      </c>
      <c r="N65">
        <v>52</v>
      </c>
      <c r="O65">
        <v>92</v>
      </c>
      <c r="P65">
        <v>48</v>
      </c>
      <c r="Q65">
        <v>42</v>
      </c>
      <c r="R65">
        <v>75</v>
      </c>
      <c r="S65">
        <v>41</v>
      </c>
      <c r="T65">
        <v>52</v>
      </c>
      <c r="U65">
        <v>42</v>
      </c>
      <c r="V65">
        <v>95</v>
      </c>
      <c r="W65">
        <v>42</v>
      </c>
      <c r="X65">
        <v>84</v>
      </c>
      <c r="Y65">
        <v>77</v>
      </c>
      <c r="Z65">
        <v>53</v>
      </c>
      <c r="AA65">
        <v>61</v>
      </c>
      <c r="AB65">
        <v>40</v>
      </c>
      <c r="AC65">
        <v>43</v>
      </c>
      <c r="AD65">
        <v>65</v>
      </c>
      <c r="AE65">
        <v>71</v>
      </c>
      <c r="AF65">
        <v>99</v>
      </c>
      <c r="AG65">
        <v>91</v>
      </c>
      <c r="AH65">
        <v>42</v>
      </c>
      <c r="AI65">
        <v>66</v>
      </c>
      <c r="AJ65">
        <v>38</v>
      </c>
      <c r="AK65">
        <v>48</v>
      </c>
      <c r="AL65">
        <v>49</v>
      </c>
      <c r="AM65">
        <v>61</v>
      </c>
      <c r="AN65">
        <v>111</v>
      </c>
      <c r="AO65">
        <v>75</v>
      </c>
      <c r="AP65">
        <v>41</v>
      </c>
      <c r="AQ65">
        <v>52</v>
      </c>
      <c r="AR65">
        <v>57</v>
      </c>
      <c r="AS65">
        <v>46</v>
      </c>
      <c r="AT65">
        <v>45</v>
      </c>
      <c r="AU65">
        <v>57</v>
      </c>
      <c r="AV65">
        <v>108</v>
      </c>
      <c r="AW65">
        <v>45</v>
      </c>
      <c r="AX65">
        <v>82</v>
      </c>
      <c r="AY65">
        <v>92</v>
      </c>
      <c r="AZ65">
        <v>89</v>
      </c>
      <c r="BA65">
        <v>85</v>
      </c>
      <c r="BB65">
        <v>38</v>
      </c>
      <c r="BC65">
        <v>43</v>
      </c>
      <c r="BD65">
        <v>36</v>
      </c>
      <c r="BE65">
        <v>33</v>
      </c>
      <c r="BF65">
        <v>48</v>
      </c>
      <c r="BG65">
        <v>69</v>
      </c>
      <c r="BH65">
        <v>67</v>
      </c>
      <c r="BI65">
        <v>94</v>
      </c>
      <c r="BJ65">
        <v>66</v>
      </c>
      <c r="BK65">
        <v>91</v>
      </c>
      <c r="BL65">
        <v>52</v>
      </c>
      <c r="BM65">
        <v>43</v>
      </c>
      <c r="BN65">
        <v>46</v>
      </c>
      <c r="BO65">
        <v>99</v>
      </c>
      <c r="BP65">
        <v>40</v>
      </c>
      <c r="BQ65">
        <v>84</v>
      </c>
      <c r="BR65">
        <v>95</v>
      </c>
      <c r="BS65">
        <v>69</v>
      </c>
      <c r="BT65">
        <v>59</v>
      </c>
      <c r="BU65">
        <v>16</v>
      </c>
      <c r="BV65">
        <v>62</v>
      </c>
      <c r="BW65">
        <v>143</v>
      </c>
      <c r="BX65">
        <v>76</v>
      </c>
      <c r="BY65">
        <v>82</v>
      </c>
      <c r="BZ65">
        <v>40</v>
      </c>
      <c r="CA65">
        <v>37</v>
      </c>
      <c r="CB65">
        <v>75</v>
      </c>
      <c r="CC65">
        <v>63</v>
      </c>
      <c r="CD65">
        <v>53</v>
      </c>
      <c r="CE65">
        <v>71</v>
      </c>
      <c r="CF65">
        <v>60</v>
      </c>
      <c r="CG65">
        <v>75</v>
      </c>
      <c r="CH65">
        <v>50</v>
      </c>
      <c r="CI65">
        <v>102</v>
      </c>
      <c r="CJ65">
        <v>80</v>
      </c>
      <c r="CK65">
        <v>41</v>
      </c>
      <c r="CL65">
        <v>55</v>
      </c>
      <c r="CM65">
        <v>74</v>
      </c>
      <c r="CN65">
        <v>55</v>
      </c>
      <c r="CO65">
        <v>83</v>
      </c>
      <c r="CP65">
        <v>31</v>
      </c>
      <c r="CQ65">
        <v>48</v>
      </c>
      <c r="CR65">
        <v>22</v>
      </c>
      <c r="CS65" s="1">
        <f t="shared" si="0"/>
        <v>94</v>
      </c>
    </row>
    <row r="66" spans="1:97" x14ac:dyDescent="0.25">
      <c r="A66" s="1" t="s">
        <v>65</v>
      </c>
      <c r="B66">
        <v>139</v>
      </c>
      <c r="C66">
        <v>151</v>
      </c>
      <c r="D66">
        <v>190</v>
      </c>
      <c r="E66">
        <v>200</v>
      </c>
      <c r="F66">
        <v>114</v>
      </c>
      <c r="G66">
        <v>306</v>
      </c>
      <c r="H66">
        <v>59</v>
      </c>
      <c r="I66">
        <v>50</v>
      </c>
      <c r="J66">
        <v>55</v>
      </c>
      <c r="K66">
        <v>39</v>
      </c>
      <c r="L66">
        <v>23</v>
      </c>
      <c r="M66">
        <v>47</v>
      </c>
      <c r="N66">
        <v>20</v>
      </c>
      <c r="O66">
        <v>31</v>
      </c>
      <c r="P66">
        <v>33</v>
      </c>
      <c r="Q66">
        <v>22</v>
      </c>
      <c r="R66">
        <v>46</v>
      </c>
      <c r="S66">
        <v>38</v>
      </c>
      <c r="T66">
        <v>102</v>
      </c>
      <c r="U66">
        <v>101</v>
      </c>
      <c r="V66">
        <v>204</v>
      </c>
      <c r="W66">
        <v>89</v>
      </c>
      <c r="X66">
        <v>121</v>
      </c>
      <c r="Y66">
        <v>201</v>
      </c>
      <c r="Z66">
        <v>71</v>
      </c>
      <c r="AA66">
        <v>23</v>
      </c>
      <c r="AB66">
        <v>26</v>
      </c>
      <c r="AC66">
        <v>39</v>
      </c>
      <c r="AD66">
        <v>44</v>
      </c>
      <c r="AE66">
        <v>46</v>
      </c>
      <c r="AF66">
        <v>48</v>
      </c>
      <c r="AG66">
        <v>65</v>
      </c>
      <c r="AH66">
        <v>20</v>
      </c>
      <c r="AI66">
        <v>44</v>
      </c>
      <c r="AJ66">
        <v>16</v>
      </c>
      <c r="AK66">
        <v>38</v>
      </c>
      <c r="AL66">
        <v>36</v>
      </c>
      <c r="AM66">
        <v>22</v>
      </c>
      <c r="AN66">
        <v>49</v>
      </c>
      <c r="AO66">
        <v>53</v>
      </c>
      <c r="AP66">
        <v>39</v>
      </c>
      <c r="AQ66">
        <v>34</v>
      </c>
      <c r="AR66">
        <v>25</v>
      </c>
      <c r="AS66">
        <v>31</v>
      </c>
      <c r="AT66">
        <v>28</v>
      </c>
      <c r="AU66">
        <v>26</v>
      </c>
      <c r="AV66">
        <v>70</v>
      </c>
      <c r="AW66">
        <v>42</v>
      </c>
      <c r="AX66">
        <v>53</v>
      </c>
      <c r="AY66">
        <v>73</v>
      </c>
      <c r="AZ66">
        <v>59</v>
      </c>
      <c r="BA66">
        <v>55</v>
      </c>
      <c r="BB66">
        <v>16</v>
      </c>
      <c r="BC66">
        <v>33</v>
      </c>
      <c r="BD66">
        <v>42</v>
      </c>
      <c r="BE66">
        <v>30</v>
      </c>
      <c r="BF66">
        <v>50</v>
      </c>
      <c r="BG66">
        <v>36</v>
      </c>
      <c r="BH66">
        <v>29</v>
      </c>
      <c r="BI66">
        <v>63</v>
      </c>
      <c r="BJ66">
        <v>43</v>
      </c>
      <c r="BK66">
        <v>56</v>
      </c>
      <c r="BL66">
        <v>39</v>
      </c>
      <c r="BM66">
        <v>40</v>
      </c>
      <c r="BN66">
        <v>38</v>
      </c>
      <c r="BO66">
        <v>85</v>
      </c>
      <c r="BP66">
        <v>24</v>
      </c>
      <c r="BQ66">
        <v>60</v>
      </c>
      <c r="BR66">
        <v>69</v>
      </c>
      <c r="BS66">
        <v>51</v>
      </c>
      <c r="BT66">
        <v>31</v>
      </c>
      <c r="BU66">
        <v>9</v>
      </c>
      <c r="BV66">
        <v>47</v>
      </c>
      <c r="BW66">
        <v>131</v>
      </c>
      <c r="BX66">
        <v>59</v>
      </c>
      <c r="BY66">
        <v>82</v>
      </c>
      <c r="BZ66">
        <v>73</v>
      </c>
      <c r="CA66">
        <v>56</v>
      </c>
      <c r="CB66">
        <v>66</v>
      </c>
      <c r="CC66">
        <v>84</v>
      </c>
      <c r="CD66">
        <v>71</v>
      </c>
      <c r="CE66">
        <v>46</v>
      </c>
      <c r="CF66">
        <v>52</v>
      </c>
      <c r="CG66">
        <v>88</v>
      </c>
      <c r="CH66">
        <v>50</v>
      </c>
      <c r="CI66">
        <v>104</v>
      </c>
      <c r="CJ66">
        <v>78</v>
      </c>
      <c r="CK66">
        <v>48</v>
      </c>
      <c r="CL66">
        <v>64</v>
      </c>
      <c r="CM66">
        <v>59</v>
      </c>
      <c r="CN66">
        <v>66</v>
      </c>
      <c r="CO66">
        <v>97</v>
      </c>
      <c r="CP66">
        <v>44</v>
      </c>
      <c r="CQ66">
        <v>63</v>
      </c>
      <c r="CR66">
        <v>25</v>
      </c>
      <c r="CS66" s="1">
        <f t="shared" si="0"/>
        <v>90</v>
      </c>
    </row>
    <row r="67" spans="1:97" x14ac:dyDescent="0.25">
      <c r="A67" s="1" t="s">
        <v>66</v>
      </c>
      <c r="B67">
        <v>46</v>
      </c>
      <c r="C67">
        <v>64</v>
      </c>
      <c r="D67">
        <v>51</v>
      </c>
      <c r="E67">
        <v>48</v>
      </c>
      <c r="F67">
        <v>31</v>
      </c>
      <c r="G67">
        <v>68</v>
      </c>
      <c r="H67">
        <v>59</v>
      </c>
      <c r="I67">
        <v>46</v>
      </c>
      <c r="J67">
        <v>38</v>
      </c>
      <c r="K67">
        <v>24</v>
      </c>
      <c r="L67">
        <v>27</v>
      </c>
      <c r="M67">
        <v>28</v>
      </c>
      <c r="N67">
        <v>21</v>
      </c>
      <c r="O67">
        <v>22</v>
      </c>
      <c r="P67">
        <v>34</v>
      </c>
      <c r="Q67">
        <v>13</v>
      </c>
      <c r="R67">
        <v>45</v>
      </c>
      <c r="S67">
        <v>40</v>
      </c>
      <c r="T67">
        <v>45</v>
      </c>
      <c r="U67">
        <v>33</v>
      </c>
      <c r="V67">
        <v>147</v>
      </c>
      <c r="W67">
        <v>18</v>
      </c>
      <c r="X67">
        <v>50</v>
      </c>
      <c r="Y67">
        <v>79</v>
      </c>
      <c r="Z67">
        <v>46</v>
      </c>
      <c r="AA67">
        <v>35</v>
      </c>
      <c r="AB67">
        <v>15</v>
      </c>
      <c r="AC67">
        <v>43</v>
      </c>
      <c r="AD67">
        <v>33</v>
      </c>
      <c r="AE67">
        <v>28</v>
      </c>
      <c r="AF67">
        <v>33</v>
      </c>
      <c r="AG67">
        <v>40</v>
      </c>
      <c r="AH67">
        <v>24</v>
      </c>
      <c r="AI67">
        <v>45</v>
      </c>
      <c r="AJ67">
        <v>20</v>
      </c>
      <c r="AK67">
        <v>76</v>
      </c>
      <c r="AL67">
        <v>67</v>
      </c>
      <c r="AM67">
        <v>26</v>
      </c>
      <c r="AN67">
        <v>34</v>
      </c>
      <c r="AO67">
        <v>98</v>
      </c>
      <c r="AP67">
        <v>55</v>
      </c>
      <c r="AQ67">
        <v>23</v>
      </c>
      <c r="AR67">
        <v>19</v>
      </c>
      <c r="AS67">
        <v>58</v>
      </c>
      <c r="AT67">
        <v>37</v>
      </c>
      <c r="AU67">
        <v>20</v>
      </c>
      <c r="AV67">
        <v>47</v>
      </c>
      <c r="AW67">
        <v>50</v>
      </c>
      <c r="AX67">
        <v>84</v>
      </c>
      <c r="AY67">
        <v>88</v>
      </c>
      <c r="AZ67">
        <v>63</v>
      </c>
      <c r="BA67">
        <v>136</v>
      </c>
      <c r="BB67">
        <v>41</v>
      </c>
      <c r="BC67">
        <v>55</v>
      </c>
      <c r="BD67">
        <v>80</v>
      </c>
      <c r="BE67">
        <v>74</v>
      </c>
      <c r="BF67">
        <v>98</v>
      </c>
      <c r="BG67">
        <v>52</v>
      </c>
      <c r="BH67">
        <v>80</v>
      </c>
      <c r="BI67">
        <v>105</v>
      </c>
      <c r="BJ67">
        <v>80</v>
      </c>
      <c r="BK67">
        <v>89</v>
      </c>
      <c r="BL67">
        <v>77</v>
      </c>
      <c r="BM67">
        <v>36</v>
      </c>
      <c r="BN67">
        <v>59</v>
      </c>
      <c r="BO67">
        <v>191</v>
      </c>
      <c r="BP67">
        <v>48</v>
      </c>
      <c r="BQ67">
        <v>121</v>
      </c>
      <c r="BR67">
        <v>130</v>
      </c>
      <c r="BS67">
        <v>118</v>
      </c>
      <c r="BT67">
        <v>108</v>
      </c>
      <c r="BU67">
        <v>22</v>
      </c>
      <c r="BV67">
        <v>96</v>
      </c>
      <c r="BW67">
        <v>137</v>
      </c>
      <c r="BX67">
        <v>69</v>
      </c>
      <c r="BY67">
        <v>81</v>
      </c>
      <c r="BZ67">
        <v>59</v>
      </c>
      <c r="CA67">
        <v>38</v>
      </c>
      <c r="CB67">
        <v>52</v>
      </c>
      <c r="CC67">
        <v>72</v>
      </c>
      <c r="CD67">
        <v>57</v>
      </c>
      <c r="CE67">
        <v>60</v>
      </c>
      <c r="CF67">
        <v>44</v>
      </c>
      <c r="CG67">
        <v>78</v>
      </c>
      <c r="CH67">
        <v>31</v>
      </c>
      <c r="CI67">
        <v>85</v>
      </c>
      <c r="CJ67">
        <v>91</v>
      </c>
      <c r="CK67">
        <v>34</v>
      </c>
      <c r="CL67">
        <v>54</v>
      </c>
      <c r="CM67">
        <v>55</v>
      </c>
      <c r="CN67">
        <v>57</v>
      </c>
      <c r="CO67">
        <v>71</v>
      </c>
      <c r="CP67">
        <v>41</v>
      </c>
      <c r="CQ67">
        <v>49</v>
      </c>
      <c r="CR67">
        <v>21</v>
      </c>
      <c r="CS67" s="1">
        <f t="shared" ref="CS67:CS130" si="1">COUNTIF(B67:CR67,"&gt;20")</f>
        <v>89</v>
      </c>
    </row>
    <row r="68" spans="1:97" x14ac:dyDescent="0.25">
      <c r="A68" s="1" t="s">
        <v>67</v>
      </c>
      <c r="B68">
        <v>15</v>
      </c>
      <c r="C68">
        <v>29</v>
      </c>
      <c r="D68">
        <v>21</v>
      </c>
      <c r="E68">
        <v>36</v>
      </c>
      <c r="F68">
        <v>14</v>
      </c>
      <c r="G68">
        <v>37</v>
      </c>
      <c r="H68">
        <v>60</v>
      </c>
      <c r="I68">
        <v>51</v>
      </c>
      <c r="J68">
        <v>108</v>
      </c>
      <c r="K68">
        <v>143</v>
      </c>
      <c r="L68">
        <v>185</v>
      </c>
      <c r="M68">
        <v>173</v>
      </c>
      <c r="N68">
        <v>61</v>
      </c>
      <c r="O68">
        <v>70</v>
      </c>
      <c r="P68">
        <v>78</v>
      </c>
      <c r="Q68">
        <v>110</v>
      </c>
      <c r="R68">
        <v>193</v>
      </c>
      <c r="S68">
        <v>152</v>
      </c>
      <c r="T68">
        <v>16</v>
      </c>
      <c r="U68">
        <v>17</v>
      </c>
      <c r="V68">
        <v>33</v>
      </c>
      <c r="W68">
        <v>11</v>
      </c>
      <c r="X68">
        <v>25</v>
      </c>
      <c r="Y68">
        <v>27</v>
      </c>
      <c r="Z68">
        <v>16</v>
      </c>
      <c r="AA68">
        <v>108</v>
      </c>
      <c r="AB68">
        <v>49</v>
      </c>
      <c r="AC68">
        <v>63</v>
      </c>
      <c r="AD68">
        <v>127</v>
      </c>
      <c r="AE68">
        <v>210</v>
      </c>
      <c r="AF68">
        <v>284</v>
      </c>
      <c r="AG68">
        <v>232</v>
      </c>
      <c r="AH68">
        <v>64</v>
      </c>
      <c r="AI68">
        <v>16</v>
      </c>
      <c r="AJ68">
        <v>3</v>
      </c>
      <c r="AK68">
        <v>17</v>
      </c>
      <c r="AL68">
        <v>24</v>
      </c>
      <c r="AM68">
        <v>17</v>
      </c>
      <c r="AN68">
        <v>33</v>
      </c>
      <c r="AO68">
        <v>41</v>
      </c>
      <c r="AP68">
        <v>13</v>
      </c>
      <c r="AQ68">
        <v>18</v>
      </c>
      <c r="AR68">
        <v>16</v>
      </c>
      <c r="AS68">
        <v>39</v>
      </c>
      <c r="AT68">
        <v>37</v>
      </c>
      <c r="AU68">
        <v>16</v>
      </c>
      <c r="AV68">
        <v>43</v>
      </c>
      <c r="AW68">
        <v>193</v>
      </c>
      <c r="AX68">
        <v>98</v>
      </c>
      <c r="AY68">
        <v>45</v>
      </c>
      <c r="AZ68">
        <v>37</v>
      </c>
      <c r="BA68">
        <v>26</v>
      </c>
      <c r="BB68">
        <v>15</v>
      </c>
      <c r="BC68">
        <v>12</v>
      </c>
      <c r="BD68">
        <v>15</v>
      </c>
      <c r="BE68">
        <v>3</v>
      </c>
      <c r="BF68">
        <v>22</v>
      </c>
      <c r="BG68">
        <v>19</v>
      </c>
      <c r="BH68">
        <v>24</v>
      </c>
      <c r="BI68">
        <v>45</v>
      </c>
      <c r="BJ68">
        <v>48</v>
      </c>
      <c r="BK68">
        <v>34</v>
      </c>
      <c r="BL68">
        <v>18</v>
      </c>
      <c r="BM68">
        <v>47</v>
      </c>
      <c r="BN68">
        <v>49</v>
      </c>
      <c r="BO68">
        <v>35</v>
      </c>
      <c r="BP68">
        <v>15</v>
      </c>
      <c r="BQ68">
        <v>9</v>
      </c>
      <c r="BR68">
        <v>23</v>
      </c>
      <c r="BS68">
        <v>26</v>
      </c>
      <c r="BT68">
        <v>26</v>
      </c>
      <c r="BU68">
        <v>10</v>
      </c>
      <c r="BV68">
        <v>16</v>
      </c>
      <c r="BW68">
        <v>27</v>
      </c>
      <c r="BX68">
        <v>18</v>
      </c>
      <c r="BY68">
        <v>17</v>
      </c>
      <c r="BZ68">
        <v>24</v>
      </c>
      <c r="CA68">
        <v>10</v>
      </c>
      <c r="CB68">
        <v>19</v>
      </c>
      <c r="CC68">
        <v>17</v>
      </c>
      <c r="CD68">
        <v>23</v>
      </c>
      <c r="CE68">
        <v>25</v>
      </c>
      <c r="CF68">
        <v>37</v>
      </c>
      <c r="CG68">
        <v>43</v>
      </c>
      <c r="CH68">
        <v>23</v>
      </c>
      <c r="CI68">
        <v>49</v>
      </c>
      <c r="CJ68">
        <v>35</v>
      </c>
      <c r="CK68">
        <v>14</v>
      </c>
      <c r="CL68">
        <v>19</v>
      </c>
      <c r="CM68">
        <v>68</v>
      </c>
      <c r="CN68">
        <v>60</v>
      </c>
      <c r="CO68">
        <v>82</v>
      </c>
      <c r="CP68">
        <v>38</v>
      </c>
      <c r="CQ68">
        <v>86</v>
      </c>
      <c r="CR68">
        <v>43</v>
      </c>
      <c r="CS68" s="1">
        <f t="shared" si="1"/>
        <v>64</v>
      </c>
    </row>
    <row r="69" spans="1:97" x14ac:dyDescent="0.25">
      <c r="A69" s="1" t="s">
        <v>68</v>
      </c>
      <c r="B69">
        <v>39</v>
      </c>
      <c r="C69">
        <v>53</v>
      </c>
      <c r="D69">
        <v>49</v>
      </c>
      <c r="E69">
        <v>47</v>
      </c>
      <c r="F69">
        <v>23</v>
      </c>
      <c r="G69">
        <v>54</v>
      </c>
      <c r="H69">
        <v>45</v>
      </c>
      <c r="I69">
        <v>29</v>
      </c>
      <c r="J69">
        <v>34</v>
      </c>
      <c r="K69">
        <v>17</v>
      </c>
      <c r="L69">
        <v>21</v>
      </c>
      <c r="M69">
        <v>25</v>
      </c>
      <c r="N69">
        <v>19</v>
      </c>
      <c r="O69">
        <v>26</v>
      </c>
      <c r="P69">
        <v>18</v>
      </c>
      <c r="Q69">
        <v>11</v>
      </c>
      <c r="R69">
        <v>29</v>
      </c>
      <c r="S69">
        <v>26</v>
      </c>
      <c r="T69">
        <v>29</v>
      </c>
      <c r="U69">
        <v>31</v>
      </c>
      <c r="V69">
        <v>118</v>
      </c>
      <c r="W69">
        <v>16</v>
      </c>
      <c r="X69">
        <v>32</v>
      </c>
      <c r="Y69">
        <v>60</v>
      </c>
      <c r="Z69">
        <v>50</v>
      </c>
      <c r="AA69">
        <v>19</v>
      </c>
      <c r="AB69">
        <v>9</v>
      </c>
      <c r="AC69">
        <v>34</v>
      </c>
      <c r="AD69">
        <v>35</v>
      </c>
      <c r="AE69">
        <v>32</v>
      </c>
      <c r="AF69">
        <v>42</v>
      </c>
      <c r="AG69">
        <v>37</v>
      </c>
      <c r="AH69">
        <v>31</v>
      </c>
      <c r="AI69">
        <v>25</v>
      </c>
      <c r="AJ69">
        <v>21</v>
      </c>
      <c r="AK69">
        <v>40</v>
      </c>
      <c r="AL69">
        <v>56</v>
      </c>
      <c r="AM69">
        <v>13</v>
      </c>
      <c r="AN69">
        <v>34</v>
      </c>
      <c r="AO69">
        <v>68</v>
      </c>
      <c r="AP69">
        <v>37</v>
      </c>
      <c r="AQ69">
        <v>8</v>
      </c>
      <c r="AR69">
        <v>10</v>
      </c>
      <c r="AS69">
        <v>30</v>
      </c>
      <c r="AT69">
        <v>35</v>
      </c>
      <c r="AU69">
        <v>11</v>
      </c>
      <c r="AV69">
        <v>25</v>
      </c>
      <c r="AW69">
        <v>40</v>
      </c>
      <c r="AX69">
        <v>57</v>
      </c>
      <c r="AY69">
        <v>108</v>
      </c>
      <c r="AZ69">
        <v>85</v>
      </c>
      <c r="BA69">
        <v>96</v>
      </c>
      <c r="BB69">
        <v>55</v>
      </c>
      <c r="BC69">
        <v>12</v>
      </c>
      <c r="BD69">
        <v>12</v>
      </c>
      <c r="BE69">
        <v>26</v>
      </c>
      <c r="BF69">
        <v>37</v>
      </c>
      <c r="BG69">
        <v>17</v>
      </c>
      <c r="BH69">
        <v>10</v>
      </c>
      <c r="BI69">
        <v>70</v>
      </c>
      <c r="BJ69">
        <v>39</v>
      </c>
      <c r="BK69">
        <v>27</v>
      </c>
      <c r="BL69">
        <v>9</v>
      </c>
      <c r="BM69">
        <v>28</v>
      </c>
      <c r="BN69">
        <v>42</v>
      </c>
      <c r="BO69">
        <v>150</v>
      </c>
      <c r="BP69">
        <v>50</v>
      </c>
      <c r="BQ69">
        <v>124</v>
      </c>
      <c r="BR69">
        <v>138</v>
      </c>
      <c r="BS69">
        <v>93</v>
      </c>
      <c r="BT69">
        <v>110</v>
      </c>
      <c r="BU69">
        <v>24</v>
      </c>
      <c r="BV69">
        <v>61</v>
      </c>
      <c r="BW69">
        <v>126</v>
      </c>
      <c r="BX69">
        <v>87</v>
      </c>
      <c r="BY69">
        <v>54</v>
      </c>
      <c r="BZ69">
        <v>49</v>
      </c>
      <c r="CA69">
        <v>40</v>
      </c>
      <c r="CB69">
        <v>80</v>
      </c>
      <c r="CC69">
        <v>45</v>
      </c>
      <c r="CD69">
        <v>55</v>
      </c>
      <c r="CE69">
        <v>47</v>
      </c>
      <c r="CF69">
        <v>53</v>
      </c>
      <c r="CG69">
        <v>62</v>
      </c>
      <c r="CH69">
        <v>39</v>
      </c>
      <c r="CI69">
        <v>82</v>
      </c>
      <c r="CJ69">
        <v>96</v>
      </c>
      <c r="CK69">
        <v>31</v>
      </c>
      <c r="CL69">
        <v>31</v>
      </c>
      <c r="CM69">
        <v>56</v>
      </c>
      <c r="CN69">
        <v>59</v>
      </c>
      <c r="CO69">
        <v>63</v>
      </c>
      <c r="CP69">
        <v>41</v>
      </c>
      <c r="CQ69">
        <v>29</v>
      </c>
      <c r="CR69">
        <v>20</v>
      </c>
      <c r="CS69" s="1">
        <f t="shared" si="1"/>
        <v>78</v>
      </c>
    </row>
    <row r="70" spans="1:97" x14ac:dyDescent="0.25">
      <c r="A70" s="1" t="s">
        <v>69</v>
      </c>
      <c r="B70">
        <v>65</v>
      </c>
      <c r="C70">
        <v>93</v>
      </c>
      <c r="D70">
        <v>61</v>
      </c>
      <c r="E70">
        <v>51</v>
      </c>
      <c r="F70">
        <v>36</v>
      </c>
      <c r="G70">
        <v>82</v>
      </c>
      <c r="H70">
        <v>25</v>
      </c>
      <c r="I70">
        <v>21</v>
      </c>
      <c r="J70">
        <v>16</v>
      </c>
      <c r="K70">
        <v>12</v>
      </c>
      <c r="L70">
        <v>8</v>
      </c>
      <c r="M70">
        <v>13</v>
      </c>
      <c r="N70">
        <v>18</v>
      </c>
      <c r="O70">
        <v>16</v>
      </c>
      <c r="P70">
        <v>19</v>
      </c>
      <c r="Q70">
        <v>7</v>
      </c>
      <c r="R70">
        <v>15</v>
      </c>
      <c r="S70">
        <v>15</v>
      </c>
      <c r="T70">
        <v>22</v>
      </c>
      <c r="U70">
        <v>27</v>
      </c>
      <c r="V70">
        <v>150</v>
      </c>
      <c r="W70">
        <v>16</v>
      </c>
      <c r="X70">
        <v>26</v>
      </c>
      <c r="Y70">
        <v>80</v>
      </c>
      <c r="Z70">
        <v>61</v>
      </c>
      <c r="AA70">
        <v>7</v>
      </c>
      <c r="AB70">
        <v>10</v>
      </c>
      <c r="AC70">
        <v>21</v>
      </c>
      <c r="AD70">
        <v>13</v>
      </c>
      <c r="AE70">
        <v>10</v>
      </c>
      <c r="AF70">
        <v>18</v>
      </c>
      <c r="AG70">
        <v>14</v>
      </c>
      <c r="AH70">
        <v>15</v>
      </c>
      <c r="AI70">
        <v>23</v>
      </c>
      <c r="AJ70">
        <v>10</v>
      </c>
      <c r="AK70">
        <v>72</v>
      </c>
      <c r="AL70">
        <v>79</v>
      </c>
      <c r="AM70">
        <v>7</v>
      </c>
      <c r="AN70">
        <v>17</v>
      </c>
      <c r="AO70">
        <v>67</v>
      </c>
      <c r="AP70">
        <v>49</v>
      </c>
      <c r="AQ70">
        <v>1</v>
      </c>
      <c r="AR70">
        <v>7</v>
      </c>
      <c r="AS70">
        <v>32</v>
      </c>
      <c r="AT70">
        <v>25</v>
      </c>
      <c r="AU70">
        <v>5</v>
      </c>
      <c r="AV70">
        <v>10</v>
      </c>
      <c r="AW70">
        <v>26</v>
      </c>
      <c r="AX70">
        <v>25</v>
      </c>
      <c r="AY70">
        <v>42</v>
      </c>
      <c r="AZ70">
        <v>30</v>
      </c>
      <c r="BA70">
        <v>118</v>
      </c>
      <c r="BB70">
        <v>38</v>
      </c>
      <c r="BC70">
        <v>5</v>
      </c>
      <c r="BD70">
        <v>8</v>
      </c>
      <c r="BE70">
        <v>40</v>
      </c>
      <c r="BF70">
        <v>68</v>
      </c>
      <c r="BG70">
        <v>9</v>
      </c>
      <c r="BH70">
        <v>6</v>
      </c>
      <c r="BI70">
        <v>62</v>
      </c>
      <c r="BJ70">
        <v>38</v>
      </c>
      <c r="BK70">
        <v>9</v>
      </c>
      <c r="BL70">
        <v>6</v>
      </c>
      <c r="BM70">
        <v>7</v>
      </c>
      <c r="BN70">
        <v>13</v>
      </c>
      <c r="BO70">
        <v>197</v>
      </c>
      <c r="BP70">
        <v>63</v>
      </c>
      <c r="BQ70">
        <v>90</v>
      </c>
      <c r="BR70">
        <v>127</v>
      </c>
      <c r="BS70">
        <v>121</v>
      </c>
      <c r="BT70">
        <v>79</v>
      </c>
      <c r="BU70">
        <v>23</v>
      </c>
      <c r="BV70">
        <v>121</v>
      </c>
      <c r="BW70">
        <v>134</v>
      </c>
      <c r="BX70">
        <v>63</v>
      </c>
      <c r="BY70">
        <v>56</v>
      </c>
      <c r="BZ70">
        <v>59</v>
      </c>
      <c r="CA70">
        <v>64</v>
      </c>
      <c r="CB70">
        <v>53</v>
      </c>
      <c r="CC70">
        <v>102</v>
      </c>
      <c r="CD70">
        <v>74</v>
      </c>
      <c r="CE70">
        <v>52</v>
      </c>
      <c r="CF70">
        <v>50</v>
      </c>
      <c r="CG70">
        <v>80</v>
      </c>
      <c r="CH70">
        <v>25</v>
      </c>
      <c r="CI70">
        <v>100</v>
      </c>
      <c r="CJ70">
        <v>97</v>
      </c>
      <c r="CK70">
        <v>41</v>
      </c>
      <c r="CL70">
        <v>36</v>
      </c>
      <c r="CM70">
        <v>27</v>
      </c>
      <c r="CN70">
        <v>43</v>
      </c>
      <c r="CO70">
        <v>54</v>
      </c>
      <c r="CP70">
        <v>29</v>
      </c>
      <c r="CQ70">
        <v>39</v>
      </c>
      <c r="CR70">
        <v>29</v>
      </c>
      <c r="CS70" s="1">
        <f t="shared" si="1"/>
        <v>62</v>
      </c>
    </row>
    <row r="71" spans="1:97" x14ac:dyDescent="0.25">
      <c r="A71" s="1" t="s">
        <v>70</v>
      </c>
      <c r="B71">
        <v>17</v>
      </c>
      <c r="C71">
        <v>31</v>
      </c>
      <c r="D71">
        <v>17</v>
      </c>
      <c r="E71">
        <v>33</v>
      </c>
      <c r="F71">
        <v>13</v>
      </c>
      <c r="G71">
        <v>36</v>
      </c>
      <c r="H71">
        <v>23</v>
      </c>
      <c r="I71">
        <v>62</v>
      </c>
      <c r="J71">
        <v>35</v>
      </c>
      <c r="K71">
        <v>76</v>
      </c>
      <c r="L71">
        <v>46</v>
      </c>
      <c r="M71">
        <v>226</v>
      </c>
      <c r="N71">
        <v>28</v>
      </c>
      <c r="O71">
        <v>173</v>
      </c>
      <c r="P71">
        <v>43</v>
      </c>
      <c r="Q71">
        <v>16</v>
      </c>
      <c r="R71">
        <v>64</v>
      </c>
      <c r="S71">
        <v>20</v>
      </c>
      <c r="T71">
        <v>14</v>
      </c>
      <c r="U71">
        <v>9</v>
      </c>
      <c r="V71">
        <v>67</v>
      </c>
      <c r="W71">
        <v>12</v>
      </c>
      <c r="X71">
        <v>15</v>
      </c>
      <c r="Y71">
        <v>32</v>
      </c>
      <c r="Z71">
        <v>21</v>
      </c>
      <c r="AA71">
        <v>101</v>
      </c>
      <c r="AB71">
        <v>42</v>
      </c>
      <c r="AC71">
        <v>69</v>
      </c>
      <c r="AD71">
        <v>84</v>
      </c>
      <c r="AE71">
        <v>179</v>
      </c>
      <c r="AF71">
        <v>312</v>
      </c>
      <c r="AG71">
        <v>62</v>
      </c>
      <c r="AH71">
        <v>69</v>
      </c>
      <c r="AI71">
        <v>6</v>
      </c>
      <c r="AJ71">
        <v>4</v>
      </c>
      <c r="AK71">
        <v>18</v>
      </c>
      <c r="AL71">
        <v>17</v>
      </c>
      <c r="AM71">
        <v>8</v>
      </c>
      <c r="AN71">
        <v>14</v>
      </c>
      <c r="AO71">
        <v>29</v>
      </c>
      <c r="AP71">
        <v>14</v>
      </c>
      <c r="AQ71">
        <v>6</v>
      </c>
      <c r="AR71">
        <v>7</v>
      </c>
      <c r="AS71">
        <v>16</v>
      </c>
      <c r="AT71">
        <v>24</v>
      </c>
      <c r="AU71">
        <v>13</v>
      </c>
      <c r="AV71">
        <v>16</v>
      </c>
      <c r="AW71">
        <v>41</v>
      </c>
      <c r="AX71">
        <v>42</v>
      </c>
      <c r="AY71">
        <v>55</v>
      </c>
      <c r="AZ71">
        <v>50</v>
      </c>
      <c r="BA71">
        <v>49</v>
      </c>
      <c r="BB71">
        <v>26</v>
      </c>
      <c r="BC71">
        <v>10</v>
      </c>
      <c r="BD71">
        <v>10</v>
      </c>
      <c r="BE71">
        <v>19</v>
      </c>
      <c r="BF71">
        <v>23</v>
      </c>
      <c r="BG71">
        <v>10</v>
      </c>
      <c r="BH71">
        <v>10</v>
      </c>
      <c r="BI71">
        <v>32</v>
      </c>
      <c r="BJ71">
        <v>26</v>
      </c>
      <c r="BK71">
        <v>18</v>
      </c>
      <c r="BL71">
        <v>14</v>
      </c>
      <c r="BM71">
        <v>24</v>
      </c>
      <c r="BN71">
        <v>22</v>
      </c>
      <c r="BO71">
        <v>27</v>
      </c>
      <c r="BP71">
        <v>7</v>
      </c>
      <c r="BQ71">
        <v>19</v>
      </c>
      <c r="BR71">
        <v>23</v>
      </c>
      <c r="BS71">
        <v>21</v>
      </c>
      <c r="BT71">
        <v>33</v>
      </c>
      <c r="BU71">
        <v>14</v>
      </c>
      <c r="BV71">
        <v>23</v>
      </c>
      <c r="BW71">
        <v>24</v>
      </c>
      <c r="BX71">
        <v>25</v>
      </c>
      <c r="BY71">
        <v>39</v>
      </c>
      <c r="BZ71">
        <v>20</v>
      </c>
      <c r="CA71">
        <v>20</v>
      </c>
      <c r="CB71">
        <v>11</v>
      </c>
      <c r="CC71">
        <v>32</v>
      </c>
      <c r="CD71">
        <v>20</v>
      </c>
      <c r="CE71">
        <v>31</v>
      </c>
      <c r="CF71">
        <v>28</v>
      </c>
      <c r="CG71">
        <v>56</v>
      </c>
      <c r="CH71">
        <v>14</v>
      </c>
      <c r="CI71">
        <v>58</v>
      </c>
      <c r="CJ71">
        <v>60</v>
      </c>
      <c r="CK71">
        <v>32</v>
      </c>
      <c r="CL71">
        <v>27</v>
      </c>
      <c r="CM71">
        <v>71</v>
      </c>
      <c r="CN71">
        <v>84</v>
      </c>
      <c r="CO71">
        <v>76</v>
      </c>
      <c r="CP71">
        <v>42</v>
      </c>
      <c r="CQ71">
        <v>63</v>
      </c>
      <c r="CR71">
        <v>23</v>
      </c>
      <c r="CS71" s="1">
        <f t="shared" si="1"/>
        <v>59</v>
      </c>
    </row>
    <row r="72" spans="1:97" x14ac:dyDescent="0.25">
      <c r="A72" s="1" t="s">
        <v>71</v>
      </c>
      <c r="B72">
        <v>14</v>
      </c>
      <c r="C72">
        <v>63</v>
      </c>
      <c r="D72">
        <v>13</v>
      </c>
      <c r="E72">
        <v>38</v>
      </c>
      <c r="F72">
        <v>10</v>
      </c>
      <c r="G72">
        <v>50</v>
      </c>
      <c r="H72">
        <v>7</v>
      </c>
      <c r="I72">
        <v>16</v>
      </c>
      <c r="J72">
        <v>11</v>
      </c>
      <c r="K72">
        <v>14</v>
      </c>
      <c r="L72">
        <v>20</v>
      </c>
      <c r="M72">
        <v>16</v>
      </c>
      <c r="N72">
        <v>4</v>
      </c>
      <c r="O72">
        <v>19</v>
      </c>
      <c r="P72">
        <v>7</v>
      </c>
      <c r="Q72">
        <v>1</v>
      </c>
      <c r="R72">
        <v>27</v>
      </c>
      <c r="S72">
        <v>9</v>
      </c>
      <c r="T72">
        <v>30</v>
      </c>
      <c r="U72">
        <v>34</v>
      </c>
      <c r="V72">
        <v>71</v>
      </c>
      <c r="W72">
        <v>27</v>
      </c>
      <c r="X72">
        <v>27</v>
      </c>
      <c r="Y72">
        <v>66</v>
      </c>
      <c r="Z72">
        <v>36</v>
      </c>
      <c r="AA72">
        <v>34</v>
      </c>
      <c r="AB72">
        <v>18</v>
      </c>
      <c r="AC72">
        <v>22</v>
      </c>
      <c r="AD72">
        <v>34</v>
      </c>
      <c r="AE72">
        <v>22</v>
      </c>
      <c r="AF72">
        <v>31</v>
      </c>
      <c r="AG72">
        <v>12</v>
      </c>
      <c r="AH72">
        <v>8</v>
      </c>
      <c r="AI72">
        <v>42</v>
      </c>
      <c r="AJ72">
        <v>56</v>
      </c>
      <c r="AK72">
        <v>39</v>
      </c>
      <c r="AL72">
        <v>41</v>
      </c>
      <c r="AM72">
        <v>50</v>
      </c>
      <c r="AN72">
        <v>34</v>
      </c>
      <c r="AO72">
        <v>59</v>
      </c>
      <c r="AP72">
        <v>43</v>
      </c>
      <c r="AQ72">
        <v>13</v>
      </c>
      <c r="AR72">
        <v>10</v>
      </c>
      <c r="AS72">
        <v>15</v>
      </c>
      <c r="AT72">
        <v>21</v>
      </c>
      <c r="AU72">
        <v>12</v>
      </c>
      <c r="AV72">
        <v>14</v>
      </c>
      <c r="AW72">
        <v>5</v>
      </c>
      <c r="AX72">
        <v>27</v>
      </c>
      <c r="AY72">
        <v>108</v>
      </c>
      <c r="AZ72">
        <v>77</v>
      </c>
      <c r="BA72">
        <v>70</v>
      </c>
      <c r="BB72">
        <v>28</v>
      </c>
      <c r="BC72">
        <v>30</v>
      </c>
      <c r="BD72">
        <v>23</v>
      </c>
      <c r="BE72">
        <v>18</v>
      </c>
      <c r="BF72">
        <v>46</v>
      </c>
      <c r="BG72">
        <v>22</v>
      </c>
      <c r="BH72">
        <v>55</v>
      </c>
      <c r="BI72">
        <v>69</v>
      </c>
      <c r="BJ72">
        <v>34</v>
      </c>
      <c r="BK72">
        <v>51</v>
      </c>
      <c r="BL72">
        <v>24</v>
      </c>
      <c r="BM72">
        <v>24</v>
      </c>
      <c r="BN72">
        <v>24</v>
      </c>
      <c r="BO72">
        <v>6</v>
      </c>
      <c r="BP72">
        <v>4</v>
      </c>
      <c r="BQ72">
        <v>6</v>
      </c>
      <c r="BR72">
        <v>8</v>
      </c>
      <c r="BS72">
        <v>8</v>
      </c>
      <c r="BT72">
        <v>3</v>
      </c>
      <c r="BU72">
        <v>0</v>
      </c>
      <c r="BV72">
        <v>2</v>
      </c>
      <c r="BW72">
        <v>81</v>
      </c>
      <c r="BX72">
        <v>45</v>
      </c>
      <c r="BY72">
        <v>70</v>
      </c>
      <c r="BZ72">
        <v>35</v>
      </c>
      <c r="CA72">
        <v>23</v>
      </c>
      <c r="CB72">
        <v>25</v>
      </c>
      <c r="CC72">
        <v>105</v>
      </c>
      <c r="CD72">
        <v>123</v>
      </c>
      <c r="CE72">
        <v>81</v>
      </c>
      <c r="CF72">
        <v>64</v>
      </c>
      <c r="CG72">
        <v>109</v>
      </c>
      <c r="CH72">
        <v>56</v>
      </c>
      <c r="CI72">
        <v>201</v>
      </c>
      <c r="CJ72">
        <v>96</v>
      </c>
      <c r="CK72">
        <v>66</v>
      </c>
      <c r="CL72">
        <v>70</v>
      </c>
      <c r="CM72">
        <v>80</v>
      </c>
      <c r="CN72">
        <v>100</v>
      </c>
      <c r="CO72">
        <v>54</v>
      </c>
      <c r="CP72">
        <v>65</v>
      </c>
      <c r="CQ72">
        <v>89</v>
      </c>
      <c r="CR72">
        <v>15</v>
      </c>
      <c r="CS72" s="1">
        <f t="shared" si="1"/>
        <v>62</v>
      </c>
    </row>
    <row r="73" spans="1:97" x14ac:dyDescent="0.25">
      <c r="A73" s="1" t="s">
        <v>72</v>
      </c>
      <c r="B73">
        <v>15</v>
      </c>
      <c r="C73">
        <v>19</v>
      </c>
      <c r="D73">
        <v>6</v>
      </c>
      <c r="E73">
        <v>11</v>
      </c>
      <c r="F73">
        <v>4</v>
      </c>
      <c r="G73">
        <v>5</v>
      </c>
      <c r="H73">
        <v>15</v>
      </c>
      <c r="I73">
        <v>11</v>
      </c>
      <c r="J73">
        <v>12</v>
      </c>
      <c r="K73">
        <v>7</v>
      </c>
      <c r="L73">
        <v>16</v>
      </c>
      <c r="M73">
        <v>14</v>
      </c>
      <c r="N73">
        <v>11</v>
      </c>
      <c r="O73">
        <v>11</v>
      </c>
      <c r="P73">
        <v>87</v>
      </c>
      <c r="Q73">
        <v>15</v>
      </c>
      <c r="R73">
        <v>61</v>
      </c>
      <c r="S73">
        <v>58</v>
      </c>
      <c r="T73">
        <v>19</v>
      </c>
      <c r="U73">
        <v>10</v>
      </c>
      <c r="V73">
        <v>16</v>
      </c>
      <c r="W73">
        <v>3</v>
      </c>
      <c r="X73">
        <v>14</v>
      </c>
      <c r="Y73">
        <v>14</v>
      </c>
      <c r="Z73">
        <v>9</v>
      </c>
      <c r="AA73">
        <v>14</v>
      </c>
      <c r="AB73">
        <v>13</v>
      </c>
      <c r="AC73">
        <v>20</v>
      </c>
      <c r="AD73">
        <v>20</v>
      </c>
      <c r="AE73">
        <v>56</v>
      </c>
      <c r="AF73">
        <v>158</v>
      </c>
      <c r="AG73">
        <v>66</v>
      </c>
      <c r="AH73">
        <v>64</v>
      </c>
      <c r="AI73">
        <v>23</v>
      </c>
      <c r="AJ73">
        <v>12</v>
      </c>
      <c r="AK73">
        <v>12</v>
      </c>
      <c r="AL73">
        <v>15</v>
      </c>
      <c r="AM73">
        <v>8</v>
      </c>
      <c r="AN73">
        <v>28</v>
      </c>
      <c r="AO73">
        <v>22</v>
      </c>
      <c r="AP73">
        <v>12</v>
      </c>
      <c r="AQ73">
        <v>13</v>
      </c>
      <c r="AR73">
        <v>22</v>
      </c>
      <c r="AS73">
        <v>50</v>
      </c>
      <c r="AT73">
        <v>55</v>
      </c>
      <c r="AU73">
        <v>23</v>
      </c>
      <c r="AV73">
        <v>140</v>
      </c>
      <c r="AW73">
        <v>71</v>
      </c>
      <c r="AX73">
        <v>94</v>
      </c>
      <c r="AY73">
        <v>33</v>
      </c>
      <c r="AZ73">
        <v>26</v>
      </c>
      <c r="BA73">
        <v>17</v>
      </c>
      <c r="BB73">
        <v>0</v>
      </c>
      <c r="BC73">
        <v>14</v>
      </c>
      <c r="BD73">
        <v>11</v>
      </c>
      <c r="BE73">
        <v>10</v>
      </c>
      <c r="BF73">
        <v>17</v>
      </c>
      <c r="BG73">
        <v>30</v>
      </c>
      <c r="BH73">
        <v>20</v>
      </c>
      <c r="BI73">
        <v>144</v>
      </c>
      <c r="BJ73">
        <v>118</v>
      </c>
      <c r="BK73">
        <v>78</v>
      </c>
      <c r="BL73">
        <v>40</v>
      </c>
      <c r="BM73">
        <v>58</v>
      </c>
      <c r="BN73">
        <v>115</v>
      </c>
      <c r="BO73">
        <v>25</v>
      </c>
      <c r="BP73">
        <v>4</v>
      </c>
      <c r="BQ73">
        <v>12</v>
      </c>
      <c r="BR73">
        <v>10</v>
      </c>
      <c r="BS73">
        <v>21</v>
      </c>
      <c r="BT73">
        <v>13</v>
      </c>
      <c r="BU73">
        <v>2</v>
      </c>
      <c r="BV73">
        <v>6</v>
      </c>
      <c r="BW73">
        <v>32</v>
      </c>
      <c r="BX73">
        <v>17</v>
      </c>
      <c r="BY73">
        <v>16</v>
      </c>
      <c r="BZ73">
        <v>20</v>
      </c>
      <c r="CA73">
        <v>17</v>
      </c>
      <c r="CB73">
        <v>17</v>
      </c>
      <c r="CC73">
        <v>33</v>
      </c>
      <c r="CD73">
        <v>31</v>
      </c>
      <c r="CE73">
        <v>111</v>
      </c>
      <c r="CF73">
        <v>97</v>
      </c>
      <c r="CG73">
        <v>45</v>
      </c>
      <c r="CH73">
        <v>24</v>
      </c>
      <c r="CI73">
        <v>46</v>
      </c>
      <c r="CJ73">
        <v>62</v>
      </c>
      <c r="CK73">
        <v>24</v>
      </c>
      <c r="CL73">
        <v>41</v>
      </c>
      <c r="CM73">
        <v>117</v>
      </c>
      <c r="CN73">
        <v>89</v>
      </c>
      <c r="CO73">
        <v>78</v>
      </c>
      <c r="CP73">
        <v>38</v>
      </c>
      <c r="CQ73">
        <v>44</v>
      </c>
      <c r="CR73">
        <v>47</v>
      </c>
      <c r="CS73" s="1">
        <f t="shared" si="1"/>
        <v>45</v>
      </c>
    </row>
    <row r="74" spans="1:97" x14ac:dyDescent="0.25">
      <c r="A74" s="1" t="s">
        <v>73</v>
      </c>
      <c r="B74">
        <v>50</v>
      </c>
      <c r="C74">
        <v>93</v>
      </c>
      <c r="D74">
        <v>48</v>
      </c>
      <c r="E74">
        <v>80</v>
      </c>
      <c r="F74">
        <v>44</v>
      </c>
      <c r="G74">
        <v>92</v>
      </c>
      <c r="H74">
        <v>29</v>
      </c>
      <c r="I74">
        <v>29</v>
      </c>
      <c r="J74">
        <v>27</v>
      </c>
      <c r="K74">
        <v>29</v>
      </c>
      <c r="L74">
        <v>26</v>
      </c>
      <c r="M74">
        <v>54</v>
      </c>
      <c r="N74">
        <v>12</v>
      </c>
      <c r="O74">
        <v>25</v>
      </c>
      <c r="P74">
        <v>15</v>
      </c>
      <c r="Q74">
        <v>9</v>
      </c>
      <c r="R74">
        <v>33</v>
      </c>
      <c r="S74">
        <v>28</v>
      </c>
      <c r="T74">
        <v>59</v>
      </c>
      <c r="U74">
        <v>35</v>
      </c>
      <c r="V74">
        <v>145</v>
      </c>
      <c r="W74">
        <v>22</v>
      </c>
      <c r="X74">
        <v>54</v>
      </c>
      <c r="Y74">
        <v>69</v>
      </c>
      <c r="Z74">
        <v>29</v>
      </c>
      <c r="AA74">
        <v>24</v>
      </c>
      <c r="AB74">
        <v>24</v>
      </c>
      <c r="AC74">
        <v>18</v>
      </c>
      <c r="AD74">
        <v>36</v>
      </c>
      <c r="AE74">
        <v>25</v>
      </c>
      <c r="AF74">
        <v>61</v>
      </c>
      <c r="AG74">
        <v>15</v>
      </c>
      <c r="AH74">
        <v>15</v>
      </c>
      <c r="AI74">
        <v>33</v>
      </c>
      <c r="AJ74">
        <v>39</v>
      </c>
      <c r="AK74">
        <v>41</v>
      </c>
      <c r="AL74">
        <v>45</v>
      </c>
      <c r="AM74">
        <v>21</v>
      </c>
      <c r="AN74">
        <v>41</v>
      </c>
      <c r="AO74">
        <v>26</v>
      </c>
      <c r="AP74">
        <v>17</v>
      </c>
      <c r="AQ74">
        <v>6</v>
      </c>
      <c r="AR74">
        <v>7</v>
      </c>
      <c r="AS74">
        <v>17</v>
      </c>
      <c r="AT74">
        <v>9</v>
      </c>
      <c r="AU74">
        <v>6</v>
      </c>
      <c r="AV74">
        <v>13</v>
      </c>
      <c r="AW74">
        <v>23</v>
      </c>
      <c r="AX74">
        <v>33</v>
      </c>
      <c r="AY74">
        <v>102</v>
      </c>
      <c r="AZ74">
        <v>76</v>
      </c>
      <c r="BA74">
        <v>154</v>
      </c>
      <c r="BB74">
        <v>48</v>
      </c>
      <c r="BC74">
        <v>27</v>
      </c>
      <c r="BD74">
        <v>25</v>
      </c>
      <c r="BE74">
        <v>25</v>
      </c>
      <c r="BF74">
        <v>27</v>
      </c>
      <c r="BG74">
        <v>19</v>
      </c>
      <c r="BH74">
        <v>18</v>
      </c>
      <c r="BI74">
        <v>16</v>
      </c>
      <c r="BJ74">
        <v>10</v>
      </c>
      <c r="BK74">
        <v>14</v>
      </c>
      <c r="BL74">
        <v>11</v>
      </c>
      <c r="BM74">
        <v>10</v>
      </c>
      <c r="BN74">
        <v>13</v>
      </c>
      <c r="BO74">
        <v>84</v>
      </c>
      <c r="BP74">
        <v>31</v>
      </c>
      <c r="BQ74">
        <v>56</v>
      </c>
      <c r="BR74">
        <v>53</v>
      </c>
      <c r="BS74">
        <v>51</v>
      </c>
      <c r="BT74">
        <v>66</v>
      </c>
      <c r="BU74">
        <v>11</v>
      </c>
      <c r="BV74">
        <v>81</v>
      </c>
      <c r="BW74">
        <v>22</v>
      </c>
      <c r="BX74">
        <v>8</v>
      </c>
      <c r="BY74">
        <v>16</v>
      </c>
      <c r="BZ74">
        <v>10</v>
      </c>
      <c r="CA74">
        <v>4</v>
      </c>
      <c r="CB74">
        <v>10</v>
      </c>
      <c r="CC74">
        <v>25</v>
      </c>
      <c r="CD74">
        <v>19</v>
      </c>
      <c r="CE74">
        <v>11</v>
      </c>
      <c r="CF74">
        <v>14</v>
      </c>
      <c r="CG74">
        <v>19</v>
      </c>
      <c r="CH74">
        <v>3</v>
      </c>
      <c r="CI74">
        <v>16</v>
      </c>
      <c r="CJ74">
        <v>15</v>
      </c>
      <c r="CK74">
        <v>11</v>
      </c>
      <c r="CL74">
        <v>11</v>
      </c>
      <c r="CM74">
        <v>12</v>
      </c>
      <c r="CN74">
        <v>18</v>
      </c>
      <c r="CO74">
        <v>24</v>
      </c>
      <c r="CP74">
        <v>12</v>
      </c>
      <c r="CQ74">
        <v>10</v>
      </c>
      <c r="CR74">
        <v>8</v>
      </c>
      <c r="CS74" s="1">
        <f t="shared" si="1"/>
        <v>54</v>
      </c>
    </row>
    <row r="75" spans="1:97" x14ac:dyDescent="0.25">
      <c r="A75" s="1" t="s">
        <v>74</v>
      </c>
      <c r="B75">
        <v>33</v>
      </c>
      <c r="C75">
        <v>61</v>
      </c>
      <c r="D75">
        <v>22</v>
      </c>
      <c r="E75">
        <v>27</v>
      </c>
      <c r="F75">
        <v>31</v>
      </c>
      <c r="G75">
        <v>59</v>
      </c>
      <c r="H75">
        <v>24</v>
      </c>
      <c r="I75">
        <v>27</v>
      </c>
      <c r="J75">
        <v>21</v>
      </c>
      <c r="K75">
        <v>14</v>
      </c>
      <c r="L75">
        <v>18</v>
      </c>
      <c r="M75">
        <v>24</v>
      </c>
      <c r="N75">
        <v>14</v>
      </c>
      <c r="O75">
        <v>15</v>
      </c>
      <c r="P75">
        <v>18</v>
      </c>
      <c r="Q75">
        <v>6</v>
      </c>
      <c r="R75">
        <v>20</v>
      </c>
      <c r="S75">
        <v>22</v>
      </c>
      <c r="T75">
        <v>15</v>
      </c>
      <c r="U75">
        <v>22</v>
      </c>
      <c r="V75">
        <v>88</v>
      </c>
      <c r="W75">
        <v>25</v>
      </c>
      <c r="X75">
        <v>29</v>
      </c>
      <c r="Y75">
        <v>45</v>
      </c>
      <c r="Z75">
        <v>26</v>
      </c>
      <c r="AA75">
        <v>17</v>
      </c>
      <c r="AB75">
        <v>10</v>
      </c>
      <c r="AC75">
        <v>24</v>
      </c>
      <c r="AD75">
        <v>29</v>
      </c>
      <c r="AE75">
        <v>24</v>
      </c>
      <c r="AF75">
        <v>27</v>
      </c>
      <c r="AG75">
        <v>17</v>
      </c>
      <c r="AH75">
        <v>25</v>
      </c>
      <c r="AI75">
        <v>20</v>
      </c>
      <c r="AJ75">
        <v>6</v>
      </c>
      <c r="AK75">
        <v>51</v>
      </c>
      <c r="AL75">
        <v>38</v>
      </c>
      <c r="AM75">
        <v>22</v>
      </c>
      <c r="AN75">
        <v>31</v>
      </c>
      <c r="AO75">
        <v>64</v>
      </c>
      <c r="AP75">
        <v>28</v>
      </c>
      <c r="AQ75">
        <v>17</v>
      </c>
      <c r="AR75">
        <v>16</v>
      </c>
      <c r="AS75">
        <v>31</v>
      </c>
      <c r="AT75">
        <v>23</v>
      </c>
      <c r="AU75">
        <v>17</v>
      </c>
      <c r="AV75">
        <v>39</v>
      </c>
      <c r="AW75">
        <v>34</v>
      </c>
      <c r="AX75">
        <v>20</v>
      </c>
      <c r="AY75">
        <v>33</v>
      </c>
      <c r="AZ75">
        <v>28</v>
      </c>
      <c r="BA75">
        <v>79</v>
      </c>
      <c r="BB75">
        <v>29</v>
      </c>
      <c r="BC75">
        <v>13</v>
      </c>
      <c r="BD75">
        <v>13</v>
      </c>
      <c r="BE75">
        <v>32</v>
      </c>
      <c r="BF75">
        <v>41</v>
      </c>
      <c r="BG75">
        <v>16</v>
      </c>
      <c r="BH75">
        <v>14</v>
      </c>
      <c r="BI75">
        <v>57</v>
      </c>
      <c r="BJ75">
        <v>30</v>
      </c>
      <c r="BK75">
        <v>42</v>
      </c>
      <c r="BL75">
        <v>14</v>
      </c>
      <c r="BM75">
        <v>21</v>
      </c>
      <c r="BN75">
        <v>24</v>
      </c>
      <c r="BO75">
        <v>72</v>
      </c>
      <c r="BP75">
        <v>15</v>
      </c>
      <c r="BQ75">
        <v>35</v>
      </c>
      <c r="BR75">
        <v>41</v>
      </c>
      <c r="BS75">
        <v>56</v>
      </c>
      <c r="BT75">
        <v>79</v>
      </c>
      <c r="BU75">
        <v>25</v>
      </c>
      <c r="BV75">
        <v>61</v>
      </c>
      <c r="BW75">
        <v>49</v>
      </c>
      <c r="BX75">
        <v>21</v>
      </c>
      <c r="BY75">
        <v>52</v>
      </c>
      <c r="BZ75">
        <v>37</v>
      </c>
      <c r="CA75">
        <v>23</v>
      </c>
      <c r="CB75">
        <v>30</v>
      </c>
      <c r="CC75">
        <v>50</v>
      </c>
      <c r="CD75">
        <v>37</v>
      </c>
      <c r="CE75">
        <v>39</v>
      </c>
      <c r="CF75">
        <v>33</v>
      </c>
      <c r="CG75">
        <v>68</v>
      </c>
      <c r="CH75">
        <v>24</v>
      </c>
      <c r="CI75">
        <v>60</v>
      </c>
      <c r="CJ75">
        <v>58</v>
      </c>
      <c r="CK75">
        <v>27</v>
      </c>
      <c r="CL75">
        <v>33</v>
      </c>
      <c r="CM75">
        <v>30</v>
      </c>
      <c r="CN75">
        <v>29</v>
      </c>
      <c r="CO75">
        <v>56</v>
      </c>
      <c r="CP75">
        <v>22</v>
      </c>
      <c r="CQ75">
        <v>34</v>
      </c>
      <c r="CR75">
        <v>25</v>
      </c>
      <c r="CS75" s="1">
        <f t="shared" si="1"/>
        <v>72</v>
      </c>
    </row>
    <row r="76" spans="1:97" x14ac:dyDescent="0.25">
      <c r="A76" s="1" t="s">
        <v>75</v>
      </c>
      <c r="B76">
        <v>22</v>
      </c>
      <c r="C76">
        <v>22</v>
      </c>
      <c r="D76">
        <v>20</v>
      </c>
      <c r="E76">
        <v>29</v>
      </c>
      <c r="F76">
        <v>30</v>
      </c>
      <c r="G76">
        <v>35</v>
      </c>
      <c r="H76">
        <v>14</v>
      </c>
      <c r="I76">
        <v>18</v>
      </c>
      <c r="J76">
        <v>27</v>
      </c>
      <c r="K76">
        <v>23</v>
      </c>
      <c r="L76">
        <v>20</v>
      </c>
      <c r="M76">
        <v>42</v>
      </c>
      <c r="N76">
        <v>5</v>
      </c>
      <c r="O76">
        <v>17</v>
      </c>
      <c r="P76">
        <v>42</v>
      </c>
      <c r="Q76">
        <v>24</v>
      </c>
      <c r="R76">
        <v>46</v>
      </c>
      <c r="S76">
        <v>32</v>
      </c>
      <c r="T76">
        <v>8</v>
      </c>
      <c r="U76">
        <v>8</v>
      </c>
      <c r="V76">
        <v>72</v>
      </c>
      <c r="W76">
        <v>9</v>
      </c>
      <c r="X76">
        <v>18</v>
      </c>
      <c r="Y76">
        <v>32</v>
      </c>
      <c r="Z76">
        <v>15</v>
      </c>
      <c r="AA76">
        <v>28</v>
      </c>
      <c r="AB76">
        <v>11</v>
      </c>
      <c r="AC76">
        <v>19</v>
      </c>
      <c r="AD76">
        <v>56</v>
      </c>
      <c r="AE76">
        <v>104</v>
      </c>
      <c r="AF76">
        <v>74</v>
      </c>
      <c r="AG76">
        <v>88</v>
      </c>
      <c r="AH76">
        <v>16</v>
      </c>
      <c r="AI76">
        <v>6</v>
      </c>
      <c r="AJ76">
        <v>2</v>
      </c>
      <c r="AK76">
        <v>41</v>
      </c>
      <c r="AL76">
        <v>49</v>
      </c>
      <c r="AM76">
        <v>13</v>
      </c>
      <c r="AN76">
        <v>5</v>
      </c>
      <c r="AO76">
        <v>52</v>
      </c>
      <c r="AP76">
        <v>27</v>
      </c>
      <c r="AQ76">
        <v>4</v>
      </c>
      <c r="AR76">
        <v>3</v>
      </c>
      <c r="AS76">
        <v>24</v>
      </c>
      <c r="AT76">
        <v>23</v>
      </c>
      <c r="AU76">
        <v>3</v>
      </c>
      <c r="AV76">
        <v>11</v>
      </c>
      <c r="AW76">
        <v>49</v>
      </c>
      <c r="AX76">
        <v>41</v>
      </c>
      <c r="AY76">
        <v>13</v>
      </c>
      <c r="AZ76">
        <v>16</v>
      </c>
      <c r="BA76">
        <v>59</v>
      </c>
      <c r="BB76">
        <v>34</v>
      </c>
      <c r="BC76">
        <v>5</v>
      </c>
      <c r="BD76">
        <v>4</v>
      </c>
      <c r="BE76">
        <v>23</v>
      </c>
      <c r="BF76">
        <v>40</v>
      </c>
      <c r="BG76">
        <v>5</v>
      </c>
      <c r="BH76">
        <v>9</v>
      </c>
      <c r="BI76">
        <v>68</v>
      </c>
      <c r="BJ76">
        <v>36</v>
      </c>
      <c r="BK76">
        <v>10</v>
      </c>
      <c r="BL76">
        <v>6</v>
      </c>
      <c r="BM76">
        <v>24</v>
      </c>
      <c r="BN76">
        <v>62</v>
      </c>
      <c r="BO76">
        <v>55</v>
      </c>
      <c r="BP76">
        <v>16</v>
      </c>
      <c r="BQ76">
        <v>20</v>
      </c>
      <c r="BR76">
        <v>36</v>
      </c>
      <c r="BS76">
        <v>62</v>
      </c>
      <c r="BT76">
        <v>33</v>
      </c>
      <c r="BU76">
        <v>11</v>
      </c>
      <c r="BV76">
        <v>45</v>
      </c>
      <c r="BW76">
        <v>47</v>
      </c>
      <c r="BX76">
        <v>27</v>
      </c>
      <c r="BY76">
        <v>30</v>
      </c>
      <c r="BZ76">
        <v>29</v>
      </c>
      <c r="CA76">
        <v>21</v>
      </c>
      <c r="CB76">
        <v>26</v>
      </c>
      <c r="CC76">
        <v>32</v>
      </c>
      <c r="CD76">
        <v>30</v>
      </c>
      <c r="CE76">
        <v>35</v>
      </c>
      <c r="CF76">
        <v>30</v>
      </c>
      <c r="CG76">
        <v>43</v>
      </c>
      <c r="CH76">
        <v>18</v>
      </c>
      <c r="CI76">
        <v>40</v>
      </c>
      <c r="CJ76">
        <v>49</v>
      </c>
      <c r="CK76">
        <v>21</v>
      </c>
      <c r="CL76">
        <v>27</v>
      </c>
      <c r="CM76">
        <v>35</v>
      </c>
      <c r="CN76">
        <v>43</v>
      </c>
      <c r="CO76">
        <v>54</v>
      </c>
      <c r="CP76">
        <v>33</v>
      </c>
      <c r="CQ76">
        <v>22</v>
      </c>
      <c r="CR76">
        <v>14</v>
      </c>
      <c r="CS76" s="1">
        <f t="shared" si="1"/>
        <v>60</v>
      </c>
    </row>
    <row r="77" spans="1:97" x14ac:dyDescent="0.25">
      <c r="A77" s="1" t="s">
        <v>76</v>
      </c>
      <c r="B77">
        <v>29</v>
      </c>
      <c r="C77">
        <v>32</v>
      </c>
      <c r="D77">
        <v>27</v>
      </c>
      <c r="E77">
        <v>19</v>
      </c>
      <c r="F77">
        <v>23</v>
      </c>
      <c r="G77">
        <v>32</v>
      </c>
      <c r="H77">
        <v>28</v>
      </c>
      <c r="I77">
        <v>19</v>
      </c>
      <c r="J77">
        <v>18</v>
      </c>
      <c r="K77">
        <v>13</v>
      </c>
      <c r="L77">
        <v>11</v>
      </c>
      <c r="M77">
        <v>19</v>
      </c>
      <c r="N77">
        <v>13</v>
      </c>
      <c r="O77">
        <v>20</v>
      </c>
      <c r="P77">
        <v>21</v>
      </c>
      <c r="Q77">
        <v>6</v>
      </c>
      <c r="R77">
        <v>30</v>
      </c>
      <c r="S77">
        <v>33</v>
      </c>
      <c r="T77">
        <v>16</v>
      </c>
      <c r="U77">
        <v>21</v>
      </c>
      <c r="V77">
        <v>27</v>
      </c>
      <c r="W77">
        <v>19</v>
      </c>
      <c r="X77">
        <v>26</v>
      </c>
      <c r="Y77">
        <v>39</v>
      </c>
      <c r="Z77">
        <v>18</v>
      </c>
      <c r="AA77">
        <v>22</v>
      </c>
      <c r="AB77">
        <v>20</v>
      </c>
      <c r="AC77">
        <v>11</v>
      </c>
      <c r="AD77">
        <v>7</v>
      </c>
      <c r="AE77">
        <v>30</v>
      </c>
      <c r="AF77">
        <v>47</v>
      </c>
      <c r="AG77">
        <v>17</v>
      </c>
      <c r="AH77">
        <v>13</v>
      </c>
      <c r="AI77">
        <v>28</v>
      </c>
      <c r="AJ77">
        <v>18</v>
      </c>
      <c r="AK77">
        <v>30</v>
      </c>
      <c r="AL77">
        <v>20</v>
      </c>
      <c r="AM77">
        <v>22</v>
      </c>
      <c r="AN77">
        <v>43</v>
      </c>
      <c r="AO77">
        <v>28</v>
      </c>
      <c r="AP77">
        <v>20</v>
      </c>
      <c r="AQ77">
        <v>20</v>
      </c>
      <c r="AR77">
        <v>22</v>
      </c>
      <c r="AS77">
        <v>21</v>
      </c>
      <c r="AT77">
        <v>19</v>
      </c>
      <c r="AU77">
        <v>16</v>
      </c>
      <c r="AV77">
        <v>63</v>
      </c>
      <c r="AW77">
        <v>31</v>
      </c>
      <c r="AX77">
        <v>24</v>
      </c>
      <c r="AY77">
        <v>36</v>
      </c>
      <c r="AZ77">
        <v>43</v>
      </c>
      <c r="BA77">
        <v>40</v>
      </c>
      <c r="BB77">
        <v>14</v>
      </c>
      <c r="BC77">
        <v>25</v>
      </c>
      <c r="BD77">
        <v>28</v>
      </c>
      <c r="BE77">
        <v>9</v>
      </c>
      <c r="BF77">
        <v>19</v>
      </c>
      <c r="BG77">
        <v>53</v>
      </c>
      <c r="BH77">
        <v>47</v>
      </c>
      <c r="BI77">
        <v>37</v>
      </c>
      <c r="BJ77">
        <v>24</v>
      </c>
      <c r="BK77">
        <v>87</v>
      </c>
      <c r="BL77">
        <v>52</v>
      </c>
      <c r="BM77">
        <v>23</v>
      </c>
      <c r="BN77">
        <v>21</v>
      </c>
      <c r="BO77">
        <v>46</v>
      </c>
      <c r="BP77">
        <v>14</v>
      </c>
      <c r="BQ77">
        <v>32</v>
      </c>
      <c r="BR77">
        <v>36</v>
      </c>
      <c r="BS77">
        <v>30</v>
      </c>
      <c r="BT77">
        <v>23</v>
      </c>
      <c r="BU77">
        <v>8</v>
      </c>
      <c r="BV77">
        <v>36</v>
      </c>
      <c r="BW77">
        <v>40</v>
      </c>
      <c r="BX77">
        <v>18</v>
      </c>
      <c r="BY77">
        <v>31</v>
      </c>
      <c r="BZ77">
        <v>26</v>
      </c>
      <c r="CA77">
        <v>14</v>
      </c>
      <c r="CB77">
        <v>28</v>
      </c>
      <c r="CC77">
        <v>28</v>
      </c>
      <c r="CD77">
        <v>26</v>
      </c>
      <c r="CE77">
        <v>23</v>
      </c>
      <c r="CF77">
        <v>25</v>
      </c>
      <c r="CG77">
        <v>36</v>
      </c>
      <c r="CH77">
        <v>19</v>
      </c>
      <c r="CI77">
        <v>62</v>
      </c>
      <c r="CJ77">
        <v>40</v>
      </c>
      <c r="CK77">
        <v>28</v>
      </c>
      <c r="CL77">
        <v>35</v>
      </c>
      <c r="CM77">
        <v>23</v>
      </c>
      <c r="CN77">
        <v>23</v>
      </c>
      <c r="CO77">
        <v>51</v>
      </c>
      <c r="CP77">
        <v>28</v>
      </c>
      <c r="CQ77">
        <v>48</v>
      </c>
      <c r="CR77">
        <v>18</v>
      </c>
      <c r="CS77" s="1">
        <f t="shared" si="1"/>
        <v>63</v>
      </c>
    </row>
    <row r="78" spans="1:97" x14ac:dyDescent="0.25">
      <c r="A78" s="1" t="s">
        <v>77</v>
      </c>
      <c r="B78">
        <v>5</v>
      </c>
      <c r="C78">
        <v>21</v>
      </c>
      <c r="D78">
        <v>8</v>
      </c>
      <c r="E78">
        <v>26</v>
      </c>
      <c r="F78">
        <v>14</v>
      </c>
      <c r="G78">
        <v>34</v>
      </c>
      <c r="H78">
        <v>9</v>
      </c>
      <c r="I78">
        <v>5</v>
      </c>
      <c r="J78">
        <v>7</v>
      </c>
      <c r="K78">
        <v>22</v>
      </c>
      <c r="L78">
        <v>13</v>
      </c>
      <c r="M78">
        <v>22</v>
      </c>
      <c r="N78">
        <v>6</v>
      </c>
      <c r="O78">
        <v>21</v>
      </c>
      <c r="P78">
        <v>6</v>
      </c>
      <c r="Q78">
        <v>1</v>
      </c>
      <c r="R78">
        <v>21</v>
      </c>
      <c r="S78">
        <v>6</v>
      </c>
      <c r="T78">
        <v>8</v>
      </c>
      <c r="U78">
        <v>18</v>
      </c>
      <c r="V78">
        <v>47</v>
      </c>
      <c r="W78">
        <v>12</v>
      </c>
      <c r="X78">
        <v>24</v>
      </c>
      <c r="Y78">
        <v>37</v>
      </c>
      <c r="Z78">
        <v>13</v>
      </c>
      <c r="AA78">
        <v>18</v>
      </c>
      <c r="AB78">
        <v>21</v>
      </c>
      <c r="AC78">
        <v>29</v>
      </c>
      <c r="AD78">
        <v>22</v>
      </c>
      <c r="AE78">
        <v>20</v>
      </c>
      <c r="AF78">
        <v>26</v>
      </c>
      <c r="AG78">
        <v>11</v>
      </c>
      <c r="AH78">
        <v>18</v>
      </c>
      <c r="AI78">
        <v>15</v>
      </c>
      <c r="AJ78">
        <v>34</v>
      </c>
      <c r="AK78">
        <v>20</v>
      </c>
      <c r="AL78">
        <v>28</v>
      </c>
      <c r="AM78">
        <v>21</v>
      </c>
      <c r="AN78">
        <v>16</v>
      </c>
      <c r="AO78">
        <v>18</v>
      </c>
      <c r="AP78">
        <v>12</v>
      </c>
      <c r="AQ78">
        <v>7</v>
      </c>
      <c r="AR78">
        <v>9</v>
      </c>
      <c r="AS78">
        <v>20</v>
      </c>
      <c r="AT78">
        <v>17</v>
      </c>
      <c r="AU78">
        <v>11</v>
      </c>
      <c r="AV78">
        <v>15</v>
      </c>
      <c r="AW78">
        <v>37</v>
      </c>
      <c r="AX78">
        <v>27</v>
      </c>
      <c r="AY78">
        <v>79</v>
      </c>
      <c r="AZ78">
        <v>119</v>
      </c>
      <c r="BA78">
        <v>46</v>
      </c>
      <c r="BB78">
        <v>27</v>
      </c>
      <c r="BC78">
        <v>17</v>
      </c>
      <c r="BD78">
        <v>12</v>
      </c>
      <c r="BE78">
        <v>9</v>
      </c>
      <c r="BF78">
        <v>13</v>
      </c>
      <c r="BG78">
        <v>13</v>
      </c>
      <c r="BH78">
        <v>32</v>
      </c>
      <c r="BI78">
        <v>52</v>
      </c>
      <c r="BJ78">
        <v>27</v>
      </c>
      <c r="BK78">
        <v>23</v>
      </c>
      <c r="BL78">
        <v>25</v>
      </c>
      <c r="BM78">
        <v>33</v>
      </c>
      <c r="BN78">
        <v>20</v>
      </c>
      <c r="BO78">
        <v>47</v>
      </c>
      <c r="BP78">
        <v>17</v>
      </c>
      <c r="BQ78">
        <v>8</v>
      </c>
      <c r="BR78">
        <v>20</v>
      </c>
      <c r="BS78">
        <v>43</v>
      </c>
      <c r="BT78">
        <v>59</v>
      </c>
      <c r="BU78">
        <v>9</v>
      </c>
      <c r="BV78">
        <v>29</v>
      </c>
      <c r="BW78">
        <v>21</v>
      </c>
      <c r="BX78">
        <v>13</v>
      </c>
      <c r="BY78">
        <v>36</v>
      </c>
      <c r="BZ78">
        <v>17</v>
      </c>
      <c r="CA78">
        <v>18</v>
      </c>
      <c r="CB78">
        <v>5</v>
      </c>
      <c r="CC78">
        <v>26</v>
      </c>
      <c r="CD78">
        <v>17</v>
      </c>
      <c r="CE78">
        <v>24</v>
      </c>
      <c r="CF78">
        <v>24</v>
      </c>
      <c r="CG78">
        <v>77</v>
      </c>
      <c r="CH78">
        <v>28</v>
      </c>
      <c r="CI78">
        <v>89</v>
      </c>
      <c r="CJ78">
        <v>50</v>
      </c>
      <c r="CK78">
        <v>39</v>
      </c>
      <c r="CL78">
        <v>48</v>
      </c>
      <c r="CM78">
        <v>39</v>
      </c>
      <c r="CN78">
        <v>52</v>
      </c>
      <c r="CO78">
        <v>70</v>
      </c>
      <c r="CP78">
        <v>27</v>
      </c>
      <c r="CQ78">
        <v>54</v>
      </c>
      <c r="CR78">
        <v>20</v>
      </c>
      <c r="CS78" s="1">
        <f t="shared" si="1"/>
        <v>49</v>
      </c>
    </row>
    <row r="79" spans="1:97" x14ac:dyDescent="0.25">
      <c r="A79" s="1" t="s">
        <v>78</v>
      </c>
      <c r="B79">
        <v>14</v>
      </c>
      <c r="C79">
        <v>27</v>
      </c>
      <c r="D79">
        <v>19</v>
      </c>
      <c r="E79">
        <v>27</v>
      </c>
      <c r="F79">
        <v>9</v>
      </c>
      <c r="G79">
        <v>21</v>
      </c>
      <c r="H79">
        <v>28</v>
      </c>
      <c r="I79">
        <v>13</v>
      </c>
      <c r="J79">
        <v>26</v>
      </c>
      <c r="K79">
        <v>16</v>
      </c>
      <c r="L79">
        <v>10</v>
      </c>
      <c r="M79">
        <v>11</v>
      </c>
      <c r="N79">
        <v>16</v>
      </c>
      <c r="O79">
        <v>17</v>
      </c>
      <c r="P79">
        <v>16</v>
      </c>
      <c r="Q79">
        <v>7</v>
      </c>
      <c r="R79">
        <v>14</v>
      </c>
      <c r="S79">
        <v>21</v>
      </c>
      <c r="T79">
        <v>26</v>
      </c>
      <c r="U79">
        <v>11</v>
      </c>
      <c r="V79">
        <v>37</v>
      </c>
      <c r="W79">
        <v>5</v>
      </c>
      <c r="X79">
        <v>23</v>
      </c>
      <c r="Y79">
        <v>16</v>
      </c>
      <c r="Z79">
        <v>14</v>
      </c>
      <c r="AA79">
        <v>15</v>
      </c>
      <c r="AB79">
        <v>13</v>
      </c>
      <c r="AC79">
        <v>18</v>
      </c>
      <c r="AD79">
        <v>13</v>
      </c>
      <c r="AE79">
        <v>26</v>
      </c>
      <c r="AF79">
        <v>33</v>
      </c>
      <c r="AG79">
        <v>32</v>
      </c>
      <c r="AH79">
        <v>17</v>
      </c>
      <c r="AI79">
        <v>20</v>
      </c>
      <c r="AJ79">
        <v>16</v>
      </c>
      <c r="AK79">
        <v>13</v>
      </c>
      <c r="AL79">
        <v>23</v>
      </c>
      <c r="AM79">
        <v>17</v>
      </c>
      <c r="AN79">
        <v>22</v>
      </c>
      <c r="AO79">
        <v>31</v>
      </c>
      <c r="AP79">
        <v>13</v>
      </c>
      <c r="AQ79">
        <v>13</v>
      </c>
      <c r="AR79">
        <v>22</v>
      </c>
      <c r="AS79">
        <v>16</v>
      </c>
      <c r="AT79">
        <v>15</v>
      </c>
      <c r="AU79">
        <v>24</v>
      </c>
      <c r="AV79">
        <v>66</v>
      </c>
      <c r="AW79">
        <v>28</v>
      </c>
      <c r="AX79">
        <v>51</v>
      </c>
      <c r="AY79">
        <v>40</v>
      </c>
      <c r="AZ79">
        <v>32</v>
      </c>
      <c r="BA79">
        <v>42</v>
      </c>
      <c r="BB79">
        <v>11</v>
      </c>
      <c r="BC79">
        <v>7</v>
      </c>
      <c r="BD79">
        <v>8</v>
      </c>
      <c r="BE79">
        <v>9</v>
      </c>
      <c r="BF79">
        <v>22</v>
      </c>
      <c r="BG79">
        <v>9</v>
      </c>
      <c r="BH79">
        <v>15</v>
      </c>
      <c r="BI79">
        <v>46</v>
      </c>
      <c r="BJ79">
        <v>33</v>
      </c>
      <c r="BK79">
        <v>20</v>
      </c>
      <c r="BL79">
        <v>12</v>
      </c>
      <c r="BM79">
        <v>25</v>
      </c>
      <c r="BN79">
        <v>23</v>
      </c>
      <c r="BO79">
        <v>40</v>
      </c>
      <c r="BP79">
        <v>14</v>
      </c>
      <c r="BQ79">
        <v>38</v>
      </c>
      <c r="BR79">
        <v>30</v>
      </c>
      <c r="BS79">
        <v>31</v>
      </c>
      <c r="BT79">
        <v>23</v>
      </c>
      <c r="BU79">
        <v>11</v>
      </c>
      <c r="BV79">
        <v>22</v>
      </c>
      <c r="BW79">
        <v>55</v>
      </c>
      <c r="BX79">
        <v>27</v>
      </c>
      <c r="BY79">
        <v>32</v>
      </c>
      <c r="BZ79">
        <v>13</v>
      </c>
      <c r="CA79">
        <v>16</v>
      </c>
      <c r="CB79">
        <v>29</v>
      </c>
      <c r="CC79">
        <v>37</v>
      </c>
      <c r="CD79">
        <v>30</v>
      </c>
      <c r="CE79">
        <v>41</v>
      </c>
      <c r="CF79">
        <v>33</v>
      </c>
      <c r="CG79">
        <v>59</v>
      </c>
      <c r="CH79">
        <v>22</v>
      </c>
      <c r="CI79">
        <v>75</v>
      </c>
      <c r="CJ79">
        <v>61</v>
      </c>
      <c r="CK79">
        <v>49</v>
      </c>
      <c r="CL79">
        <v>50</v>
      </c>
      <c r="CM79">
        <v>47</v>
      </c>
      <c r="CN79">
        <v>44</v>
      </c>
      <c r="CO79">
        <v>73</v>
      </c>
      <c r="CP79">
        <v>24</v>
      </c>
      <c r="CQ79">
        <v>40</v>
      </c>
      <c r="CR79">
        <v>23</v>
      </c>
      <c r="CS79" s="1">
        <f t="shared" si="1"/>
        <v>54</v>
      </c>
    </row>
    <row r="80" spans="1:97" x14ac:dyDescent="0.25">
      <c r="A80" s="1" t="s">
        <v>79</v>
      </c>
      <c r="B80">
        <v>24</v>
      </c>
      <c r="C80">
        <v>38</v>
      </c>
      <c r="D80">
        <v>11</v>
      </c>
      <c r="E80">
        <v>19</v>
      </c>
      <c r="F80">
        <v>23</v>
      </c>
      <c r="G80">
        <v>41</v>
      </c>
      <c r="H80">
        <v>16</v>
      </c>
      <c r="I80">
        <v>13</v>
      </c>
      <c r="J80">
        <v>21</v>
      </c>
      <c r="K80">
        <v>16</v>
      </c>
      <c r="L80">
        <v>16</v>
      </c>
      <c r="M80">
        <v>21</v>
      </c>
      <c r="N80">
        <v>14</v>
      </c>
      <c r="O80">
        <v>13</v>
      </c>
      <c r="P80">
        <v>19</v>
      </c>
      <c r="Q80">
        <v>11</v>
      </c>
      <c r="R80">
        <v>9</v>
      </c>
      <c r="S80">
        <v>21</v>
      </c>
      <c r="T80">
        <v>20</v>
      </c>
      <c r="U80">
        <v>20</v>
      </c>
      <c r="V80">
        <v>83</v>
      </c>
      <c r="W80">
        <v>11</v>
      </c>
      <c r="X80">
        <v>15</v>
      </c>
      <c r="Y80">
        <v>39</v>
      </c>
      <c r="Z80">
        <v>31</v>
      </c>
      <c r="AA80">
        <v>25</v>
      </c>
      <c r="AB80">
        <v>21</v>
      </c>
      <c r="AC80">
        <v>21</v>
      </c>
      <c r="AD80">
        <v>17</v>
      </c>
      <c r="AE80">
        <v>24</v>
      </c>
      <c r="AF80">
        <v>20</v>
      </c>
      <c r="AG80">
        <v>14</v>
      </c>
      <c r="AH80">
        <v>16</v>
      </c>
      <c r="AI80">
        <v>17</v>
      </c>
      <c r="AJ80">
        <v>9</v>
      </c>
      <c r="AK80">
        <v>26</v>
      </c>
      <c r="AL80">
        <v>33</v>
      </c>
      <c r="AM80">
        <v>18</v>
      </c>
      <c r="AN80">
        <v>18</v>
      </c>
      <c r="AO80">
        <v>35</v>
      </c>
      <c r="AP80">
        <v>19</v>
      </c>
      <c r="AQ80">
        <v>14</v>
      </c>
      <c r="AR80">
        <v>12</v>
      </c>
      <c r="AS80">
        <v>29</v>
      </c>
      <c r="AT80">
        <v>37</v>
      </c>
      <c r="AU80">
        <v>18</v>
      </c>
      <c r="AV80">
        <v>20</v>
      </c>
      <c r="AW80">
        <v>23</v>
      </c>
      <c r="AX80">
        <v>40</v>
      </c>
      <c r="AY80">
        <v>37</v>
      </c>
      <c r="AZ80">
        <v>15</v>
      </c>
      <c r="BA80">
        <v>64</v>
      </c>
      <c r="BB80">
        <v>23</v>
      </c>
      <c r="BC80">
        <v>5</v>
      </c>
      <c r="BD80">
        <v>13</v>
      </c>
      <c r="BE80">
        <v>25</v>
      </c>
      <c r="BF80">
        <v>20</v>
      </c>
      <c r="BG80">
        <v>22</v>
      </c>
      <c r="BH80">
        <v>27</v>
      </c>
      <c r="BI80">
        <v>45</v>
      </c>
      <c r="BJ80">
        <v>23</v>
      </c>
      <c r="BK80">
        <v>36</v>
      </c>
      <c r="BL80">
        <v>27</v>
      </c>
      <c r="BM80">
        <v>24</v>
      </c>
      <c r="BN80">
        <v>18</v>
      </c>
      <c r="BO80">
        <v>80</v>
      </c>
      <c r="BP80">
        <v>23</v>
      </c>
      <c r="BQ80">
        <v>45</v>
      </c>
      <c r="BR80">
        <v>51</v>
      </c>
      <c r="BS80">
        <v>42</v>
      </c>
      <c r="BT80">
        <v>50</v>
      </c>
      <c r="BU80">
        <v>8</v>
      </c>
      <c r="BV80">
        <v>39</v>
      </c>
      <c r="BW80">
        <v>51</v>
      </c>
      <c r="BX80">
        <v>25</v>
      </c>
      <c r="BY80">
        <v>24</v>
      </c>
      <c r="BZ80">
        <v>11</v>
      </c>
      <c r="CA80">
        <v>15</v>
      </c>
      <c r="CB80">
        <v>24</v>
      </c>
      <c r="CC80">
        <v>32</v>
      </c>
      <c r="CD80">
        <v>19</v>
      </c>
      <c r="CE80">
        <v>39</v>
      </c>
      <c r="CF80">
        <v>25</v>
      </c>
      <c r="CG80">
        <v>32</v>
      </c>
      <c r="CH80">
        <v>14</v>
      </c>
      <c r="CI80">
        <v>40</v>
      </c>
      <c r="CJ80">
        <v>44</v>
      </c>
      <c r="CK80">
        <v>16</v>
      </c>
      <c r="CL80">
        <v>19</v>
      </c>
      <c r="CM80">
        <v>26</v>
      </c>
      <c r="CN80">
        <v>24</v>
      </c>
      <c r="CO80">
        <v>35</v>
      </c>
      <c r="CP80">
        <v>22</v>
      </c>
      <c r="CQ80">
        <v>18</v>
      </c>
      <c r="CR80">
        <v>9</v>
      </c>
      <c r="CS80" s="1">
        <f t="shared" si="1"/>
        <v>53</v>
      </c>
    </row>
    <row r="81" spans="1:97" x14ac:dyDescent="0.25">
      <c r="A81" s="1" t="s">
        <v>80</v>
      </c>
      <c r="B81">
        <v>7</v>
      </c>
      <c r="C81">
        <v>17</v>
      </c>
      <c r="D81">
        <v>13</v>
      </c>
      <c r="E81">
        <v>30</v>
      </c>
      <c r="F81">
        <v>7</v>
      </c>
      <c r="G81">
        <v>25</v>
      </c>
      <c r="H81">
        <v>5</v>
      </c>
      <c r="I81">
        <v>12</v>
      </c>
      <c r="J81">
        <v>12</v>
      </c>
      <c r="K81">
        <v>28</v>
      </c>
      <c r="L81">
        <v>19</v>
      </c>
      <c r="M81">
        <v>23</v>
      </c>
      <c r="N81">
        <v>9</v>
      </c>
      <c r="O81">
        <v>10</v>
      </c>
      <c r="P81">
        <v>5</v>
      </c>
      <c r="Q81">
        <v>2</v>
      </c>
      <c r="R81">
        <v>18</v>
      </c>
      <c r="S81">
        <v>10</v>
      </c>
      <c r="T81">
        <v>11</v>
      </c>
      <c r="U81">
        <v>8</v>
      </c>
      <c r="V81">
        <v>57</v>
      </c>
      <c r="W81">
        <v>12</v>
      </c>
      <c r="X81">
        <v>15</v>
      </c>
      <c r="Y81">
        <v>42</v>
      </c>
      <c r="Z81">
        <v>17</v>
      </c>
      <c r="AA81">
        <v>32</v>
      </c>
      <c r="AB81">
        <v>12</v>
      </c>
      <c r="AC81">
        <v>28</v>
      </c>
      <c r="AD81">
        <v>21</v>
      </c>
      <c r="AE81">
        <v>20</v>
      </c>
      <c r="AF81">
        <v>42</v>
      </c>
      <c r="AG81">
        <v>6</v>
      </c>
      <c r="AH81">
        <v>17</v>
      </c>
      <c r="AI81">
        <v>12</v>
      </c>
      <c r="AJ81">
        <v>23</v>
      </c>
      <c r="AK81">
        <v>19</v>
      </c>
      <c r="AL81">
        <v>19</v>
      </c>
      <c r="AM81">
        <v>18</v>
      </c>
      <c r="AN81">
        <v>24</v>
      </c>
      <c r="AO81">
        <v>16</v>
      </c>
      <c r="AP81">
        <v>16</v>
      </c>
      <c r="AQ81">
        <v>5</v>
      </c>
      <c r="AR81">
        <v>3</v>
      </c>
      <c r="AS81">
        <v>24</v>
      </c>
      <c r="AT81">
        <v>18</v>
      </c>
      <c r="AU81">
        <v>6</v>
      </c>
      <c r="AV81">
        <v>14</v>
      </c>
      <c r="AW81">
        <v>28</v>
      </c>
      <c r="AX81">
        <v>15</v>
      </c>
      <c r="AY81">
        <v>64</v>
      </c>
      <c r="AZ81">
        <v>97</v>
      </c>
      <c r="BA81">
        <v>58</v>
      </c>
      <c r="BB81">
        <v>23</v>
      </c>
      <c r="BC81">
        <v>18</v>
      </c>
      <c r="BD81">
        <v>14</v>
      </c>
      <c r="BE81">
        <v>21</v>
      </c>
      <c r="BF81">
        <v>23</v>
      </c>
      <c r="BG81">
        <v>24</v>
      </c>
      <c r="BH81">
        <v>22</v>
      </c>
      <c r="BI81">
        <v>64</v>
      </c>
      <c r="BJ81">
        <v>30</v>
      </c>
      <c r="BK81">
        <v>33</v>
      </c>
      <c r="BL81">
        <v>22</v>
      </c>
      <c r="BM81">
        <v>19</v>
      </c>
      <c r="BN81">
        <v>34</v>
      </c>
      <c r="BO81">
        <v>34</v>
      </c>
      <c r="BP81">
        <v>12</v>
      </c>
      <c r="BQ81">
        <v>9</v>
      </c>
      <c r="BR81">
        <v>23</v>
      </c>
      <c r="BS81">
        <v>37</v>
      </c>
      <c r="BT81">
        <v>29</v>
      </c>
      <c r="BU81">
        <v>9</v>
      </c>
      <c r="BV81">
        <v>40</v>
      </c>
      <c r="BW81">
        <v>12</v>
      </c>
      <c r="BX81">
        <v>16</v>
      </c>
      <c r="BY81">
        <v>37</v>
      </c>
      <c r="BZ81">
        <v>14</v>
      </c>
      <c r="CA81">
        <v>8</v>
      </c>
      <c r="CB81">
        <v>15</v>
      </c>
      <c r="CC81">
        <v>25</v>
      </c>
      <c r="CD81">
        <v>18</v>
      </c>
      <c r="CE81">
        <v>21</v>
      </c>
      <c r="CF81">
        <v>20</v>
      </c>
      <c r="CG81">
        <v>54</v>
      </c>
      <c r="CH81">
        <v>13</v>
      </c>
      <c r="CI81">
        <v>82</v>
      </c>
      <c r="CJ81">
        <v>71</v>
      </c>
      <c r="CK81">
        <v>34</v>
      </c>
      <c r="CL81">
        <v>40</v>
      </c>
      <c r="CM81">
        <v>41</v>
      </c>
      <c r="CN81">
        <v>37</v>
      </c>
      <c r="CO81">
        <v>67</v>
      </c>
      <c r="CP81">
        <v>34</v>
      </c>
      <c r="CQ81">
        <v>50</v>
      </c>
      <c r="CR81">
        <v>13</v>
      </c>
      <c r="CS81" s="1">
        <f t="shared" si="1"/>
        <v>45</v>
      </c>
    </row>
    <row r="82" spans="1:97" x14ac:dyDescent="0.25">
      <c r="A82" s="1" t="s">
        <v>81</v>
      </c>
      <c r="B82">
        <v>21</v>
      </c>
      <c r="C82">
        <v>29</v>
      </c>
      <c r="D82">
        <v>32</v>
      </c>
      <c r="E82">
        <v>27</v>
      </c>
      <c r="F82">
        <v>12</v>
      </c>
      <c r="G82">
        <v>44</v>
      </c>
      <c r="H82">
        <v>22</v>
      </c>
      <c r="I82">
        <v>16</v>
      </c>
      <c r="J82">
        <v>8</v>
      </c>
      <c r="K82">
        <v>11</v>
      </c>
      <c r="L82">
        <v>7</v>
      </c>
      <c r="M82">
        <v>13</v>
      </c>
      <c r="N82">
        <v>3</v>
      </c>
      <c r="O82">
        <v>8</v>
      </c>
      <c r="P82">
        <v>9</v>
      </c>
      <c r="Q82">
        <v>0</v>
      </c>
      <c r="R82">
        <v>4</v>
      </c>
      <c r="S82">
        <v>6</v>
      </c>
      <c r="T82">
        <v>26</v>
      </c>
      <c r="U82">
        <v>13</v>
      </c>
      <c r="V82">
        <v>57</v>
      </c>
      <c r="W82">
        <v>7</v>
      </c>
      <c r="X82">
        <v>12</v>
      </c>
      <c r="Y82">
        <v>41</v>
      </c>
      <c r="Z82">
        <v>35</v>
      </c>
      <c r="AA82">
        <v>15</v>
      </c>
      <c r="AB82">
        <v>5</v>
      </c>
      <c r="AC82">
        <v>19</v>
      </c>
      <c r="AD82">
        <v>20</v>
      </c>
      <c r="AE82">
        <v>8</v>
      </c>
      <c r="AF82">
        <v>11</v>
      </c>
      <c r="AG82">
        <v>9</v>
      </c>
      <c r="AH82">
        <v>6</v>
      </c>
      <c r="AI82">
        <v>22</v>
      </c>
      <c r="AJ82">
        <v>12</v>
      </c>
      <c r="AK82">
        <v>42</v>
      </c>
      <c r="AL82">
        <v>57</v>
      </c>
      <c r="AM82">
        <v>8</v>
      </c>
      <c r="AN82">
        <v>13</v>
      </c>
      <c r="AO82">
        <v>49</v>
      </c>
      <c r="AP82">
        <v>18</v>
      </c>
      <c r="AQ82">
        <v>5</v>
      </c>
      <c r="AR82">
        <v>4</v>
      </c>
      <c r="AS82">
        <v>16</v>
      </c>
      <c r="AT82">
        <v>26</v>
      </c>
      <c r="AU82">
        <v>1</v>
      </c>
      <c r="AV82">
        <v>13</v>
      </c>
      <c r="AW82">
        <v>28</v>
      </c>
      <c r="AX82">
        <v>8</v>
      </c>
      <c r="AY82">
        <v>47</v>
      </c>
      <c r="AZ82">
        <v>44</v>
      </c>
      <c r="BA82">
        <v>79</v>
      </c>
      <c r="BB82">
        <v>21</v>
      </c>
      <c r="BC82">
        <v>5</v>
      </c>
      <c r="BD82">
        <v>7</v>
      </c>
      <c r="BE82">
        <v>26</v>
      </c>
      <c r="BF82">
        <v>45</v>
      </c>
      <c r="BG82">
        <v>3</v>
      </c>
      <c r="BH82">
        <v>8</v>
      </c>
      <c r="BI82">
        <v>71</v>
      </c>
      <c r="BJ82">
        <v>24</v>
      </c>
      <c r="BK82">
        <v>9</v>
      </c>
      <c r="BL82">
        <v>2</v>
      </c>
      <c r="BM82">
        <v>16</v>
      </c>
      <c r="BN82">
        <v>21</v>
      </c>
      <c r="BO82">
        <v>92</v>
      </c>
      <c r="BP82">
        <v>29</v>
      </c>
      <c r="BQ82">
        <v>39</v>
      </c>
      <c r="BR82">
        <v>44</v>
      </c>
      <c r="BS82">
        <v>46</v>
      </c>
      <c r="BT82">
        <v>53</v>
      </c>
      <c r="BU82">
        <v>10</v>
      </c>
      <c r="BV82">
        <v>76</v>
      </c>
      <c r="BW82">
        <v>54</v>
      </c>
      <c r="BX82">
        <v>21</v>
      </c>
      <c r="BY82">
        <v>36</v>
      </c>
      <c r="BZ82">
        <v>40</v>
      </c>
      <c r="CA82">
        <v>19</v>
      </c>
      <c r="CB82">
        <v>24</v>
      </c>
      <c r="CC82">
        <v>42</v>
      </c>
      <c r="CD82">
        <v>29</v>
      </c>
      <c r="CE82">
        <v>24</v>
      </c>
      <c r="CF82">
        <v>16</v>
      </c>
      <c r="CG82">
        <v>25</v>
      </c>
      <c r="CH82">
        <v>13</v>
      </c>
      <c r="CI82">
        <v>50</v>
      </c>
      <c r="CJ82">
        <v>44</v>
      </c>
      <c r="CK82">
        <v>33</v>
      </c>
      <c r="CL82">
        <v>26</v>
      </c>
      <c r="CM82">
        <v>8</v>
      </c>
      <c r="CN82">
        <v>20</v>
      </c>
      <c r="CO82">
        <v>27</v>
      </c>
      <c r="CP82">
        <v>7</v>
      </c>
      <c r="CQ82">
        <v>11</v>
      </c>
      <c r="CR82">
        <v>6</v>
      </c>
      <c r="CS82" s="1">
        <f t="shared" si="1"/>
        <v>46</v>
      </c>
    </row>
    <row r="83" spans="1:97" x14ac:dyDescent="0.25">
      <c r="A83" s="1" t="s">
        <v>82</v>
      </c>
      <c r="B83">
        <v>9</v>
      </c>
      <c r="C83">
        <v>10</v>
      </c>
      <c r="D83">
        <v>18</v>
      </c>
      <c r="E83">
        <v>7</v>
      </c>
      <c r="F83">
        <v>9</v>
      </c>
      <c r="G83">
        <v>11</v>
      </c>
      <c r="H83">
        <v>7</v>
      </c>
      <c r="I83">
        <v>6</v>
      </c>
      <c r="J83">
        <v>38</v>
      </c>
      <c r="K83">
        <v>41</v>
      </c>
      <c r="L83">
        <v>32</v>
      </c>
      <c r="M83">
        <v>36</v>
      </c>
      <c r="N83">
        <v>1</v>
      </c>
      <c r="O83">
        <v>3</v>
      </c>
      <c r="P83">
        <v>15</v>
      </c>
      <c r="Q83">
        <v>8</v>
      </c>
      <c r="R83">
        <v>17</v>
      </c>
      <c r="S83">
        <v>6</v>
      </c>
      <c r="T83">
        <v>5</v>
      </c>
      <c r="U83">
        <v>4</v>
      </c>
      <c r="V83">
        <v>25</v>
      </c>
      <c r="W83">
        <v>1</v>
      </c>
      <c r="X83">
        <v>10</v>
      </c>
      <c r="Y83">
        <v>10</v>
      </c>
      <c r="Z83">
        <v>19</v>
      </c>
      <c r="AA83">
        <v>52</v>
      </c>
      <c r="AB83">
        <v>36</v>
      </c>
      <c r="AC83">
        <v>31</v>
      </c>
      <c r="AD83">
        <v>46</v>
      </c>
      <c r="AE83">
        <v>23</v>
      </c>
      <c r="AF83">
        <v>41</v>
      </c>
      <c r="AG83">
        <v>17</v>
      </c>
      <c r="AH83">
        <v>14</v>
      </c>
      <c r="AI83">
        <v>5</v>
      </c>
      <c r="AJ83">
        <v>5</v>
      </c>
      <c r="AK83">
        <v>12</v>
      </c>
      <c r="AL83">
        <v>14</v>
      </c>
      <c r="AM83">
        <v>6</v>
      </c>
      <c r="AN83">
        <v>8</v>
      </c>
      <c r="AO83">
        <v>11</v>
      </c>
      <c r="AP83">
        <v>12</v>
      </c>
      <c r="AQ83">
        <v>29</v>
      </c>
      <c r="AR83">
        <v>26</v>
      </c>
      <c r="AS83">
        <v>29</v>
      </c>
      <c r="AT83">
        <v>41</v>
      </c>
      <c r="AU83">
        <v>10</v>
      </c>
      <c r="AV83">
        <v>23</v>
      </c>
      <c r="AW83">
        <v>31</v>
      </c>
      <c r="AX83">
        <v>29</v>
      </c>
      <c r="AY83">
        <v>4</v>
      </c>
      <c r="AZ83">
        <v>7</v>
      </c>
      <c r="BA83">
        <v>22</v>
      </c>
      <c r="BB83">
        <v>7</v>
      </c>
      <c r="BC83">
        <v>3</v>
      </c>
      <c r="BD83">
        <v>2</v>
      </c>
      <c r="BE83">
        <v>12</v>
      </c>
      <c r="BF83">
        <v>15</v>
      </c>
      <c r="BG83">
        <v>30</v>
      </c>
      <c r="BH83">
        <v>36</v>
      </c>
      <c r="BI83">
        <v>53</v>
      </c>
      <c r="BJ83">
        <v>35</v>
      </c>
      <c r="BK83">
        <v>56</v>
      </c>
      <c r="BL83">
        <v>41</v>
      </c>
      <c r="BM83">
        <v>22</v>
      </c>
      <c r="BN83">
        <v>28</v>
      </c>
      <c r="BO83">
        <v>17</v>
      </c>
      <c r="BP83">
        <v>5</v>
      </c>
      <c r="BQ83">
        <v>3</v>
      </c>
      <c r="BR83">
        <v>16</v>
      </c>
      <c r="BS83">
        <v>22</v>
      </c>
      <c r="BT83">
        <v>9</v>
      </c>
      <c r="BU83">
        <v>2</v>
      </c>
      <c r="BV83">
        <v>19</v>
      </c>
      <c r="BW83">
        <v>22</v>
      </c>
      <c r="BX83">
        <v>14</v>
      </c>
      <c r="BY83">
        <v>16</v>
      </c>
      <c r="BZ83">
        <v>17</v>
      </c>
      <c r="CA83">
        <v>18</v>
      </c>
      <c r="CB83">
        <v>21</v>
      </c>
      <c r="CC83">
        <v>18</v>
      </c>
      <c r="CD83">
        <v>14</v>
      </c>
      <c r="CE83">
        <v>68</v>
      </c>
      <c r="CF83">
        <v>33</v>
      </c>
      <c r="CG83">
        <v>83</v>
      </c>
      <c r="CH83">
        <v>42</v>
      </c>
      <c r="CI83">
        <v>100</v>
      </c>
      <c r="CJ83">
        <v>94</v>
      </c>
      <c r="CK83">
        <v>62</v>
      </c>
      <c r="CL83">
        <v>52</v>
      </c>
      <c r="CM83">
        <v>48</v>
      </c>
      <c r="CN83">
        <v>28</v>
      </c>
      <c r="CO83">
        <v>54</v>
      </c>
      <c r="CP83">
        <v>29</v>
      </c>
      <c r="CQ83">
        <v>33</v>
      </c>
      <c r="CR83">
        <v>20</v>
      </c>
      <c r="CS83" s="1">
        <f t="shared" si="1"/>
        <v>43</v>
      </c>
    </row>
    <row r="84" spans="1:97" x14ac:dyDescent="0.25">
      <c r="A84" s="1" t="s">
        <v>83</v>
      </c>
      <c r="B84">
        <v>41</v>
      </c>
      <c r="C84">
        <v>22</v>
      </c>
      <c r="D84">
        <v>27</v>
      </c>
      <c r="E84">
        <v>27</v>
      </c>
      <c r="F84">
        <v>18</v>
      </c>
      <c r="G84">
        <v>21</v>
      </c>
      <c r="H84">
        <v>24</v>
      </c>
      <c r="I84">
        <v>23</v>
      </c>
      <c r="J84">
        <v>19</v>
      </c>
      <c r="K84">
        <v>6</v>
      </c>
      <c r="L84">
        <v>11</v>
      </c>
      <c r="M84">
        <v>20</v>
      </c>
      <c r="N84">
        <v>11</v>
      </c>
      <c r="O84">
        <v>16</v>
      </c>
      <c r="P84">
        <v>14</v>
      </c>
      <c r="Q84">
        <v>11</v>
      </c>
      <c r="R84">
        <v>23</v>
      </c>
      <c r="S84">
        <v>12</v>
      </c>
      <c r="T84">
        <v>22</v>
      </c>
      <c r="U84">
        <v>15</v>
      </c>
      <c r="V84">
        <v>35</v>
      </c>
      <c r="W84">
        <v>18</v>
      </c>
      <c r="X84">
        <v>24</v>
      </c>
      <c r="Y84">
        <v>24</v>
      </c>
      <c r="Z84">
        <v>6</v>
      </c>
      <c r="AA84">
        <v>16</v>
      </c>
      <c r="AB84">
        <v>5</v>
      </c>
      <c r="AC84">
        <v>13</v>
      </c>
      <c r="AD84">
        <v>10</v>
      </c>
      <c r="AE84">
        <v>21</v>
      </c>
      <c r="AF84">
        <v>22</v>
      </c>
      <c r="AG84">
        <v>31</v>
      </c>
      <c r="AH84">
        <v>25</v>
      </c>
      <c r="AI84">
        <v>21</v>
      </c>
      <c r="AJ84">
        <v>17</v>
      </c>
      <c r="AK84">
        <v>21</v>
      </c>
      <c r="AL84">
        <v>23</v>
      </c>
      <c r="AM84">
        <v>25</v>
      </c>
      <c r="AN84">
        <v>23</v>
      </c>
      <c r="AO84">
        <v>27</v>
      </c>
      <c r="AP84">
        <v>11</v>
      </c>
      <c r="AQ84">
        <v>8</v>
      </c>
      <c r="AR84">
        <v>14</v>
      </c>
      <c r="AS84">
        <v>19</v>
      </c>
      <c r="AT84">
        <v>12</v>
      </c>
      <c r="AU84">
        <v>24</v>
      </c>
      <c r="AV84">
        <v>25</v>
      </c>
      <c r="AW84">
        <v>27</v>
      </c>
      <c r="AX84">
        <v>26</v>
      </c>
      <c r="AY84">
        <v>45</v>
      </c>
      <c r="AZ84">
        <v>32</v>
      </c>
      <c r="BA84">
        <v>42</v>
      </c>
      <c r="BB84">
        <v>12</v>
      </c>
      <c r="BC84">
        <v>17</v>
      </c>
      <c r="BD84">
        <v>28</v>
      </c>
      <c r="BE84">
        <v>15</v>
      </c>
      <c r="BF84">
        <v>14</v>
      </c>
      <c r="BG84">
        <v>16</v>
      </c>
      <c r="BH84">
        <v>23</v>
      </c>
      <c r="BI84">
        <v>44</v>
      </c>
      <c r="BJ84">
        <v>21</v>
      </c>
      <c r="BK84">
        <v>37</v>
      </c>
      <c r="BL84">
        <v>18</v>
      </c>
      <c r="BM84">
        <v>23</v>
      </c>
      <c r="BN84">
        <v>21</v>
      </c>
      <c r="BO84">
        <v>54</v>
      </c>
      <c r="BP84">
        <v>23</v>
      </c>
      <c r="BQ84">
        <v>50</v>
      </c>
      <c r="BR84">
        <v>42</v>
      </c>
      <c r="BS84">
        <v>46</v>
      </c>
      <c r="BT84">
        <v>36</v>
      </c>
      <c r="BU84">
        <v>17</v>
      </c>
      <c r="BV84">
        <v>20</v>
      </c>
      <c r="BW84">
        <v>46</v>
      </c>
      <c r="BX84">
        <v>21</v>
      </c>
      <c r="BY84">
        <v>42</v>
      </c>
      <c r="BZ84">
        <v>16</v>
      </c>
      <c r="CA84">
        <v>17</v>
      </c>
      <c r="CB84">
        <v>23</v>
      </c>
      <c r="CC84">
        <v>28</v>
      </c>
      <c r="CD84">
        <v>20</v>
      </c>
      <c r="CE84">
        <v>25</v>
      </c>
      <c r="CF84">
        <v>21</v>
      </c>
      <c r="CG84">
        <v>37</v>
      </c>
      <c r="CH84">
        <v>21</v>
      </c>
      <c r="CI84">
        <v>52</v>
      </c>
      <c r="CJ84">
        <v>40</v>
      </c>
      <c r="CK84">
        <v>27</v>
      </c>
      <c r="CL84">
        <v>16</v>
      </c>
      <c r="CM84">
        <v>21</v>
      </c>
      <c r="CN84">
        <v>13</v>
      </c>
      <c r="CO84">
        <v>42</v>
      </c>
      <c r="CP84">
        <v>15</v>
      </c>
      <c r="CQ84">
        <v>29</v>
      </c>
      <c r="CR84">
        <v>6</v>
      </c>
      <c r="CS84" s="1">
        <f t="shared" si="1"/>
        <v>57</v>
      </c>
    </row>
    <row r="85" spans="1:97" x14ac:dyDescent="0.25">
      <c r="A85" s="1" t="s">
        <v>84</v>
      </c>
      <c r="B85">
        <v>21</v>
      </c>
      <c r="C85">
        <v>21</v>
      </c>
      <c r="D85">
        <v>28</v>
      </c>
      <c r="E85">
        <v>18</v>
      </c>
      <c r="F85">
        <v>5</v>
      </c>
      <c r="G85">
        <v>20</v>
      </c>
      <c r="H85">
        <v>25</v>
      </c>
      <c r="I85">
        <v>23</v>
      </c>
      <c r="J85">
        <v>14</v>
      </c>
      <c r="K85">
        <v>8</v>
      </c>
      <c r="L85">
        <v>6</v>
      </c>
      <c r="M85">
        <v>16</v>
      </c>
      <c r="N85">
        <v>12</v>
      </c>
      <c r="O85">
        <v>18</v>
      </c>
      <c r="P85">
        <v>7</v>
      </c>
      <c r="Q85">
        <v>4</v>
      </c>
      <c r="R85">
        <v>18</v>
      </c>
      <c r="S85">
        <v>27</v>
      </c>
      <c r="T85">
        <v>31</v>
      </c>
      <c r="U85">
        <v>21</v>
      </c>
      <c r="V85">
        <v>45</v>
      </c>
      <c r="W85">
        <v>16</v>
      </c>
      <c r="X85">
        <v>33</v>
      </c>
      <c r="Y85">
        <v>29</v>
      </c>
      <c r="Z85">
        <v>12</v>
      </c>
      <c r="AA85">
        <v>12</v>
      </c>
      <c r="AB85">
        <v>15</v>
      </c>
      <c r="AC85">
        <v>23</v>
      </c>
      <c r="AD85">
        <v>9</v>
      </c>
      <c r="AE85">
        <v>15</v>
      </c>
      <c r="AF85">
        <v>12</v>
      </c>
      <c r="AG85">
        <v>15</v>
      </c>
      <c r="AH85">
        <v>11</v>
      </c>
      <c r="AI85">
        <v>43</v>
      </c>
      <c r="AJ85">
        <v>21</v>
      </c>
      <c r="AK85">
        <v>32</v>
      </c>
      <c r="AL85">
        <v>25</v>
      </c>
      <c r="AM85">
        <v>34</v>
      </c>
      <c r="AN85">
        <v>40</v>
      </c>
      <c r="AO85">
        <v>33</v>
      </c>
      <c r="AP85">
        <v>13</v>
      </c>
      <c r="AQ85">
        <v>8</v>
      </c>
      <c r="AR85">
        <v>23</v>
      </c>
      <c r="AS85">
        <v>16</v>
      </c>
      <c r="AT85">
        <v>15</v>
      </c>
      <c r="AU85">
        <v>12</v>
      </c>
      <c r="AV85">
        <v>23</v>
      </c>
      <c r="AW85">
        <v>15</v>
      </c>
      <c r="AX85">
        <v>38</v>
      </c>
      <c r="AY85">
        <v>52</v>
      </c>
      <c r="AZ85">
        <v>27</v>
      </c>
      <c r="BA85">
        <v>29</v>
      </c>
      <c r="BB85">
        <v>12</v>
      </c>
      <c r="BC85">
        <v>15</v>
      </c>
      <c r="BD85">
        <v>20</v>
      </c>
      <c r="BE85">
        <v>8</v>
      </c>
      <c r="BF85">
        <v>16</v>
      </c>
      <c r="BG85">
        <v>21</v>
      </c>
      <c r="BH85">
        <v>27</v>
      </c>
      <c r="BI85">
        <v>60</v>
      </c>
      <c r="BJ85">
        <v>29</v>
      </c>
      <c r="BK85">
        <v>25</v>
      </c>
      <c r="BL85">
        <v>15</v>
      </c>
      <c r="BM85">
        <v>22</v>
      </c>
      <c r="BN85">
        <v>34</v>
      </c>
      <c r="BO85">
        <v>61</v>
      </c>
      <c r="BP85">
        <v>12</v>
      </c>
      <c r="BQ85">
        <v>35</v>
      </c>
      <c r="BR85">
        <v>34</v>
      </c>
      <c r="BS85">
        <v>9</v>
      </c>
      <c r="BT85">
        <v>31</v>
      </c>
      <c r="BU85">
        <v>6</v>
      </c>
      <c r="BV85">
        <v>25</v>
      </c>
      <c r="BW85">
        <v>71</v>
      </c>
      <c r="BX85">
        <v>34</v>
      </c>
      <c r="BY85">
        <v>21</v>
      </c>
      <c r="BZ85">
        <v>16</v>
      </c>
      <c r="CA85">
        <v>15</v>
      </c>
      <c r="CB85">
        <v>29</v>
      </c>
      <c r="CC85">
        <v>27</v>
      </c>
      <c r="CD85">
        <v>15</v>
      </c>
      <c r="CE85">
        <v>27</v>
      </c>
      <c r="CF85">
        <v>34</v>
      </c>
      <c r="CG85">
        <v>23</v>
      </c>
      <c r="CH85">
        <v>15</v>
      </c>
      <c r="CI85">
        <v>38</v>
      </c>
      <c r="CJ85">
        <v>41</v>
      </c>
      <c r="CK85">
        <v>20</v>
      </c>
      <c r="CL85">
        <v>17</v>
      </c>
      <c r="CM85">
        <v>23</v>
      </c>
      <c r="CN85">
        <v>20</v>
      </c>
      <c r="CO85">
        <v>30</v>
      </c>
      <c r="CP85">
        <v>12</v>
      </c>
      <c r="CQ85">
        <v>21</v>
      </c>
      <c r="CR85">
        <v>8</v>
      </c>
      <c r="CS85" s="1">
        <f t="shared" si="1"/>
        <v>50</v>
      </c>
    </row>
    <row r="86" spans="1:97" x14ac:dyDescent="0.25">
      <c r="A86" s="1" t="s">
        <v>85</v>
      </c>
      <c r="B86">
        <v>14</v>
      </c>
      <c r="C86">
        <v>25</v>
      </c>
      <c r="D86">
        <v>9</v>
      </c>
      <c r="E86">
        <v>12</v>
      </c>
      <c r="F86">
        <v>4</v>
      </c>
      <c r="G86">
        <v>8</v>
      </c>
      <c r="H86">
        <v>15</v>
      </c>
      <c r="I86">
        <v>27</v>
      </c>
      <c r="J86">
        <v>12</v>
      </c>
      <c r="K86">
        <v>12</v>
      </c>
      <c r="L86">
        <v>20</v>
      </c>
      <c r="M86">
        <v>39</v>
      </c>
      <c r="N86">
        <v>8</v>
      </c>
      <c r="O86">
        <v>7</v>
      </c>
      <c r="P86">
        <v>15</v>
      </c>
      <c r="Q86">
        <v>13</v>
      </c>
      <c r="R86">
        <v>33</v>
      </c>
      <c r="S86">
        <v>17</v>
      </c>
      <c r="T86">
        <v>24</v>
      </c>
      <c r="U86">
        <v>24</v>
      </c>
      <c r="V86">
        <v>32</v>
      </c>
      <c r="W86">
        <v>14</v>
      </c>
      <c r="X86">
        <v>22</v>
      </c>
      <c r="Y86">
        <v>32</v>
      </c>
      <c r="Z86">
        <v>14</v>
      </c>
      <c r="AA86">
        <v>21</v>
      </c>
      <c r="AB86">
        <v>18</v>
      </c>
      <c r="AC86">
        <v>15</v>
      </c>
      <c r="AD86">
        <v>16</v>
      </c>
      <c r="AE86">
        <v>26</v>
      </c>
      <c r="AF86">
        <v>46</v>
      </c>
      <c r="AG86">
        <v>22</v>
      </c>
      <c r="AH86">
        <v>15</v>
      </c>
      <c r="AI86">
        <v>27</v>
      </c>
      <c r="AJ86">
        <v>21</v>
      </c>
      <c r="AK86">
        <v>12</v>
      </c>
      <c r="AL86">
        <v>13</v>
      </c>
      <c r="AM86">
        <v>21</v>
      </c>
      <c r="AN86">
        <v>25</v>
      </c>
      <c r="AO86">
        <v>23</v>
      </c>
      <c r="AP86">
        <v>23</v>
      </c>
      <c r="AQ86">
        <v>5</v>
      </c>
      <c r="AR86">
        <v>6</v>
      </c>
      <c r="AS86">
        <v>16</v>
      </c>
      <c r="AT86">
        <v>10</v>
      </c>
      <c r="AU86">
        <v>6</v>
      </c>
      <c r="AV86">
        <v>30</v>
      </c>
      <c r="AW86">
        <v>36</v>
      </c>
      <c r="AX86">
        <v>23</v>
      </c>
      <c r="AY86">
        <v>62</v>
      </c>
      <c r="AZ86">
        <v>60</v>
      </c>
      <c r="BA86">
        <v>25</v>
      </c>
      <c r="BB86">
        <v>12</v>
      </c>
      <c r="BC86">
        <v>15</v>
      </c>
      <c r="BD86">
        <v>11</v>
      </c>
      <c r="BE86">
        <v>10</v>
      </c>
      <c r="BF86">
        <v>16</v>
      </c>
      <c r="BG86">
        <v>25</v>
      </c>
      <c r="BH86">
        <v>33</v>
      </c>
      <c r="BI86">
        <v>46</v>
      </c>
      <c r="BJ86">
        <v>34</v>
      </c>
      <c r="BK86">
        <v>42</v>
      </c>
      <c r="BL86">
        <v>10</v>
      </c>
      <c r="BM86">
        <v>19</v>
      </c>
      <c r="BN86">
        <v>29</v>
      </c>
      <c r="BO86">
        <v>24</v>
      </c>
      <c r="BP86">
        <v>5</v>
      </c>
      <c r="BQ86">
        <v>25</v>
      </c>
      <c r="BR86">
        <v>19</v>
      </c>
      <c r="BS86">
        <v>27</v>
      </c>
      <c r="BT86">
        <v>20</v>
      </c>
      <c r="BU86">
        <v>5</v>
      </c>
      <c r="BV86">
        <v>22</v>
      </c>
      <c r="BW86">
        <v>33</v>
      </c>
      <c r="BX86">
        <v>32</v>
      </c>
      <c r="BY86">
        <v>27</v>
      </c>
      <c r="BZ86">
        <v>16</v>
      </c>
      <c r="CA86">
        <v>17</v>
      </c>
      <c r="CB86">
        <v>15</v>
      </c>
      <c r="CC86">
        <v>24</v>
      </c>
      <c r="CD86">
        <v>28</v>
      </c>
      <c r="CE86">
        <v>19</v>
      </c>
      <c r="CF86">
        <v>24</v>
      </c>
      <c r="CG86">
        <v>36</v>
      </c>
      <c r="CH86">
        <v>17</v>
      </c>
      <c r="CI86">
        <v>34</v>
      </c>
      <c r="CJ86">
        <v>56</v>
      </c>
      <c r="CK86">
        <v>16</v>
      </c>
      <c r="CL86">
        <v>29</v>
      </c>
      <c r="CM86">
        <v>36</v>
      </c>
      <c r="CN86">
        <v>31</v>
      </c>
      <c r="CO86">
        <v>42</v>
      </c>
      <c r="CP86">
        <v>33</v>
      </c>
      <c r="CQ86">
        <v>37</v>
      </c>
      <c r="CR86">
        <v>23</v>
      </c>
      <c r="CS86" s="1">
        <f t="shared" si="1"/>
        <v>51</v>
      </c>
    </row>
    <row r="87" spans="1:97" x14ac:dyDescent="0.25">
      <c r="A87" s="1" t="s">
        <v>86</v>
      </c>
      <c r="B87">
        <v>32</v>
      </c>
      <c r="C87">
        <v>16</v>
      </c>
      <c r="D87">
        <v>11</v>
      </c>
      <c r="E87">
        <v>13</v>
      </c>
      <c r="F87">
        <v>7</v>
      </c>
      <c r="G87">
        <v>28</v>
      </c>
      <c r="H87">
        <v>18</v>
      </c>
      <c r="I87">
        <v>22</v>
      </c>
      <c r="J87">
        <v>17</v>
      </c>
      <c r="K87">
        <v>17</v>
      </c>
      <c r="L87">
        <v>10</v>
      </c>
      <c r="M87">
        <v>16</v>
      </c>
      <c r="N87">
        <v>12</v>
      </c>
      <c r="O87">
        <v>8</v>
      </c>
      <c r="P87">
        <v>23</v>
      </c>
      <c r="Q87">
        <v>7</v>
      </c>
      <c r="R87">
        <v>30</v>
      </c>
      <c r="S87">
        <v>24</v>
      </c>
      <c r="T87">
        <v>13</v>
      </c>
      <c r="U87">
        <v>7</v>
      </c>
      <c r="V87">
        <v>25</v>
      </c>
      <c r="W87">
        <v>13</v>
      </c>
      <c r="X87">
        <v>19</v>
      </c>
      <c r="Y87">
        <v>21</v>
      </c>
      <c r="Z87">
        <v>15</v>
      </c>
      <c r="AA87">
        <v>17</v>
      </c>
      <c r="AB87">
        <v>9</v>
      </c>
      <c r="AC87">
        <v>20</v>
      </c>
      <c r="AD87">
        <v>8</v>
      </c>
      <c r="AE87">
        <v>23</v>
      </c>
      <c r="AF87">
        <v>37</v>
      </c>
      <c r="AG87">
        <v>26</v>
      </c>
      <c r="AH87">
        <v>28</v>
      </c>
      <c r="AI87">
        <v>18</v>
      </c>
      <c r="AJ87">
        <v>19</v>
      </c>
      <c r="AK87">
        <v>21</v>
      </c>
      <c r="AL87">
        <v>15</v>
      </c>
      <c r="AM87">
        <v>26</v>
      </c>
      <c r="AN87">
        <v>30</v>
      </c>
      <c r="AO87">
        <v>27</v>
      </c>
      <c r="AP87">
        <v>16</v>
      </c>
      <c r="AQ87">
        <v>11</v>
      </c>
      <c r="AR87">
        <v>14</v>
      </c>
      <c r="AS87">
        <v>17</v>
      </c>
      <c r="AT87">
        <v>14</v>
      </c>
      <c r="AU87">
        <v>18</v>
      </c>
      <c r="AV87">
        <v>41</v>
      </c>
      <c r="AW87">
        <v>50</v>
      </c>
      <c r="AX87">
        <v>49</v>
      </c>
      <c r="AY87">
        <v>27</v>
      </c>
      <c r="AZ87">
        <v>31</v>
      </c>
      <c r="BA87">
        <v>22</v>
      </c>
      <c r="BB87">
        <v>7</v>
      </c>
      <c r="BC87">
        <v>17</v>
      </c>
      <c r="BD87">
        <v>15</v>
      </c>
      <c r="BE87">
        <v>15</v>
      </c>
      <c r="BF87">
        <v>7</v>
      </c>
      <c r="BG87">
        <v>17</v>
      </c>
      <c r="BH87">
        <v>16</v>
      </c>
      <c r="BI87">
        <v>32</v>
      </c>
      <c r="BJ87">
        <v>14</v>
      </c>
      <c r="BK87">
        <v>11</v>
      </c>
      <c r="BL87">
        <v>16</v>
      </c>
      <c r="BM87">
        <v>22</v>
      </c>
      <c r="BN87">
        <v>28</v>
      </c>
      <c r="BO87">
        <v>24</v>
      </c>
      <c r="BP87">
        <v>10</v>
      </c>
      <c r="BQ87">
        <v>26</v>
      </c>
      <c r="BR87">
        <v>26</v>
      </c>
      <c r="BS87">
        <v>22</v>
      </c>
      <c r="BT87">
        <v>19</v>
      </c>
      <c r="BU87">
        <v>8</v>
      </c>
      <c r="BV87">
        <v>13</v>
      </c>
      <c r="BW87">
        <v>36</v>
      </c>
      <c r="BX87">
        <v>15</v>
      </c>
      <c r="BY87">
        <v>25</v>
      </c>
      <c r="BZ87">
        <v>15</v>
      </c>
      <c r="CA87">
        <v>8</v>
      </c>
      <c r="CB87">
        <v>22</v>
      </c>
      <c r="CC87">
        <v>20</v>
      </c>
      <c r="CD87">
        <v>12</v>
      </c>
      <c r="CE87">
        <v>17</v>
      </c>
      <c r="CF87">
        <v>29</v>
      </c>
      <c r="CG87">
        <v>38</v>
      </c>
      <c r="CH87">
        <v>17</v>
      </c>
      <c r="CI87">
        <v>66</v>
      </c>
      <c r="CJ87">
        <v>39</v>
      </c>
      <c r="CK87">
        <v>39</v>
      </c>
      <c r="CL87">
        <v>34</v>
      </c>
      <c r="CM87">
        <v>59</v>
      </c>
      <c r="CN87">
        <v>28</v>
      </c>
      <c r="CO87">
        <v>66</v>
      </c>
      <c r="CP87">
        <v>37</v>
      </c>
      <c r="CQ87">
        <v>54</v>
      </c>
      <c r="CR87">
        <v>24</v>
      </c>
      <c r="CS87" s="1">
        <f t="shared" si="1"/>
        <v>44</v>
      </c>
    </row>
    <row r="88" spans="1:97" x14ac:dyDescent="0.25">
      <c r="A88" s="1" t="s">
        <v>87</v>
      </c>
      <c r="B88">
        <v>21</v>
      </c>
      <c r="C88">
        <v>33</v>
      </c>
      <c r="D88">
        <v>31</v>
      </c>
      <c r="E88">
        <v>22</v>
      </c>
      <c r="F88">
        <v>16</v>
      </c>
      <c r="G88">
        <v>29</v>
      </c>
      <c r="H88">
        <v>25</v>
      </c>
      <c r="I88">
        <v>15</v>
      </c>
      <c r="J88">
        <v>13</v>
      </c>
      <c r="K88">
        <v>7</v>
      </c>
      <c r="L88">
        <v>8</v>
      </c>
      <c r="M88">
        <v>17</v>
      </c>
      <c r="N88">
        <v>7</v>
      </c>
      <c r="O88">
        <v>7</v>
      </c>
      <c r="P88">
        <v>12</v>
      </c>
      <c r="Q88">
        <v>3</v>
      </c>
      <c r="R88">
        <v>7</v>
      </c>
      <c r="S88">
        <v>14</v>
      </c>
      <c r="T88">
        <v>20</v>
      </c>
      <c r="U88">
        <v>14</v>
      </c>
      <c r="V88">
        <v>60</v>
      </c>
      <c r="W88">
        <v>7</v>
      </c>
      <c r="X88">
        <v>17</v>
      </c>
      <c r="Y88">
        <v>30</v>
      </c>
      <c r="Z88">
        <v>24</v>
      </c>
      <c r="AA88">
        <v>7</v>
      </c>
      <c r="AB88">
        <v>13</v>
      </c>
      <c r="AC88">
        <v>18</v>
      </c>
      <c r="AD88">
        <v>4</v>
      </c>
      <c r="AE88">
        <v>3</v>
      </c>
      <c r="AF88">
        <v>18</v>
      </c>
      <c r="AG88">
        <v>9</v>
      </c>
      <c r="AH88">
        <v>4</v>
      </c>
      <c r="AI88">
        <v>19</v>
      </c>
      <c r="AJ88">
        <v>17</v>
      </c>
      <c r="AK88">
        <v>32</v>
      </c>
      <c r="AL88">
        <v>32</v>
      </c>
      <c r="AM88">
        <v>6</v>
      </c>
      <c r="AN88">
        <v>18</v>
      </c>
      <c r="AO88">
        <v>33</v>
      </c>
      <c r="AP88">
        <v>24</v>
      </c>
      <c r="AQ88">
        <v>4</v>
      </c>
      <c r="AR88">
        <v>5</v>
      </c>
      <c r="AS88">
        <v>24</v>
      </c>
      <c r="AT88">
        <v>11</v>
      </c>
      <c r="AU88">
        <v>9</v>
      </c>
      <c r="AV88">
        <v>13</v>
      </c>
      <c r="AW88">
        <v>18</v>
      </c>
      <c r="AX88">
        <v>14</v>
      </c>
      <c r="AY88">
        <v>67</v>
      </c>
      <c r="AZ88">
        <v>47</v>
      </c>
      <c r="BA88">
        <v>48</v>
      </c>
      <c r="BB88">
        <v>16</v>
      </c>
      <c r="BC88">
        <v>4</v>
      </c>
      <c r="BD88">
        <v>11</v>
      </c>
      <c r="BE88">
        <v>15</v>
      </c>
      <c r="BF88">
        <v>27</v>
      </c>
      <c r="BG88">
        <v>8</v>
      </c>
      <c r="BH88">
        <v>14</v>
      </c>
      <c r="BI88">
        <v>57</v>
      </c>
      <c r="BJ88">
        <v>27</v>
      </c>
      <c r="BK88">
        <v>13</v>
      </c>
      <c r="BL88">
        <v>9</v>
      </c>
      <c r="BM88">
        <v>10</v>
      </c>
      <c r="BN88">
        <v>17</v>
      </c>
      <c r="BO88">
        <v>62</v>
      </c>
      <c r="BP88">
        <v>14</v>
      </c>
      <c r="BQ88">
        <v>44</v>
      </c>
      <c r="BR88">
        <v>39</v>
      </c>
      <c r="BS88">
        <v>40</v>
      </c>
      <c r="BT88">
        <v>35</v>
      </c>
      <c r="BU88">
        <v>6</v>
      </c>
      <c r="BV88">
        <v>44</v>
      </c>
      <c r="BW88">
        <v>47</v>
      </c>
      <c r="BX88">
        <v>29</v>
      </c>
      <c r="BY88">
        <v>24</v>
      </c>
      <c r="BZ88">
        <v>21</v>
      </c>
      <c r="CA88">
        <v>23</v>
      </c>
      <c r="CB88">
        <v>20</v>
      </c>
      <c r="CC88">
        <v>44</v>
      </c>
      <c r="CD88">
        <v>32</v>
      </c>
      <c r="CE88">
        <v>22</v>
      </c>
      <c r="CF88">
        <v>22</v>
      </c>
      <c r="CG88">
        <v>47</v>
      </c>
      <c r="CH88">
        <v>23</v>
      </c>
      <c r="CI88">
        <v>52</v>
      </c>
      <c r="CJ88">
        <v>38</v>
      </c>
      <c r="CK88">
        <v>17</v>
      </c>
      <c r="CL88">
        <v>16</v>
      </c>
      <c r="CM88">
        <v>23</v>
      </c>
      <c r="CN88">
        <v>14</v>
      </c>
      <c r="CO88">
        <v>32</v>
      </c>
      <c r="CP88">
        <v>11</v>
      </c>
      <c r="CQ88">
        <v>18</v>
      </c>
      <c r="CR88">
        <v>9</v>
      </c>
      <c r="CS88" s="1">
        <f t="shared" si="1"/>
        <v>41</v>
      </c>
    </row>
    <row r="89" spans="1:97" x14ac:dyDescent="0.25">
      <c r="A89" s="1" t="s">
        <v>88</v>
      </c>
      <c r="B89">
        <v>19</v>
      </c>
      <c r="C89">
        <v>29</v>
      </c>
      <c r="D89">
        <v>19</v>
      </c>
      <c r="E89">
        <v>12</v>
      </c>
      <c r="F89">
        <v>10</v>
      </c>
      <c r="G89">
        <v>28</v>
      </c>
      <c r="H89">
        <v>7</v>
      </c>
      <c r="I89">
        <v>5</v>
      </c>
      <c r="J89">
        <v>9</v>
      </c>
      <c r="K89">
        <v>5</v>
      </c>
      <c r="L89">
        <v>0</v>
      </c>
      <c r="M89">
        <v>17</v>
      </c>
      <c r="N89">
        <v>5</v>
      </c>
      <c r="O89">
        <v>7</v>
      </c>
      <c r="P89">
        <v>7</v>
      </c>
      <c r="Q89">
        <v>3</v>
      </c>
      <c r="R89">
        <v>15</v>
      </c>
      <c r="S89">
        <v>6</v>
      </c>
      <c r="T89">
        <v>16</v>
      </c>
      <c r="U89">
        <v>8</v>
      </c>
      <c r="V89">
        <v>45</v>
      </c>
      <c r="W89">
        <v>5</v>
      </c>
      <c r="X89">
        <v>20</v>
      </c>
      <c r="Y89">
        <v>23</v>
      </c>
      <c r="Z89">
        <v>16</v>
      </c>
      <c r="AA89">
        <v>6</v>
      </c>
      <c r="AB89">
        <v>9</v>
      </c>
      <c r="AC89">
        <v>17</v>
      </c>
      <c r="AD89">
        <v>6</v>
      </c>
      <c r="AE89">
        <v>3</v>
      </c>
      <c r="AF89">
        <v>14</v>
      </c>
      <c r="AG89">
        <v>10</v>
      </c>
      <c r="AH89">
        <v>7</v>
      </c>
      <c r="AI89">
        <v>18</v>
      </c>
      <c r="AJ89">
        <v>6</v>
      </c>
      <c r="AK89">
        <v>30</v>
      </c>
      <c r="AL89">
        <v>20</v>
      </c>
      <c r="AM89">
        <v>12</v>
      </c>
      <c r="AN89">
        <v>11</v>
      </c>
      <c r="AO89">
        <v>24</v>
      </c>
      <c r="AP89">
        <v>16</v>
      </c>
      <c r="AQ89">
        <v>10</v>
      </c>
      <c r="AR89">
        <v>7</v>
      </c>
      <c r="AS89">
        <v>12</v>
      </c>
      <c r="AT89">
        <v>8</v>
      </c>
      <c r="AU89">
        <v>5</v>
      </c>
      <c r="AV89">
        <v>18</v>
      </c>
      <c r="AW89">
        <v>18</v>
      </c>
      <c r="AX89">
        <v>18</v>
      </c>
      <c r="AY89">
        <v>43</v>
      </c>
      <c r="AZ89">
        <v>38</v>
      </c>
      <c r="BA89">
        <v>46</v>
      </c>
      <c r="BB89">
        <v>18</v>
      </c>
      <c r="BC89">
        <v>12</v>
      </c>
      <c r="BD89">
        <v>15</v>
      </c>
      <c r="BE89">
        <v>12</v>
      </c>
      <c r="BF89">
        <v>25</v>
      </c>
      <c r="BG89">
        <v>18</v>
      </c>
      <c r="BH89">
        <v>10</v>
      </c>
      <c r="BI89">
        <v>25</v>
      </c>
      <c r="BJ89">
        <v>13</v>
      </c>
      <c r="BK89">
        <v>23</v>
      </c>
      <c r="BL89">
        <v>9</v>
      </c>
      <c r="BM89">
        <v>8</v>
      </c>
      <c r="BN89">
        <v>8</v>
      </c>
      <c r="BO89">
        <v>57</v>
      </c>
      <c r="BP89">
        <v>19</v>
      </c>
      <c r="BQ89">
        <v>31</v>
      </c>
      <c r="BR89">
        <v>36</v>
      </c>
      <c r="BS89">
        <v>31</v>
      </c>
      <c r="BT89">
        <v>33</v>
      </c>
      <c r="BU89">
        <v>10</v>
      </c>
      <c r="BV89">
        <v>21</v>
      </c>
      <c r="BW89">
        <v>48</v>
      </c>
      <c r="BX89">
        <v>20</v>
      </c>
      <c r="BY89">
        <v>48</v>
      </c>
      <c r="BZ89">
        <v>23</v>
      </c>
      <c r="CA89">
        <v>17</v>
      </c>
      <c r="CB89">
        <v>31</v>
      </c>
      <c r="CC89">
        <v>51</v>
      </c>
      <c r="CD89">
        <v>34</v>
      </c>
      <c r="CE89">
        <v>24</v>
      </c>
      <c r="CF89">
        <v>28</v>
      </c>
      <c r="CG89">
        <v>51</v>
      </c>
      <c r="CH89">
        <v>20</v>
      </c>
      <c r="CI89">
        <v>49</v>
      </c>
      <c r="CJ89">
        <v>32</v>
      </c>
      <c r="CK89">
        <v>12</v>
      </c>
      <c r="CL89">
        <v>22</v>
      </c>
      <c r="CM89">
        <v>25</v>
      </c>
      <c r="CN89">
        <v>25</v>
      </c>
      <c r="CO89">
        <v>43</v>
      </c>
      <c r="CP89">
        <v>20</v>
      </c>
      <c r="CQ89">
        <v>19</v>
      </c>
      <c r="CR89">
        <v>8</v>
      </c>
      <c r="CS89" s="1">
        <f t="shared" si="1"/>
        <v>33</v>
      </c>
    </row>
    <row r="90" spans="1:97" x14ac:dyDescent="0.25">
      <c r="A90" s="1" t="s">
        <v>89</v>
      </c>
      <c r="B90">
        <v>17</v>
      </c>
      <c r="C90">
        <v>21</v>
      </c>
      <c r="D90">
        <v>29</v>
      </c>
      <c r="E90">
        <v>35</v>
      </c>
      <c r="F90">
        <v>12</v>
      </c>
      <c r="G90">
        <v>36</v>
      </c>
      <c r="H90">
        <v>8</v>
      </c>
      <c r="I90">
        <v>11</v>
      </c>
      <c r="J90">
        <v>7</v>
      </c>
      <c r="K90">
        <v>2</v>
      </c>
      <c r="L90">
        <v>9</v>
      </c>
      <c r="M90">
        <v>7</v>
      </c>
      <c r="N90">
        <v>1</v>
      </c>
      <c r="O90">
        <v>5</v>
      </c>
      <c r="P90">
        <v>2</v>
      </c>
      <c r="Q90">
        <v>0</v>
      </c>
      <c r="R90">
        <v>7</v>
      </c>
      <c r="S90">
        <v>10</v>
      </c>
      <c r="T90">
        <v>15</v>
      </c>
      <c r="U90">
        <v>18</v>
      </c>
      <c r="V90">
        <v>58</v>
      </c>
      <c r="W90">
        <v>12</v>
      </c>
      <c r="X90">
        <v>17</v>
      </c>
      <c r="Y90">
        <v>30</v>
      </c>
      <c r="Z90">
        <v>17</v>
      </c>
      <c r="AA90">
        <v>5</v>
      </c>
      <c r="AB90">
        <v>11</v>
      </c>
      <c r="AC90">
        <v>8</v>
      </c>
      <c r="AD90">
        <v>8</v>
      </c>
      <c r="AE90">
        <v>1</v>
      </c>
      <c r="AF90">
        <v>6</v>
      </c>
      <c r="AG90">
        <v>4</v>
      </c>
      <c r="AH90">
        <v>5</v>
      </c>
      <c r="AI90">
        <v>26</v>
      </c>
      <c r="AJ90">
        <v>11</v>
      </c>
      <c r="AK90">
        <v>37</v>
      </c>
      <c r="AL90">
        <v>20</v>
      </c>
      <c r="AM90">
        <v>11</v>
      </c>
      <c r="AN90">
        <v>8</v>
      </c>
      <c r="AO90">
        <v>33</v>
      </c>
      <c r="AP90">
        <v>27</v>
      </c>
      <c r="AQ90">
        <v>6</v>
      </c>
      <c r="AR90">
        <v>3</v>
      </c>
      <c r="AS90">
        <v>8</v>
      </c>
      <c r="AT90">
        <v>13</v>
      </c>
      <c r="AU90">
        <v>3</v>
      </c>
      <c r="AV90">
        <v>6</v>
      </c>
      <c r="AW90">
        <v>10</v>
      </c>
      <c r="AX90">
        <v>5</v>
      </c>
      <c r="AY90">
        <v>47</v>
      </c>
      <c r="AZ90">
        <v>35</v>
      </c>
      <c r="BA90">
        <v>73</v>
      </c>
      <c r="BB90">
        <v>9</v>
      </c>
      <c r="BC90">
        <v>7</v>
      </c>
      <c r="BD90">
        <v>10</v>
      </c>
      <c r="BE90">
        <v>9</v>
      </c>
      <c r="BF90">
        <v>29</v>
      </c>
      <c r="BG90">
        <v>10</v>
      </c>
      <c r="BH90">
        <v>6</v>
      </c>
      <c r="BI90">
        <v>48</v>
      </c>
      <c r="BJ90">
        <v>16</v>
      </c>
      <c r="BK90">
        <v>10</v>
      </c>
      <c r="BL90">
        <v>3</v>
      </c>
      <c r="BM90">
        <v>7</v>
      </c>
      <c r="BN90">
        <v>7</v>
      </c>
      <c r="BO90">
        <v>76</v>
      </c>
      <c r="BP90">
        <v>26</v>
      </c>
      <c r="BQ90">
        <v>38</v>
      </c>
      <c r="BR90">
        <v>44</v>
      </c>
      <c r="BS90">
        <v>61</v>
      </c>
      <c r="BT90">
        <v>39</v>
      </c>
      <c r="BU90">
        <v>6</v>
      </c>
      <c r="BV90">
        <v>48</v>
      </c>
      <c r="BW90">
        <v>56</v>
      </c>
      <c r="BX90">
        <v>23</v>
      </c>
      <c r="BY90">
        <v>29</v>
      </c>
      <c r="BZ90">
        <v>30</v>
      </c>
      <c r="CA90">
        <v>18</v>
      </c>
      <c r="CB90">
        <v>23</v>
      </c>
      <c r="CC90">
        <v>46</v>
      </c>
      <c r="CD90">
        <v>25</v>
      </c>
      <c r="CE90">
        <v>21</v>
      </c>
      <c r="CF90">
        <v>15</v>
      </c>
      <c r="CG90">
        <v>22</v>
      </c>
      <c r="CH90">
        <v>18</v>
      </c>
      <c r="CI90">
        <v>46</v>
      </c>
      <c r="CJ90">
        <v>33</v>
      </c>
      <c r="CK90">
        <v>13</v>
      </c>
      <c r="CL90">
        <v>27</v>
      </c>
      <c r="CM90">
        <v>13</v>
      </c>
      <c r="CN90">
        <v>10</v>
      </c>
      <c r="CO90">
        <v>20</v>
      </c>
      <c r="CP90">
        <v>10</v>
      </c>
      <c r="CQ90">
        <v>18</v>
      </c>
      <c r="CR90">
        <v>2</v>
      </c>
      <c r="CS90" s="1">
        <f t="shared" si="1"/>
        <v>34</v>
      </c>
    </row>
    <row r="91" spans="1:97" x14ac:dyDescent="0.25">
      <c r="A91" s="1" t="s">
        <v>90</v>
      </c>
      <c r="B91">
        <v>15</v>
      </c>
      <c r="C91">
        <v>27</v>
      </c>
      <c r="D91">
        <v>23</v>
      </c>
      <c r="E91">
        <v>19</v>
      </c>
      <c r="F91">
        <v>10</v>
      </c>
      <c r="G91">
        <v>22</v>
      </c>
      <c r="H91">
        <v>4</v>
      </c>
      <c r="I91">
        <v>12</v>
      </c>
      <c r="J91">
        <v>8</v>
      </c>
      <c r="K91">
        <v>5</v>
      </c>
      <c r="L91">
        <v>1</v>
      </c>
      <c r="M91">
        <v>5</v>
      </c>
      <c r="N91">
        <v>3</v>
      </c>
      <c r="O91">
        <v>7</v>
      </c>
      <c r="P91">
        <v>9</v>
      </c>
      <c r="Q91">
        <v>1</v>
      </c>
      <c r="R91">
        <v>13</v>
      </c>
      <c r="S91">
        <v>5</v>
      </c>
      <c r="T91">
        <v>23</v>
      </c>
      <c r="U91">
        <v>11</v>
      </c>
      <c r="V91">
        <v>65</v>
      </c>
      <c r="W91">
        <v>13</v>
      </c>
      <c r="X91">
        <v>19</v>
      </c>
      <c r="Y91">
        <v>25</v>
      </c>
      <c r="Z91">
        <v>19</v>
      </c>
      <c r="AA91">
        <v>6</v>
      </c>
      <c r="AB91">
        <v>7</v>
      </c>
      <c r="AC91">
        <v>13</v>
      </c>
      <c r="AD91">
        <v>14</v>
      </c>
      <c r="AE91">
        <v>6</v>
      </c>
      <c r="AF91">
        <v>17</v>
      </c>
      <c r="AG91">
        <v>8</v>
      </c>
      <c r="AH91">
        <v>6</v>
      </c>
      <c r="AI91">
        <v>11</v>
      </c>
      <c r="AJ91">
        <v>12</v>
      </c>
      <c r="AK91">
        <v>25</v>
      </c>
      <c r="AL91">
        <v>22</v>
      </c>
      <c r="AM91">
        <v>19</v>
      </c>
      <c r="AN91">
        <v>17</v>
      </c>
      <c r="AO91">
        <v>27</v>
      </c>
      <c r="AP91">
        <v>17</v>
      </c>
      <c r="AQ91">
        <v>8</v>
      </c>
      <c r="AR91">
        <v>6</v>
      </c>
      <c r="AS91">
        <v>17</v>
      </c>
      <c r="AT91">
        <v>20</v>
      </c>
      <c r="AU91">
        <v>13</v>
      </c>
      <c r="AV91">
        <v>15</v>
      </c>
      <c r="AW91">
        <v>21</v>
      </c>
      <c r="AX91">
        <v>17</v>
      </c>
      <c r="AY91">
        <v>39</v>
      </c>
      <c r="AZ91">
        <v>44</v>
      </c>
      <c r="BA91">
        <v>65</v>
      </c>
      <c r="BB91">
        <v>17</v>
      </c>
      <c r="BC91">
        <v>7</v>
      </c>
      <c r="BD91">
        <v>19</v>
      </c>
      <c r="BE91">
        <v>16</v>
      </c>
      <c r="BF91">
        <v>26</v>
      </c>
      <c r="BG91">
        <v>8</v>
      </c>
      <c r="BH91">
        <v>13</v>
      </c>
      <c r="BI91">
        <v>43</v>
      </c>
      <c r="BJ91">
        <v>19</v>
      </c>
      <c r="BK91">
        <v>30</v>
      </c>
      <c r="BL91">
        <v>10</v>
      </c>
      <c r="BM91">
        <v>13</v>
      </c>
      <c r="BN91">
        <v>8</v>
      </c>
      <c r="BO91">
        <v>53</v>
      </c>
      <c r="BP91">
        <v>14</v>
      </c>
      <c r="BQ91">
        <v>21</v>
      </c>
      <c r="BR91">
        <v>26</v>
      </c>
      <c r="BS91">
        <v>32</v>
      </c>
      <c r="BT91">
        <v>31</v>
      </c>
      <c r="BU91">
        <v>8</v>
      </c>
      <c r="BV91">
        <v>40</v>
      </c>
      <c r="BW91">
        <v>43</v>
      </c>
      <c r="BX91">
        <v>17</v>
      </c>
      <c r="BY91">
        <v>23</v>
      </c>
      <c r="BZ91">
        <v>29</v>
      </c>
      <c r="CA91">
        <v>16</v>
      </c>
      <c r="CB91">
        <v>11</v>
      </c>
      <c r="CC91">
        <v>25</v>
      </c>
      <c r="CD91">
        <v>15</v>
      </c>
      <c r="CE91">
        <v>20</v>
      </c>
      <c r="CF91">
        <v>23</v>
      </c>
      <c r="CG91">
        <v>32</v>
      </c>
      <c r="CH91">
        <v>14</v>
      </c>
      <c r="CI91">
        <v>45</v>
      </c>
      <c r="CJ91">
        <v>42</v>
      </c>
      <c r="CK91">
        <v>19</v>
      </c>
      <c r="CL91">
        <v>14</v>
      </c>
      <c r="CM91">
        <v>13</v>
      </c>
      <c r="CN91">
        <v>16</v>
      </c>
      <c r="CO91">
        <v>28</v>
      </c>
      <c r="CP91">
        <v>18</v>
      </c>
      <c r="CQ91">
        <v>20</v>
      </c>
      <c r="CR91">
        <v>5</v>
      </c>
      <c r="CS91" s="1">
        <f t="shared" si="1"/>
        <v>31</v>
      </c>
    </row>
    <row r="92" spans="1:97" x14ac:dyDescent="0.25">
      <c r="A92" s="1" t="s">
        <v>91</v>
      </c>
      <c r="B92">
        <v>35</v>
      </c>
      <c r="C92">
        <v>32</v>
      </c>
      <c r="D92">
        <v>24</v>
      </c>
      <c r="E92">
        <v>18</v>
      </c>
      <c r="F92">
        <v>8</v>
      </c>
      <c r="G92">
        <v>18</v>
      </c>
      <c r="H92">
        <v>28</v>
      </c>
      <c r="I92">
        <v>33</v>
      </c>
      <c r="J92">
        <v>26</v>
      </c>
      <c r="K92">
        <v>25</v>
      </c>
      <c r="L92">
        <v>10</v>
      </c>
      <c r="M92">
        <v>11</v>
      </c>
      <c r="N92">
        <v>24</v>
      </c>
      <c r="O92">
        <v>18</v>
      </c>
      <c r="P92">
        <v>20</v>
      </c>
      <c r="Q92">
        <v>2</v>
      </c>
      <c r="R92">
        <v>10</v>
      </c>
      <c r="S92">
        <v>21</v>
      </c>
      <c r="T92">
        <v>16</v>
      </c>
      <c r="U92">
        <v>8</v>
      </c>
      <c r="V92">
        <v>27</v>
      </c>
      <c r="W92">
        <v>6</v>
      </c>
      <c r="X92">
        <v>22</v>
      </c>
      <c r="Y92">
        <v>23</v>
      </c>
      <c r="Z92">
        <v>19</v>
      </c>
      <c r="AA92">
        <v>17</v>
      </c>
      <c r="AB92">
        <v>19</v>
      </c>
      <c r="AC92">
        <v>10</v>
      </c>
      <c r="AD92">
        <v>16</v>
      </c>
      <c r="AE92">
        <v>15</v>
      </c>
      <c r="AF92">
        <v>19</v>
      </c>
      <c r="AG92">
        <v>23</v>
      </c>
      <c r="AH92">
        <v>8</v>
      </c>
      <c r="AI92">
        <v>35</v>
      </c>
      <c r="AJ92">
        <v>10</v>
      </c>
      <c r="AK92">
        <v>20</v>
      </c>
      <c r="AL92">
        <v>21</v>
      </c>
      <c r="AM92">
        <v>14</v>
      </c>
      <c r="AN92">
        <v>28</v>
      </c>
      <c r="AO92">
        <v>12</v>
      </c>
      <c r="AP92">
        <v>6</v>
      </c>
      <c r="AQ92">
        <v>21</v>
      </c>
      <c r="AR92">
        <v>19</v>
      </c>
      <c r="AS92">
        <v>17</v>
      </c>
      <c r="AT92">
        <v>16</v>
      </c>
      <c r="AU92">
        <v>17</v>
      </c>
      <c r="AV92">
        <v>25</v>
      </c>
      <c r="AW92">
        <v>13</v>
      </c>
      <c r="AX92">
        <v>25</v>
      </c>
      <c r="AY92">
        <v>70</v>
      </c>
      <c r="AZ92">
        <v>27</v>
      </c>
      <c r="BA92">
        <v>16</v>
      </c>
      <c r="BB92">
        <v>11</v>
      </c>
      <c r="BC92">
        <v>49</v>
      </c>
      <c r="BD92">
        <v>15</v>
      </c>
      <c r="BE92">
        <v>14</v>
      </c>
      <c r="BF92">
        <v>21</v>
      </c>
      <c r="BG92">
        <v>33</v>
      </c>
      <c r="BH92">
        <v>12</v>
      </c>
      <c r="BI92">
        <v>38</v>
      </c>
      <c r="BJ92">
        <v>25</v>
      </c>
      <c r="BK92">
        <v>34</v>
      </c>
      <c r="BL92">
        <v>10</v>
      </c>
      <c r="BM92">
        <v>11</v>
      </c>
      <c r="BN92">
        <v>29</v>
      </c>
      <c r="BO92">
        <v>36</v>
      </c>
      <c r="BP92">
        <v>6</v>
      </c>
      <c r="BQ92">
        <v>27</v>
      </c>
      <c r="BR92">
        <v>27</v>
      </c>
      <c r="BS92">
        <v>17</v>
      </c>
      <c r="BT92">
        <v>22</v>
      </c>
      <c r="BU92">
        <v>5</v>
      </c>
      <c r="BV92">
        <v>11</v>
      </c>
      <c r="BW92">
        <v>45</v>
      </c>
      <c r="BX92">
        <v>19</v>
      </c>
      <c r="BY92">
        <v>14</v>
      </c>
      <c r="BZ92">
        <v>20</v>
      </c>
      <c r="CA92">
        <v>6</v>
      </c>
      <c r="CB92">
        <v>13</v>
      </c>
      <c r="CC92">
        <v>7</v>
      </c>
      <c r="CD92">
        <v>9</v>
      </c>
      <c r="CE92">
        <v>13</v>
      </c>
      <c r="CF92">
        <v>17</v>
      </c>
      <c r="CG92">
        <v>16</v>
      </c>
      <c r="CH92">
        <v>10</v>
      </c>
      <c r="CI92">
        <v>21</v>
      </c>
      <c r="CJ92">
        <v>16</v>
      </c>
      <c r="CK92">
        <v>6</v>
      </c>
      <c r="CL92">
        <v>6</v>
      </c>
      <c r="CM92">
        <v>10</v>
      </c>
      <c r="CN92">
        <v>8</v>
      </c>
      <c r="CO92">
        <v>12</v>
      </c>
      <c r="CP92">
        <v>8</v>
      </c>
      <c r="CQ92">
        <v>7</v>
      </c>
      <c r="CR92">
        <v>3</v>
      </c>
      <c r="CS92" s="1">
        <f t="shared" si="1"/>
        <v>34</v>
      </c>
    </row>
    <row r="93" spans="1:97" x14ac:dyDescent="0.25">
      <c r="A93" s="1" t="s">
        <v>92</v>
      </c>
      <c r="B93">
        <v>3</v>
      </c>
      <c r="C93">
        <v>16</v>
      </c>
      <c r="D93">
        <v>9</v>
      </c>
      <c r="E93">
        <v>15</v>
      </c>
      <c r="F93">
        <v>7</v>
      </c>
      <c r="G93">
        <v>22</v>
      </c>
      <c r="H93">
        <v>7</v>
      </c>
      <c r="I93">
        <v>12</v>
      </c>
      <c r="J93">
        <v>10</v>
      </c>
      <c r="K93">
        <v>3</v>
      </c>
      <c r="L93">
        <v>5</v>
      </c>
      <c r="M93">
        <v>18</v>
      </c>
      <c r="N93">
        <v>0</v>
      </c>
      <c r="O93">
        <v>10</v>
      </c>
      <c r="P93">
        <v>3</v>
      </c>
      <c r="Q93">
        <v>0</v>
      </c>
      <c r="R93">
        <v>17</v>
      </c>
      <c r="S93">
        <v>3</v>
      </c>
      <c r="T93">
        <v>18</v>
      </c>
      <c r="U93">
        <v>14</v>
      </c>
      <c r="V93">
        <v>50</v>
      </c>
      <c r="W93">
        <v>8</v>
      </c>
      <c r="X93">
        <v>20</v>
      </c>
      <c r="Y93">
        <v>19</v>
      </c>
      <c r="Z93">
        <v>16</v>
      </c>
      <c r="AA93">
        <v>11</v>
      </c>
      <c r="AB93">
        <v>15</v>
      </c>
      <c r="AC93">
        <v>11</v>
      </c>
      <c r="AD93">
        <v>16</v>
      </c>
      <c r="AE93">
        <v>11</v>
      </c>
      <c r="AF93">
        <v>18</v>
      </c>
      <c r="AG93">
        <v>6</v>
      </c>
      <c r="AH93">
        <v>11</v>
      </c>
      <c r="AI93">
        <v>17</v>
      </c>
      <c r="AJ93">
        <v>19</v>
      </c>
      <c r="AK93">
        <v>14</v>
      </c>
      <c r="AL93">
        <v>20</v>
      </c>
      <c r="AM93">
        <v>13</v>
      </c>
      <c r="AN93">
        <v>20</v>
      </c>
      <c r="AO93">
        <v>19</v>
      </c>
      <c r="AP93">
        <v>6</v>
      </c>
      <c r="AQ93">
        <v>9</v>
      </c>
      <c r="AR93">
        <v>9</v>
      </c>
      <c r="AS93">
        <v>6</v>
      </c>
      <c r="AT93">
        <v>23</v>
      </c>
      <c r="AU93">
        <v>12</v>
      </c>
      <c r="AV93">
        <v>12</v>
      </c>
      <c r="AW93">
        <v>22</v>
      </c>
      <c r="AX93">
        <v>14</v>
      </c>
      <c r="AY93">
        <v>35</v>
      </c>
      <c r="AZ93">
        <v>25</v>
      </c>
      <c r="BA93">
        <v>39</v>
      </c>
      <c r="BB93">
        <v>21</v>
      </c>
      <c r="BC93">
        <v>14</v>
      </c>
      <c r="BD93">
        <v>16</v>
      </c>
      <c r="BE93">
        <v>13</v>
      </c>
      <c r="BF93">
        <v>17</v>
      </c>
      <c r="BG93">
        <v>19</v>
      </c>
      <c r="BH93">
        <v>20</v>
      </c>
      <c r="BI93">
        <v>32</v>
      </c>
      <c r="BJ93">
        <v>27</v>
      </c>
      <c r="BK93">
        <v>26</v>
      </c>
      <c r="BL93">
        <v>11</v>
      </c>
      <c r="BM93">
        <v>17</v>
      </c>
      <c r="BN93">
        <v>13</v>
      </c>
      <c r="BO93">
        <v>16</v>
      </c>
      <c r="BP93">
        <v>5</v>
      </c>
      <c r="BQ93">
        <v>9</v>
      </c>
      <c r="BR93">
        <v>12</v>
      </c>
      <c r="BS93">
        <v>22</v>
      </c>
      <c r="BT93">
        <v>24</v>
      </c>
      <c r="BU93">
        <v>6</v>
      </c>
      <c r="BV93">
        <v>23</v>
      </c>
      <c r="BW93">
        <v>19</v>
      </c>
      <c r="BX93">
        <v>21</v>
      </c>
      <c r="BY93">
        <v>25</v>
      </c>
      <c r="BZ93">
        <v>32</v>
      </c>
      <c r="CA93">
        <v>20</v>
      </c>
      <c r="CB93">
        <v>13</v>
      </c>
      <c r="CC93">
        <v>28</v>
      </c>
      <c r="CD93">
        <v>16</v>
      </c>
      <c r="CE93">
        <v>31</v>
      </c>
      <c r="CF93">
        <v>20</v>
      </c>
      <c r="CG93">
        <v>40</v>
      </c>
      <c r="CH93">
        <v>14</v>
      </c>
      <c r="CI93">
        <v>47</v>
      </c>
      <c r="CJ93">
        <v>55</v>
      </c>
      <c r="CK93">
        <v>11</v>
      </c>
      <c r="CL93">
        <v>26</v>
      </c>
      <c r="CM93">
        <v>30</v>
      </c>
      <c r="CN93">
        <v>34</v>
      </c>
      <c r="CO93">
        <v>32</v>
      </c>
      <c r="CP93">
        <v>27</v>
      </c>
      <c r="CQ93">
        <v>25</v>
      </c>
      <c r="CR93">
        <v>15</v>
      </c>
      <c r="CS93" s="1">
        <f t="shared" si="1"/>
        <v>28</v>
      </c>
    </row>
    <row r="94" spans="1:97" x14ac:dyDescent="0.25">
      <c r="A94" s="1" t="s">
        <v>93</v>
      </c>
      <c r="B94">
        <v>0</v>
      </c>
      <c r="C94">
        <v>0</v>
      </c>
      <c r="D94">
        <v>0</v>
      </c>
      <c r="E94">
        <v>1</v>
      </c>
      <c r="F94">
        <v>0</v>
      </c>
      <c r="G94">
        <v>1</v>
      </c>
      <c r="H94">
        <v>3</v>
      </c>
      <c r="I94">
        <v>0</v>
      </c>
      <c r="J94">
        <v>13</v>
      </c>
      <c r="K94">
        <v>7</v>
      </c>
      <c r="L94">
        <v>3</v>
      </c>
      <c r="M94">
        <v>3</v>
      </c>
      <c r="N94">
        <v>1</v>
      </c>
      <c r="O94">
        <v>2</v>
      </c>
      <c r="P94">
        <v>8</v>
      </c>
      <c r="Q94">
        <v>7</v>
      </c>
      <c r="R94">
        <v>3</v>
      </c>
      <c r="S94">
        <v>4</v>
      </c>
      <c r="T94">
        <v>2</v>
      </c>
      <c r="U94">
        <v>2</v>
      </c>
      <c r="V94">
        <v>0</v>
      </c>
      <c r="W94">
        <v>0</v>
      </c>
      <c r="X94">
        <v>0</v>
      </c>
      <c r="Y94">
        <v>2</v>
      </c>
      <c r="Z94">
        <v>0</v>
      </c>
      <c r="AA94">
        <v>12</v>
      </c>
      <c r="AB94">
        <v>11</v>
      </c>
      <c r="AC94">
        <v>12</v>
      </c>
      <c r="AD94">
        <v>15</v>
      </c>
      <c r="AE94">
        <v>11</v>
      </c>
      <c r="AF94">
        <v>33</v>
      </c>
      <c r="AG94">
        <v>7</v>
      </c>
      <c r="AH94">
        <v>6</v>
      </c>
      <c r="AI94">
        <v>0</v>
      </c>
      <c r="AJ94">
        <v>1</v>
      </c>
      <c r="AK94">
        <v>0</v>
      </c>
      <c r="AL94">
        <v>1</v>
      </c>
      <c r="AM94">
        <v>1</v>
      </c>
      <c r="AN94">
        <v>0</v>
      </c>
      <c r="AO94">
        <v>0</v>
      </c>
      <c r="AP94">
        <v>1</v>
      </c>
      <c r="AQ94">
        <v>11</v>
      </c>
      <c r="AR94">
        <v>19</v>
      </c>
      <c r="AS94">
        <v>11</v>
      </c>
      <c r="AT94">
        <v>17</v>
      </c>
      <c r="AU94">
        <v>9</v>
      </c>
      <c r="AV94">
        <v>24</v>
      </c>
      <c r="AW94">
        <v>7</v>
      </c>
      <c r="AX94">
        <v>12</v>
      </c>
      <c r="AY94">
        <v>2</v>
      </c>
      <c r="AZ94">
        <v>3</v>
      </c>
      <c r="BA94">
        <v>1</v>
      </c>
      <c r="BB94">
        <v>1</v>
      </c>
      <c r="BC94">
        <v>3</v>
      </c>
      <c r="BD94">
        <v>1</v>
      </c>
      <c r="BE94">
        <v>0</v>
      </c>
      <c r="BF94">
        <v>0</v>
      </c>
      <c r="BG94">
        <v>16</v>
      </c>
      <c r="BH94">
        <v>33</v>
      </c>
      <c r="BI94">
        <v>17</v>
      </c>
      <c r="BJ94">
        <v>13</v>
      </c>
      <c r="BK94">
        <v>29</v>
      </c>
      <c r="BL94">
        <v>12</v>
      </c>
      <c r="BM94">
        <v>9</v>
      </c>
      <c r="BN94">
        <v>3</v>
      </c>
      <c r="BO94">
        <v>2</v>
      </c>
      <c r="BP94">
        <v>0</v>
      </c>
      <c r="BQ94">
        <v>32</v>
      </c>
      <c r="BR94">
        <v>6</v>
      </c>
      <c r="BS94">
        <v>241</v>
      </c>
      <c r="BT94">
        <v>3</v>
      </c>
      <c r="BU94">
        <v>77</v>
      </c>
      <c r="BV94">
        <v>384</v>
      </c>
      <c r="BW94">
        <v>3</v>
      </c>
      <c r="BX94">
        <v>0</v>
      </c>
      <c r="BY94">
        <v>1</v>
      </c>
      <c r="BZ94">
        <v>3</v>
      </c>
      <c r="CA94">
        <v>18</v>
      </c>
      <c r="CB94">
        <v>1</v>
      </c>
      <c r="CC94">
        <v>28</v>
      </c>
      <c r="CD94">
        <v>43</v>
      </c>
      <c r="CE94">
        <v>36</v>
      </c>
      <c r="CF94">
        <v>18</v>
      </c>
      <c r="CG94">
        <v>35</v>
      </c>
      <c r="CH94">
        <v>15</v>
      </c>
      <c r="CI94">
        <v>74</v>
      </c>
      <c r="CJ94">
        <v>17</v>
      </c>
      <c r="CK94">
        <v>29</v>
      </c>
      <c r="CL94">
        <v>52</v>
      </c>
      <c r="CM94">
        <v>16</v>
      </c>
      <c r="CN94">
        <v>13</v>
      </c>
      <c r="CO94">
        <v>19</v>
      </c>
      <c r="CP94">
        <v>13</v>
      </c>
      <c r="CQ94">
        <v>41</v>
      </c>
      <c r="CR94">
        <v>4</v>
      </c>
      <c r="CS94" s="1">
        <f t="shared" si="1"/>
        <v>16</v>
      </c>
    </row>
    <row r="95" spans="1:97" x14ac:dyDescent="0.25">
      <c r="A95" s="1" t="s">
        <v>94</v>
      </c>
      <c r="B95">
        <v>6</v>
      </c>
      <c r="C95">
        <v>23</v>
      </c>
      <c r="D95">
        <v>23</v>
      </c>
      <c r="E95">
        <v>13</v>
      </c>
      <c r="F95">
        <v>12</v>
      </c>
      <c r="G95">
        <v>22</v>
      </c>
      <c r="H95">
        <v>26</v>
      </c>
      <c r="I95">
        <v>18</v>
      </c>
      <c r="J95">
        <v>26</v>
      </c>
      <c r="K95">
        <v>14</v>
      </c>
      <c r="L95">
        <v>17</v>
      </c>
      <c r="M95">
        <v>25</v>
      </c>
      <c r="N95">
        <v>13</v>
      </c>
      <c r="O95">
        <v>13</v>
      </c>
      <c r="P95">
        <v>17</v>
      </c>
      <c r="Q95">
        <v>11</v>
      </c>
      <c r="R95">
        <v>22</v>
      </c>
      <c r="S95">
        <v>18</v>
      </c>
      <c r="T95">
        <v>9</v>
      </c>
      <c r="U95">
        <v>14</v>
      </c>
      <c r="V95">
        <v>27</v>
      </c>
      <c r="W95">
        <v>3</v>
      </c>
      <c r="X95">
        <v>17</v>
      </c>
      <c r="Y95">
        <v>23</v>
      </c>
      <c r="Z95">
        <v>12</v>
      </c>
      <c r="AA95">
        <v>12</v>
      </c>
      <c r="AB95">
        <v>9</v>
      </c>
      <c r="AC95">
        <v>17</v>
      </c>
      <c r="AD95">
        <v>15</v>
      </c>
      <c r="AE95">
        <v>17</v>
      </c>
      <c r="AF95">
        <v>24</v>
      </c>
      <c r="AG95">
        <v>19</v>
      </c>
      <c r="AH95">
        <v>8</v>
      </c>
      <c r="AI95">
        <v>18</v>
      </c>
      <c r="AJ95">
        <v>13</v>
      </c>
      <c r="AK95">
        <v>17</v>
      </c>
      <c r="AL95">
        <v>17</v>
      </c>
      <c r="AM95">
        <v>7</v>
      </c>
      <c r="AN95">
        <v>25</v>
      </c>
      <c r="AO95">
        <v>15</v>
      </c>
      <c r="AP95">
        <v>8</v>
      </c>
      <c r="AQ95">
        <v>5</v>
      </c>
      <c r="AR95">
        <v>8</v>
      </c>
      <c r="AS95">
        <v>13</v>
      </c>
      <c r="AT95">
        <v>16</v>
      </c>
      <c r="AU95">
        <v>8</v>
      </c>
      <c r="AV95">
        <v>8</v>
      </c>
      <c r="AW95">
        <v>23</v>
      </c>
      <c r="AX95">
        <v>19</v>
      </c>
      <c r="AY95">
        <v>22</v>
      </c>
      <c r="AZ95">
        <v>23</v>
      </c>
      <c r="BA95">
        <v>31</v>
      </c>
      <c r="BB95">
        <v>17</v>
      </c>
      <c r="BC95">
        <v>9</v>
      </c>
      <c r="BD95">
        <v>9</v>
      </c>
      <c r="BE95">
        <v>13</v>
      </c>
      <c r="BF95">
        <v>22</v>
      </c>
      <c r="BG95">
        <v>8</v>
      </c>
      <c r="BH95">
        <v>5</v>
      </c>
      <c r="BI95">
        <v>21</v>
      </c>
      <c r="BJ95">
        <v>17</v>
      </c>
      <c r="BK95">
        <v>12</v>
      </c>
      <c r="BL95">
        <v>7</v>
      </c>
      <c r="BM95">
        <v>8</v>
      </c>
      <c r="BN95">
        <v>16</v>
      </c>
      <c r="BO95">
        <v>28</v>
      </c>
      <c r="BP95">
        <v>10</v>
      </c>
      <c r="BQ95">
        <v>26</v>
      </c>
      <c r="BR95">
        <v>23</v>
      </c>
      <c r="BS95">
        <v>29</v>
      </c>
      <c r="BT95">
        <v>25</v>
      </c>
      <c r="BU95">
        <v>5</v>
      </c>
      <c r="BV95">
        <v>15</v>
      </c>
      <c r="BW95">
        <v>34</v>
      </c>
      <c r="BX95">
        <v>15</v>
      </c>
      <c r="BY95">
        <v>10</v>
      </c>
      <c r="BZ95">
        <v>10</v>
      </c>
      <c r="CA95">
        <v>11</v>
      </c>
      <c r="CB95">
        <v>12</v>
      </c>
      <c r="CC95">
        <v>28</v>
      </c>
      <c r="CD95">
        <v>14</v>
      </c>
      <c r="CE95">
        <v>17</v>
      </c>
      <c r="CF95">
        <v>19</v>
      </c>
      <c r="CG95">
        <v>25</v>
      </c>
      <c r="CH95">
        <v>16</v>
      </c>
      <c r="CI95">
        <v>32</v>
      </c>
      <c r="CJ95">
        <v>32</v>
      </c>
      <c r="CK95">
        <v>19</v>
      </c>
      <c r="CL95">
        <v>10</v>
      </c>
      <c r="CM95">
        <v>27</v>
      </c>
      <c r="CN95">
        <v>33</v>
      </c>
      <c r="CO95">
        <v>38</v>
      </c>
      <c r="CP95">
        <v>14</v>
      </c>
      <c r="CQ95">
        <v>26</v>
      </c>
      <c r="CR95">
        <v>11</v>
      </c>
      <c r="CS95" s="1">
        <f t="shared" si="1"/>
        <v>31</v>
      </c>
    </row>
    <row r="96" spans="1:97" x14ac:dyDescent="0.25">
      <c r="A96" s="1" t="s">
        <v>95</v>
      </c>
      <c r="B96">
        <v>17</v>
      </c>
      <c r="C96">
        <v>28</v>
      </c>
      <c r="D96">
        <v>14</v>
      </c>
      <c r="E96">
        <v>23</v>
      </c>
      <c r="F96">
        <v>8</v>
      </c>
      <c r="G96">
        <v>28</v>
      </c>
      <c r="H96">
        <v>24</v>
      </c>
      <c r="I96">
        <v>22</v>
      </c>
      <c r="J96">
        <v>11</v>
      </c>
      <c r="K96">
        <v>12</v>
      </c>
      <c r="L96">
        <v>15</v>
      </c>
      <c r="M96">
        <v>9</v>
      </c>
      <c r="N96">
        <v>12</v>
      </c>
      <c r="O96">
        <v>21</v>
      </c>
      <c r="P96">
        <v>22</v>
      </c>
      <c r="Q96">
        <v>6</v>
      </c>
      <c r="R96">
        <v>25</v>
      </c>
      <c r="S96">
        <v>17</v>
      </c>
      <c r="T96">
        <v>11</v>
      </c>
      <c r="U96">
        <v>16</v>
      </c>
      <c r="V96">
        <v>37</v>
      </c>
      <c r="W96">
        <v>8</v>
      </c>
      <c r="X96">
        <v>12</v>
      </c>
      <c r="Y96">
        <v>28</v>
      </c>
      <c r="Z96">
        <v>7</v>
      </c>
      <c r="AA96">
        <v>11</v>
      </c>
      <c r="AB96">
        <v>7</v>
      </c>
      <c r="AC96">
        <v>12</v>
      </c>
      <c r="AD96">
        <v>9</v>
      </c>
      <c r="AE96">
        <v>17</v>
      </c>
      <c r="AF96">
        <v>25</v>
      </c>
      <c r="AG96">
        <v>27</v>
      </c>
      <c r="AH96">
        <v>6</v>
      </c>
      <c r="AI96">
        <v>18</v>
      </c>
      <c r="AJ96">
        <v>11</v>
      </c>
      <c r="AK96">
        <v>27</v>
      </c>
      <c r="AL96">
        <v>15</v>
      </c>
      <c r="AM96">
        <v>8</v>
      </c>
      <c r="AN96">
        <v>9</v>
      </c>
      <c r="AO96">
        <v>25</v>
      </c>
      <c r="AP96">
        <v>10</v>
      </c>
      <c r="AQ96">
        <v>2</v>
      </c>
      <c r="AR96">
        <v>5</v>
      </c>
      <c r="AS96">
        <v>11</v>
      </c>
      <c r="AT96">
        <v>9</v>
      </c>
      <c r="AU96">
        <v>11</v>
      </c>
      <c r="AV96">
        <v>10</v>
      </c>
      <c r="AW96">
        <v>20</v>
      </c>
      <c r="AX96">
        <v>24</v>
      </c>
      <c r="AY96">
        <v>32</v>
      </c>
      <c r="AZ96">
        <v>24</v>
      </c>
      <c r="BA96">
        <v>26</v>
      </c>
      <c r="BB96">
        <v>6</v>
      </c>
      <c r="BC96">
        <v>12</v>
      </c>
      <c r="BD96">
        <v>5</v>
      </c>
      <c r="BE96">
        <v>11</v>
      </c>
      <c r="BF96">
        <v>11</v>
      </c>
      <c r="BG96">
        <v>15</v>
      </c>
      <c r="BH96">
        <v>13</v>
      </c>
      <c r="BI96">
        <v>34</v>
      </c>
      <c r="BJ96">
        <v>11</v>
      </c>
      <c r="BK96">
        <v>12</v>
      </c>
      <c r="BL96">
        <v>14</v>
      </c>
      <c r="BM96">
        <v>11</v>
      </c>
      <c r="BN96">
        <v>24</v>
      </c>
      <c r="BO96">
        <v>46</v>
      </c>
      <c r="BP96">
        <v>16</v>
      </c>
      <c r="BQ96">
        <v>31</v>
      </c>
      <c r="BR96">
        <v>29</v>
      </c>
      <c r="BS96">
        <v>26</v>
      </c>
      <c r="BT96">
        <v>31</v>
      </c>
      <c r="BU96">
        <v>9</v>
      </c>
      <c r="BV96">
        <v>22</v>
      </c>
      <c r="BW96">
        <v>35</v>
      </c>
      <c r="BX96">
        <v>17</v>
      </c>
      <c r="BY96">
        <v>14</v>
      </c>
      <c r="BZ96">
        <v>13</v>
      </c>
      <c r="CA96">
        <v>15</v>
      </c>
      <c r="CB96">
        <v>14</v>
      </c>
      <c r="CC96">
        <v>20</v>
      </c>
      <c r="CD96">
        <v>21</v>
      </c>
      <c r="CE96">
        <v>14</v>
      </c>
      <c r="CF96">
        <v>8</v>
      </c>
      <c r="CG96">
        <v>25</v>
      </c>
      <c r="CH96">
        <v>7</v>
      </c>
      <c r="CI96">
        <v>21</v>
      </c>
      <c r="CJ96">
        <v>22</v>
      </c>
      <c r="CK96">
        <v>11</v>
      </c>
      <c r="CL96">
        <v>10</v>
      </c>
      <c r="CM96">
        <v>17</v>
      </c>
      <c r="CN96">
        <v>23</v>
      </c>
      <c r="CO96">
        <v>22</v>
      </c>
      <c r="CP96">
        <v>13</v>
      </c>
      <c r="CQ96">
        <v>13</v>
      </c>
      <c r="CR96">
        <v>10</v>
      </c>
      <c r="CS96" s="1">
        <f t="shared" si="1"/>
        <v>33</v>
      </c>
    </row>
    <row r="97" spans="1:97" x14ac:dyDescent="0.25">
      <c r="A97" s="1" t="s">
        <v>96</v>
      </c>
      <c r="B97">
        <v>6</v>
      </c>
      <c r="C97">
        <v>9</v>
      </c>
      <c r="D97">
        <v>3</v>
      </c>
      <c r="E97">
        <v>5</v>
      </c>
      <c r="F97">
        <v>0</v>
      </c>
      <c r="G97">
        <v>8</v>
      </c>
      <c r="H97">
        <v>14</v>
      </c>
      <c r="I97">
        <v>7</v>
      </c>
      <c r="J97">
        <v>15</v>
      </c>
      <c r="K97">
        <v>16</v>
      </c>
      <c r="L97">
        <v>9</v>
      </c>
      <c r="M97">
        <v>15</v>
      </c>
      <c r="N97">
        <v>3</v>
      </c>
      <c r="O97">
        <v>5</v>
      </c>
      <c r="P97">
        <v>8</v>
      </c>
      <c r="Q97">
        <v>3</v>
      </c>
      <c r="R97">
        <v>17</v>
      </c>
      <c r="S97">
        <v>20</v>
      </c>
      <c r="T97">
        <v>4</v>
      </c>
      <c r="U97">
        <v>4</v>
      </c>
      <c r="V97">
        <v>18</v>
      </c>
      <c r="W97">
        <v>2</v>
      </c>
      <c r="X97">
        <v>4</v>
      </c>
      <c r="Y97">
        <v>9</v>
      </c>
      <c r="Z97">
        <v>9</v>
      </c>
      <c r="AA97">
        <v>13</v>
      </c>
      <c r="AB97">
        <v>28</v>
      </c>
      <c r="AC97">
        <v>18</v>
      </c>
      <c r="AD97">
        <v>18</v>
      </c>
      <c r="AE97">
        <v>22</v>
      </c>
      <c r="AF97">
        <v>25</v>
      </c>
      <c r="AG97">
        <v>12</v>
      </c>
      <c r="AH97">
        <v>13</v>
      </c>
      <c r="AI97">
        <v>3</v>
      </c>
      <c r="AJ97">
        <v>3</v>
      </c>
      <c r="AK97">
        <v>8</v>
      </c>
      <c r="AL97">
        <v>4</v>
      </c>
      <c r="AM97">
        <v>3</v>
      </c>
      <c r="AN97">
        <v>7</v>
      </c>
      <c r="AO97">
        <v>14</v>
      </c>
      <c r="AP97">
        <v>4</v>
      </c>
      <c r="AQ97">
        <v>22</v>
      </c>
      <c r="AR97">
        <v>15</v>
      </c>
      <c r="AS97">
        <v>29</v>
      </c>
      <c r="AT97">
        <v>29</v>
      </c>
      <c r="AU97">
        <v>18</v>
      </c>
      <c r="AV97">
        <v>34</v>
      </c>
      <c r="AW97">
        <v>38</v>
      </c>
      <c r="AX97">
        <v>22</v>
      </c>
      <c r="AY97">
        <v>13</v>
      </c>
      <c r="AZ97">
        <v>14</v>
      </c>
      <c r="BA97">
        <v>11</v>
      </c>
      <c r="BB97">
        <v>6</v>
      </c>
      <c r="BC97">
        <v>3</v>
      </c>
      <c r="BD97">
        <v>3</v>
      </c>
      <c r="BE97">
        <v>5</v>
      </c>
      <c r="BF97">
        <v>5</v>
      </c>
      <c r="BG97">
        <v>28</v>
      </c>
      <c r="BH97">
        <v>23</v>
      </c>
      <c r="BI97">
        <v>50</v>
      </c>
      <c r="BJ97">
        <v>55</v>
      </c>
      <c r="BK97">
        <v>40</v>
      </c>
      <c r="BL97">
        <v>23</v>
      </c>
      <c r="BM97">
        <v>12</v>
      </c>
      <c r="BN97">
        <v>20</v>
      </c>
      <c r="BO97">
        <v>16</v>
      </c>
      <c r="BP97">
        <v>5</v>
      </c>
      <c r="BQ97">
        <v>11</v>
      </c>
      <c r="BR97">
        <v>15</v>
      </c>
      <c r="BS97">
        <v>6</v>
      </c>
      <c r="BT97">
        <v>13</v>
      </c>
      <c r="BU97">
        <v>2</v>
      </c>
      <c r="BV97">
        <v>10</v>
      </c>
      <c r="BW97">
        <v>29</v>
      </c>
      <c r="BX97">
        <v>6</v>
      </c>
      <c r="BY97">
        <v>18</v>
      </c>
      <c r="BZ97">
        <v>5</v>
      </c>
      <c r="CA97">
        <v>6</v>
      </c>
      <c r="CB97">
        <v>7</v>
      </c>
      <c r="CC97">
        <v>7</v>
      </c>
      <c r="CD97">
        <v>15</v>
      </c>
      <c r="CE97">
        <v>33</v>
      </c>
      <c r="CF97">
        <v>41</v>
      </c>
      <c r="CG97">
        <v>62</v>
      </c>
      <c r="CH97">
        <v>31</v>
      </c>
      <c r="CI97">
        <v>50</v>
      </c>
      <c r="CJ97">
        <v>72</v>
      </c>
      <c r="CK97">
        <v>31</v>
      </c>
      <c r="CL97">
        <v>34</v>
      </c>
      <c r="CM97">
        <v>16</v>
      </c>
      <c r="CN97">
        <v>19</v>
      </c>
      <c r="CO97">
        <v>43</v>
      </c>
      <c r="CP97">
        <v>20</v>
      </c>
      <c r="CQ97">
        <v>23</v>
      </c>
      <c r="CR97">
        <v>22</v>
      </c>
      <c r="CS97" s="1">
        <f t="shared" si="1"/>
        <v>27</v>
      </c>
    </row>
    <row r="98" spans="1:97" x14ac:dyDescent="0.25">
      <c r="A98" s="1" t="s">
        <v>97</v>
      </c>
      <c r="B98">
        <v>15</v>
      </c>
      <c r="C98">
        <v>22</v>
      </c>
      <c r="D98">
        <v>9</v>
      </c>
      <c r="E98">
        <v>14</v>
      </c>
      <c r="F98">
        <v>5</v>
      </c>
      <c r="G98">
        <v>27</v>
      </c>
      <c r="H98">
        <v>12</v>
      </c>
      <c r="I98">
        <v>10</v>
      </c>
      <c r="J98">
        <v>15</v>
      </c>
      <c r="K98">
        <v>9</v>
      </c>
      <c r="L98">
        <v>8</v>
      </c>
      <c r="M98">
        <v>10</v>
      </c>
      <c r="N98">
        <v>8</v>
      </c>
      <c r="O98">
        <v>5</v>
      </c>
      <c r="P98">
        <v>18</v>
      </c>
      <c r="Q98">
        <v>4</v>
      </c>
      <c r="R98">
        <v>16</v>
      </c>
      <c r="S98">
        <v>18</v>
      </c>
      <c r="T98">
        <v>14</v>
      </c>
      <c r="U98">
        <v>8</v>
      </c>
      <c r="V98">
        <v>48</v>
      </c>
      <c r="W98">
        <v>5</v>
      </c>
      <c r="X98">
        <v>20</v>
      </c>
      <c r="Y98">
        <v>18</v>
      </c>
      <c r="Z98">
        <v>12</v>
      </c>
      <c r="AA98">
        <v>9</v>
      </c>
      <c r="AB98">
        <v>9</v>
      </c>
      <c r="AC98">
        <v>14</v>
      </c>
      <c r="AD98">
        <v>13</v>
      </c>
      <c r="AE98">
        <v>10</v>
      </c>
      <c r="AF98">
        <v>16</v>
      </c>
      <c r="AG98">
        <v>22</v>
      </c>
      <c r="AH98">
        <v>9</v>
      </c>
      <c r="AI98">
        <v>7</v>
      </c>
      <c r="AJ98">
        <v>12</v>
      </c>
      <c r="AK98">
        <v>15</v>
      </c>
      <c r="AL98">
        <v>32</v>
      </c>
      <c r="AM98">
        <v>16</v>
      </c>
      <c r="AN98">
        <v>15</v>
      </c>
      <c r="AO98">
        <v>23</v>
      </c>
      <c r="AP98">
        <v>12</v>
      </c>
      <c r="AQ98">
        <v>8</v>
      </c>
      <c r="AR98">
        <v>7</v>
      </c>
      <c r="AS98">
        <v>17</v>
      </c>
      <c r="AT98">
        <v>11</v>
      </c>
      <c r="AU98">
        <v>7</v>
      </c>
      <c r="AV98">
        <v>15</v>
      </c>
      <c r="AW98">
        <v>3</v>
      </c>
      <c r="AX98">
        <v>25</v>
      </c>
      <c r="AY98">
        <v>55</v>
      </c>
      <c r="AZ98">
        <v>30</v>
      </c>
      <c r="BA98">
        <v>38</v>
      </c>
      <c r="BB98">
        <v>12</v>
      </c>
      <c r="BC98">
        <v>16</v>
      </c>
      <c r="BD98">
        <v>15</v>
      </c>
      <c r="BE98">
        <v>6</v>
      </c>
      <c r="BF98">
        <v>21</v>
      </c>
      <c r="BG98">
        <v>14</v>
      </c>
      <c r="BH98">
        <v>15</v>
      </c>
      <c r="BI98">
        <v>21</v>
      </c>
      <c r="BJ98">
        <v>27</v>
      </c>
      <c r="BK98">
        <v>24</v>
      </c>
      <c r="BL98">
        <v>8</v>
      </c>
      <c r="BM98">
        <v>10</v>
      </c>
      <c r="BN98">
        <v>10</v>
      </c>
      <c r="BO98">
        <v>37</v>
      </c>
      <c r="BP98">
        <v>19</v>
      </c>
      <c r="BQ98">
        <v>31</v>
      </c>
      <c r="BR98">
        <v>29</v>
      </c>
      <c r="BS98">
        <v>21</v>
      </c>
      <c r="BT98">
        <v>25</v>
      </c>
      <c r="BU98">
        <v>8</v>
      </c>
      <c r="BV98">
        <v>25</v>
      </c>
      <c r="BW98">
        <v>60</v>
      </c>
      <c r="BX98">
        <v>17</v>
      </c>
      <c r="BY98">
        <v>24</v>
      </c>
      <c r="BZ98">
        <v>18</v>
      </c>
      <c r="CA98">
        <v>12</v>
      </c>
      <c r="CB98">
        <v>15</v>
      </c>
      <c r="CC98">
        <v>21</v>
      </c>
      <c r="CD98">
        <v>16</v>
      </c>
      <c r="CE98">
        <v>26</v>
      </c>
      <c r="CF98">
        <v>12</v>
      </c>
      <c r="CG98">
        <v>14</v>
      </c>
      <c r="CH98">
        <v>8</v>
      </c>
      <c r="CI98">
        <v>23</v>
      </c>
      <c r="CJ98">
        <v>25</v>
      </c>
      <c r="CK98">
        <v>10</v>
      </c>
      <c r="CL98">
        <v>14</v>
      </c>
      <c r="CM98">
        <v>15</v>
      </c>
      <c r="CN98">
        <v>14</v>
      </c>
      <c r="CO98">
        <v>27</v>
      </c>
      <c r="CP98">
        <v>5</v>
      </c>
      <c r="CQ98">
        <v>11</v>
      </c>
      <c r="CR98">
        <v>7</v>
      </c>
      <c r="CS98" s="1">
        <f t="shared" si="1"/>
        <v>27</v>
      </c>
    </row>
    <row r="99" spans="1:97" x14ac:dyDescent="0.25">
      <c r="A99" s="1" t="s">
        <v>98</v>
      </c>
      <c r="B99">
        <v>25</v>
      </c>
      <c r="C99">
        <v>15</v>
      </c>
      <c r="D99">
        <v>21</v>
      </c>
      <c r="E99">
        <v>17</v>
      </c>
      <c r="F99">
        <v>9</v>
      </c>
      <c r="G99">
        <v>19</v>
      </c>
      <c r="H99">
        <v>15</v>
      </c>
      <c r="I99">
        <v>8</v>
      </c>
      <c r="J99">
        <v>22</v>
      </c>
      <c r="K99">
        <v>4</v>
      </c>
      <c r="L99">
        <v>13</v>
      </c>
      <c r="M99">
        <v>10</v>
      </c>
      <c r="N99">
        <v>6</v>
      </c>
      <c r="O99">
        <v>4</v>
      </c>
      <c r="P99">
        <v>18</v>
      </c>
      <c r="Q99">
        <v>3</v>
      </c>
      <c r="R99">
        <v>7</v>
      </c>
      <c r="S99">
        <v>15</v>
      </c>
      <c r="T99">
        <v>14</v>
      </c>
      <c r="U99">
        <v>14</v>
      </c>
      <c r="V99">
        <v>24</v>
      </c>
      <c r="W99">
        <v>5</v>
      </c>
      <c r="X99">
        <v>14</v>
      </c>
      <c r="Y99">
        <v>22</v>
      </c>
      <c r="Z99">
        <v>21</v>
      </c>
      <c r="AA99">
        <v>10</v>
      </c>
      <c r="AB99">
        <v>8</v>
      </c>
      <c r="AC99">
        <v>12</v>
      </c>
      <c r="AD99">
        <v>11</v>
      </c>
      <c r="AE99">
        <v>9</v>
      </c>
      <c r="AF99">
        <v>20</v>
      </c>
      <c r="AG99">
        <v>12</v>
      </c>
      <c r="AH99">
        <v>6</v>
      </c>
      <c r="AI99">
        <v>17</v>
      </c>
      <c r="AJ99">
        <v>16</v>
      </c>
      <c r="AK99">
        <v>17</v>
      </c>
      <c r="AL99">
        <v>12</v>
      </c>
      <c r="AM99">
        <v>16</v>
      </c>
      <c r="AN99">
        <v>11</v>
      </c>
      <c r="AO99">
        <v>25</v>
      </c>
      <c r="AP99">
        <v>9</v>
      </c>
      <c r="AQ99">
        <v>8</v>
      </c>
      <c r="AR99">
        <v>6</v>
      </c>
      <c r="AS99">
        <v>18</v>
      </c>
      <c r="AT99">
        <v>13</v>
      </c>
      <c r="AU99">
        <v>7</v>
      </c>
      <c r="AV99">
        <v>15</v>
      </c>
      <c r="AW99">
        <v>16</v>
      </c>
      <c r="AX99">
        <v>18</v>
      </c>
      <c r="AY99">
        <v>32</v>
      </c>
      <c r="AZ99">
        <v>18</v>
      </c>
      <c r="BA99">
        <v>23</v>
      </c>
      <c r="BB99">
        <v>9</v>
      </c>
      <c r="BC99">
        <v>12</v>
      </c>
      <c r="BD99">
        <v>8</v>
      </c>
      <c r="BE99">
        <v>7</v>
      </c>
      <c r="BF99">
        <v>17</v>
      </c>
      <c r="BG99">
        <v>11</v>
      </c>
      <c r="BH99">
        <v>11</v>
      </c>
      <c r="BI99">
        <v>34</v>
      </c>
      <c r="BJ99">
        <v>17</v>
      </c>
      <c r="BK99">
        <v>16</v>
      </c>
      <c r="BL99">
        <v>6</v>
      </c>
      <c r="BM99">
        <v>21</v>
      </c>
      <c r="BN99">
        <v>15</v>
      </c>
      <c r="BO99">
        <v>51</v>
      </c>
      <c r="BP99">
        <v>17</v>
      </c>
      <c r="BQ99">
        <v>34</v>
      </c>
      <c r="BR99">
        <v>38</v>
      </c>
      <c r="BS99">
        <v>25</v>
      </c>
      <c r="BT99">
        <v>31</v>
      </c>
      <c r="BU99">
        <v>7</v>
      </c>
      <c r="BV99">
        <v>26</v>
      </c>
      <c r="BW99">
        <v>27</v>
      </c>
      <c r="BX99">
        <v>21</v>
      </c>
      <c r="BY99">
        <v>27</v>
      </c>
      <c r="BZ99">
        <v>23</v>
      </c>
      <c r="CA99">
        <v>14</v>
      </c>
      <c r="CB99">
        <v>13</v>
      </c>
      <c r="CC99">
        <v>22</v>
      </c>
      <c r="CD99">
        <v>15</v>
      </c>
      <c r="CE99">
        <v>17</v>
      </c>
      <c r="CF99">
        <v>29</v>
      </c>
      <c r="CG99">
        <v>24</v>
      </c>
      <c r="CH99">
        <v>16</v>
      </c>
      <c r="CI99">
        <v>25</v>
      </c>
      <c r="CJ99">
        <v>27</v>
      </c>
      <c r="CK99">
        <v>13</v>
      </c>
      <c r="CL99">
        <v>14</v>
      </c>
      <c r="CM99">
        <v>17</v>
      </c>
      <c r="CN99">
        <v>13</v>
      </c>
      <c r="CO99">
        <v>24</v>
      </c>
      <c r="CP99">
        <v>11</v>
      </c>
      <c r="CQ99">
        <v>9</v>
      </c>
      <c r="CR99">
        <v>4</v>
      </c>
      <c r="CS99" s="1">
        <f t="shared" si="1"/>
        <v>27</v>
      </c>
    </row>
    <row r="100" spans="1:97" x14ac:dyDescent="0.25">
      <c r="A100" s="1" t="s">
        <v>99</v>
      </c>
      <c r="B100">
        <v>21</v>
      </c>
      <c r="C100">
        <v>30</v>
      </c>
      <c r="D100">
        <v>13</v>
      </c>
      <c r="E100">
        <v>16</v>
      </c>
      <c r="F100">
        <v>7</v>
      </c>
      <c r="G100">
        <v>14</v>
      </c>
      <c r="H100">
        <v>22</v>
      </c>
      <c r="I100">
        <v>16</v>
      </c>
      <c r="J100">
        <v>12</v>
      </c>
      <c r="K100">
        <v>17</v>
      </c>
      <c r="L100">
        <v>10</v>
      </c>
      <c r="M100">
        <v>12</v>
      </c>
      <c r="N100">
        <v>9</v>
      </c>
      <c r="O100">
        <v>14</v>
      </c>
      <c r="P100">
        <v>12</v>
      </c>
      <c r="Q100">
        <v>8</v>
      </c>
      <c r="R100">
        <v>16</v>
      </c>
      <c r="S100">
        <v>9</v>
      </c>
      <c r="T100">
        <v>13</v>
      </c>
      <c r="U100">
        <v>16</v>
      </c>
      <c r="V100">
        <v>21</v>
      </c>
      <c r="W100">
        <v>4</v>
      </c>
      <c r="X100">
        <v>13</v>
      </c>
      <c r="Y100">
        <v>19</v>
      </c>
      <c r="Z100">
        <v>10</v>
      </c>
      <c r="AA100">
        <v>14</v>
      </c>
      <c r="AB100">
        <v>11</v>
      </c>
      <c r="AC100">
        <v>7</v>
      </c>
      <c r="AD100">
        <v>4</v>
      </c>
      <c r="AE100">
        <v>13</v>
      </c>
      <c r="AF100">
        <v>10</v>
      </c>
      <c r="AG100">
        <v>23</v>
      </c>
      <c r="AH100">
        <v>6</v>
      </c>
      <c r="AI100">
        <v>17</v>
      </c>
      <c r="AJ100">
        <v>11</v>
      </c>
      <c r="AK100">
        <v>11</v>
      </c>
      <c r="AL100">
        <v>13</v>
      </c>
      <c r="AM100">
        <v>10</v>
      </c>
      <c r="AN100">
        <v>14</v>
      </c>
      <c r="AO100">
        <v>25</v>
      </c>
      <c r="AP100">
        <v>5</v>
      </c>
      <c r="AQ100">
        <v>7</v>
      </c>
      <c r="AR100">
        <v>11</v>
      </c>
      <c r="AS100">
        <v>6</v>
      </c>
      <c r="AT100">
        <v>7</v>
      </c>
      <c r="AU100">
        <v>14</v>
      </c>
      <c r="AV100">
        <v>15</v>
      </c>
      <c r="AW100">
        <v>14</v>
      </c>
      <c r="AX100">
        <v>15</v>
      </c>
      <c r="AY100">
        <v>22</v>
      </c>
      <c r="AZ100">
        <v>16</v>
      </c>
      <c r="BA100">
        <v>24</v>
      </c>
      <c r="BB100">
        <v>6</v>
      </c>
      <c r="BC100">
        <v>11</v>
      </c>
      <c r="BD100">
        <v>17</v>
      </c>
      <c r="BE100">
        <v>10</v>
      </c>
      <c r="BF100">
        <v>23</v>
      </c>
      <c r="BG100">
        <v>21</v>
      </c>
      <c r="BH100">
        <v>16</v>
      </c>
      <c r="BI100">
        <v>41</v>
      </c>
      <c r="BJ100">
        <v>16</v>
      </c>
      <c r="BK100">
        <v>22</v>
      </c>
      <c r="BL100">
        <v>12</v>
      </c>
      <c r="BM100">
        <v>12</v>
      </c>
      <c r="BN100">
        <v>13</v>
      </c>
      <c r="BO100">
        <v>41</v>
      </c>
      <c r="BP100">
        <v>13</v>
      </c>
      <c r="BQ100">
        <v>26</v>
      </c>
      <c r="BR100">
        <v>22</v>
      </c>
      <c r="BS100">
        <v>18</v>
      </c>
      <c r="BT100">
        <v>11</v>
      </c>
      <c r="BU100">
        <v>7</v>
      </c>
      <c r="BV100">
        <v>17</v>
      </c>
      <c r="BW100">
        <v>41</v>
      </c>
      <c r="BX100">
        <v>13</v>
      </c>
      <c r="BY100">
        <v>25</v>
      </c>
      <c r="BZ100">
        <v>10</v>
      </c>
      <c r="CA100">
        <v>8</v>
      </c>
      <c r="CB100">
        <v>18</v>
      </c>
      <c r="CC100">
        <v>18</v>
      </c>
      <c r="CD100">
        <v>14</v>
      </c>
      <c r="CE100">
        <v>19</v>
      </c>
      <c r="CF100">
        <v>14</v>
      </c>
      <c r="CG100">
        <v>21</v>
      </c>
      <c r="CH100">
        <v>12</v>
      </c>
      <c r="CI100">
        <v>31</v>
      </c>
      <c r="CJ100">
        <v>14</v>
      </c>
      <c r="CK100">
        <v>8</v>
      </c>
      <c r="CL100">
        <v>15</v>
      </c>
      <c r="CM100">
        <v>24</v>
      </c>
      <c r="CN100">
        <v>9</v>
      </c>
      <c r="CO100">
        <v>31</v>
      </c>
      <c r="CP100">
        <v>15</v>
      </c>
      <c r="CQ100">
        <v>10</v>
      </c>
      <c r="CR100">
        <v>16</v>
      </c>
      <c r="CS100" s="1">
        <f t="shared" si="1"/>
        <v>21</v>
      </c>
    </row>
    <row r="101" spans="1:97" x14ac:dyDescent="0.25">
      <c r="A101" s="1" t="s">
        <v>100</v>
      </c>
      <c r="B101">
        <v>21</v>
      </c>
      <c r="C101">
        <v>17</v>
      </c>
      <c r="D101">
        <v>15</v>
      </c>
      <c r="E101">
        <v>10</v>
      </c>
      <c r="F101">
        <v>4</v>
      </c>
      <c r="G101">
        <v>21</v>
      </c>
      <c r="H101">
        <v>20</v>
      </c>
      <c r="I101">
        <v>12</v>
      </c>
      <c r="J101">
        <v>20</v>
      </c>
      <c r="K101">
        <v>13</v>
      </c>
      <c r="L101">
        <v>4</v>
      </c>
      <c r="M101">
        <v>10</v>
      </c>
      <c r="N101">
        <v>4</v>
      </c>
      <c r="O101">
        <v>11</v>
      </c>
      <c r="P101">
        <v>10</v>
      </c>
      <c r="Q101">
        <v>4</v>
      </c>
      <c r="R101">
        <v>14</v>
      </c>
      <c r="S101">
        <v>13</v>
      </c>
      <c r="T101">
        <v>16</v>
      </c>
      <c r="U101">
        <v>9</v>
      </c>
      <c r="V101">
        <v>28</v>
      </c>
      <c r="W101">
        <v>8</v>
      </c>
      <c r="X101">
        <v>20</v>
      </c>
      <c r="Y101">
        <v>21</v>
      </c>
      <c r="Z101">
        <v>9</v>
      </c>
      <c r="AA101">
        <v>12</v>
      </c>
      <c r="AB101">
        <v>17</v>
      </c>
      <c r="AC101">
        <v>9</v>
      </c>
      <c r="AD101">
        <v>11</v>
      </c>
      <c r="AE101">
        <v>13</v>
      </c>
      <c r="AF101">
        <v>16</v>
      </c>
      <c r="AG101">
        <v>15</v>
      </c>
      <c r="AH101">
        <v>10</v>
      </c>
      <c r="AI101">
        <v>17</v>
      </c>
      <c r="AJ101">
        <v>14</v>
      </c>
      <c r="AK101">
        <v>14</v>
      </c>
      <c r="AL101">
        <v>16</v>
      </c>
      <c r="AM101">
        <v>13</v>
      </c>
      <c r="AN101">
        <v>25</v>
      </c>
      <c r="AO101">
        <v>20</v>
      </c>
      <c r="AP101">
        <v>18</v>
      </c>
      <c r="AQ101">
        <v>17</v>
      </c>
      <c r="AR101">
        <v>8</v>
      </c>
      <c r="AS101">
        <v>10</v>
      </c>
      <c r="AT101">
        <v>11</v>
      </c>
      <c r="AU101">
        <v>11</v>
      </c>
      <c r="AV101">
        <v>37</v>
      </c>
      <c r="AW101">
        <v>27</v>
      </c>
      <c r="AX101">
        <v>29</v>
      </c>
      <c r="AY101">
        <v>20</v>
      </c>
      <c r="AZ101">
        <v>25</v>
      </c>
      <c r="BA101">
        <v>21</v>
      </c>
      <c r="BB101">
        <v>15</v>
      </c>
      <c r="BC101">
        <v>17</v>
      </c>
      <c r="BD101">
        <v>12</v>
      </c>
      <c r="BE101">
        <v>6</v>
      </c>
      <c r="BF101">
        <v>14</v>
      </c>
      <c r="BG101">
        <v>25</v>
      </c>
      <c r="BH101">
        <v>15</v>
      </c>
      <c r="BI101">
        <v>31</v>
      </c>
      <c r="BJ101">
        <v>14</v>
      </c>
      <c r="BK101">
        <v>29</v>
      </c>
      <c r="BL101">
        <v>13</v>
      </c>
      <c r="BM101">
        <v>18</v>
      </c>
      <c r="BN101">
        <v>12</v>
      </c>
      <c r="BO101">
        <v>35</v>
      </c>
      <c r="BP101">
        <v>14</v>
      </c>
      <c r="BQ101">
        <v>20</v>
      </c>
      <c r="BR101">
        <v>34</v>
      </c>
      <c r="BS101">
        <v>19</v>
      </c>
      <c r="BT101">
        <v>19</v>
      </c>
      <c r="BU101">
        <v>4</v>
      </c>
      <c r="BV101">
        <v>10</v>
      </c>
      <c r="BW101">
        <v>35</v>
      </c>
      <c r="BX101">
        <v>6</v>
      </c>
      <c r="BY101">
        <v>14</v>
      </c>
      <c r="BZ101">
        <v>6</v>
      </c>
      <c r="CA101">
        <v>7</v>
      </c>
      <c r="CB101">
        <v>10</v>
      </c>
      <c r="CC101">
        <v>6</v>
      </c>
      <c r="CD101">
        <v>9</v>
      </c>
      <c r="CE101">
        <v>9</v>
      </c>
      <c r="CF101">
        <v>9</v>
      </c>
      <c r="CG101">
        <v>15</v>
      </c>
      <c r="CH101">
        <v>3</v>
      </c>
      <c r="CI101">
        <v>10</v>
      </c>
      <c r="CJ101">
        <v>7</v>
      </c>
      <c r="CK101">
        <v>4</v>
      </c>
      <c r="CL101">
        <v>5</v>
      </c>
      <c r="CM101">
        <v>11</v>
      </c>
      <c r="CN101">
        <v>14</v>
      </c>
      <c r="CO101">
        <v>8</v>
      </c>
      <c r="CP101">
        <v>5</v>
      </c>
      <c r="CQ101">
        <v>3</v>
      </c>
      <c r="CR101">
        <v>5</v>
      </c>
      <c r="CS101" s="1">
        <f t="shared" si="1"/>
        <v>16</v>
      </c>
    </row>
    <row r="102" spans="1:97" x14ac:dyDescent="0.25">
      <c r="A102" s="1" t="s">
        <v>101</v>
      </c>
      <c r="B102">
        <v>17</v>
      </c>
      <c r="C102">
        <v>17</v>
      </c>
      <c r="D102">
        <v>11</v>
      </c>
      <c r="E102">
        <v>13</v>
      </c>
      <c r="F102">
        <v>9</v>
      </c>
      <c r="G102">
        <v>27</v>
      </c>
      <c r="H102">
        <v>22</v>
      </c>
      <c r="I102">
        <v>7</v>
      </c>
      <c r="J102">
        <v>13</v>
      </c>
      <c r="K102">
        <v>6</v>
      </c>
      <c r="L102">
        <v>13</v>
      </c>
      <c r="M102">
        <v>22</v>
      </c>
      <c r="N102">
        <v>7</v>
      </c>
      <c r="O102">
        <v>13</v>
      </c>
      <c r="P102">
        <v>9</v>
      </c>
      <c r="Q102">
        <v>2</v>
      </c>
      <c r="R102">
        <v>12</v>
      </c>
      <c r="S102">
        <v>25</v>
      </c>
      <c r="T102">
        <v>13</v>
      </c>
      <c r="U102">
        <v>11</v>
      </c>
      <c r="V102">
        <v>24</v>
      </c>
      <c r="W102">
        <v>9</v>
      </c>
      <c r="X102">
        <v>23</v>
      </c>
      <c r="Y102">
        <v>25</v>
      </c>
      <c r="Z102">
        <v>10</v>
      </c>
      <c r="AA102">
        <v>6</v>
      </c>
      <c r="AB102">
        <v>2</v>
      </c>
      <c r="AC102">
        <v>5</v>
      </c>
      <c r="AD102">
        <v>15</v>
      </c>
      <c r="AE102">
        <v>12</v>
      </c>
      <c r="AF102">
        <v>11</v>
      </c>
      <c r="AG102">
        <v>12</v>
      </c>
      <c r="AH102">
        <v>6</v>
      </c>
      <c r="AI102">
        <v>13</v>
      </c>
      <c r="AJ102">
        <v>9</v>
      </c>
      <c r="AK102">
        <v>16</v>
      </c>
      <c r="AL102">
        <v>7</v>
      </c>
      <c r="AM102">
        <v>13</v>
      </c>
      <c r="AN102">
        <v>21</v>
      </c>
      <c r="AO102">
        <v>19</v>
      </c>
      <c r="AP102">
        <v>12</v>
      </c>
      <c r="AQ102">
        <v>9</v>
      </c>
      <c r="AR102">
        <v>8</v>
      </c>
      <c r="AS102">
        <v>11</v>
      </c>
      <c r="AT102">
        <v>8</v>
      </c>
      <c r="AU102">
        <v>9</v>
      </c>
      <c r="AV102">
        <v>22</v>
      </c>
      <c r="AW102">
        <v>10</v>
      </c>
      <c r="AX102">
        <v>14</v>
      </c>
      <c r="AY102">
        <v>28</v>
      </c>
      <c r="AZ102">
        <v>20</v>
      </c>
      <c r="BA102">
        <v>23</v>
      </c>
      <c r="BB102">
        <v>9</v>
      </c>
      <c r="BC102">
        <v>9</v>
      </c>
      <c r="BD102">
        <v>7</v>
      </c>
      <c r="BE102">
        <v>11</v>
      </c>
      <c r="BF102">
        <v>13</v>
      </c>
      <c r="BG102">
        <v>14</v>
      </c>
      <c r="BH102">
        <v>13</v>
      </c>
      <c r="BI102">
        <v>15</v>
      </c>
      <c r="BJ102">
        <v>12</v>
      </c>
      <c r="BK102">
        <v>19</v>
      </c>
      <c r="BL102">
        <v>9</v>
      </c>
      <c r="BM102">
        <v>12</v>
      </c>
      <c r="BN102">
        <v>15</v>
      </c>
      <c r="BO102">
        <v>29</v>
      </c>
      <c r="BP102">
        <v>3</v>
      </c>
      <c r="BQ102">
        <v>29</v>
      </c>
      <c r="BR102">
        <v>23</v>
      </c>
      <c r="BS102">
        <v>22</v>
      </c>
      <c r="BT102">
        <v>21</v>
      </c>
      <c r="BU102">
        <v>9</v>
      </c>
      <c r="BV102">
        <v>26</v>
      </c>
      <c r="BW102">
        <v>31</v>
      </c>
      <c r="BX102">
        <v>17</v>
      </c>
      <c r="BY102">
        <v>21</v>
      </c>
      <c r="BZ102">
        <v>8</v>
      </c>
      <c r="CA102">
        <v>12</v>
      </c>
      <c r="CB102">
        <v>10</v>
      </c>
      <c r="CC102">
        <v>16</v>
      </c>
      <c r="CD102">
        <v>14</v>
      </c>
      <c r="CE102">
        <v>13</v>
      </c>
      <c r="CF102">
        <v>14</v>
      </c>
      <c r="CG102">
        <v>25</v>
      </c>
      <c r="CH102">
        <v>9</v>
      </c>
      <c r="CI102">
        <v>19</v>
      </c>
      <c r="CJ102">
        <v>15</v>
      </c>
      <c r="CK102">
        <v>12</v>
      </c>
      <c r="CL102">
        <v>13</v>
      </c>
      <c r="CM102">
        <v>12</v>
      </c>
      <c r="CN102">
        <v>7</v>
      </c>
      <c r="CO102">
        <v>13</v>
      </c>
      <c r="CP102">
        <v>10</v>
      </c>
      <c r="CQ102">
        <v>10</v>
      </c>
      <c r="CR102">
        <v>7</v>
      </c>
      <c r="CS102" s="1">
        <f t="shared" si="1"/>
        <v>20</v>
      </c>
    </row>
    <row r="103" spans="1:97" x14ac:dyDescent="0.25">
      <c r="A103" s="1" t="s">
        <v>102</v>
      </c>
      <c r="B103">
        <v>21</v>
      </c>
      <c r="C103">
        <v>18</v>
      </c>
      <c r="D103">
        <v>18</v>
      </c>
      <c r="E103">
        <v>9</v>
      </c>
      <c r="F103">
        <v>7</v>
      </c>
      <c r="G103">
        <v>12</v>
      </c>
      <c r="H103">
        <v>13</v>
      </c>
      <c r="I103">
        <v>14</v>
      </c>
      <c r="J103">
        <v>11</v>
      </c>
      <c r="K103">
        <v>5</v>
      </c>
      <c r="L103">
        <v>8</v>
      </c>
      <c r="M103">
        <v>4</v>
      </c>
      <c r="N103">
        <v>1</v>
      </c>
      <c r="O103">
        <v>5</v>
      </c>
      <c r="P103">
        <v>6</v>
      </c>
      <c r="Q103">
        <v>4</v>
      </c>
      <c r="R103">
        <v>5</v>
      </c>
      <c r="S103">
        <v>8</v>
      </c>
      <c r="T103">
        <v>13</v>
      </c>
      <c r="U103">
        <v>11</v>
      </c>
      <c r="V103">
        <v>22</v>
      </c>
      <c r="W103">
        <v>4</v>
      </c>
      <c r="X103">
        <v>17</v>
      </c>
      <c r="Y103">
        <v>20</v>
      </c>
      <c r="Z103">
        <v>11</v>
      </c>
      <c r="AA103">
        <v>12</v>
      </c>
      <c r="AB103">
        <v>5</v>
      </c>
      <c r="AC103">
        <v>4</v>
      </c>
      <c r="AD103">
        <v>6</v>
      </c>
      <c r="AE103">
        <v>10</v>
      </c>
      <c r="AF103">
        <v>9</v>
      </c>
      <c r="AG103">
        <v>3</v>
      </c>
      <c r="AH103">
        <v>7</v>
      </c>
      <c r="AI103">
        <v>12</v>
      </c>
      <c r="AJ103">
        <v>3</v>
      </c>
      <c r="AK103">
        <v>8</v>
      </c>
      <c r="AL103">
        <v>12</v>
      </c>
      <c r="AM103">
        <v>4</v>
      </c>
      <c r="AN103">
        <v>14</v>
      </c>
      <c r="AO103">
        <v>13</v>
      </c>
      <c r="AP103">
        <v>9</v>
      </c>
      <c r="AQ103">
        <v>6</v>
      </c>
      <c r="AR103">
        <v>3</v>
      </c>
      <c r="AS103">
        <v>7</v>
      </c>
      <c r="AT103">
        <v>13</v>
      </c>
      <c r="AU103">
        <v>8</v>
      </c>
      <c r="AV103">
        <v>14</v>
      </c>
      <c r="AW103">
        <v>20</v>
      </c>
      <c r="AX103">
        <v>16</v>
      </c>
      <c r="AY103">
        <v>11</v>
      </c>
      <c r="AZ103">
        <v>5</v>
      </c>
      <c r="BA103">
        <v>13</v>
      </c>
      <c r="BB103">
        <v>5</v>
      </c>
      <c r="BC103">
        <v>5</v>
      </c>
      <c r="BD103">
        <v>9</v>
      </c>
      <c r="BE103">
        <v>6</v>
      </c>
      <c r="BF103">
        <v>13</v>
      </c>
      <c r="BG103">
        <v>11</v>
      </c>
      <c r="BH103">
        <v>5</v>
      </c>
      <c r="BI103">
        <v>18</v>
      </c>
      <c r="BJ103">
        <v>12</v>
      </c>
      <c r="BK103">
        <v>14</v>
      </c>
      <c r="BL103">
        <v>5</v>
      </c>
      <c r="BM103">
        <v>5</v>
      </c>
      <c r="BN103">
        <v>13</v>
      </c>
      <c r="BO103">
        <v>25</v>
      </c>
      <c r="BP103">
        <v>7</v>
      </c>
      <c r="BQ103">
        <v>14</v>
      </c>
      <c r="BR103">
        <v>19</v>
      </c>
      <c r="BS103">
        <v>18</v>
      </c>
      <c r="BT103">
        <v>14</v>
      </c>
      <c r="BU103">
        <v>3</v>
      </c>
      <c r="BV103">
        <v>13</v>
      </c>
      <c r="BW103">
        <v>55</v>
      </c>
      <c r="BX103">
        <v>23</v>
      </c>
      <c r="BY103">
        <v>60</v>
      </c>
      <c r="BZ103">
        <v>24</v>
      </c>
      <c r="CA103">
        <v>29</v>
      </c>
      <c r="CB103">
        <v>34</v>
      </c>
      <c r="CC103">
        <v>23</v>
      </c>
      <c r="CD103">
        <v>28</v>
      </c>
      <c r="CE103">
        <v>22</v>
      </c>
      <c r="CF103">
        <v>21</v>
      </c>
      <c r="CG103">
        <v>42</v>
      </c>
      <c r="CH103">
        <v>18</v>
      </c>
      <c r="CI103">
        <v>41</v>
      </c>
      <c r="CJ103">
        <v>30</v>
      </c>
      <c r="CK103">
        <v>20</v>
      </c>
      <c r="CL103">
        <v>20</v>
      </c>
      <c r="CM103">
        <v>19</v>
      </c>
      <c r="CN103">
        <v>18</v>
      </c>
      <c r="CO103">
        <v>23</v>
      </c>
      <c r="CP103">
        <v>6</v>
      </c>
      <c r="CQ103">
        <v>13</v>
      </c>
      <c r="CR103">
        <v>8</v>
      </c>
      <c r="CS103" s="1">
        <f t="shared" si="1"/>
        <v>17</v>
      </c>
    </row>
    <row r="104" spans="1:97" x14ac:dyDescent="0.25">
      <c r="A104" s="1" t="s">
        <v>103</v>
      </c>
      <c r="B104">
        <v>7</v>
      </c>
      <c r="C104">
        <v>11</v>
      </c>
      <c r="D104">
        <v>8</v>
      </c>
      <c r="E104">
        <v>10</v>
      </c>
      <c r="F104">
        <v>7</v>
      </c>
      <c r="G104">
        <v>15</v>
      </c>
      <c r="H104">
        <v>5</v>
      </c>
      <c r="I104">
        <v>7</v>
      </c>
      <c r="J104">
        <v>21</v>
      </c>
      <c r="K104">
        <v>16</v>
      </c>
      <c r="L104">
        <v>9</v>
      </c>
      <c r="M104">
        <v>13</v>
      </c>
      <c r="N104">
        <v>6</v>
      </c>
      <c r="O104">
        <v>11</v>
      </c>
      <c r="P104">
        <v>7</v>
      </c>
      <c r="Q104">
        <v>7</v>
      </c>
      <c r="R104">
        <v>13</v>
      </c>
      <c r="S104">
        <v>13</v>
      </c>
      <c r="T104">
        <v>5</v>
      </c>
      <c r="U104">
        <v>1</v>
      </c>
      <c r="V104">
        <v>21</v>
      </c>
      <c r="W104">
        <v>3</v>
      </c>
      <c r="X104">
        <v>7</v>
      </c>
      <c r="Y104">
        <v>9</v>
      </c>
      <c r="Z104">
        <v>5</v>
      </c>
      <c r="AA104">
        <v>22</v>
      </c>
      <c r="AB104">
        <v>17</v>
      </c>
      <c r="AC104">
        <v>9</v>
      </c>
      <c r="AD104">
        <v>24</v>
      </c>
      <c r="AE104">
        <v>31</v>
      </c>
      <c r="AF104">
        <v>17</v>
      </c>
      <c r="AG104">
        <v>25</v>
      </c>
      <c r="AH104">
        <v>5</v>
      </c>
      <c r="AI104">
        <v>9</v>
      </c>
      <c r="AJ104">
        <v>1</v>
      </c>
      <c r="AK104">
        <v>14</v>
      </c>
      <c r="AL104">
        <v>12</v>
      </c>
      <c r="AM104">
        <v>8</v>
      </c>
      <c r="AN104">
        <v>10</v>
      </c>
      <c r="AO104">
        <v>19</v>
      </c>
      <c r="AP104">
        <v>8</v>
      </c>
      <c r="AQ104">
        <v>20</v>
      </c>
      <c r="AR104">
        <v>0</v>
      </c>
      <c r="AS104">
        <v>8</v>
      </c>
      <c r="AT104">
        <v>20</v>
      </c>
      <c r="AU104">
        <v>14</v>
      </c>
      <c r="AV104">
        <v>17</v>
      </c>
      <c r="AW104">
        <v>13</v>
      </c>
      <c r="AX104">
        <v>21</v>
      </c>
      <c r="AY104">
        <v>16</v>
      </c>
      <c r="AZ104">
        <v>11</v>
      </c>
      <c r="BA104">
        <v>8</v>
      </c>
      <c r="BB104">
        <v>14</v>
      </c>
      <c r="BC104">
        <v>3</v>
      </c>
      <c r="BD104">
        <v>5</v>
      </c>
      <c r="BE104">
        <v>7</v>
      </c>
      <c r="BF104">
        <v>17</v>
      </c>
      <c r="BG104">
        <v>29</v>
      </c>
      <c r="BH104">
        <v>28</v>
      </c>
      <c r="BI104">
        <v>25</v>
      </c>
      <c r="BJ104">
        <v>34</v>
      </c>
      <c r="BK104">
        <v>48</v>
      </c>
      <c r="BL104">
        <v>18</v>
      </c>
      <c r="BM104">
        <v>23</v>
      </c>
      <c r="BN104">
        <v>23</v>
      </c>
      <c r="BO104">
        <v>18</v>
      </c>
      <c r="BP104">
        <v>5</v>
      </c>
      <c r="BQ104">
        <v>17</v>
      </c>
      <c r="BR104">
        <v>13</v>
      </c>
      <c r="BS104">
        <v>14</v>
      </c>
      <c r="BT104">
        <v>9</v>
      </c>
      <c r="BU104">
        <v>2</v>
      </c>
      <c r="BV104">
        <v>7</v>
      </c>
      <c r="BW104">
        <v>27</v>
      </c>
      <c r="BX104">
        <v>9</v>
      </c>
      <c r="BY104">
        <v>12</v>
      </c>
      <c r="BZ104">
        <v>11</v>
      </c>
      <c r="CA104">
        <v>11</v>
      </c>
      <c r="CB104">
        <v>13</v>
      </c>
      <c r="CC104">
        <v>16</v>
      </c>
      <c r="CD104">
        <v>9</v>
      </c>
      <c r="CE104">
        <v>23</v>
      </c>
      <c r="CF104">
        <v>16</v>
      </c>
      <c r="CG104">
        <v>14</v>
      </c>
      <c r="CH104">
        <v>4</v>
      </c>
      <c r="CI104">
        <v>18</v>
      </c>
      <c r="CJ104">
        <v>26</v>
      </c>
      <c r="CK104">
        <v>11</v>
      </c>
      <c r="CL104">
        <v>13</v>
      </c>
      <c r="CM104">
        <v>10</v>
      </c>
      <c r="CN104">
        <v>27</v>
      </c>
      <c r="CO104">
        <v>18</v>
      </c>
      <c r="CP104">
        <v>8</v>
      </c>
      <c r="CQ104">
        <v>12</v>
      </c>
      <c r="CR104">
        <v>6</v>
      </c>
      <c r="CS104" s="1">
        <f t="shared" si="1"/>
        <v>18</v>
      </c>
    </row>
    <row r="105" spans="1:97" x14ac:dyDescent="0.25">
      <c r="A105" s="1" t="s">
        <v>104</v>
      </c>
      <c r="B105">
        <v>13</v>
      </c>
      <c r="C105">
        <v>23</v>
      </c>
      <c r="D105">
        <v>17</v>
      </c>
      <c r="E105">
        <v>14</v>
      </c>
      <c r="F105">
        <v>10</v>
      </c>
      <c r="G105">
        <v>19</v>
      </c>
      <c r="H105">
        <v>8</v>
      </c>
      <c r="I105">
        <v>13</v>
      </c>
      <c r="J105">
        <v>11</v>
      </c>
      <c r="K105">
        <v>3</v>
      </c>
      <c r="L105">
        <v>5</v>
      </c>
      <c r="M105">
        <v>10</v>
      </c>
      <c r="N105">
        <v>21</v>
      </c>
      <c r="O105">
        <v>8</v>
      </c>
      <c r="P105">
        <v>8</v>
      </c>
      <c r="Q105">
        <v>3</v>
      </c>
      <c r="R105">
        <v>16</v>
      </c>
      <c r="S105">
        <v>4</v>
      </c>
      <c r="T105">
        <v>4</v>
      </c>
      <c r="U105">
        <v>7</v>
      </c>
      <c r="V105">
        <v>34</v>
      </c>
      <c r="W105">
        <v>1</v>
      </c>
      <c r="X105">
        <v>14</v>
      </c>
      <c r="Y105">
        <v>19</v>
      </c>
      <c r="Z105">
        <v>19</v>
      </c>
      <c r="AA105">
        <v>3</v>
      </c>
      <c r="AB105">
        <v>4</v>
      </c>
      <c r="AC105">
        <v>7</v>
      </c>
      <c r="AD105">
        <v>8</v>
      </c>
      <c r="AE105">
        <v>13</v>
      </c>
      <c r="AF105">
        <v>14</v>
      </c>
      <c r="AG105">
        <v>10</v>
      </c>
      <c r="AH105">
        <v>6</v>
      </c>
      <c r="AI105">
        <v>7</v>
      </c>
      <c r="AJ105">
        <v>12</v>
      </c>
      <c r="AK105">
        <v>14</v>
      </c>
      <c r="AL105">
        <v>16</v>
      </c>
      <c r="AM105">
        <v>11</v>
      </c>
      <c r="AN105">
        <v>9</v>
      </c>
      <c r="AO105">
        <v>23</v>
      </c>
      <c r="AP105">
        <v>13</v>
      </c>
      <c r="AQ105">
        <v>4</v>
      </c>
      <c r="AR105">
        <v>9</v>
      </c>
      <c r="AS105">
        <v>13</v>
      </c>
      <c r="AT105">
        <v>12</v>
      </c>
      <c r="AU105">
        <v>5</v>
      </c>
      <c r="AV105">
        <v>6</v>
      </c>
      <c r="AW105">
        <v>14</v>
      </c>
      <c r="AX105">
        <v>10</v>
      </c>
      <c r="AY105">
        <v>31</v>
      </c>
      <c r="AZ105">
        <v>26</v>
      </c>
      <c r="BA105">
        <v>28</v>
      </c>
      <c r="BB105">
        <v>8</v>
      </c>
      <c r="BC105">
        <v>5</v>
      </c>
      <c r="BD105">
        <v>6</v>
      </c>
      <c r="BE105">
        <v>12</v>
      </c>
      <c r="BF105">
        <v>17</v>
      </c>
      <c r="BG105">
        <v>4</v>
      </c>
      <c r="BH105">
        <v>8</v>
      </c>
      <c r="BI105">
        <v>27</v>
      </c>
      <c r="BJ105">
        <v>19</v>
      </c>
      <c r="BK105">
        <v>9</v>
      </c>
      <c r="BL105">
        <v>2</v>
      </c>
      <c r="BM105">
        <v>5</v>
      </c>
      <c r="BN105">
        <v>11</v>
      </c>
      <c r="BO105">
        <v>38</v>
      </c>
      <c r="BP105">
        <v>7</v>
      </c>
      <c r="BQ105">
        <v>25</v>
      </c>
      <c r="BR105">
        <v>30</v>
      </c>
      <c r="BS105">
        <v>22</v>
      </c>
      <c r="BT105">
        <v>25</v>
      </c>
      <c r="BU105">
        <v>10</v>
      </c>
      <c r="BV105">
        <v>27</v>
      </c>
      <c r="BW105">
        <v>37</v>
      </c>
      <c r="BX105">
        <v>18</v>
      </c>
      <c r="BY105">
        <v>17</v>
      </c>
      <c r="BZ105">
        <v>15</v>
      </c>
      <c r="CA105">
        <v>12</v>
      </c>
      <c r="CB105">
        <v>7</v>
      </c>
      <c r="CC105">
        <v>18</v>
      </c>
      <c r="CD105">
        <v>17</v>
      </c>
      <c r="CE105">
        <v>10</v>
      </c>
      <c r="CF105">
        <v>6</v>
      </c>
      <c r="CG105">
        <v>17</v>
      </c>
      <c r="CH105">
        <v>15</v>
      </c>
      <c r="CI105">
        <v>32</v>
      </c>
      <c r="CJ105">
        <v>32</v>
      </c>
      <c r="CK105">
        <v>13</v>
      </c>
      <c r="CL105">
        <v>7</v>
      </c>
      <c r="CM105">
        <v>13</v>
      </c>
      <c r="CN105">
        <v>8</v>
      </c>
      <c r="CO105">
        <v>20</v>
      </c>
      <c r="CP105">
        <v>12</v>
      </c>
      <c r="CQ105">
        <v>9</v>
      </c>
      <c r="CR105">
        <v>4</v>
      </c>
      <c r="CS105" s="1">
        <f t="shared" si="1"/>
        <v>17</v>
      </c>
    </row>
    <row r="106" spans="1:97" x14ac:dyDescent="0.25">
      <c r="A106" s="1" t="s">
        <v>105</v>
      </c>
      <c r="B106">
        <v>1</v>
      </c>
      <c r="C106">
        <v>7</v>
      </c>
      <c r="D106">
        <v>8</v>
      </c>
      <c r="E106">
        <v>4</v>
      </c>
      <c r="F106">
        <v>1</v>
      </c>
      <c r="G106">
        <v>5</v>
      </c>
      <c r="H106">
        <v>26</v>
      </c>
      <c r="I106">
        <v>12</v>
      </c>
      <c r="J106">
        <v>17</v>
      </c>
      <c r="K106">
        <v>15</v>
      </c>
      <c r="L106">
        <v>9</v>
      </c>
      <c r="M106">
        <v>9</v>
      </c>
      <c r="N106">
        <v>6</v>
      </c>
      <c r="O106">
        <v>15</v>
      </c>
      <c r="P106">
        <v>18</v>
      </c>
      <c r="Q106">
        <v>8</v>
      </c>
      <c r="R106">
        <v>22</v>
      </c>
      <c r="S106">
        <v>16</v>
      </c>
      <c r="T106">
        <v>7</v>
      </c>
      <c r="U106">
        <v>2</v>
      </c>
      <c r="V106">
        <v>11</v>
      </c>
      <c r="W106">
        <v>3</v>
      </c>
      <c r="X106">
        <v>3</v>
      </c>
      <c r="Y106">
        <v>4</v>
      </c>
      <c r="Z106">
        <v>4</v>
      </c>
      <c r="AA106">
        <v>18</v>
      </c>
      <c r="AB106">
        <v>16</v>
      </c>
      <c r="AC106">
        <v>15</v>
      </c>
      <c r="AD106">
        <v>17</v>
      </c>
      <c r="AE106">
        <v>28</v>
      </c>
      <c r="AF106">
        <v>19</v>
      </c>
      <c r="AG106">
        <v>28</v>
      </c>
      <c r="AH106">
        <v>16</v>
      </c>
      <c r="AI106">
        <v>7</v>
      </c>
      <c r="AJ106">
        <v>1</v>
      </c>
      <c r="AK106">
        <v>6</v>
      </c>
      <c r="AL106">
        <v>12</v>
      </c>
      <c r="AM106">
        <v>7</v>
      </c>
      <c r="AN106">
        <v>6</v>
      </c>
      <c r="AO106">
        <v>11</v>
      </c>
      <c r="AP106">
        <v>5</v>
      </c>
      <c r="AQ106">
        <v>10</v>
      </c>
      <c r="AR106">
        <v>11</v>
      </c>
      <c r="AS106">
        <v>17</v>
      </c>
      <c r="AT106">
        <v>21</v>
      </c>
      <c r="AU106">
        <v>16</v>
      </c>
      <c r="AV106">
        <v>22</v>
      </c>
      <c r="AW106">
        <v>30</v>
      </c>
      <c r="AX106">
        <v>46</v>
      </c>
      <c r="AY106">
        <v>10</v>
      </c>
      <c r="AZ106">
        <v>13</v>
      </c>
      <c r="BA106">
        <v>9</v>
      </c>
      <c r="BB106">
        <v>3</v>
      </c>
      <c r="BC106">
        <v>7</v>
      </c>
      <c r="BD106">
        <v>2</v>
      </c>
      <c r="BE106">
        <v>12</v>
      </c>
      <c r="BF106">
        <v>17</v>
      </c>
      <c r="BG106">
        <v>11</v>
      </c>
      <c r="BH106">
        <v>6</v>
      </c>
      <c r="BI106">
        <v>36</v>
      </c>
      <c r="BJ106">
        <v>18</v>
      </c>
      <c r="BK106">
        <v>13</v>
      </c>
      <c r="BL106">
        <v>10</v>
      </c>
      <c r="BM106">
        <v>15</v>
      </c>
      <c r="BN106">
        <v>14</v>
      </c>
      <c r="BO106">
        <v>5</v>
      </c>
      <c r="BP106">
        <v>1</v>
      </c>
      <c r="BQ106">
        <v>3</v>
      </c>
      <c r="BR106">
        <v>6</v>
      </c>
      <c r="BS106">
        <v>6</v>
      </c>
      <c r="BT106">
        <v>1</v>
      </c>
      <c r="BU106">
        <v>0</v>
      </c>
      <c r="BV106">
        <v>8</v>
      </c>
      <c r="BW106">
        <v>35</v>
      </c>
      <c r="BX106">
        <v>14</v>
      </c>
      <c r="BY106">
        <v>29</v>
      </c>
      <c r="BZ106">
        <v>34</v>
      </c>
      <c r="CA106">
        <v>14</v>
      </c>
      <c r="CB106">
        <v>27</v>
      </c>
      <c r="CC106">
        <v>27</v>
      </c>
      <c r="CD106">
        <v>13</v>
      </c>
      <c r="CE106">
        <v>12</v>
      </c>
      <c r="CF106">
        <v>10</v>
      </c>
      <c r="CG106">
        <v>17</v>
      </c>
      <c r="CH106">
        <v>18</v>
      </c>
      <c r="CI106">
        <v>22</v>
      </c>
      <c r="CJ106">
        <v>26</v>
      </c>
      <c r="CK106">
        <v>22</v>
      </c>
      <c r="CL106">
        <v>9</v>
      </c>
      <c r="CM106">
        <v>15</v>
      </c>
      <c r="CN106">
        <v>11</v>
      </c>
      <c r="CO106">
        <v>31</v>
      </c>
      <c r="CP106">
        <v>22</v>
      </c>
      <c r="CQ106">
        <v>13</v>
      </c>
      <c r="CR106">
        <v>11</v>
      </c>
      <c r="CS106" s="1">
        <f t="shared" si="1"/>
        <v>19</v>
      </c>
    </row>
    <row r="107" spans="1:97" x14ac:dyDescent="0.25">
      <c r="A107" s="1" t="s">
        <v>106</v>
      </c>
      <c r="B107">
        <v>10</v>
      </c>
      <c r="C107">
        <v>35</v>
      </c>
      <c r="D107">
        <v>17</v>
      </c>
      <c r="E107">
        <v>11</v>
      </c>
      <c r="F107">
        <v>10</v>
      </c>
      <c r="G107">
        <v>31</v>
      </c>
      <c r="H107">
        <v>3</v>
      </c>
      <c r="I107">
        <v>10</v>
      </c>
      <c r="J107">
        <v>1</v>
      </c>
      <c r="K107">
        <v>2</v>
      </c>
      <c r="L107">
        <v>4</v>
      </c>
      <c r="M107">
        <v>3</v>
      </c>
      <c r="N107">
        <v>2</v>
      </c>
      <c r="O107">
        <v>12</v>
      </c>
      <c r="P107">
        <v>6</v>
      </c>
      <c r="Q107">
        <v>0</v>
      </c>
      <c r="R107">
        <v>5</v>
      </c>
      <c r="S107">
        <v>3</v>
      </c>
      <c r="T107">
        <v>17</v>
      </c>
      <c r="U107">
        <v>3</v>
      </c>
      <c r="V107">
        <v>60</v>
      </c>
      <c r="W107">
        <v>3</v>
      </c>
      <c r="X107">
        <v>8</v>
      </c>
      <c r="Y107">
        <v>28</v>
      </c>
      <c r="Z107">
        <v>26</v>
      </c>
      <c r="AA107">
        <v>9</v>
      </c>
      <c r="AB107">
        <v>2</v>
      </c>
      <c r="AC107">
        <v>7</v>
      </c>
      <c r="AD107">
        <v>10</v>
      </c>
      <c r="AE107">
        <v>5</v>
      </c>
      <c r="AF107">
        <v>3</v>
      </c>
      <c r="AG107">
        <v>5</v>
      </c>
      <c r="AH107">
        <v>1</v>
      </c>
      <c r="AI107">
        <v>7</v>
      </c>
      <c r="AJ107">
        <v>3</v>
      </c>
      <c r="AK107">
        <v>30</v>
      </c>
      <c r="AL107">
        <v>20</v>
      </c>
      <c r="AM107">
        <v>6</v>
      </c>
      <c r="AN107">
        <v>7</v>
      </c>
      <c r="AO107">
        <v>39</v>
      </c>
      <c r="AP107">
        <v>20</v>
      </c>
      <c r="AQ107">
        <v>2</v>
      </c>
      <c r="AR107">
        <v>1</v>
      </c>
      <c r="AS107">
        <v>12</v>
      </c>
      <c r="AT107">
        <v>16</v>
      </c>
      <c r="AU107">
        <v>3</v>
      </c>
      <c r="AV107">
        <v>7</v>
      </c>
      <c r="AW107">
        <v>23</v>
      </c>
      <c r="AX107">
        <v>5</v>
      </c>
      <c r="AY107">
        <v>35</v>
      </c>
      <c r="AZ107">
        <v>15</v>
      </c>
      <c r="BA107">
        <v>39</v>
      </c>
      <c r="BB107">
        <v>14</v>
      </c>
      <c r="BC107">
        <v>0</v>
      </c>
      <c r="BD107">
        <v>4</v>
      </c>
      <c r="BE107">
        <v>15</v>
      </c>
      <c r="BF107">
        <v>19</v>
      </c>
      <c r="BG107">
        <v>3</v>
      </c>
      <c r="BH107">
        <v>3</v>
      </c>
      <c r="BI107">
        <v>26</v>
      </c>
      <c r="BJ107">
        <v>12</v>
      </c>
      <c r="BK107">
        <v>8</v>
      </c>
      <c r="BL107">
        <v>0</v>
      </c>
      <c r="BM107">
        <v>11</v>
      </c>
      <c r="BN107">
        <v>18</v>
      </c>
      <c r="BO107">
        <v>26</v>
      </c>
      <c r="BP107">
        <v>9</v>
      </c>
      <c r="BQ107">
        <v>20</v>
      </c>
      <c r="BR107">
        <v>10</v>
      </c>
      <c r="BS107">
        <v>20</v>
      </c>
      <c r="BT107">
        <v>23</v>
      </c>
      <c r="BU107">
        <v>13</v>
      </c>
      <c r="BV107">
        <v>30</v>
      </c>
      <c r="BW107">
        <v>25</v>
      </c>
      <c r="BX107">
        <v>16</v>
      </c>
      <c r="BY107">
        <v>20</v>
      </c>
      <c r="BZ107">
        <v>18</v>
      </c>
      <c r="CA107">
        <v>6</v>
      </c>
      <c r="CB107">
        <v>12</v>
      </c>
      <c r="CC107">
        <v>19</v>
      </c>
      <c r="CD107">
        <v>25</v>
      </c>
      <c r="CE107">
        <v>16</v>
      </c>
      <c r="CF107">
        <v>14</v>
      </c>
      <c r="CG107">
        <v>17</v>
      </c>
      <c r="CH107">
        <v>5</v>
      </c>
      <c r="CI107">
        <v>18</v>
      </c>
      <c r="CJ107">
        <v>27</v>
      </c>
      <c r="CK107">
        <v>10</v>
      </c>
      <c r="CL107">
        <v>15</v>
      </c>
      <c r="CM107">
        <v>19</v>
      </c>
      <c r="CN107">
        <v>14</v>
      </c>
      <c r="CO107">
        <v>21</v>
      </c>
      <c r="CP107">
        <v>9</v>
      </c>
      <c r="CQ107">
        <v>11</v>
      </c>
      <c r="CR107">
        <v>1</v>
      </c>
      <c r="CS107" s="1">
        <f t="shared" si="1"/>
        <v>18</v>
      </c>
    </row>
    <row r="108" spans="1:97" x14ac:dyDescent="0.25">
      <c r="A108" s="1" t="s">
        <v>107</v>
      </c>
      <c r="B108">
        <v>2</v>
      </c>
      <c r="C108">
        <v>11</v>
      </c>
      <c r="D108">
        <v>10</v>
      </c>
      <c r="E108">
        <v>4</v>
      </c>
      <c r="F108">
        <v>4</v>
      </c>
      <c r="G108">
        <v>10</v>
      </c>
      <c r="H108">
        <v>1</v>
      </c>
      <c r="I108">
        <v>8</v>
      </c>
      <c r="J108">
        <v>9</v>
      </c>
      <c r="K108">
        <v>2</v>
      </c>
      <c r="L108">
        <v>5</v>
      </c>
      <c r="M108">
        <v>8</v>
      </c>
      <c r="N108">
        <v>2</v>
      </c>
      <c r="O108">
        <v>10</v>
      </c>
      <c r="P108">
        <v>7</v>
      </c>
      <c r="Q108">
        <v>2</v>
      </c>
      <c r="R108">
        <v>8</v>
      </c>
      <c r="S108">
        <v>5</v>
      </c>
      <c r="T108">
        <v>9</v>
      </c>
      <c r="U108">
        <v>8</v>
      </c>
      <c r="V108">
        <v>47</v>
      </c>
      <c r="W108">
        <v>1</v>
      </c>
      <c r="X108">
        <v>11</v>
      </c>
      <c r="Y108">
        <v>11</v>
      </c>
      <c r="Z108">
        <v>10</v>
      </c>
      <c r="AA108">
        <v>5</v>
      </c>
      <c r="AB108">
        <v>11</v>
      </c>
      <c r="AC108">
        <v>5</v>
      </c>
      <c r="AD108">
        <v>9</v>
      </c>
      <c r="AE108">
        <v>10</v>
      </c>
      <c r="AF108">
        <v>15</v>
      </c>
      <c r="AG108">
        <v>7</v>
      </c>
      <c r="AH108">
        <v>3</v>
      </c>
      <c r="AI108">
        <v>3</v>
      </c>
      <c r="AJ108">
        <v>9</v>
      </c>
      <c r="AK108">
        <v>18</v>
      </c>
      <c r="AL108">
        <v>29</v>
      </c>
      <c r="AM108">
        <v>3</v>
      </c>
      <c r="AN108">
        <v>6</v>
      </c>
      <c r="AO108">
        <v>32</v>
      </c>
      <c r="AP108">
        <v>14</v>
      </c>
      <c r="AQ108">
        <v>5</v>
      </c>
      <c r="AR108">
        <v>6</v>
      </c>
      <c r="AS108">
        <v>7</v>
      </c>
      <c r="AT108">
        <v>13</v>
      </c>
      <c r="AU108">
        <v>1</v>
      </c>
      <c r="AV108">
        <v>5</v>
      </c>
      <c r="AW108">
        <v>12</v>
      </c>
      <c r="AX108">
        <v>7</v>
      </c>
      <c r="AY108">
        <v>57</v>
      </c>
      <c r="AZ108">
        <v>63</v>
      </c>
      <c r="BA108">
        <v>46</v>
      </c>
      <c r="BB108">
        <v>29</v>
      </c>
      <c r="BC108">
        <v>4</v>
      </c>
      <c r="BD108">
        <v>7</v>
      </c>
      <c r="BE108">
        <v>13</v>
      </c>
      <c r="BF108">
        <v>16</v>
      </c>
      <c r="BG108">
        <v>5</v>
      </c>
      <c r="BH108">
        <v>8</v>
      </c>
      <c r="BI108">
        <v>26</v>
      </c>
      <c r="BJ108">
        <v>12</v>
      </c>
      <c r="BK108">
        <v>1</v>
      </c>
      <c r="BL108">
        <v>7</v>
      </c>
      <c r="BM108">
        <v>5</v>
      </c>
      <c r="BN108">
        <v>6</v>
      </c>
      <c r="BO108">
        <v>35</v>
      </c>
      <c r="BP108">
        <v>12</v>
      </c>
      <c r="BQ108">
        <v>11</v>
      </c>
      <c r="BR108">
        <v>19</v>
      </c>
      <c r="BS108">
        <v>16</v>
      </c>
      <c r="BT108">
        <v>27</v>
      </c>
      <c r="BU108">
        <v>5</v>
      </c>
      <c r="BV108">
        <v>23</v>
      </c>
      <c r="BW108">
        <v>39</v>
      </c>
      <c r="BX108">
        <v>10</v>
      </c>
      <c r="BY108">
        <v>16</v>
      </c>
      <c r="BZ108">
        <v>17</v>
      </c>
      <c r="CA108">
        <v>11</v>
      </c>
      <c r="CB108">
        <v>10</v>
      </c>
      <c r="CC108">
        <v>22</v>
      </c>
      <c r="CD108">
        <v>15</v>
      </c>
      <c r="CE108">
        <v>19</v>
      </c>
      <c r="CF108">
        <v>20</v>
      </c>
      <c r="CG108">
        <v>13</v>
      </c>
      <c r="CH108">
        <v>12</v>
      </c>
      <c r="CI108">
        <v>17</v>
      </c>
      <c r="CJ108">
        <v>31</v>
      </c>
      <c r="CK108">
        <v>17</v>
      </c>
      <c r="CL108">
        <v>17</v>
      </c>
      <c r="CM108">
        <v>19</v>
      </c>
      <c r="CN108">
        <v>21</v>
      </c>
      <c r="CO108">
        <v>10</v>
      </c>
      <c r="CP108">
        <v>7</v>
      </c>
      <c r="CQ108">
        <v>10</v>
      </c>
      <c r="CR108">
        <v>5</v>
      </c>
      <c r="CS108" s="1">
        <f t="shared" si="1"/>
        <v>15</v>
      </c>
    </row>
    <row r="109" spans="1:97" x14ac:dyDescent="0.25">
      <c r="A109" s="1" t="s">
        <v>108</v>
      </c>
      <c r="B109">
        <v>42</v>
      </c>
      <c r="C109">
        <v>53</v>
      </c>
      <c r="D109">
        <v>74</v>
      </c>
      <c r="E109">
        <v>89</v>
      </c>
      <c r="F109">
        <v>43</v>
      </c>
      <c r="G109">
        <v>164</v>
      </c>
      <c r="H109">
        <v>5</v>
      </c>
      <c r="I109">
        <v>5</v>
      </c>
      <c r="J109">
        <v>1</v>
      </c>
      <c r="K109">
        <v>1</v>
      </c>
      <c r="L109">
        <v>2</v>
      </c>
      <c r="M109">
        <v>8</v>
      </c>
      <c r="N109">
        <v>25</v>
      </c>
      <c r="O109">
        <v>24</v>
      </c>
      <c r="P109">
        <v>11</v>
      </c>
      <c r="Q109">
        <v>5</v>
      </c>
      <c r="R109">
        <v>10</v>
      </c>
      <c r="S109">
        <v>8</v>
      </c>
      <c r="T109">
        <v>21</v>
      </c>
      <c r="U109">
        <v>42</v>
      </c>
      <c r="V109">
        <v>45</v>
      </c>
      <c r="W109">
        <v>41</v>
      </c>
      <c r="X109">
        <v>38</v>
      </c>
      <c r="Y109">
        <v>75</v>
      </c>
      <c r="Z109">
        <v>23</v>
      </c>
      <c r="AA109">
        <v>5</v>
      </c>
      <c r="AB109">
        <v>1</v>
      </c>
      <c r="AC109">
        <v>4</v>
      </c>
      <c r="AD109">
        <v>1</v>
      </c>
      <c r="AE109">
        <v>2</v>
      </c>
      <c r="AF109">
        <v>15</v>
      </c>
      <c r="AG109">
        <v>6</v>
      </c>
      <c r="AH109">
        <v>7</v>
      </c>
      <c r="AI109">
        <v>0</v>
      </c>
      <c r="AJ109">
        <v>1</v>
      </c>
      <c r="AK109">
        <v>1</v>
      </c>
      <c r="AL109">
        <v>4</v>
      </c>
      <c r="AM109">
        <v>1</v>
      </c>
      <c r="AN109">
        <v>5</v>
      </c>
      <c r="AO109">
        <v>3</v>
      </c>
      <c r="AP109">
        <v>5</v>
      </c>
      <c r="AQ109">
        <v>1</v>
      </c>
      <c r="AR109">
        <v>3</v>
      </c>
      <c r="AS109">
        <v>4</v>
      </c>
      <c r="AT109">
        <v>0</v>
      </c>
      <c r="AU109">
        <v>4</v>
      </c>
      <c r="AV109">
        <v>6</v>
      </c>
      <c r="AW109">
        <v>15</v>
      </c>
      <c r="AX109">
        <v>20</v>
      </c>
      <c r="AY109">
        <v>9</v>
      </c>
      <c r="AZ109">
        <v>4</v>
      </c>
      <c r="BA109">
        <v>4</v>
      </c>
      <c r="BB109">
        <v>4</v>
      </c>
      <c r="BC109">
        <v>9</v>
      </c>
      <c r="BD109">
        <v>5</v>
      </c>
      <c r="BE109">
        <v>1</v>
      </c>
      <c r="BF109">
        <v>2</v>
      </c>
      <c r="BG109">
        <v>2</v>
      </c>
      <c r="BH109">
        <v>1</v>
      </c>
      <c r="BI109">
        <v>10</v>
      </c>
      <c r="BJ109">
        <v>2</v>
      </c>
      <c r="BK109">
        <v>3</v>
      </c>
      <c r="BL109">
        <v>3</v>
      </c>
      <c r="BM109">
        <v>3</v>
      </c>
      <c r="BN109">
        <v>5</v>
      </c>
      <c r="BO109">
        <v>6</v>
      </c>
      <c r="BP109">
        <v>0</v>
      </c>
      <c r="BQ109">
        <v>6</v>
      </c>
      <c r="BR109">
        <v>3</v>
      </c>
      <c r="BS109">
        <v>2</v>
      </c>
      <c r="BT109">
        <v>5</v>
      </c>
      <c r="BU109">
        <v>0</v>
      </c>
      <c r="BV109">
        <v>1</v>
      </c>
      <c r="BW109">
        <v>6</v>
      </c>
      <c r="BX109">
        <v>2</v>
      </c>
      <c r="BY109">
        <v>3</v>
      </c>
      <c r="BZ109">
        <v>6</v>
      </c>
      <c r="CA109">
        <v>11</v>
      </c>
      <c r="CB109">
        <v>6</v>
      </c>
      <c r="CC109">
        <v>5</v>
      </c>
      <c r="CD109">
        <v>5</v>
      </c>
      <c r="CE109">
        <v>0</v>
      </c>
      <c r="CF109">
        <v>1</v>
      </c>
      <c r="CG109">
        <v>14</v>
      </c>
      <c r="CH109">
        <v>5</v>
      </c>
      <c r="CI109">
        <v>12</v>
      </c>
      <c r="CJ109">
        <v>4</v>
      </c>
      <c r="CK109">
        <v>4</v>
      </c>
      <c r="CL109">
        <v>6</v>
      </c>
      <c r="CM109">
        <v>3</v>
      </c>
      <c r="CN109">
        <v>1</v>
      </c>
      <c r="CO109">
        <v>6</v>
      </c>
      <c r="CP109">
        <v>2</v>
      </c>
      <c r="CQ109">
        <v>3</v>
      </c>
      <c r="CR109">
        <v>3</v>
      </c>
      <c r="CS109" s="1">
        <f t="shared" si="1"/>
        <v>15</v>
      </c>
    </row>
    <row r="110" spans="1:97" x14ac:dyDescent="0.25">
      <c r="A110" s="1" t="s">
        <v>109</v>
      </c>
      <c r="B110">
        <v>18</v>
      </c>
      <c r="C110">
        <v>9</v>
      </c>
      <c r="D110">
        <v>21</v>
      </c>
      <c r="E110">
        <v>25</v>
      </c>
      <c r="F110">
        <v>8</v>
      </c>
      <c r="G110">
        <v>4</v>
      </c>
      <c r="H110">
        <v>8</v>
      </c>
      <c r="I110">
        <v>4</v>
      </c>
      <c r="J110">
        <v>5</v>
      </c>
      <c r="K110">
        <v>5</v>
      </c>
      <c r="L110">
        <v>8</v>
      </c>
      <c r="M110">
        <v>3</v>
      </c>
      <c r="N110">
        <v>5</v>
      </c>
      <c r="O110">
        <v>6</v>
      </c>
      <c r="P110">
        <v>2</v>
      </c>
      <c r="Q110">
        <v>1</v>
      </c>
      <c r="R110">
        <v>10</v>
      </c>
      <c r="S110">
        <v>3</v>
      </c>
      <c r="T110">
        <v>7</v>
      </c>
      <c r="U110">
        <v>9</v>
      </c>
      <c r="V110">
        <v>31</v>
      </c>
      <c r="W110">
        <v>4</v>
      </c>
      <c r="X110">
        <v>12</v>
      </c>
      <c r="Y110">
        <v>22</v>
      </c>
      <c r="Z110">
        <v>6</v>
      </c>
      <c r="AA110">
        <v>5</v>
      </c>
      <c r="AB110">
        <v>7</v>
      </c>
      <c r="AC110">
        <v>7</v>
      </c>
      <c r="AD110">
        <v>4</v>
      </c>
      <c r="AE110">
        <v>2</v>
      </c>
      <c r="AF110">
        <v>8</v>
      </c>
      <c r="AG110">
        <v>4</v>
      </c>
      <c r="AH110">
        <v>6</v>
      </c>
      <c r="AI110">
        <v>8</v>
      </c>
      <c r="AJ110">
        <v>2</v>
      </c>
      <c r="AK110">
        <v>19</v>
      </c>
      <c r="AL110">
        <v>10</v>
      </c>
      <c r="AM110">
        <v>1</v>
      </c>
      <c r="AN110">
        <v>9</v>
      </c>
      <c r="AO110">
        <v>21</v>
      </c>
      <c r="AP110">
        <v>11</v>
      </c>
      <c r="AQ110">
        <v>1</v>
      </c>
      <c r="AR110">
        <v>5</v>
      </c>
      <c r="AS110">
        <v>11</v>
      </c>
      <c r="AT110">
        <v>11</v>
      </c>
      <c r="AU110">
        <v>0</v>
      </c>
      <c r="AV110">
        <v>2</v>
      </c>
      <c r="AW110">
        <v>16</v>
      </c>
      <c r="AX110">
        <v>6</v>
      </c>
      <c r="AY110">
        <v>17</v>
      </c>
      <c r="AZ110">
        <v>12</v>
      </c>
      <c r="BA110">
        <v>26</v>
      </c>
      <c r="BB110">
        <v>10</v>
      </c>
      <c r="BC110">
        <v>2</v>
      </c>
      <c r="BD110">
        <v>1</v>
      </c>
      <c r="BE110">
        <v>17</v>
      </c>
      <c r="BF110">
        <v>14</v>
      </c>
      <c r="BG110">
        <v>8</v>
      </c>
      <c r="BH110">
        <v>1</v>
      </c>
      <c r="BI110">
        <v>25</v>
      </c>
      <c r="BJ110">
        <v>14</v>
      </c>
      <c r="BK110">
        <v>4</v>
      </c>
      <c r="BL110">
        <v>3</v>
      </c>
      <c r="BM110">
        <v>3</v>
      </c>
      <c r="BN110">
        <v>9</v>
      </c>
      <c r="BO110">
        <v>24</v>
      </c>
      <c r="BP110">
        <v>7</v>
      </c>
      <c r="BQ110">
        <v>22</v>
      </c>
      <c r="BR110">
        <v>26</v>
      </c>
      <c r="BS110">
        <v>21</v>
      </c>
      <c r="BT110">
        <v>23</v>
      </c>
      <c r="BU110">
        <v>5</v>
      </c>
      <c r="BV110">
        <v>13</v>
      </c>
      <c r="BW110">
        <v>21</v>
      </c>
      <c r="BX110">
        <v>21</v>
      </c>
      <c r="BY110">
        <v>20</v>
      </c>
      <c r="BZ110">
        <v>23</v>
      </c>
      <c r="CA110">
        <v>24</v>
      </c>
      <c r="CB110">
        <v>14</v>
      </c>
      <c r="CC110">
        <v>24</v>
      </c>
      <c r="CD110">
        <v>17</v>
      </c>
      <c r="CE110">
        <v>15</v>
      </c>
      <c r="CF110">
        <v>23</v>
      </c>
      <c r="CG110">
        <v>28</v>
      </c>
      <c r="CH110">
        <v>20</v>
      </c>
      <c r="CI110">
        <v>28</v>
      </c>
      <c r="CJ110">
        <v>40</v>
      </c>
      <c r="CK110">
        <v>16</v>
      </c>
      <c r="CL110">
        <v>20</v>
      </c>
      <c r="CM110">
        <v>16</v>
      </c>
      <c r="CN110">
        <v>10</v>
      </c>
      <c r="CO110">
        <v>25</v>
      </c>
      <c r="CP110">
        <v>9</v>
      </c>
      <c r="CQ110">
        <v>15</v>
      </c>
      <c r="CR110">
        <v>8</v>
      </c>
      <c r="CS110" s="1">
        <f t="shared" si="1"/>
        <v>22</v>
      </c>
    </row>
    <row r="111" spans="1:97" x14ac:dyDescent="0.25">
      <c r="A111" s="1" t="s">
        <v>110</v>
      </c>
      <c r="B111">
        <v>10</v>
      </c>
      <c r="C111">
        <v>5</v>
      </c>
      <c r="D111">
        <v>2</v>
      </c>
      <c r="E111">
        <v>7</v>
      </c>
      <c r="F111">
        <v>3</v>
      </c>
      <c r="G111">
        <v>11</v>
      </c>
      <c r="H111">
        <v>10</v>
      </c>
      <c r="I111">
        <v>4</v>
      </c>
      <c r="J111">
        <v>5</v>
      </c>
      <c r="K111">
        <v>6</v>
      </c>
      <c r="L111">
        <v>3</v>
      </c>
      <c r="M111">
        <v>12</v>
      </c>
      <c r="N111">
        <v>7</v>
      </c>
      <c r="O111">
        <v>11</v>
      </c>
      <c r="P111">
        <v>9</v>
      </c>
      <c r="Q111">
        <v>6</v>
      </c>
      <c r="R111">
        <v>19</v>
      </c>
      <c r="S111">
        <v>10</v>
      </c>
      <c r="T111">
        <v>5</v>
      </c>
      <c r="U111">
        <v>1</v>
      </c>
      <c r="V111">
        <v>10</v>
      </c>
      <c r="W111">
        <v>6</v>
      </c>
      <c r="X111">
        <v>18</v>
      </c>
      <c r="Y111">
        <v>12</v>
      </c>
      <c r="Z111">
        <v>14</v>
      </c>
      <c r="AA111">
        <v>11</v>
      </c>
      <c r="AB111">
        <v>13</v>
      </c>
      <c r="AC111">
        <v>8</v>
      </c>
      <c r="AD111">
        <v>9</v>
      </c>
      <c r="AE111">
        <v>29</v>
      </c>
      <c r="AF111">
        <v>34</v>
      </c>
      <c r="AG111">
        <v>23</v>
      </c>
      <c r="AH111">
        <v>12</v>
      </c>
      <c r="AI111">
        <v>11</v>
      </c>
      <c r="AJ111">
        <v>10</v>
      </c>
      <c r="AK111">
        <v>7</v>
      </c>
      <c r="AL111">
        <v>7</v>
      </c>
      <c r="AM111">
        <v>11</v>
      </c>
      <c r="AN111">
        <v>22</v>
      </c>
      <c r="AO111">
        <v>9</v>
      </c>
      <c r="AP111">
        <v>3</v>
      </c>
      <c r="AQ111">
        <v>11</v>
      </c>
      <c r="AR111">
        <v>8</v>
      </c>
      <c r="AS111">
        <v>10</v>
      </c>
      <c r="AT111">
        <v>15</v>
      </c>
      <c r="AU111">
        <v>12</v>
      </c>
      <c r="AV111">
        <v>14</v>
      </c>
      <c r="AW111">
        <v>21</v>
      </c>
      <c r="AX111">
        <v>26</v>
      </c>
      <c r="AY111">
        <v>32</v>
      </c>
      <c r="AZ111">
        <v>33</v>
      </c>
      <c r="BA111">
        <v>18</v>
      </c>
      <c r="BB111">
        <v>6</v>
      </c>
      <c r="BC111">
        <v>16</v>
      </c>
      <c r="BD111">
        <v>22</v>
      </c>
      <c r="BE111">
        <v>7</v>
      </c>
      <c r="BF111">
        <v>3</v>
      </c>
      <c r="BG111">
        <v>10</v>
      </c>
      <c r="BH111">
        <v>11</v>
      </c>
      <c r="BI111">
        <v>38</v>
      </c>
      <c r="BJ111">
        <v>12</v>
      </c>
      <c r="BK111">
        <v>29</v>
      </c>
      <c r="BL111">
        <v>12</v>
      </c>
      <c r="BM111">
        <v>24</v>
      </c>
      <c r="BN111">
        <v>7</v>
      </c>
      <c r="BO111">
        <v>15</v>
      </c>
      <c r="BP111">
        <v>3</v>
      </c>
      <c r="BQ111">
        <v>4</v>
      </c>
      <c r="BR111">
        <v>7</v>
      </c>
      <c r="BS111">
        <v>7</v>
      </c>
      <c r="BT111">
        <v>11</v>
      </c>
      <c r="BU111">
        <v>1</v>
      </c>
      <c r="BV111">
        <v>9</v>
      </c>
      <c r="BW111">
        <v>5</v>
      </c>
      <c r="BX111">
        <v>5</v>
      </c>
      <c r="BY111">
        <v>14</v>
      </c>
      <c r="BZ111">
        <v>13</v>
      </c>
      <c r="CA111">
        <v>8</v>
      </c>
      <c r="CB111">
        <v>10</v>
      </c>
      <c r="CC111">
        <v>15</v>
      </c>
      <c r="CD111">
        <v>13</v>
      </c>
      <c r="CE111">
        <v>14</v>
      </c>
      <c r="CF111">
        <v>10</v>
      </c>
      <c r="CG111">
        <v>11</v>
      </c>
      <c r="CH111">
        <v>7</v>
      </c>
      <c r="CI111">
        <v>19</v>
      </c>
      <c r="CJ111">
        <v>11</v>
      </c>
      <c r="CK111">
        <v>14</v>
      </c>
      <c r="CL111">
        <v>9</v>
      </c>
      <c r="CM111">
        <v>7</v>
      </c>
      <c r="CN111">
        <v>22</v>
      </c>
      <c r="CO111">
        <v>20</v>
      </c>
      <c r="CP111">
        <v>11</v>
      </c>
      <c r="CQ111">
        <v>10</v>
      </c>
      <c r="CR111">
        <v>9</v>
      </c>
      <c r="CS111" s="1">
        <f t="shared" si="1"/>
        <v>13</v>
      </c>
    </row>
    <row r="112" spans="1:97" x14ac:dyDescent="0.25">
      <c r="A112" s="1" t="s">
        <v>111</v>
      </c>
      <c r="B112">
        <v>7</v>
      </c>
      <c r="C112">
        <v>29</v>
      </c>
      <c r="D112">
        <v>10</v>
      </c>
      <c r="E112">
        <v>8</v>
      </c>
      <c r="F112">
        <v>10</v>
      </c>
      <c r="G112">
        <v>23</v>
      </c>
      <c r="H112">
        <v>0</v>
      </c>
      <c r="I112">
        <v>0</v>
      </c>
      <c r="J112">
        <v>1</v>
      </c>
      <c r="K112">
        <v>0</v>
      </c>
      <c r="L112">
        <v>2</v>
      </c>
      <c r="M112">
        <v>0</v>
      </c>
      <c r="N112">
        <v>0</v>
      </c>
      <c r="O112">
        <v>2</v>
      </c>
      <c r="P112">
        <v>1</v>
      </c>
      <c r="Q112">
        <v>2</v>
      </c>
      <c r="R112">
        <v>0</v>
      </c>
      <c r="S112">
        <v>0</v>
      </c>
      <c r="T112">
        <v>7</v>
      </c>
      <c r="U112">
        <v>7</v>
      </c>
      <c r="V112">
        <v>44</v>
      </c>
      <c r="W112">
        <v>1</v>
      </c>
      <c r="X112">
        <v>3</v>
      </c>
      <c r="Y112">
        <v>16</v>
      </c>
      <c r="Z112">
        <v>14</v>
      </c>
      <c r="AA112">
        <v>0</v>
      </c>
      <c r="AB112">
        <v>0</v>
      </c>
      <c r="AC112">
        <v>4</v>
      </c>
      <c r="AD112">
        <v>7</v>
      </c>
      <c r="AE112">
        <v>0</v>
      </c>
      <c r="AF112">
        <v>1</v>
      </c>
      <c r="AG112">
        <v>1</v>
      </c>
      <c r="AH112">
        <v>4</v>
      </c>
      <c r="AI112">
        <v>0</v>
      </c>
      <c r="AJ112">
        <v>0</v>
      </c>
      <c r="AK112">
        <v>23</v>
      </c>
      <c r="AL112">
        <v>35</v>
      </c>
      <c r="AM112">
        <v>1</v>
      </c>
      <c r="AN112">
        <v>0</v>
      </c>
      <c r="AO112">
        <v>25</v>
      </c>
      <c r="AP112">
        <v>12</v>
      </c>
      <c r="AQ112">
        <v>0</v>
      </c>
      <c r="AR112">
        <v>0</v>
      </c>
      <c r="AS112">
        <v>10</v>
      </c>
      <c r="AT112">
        <v>19</v>
      </c>
      <c r="AU112">
        <v>0</v>
      </c>
      <c r="AV112">
        <v>0</v>
      </c>
      <c r="AW112">
        <v>6</v>
      </c>
      <c r="AX112">
        <v>4</v>
      </c>
      <c r="AY112">
        <v>0</v>
      </c>
      <c r="AZ112">
        <v>0</v>
      </c>
      <c r="BA112">
        <v>34</v>
      </c>
      <c r="BB112">
        <v>20</v>
      </c>
      <c r="BC112">
        <v>0</v>
      </c>
      <c r="BD112">
        <v>1</v>
      </c>
      <c r="BE112">
        <v>20</v>
      </c>
      <c r="BF112">
        <v>15</v>
      </c>
      <c r="BG112">
        <v>0</v>
      </c>
      <c r="BH112">
        <v>0</v>
      </c>
      <c r="BI112">
        <v>33</v>
      </c>
      <c r="BJ112">
        <v>14</v>
      </c>
      <c r="BK112">
        <v>1</v>
      </c>
      <c r="BL112">
        <v>0</v>
      </c>
      <c r="BM112">
        <v>2</v>
      </c>
      <c r="BN112">
        <v>5</v>
      </c>
      <c r="BO112">
        <v>47</v>
      </c>
      <c r="BP112">
        <v>7</v>
      </c>
      <c r="BQ112">
        <v>12</v>
      </c>
      <c r="BR112">
        <v>26</v>
      </c>
      <c r="BS112">
        <v>27</v>
      </c>
      <c r="BT112">
        <v>33</v>
      </c>
      <c r="BU112">
        <v>15</v>
      </c>
      <c r="BV112">
        <v>52</v>
      </c>
      <c r="BW112">
        <v>22</v>
      </c>
      <c r="BX112">
        <v>7</v>
      </c>
      <c r="BY112">
        <v>16</v>
      </c>
      <c r="BZ112">
        <v>13</v>
      </c>
      <c r="CA112">
        <v>22</v>
      </c>
      <c r="CB112">
        <v>10</v>
      </c>
      <c r="CC112">
        <v>22</v>
      </c>
      <c r="CD112">
        <v>30</v>
      </c>
      <c r="CE112">
        <v>21</v>
      </c>
      <c r="CF112">
        <v>12</v>
      </c>
      <c r="CG112">
        <v>13</v>
      </c>
      <c r="CH112">
        <v>6</v>
      </c>
      <c r="CI112">
        <v>26</v>
      </c>
      <c r="CJ112">
        <v>29</v>
      </c>
      <c r="CK112">
        <v>15</v>
      </c>
      <c r="CL112">
        <v>18</v>
      </c>
      <c r="CM112">
        <v>3</v>
      </c>
      <c r="CN112">
        <v>10</v>
      </c>
      <c r="CO112">
        <v>18</v>
      </c>
      <c r="CP112">
        <v>7</v>
      </c>
      <c r="CQ112">
        <v>9</v>
      </c>
      <c r="CR112">
        <v>9</v>
      </c>
      <c r="CS112" s="1">
        <f t="shared" si="1"/>
        <v>20</v>
      </c>
    </row>
    <row r="113" spans="1:97" x14ac:dyDescent="0.25">
      <c r="A113" s="1" t="s">
        <v>112</v>
      </c>
      <c r="B113">
        <v>13</v>
      </c>
      <c r="C113">
        <v>22</v>
      </c>
      <c r="D113">
        <v>14</v>
      </c>
      <c r="E113">
        <v>13</v>
      </c>
      <c r="F113">
        <v>10</v>
      </c>
      <c r="G113">
        <v>32</v>
      </c>
      <c r="H113">
        <v>2</v>
      </c>
      <c r="I113">
        <v>3</v>
      </c>
      <c r="J113">
        <v>3</v>
      </c>
      <c r="K113">
        <v>2</v>
      </c>
      <c r="L113">
        <v>1</v>
      </c>
      <c r="M113">
        <v>1</v>
      </c>
      <c r="N113">
        <v>2</v>
      </c>
      <c r="O113">
        <v>3</v>
      </c>
      <c r="P113">
        <v>3</v>
      </c>
      <c r="Q113">
        <v>1</v>
      </c>
      <c r="R113">
        <v>3</v>
      </c>
      <c r="S113">
        <v>1</v>
      </c>
      <c r="T113">
        <v>4</v>
      </c>
      <c r="U113">
        <v>4</v>
      </c>
      <c r="V113">
        <v>40</v>
      </c>
      <c r="W113">
        <v>3</v>
      </c>
      <c r="X113">
        <v>10</v>
      </c>
      <c r="Y113">
        <v>17</v>
      </c>
      <c r="Z113">
        <v>11</v>
      </c>
      <c r="AA113">
        <v>0</v>
      </c>
      <c r="AB113">
        <v>2</v>
      </c>
      <c r="AC113">
        <v>12</v>
      </c>
      <c r="AD113">
        <v>8</v>
      </c>
      <c r="AE113">
        <v>0</v>
      </c>
      <c r="AF113">
        <v>3</v>
      </c>
      <c r="AG113">
        <v>2</v>
      </c>
      <c r="AH113">
        <v>4</v>
      </c>
      <c r="AI113">
        <v>2</v>
      </c>
      <c r="AJ113">
        <v>1</v>
      </c>
      <c r="AK113">
        <v>11</v>
      </c>
      <c r="AL113">
        <v>16</v>
      </c>
      <c r="AM113">
        <v>0</v>
      </c>
      <c r="AN113">
        <v>1</v>
      </c>
      <c r="AO113">
        <v>26</v>
      </c>
      <c r="AP113">
        <v>10</v>
      </c>
      <c r="AQ113">
        <v>0</v>
      </c>
      <c r="AR113">
        <v>1</v>
      </c>
      <c r="AS113">
        <v>12</v>
      </c>
      <c r="AT113">
        <v>12</v>
      </c>
      <c r="AU113">
        <v>0</v>
      </c>
      <c r="AV113">
        <v>1</v>
      </c>
      <c r="AW113">
        <v>3</v>
      </c>
      <c r="AX113">
        <v>0</v>
      </c>
      <c r="AY113">
        <v>2</v>
      </c>
      <c r="AZ113">
        <v>2</v>
      </c>
      <c r="BA113">
        <v>34</v>
      </c>
      <c r="BB113">
        <v>13</v>
      </c>
      <c r="BC113">
        <v>0</v>
      </c>
      <c r="BD113">
        <v>0</v>
      </c>
      <c r="BE113">
        <v>15</v>
      </c>
      <c r="BF113">
        <v>18</v>
      </c>
      <c r="BG113">
        <v>0</v>
      </c>
      <c r="BH113">
        <v>1</v>
      </c>
      <c r="BI113">
        <v>26</v>
      </c>
      <c r="BJ113">
        <v>10</v>
      </c>
      <c r="BK113">
        <v>1</v>
      </c>
      <c r="BL113">
        <v>1</v>
      </c>
      <c r="BM113">
        <v>4</v>
      </c>
      <c r="BN113">
        <v>2</v>
      </c>
      <c r="BO113">
        <v>34</v>
      </c>
      <c r="BP113">
        <v>17</v>
      </c>
      <c r="BQ113">
        <v>17</v>
      </c>
      <c r="BR113">
        <v>25</v>
      </c>
      <c r="BS113">
        <v>23</v>
      </c>
      <c r="BT113">
        <v>17</v>
      </c>
      <c r="BU113">
        <v>4</v>
      </c>
      <c r="BV113">
        <v>28</v>
      </c>
      <c r="BW113">
        <v>31</v>
      </c>
      <c r="BX113">
        <v>12</v>
      </c>
      <c r="BY113">
        <v>31</v>
      </c>
      <c r="BZ113">
        <v>19</v>
      </c>
      <c r="CA113">
        <v>16</v>
      </c>
      <c r="CB113">
        <v>19</v>
      </c>
      <c r="CC113">
        <v>25</v>
      </c>
      <c r="CD113">
        <v>20</v>
      </c>
      <c r="CE113">
        <v>13</v>
      </c>
      <c r="CF113">
        <v>14</v>
      </c>
      <c r="CG113">
        <v>28</v>
      </c>
      <c r="CH113">
        <v>13</v>
      </c>
      <c r="CI113">
        <v>25</v>
      </c>
      <c r="CJ113">
        <v>20</v>
      </c>
      <c r="CK113">
        <v>15</v>
      </c>
      <c r="CL113">
        <v>12</v>
      </c>
      <c r="CM113">
        <v>3</v>
      </c>
      <c r="CN113">
        <v>21</v>
      </c>
      <c r="CO113">
        <v>27</v>
      </c>
      <c r="CP113">
        <v>7</v>
      </c>
      <c r="CQ113">
        <v>11</v>
      </c>
      <c r="CR113">
        <v>8</v>
      </c>
      <c r="CS113" s="1">
        <f t="shared" si="1"/>
        <v>17</v>
      </c>
    </row>
    <row r="114" spans="1:97" x14ac:dyDescent="0.25">
      <c r="A114" s="1" t="s">
        <v>113</v>
      </c>
      <c r="B114">
        <v>11</v>
      </c>
      <c r="C114">
        <v>18</v>
      </c>
      <c r="D114">
        <v>17</v>
      </c>
      <c r="E114">
        <v>16</v>
      </c>
      <c r="F114">
        <v>6</v>
      </c>
      <c r="G114">
        <v>18</v>
      </c>
      <c r="H114">
        <v>30</v>
      </c>
      <c r="I114">
        <v>17</v>
      </c>
      <c r="J114">
        <v>19</v>
      </c>
      <c r="K114">
        <v>8</v>
      </c>
      <c r="L114">
        <v>8</v>
      </c>
      <c r="M114">
        <v>16</v>
      </c>
      <c r="N114">
        <v>11</v>
      </c>
      <c r="O114">
        <v>12</v>
      </c>
      <c r="P114">
        <v>17</v>
      </c>
      <c r="Q114">
        <v>8</v>
      </c>
      <c r="R114">
        <v>16</v>
      </c>
      <c r="S114">
        <v>15</v>
      </c>
      <c r="T114">
        <v>16</v>
      </c>
      <c r="U114">
        <v>1</v>
      </c>
      <c r="V114">
        <v>28</v>
      </c>
      <c r="W114">
        <v>7</v>
      </c>
      <c r="X114">
        <v>18</v>
      </c>
      <c r="Y114">
        <v>15</v>
      </c>
      <c r="Z114">
        <v>12</v>
      </c>
      <c r="AA114">
        <v>8</v>
      </c>
      <c r="AB114">
        <v>6</v>
      </c>
      <c r="AC114">
        <v>6</v>
      </c>
      <c r="AD114">
        <v>11</v>
      </c>
      <c r="AE114">
        <v>12</v>
      </c>
      <c r="AF114">
        <v>20</v>
      </c>
      <c r="AG114">
        <v>14</v>
      </c>
      <c r="AH114">
        <v>10</v>
      </c>
      <c r="AI114">
        <v>12</v>
      </c>
      <c r="AJ114">
        <v>12</v>
      </c>
      <c r="AK114">
        <v>6</v>
      </c>
      <c r="AL114">
        <v>11</v>
      </c>
      <c r="AM114">
        <v>9</v>
      </c>
      <c r="AN114">
        <v>13</v>
      </c>
      <c r="AO114">
        <v>9</v>
      </c>
      <c r="AP114">
        <v>13</v>
      </c>
      <c r="AQ114">
        <v>11</v>
      </c>
      <c r="AR114">
        <v>9</v>
      </c>
      <c r="AS114">
        <v>10</v>
      </c>
      <c r="AT114">
        <v>7</v>
      </c>
      <c r="AU114">
        <v>12</v>
      </c>
      <c r="AV114">
        <v>14</v>
      </c>
      <c r="AW114">
        <v>20</v>
      </c>
      <c r="AX114">
        <v>11</v>
      </c>
      <c r="AY114">
        <v>18</v>
      </c>
      <c r="AZ114">
        <v>9</v>
      </c>
      <c r="BA114">
        <v>18</v>
      </c>
      <c r="BB114">
        <v>3</v>
      </c>
      <c r="BC114">
        <v>6</v>
      </c>
      <c r="BD114">
        <v>7</v>
      </c>
      <c r="BE114">
        <v>6</v>
      </c>
      <c r="BF114">
        <v>5</v>
      </c>
      <c r="BG114">
        <v>6</v>
      </c>
      <c r="BH114">
        <v>10</v>
      </c>
      <c r="BI114">
        <v>13</v>
      </c>
      <c r="BJ114">
        <v>13</v>
      </c>
      <c r="BK114">
        <v>12</v>
      </c>
      <c r="BL114">
        <v>8</v>
      </c>
      <c r="BM114">
        <v>7</v>
      </c>
      <c r="BN114">
        <v>6</v>
      </c>
      <c r="BO114">
        <v>15</v>
      </c>
      <c r="BP114">
        <v>6</v>
      </c>
      <c r="BQ114">
        <v>18</v>
      </c>
      <c r="BR114">
        <v>7</v>
      </c>
      <c r="BS114">
        <v>6</v>
      </c>
      <c r="BT114">
        <v>11</v>
      </c>
      <c r="BU114">
        <v>4</v>
      </c>
      <c r="BV114">
        <v>10</v>
      </c>
      <c r="BW114">
        <v>18</v>
      </c>
      <c r="BX114">
        <v>6</v>
      </c>
      <c r="BY114">
        <v>5</v>
      </c>
      <c r="BZ114">
        <v>10</v>
      </c>
      <c r="CA114">
        <v>5</v>
      </c>
      <c r="CB114">
        <v>6</v>
      </c>
      <c r="CC114">
        <v>6</v>
      </c>
      <c r="CD114">
        <v>7</v>
      </c>
      <c r="CE114">
        <v>3</v>
      </c>
      <c r="CF114">
        <v>7</v>
      </c>
      <c r="CG114">
        <v>9</v>
      </c>
      <c r="CH114">
        <v>7</v>
      </c>
      <c r="CI114">
        <v>10</v>
      </c>
      <c r="CJ114">
        <v>14</v>
      </c>
      <c r="CK114">
        <v>7</v>
      </c>
      <c r="CL114">
        <v>10</v>
      </c>
      <c r="CM114">
        <v>10</v>
      </c>
      <c r="CN114">
        <v>14</v>
      </c>
      <c r="CO114">
        <v>10</v>
      </c>
      <c r="CP114">
        <v>5</v>
      </c>
      <c r="CQ114">
        <v>7</v>
      </c>
      <c r="CR114">
        <v>2</v>
      </c>
      <c r="CS114" s="1">
        <f t="shared" si="1"/>
        <v>2</v>
      </c>
    </row>
    <row r="115" spans="1:97" x14ac:dyDescent="0.25">
      <c r="A115" s="1" t="s">
        <v>114</v>
      </c>
      <c r="B115">
        <v>5</v>
      </c>
      <c r="C115">
        <v>12</v>
      </c>
      <c r="D115">
        <v>23</v>
      </c>
      <c r="E115">
        <v>6</v>
      </c>
      <c r="F115">
        <v>3</v>
      </c>
      <c r="G115">
        <v>5</v>
      </c>
      <c r="H115">
        <v>23</v>
      </c>
      <c r="I115">
        <v>14</v>
      </c>
      <c r="J115">
        <v>3</v>
      </c>
      <c r="K115">
        <v>2</v>
      </c>
      <c r="L115">
        <v>8</v>
      </c>
      <c r="M115">
        <v>14</v>
      </c>
      <c r="N115">
        <v>6</v>
      </c>
      <c r="O115">
        <v>8</v>
      </c>
      <c r="P115">
        <v>7</v>
      </c>
      <c r="Q115">
        <v>4</v>
      </c>
      <c r="R115">
        <v>12</v>
      </c>
      <c r="S115">
        <v>9</v>
      </c>
      <c r="T115">
        <v>9</v>
      </c>
      <c r="U115">
        <v>5</v>
      </c>
      <c r="V115">
        <v>11</v>
      </c>
      <c r="W115">
        <v>0</v>
      </c>
      <c r="X115">
        <v>13</v>
      </c>
      <c r="Y115">
        <v>6</v>
      </c>
      <c r="Z115">
        <v>5</v>
      </c>
      <c r="AA115">
        <v>9</v>
      </c>
      <c r="AB115">
        <v>2</v>
      </c>
      <c r="AC115">
        <v>9</v>
      </c>
      <c r="AD115">
        <v>9</v>
      </c>
      <c r="AE115">
        <v>9</v>
      </c>
      <c r="AF115">
        <v>13</v>
      </c>
      <c r="AG115">
        <v>16</v>
      </c>
      <c r="AH115">
        <v>7</v>
      </c>
      <c r="AI115">
        <v>20</v>
      </c>
      <c r="AJ115">
        <v>5</v>
      </c>
      <c r="AK115">
        <v>12</v>
      </c>
      <c r="AL115">
        <v>7</v>
      </c>
      <c r="AM115">
        <v>12</v>
      </c>
      <c r="AN115">
        <v>5</v>
      </c>
      <c r="AO115">
        <v>7</v>
      </c>
      <c r="AP115">
        <v>12</v>
      </c>
      <c r="AQ115">
        <v>16</v>
      </c>
      <c r="AR115">
        <v>10</v>
      </c>
      <c r="AS115">
        <v>6</v>
      </c>
      <c r="AT115">
        <v>13</v>
      </c>
      <c r="AU115">
        <v>10</v>
      </c>
      <c r="AV115">
        <v>13</v>
      </c>
      <c r="AW115">
        <v>14</v>
      </c>
      <c r="AX115">
        <v>20</v>
      </c>
      <c r="AY115">
        <v>30</v>
      </c>
      <c r="AZ115">
        <v>9</v>
      </c>
      <c r="BA115">
        <v>9</v>
      </c>
      <c r="BB115">
        <v>2</v>
      </c>
      <c r="BC115">
        <v>9</v>
      </c>
      <c r="BD115">
        <v>6</v>
      </c>
      <c r="BE115">
        <v>6</v>
      </c>
      <c r="BF115">
        <v>9</v>
      </c>
      <c r="BG115">
        <v>25</v>
      </c>
      <c r="BH115">
        <v>6</v>
      </c>
      <c r="BI115">
        <v>25</v>
      </c>
      <c r="BJ115">
        <v>14</v>
      </c>
      <c r="BK115">
        <v>15</v>
      </c>
      <c r="BL115">
        <v>10</v>
      </c>
      <c r="BM115">
        <v>8</v>
      </c>
      <c r="BN115">
        <v>11</v>
      </c>
      <c r="BO115">
        <v>27</v>
      </c>
      <c r="BP115">
        <v>4</v>
      </c>
      <c r="BQ115">
        <v>7</v>
      </c>
      <c r="BR115">
        <v>16</v>
      </c>
      <c r="BS115">
        <v>5</v>
      </c>
      <c r="BT115">
        <v>7</v>
      </c>
      <c r="BU115">
        <v>2</v>
      </c>
      <c r="BV115">
        <v>12</v>
      </c>
      <c r="BW115">
        <v>46</v>
      </c>
      <c r="BX115">
        <v>6</v>
      </c>
      <c r="BY115">
        <v>14</v>
      </c>
      <c r="BZ115">
        <v>10</v>
      </c>
      <c r="CA115">
        <v>8</v>
      </c>
      <c r="CB115">
        <v>9</v>
      </c>
      <c r="CC115">
        <v>5</v>
      </c>
      <c r="CD115">
        <v>9</v>
      </c>
      <c r="CE115">
        <v>10</v>
      </c>
      <c r="CF115">
        <v>8</v>
      </c>
      <c r="CG115">
        <v>9</v>
      </c>
      <c r="CH115">
        <v>5</v>
      </c>
      <c r="CI115">
        <v>16</v>
      </c>
      <c r="CJ115">
        <v>14</v>
      </c>
      <c r="CK115">
        <v>5</v>
      </c>
      <c r="CL115">
        <v>9</v>
      </c>
      <c r="CM115">
        <v>27</v>
      </c>
      <c r="CN115">
        <v>9</v>
      </c>
      <c r="CO115">
        <v>13</v>
      </c>
      <c r="CP115">
        <v>13</v>
      </c>
      <c r="CQ115">
        <v>13</v>
      </c>
      <c r="CR115">
        <v>10</v>
      </c>
      <c r="CS115" s="1">
        <f t="shared" si="1"/>
        <v>8</v>
      </c>
    </row>
    <row r="116" spans="1:97" x14ac:dyDescent="0.25">
      <c r="A116" s="1" t="s">
        <v>115</v>
      </c>
      <c r="B116">
        <v>5</v>
      </c>
      <c r="C116">
        <v>13</v>
      </c>
      <c r="D116">
        <v>9</v>
      </c>
      <c r="E116">
        <v>11</v>
      </c>
      <c r="F116">
        <v>4</v>
      </c>
      <c r="G116">
        <v>10</v>
      </c>
      <c r="H116">
        <v>21</v>
      </c>
      <c r="I116">
        <v>17</v>
      </c>
      <c r="J116">
        <v>15</v>
      </c>
      <c r="K116">
        <v>16</v>
      </c>
      <c r="L116">
        <v>5</v>
      </c>
      <c r="M116">
        <v>9</v>
      </c>
      <c r="N116">
        <v>8</v>
      </c>
      <c r="O116">
        <v>7</v>
      </c>
      <c r="P116">
        <v>17</v>
      </c>
      <c r="Q116">
        <v>2</v>
      </c>
      <c r="R116">
        <v>14</v>
      </c>
      <c r="S116">
        <v>12</v>
      </c>
      <c r="T116">
        <v>9</v>
      </c>
      <c r="U116">
        <v>4</v>
      </c>
      <c r="V116">
        <v>19</v>
      </c>
      <c r="W116">
        <v>7</v>
      </c>
      <c r="X116">
        <v>15</v>
      </c>
      <c r="Y116">
        <v>7</v>
      </c>
      <c r="Z116">
        <v>10</v>
      </c>
      <c r="AA116">
        <v>13</v>
      </c>
      <c r="AB116">
        <v>11</v>
      </c>
      <c r="AC116">
        <v>7</v>
      </c>
      <c r="AD116">
        <v>12</v>
      </c>
      <c r="AE116">
        <v>12</v>
      </c>
      <c r="AF116">
        <v>13</v>
      </c>
      <c r="AG116">
        <v>16</v>
      </c>
      <c r="AH116">
        <v>9</v>
      </c>
      <c r="AI116">
        <v>6</v>
      </c>
      <c r="AJ116">
        <v>6</v>
      </c>
      <c r="AK116">
        <v>9</v>
      </c>
      <c r="AL116">
        <v>9</v>
      </c>
      <c r="AM116">
        <v>5</v>
      </c>
      <c r="AN116">
        <v>13</v>
      </c>
      <c r="AO116">
        <v>6</v>
      </c>
      <c r="AP116">
        <v>5</v>
      </c>
      <c r="AQ116">
        <v>21</v>
      </c>
      <c r="AR116">
        <v>14</v>
      </c>
      <c r="AS116">
        <v>14</v>
      </c>
      <c r="AT116">
        <v>9</v>
      </c>
      <c r="AU116">
        <v>22</v>
      </c>
      <c r="AV116">
        <v>29</v>
      </c>
      <c r="AW116">
        <v>18</v>
      </c>
      <c r="AX116">
        <v>12</v>
      </c>
      <c r="AY116">
        <v>12</v>
      </c>
      <c r="AZ116">
        <v>10</v>
      </c>
      <c r="BA116">
        <v>8</v>
      </c>
      <c r="BB116">
        <v>7</v>
      </c>
      <c r="BC116">
        <v>6</v>
      </c>
      <c r="BD116">
        <v>4</v>
      </c>
      <c r="BE116">
        <v>3</v>
      </c>
      <c r="BF116">
        <v>8</v>
      </c>
      <c r="BG116">
        <v>6</v>
      </c>
      <c r="BH116">
        <v>14</v>
      </c>
      <c r="BI116">
        <v>26</v>
      </c>
      <c r="BJ116">
        <v>15</v>
      </c>
      <c r="BK116">
        <v>10</v>
      </c>
      <c r="BL116">
        <v>5</v>
      </c>
      <c r="BM116">
        <v>8</v>
      </c>
      <c r="BN116">
        <v>9</v>
      </c>
      <c r="BO116">
        <v>20</v>
      </c>
      <c r="BP116">
        <v>8</v>
      </c>
      <c r="BQ116">
        <v>11</v>
      </c>
      <c r="BR116">
        <v>6</v>
      </c>
      <c r="BS116">
        <v>11</v>
      </c>
      <c r="BT116">
        <v>8</v>
      </c>
      <c r="BU116">
        <v>4</v>
      </c>
      <c r="BV116">
        <v>4</v>
      </c>
      <c r="BW116">
        <v>11</v>
      </c>
      <c r="BX116">
        <v>9</v>
      </c>
      <c r="BY116">
        <v>5</v>
      </c>
      <c r="BZ116">
        <v>7</v>
      </c>
      <c r="CA116">
        <v>8</v>
      </c>
      <c r="CB116">
        <v>7</v>
      </c>
      <c r="CC116">
        <v>10</v>
      </c>
      <c r="CD116">
        <v>11</v>
      </c>
      <c r="CE116">
        <v>7</v>
      </c>
      <c r="CF116">
        <v>13</v>
      </c>
      <c r="CG116">
        <v>16</v>
      </c>
      <c r="CH116">
        <v>8</v>
      </c>
      <c r="CI116">
        <v>24</v>
      </c>
      <c r="CJ116">
        <v>10</v>
      </c>
      <c r="CK116">
        <v>8</v>
      </c>
      <c r="CL116">
        <v>10</v>
      </c>
      <c r="CM116">
        <v>16</v>
      </c>
      <c r="CN116">
        <v>10</v>
      </c>
      <c r="CO116">
        <v>9</v>
      </c>
      <c r="CP116">
        <v>10</v>
      </c>
      <c r="CQ116">
        <v>10</v>
      </c>
      <c r="CR116">
        <v>3</v>
      </c>
      <c r="CS116" s="1">
        <f t="shared" si="1"/>
        <v>6</v>
      </c>
    </row>
    <row r="117" spans="1:97" x14ac:dyDescent="0.25">
      <c r="A117" s="1" t="s">
        <v>116</v>
      </c>
      <c r="B117">
        <v>5</v>
      </c>
      <c r="C117">
        <v>6</v>
      </c>
      <c r="D117">
        <v>11</v>
      </c>
      <c r="E117">
        <v>5</v>
      </c>
      <c r="F117">
        <v>3</v>
      </c>
      <c r="G117">
        <v>3</v>
      </c>
      <c r="H117">
        <v>10</v>
      </c>
      <c r="I117">
        <v>7</v>
      </c>
      <c r="J117">
        <v>7</v>
      </c>
      <c r="K117">
        <v>8</v>
      </c>
      <c r="L117">
        <v>2</v>
      </c>
      <c r="M117">
        <v>7</v>
      </c>
      <c r="N117">
        <v>3</v>
      </c>
      <c r="O117">
        <v>4</v>
      </c>
      <c r="P117">
        <v>7</v>
      </c>
      <c r="Q117">
        <v>2</v>
      </c>
      <c r="R117">
        <v>4</v>
      </c>
      <c r="S117">
        <v>9</v>
      </c>
      <c r="T117">
        <v>11</v>
      </c>
      <c r="U117">
        <v>6</v>
      </c>
      <c r="V117">
        <v>21</v>
      </c>
      <c r="W117">
        <v>4</v>
      </c>
      <c r="X117">
        <v>9</v>
      </c>
      <c r="Y117">
        <v>10</v>
      </c>
      <c r="Z117">
        <v>9</v>
      </c>
      <c r="AA117">
        <v>3</v>
      </c>
      <c r="AB117">
        <v>10</v>
      </c>
      <c r="AC117">
        <v>9</v>
      </c>
      <c r="AD117">
        <v>7</v>
      </c>
      <c r="AE117">
        <v>8</v>
      </c>
      <c r="AF117">
        <v>11</v>
      </c>
      <c r="AG117">
        <v>8</v>
      </c>
      <c r="AH117">
        <v>7</v>
      </c>
      <c r="AI117">
        <v>17</v>
      </c>
      <c r="AJ117">
        <v>8</v>
      </c>
      <c r="AK117">
        <v>11</v>
      </c>
      <c r="AL117">
        <v>6</v>
      </c>
      <c r="AM117">
        <v>11</v>
      </c>
      <c r="AN117">
        <v>15</v>
      </c>
      <c r="AO117">
        <v>14</v>
      </c>
      <c r="AP117">
        <v>7</v>
      </c>
      <c r="AQ117">
        <v>5</v>
      </c>
      <c r="AR117">
        <v>11</v>
      </c>
      <c r="AS117">
        <v>6</v>
      </c>
      <c r="AT117">
        <v>4</v>
      </c>
      <c r="AU117">
        <v>10</v>
      </c>
      <c r="AV117">
        <v>16</v>
      </c>
      <c r="AW117">
        <v>20</v>
      </c>
      <c r="AX117">
        <v>24</v>
      </c>
      <c r="AY117">
        <v>17</v>
      </c>
      <c r="AZ117">
        <v>17</v>
      </c>
      <c r="BA117">
        <v>17</v>
      </c>
      <c r="BB117">
        <v>4</v>
      </c>
      <c r="BC117">
        <v>1</v>
      </c>
      <c r="BD117">
        <v>18</v>
      </c>
      <c r="BE117">
        <v>7</v>
      </c>
      <c r="BF117">
        <v>7</v>
      </c>
      <c r="BG117">
        <v>11</v>
      </c>
      <c r="BH117">
        <v>11</v>
      </c>
      <c r="BI117">
        <v>16</v>
      </c>
      <c r="BJ117">
        <v>12</v>
      </c>
      <c r="BK117">
        <v>23</v>
      </c>
      <c r="BL117">
        <v>6</v>
      </c>
      <c r="BM117">
        <v>13</v>
      </c>
      <c r="BN117">
        <v>6</v>
      </c>
      <c r="BO117">
        <v>8</v>
      </c>
      <c r="BP117">
        <v>9</v>
      </c>
      <c r="BQ117">
        <v>9</v>
      </c>
      <c r="BR117">
        <v>26</v>
      </c>
      <c r="BS117">
        <v>13</v>
      </c>
      <c r="BT117">
        <v>10</v>
      </c>
      <c r="BU117">
        <v>4</v>
      </c>
      <c r="BV117">
        <v>15</v>
      </c>
      <c r="BW117">
        <v>14</v>
      </c>
      <c r="BX117">
        <v>6</v>
      </c>
      <c r="BY117">
        <v>11</v>
      </c>
      <c r="BZ117">
        <v>9</v>
      </c>
      <c r="CA117">
        <v>4</v>
      </c>
      <c r="CB117">
        <v>9</v>
      </c>
      <c r="CC117">
        <v>10</v>
      </c>
      <c r="CD117">
        <v>14</v>
      </c>
      <c r="CE117">
        <v>4</v>
      </c>
      <c r="CF117">
        <v>19</v>
      </c>
      <c r="CG117">
        <v>15</v>
      </c>
      <c r="CH117">
        <v>11</v>
      </c>
      <c r="CI117">
        <v>16</v>
      </c>
      <c r="CJ117">
        <v>28</v>
      </c>
      <c r="CK117">
        <v>8</v>
      </c>
      <c r="CL117">
        <v>13</v>
      </c>
      <c r="CM117">
        <v>15</v>
      </c>
      <c r="CN117">
        <v>12</v>
      </c>
      <c r="CO117">
        <v>28</v>
      </c>
      <c r="CP117">
        <v>15</v>
      </c>
      <c r="CQ117">
        <v>14</v>
      </c>
      <c r="CR117">
        <v>11</v>
      </c>
      <c r="CS117" s="1">
        <f t="shared" si="1"/>
        <v>6</v>
      </c>
    </row>
    <row r="118" spans="1:97" x14ac:dyDescent="0.25">
      <c r="A118" s="1" t="s">
        <v>117</v>
      </c>
      <c r="B118">
        <v>2</v>
      </c>
      <c r="C118">
        <v>14</v>
      </c>
      <c r="D118">
        <v>6</v>
      </c>
      <c r="E118">
        <v>11</v>
      </c>
      <c r="F118">
        <v>6</v>
      </c>
      <c r="G118">
        <v>5</v>
      </c>
      <c r="H118">
        <v>6</v>
      </c>
      <c r="I118">
        <v>6</v>
      </c>
      <c r="J118">
        <v>16</v>
      </c>
      <c r="K118">
        <v>3</v>
      </c>
      <c r="L118">
        <v>19</v>
      </c>
      <c r="M118">
        <v>11</v>
      </c>
      <c r="N118">
        <v>5</v>
      </c>
      <c r="O118">
        <v>5</v>
      </c>
      <c r="P118">
        <v>9</v>
      </c>
      <c r="Q118">
        <v>4</v>
      </c>
      <c r="R118">
        <v>18</v>
      </c>
      <c r="S118">
        <v>15</v>
      </c>
      <c r="T118">
        <v>6</v>
      </c>
      <c r="U118">
        <v>4</v>
      </c>
      <c r="V118">
        <v>23</v>
      </c>
      <c r="W118">
        <v>8</v>
      </c>
      <c r="X118">
        <v>13</v>
      </c>
      <c r="Y118">
        <v>5</v>
      </c>
      <c r="Z118">
        <v>5</v>
      </c>
      <c r="AA118">
        <v>18</v>
      </c>
      <c r="AB118">
        <v>6</v>
      </c>
      <c r="AC118">
        <v>9</v>
      </c>
      <c r="AD118">
        <v>10</v>
      </c>
      <c r="AE118">
        <v>19</v>
      </c>
      <c r="AF118">
        <v>21</v>
      </c>
      <c r="AG118">
        <v>20</v>
      </c>
      <c r="AH118">
        <v>5</v>
      </c>
      <c r="AI118">
        <v>8</v>
      </c>
      <c r="AJ118">
        <v>6</v>
      </c>
      <c r="AK118">
        <v>7</v>
      </c>
      <c r="AL118">
        <v>12</v>
      </c>
      <c r="AM118">
        <v>8</v>
      </c>
      <c r="AN118">
        <v>11</v>
      </c>
      <c r="AO118">
        <v>10</v>
      </c>
      <c r="AP118">
        <v>6</v>
      </c>
      <c r="AQ118">
        <v>11</v>
      </c>
      <c r="AR118">
        <v>7</v>
      </c>
      <c r="AS118">
        <v>9</v>
      </c>
      <c r="AT118">
        <v>6</v>
      </c>
      <c r="AU118">
        <v>4</v>
      </c>
      <c r="AV118">
        <v>17</v>
      </c>
      <c r="AW118">
        <v>15</v>
      </c>
      <c r="AX118">
        <v>14</v>
      </c>
      <c r="AY118">
        <v>15</v>
      </c>
      <c r="AZ118">
        <v>12</v>
      </c>
      <c r="BA118">
        <v>17</v>
      </c>
      <c r="BB118">
        <v>4</v>
      </c>
      <c r="BC118">
        <v>7</v>
      </c>
      <c r="BD118">
        <v>1</v>
      </c>
      <c r="BE118">
        <v>5</v>
      </c>
      <c r="BF118">
        <v>7</v>
      </c>
      <c r="BG118">
        <v>3</v>
      </c>
      <c r="BH118">
        <v>7</v>
      </c>
      <c r="BI118">
        <v>14</v>
      </c>
      <c r="BJ118">
        <v>11</v>
      </c>
      <c r="BK118">
        <v>9</v>
      </c>
      <c r="BL118">
        <v>7</v>
      </c>
      <c r="BM118">
        <v>8</v>
      </c>
      <c r="BN118">
        <v>13</v>
      </c>
      <c r="BO118">
        <v>23</v>
      </c>
      <c r="BP118">
        <v>3</v>
      </c>
      <c r="BQ118">
        <v>4</v>
      </c>
      <c r="BR118">
        <v>20</v>
      </c>
      <c r="BS118">
        <v>9</v>
      </c>
      <c r="BT118">
        <v>12</v>
      </c>
      <c r="BU118">
        <v>5</v>
      </c>
      <c r="BV118">
        <v>14</v>
      </c>
      <c r="BW118">
        <v>13</v>
      </c>
      <c r="BX118">
        <v>4</v>
      </c>
      <c r="BY118">
        <v>14</v>
      </c>
      <c r="BZ118">
        <v>10</v>
      </c>
      <c r="CA118">
        <v>7</v>
      </c>
      <c r="CB118">
        <v>8</v>
      </c>
      <c r="CC118">
        <v>8</v>
      </c>
      <c r="CD118">
        <v>16</v>
      </c>
      <c r="CE118">
        <v>9</v>
      </c>
      <c r="CF118">
        <v>17</v>
      </c>
      <c r="CG118">
        <v>13</v>
      </c>
      <c r="CH118">
        <v>6</v>
      </c>
      <c r="CI118">
        <v>22</v>
      </c>
      <c r="CJ118">
        <v>16</v>
      </c>
      <c r="CK118">
        <v>7</v>
      </c>
      <c r="CL118">
        <v>7</v>
      </c>
      <c r="CM118">
        <v>14</v>
      </c>
      <c r="CN118">
        <v>12</v>
      </c>
      <c r="CO118">
        <v>20</v>
      </c>
      <c r="CP118">
        <v>9</v>
      </c>
      <c r="CQ118">
        <v>13</v>
      </c>
      <c r="CR118">
        <v>6</v>
      </c>
      <c r="CS118" s="1">
        <f t="shared" si="1"/>
        <v>4</v>
      </c>
    </row>
    <row r="119" spans="1:97" x14ac:dyDescent="0.25">
      <c r="A119" s="1" t="s">
        <v>118</v>
      </c>
      <c r="B119">
        <v>4</v>
      </c>
      <c r="C119">
        <v>5</v>
      </c>
      <c r="D119">
        <v>10</v>
      </c>
      <c r="E119">
        <v>5</v>
      </c>
      <c r="F119">
        <v>1</v>
      </c>
      <c r="G119">
        <v>9</v>
      </c>
      <c r="H119">
        <v>7</v>
      </c>
      <c r="I119">
        <v>9</v>
      </c>
      <c r="J119">
        <v>11</v>
      </c>
      <c r="K119">
        <v>14</v>
      </c>
      <c r="L119">
        <v>7</v>
      </c>
      <c r="M119">
        <v>17</v>
      </c>
      <c r="N119">
        <v>7</v>
      </c>
      <c r="O119">
        <v>12</v>
      </c>
      <c r="P119">
        <v>18</v>
      </c>
      <c r="Q119">
        <v>7</v>
      </c>
      <c r="R119">
        <v>15</v>
      </c>
      <c r="S119">
        <v>9</v>
      </c>
      <c r="T119">
        <v>0</v>
      </c>
      <c r="U119">
        <v>2</v>
      </c>
      <c r="V119">
        <v>7</v>
      </c>
      <c r="W119">
        <v>7</v>
      </c>
      <c r="X119">
        <v>22</v>
      </c>
      <c r="Y119">
        <v>4</v>
      </c>
      <c r="Z119">
        <v>2</v>
      </c>
      <c r="AA119">
        <v>9</v>
      </c>
      <c r="AB119">
        <v>19</v>
      </c>
      <c r="AC119">
        <v>13</v>
      </c>
      <c r="AD119">
        <v>11</v>
      </c>
      <c r="AE119">
        <v>15</v>
      </c>
      <c r="AF119">
        <v>32</v>
      </c>
      <c r="AG119">
        <v>22</v>
      </c>
      <c r="AH119">
        <v>4</v>
      </c>
      <c r="AI119">
        <v>2</v>
      </c>
      <c r="AJ119">
        <v>4</v>
      </c>
      <c r="AK119">
        <v>1</v>
      </c>
      <c r="AL119">
        <v>4</v>
      </c>
      <c r="AM119">
        <v>27</v>
      </c>
      <c r="AN119">
        <v>38</v>
      </c>
      <c r="AO119">
        <v>10</v>
      </c>
      <c r="AP119">
        <v>10</v>
      </c>
      <c r="AQ119">
        <v>14</v>
      </c>
      <c r="AR119">
        <v>15</v>
      </c>
      <c r="AS119">
        <v>8</v>
      </c>
      <c r="AT119">
        <v>9</v>
      </c>
      <c r="AU119">
        <v>19</v>
      </c>
      <c r="AV119">
        <v>39</v>
      </c>
      <c r="AW119">
        <v>19</v>
      </c>
      <c r="AX119">
        <v>23</v>
      </c>
      <c r="AY119">
        <v>8</v>
      </c>
      <c r="AZ119">
        <v>2</v>
      </c>
      <c r="BA119">
        <v>4</v>
      </c>
      <c r="BB119">
        <v>2</v>
      </c>
      <c r="BC119">
        <v>17</v>
      </c>
      <c r="BD119">
        <v>15</v>
      </c>
      <c r="BE119">
        <v>0</v>
      </c>
      <c r="BF119">
        <v>6</v>
      </c>
      <c r="BG119">
        <v>23</v>
      </c>
      <c r="BH119">
        <v>17</v>
      </c>
      <c r="BI119">
        <v>9</v>
      </c>
      <c r="BJ119">
        <v>6</v>
      </c>
      <c r="BK119">
        <v>41</v>
      </c>
      <c r="BL119">
        <v>28</v>
      </c>
      <c r="BM119">
        <v>10</v>
      </c>
      <c r="BN119">
        <v>14</v>
      </c>
      <c r="BO119">
        <v>1</v>
      </c>
      <c r="BP119">
        <v>0</v>
      </c>
      <c r="BQ119">
        <v>6</v>
      </c>
      <c r="BR119">
        <v>5</v>
      </c>
      <c r="BS119">
        <v>3</v>
      </c>
      <c r="BT119">
        <v>4</v>
      </c>
      <c r="BU119">
        <v>1</v>
      </c>
      <c r="BV119">
        <v>3</v>
      </c>
      <c r="BW119">
        <v>17</v>
      </c>
      <c r="BX119">
        <v>6</v>
      </c>
      <c r="BY119">
        <v>6</v>
      </c>
      <c r="BZ119">
        <v>5</v>
      </c>
      <c r="CA119">
        <v>6</v>
      </c>
      <c r="CB119">
        <v>2</v>
      </c>
      <c r="CC119">
        <v>6</v>
      </c>
      <c r="CD119">
        <v>4</v>
      </c>
      <c r="CE119">
        <v>8</v>
      </c>
      <c r="CF119">
        <v>4</v>
      </c>
      <c r="CG119">
        <v>8</v>
      </c>
      <c r="CH119">
        <v>4</v>
      </c>
      <c r="CI119">
        <v>12</v>
      </c>
      <c r="CJ119">
        <v>6</v>
      </c>
      <c r="CK119">
        <v>4</v>
      </c>
      <c r="CL119">
        <v>4</v>
      </c>
      <c r="CM119">
        <v>13</v>
      </c>
      <c r="CN119">
        <v>9</v>
      </c>
      <c r="CO119">
        <v>12</v>
      </c>
      <c r="CP119">
        <v>4</v>
      </c>
      <c r="CQ119">
        <v>11</v>
      </c>
      <c r="CR119">
        <v>2</v>
      </c>
      <c r="CS119" s="1">
        <f t="shared" si="1"/>
        <v>10</v>
      </c>
    </row>
    <row r="120" spans="1:97" x14ac:dyDescent="0.25">
      <c r="A120" s="1" t="s">
        <v>119</v>
      </c>
      <c r="B120">
        <v>9</v>
      </c>
      <c r="C120">
        <v>11</v>
      </c>
      <c r="D120">
        <v>6</v>
      </c>
      <c r="E120">
        <v>11</v>
      </c>
      <c r="F120">
        <v>7</v>
      </c>
      <c r="G120">
        <v>19</v>
      </c>
      <c r="H120">
        <v>11</v>
      </c>
      <c r="I120">
        <v>10</v>
      </c>
      <c r="J120">
        <v>12</v>
      </c>
      <c r="K120">
        <v>7</v>
      </c>
      <c r="L120">
        <v>9</v>
      </c>
      <c r="M120">
        <v>6</v>
      </c>
      <c r="N120">
        <v>2</v>
      </c>
      <c r="O120">
        <v>8</v>
      </c>
      <c r="P120">
        <v>4</v>
      </c>
      <c r="Q120">
        <v>2</v>
      </c>
      <c r="R120">
        <v>4</v>
      </c>
      <c r="S120">
        <v>9</v>
      </c>
      <c r="T120">
        <v>4</v>
      </c>
      <c r="U120">
        <v>9</v>
      </c>
      <c r="V120">
        <v>29</v>
      </c>
      <c r="W120">
        <v>7</v>
      </c>
      <c r="X120">
        <v>18</v>
      </c>
      <c r="Y120">
        <v>14</v>
      </c>
      <c r="Z120">
        <v>9</v>
      </c>
      <c r="AA120">
        <v>3</v>
      </c>
      <c r="AB120">
        <v>3</v>
      </c>
      <c r="AC120">
        <v>7</v>
      </c>
      <c r="AD120">
        <v>3</v>
      </c>
      <c r="AE120">
        <v>5</v>
      </c>
      <c r="AF120">
        <v>9</v>
      </c>
      <c r="AG120">
        <v>11</v>
      </c>
      <c r="AH120">
        <v>2</v>
      </c>
      <c r="AI120">
        <v>13</v>
      </c>
      <c r="AJ120">
        <v>6</v>
      </c>
      <c r="AK120">
        <v>18</v>
      </c>
      <c r="AL120">
        <v>10</v>
      </c>
      <c r="AM120">
        <v>6</v>
      </c>
      <c r="AN120">
        <v>10</v>
      </c>
      <c r="AO120">
        <v>7</v>
      </c>
      <c r="AP120">
        <v>2</v>
      </c>
      <c r="AQ120">
        <v>5</v>
      </c>
      <c r="AR120">
        <v>7</v>
      </c>
      <c r="AS120">
        <v>9</v>
      </c>
      <c r="AT120">
        <v>8</v>
      </c>
      <c r="AU120">
        <v>4</v>
      </c>
      <c r="AV120">
        <v>11</v>
      </c>
      <c r="AW120">
        <v>5</v>
      </c>
      <c r="AX120">
        <v>14</v>
      </c>
      <c r="AY120">
        <v>23</v>
      </c>
      <c r="AZ120">
        <v>20</v>
      </c>
      <c r="BA120">
        <v>17</v>
      </c>
      <c r="BB120">
        <v>7</v>
      </c>
      <c r="BC120">
        <v>2</v>
      </c>
      <c r="BD120">
        <v>7</v>
      </c>
      <c r="BE120">
        <v>2</v>
      </c>
      <c r="BF120">
        <v>9</v>
      </c>
      <c r="BG120">
        <v>9</v>
      </c>
      <c r="BH120">
        <v>14</v>
      </c>
      <c r="BI120">
        <v>10</v>
      </c>
      <c r="BJ120">
        <v>11</v>
      </c>
      <c r="BK120">
        <v>7</v>
      </c>
      <c r="BL120">
        <v>3</v>
      </c>
      <c r="BM120">
        <v>10</v>
      </c>
      <c r="BN120">
        <v>7</v>
      </c>
      <c r="BO120">
        <v>27</v>
      </c>
      <c r="BP120">
        <v>4</v>
      </c>
      <c r="BQ120">
        <v>15</v>
      </c>
      <c r="BR120">
        <v>13</v>
      </c>
      <c r="BS120">
        <v>14</v>
      </c>
      <c r="BT120">
        <v>15</v>
      </c>
      <c r="BU120">
        <v>6</v>
      </c>
      <c r="BV120">
        <v>14</v>
      </c>
      <c r="BW120">
        <v>22</v>
      </c>
      <c r="BX120">
        <v>11</v>
      </c>
      <c r="BY120">
        <v>6</v>
      </c>
      <c r="BZ120">
        <v>8</v>
      </c>
      <c r="CA120">
        <v>8</v>
      </c>
      <c r="CB120">
        <v>8</v>
      </c>
      <c r="CC120">
        <v>8</v>
      </c>
      <c r="CD120">
        <v>10</v>
      </c>
      <c r="CE120">
        <v>10</v>
      </c>
      <c r="CF120">
        <v>6</v>
      </c>
      <c r="CG120">
        <v>12</v>
      </c>
      <c r="CH120">
        <v>3</v>
      </c>
      <c r="CI120">
        <v>14</v>
      </c>
      <c r="CJ120">
        <v>8</v>
      </c>
      <c r="CK120">
        <v>6</v>
      </c>
      <c r="CL120">
        <v>4</v>
      </c>
      <c r="CM120">
        <v>8</v>
      </c>
      <c r="CN120">
        <v>6</v>
      </c>
      <c r="CO120">
        <v>12</v>
      </c>
      <c r="CP120">
        <v>14</v>
      </c>
      <c r="CQ120">
        <v>6</v>
      </c>
      <c r="CR120">
        <v>2</v>
      </c>
      <c r="CS120" s="1">
        <f t="shared" si="1"/>
        <v>4</v>
      </c>
    </row>
    <row r="121" spans="1:97" x14ac:dyDescent="0.25">
      <c r="A121" s="1" t="s">
        <v>120</v>
      </c>
      <c r="B121">
        <v>1</v>
      </c>
      <c r="C121">
        <v>2</v>
      </c>
      <c r="D121">
        <v>2</v>
      </c>
      <c r="E121">
        <v>5</v>
      </c>
      <c r="F121">
        <v>1</v>
      </c>
      <c r="G121">
        <v>7</v>
      </c>
      <c r="H121">
        <v>1</v>
      </c>
      <c r="I121">
        <v>1</v>
      </c>
      <c r="J121">
        <v>0</v>
      </c>
      <c r="K121">
        <v>0</v>
      </c>
      <c r="L121">
        <v>0</v>
      </c>
      <c r="M121">
        <v>0</v>
      </c>
      <c r="N121">
        <v>3</v>
      </c>
      <c r="O121">
        <v>1</v>
      </c>
      <c r="P121">
        <v>0</v>
      </c>
      <c r="Q121">
        <v>0</v>
      </c>
      <c r="R121">
        <v>0</v>
      </c>
      <c r="S121">
        <v>0</v>
      </c>
      <c r="T121">
        <v>3</v>
      </c>
      <c r="U121">
        <v>0</v>
      </c>
      <c r="V121">
        <v>8</v>
      </c>
      <c r="W121">
        <v>2</v>
      </c>
      <c r="X121">
        <v>19</v>
      </c>
      <c r="Y121">
        <v>4</v>
      </c>
      <c r="Z121">
        <v>3</v>
      </c>
      <c r="AA121">
        <v>15</v>
      </c>
      <c r="AB121">
        <v>8</v>
      </c>
      <c r="AC121">
        <v>2</v>
      </c>
      <c r="AD121">
        <v>1</v>
      </c>
      <c r="AE121">
        <v>4</v>
      </c>
      <c r="AF121">
        <v>5</v>
      </c>
      <c r="AG121">
        <v>1</v>
      </c>
      <c r="AH121">
        <v>3</v>
      </c>
      <c r="AI121">
        <v>3</v>
      </c>
      <c r="AJ121">
        <v>1</v>
      </c>
      <c r="AK121">
        <v>0</v>
      </c>
      <c r="AL121">
        <v>3</v>
      </c>
      <c r="AM121">
        <v>4</v>
      </c>
      <c r="AN121">
        <v>12</v>
      </c>
      <c r="AO121">
        <v>6</v>
      </c>
      <c r="AP121">
        <v>5</v>
      </c>
      <c r="AQ121">
        <v>15</v>
      </c>
      <c r="AR121">
        <v>10</v>
      </c>
      <c r="AS121">
        <v>5</v>
      </c>
      <c r="AT121">
        <v>3</v>
      </c>
      <c r="AU121">
        <v>5</v>
      </c>
      <c r="AV121">
        <v>19</v>
      </c>
      <c r="AW121">
        <v>2</v>
      </c>
      <c r="AX121">
        <v>4</v>
      </c>
      <c r="AY121">
        <v>11</v>
      </c>
      <c r="AZ121">
        <v>1</v>
      </c>
      <c r="BA121">
        <v>11</v>
      </c>
      <c r="BB121">
        <v>4</v>
      </c>
      <c r="BC121">
        <v>4</v>
      </c>
      <c r="BD121">
        <v>17</v>
      </c>
      <c r="BE121">
        <v>4</v>
      </c>
      <c r="BF121">
        <v>8</v>
      </c>
      <c r="BG121">
        <v>30</v>
      </c>
      <c r="BH121">
        <v>63</v>
      </c>
      <c r="BI121">
        <v>9</v>
      </c>
      <c r="BJ121">
        <v>3</v>
      </c>
      <c r="BK121">
        <v>46</v>
      </c>
      <c r="BL121">
        <v>53</v>
      </c>
      <c r="BM121">
        <v>2</v>
      </c>
      <c r="BN121">
        <v>2</v>
      </c>
      <c r="BO121">
        <v>16</v>
      </c>
      <c r="BP121">
        <v>1</v>
      </c>
      <c r="BQ121">
        <v>5</v>
      </c>
      <c r="BR121">
        <v>10</v>
      </c>
      <c r="BS121">
        <v>4</v>
      </c>
      <c r="BT121">
        <v>7</v>
      </c>
      <c r="BU121">
        <v>4</v>
      </c>
      <c r="BV121">
        <v>8</v>
      </c>
      <c r="BW121">
        <v>12</v>
      </c>
      <c r="BX121">
        <v>5</v>
      </c>
      <c r="BY121">
        <v>34</v>
      </c>
      <c r="BZ121">
        <v>25</v>
      </c>
      <c r="CA121">
        <v>11</v>
      </c>
      <c r="CB121">
        <v>24</v>
      </c>
      <c r="CC121">
        <v>10</v>
      </c>
      <c r="CD121">
        <v>13</v>
      </c>
      <c r="CE121">
        <v>10</v>
      </c>
      <c r="CF121">
        <v>6</v>
      </c>
      <c r="CG121">
        <v>25</v>
      </c>
      <c r="CH121">
        <v>2</v>
      </c>
      <c r="CI121">
        <v>22</v>
      </c>
      <c r="CJ121">
        <v>14</v>
      </c>
      <c r="CK121">
        <v>10</v>
      </c>
      <c r="CL121">
        <v>18</v>
      </c>
      <c r="CM121">
        <v>12</v>
      </c>
      <c r="CN121">
        <v>9</v>
      </c>
      <c r="CO121">
        <v>23</v>
      </c>
      <c r="CP121">
        <v>19</v>
      </c>
      <c r="CQ121">
        <v>33</v>
      </c>
      <c r="CR121">
        <v>11</v>
      </c>
      <c r="CS121" s="1">
        <f t="shared" si="1"/>
        <v>11</v>
      </c>
    </row>
    <row r="122" spans="1:97" x14ac:dyDescent="0.25">
      <c r="A122" s="1" t="s">
        <v>121</v>
      </c>
      <c r="B122">
        <v>0</v>
      </c>
      <c r="C122">
        <v>0</v>
      </c>
      <c r="D122">
        <v>0</v>
      </c>
      <c r="E122">
        <v>0</v>
      </c>
      <c r="F122">
        <v>0</v>
      </c>
      <c r="G122">
        <v>0</v>
      </c>
      <c r="H122">
        <v>0</v>
      </c>
      <c r="I122">
        <v>2</v>
      </c>
      <c r="J122">
        <v>1</v>
      </c>
      <c r="K122">
        <v>1</v>
      </c>
      <c r="L122">
        <v>1</v>
      </c>
      <c r="M122">
        <v>1</v>
      </c>
      <c r="N122">
        <v>6</v>
      </c>
      <c r="O122">
        <v>0</v>
      </c>
      <c r="P122">
        <v>0</v>
      </c>
      <c r="Q122">
        <v>0</v>
      </c>
      <c r="R122">
        <v>0</v>
      </c>
      <c r="S122">
        <v>0</v>
      </c>
      <c r="T122">
        <v>15</v>
      </c>
      <c r="U122">
        <v>1</v>
      </c>
      <c r="V122">
        <v>15</v>
      </c>
      <c r="W122">
        <v>8</v>
      </c>
      <c r="X122">
        <v>14</v>
      </c>
      <c r="Y122">
        <v>3</v>
      </c>
      <c r="Z122">
        <v>8</v>
      </c>
      <c r="AA122">
        <v>11</v>
      </c>
      <c r="AB122">
        <v>12</v>
      </c>
      <c r="AC122">
        <v>1</v>
      </c>
      <c r="AD122">
        <v>2</v>
      </c>
      <c r="AE122">
        <v>8</v>
      </c>
      <c r="AF122">
        <v>7</v>
      </c>
      <c r="AG122">
        <v>6</v>
      </c>
      <c r="AH122">
        <v>6</v>
      </c>
      <c r="AI122">
        <v>16</v>
      </c>
      <c r="AJ122">
        <v>5</v>
      </c>
      <c r="AK122">
        <v>18</v>
      </c>
      <c r="AL122">
        <v>7</v>
      </c>
      <c r="AM122">
        <v>22</v>
      </c>
      <c r="AN122">
        <v>39</v>
      </c>
      <c r="AO122">
        <v>13</v>
      </c>
      <c r="AP122">
        <v>9</v>
      </c>
      <c r="AQ122">
        <v>12</v>
      </c>
      <c r="AR122">
        <v>13</v>
      </c>
      <c r="AS122">
        <v>10</v>
      </c>
      <c r="AT122">
        <v>8</v>
      </c>
      <c r="AU122">
        <v>22</v>
      </c>
      <c r="AV122">
        <v>36</v>
      </c>
      <c r="AW122">
        <v>17</v>
      </c>
      <c r="AX122">
        <v>22</v>
      </c>
      <c r="AY122">
        <v>14</v>
      </c>
      <c r="AZ122">
        <v>5</v>
      </c>
      <c r="BA122">
        <v>17</v>
      </c>
      <c r="BB122">
        <v>6</v>
      </c>
      <c r="BC122">
        <v>24</v>
      </c>
      <c r="BD122">
        <v>13</v>
      </c>
      <c r="BE122">
        <v>14</v>
      </c>
      <c r="BF122">
        <v>15</v>
      </c>
      <c r="BG122">
        <v>85</v>
      </c>
      <c r="BH122">
        <v>39</v>
      </c>
      <c r="BI122">
        <v>41</v>
      </c>
      <c r="BJ122">
        <v>26</v>
      </c>
      <c r="BK122">
        <v>70</v>
      </c>
      <c r="BL122">
        <v>25</v>
      </c>
      <c r="BM122">
        <v>17</v>
      </c>
      <c r="BN122">
        <v>30</v>
      </c>
      <c r="BO122">
        <v>2</v>
      </c>
      <c r="BP122">
        <v>1</v>
      </c>
      <c r="BQ122">
        <v>2</v>
      </c>
      <c r="BR122">
        <v>1</v>
      </c>
      <c r="BS122">
        <v>0</v>
      </c>
      <c r="BT122">
        <v>1</v>
      </c>
      <c r="BU122">
        <v>0</v>
      </c>
      <c r="BV122">
        <v>0</v>
      </c>
      <c r="BW122">
        <v>2</v>
      </c>
      <c r="BX122">
        <v>2</v>
      </c>
      <c r="BY122">
        <v>0</v>
      </c>
      <c r="BZ122">
        <v>0</v>
      </c>
      <c r="CA122">
        <v>0</v>
      </c>
      <c r="CB122">
        <v>0</v>
      </c>
      <c r="CC122">
        <v>0</v>
      </c>
      <c r="CD122">
        <v>0</v>
      </c>
      <c r="CE122">
        <v>1</v>
      </c>
      <c r="CF122">
        <v>1</v>
      </c>
      <c r="CG122">
        <v>0</v>
      </c>
      <c r="CH122">
        <v>0</v>
      </c>
      <c r="CI122">
        <v>2</v>
      </c>
      <c r="CJ122">
        <v>1</v>
      </c>
      <c r="CK122">
        <v>0</v>
      </c>
      <c r="CL122">
        <v>0</v>
      </c>
      <c r="CM122">
        <v>1</v>
      </c>
      <c r="CN122">
        <v>0</v>
      </c>
      <c r="CO122">
        <v>1</v>
      </c>
      <c r="CP122">
        <v>1</v>
      </c>
      <c r="CQ122">
        <v>0</v>
      </c>
      <c r="CR122">
        <v>0</v>
      </c>
      <c r="CS122" s="1">
        <f t="shared" si="1"/>
        <v>13</v>
      </c>
    </row>
    <row r="123" spans="1:97" x14ac:dyDescent="0.25">
      <c r="A123" s="1" t="s">
        <v>122</v>
      </c>
      <c r="B123">
        <v>11</v>
      </c>
      <c r="C123">
        <v>6</v>
      </c>
      <c r="D123">
        <v>6</v>
      </c>
      <c r="E123">
        <v>7</v>
      </c>
      <c r="F123">
        <v>1</v>
      </c>
      <c r="G123">
        <v>7</v>
      </c>
      <c r="H123">
        <v>19</v>
      </c>
      <c r="I123">
        <v>11</v>
      </c>
      <c r="J123">
        <v>13</v>
      </c>
      <c r="K123">
        <v>9</v>
      </c>
      <c r="L123">
        <v>7</v>
      </c>
      <c r="M123">
        <v>11</v>
      </c>
      <c r="N123">
        <v>9</v>
      </c>
      <c r="O123">
        <v>10</v>
      </c>
      <c r="P123">
        <v>17</v>
      </c>
      <c r="Q123">
        <v>5</v>
      </c>
      <c r="R123">
        <v>13</v>
      </c>
      <c r="S123">
        <v>14</v>
      </c>
      <c r="T123">
        <v>3</v>
      </c>
      <c r="U123">
        <v>3</v>
      </c>
      <c r="V123">
        <v>11</v>
      </c>
      <c r="W123">
        <v>1</v>
      </c>
      <c r="X123">
        <v>5</v>
      </c>
      <c r="Y123">
        <v>9</v>
      </c>
      <c r="Z123">
        <v>2</v>
      </c>
      <c r="AA123">
        <v>8</v>
      </c>
      <c r="AB123">
        <v>8</v>
      </c>
      <c r="AC123">
        <v>8</v>
      </c>
      <c r="AD123">
        <v>17</v>
      </c>
      <c r="AE123">
        <v>12</v>
      </c>
      <c r="AF123">
        <v>14</v>
      </c>
      <c r="AG123">
        <v>11</v>
      </c>
      <c r="AH123">
        <v>13</v>
      </c>
      <c r="AI123">
        <v>5</v>
      </c>
      <c r="AJ123">
        <v>3</v>
      </c>
      <c r="AK123">
        <v>5</v>
      </c>
      <c r="AL123">
        <v>2</v>
      </c>
      <c r="AM123">
        <v>6</v>
      </c>
      <c r="AN123">
        <v>5</v>
      </c>
      <c r="AO123">
        <v>2</v>
      </c>
      <c r="AP123">
        <v>5</v>
      </c>
      <c r="AQ123">
        <v>10</v>
      </c>
      <c r="AR123">
        <v>9</v>
      </c>
      <c r="AS123">
        <v>14</v>
      </c>
      <c r="AT123">
        <v>18</v>
      </c>
      <c r="AU123">
        <v>12</v>
      </c>
      <c r="AV123">
        <v>19</v>
      </c>
      <c r="AW123">
        <v>34</v>
      </c>
      <c r="AX123">
        <v>38</v>
      </c>
      <c r="AY123">
        <v>13</v>
      </c>
      <c r="AZ123">
        <v>5</v>
      </c>
      <c r="BA123">
        <v>12</v>
      </c>
      <c r="BB123">
        <v>2</v>
      </c>
      <c r="BC123">
        <v>9</v>
      </c>
      <c r="BD123">
        <v>3</v>
      </c>
      <c r="BE123">
        <v>1</v>
      </c>
      <c r="BF123">
        <v>9</v>
      </c>
      <c r="BG123">
        <v>13</v>
      </c>
      <c r="BH123">
        <v>9</v>
      </c>
      <c r="BI123">
        <v>13</v>
      </c>
      <c r="BJ123">
        <v>10</v>
      </c>
      <c r="BK123">
        <v>11</v>
      </c>
      <c r="BL123">
        <v>6</v>
      </c>
      <c r="BM123">
        <v>14</v>
      </c>
      <c r="BN123">
        <v>10</v>
      </c>
      <c r="BO123">
        <v>9</v>
      </c>
      <c r="BP123">
        <v>4</v>
      </c>
      <c r="BQ123">
        <v>6</v>
      </c>
      <c r="BR123">
        <v>7</v>
      </c>
      <c r="BS123">
        <v>8</v>
      </c>
      <c r="BT123">
        <v>9</v>
      </c>
      <c r="BU123">
        <v>1</v>
      </c>
      <c r="BV123">
        <v>5</v>
      </c>
      <c r="BW123">
        <v>6</v>
      </c>
      <c r="BX123">
        <v>6</v>
      </c>
      <c r="BY123">
        <v>11</v>
      </c>
      <c r="BZ123">
        <v>6</v>
      </c>
      <c r="CA123">
        <v>5</v>
      </c>
      <c r="CB123">
        <v>3</v>
      </c>
      <c r="CC123">
        <v>10</v>
      </c>
      <c r="CD123">
        <v>5</v>
      </c>
      <c r="CE123">
        <v>10</v>
      </c>
      <c r="CF123">
        <v>4</v>
      </c>
      <c r="CG123">
        <v>10</v>
      </c>
      <c r="CH123">
        <v>5</v>
      </c>
      <c r="CI123">
        <v>7</v>
      </c>
      <c r="CJ123">
        <v>11</v>
      </c>
      <c r="CK123">
        <v>9</v>
      </c>
      <c r="CL123">
        <v>5</v>
      </c>
      <c r="CM123">
        <v>16</v>
      </c>
      <c r="CN123">
        <v>4</v>
      </c>
      <c r="CO123">
        <v>10</v>
      </c>
      <c r="CP123">
        <v>7</v>
      </c>
      <c r="CQ123">
        <v>5</v>
      </c>
      <c r="CR123">
        <v>5</v>
      </c>
      <c r="CS123" s="1">
        <f t="shared" si="1"/>
        <v>2</v>
      </c>
    </row>
    <row r="124" spans="1:97" x14ac:dyDescent="0.25">
      <c r="A124" s="1" t="s">
        <v>123</v>
      </c>
      <c r="B124">
        <v>3</v>
      </c>
      <c r="C124">
        <v>8</v>
      </c>
      <c r="D124">
        <v>3</v>
      </c>
      <c r="E124">
        <v>7</v>
      </c>
      <c r="F124">
        <v>1</v>
      </c>
      <c r="G124">
        <v>7</v>
      </c>
      <c r="H124">
        <v>1</v>
      </c>
      <c r="I124">
        <v>0</v>
      </c>
      <c r="J124">
        <v>1</v>
      </c>
      <c r="K124">
        <v>3</v>
      </c>
      <c r="L124">
        <v>6</v>
      </c>
      <c r="M124">
        <v>16</v>
      </c>
      <c r="N124">
        <v>3</v>
      </c>
      <c r="O124">
        <v>11</v>
      </c>
      <c r="P124">
        <v>2</v>
      </c>
      <c r="Q124">
        <v>1</v>
      </c>
      <c r="R124">
        <v>17</v>
      </c>
      <c r="S124">
        <v>6</v>
      </c>
      <c r="T124">
        <v>5</v>
      </c>
      <c r="U124">
        <v>1</v>
      </c>
      <c r="V124">
        <v>15</v>
      </c>
      <c r="W124">
        <v>0</v>
      </c>
      <c r="X124">
        <v>11</v>
      </c>
      <c r="Y124">
        <v>13</v>
      </c>
      <c r="Z124">
        <v>5</v>
      </c>
      <c r="AA124">
        <v>4</v>
      </c>
      <c r="AB124">
        <v>14</v>
      </c>
      <c r="AC124">
        <v>8</v>
      </c>
      <c r="AD124">
        <v>4</v>
      </c>
      <c r="AE124">
        <v>24</v>
      </c>
      <c r="AF124">
        <v>26</v>
      </c>
      <c r="AG124">
        <v>9</v>
      </c>
      <c r="AH124">
        <v>3</v>
      </c>
      <c r="AI124">
        <v>5</v>
      </c>
      <c r="AJ124">
        <v>4</v>
      </c>
      <c r="AK124">
        <v>17</v>
      </c>
      <c r="AL124">
        <v>15</v>
      </c>
      <c r="AM124">
        <v>6</v>
      </c>
      <c r="AN124">
        <v>7</v>
      </c>
      <c r="AO124">
        <v>7</v>
      </c>
      <c r="AP124">
        <v>2</v>
      </c>
      <c r="AQ124">
        <v>8</v>
      </c>
      <c r="AR124">
        <v>7</v>
      </c>
      <c r="AS124">
        <v>4</v>
      </c>
      <c r="AT124">
        <v>2</v>
      </c>
      <c r="AU124">
        <v>6</v>
      </c>
      <c r="AV124">
        <v>14</v>
      </c>
      <c r="AW124">
        <v>9</v>
      </c>
      <c r="AX124">
        <v>9</v>
      </c>
      <c r="AY124">
        <v>25</v>
      </c>
      <c r="AZ124">
        <v>21</v>
      </c>
      <c r="BA124">
        <v>14</v>
      </c>
      <c r="BB124">
        <v>9</v>
      </c>
      <c r="BC124">
        <v>6</v>
      </c>
      <c r="BD124">
        <v>4</v>
      </c>
      <c r="BE124">
        <v>4</v>
      </c>
      <c r="BF124">
        <v>9</v>
      </c>
      <c r="BG124">
        <v>13</v>
      </c>
      <c r="BH124">
        <v>13</v>
      </c>
      <c r="BI124">
        <v>12</v>
      </c>
      <c r="BJ124">
        <v>4</v>
      </c>
      <c r="BK124">
        <v>29</v>
      </c>
      <c r="BL124">
        <v>15</v>
      </c>
      <c r="BM124">
        <v>6</v>
      </c>
      <c r="BN124">
        <v>4</v>
      </c>
      <c r="BO124">
        <v>24</v>
      </c>
      <c r="BP124">
        <v>4</v>
      </c>
      <c r="BQ124">
        <v>10</v>
      </c>
      <c r="BR124">
        <v>17</v>
      </c>
      <c r="BS124">
        <v>9</v>
      </c>
      <c r="BT124">
        <v>9</v>
      </c>
      <c r="BU124">
        <v>0</v>
      </c>
      <c r="BV124">
        <v>9</v>
      </c>
      <c r="BW124">
        <v>13</v>
      </c>
      <c r="BX124">
        <v>8</v>
      </c>
      <c r="BY124">
        <v>7</v>
      </c>
      <c r="BZ124">
        <v>5</v>
      </c>
      <c r="CA124">
        <v>7</v>
      </c>
      <c r="CB124">
        <v>2</v>
      </c>
      <c r="CC124">
        <v>10</v>
      </c>
      <c r="CD124">
        <v>3</v>
      </c>
      <c r="CE124">
        <v>6</v>
      </c>
      <c r="CF124">
        <v>14</v>
      </c>
      <c r="CG124">
        <v>1</v>
      </c>
      <c r="CH124">
        <v>6</v>
      </c>
      <c r="CI124">
        <v>14</v>
      </c>
      <c r="CJ124">
        <v>27</v>
      </c>
      <c r="CK124">
        <v>8</v>
      </c>
      <c r="CL124">
        <v>4</v>
      </c>
      <c r="CM124">
        <v>7</v>
      </c>
      <c r="CN124">
        <v>7</v>
      </c>
      <c r="CO124">
        <v>13</v>
      </c>
      <c r="CP124">
        <v>6</v>
      </c>
      <c r="CQ124">
        <v>7</v>
      </c>
      <c r="CR124">
        <v>0</v>
      </c>
      <c r="CS124" s="1">
        <f t="shared" si="1"/>
        <v>7</v>
      </c>
    </row>
    <row r="125" spans="1:97" x14ac:dyDescent="0.25">
      <c r="A125" s="1" t="s">
        <v>124</v>
      </c>
      <c r="B125">
        <v>7</v>
      </c>
      <c r="C125">
        <v>10</v>
      </c>
      <c r="D125">
        <v>16</v>
      </c>
      <c r="E125">
        <v>16</v>
      </c>
      <c r="F125">
        <v>5</v>
      </c>
      <c r="G125">
        <v>15</v>
      </c>
      <c r="H125">
        <v>12</v>
      </c>
      <c r="I125">
        <v>12</v>
      </c>
      <c r="J125">
        <v>8</v>
      </c>
      <c r="K125">
        <v>6</v>
      </c>
      <c r="L125">
        <v>1</v>
      </c>
      <c r="M125">
        <v>8</v>
      </c>
      <c r="N125">
        <v>2</v>
      </c>
      <c r="O125">
        <v>11</v>
      </c>
      <c r="P125">
        <v>9</v>
      </c>
      <c r="Q125">
        <v>1</v>
      </c>
      <c r="R125">
        <v>9</v>
      </c>
      <c r="S125">
        <v>8</v>
      </c>
      <c r="T125">
        <v>10</v>
      </c>
      <c r="U125">
        <v>3</v>
      </c>
      <c r="V125">
        <v>19</v>
      </c>
      <c r="W125">
        <v>9</v>
      </c>
      <c r="X125">
        <v>6</v>
      </c>
      <c r="Y125">
        <v>8</v>
      </c>
      <c r="Z125">
        <v>8</v>
      </c>
      <c r="AA125">
        <v>8</v>
      </c>
      <c r="AB125">
        <v>7</v>
      </c>
      <c r="AC125">
        <v>5</v>
      </c>
      <c r="AD125">
        <v>8</v>
      </c>
      <c r="AE125">
        <v>10</v>
      </c>
      <c r="AF125">
        <v>9</v>
      </c>
      <c r="AG125">
        <v>4</v>
      </c>
      <c r="AH125">
        <v>4</v>
      </c>
      <c r="AI125">
        <v>10</v>
      </c>
      <c r="AJ125">
        <v>9</v>
      </c>
      <c r="AK125">
        <v>11</v>
      </c>
      <c r="AL125">
        <v>12</v>
      </c>
      <c r="AM125">
        <v>5</v>
      </c>
      <c r="AN125">
        <v>12</v>
      </c>
      <c r="AO125">
        <v>7</v>
      </c>
      <c r="AP125">
        <v>6</v>
      </c>
      <c r="AQ125">
        <v>4</v>
      </c>
      <c r="AR125">
        <v>3</v>
      </c>
      <c r="AS125">
        <v>5</v>
      </c>
      <c r="AT125">
        <v>4</v>
      </c>
      <c r="AU125">
        <v>3</v>
      </c>
      <c r="AV125">
        <v>7</v>
      </c>
      <c r="AW125">
        <v>8</v>
      </c>
      <c r="AX125">
        <v>9</v>
      </c>
      <c r="AY125">
        <v>23</v>
      </c>
      <c r="AZ125">
        <v>10</v>
      </c>
      <c r="BA125">
        <v>13</v>
      </c>
      <c r="BB125">
        <v>8</v>
      </c>
      <c r="BC125">
        <v>8</v>
      </c>
      <c r="BD125">
        <v>4</v>
      </c>
      <c r="BE125">
        <v>3</v>
      </c>
      <c r="BF125">
        <v>5</v>
      </c>
      <c r="BG125">
        <v>1</v>
      </c>
      <c r="BH125">
        <v>2</v>
      </c>
      <c r="BI125">
        <v>11</v>
      </c>
      <c r="BJ125">
        <v>7</v>
      </c>
      <c r="BK125">
        <v>11</v>
      </c>
      <c r="BL125">
        <v>7</v>
      </c>
      <c r="BM125">
        <v>7</v>
      </c>
      <c r="BN125">
        <v>3</v>
      </c>
      <c r="BO125">
        <v>20</v>
      </c>
      <c r="BP125">
        <v>9</v>
      </c>
      <c r="BQ125">
        <v>10</v>
      </c>
      <c r="BR125">
        <v>13</v>
      </c>
      <c r="BS125">
        <v>12</v>
      </c>
      <c r="BT125">
        <v>6</v>
      </c>
      <c r="BU125">
        <v>2</v>
      </c>
      <c r="BV125">
        <v>6</v>
      </c>
      <c r="BW125">
        <v>15</v>
      </c>
      <c r="BX125">
        <v>2</v>
      </c>
      <c r="BY125">
        <v>9</v>
      </c>
      <c r="BZ125">
        <v>11</v>
      </c>
      <c r="CA125">
        <v>11</v>
      </c>
      <c r="CB125">
        <v>7</v>
      </c>
      <c r="CC125">
        <v>12</v>
      </c>
      <c r="CD125">
        <v>4</v>
      </c>
      <c r="CE125">
        <v>14</v>
      </c>
      <c r="CF125">
        <v>9</v>
      </c>
      <c r="CG125">
        <v>11</v>
      </c>
      <c r="CH125">
        <v>8</v>
      </c>
      <c r="CI125">
        <v>11</v>
      </c>
      <c r="CJ125">
        <v>9</v>
      </c>
      <c r="CK125">
        <v>4</v>
      </c>
      <c r="CL125">
        <v>2</v>
      </c>
      <c r="CM125">
        <v>14</v>
      </c>
      <c r="CN125">
        <v>14</v>
      </c>
      <c r="CO125">
        <v>12</v>
      </c>
      <c r="CP125">
        <v>9</v>
      </c>
      <c r="CQ125">
        <v>14</v>
      </c>
      <c r="CR125">
        <v>4</v>
      </c>
      <c r="CS125" s="1">
        <f t="shared" si="1"/>
        <v>1</v>
      </c>
    </row>
    <row r="126" spans="1:97" x14ac:dyDescent="0.25">
      <c r="A126" s="1" t="s">
        <v>125</v>
      </c>
      <c r="B126">
        <v>10</v>
      </c>
      <c r="C126">
        <v>24</v>
      </c>
      <c r="D126">
        <v>12</v>
      </c>
      <c r="E126">
        <v>25</v>
      </c>
      <c r="F126">
        <v>3</v>
      </c>
      <c r="G126">
        <v>16</v>
      </c>
      <c r="H126">
        <v>19</v>
      </c>
      <c r="I126">
        <v>11</v>
      </c>
      <c r="J126">
        <v>7</v>
      </c>
      <c r="K126">
        <v>11</v>
      </c>
      <c r="L126">
        <v>8</v>
      </c>
      <c r="M126">
        <v>6</v>
      </c>
      <c r="N126">
        <v>4</v>
      </c>
      <c r="O126">
        <v>10</v>
      </c>
      <c r="P126">
        <v>8</v>
      </c>
      <c r="Q126">
        <v>1</v>
      </c>
      <c r="R126">
        <v>14</v>
      </c>
      <c r="S126">
        <v>3</v>
      </c>
      <c r="T126">
        <v>2</v>
      </c>
      <c r="U126">
        <v>14</v>
      </c>
      <c r="V126">
        <v>15</v>
      </c>
      <c r="W126">
        <v>12</v>
      </c>
      <c r="X126">
        <v>3</v>
      </c>
      <c r="Y126">
        <v>28</v>
      </c>
      <c r="Z126">
        <v>6</v>
      </c>
      <c r="AA126">
        <v>12</v>
      </c>
      <c r="AB126">
        <v>6</v>
      </c>
      <c r="AC126">
        <v>6</v>
      </c>
      <c r="AD126">
        <v>9</v>
      </c>
      <c r="AE126">
        <v>1</v>
      </c>
      <c r="AF126">
        <v>7</v>
      </c>
      <c r="AG126">
        <v>4</v>
      </c>
      <c r="AH126">
        <v>6</v>
      </c>
      <c r="AI126">
        <v>2</v>
      </c>
      <c r="AJ126">
        <v>5</v>
      </c>
      <c r="AK126">
        <v>6</v>
      </c>
      <c r="AL126">
        <v>11</v>
      </c>
      <c r="AM126">
        <v>11</v>
      </c>
      <c r="AN126">
        <v>4</v>
      </c>
      <c r="AO126">
        <v>3</v>
      </c>
      <c r="AP126">
        <v>8</v>
      </c>
      <c r="AQ126">
        <v>3</v>
      </c>
      <c r="AR126">
        <v>2</v>
      </c>
      <c r="AS126">
        <v>5</v>
      </c>
      <c r="AT126">
        <v>5</v>
      </c>
      <c r="AU126">
        <v>3</v>
      </c>
      <c r="AV126">
        <v>3</v>
      </c>
      <c r="AW126">
        <v>10</v>
      </c>
      <c r="AX126">
        <v>14</v>
      </c>
      <c r="AY126">
        <v>13</v>
      </c>
      <c r="AZ126">
        <v>5</v>
      </c>
      <c r="BA126">
        <v>11</v>
      </c>
      <c r="BB126">
        <v>3</v>
      </c>
      <c r="BC126">
        <v>2</v>
      </c>
      <c r="BD126">
        <v>10</v>
      </c>
      <c r="BE126">
        <v>0</v>
      </c>
      <c r="BF126">
        <v>8</v>
      </c>
      <c r="BG126">
        <v>4</v>
      </c>
      <c r="BH126">
        <v>4</v>
      </c>
      <c r="BI126">
        <v>11</v>
      </c>
      <c r="BJ126">
        <v>8</v>
      </c>
      <c r="BK126">
        <v>6</v>
      </c>
      <c r="BL126">
        <v>1</v>
      </c>
      <c r="BM126">
        <v>4</v>
      </c>
      <c r="BN126">
        <v>7</v>
      </c>
      <c r="BO126">
        <v>12</v>
      </c>
      <c r="BP126">
        <v>4</v>
      </c>
      <c r="BQ126">
        <v>8</v>
      </c>
      <c r="BR126">
        <v>4</v>
      </c>
      <c r="BS126">
        <v>5</v>
      </c>
      <c r="BT126">
        <v>10</v>
      </c>
      <c r="BU126">
        <v>1</v>
      </c>
      <c r="BV126">
        <v>4</v>
      </c>
      <c r="BW126">
        <v>12</v>
      </c>
      <c r="BX126">
        <v>19</v>
      </c>
      <c r="BY126">
        <v>7</v>
      </c>
      <c r="BZ126">
        <v>12</v>
      </c>
      <c r="CA126">
        <v>4</v>
      </c>
      <c r="CB126">
        <v>9</v>
      </c>
      <c r="CC126">
        <v>7</v>
      </c>
      <c r="CD126">
        <v>1</v>
      </c>
      <c r="CE126">
        <v>16</v>
      </c>
      <c r="CF126">
        <v>15</v>
      </c>
      <c r="CG126">
        <v>6</v>
      </c>
      <c r="CH126">
        <v>11</v>
      </c>
      <c r="CI126">
        <v>9</v>
      </c>
      <c r="CJ126">
        <v>6</v>
      </c>
      <c r="CK126">
        <v>2</v>
      </c>
      <c r="CL126">
        <v>6</v>
      </c>
      <c r="CM126">
        <v>18</v>
      </c>
      <c r="CN126">
        <v>8</v>
      </c>
      <c r="CO126">
        <v>7</v>
      </c>
      <c r="CP126">
        <v>8</v>
      </c>
      <c r="CQ126">
        <v>5</v>
      </c>
      <c r="CR126">
        <v>0</v>
      </c>
      <c r="CS126" s="1">
        <f t="shared" si="1"/>
        <v>3</v>
      </c>
    </row>
    <row r="127" spans="1:97" x14ac:dyDescent="0.25">
      <c r="A127" s="1" t="s">
        <v>126</v>
      </c>
      <c r="B127">
        <v>9</v>
      </c>
      <c r="C127">
        <v>8</v>
      </c>
      <c r="D127">
        <v>6</v>
      </c>
      <c r="E127">
        <v>2</v>
      </c>
      <c r="F127">
        <v>6</v>
      </c>
      <c r="G127">
        <v>28</v>
      </c>
      <c r="H127">
        <v>5</v>
      </c>
      <c r="I127">
        <v>3</v>
      </c>
      <c r="J127">
        <v>3</v>
      </c>
      <c r="K127">
        <v>3</v>
      </c>
      <c r="L127">
        <v>1</v>
      </c>
      <c r="M127">
        <v>1</v>
      </c>
      <c r="N127">
        <v>4</v>
      </c>
      <c r="O127">
        <v>6</v>
      </c>
      <c r="P127">
        <v>4</v>
      </c>
      <c r="Q127">
        <v>0</v>
      </c>
      <c r="R127">
        <v>3</v>
      </c>
      <c r="S127">
        <v>6</v>
      </c>
      <c r="T127">
        <v>1</v>
      </c>
      <c r="U127">
        <v>7</v>
      </c>
      <c r="V127">
        <v>14</v>
      </c>
      <c r="W127">
        <v>1</v>
      </c>
      <c r="X127">
        <v>16</v>
      </c>
      <c r="Y127">
        <v>6</v>
      </c>
      <c r="Z127">
        <v>6</v>
      </c>
      <c r="AA127">
        <v>3</v>
      </c>
      <c r="AB127">
        <v>8</v>
      </c>
      <c r="AC127">
        <v>0</v>
      </c>
      <c r="AD127">
        <v>8</v>
      </c>
      <c r="AE127">
        <v>5</v>
      </c>
      <c r="AF127">
        <v>7</v>
      </c>
      <c r="AG127">
        <v>6</v>
      </c>
      <c r="AH127">
        <v>7</v>
      </c>
      <c r="AI127">
        <v>6</v>
      </c>
      <c r="AJ127">
        <v>4</v>
      </c>
      <c r="AK127">
        <v>7</v>
      </c>
      <c r="AL127">
        <v>5</v>
      </c>
      <c r="AM127">
        <v>10</v>
      </c>
      <c r="AN127">
        <v>9</v>
      </c>
      <c r="AO127">
        <v>13</v>
      </c>
      <c r="AP127">
        <v>8</v>
      </c>
      <c r="AQ127">
        <v>5</v>
      </c>
      <c r="AR127">
        <v>2</v>
      </c>
      <c r="AS127">
        <v>6</v>
      </c>
      <c r="AT127">
        <v>13</v>
      </c>
      <c r="AU127">
        <v>9</v>
      </c>
      <c r="AV127">
        <v>11</v>
      </c>
      <c r="AW127">
        <v>8</v>
      </c>
      <c r="AX127">
        <v>4</v>
      </c>
      <c r="AY127">
        <v>17</v>
      </c>
      <c r="AZ127">
        <v>8</v>
      </c>
      <c r="BA127">
        <v>17</v>
      </c>
      <c r="BB127">
        <v>5</v>
      </c>
      <c r="BC127">
        <v>1</v>
      </c>
      <c r="BD127">
        <v>0</v>
      </c>
      <c r="BE127">
        <v>5</v>
      </c>
      <c r="BF127">
        <v>7</v>
      </c>
      <c r="BG127">
        <v>5</v>
      </c>
      <c r="BH127">
        <v>2</v>
      </c>
      <c r="BI127">
        <v>12</v>
      </c>
      <c r="BJ127">
        <v>8</v>
      </c>
      <c r="BK127">
        <v>14</v>
      </c>
      <c r="BL127">
        <v>7</v>
      </c>
      <c r="BM127">
        <v>2</v>
      </c>
      <c r="BN127">
        <v>3</v>
      </c>
      <c r="BO127">
        <v>19</v>
      </c>
      <c r="BP127">
        <v>6</v>
      </c>
      <c r="BQ127">
        <v>9</v>
      </c>
      <c r="BR127">
        <v>11</v>
      </c>
      <c r="BS127">
        <v>12</v>
      </c>
      <c r="BT127">
        <v>11</v>
      </c>
      <c r="BU127">
        <v>2</v>
      </c>
      <c r="BV127">
        <v>11</v>
      </c>
      <c r="BW127">
        <v>19</v>
      </c>
      <c r="BX127">
        <v>20</v>
      </c>
      <c r="BY127">
        <v>12</v>
      </c>
      <c r="BZ127">
        <v>11</v>
      </c>
      <c r="CA127">
        <v>17</v>
      </c>
      <c r="CB127">
        <v>14</v>
      </c>
      <c r="CC127">
        <v>15</v>
      </c>
      <c r="CD127">
        <v>11</v>
      </c>
      <c r="CE127">
        <v>9</v>
      </c>
      <c r="CF127">
        <v>8</v>
      </c>
      <c r="CG127">
        <v>11</v>
      </c>
      <c r="CH127">
        <v>5</v>
      </c>
      <c r="CI127">
        <v>14</v>
      </c>
      <c r="CJ127">
        <v>19</v>
      </c>
      <c r="CK127">
        <v>6</v>
      </c>
      <c r="CL127">
        <v>4</v>
      </c>
      <c r="CM127">
        <v>9</v>
      </c>
      <c r="CN127">
        <v>13</v>
      </c>
      <c r="CO127">
        <v>6</v>
      </c>
      <c r="CP127">
        <v>7</v>
      </c>
      <c r="CQ127">
        <v>7</v>
      </c>
      <c r="CR127">
        <v>6</v>
      </c>
      <c r="CS127" s="1">
        <f t="shared" si="1"/>
        <v>1</v>
      </c>
    </row>
    <row r="128" spans="1:97" x14ac:dyDescent="0.25">
      <c r="A128" s="1" t="s">
        <v>127</v>
      </c>
      <c r="B128">
        <v>10</v>
      </c>
      <c r="C128">
        <v>5</v>
      </c>
      <c r="D128">
        <v>7</v>
      </c>
      <c r="E128">
        <v>3</v>
      </c>
      <c r="F128">
        <v>5</v>
      </c>
      <c r="G128">
        <v>5</v>
      </c>
      <c r="H128">
        <v>6</v>
      </c>
      <c r="I128">
        <v>7</v>
      </c>
      <c r="J128">
        <v>3</v>
      </c>
      <c r="K128">
        <v>6</v>
      </c>
      <c r="L128">
        <v>3</v>
      </c>
      <c r="M128">
        <v>2</v>
      </c>
      <c r="N128">
        <v>1</v>
      </c>
      <c r="O128">
        <v>4</v>
      </c>
      <c r="P128">
        <v>5</v>
      </c>
      <c r="Q128">
        <v>0</v>
      </c>
      <c r="R128">
        <v>7</v>
      </c>
      <c r="S128">
        <v>2</v>
      </c>
      <c r="T128">
        <v>6</v>
      </c>
      <c r="U128">
        <v>6</v>
      </c>
      <c r="V128">
        <v>10</v>
      </c>
      <c r="W128">
        <v>2</v>
      </c>
      <c r="X128">
        <v>14</v>
      </c>
      <c r="Y128">
        <v>12</v>
      </c>
      <c r="Z128">
        <v>10</v>
      </c>
      <c r="AA128">
        <v>2</v>
      </c>
      <c r="AB128">
        <v>1</v>
      </c>
      <c r="AC128">
        <v>7</v>
      </c>
      <c r="AD128">
        <v>2</v>
      </c>
      <c r="AE128">
        <v>3</v>
      </c>
      <c r="AF128">
        <v>12</v>
      </c>
      <c r="AG128">
        <v>4</v>
      </c>
      <c r="AH128">
        <v>3</v>
      </c>
      <c r="AI128">
        <v>17</v>
      </c>
      <c r="AJ128">
        <v>10</v>
      </c>
      <c r="AK128">
        <v>9</v>
      </c>
      <c r="AL128">
        <v>0</v>
      </c>
      <c r="AM128">
        <v>10</v>
      </c>
      <c r="AN128">
        <v>22</v>
      </c>
      <c r="AO128">
        <v>9</v>
      </c>
      <c r="AP128">
        <v>9</v>
      </c>
      <c r="AQ128">
        <v>6</v>
      </c>
      <c r="AR128">
        <v>6</v>
      </c>
      <c r="AS128">
        <v>6</v>
      </c>
      <c r="AT128">
        <v>5</v>
      </c>
      <c r="AU128">
        <v>3</v>
      </c>
      <c r="AV128">
        <v>7</v>
      </c>
      <c r="AW128">
        <v>11</v>
      </c>
      <c r="AX128">
        <v>5</v>
      </c>
      <c r="AY128">
        <v>13</v>
      </c>
      <c r="AZ128">
        <v>14</v>
      </c>
      <c r="BA128">
        <v>12</v>
      </c>
      <c r="BB128">
        <v>3</v>
      </c>
      <c r="BC128">
        <v>5</v>
      </c>
      <c r="BD128">
        <v>4</v>
      </c>
      <c r="BE128">
        <v>6</v>
      </c>
      <c r="BF128">
        <v>7</v>
      </c>
      <c r="BG128">
        <v>8</v>
      </c>
      <c r="BH128">
        <v>5</v>
      </c>
      <c r="BI128">
        <v>20</v>
      </c>
      <c r="BJ128">
        <v>16</v>
      </c>
      <c r="BK128">
        <v>13</v>
      </c>
      <c r="BL128">
        <v>2</v>
      </c>
      <c r="BM128">
        <v>8</v>
      </c>
      <c r="BN128">
        <v>7</v>
      </c>
      <c r="BO128">
        <v>17</v>
      </c>
      <c r="BP128">
        <v>1</v>
      </c>
      <c r="BQ128">
        <v>10</v>
      </c>
      <c r="BR128">
        <v>11</v>
      </c>
      <c r="BS128">
        <v>10</v>
      </c>
      <c r="BT128">
        <v>12</v>
      </c>
      <c r="BU128">
        <v>1</v>
      </c>
      <c r="BV128">
        <v>8</v>
      </c>
      <c r="BW128">
        <v>20</v>
      </c>
      <c r="BX128">
        <v>12</v>
      </c>
      <c r="BY128">
        <v>17</v>
      </c>
      <c r="BZ128">
        <v>9</v>
      </c>
      <c r="CA128">
        <v>6</v>
      </c>
      <c r="CB128">
        <v>10</v>
      </c>
      <c r="CC128">
        <v>11</v>
      </c>
      <c r="CD128">
        <v>14</v>
      </c>
      <c r="CE128">
        <v>8</v>
      </c>
      <c r="CF128">
        <v>9</v>
      </c>
      <c r="CG128">
        <v>4</v>
      </c>
      <c r="CH128">
        <v>3</v>
      </c>
      <c r="CI128">
        <v>7</v>
      </c>
      <c r="CJ128">
        <v>13</v>
      </c>
      <c r="CK128">
        <v>6</v>
      </c>
      <c r="CL128">
        <v>3</v>
      </c>
      <c r="CM128">
        <v>6</v>
      </c>
      <c r="CN128">
        <v>8</v>
      </c>
      <c r="CO128">
        <v>12</v>
      </c>
      <c r="CP128">
        <v>2</v>
      </c>
      <c r="CQ128">
        <v>5</v>
      </c>
      <c r="CR128">
        <v>2</v>
      </c>
      <c r="CS128" s="1">
        <f t="shared" si="1"/>
        <v>1</v>
      </c>
    </row>
    <row r="129" spans="1:97" x14ac:dyDescent="0.25">
      <c r="A129" s="1" t="s">
        <v>128</v>
      </c>
      <c r="B129">
        <v>13</v>
      </c>
      <c r="C129">
        <v>8</v>
      </c>
      <c r="D129">
        <v>10</v>
      </c>
      <c r="E129">
        <v>10</v>
      </c>
      <c r="F129">
        <v>3</v>
      </c>
      <c r="G129">
        <v>7</v>
      </c>
      <c r="H129">
        <v>6</v>
      </c>
      <c r="I129">
        <v>12</v>
      </c>
      <c r="J129">
        <v>11</v>
      </c>
      <c r="K129">
        <v>0</v>
      </c>
      <c r="L129">
        <v>2</v>
      </c>
      <c r="M129">
        <v>6</v>
      </c>
      <c r="N129">
        <v>1</v>
      </c>
      <c r="O129">
        <v>7</v>
      </c>
      <c r="P129">
        <v>7</v>
      </c>
      <c r="Q129">
        <v>7</v>
      </c>
      <c r="R129">
        <v>7</v>
      </c>
      <c r="S129">
        <v>5</v>
      </c>
      <c r="T129">
        <v>8</v>
      </c>
      <c r="U129">
        <v>6</v>
      </c>
      <c r="V129">
        <v>12</v>
      </c>
      <c r="W129">
        <v>3</v>
      </c>
      <c r="X129">
        <v>3</v>
      </c>
      <c r="Y129">
        <v>6</v>
      </c>
      <c r="Z129">
        <v>5</v>
      </c>
      <c r="AA129">
        <v>5</v>
      </c>
      <c r="AB129">
        <v>4</v>
      </c>
      <c r="AC129">
        <v>3</v>
      </c>
      <c r="AD129">
        <v>6</v>
      </c>
      <c r="AE129">
        <v>4</v>
      </c>
      <c r="AF129">
        <v>10</v>
      </c>
      <c r="AG129">
        <v>7</v>
      </c>
      <c r="AH129">
        <v>3</v>
      </c>
      <c r="AI129">
        <v>5</v>
      </c>
      <c r="AJ129">
        <v>7</v>
      </c>
      <c r="AK129">
        <v>11</v>
      </c>
      <c r="AL129">
        <v>9</v>
      </c>
      <c r="AM129">
        <v>3</v>
      </c>
      <c r="AN129">
        <v>8</v>
      </c>
      <c r="AO129">
        <v>9</v>
      </c>
      <c r="AP129">
        <v>3</v>
      </c>
      <c r="AQ129">
        <v>2</v>
      </c>
      <c r="AR129">
        <v>6</v>
      </c>
      <c r="AS129">
        <v>8</v>
      </c>
      <c r="AT129">
        <v>6</v>
      </c>
      <c r="AU129">
        <v>5</v>
      </c>
      <c r="AV129">
        <v>8</v>
      </c>
      <c r="AW129">
        <v>10</v>
      </c>
      <c r="AX129">
        <v>8</v>
      </c>
      <c r="AY129">
        <v>8</v>
      </c>
      <c r="AZ129">
        <v>2</v>
      </c>
      <c r="BA129">
        <v>9</v>
      </c>
      <c r="BB129">
        <v>6</v>
      </c>
      <c r="BC129">
        <v>10</v>
      </c>
      <c r="BD129">
        <v>5</v>
      </c>
      <c r="BE129">
        <v>3</v>
      </c>
      <c r="BF129">
        <v>6</v>
      </c>
      <c r="BG129">
        <v>9</v>
      </c>
      <c r="BH129">
        <v>3</v>
      </c>
      <c r="BI129">
        <v>12</v>
      </c>
      <c r="BJ129">
        <v>8</v>
      </c>
      <c r="BK129">
        <v>10</v>
      </c>
      <c r="BL129">
        <v>12</v>
      </c>
      <c r="BM129">
        <v>6</v>
      </c>
      <c r="BN129">
        <v>4</v>
      </c>
      <c r="BO129">
        <v>14</v>
      </c>
      <c r="BP129">
        <v>3</v>
      </c>
      <c r="BQ129">
        <v>15</v>
      </c>
      <c r="BR129">
        <v>13</v>
      </c>
      <c r="BS129">
        <v>8</v>
      </c>
      <c r="BT129">
        <v>8</v>
      </c>
      <c r="BU129">
        <v>2</v>
      </c>
      <c r="BV129">
        <v>9</v>
      </c>
      <c r="BW129">
        <v>28</v>
      </c>
      <c r="BX129">
        <v>4</v>
      </c>
      <c r="BY129">
        <v>11</v>
      </c>
      <c r="BZ129">
        <v>6</v>
      </c>
      <c r="CA129">
        <v>2</v>
      </c>
      <c r="CB129">
        <v>8</v>
      </c>
      <c r="CC129">
        <v>8</v>
      </c>
      <c r="CD129">
        <v>10</v>
      </c>
      <c r="CE129">
        <v>6</v>
      </c>
      <c r="CF129">
        <v>9</v>
      </c>
      <c r="CG129">
        <v>6</v>
      </c>
      <c r="CH129">
        <v>8</v>
      </c>
      <c r="CI129">
        <v>15</v>
      </c>
      <c r="CJ129">
        <v>7</v>
      </c>
      <c r="CK129">
        <v>5</v>
      </c>
      <c r="CL129">
        <v>7</v>
      </c>
      <c r="CM129">
        <v>11</v>
      </c>
      <c r="CN129">
        <v>7</v>
      </c>
      <c r="CO129">
        <v>17</v>
      </c>
      <c r="CP129">
        <v>4</v>
      </c>
      <c r="CQ129">
        <v>5</v>
      </c>
      <c r="CR129">
        <v>4</v>
      </c>
      <c r="CS129" s="1">
        <f t="shared" si="1"/>
        <v>1</v>
      </c>
    </row>
    <row r="130" spans="1:97" x14ac:dyDescent="0.25">
      <c r="A130" s="1" t="s">
        <v>129</v>
      </c>
      <c r="B130">
        <v>3</v>
      </c>
      <c r="C130">
        <v>11</v>
      </c>
      <c r="D130">
        <v>9</v>
      </c>
      <c r="E130">
        <v>11</v>
      </c>
      <c r="F130">
        <v>6</v>
      </c>
      <c r="G130">
        <v>36</v>
      </c>
      <c r="H130">
        <v>3</v>
      </c>
      <c r="I130">
        <v>3</v>
      </c>
      <c r="J130">
        <v>0</v>
      </c>
      <c r="K130">
        <v>7</v>
      </c>
      <c r="L130">
        <v>1</v>
      </c>
      <c r="M130">
        <v>5</v>
      </c>
      <c r="N130">
        <v>7</v>
      </c>
      <c r="O130">
        <v>9</v>
      </c>
      <c r="P130">
        <v>2</v>
      </c>
      <c r="Q130">
        <v>4</v>
      </c>
      <c r="R130">
        <v>6</v>
      </c>
      <c r="S130">
        <v>9</v>
      </c>
      <c r="T130">
        <v>9</v>
      </c>
      <c r="U130">
        <v>4</v>
      </c>
      <c r="V130">
        <v>9</v>
      </c>
      <c r="W130">
        <v>1</v>
      </c>
      <c r="X130">
        <v>5</v>
      </c>
      <c r="Y130">
        <v>10</v>
      </c>
      <c r="Z130">
        <v>3</v>
      </c>
      <c r="AA130">
        <v>5</v>
      </c>
      <c r="AB130">
        <v>2</v>
      </c>
      <c r="AC130">
        <v>4</v>
      </c>
      <c r="AD130">
        <v>9</v>
      </c>
      <c r="AE130">
        <v>15</v>
      </c>
      <c r="AF130">
        <v>25</v>
      </c>
      <c r="AG130">
        <v>9</v>
      </c>
      <c r="AH130">
        <v>0</v>
      </c>
      <c r="AI130">
        <v>8</v>
      </c>
      <c r="AJ130">
        <v>2</v>
      </c>
      <c r="AK130">
        <v>2</v>
      </c>
      <c r="AL130">
        <v>3</v>
      </c>
      <c r="AM130">
        <v>12</v>
      </c>
      <c r="AN130">
        <v>11</v>
      </c>
      <c r="AO130">
        <v>3</v>
      </c>
      <c r="AP130">
        <v>1</v>
      </c>
      <c r="AQ130">
        <v>1</v>
      </c>
      <c r="AR130">
        <v>1</v>
      </c>
      <c r="AS130">
        <v>1</v>
      </c>
      <c r="AT130">
        <v>0</v>
      </c>
      <c r="AU130">
        <v>24</v>
      </c>
      <c r="AV130">
        <v>26</v>
      </c>
      <c r="AW130">
        <v>9</v>
      </c>
      <c r="AX130">
        <v>3</v>
      </c>
      <c r="AY130">
        <v>13</v>
      </c>
      <c r="AZ130">
        <v>11</v>
      </c>
      <c r="BA130">
        <v>3</v>
      </c>
      <c r="BB130">
        <v>2</v>
      </c>
      <c r="BC130">
        <v>3</v>
      </c>
      <c r="BD130">
        <v>7</v>
      </c>
      <c r="BE130">
        <v>0</v>
      </c>
      <c r="BF130">
        <v>2</v>
      </c>
      <c r="BG130">
        <v>1</v>
      </c>
      <c r="BH130">
        <v>4</v>
      </c>
      <c r="BI130">
        <v>2</v>
      </c>
      <c r="BJ130">
        <v>2</v>
      </c>
      <c r="BK130">
        <v>37</v>
      </c>
      <c r="BL130">
        <v>11</v>
      </c>
      <c r="BM130">
        <v>0</v>
      </c>
      <c r="BN130">
        <v>1</v>
      </c>
      <c r="BO130">
        <v>0</v>
      </c>
      <c r="BP130">
        <v>2</v>
      </c>
      <c r="BQ130">
        <v>1</v>
      </c>
      <c r="BR130">
        <v>3</v>
      </c>
      <c r="BS130">
        <v>1</v>
      </c>
      <c r="BT130">
        <v>1</v>
      </c>
      <c r="BU130">
        <v>0</v>
      </c>
      <c r="BV130">
        <v>1</v>
      </c>
      <c r="BW130">
        <v>12</v>
      </c>
      <c r="BX130">
        <v>21</v>
      </c>
      <c r="BY130">
        <v>24</v>
      </c>
      <c r="BZ130">
        <v>11</v>
      </c>
      <c r="CA130">
        <v>2</v>
      </c>
      <c r="CB130">
        <v>16</v>
      </c>
      <c r="CC130">
        <v>19</v>
      </c>
      <c r="CD130">
        <v>10</v>
      </c>
      <c r="CE130">
        <v>5</v>
      </c>
      <c r="CF130">
        <v>8</v>
      </c>
      <c r="CG130">
        <v>4</v>
      </c>
      <c r="CH130">
        <v>6</v>
      </c>
      <c r="CI130">
        <v>12</v>
      </c>
      <c r="CJ130">
        <v>19</v>
      </c>
      <c r="CK130">
        <v>9</v>
      </c>
      <c r="CL130">
        <v>5</v>
      </c>
      <c r="CM130">
        <v>10</v>
      </c>
      <c r="CN130">
        <v>8</v>
      </c>
      <c r="CO130">
        <v>4</v>
      </c>
      <c r="CP130">
        <v>4</v>
      </c>
      <c r="CQ130">
        <v>4</v>
      </c>
      <c r="CR130">
        <v>7</v>
      </c>
      <c r="CS130" s="1">
        <f t="shared" si="1"/>
        <v>7</v>
      </c>
    </row>
    <row r="131" spans="1:97" x14ac:dyDescent="0.25">
      <c r="A131" s="1" t="s">
        <v>130</v>
      </c>
      <c r="B131">
        <v>3</v>
      </c>
      <c r="C131">
        <v>5</v>
      </c>
      <c r="D131">
        <v>1</v>
      </c>
      <c r="E131">
        <v>3</v>
      </c>
      <c r="F131">
        <v>1</v>
      </c>
      <c r="G131">
        <v>1</v>
      </c>
      <c r="H131">
        <v>5</v>
      </c>
      <c r="I131">
        <v>5</v>
      </c>
      <c r="J131">
        <v>13</v>
      </c>
      <c r="K131">
        <v>3</v>
      </c>
      <c r="L131">
        <v>7</v>
      </c>
      <c r="M131">
        <v>1</v>
      </c>
      <c r="N131">
        <v>3</v>
      </c>
      <c r="O131">
        <v>5</v>
      </c>
      <c r="P131">
        <v>4</v>
      </c>
      <c r="Q131">
        <v>5</v>
      </c>
      <c r="R131">
        <v>8</v>
      </c>
      <c r="S131">
        <v>11</v>
      </c>
      <c r="T131">
        <v>5</v>
      </c>
      <c r="U131">
        <v>6</v>
      </c>
      <c r="V131">
        <v>5</v>
      </c>
      <c r="W131">
        <v>3</v>
      </c>
      <c r="X131">
        <v>15</v>
      </c>
      <c r="Y131">
        <v>9</v>
      </c>
      <c r="Z131">
        <v>4</v>
      </c>
      <c r="AA131">
        <v>7</v>
      </c>
      <c r="AB131">
        <v>9</v>
      </c>
      <c r="AC131">
        <v>9</v>
      </c>
      <c r="AD131">
        <v>11</v>
      </c>
      <c r="AE131">
        <v>6</v>
      </c>
      <c r="AF131">
        <v>4</v>
      </c>
      <c r="AG131">
        <v>13</v>
      </c>
      <c r="AH131">
        <v>12</v>
      </c>
      <c r="AI131">
        <v>12</v>
      </c>
      <c r="AJ131">
        <v>6</v>
      </c>
      <c r="AK131">
        <v>6</v>
      </c>
      <c r="AL131">
        <v>4</v>
      </c>
      <c r="AM131">
        <v>11</v>
      </c>
      <c r="AN131">
        <v>17</v>
      </c>
      <c r="AO131">
        <v>24</v>
      </c>
      <c r="AP131">
        <v>9</v>
      </c>
      <c r="AQ131">
        <v>9</v>
      </c>
      <c r="AR131">
        <v>7</v>
      </c>
      <c r="AS131">
        <v>16</v>
      </c>
      <c r="AT131">
        <v>21</v>
      </c>
      <c r="AU131">
        <v>4</v>
      </c>
      <c r="AV131">
        <v>15</v>
      </c>
      <c r="AW131">
        <v>40</v>
      </c>
      <c r="AX131">
        <v>25</v>
      </c>
      <c r="AY131">
        <v>10</v>
      </c>
      <c r="AZ131">
        <v>16</v>
      </c>
      <c r="BA131">
        <v>11</v>
      </c>
      <c r="BB131">
        <v>6</v>
      </c>
      <c r="BC131">
        <v>0</v>
      </c>
      <c r="BD131">
        <v>2</v>
      </c>
      <c r="BE131">
        <v>4</v>
      </c>
      <c r="BF131">
        <v>13</v>
      </c>
      <c r="BG131">
        <v>9</v>
      </c>
      <c r="BH131">
        <v>8</v>
      </c>
      <c r="BI131">
        <v>17</v>
      </c>
      <c r="BJ131">
        <v>16</v>
      </c>
      <c r="BK131">
        <v>5</v>
      </c>
      <c r="BL131">
        <v>5</v>
      </c>
      <c r="BM131">
        <v>12</v>
      </c>
      <c r="BN131">
        <v>10</v>
      </c>
      <c r="BO131">
        <v>5</v>
      </c>
      <c r="BP131">
        <v>6</v>
      </c>
      <c r="BQ131">
        <v>6</v>
      </c>
      <c r="BR131">
        <v>7</v>
      </c>
      <c r="BS131">
        <v>0</v>
      </c>
      <c r="BT131">
        <v>3</v>
      </c>
      <c r="BU131">
        <v>0</v>
      </c>
      <c r="BV131">
        <v>3</v>
      </c>
      <c r="BW131">
        <v>11</v>
      </c>
      <c r="BX131">
        <v>2</v>
      </c>
      <c r="BY131">
        <v>2</v>
      </c>
      <c r="BZ131">
        <v>5</v>
      </c>
      <c r="CA131">
        <v>1</v>
      </c>
      <c r="CB131">
        <v>1</v>
      </c>
      <c r="CC131">
        <v>3</v>
      </c>
      <c r="CD131">
        <v>2</v>
      </c>
      <c r="CE131">
        <v>3</v>
      </c>
      <c r="CF131">
        <v>1</v>
      </c>
      <c r="CG131">
        <v>1</v>
      </c>
      <c r="CH131">
        <v>0</v>
      </c>
      <c r="CI131">
        <v>6</v>
      </c>
      <c r="CJ131">
        <v>2</v>
      </c>
      <c r="CK131">
        <v>2</v>
      </c>
      <c r="CL131">
        <v>1</v>
      </c>
      <c r="CM131">
        <v>4</v>
      </c>
      <c r="CN131">
        <v>0</v>
      </c>
      <c r="CO131">
        <v>6</v>
      </c>
      <c r="CP131">
        <v>1</v>
      </c>
      <c r="CQ131">
        <v>1</v>
      </c>
      <c r="CR131">
        <v>2</v>
      </c>
      <c r="CS131" s="1">
        <f t="shared" ref="CS131:CS138" si="2">COUNTIF(B131:CR131,"&gt;20")</f>
        <v>4</v>
      </c>
    </row>
    <row r="132" spans="1:97" x14ac:dyDescent="0.25">
      <c r="A132" s="1" t="s">
        <v>131</v>
      </c>
      <c r="B132">
        <v>7</v>
      </c>
      <c r="C132">
        <v>5</v>
      </c>
      <c r="D132">
        <v>11</v>
      </c>
      <c r="E132">
        <v>8</v>
      </c>
      <c r="F132">
        <v>8</v>
      </c>
      <c r="G132">
        <v>5</v>
      </c>
      <c r="H132">
        <v>3</v>
      </c>
      <c r="I132">
        <v>4</v>
      </c>
      <c r="J132">
        <v>5</v>
      </c>
      <c r="K132">
        <v>3</v>
      </c>
      <c r="L132">
        <v>3</v>
      </c>
      <c r="M132">
        <v>8</v>
      </c>
      <c r="N132">
        <v>1</v>
      </c>
      <c r="O132">
        <v>1</v>
      </c>
      <c r="P132">
        <v>1</v>
      </c>
      <c r="Q132">
        <v>1</v>
      </c>
      <c r="R132">
        <v>4</v>
      </c>
      <c r="S132">
        <v>3</v>
      </c>
      <c r="T132">
        <v>7</v>
      </c>
      <c r="U132">
        <v>12</v>
      </c>
      <c r="V132">
        <v>7</v>
      </c>
      <c r="W132">
        <v>2</v>
      </c>
      <c r="X132">
        <v>4</v>
      </c>
      <c r="Y132">
        <v>18</v>
      </c>
      <c r="Z132">
        <v>2</v>
      </c>
      <c r="AA132">
        <v>3</v>
      </c>
      <c r="AB132">
        <v>4</v>
      </c>
      <c r="AC132">
        <v>6</v>
      </c>
      <c r="AD132">
        <v>3</v>
      </c>
      <c r="AE132">
        <v>1</v>
      </c>
      <c r="AF132">
        <v>2</v>
      </c>
      <c r="AG132">
        <v>3</v>
      </c>
      <c r="AH132">
        <v>3</v>
      </c>
      <c r="AI132">
        <v>11</v>
      </c>
      <c r="AJ132">
        <v>11</v>
      </c>
      <c r="AK132">
        <v>11</v>
      </c>
      <c r="AL132">
        <v>6</v>
      </c>
      <c r="AM132">
        <v>5</v>
      </c>
      <c r="AN132">
        <v>8</v>
      </c>
      <c r="AO132">
        <v>10</v>
      </c>
      <c r="AP132">
        <v>3</v>
      </c>
      <c r="AQ132">
        <v>1</v>
      </c>
      <c r="AR132">
        <v>3</v>
      </c>
      <c r="AS132">
        <v>4</v>
      </c>
      <c r="AT132">
        <v>5</v>
      </c>
      <c r="AU132">
        <v>0</v>
      </c>
      <c r="AV132">
        <v>3</v>
      </c>
      <c r="AW132">
        <v>5</v>
      </c>
      <c r="AX132">
        <v>10</v>
      </c>
      <c r="AY132">
        <v>22</v>
      </c>
      <c r="AZ132">
        <v>17</v>
      </c>
      <c r="BA132">
        <v>11</v>
      </c>
      <c r="BB132">
        <v>5</v>
      </c>
      <c r="BC132">
        <v>13</v>
      </c>
      <c r="BD132">
        <v>6</v>
      </c>
      <c r="BE132">
        <v>7</v>
      </c>
      <c r="BF132">
        <v>8</v>
      </c>
      <c r="BG132">
        <v>11</v>
      </c>
      <c r="BH132">
        <v>12</v>
      </c>
      <c r="BI132">
        <v>15</v>
      </c>
      <c r="BJ132">
        <v>10</v>
      </c>
      <c r="BK132">
        <v>11</v>
      </c>
      <c r="BL132">
        <v>5</v>
      </c>
      <c r="BM132">
        <v>7</v>
      </c>
      <c r="BN132">
        <v>5</v>
      </c>
      <c r="BO132">
        <v>7</v>
      </c>
      <c r="BP132">
        <v>4</v>
      </c>
      <c r="BQ132">
        <v>7</v>
      </c>
      <c r="BR132">
        <v>6</v>
      </c>
      <c r="BS132">
        <v>4</v>
      </c>
      <c r="BT132">
        <v>9</v>
      </c>
      <c r="BU132">
        <v>1</v>
      </c>
      <c r="BV132">
        <v>8</v>
      </c>
      <c r="BW132">
        <v>20</v>
      </c>
      <c r="BX132">
        <v>5</v>
      </c>
      <c r="BY132">
        <v>5</v>
      </c>
      <c r="BZ132">
        <v>4</v>
      </c>
      <c r="CA132">
        <v>9</v>
      </c>
      <c r="CB132">
        <v>2</v>
      </c>
      <c r="CC132">
        <v>8</v>
      </c>
      <c r="CD132">
        <v>12</v>
      </c>
      <c r="CE132">
        <v>15</v>
      </c>
      <c r="CF132">
        <v>9</v>
      </c>
      <c r="CG132">
        <v>12</v>
      </c>
      <c r="CH132">
        <v>7</v>
      </c>
      <c r="CI132">
        <v>15</v>
      </c>
      <c r="CJ132">
        <v>12</v>
      </c>
      <c r="CK132">
        <v>7</v>
      </c>
      <c r="CL132">
        <v>8</v>
      </c>
      <c r="CM132">
        <v>11</v>
      </c>
      <c r="CN132">
        <v>3</v>
      </c>
      <c r="CO132">
        <v>13</v>
      </c>
      <c r="CP132">
        <v>8</v>
      </c>
      <c r="CQ132">
        <v>4</v>
      </c>
      <c r="CR132">
        <v>1</v>
      </c>
      <c r="CS132" s="1">
        <f t="shared" si="2"/>
        <v>1</v>
      </c>
    </row>
    <row r="133" spans="1:97" x14ac:dyDescent="0.25">
      <c r="A133" s="1" t="s">
        <v>132</v>
      </c>
      <c r="B133">
        <v>6</v>
      </c>
      <c r="C133">
        <v>8</v>
      </c>
      <c r="D133">
        <v>4</v>
      </c>
      <c r="E133">
        <v>6</v>
      </c>
      <c r="F133">
        <v>2</v>
      </c>
      <c r="G133">
        <v>4</v>
      </c>
      <c r="H133">
        <v>12</v>
      </c>
      <c r="I133">
        <v>6</v>
      </c>
      <c r="J133">
        <v>8</v>
      </c>
      <c r="K133">
        <v>8</v>
      </c>
      <c r="L133">
        <v>4</v>
      </c>
      <c r="M133">
        <v>10</v>
      </c>
      <c r="N133">
        <v>1</v>
      </c>
      <c r="O133">
        <v>2</v>
      </c>
      <c r="P133">
        <v>1</v>
      </c>
      <c r="Q133">
        <v>0</v>
      </c>
      <c r="R133">
        <v>3</v>
      </c>
      <c r="S133">
        <v>1</v>
      </c>
      <c r="T133">
        <v>3</v>
      </c>
      <c r="U133">
        <v>6</v>
      </c>
      <c r="V133">
        <v>11</v>
      </c>
      <c r="W133">
        <v>5</v>
      </c>
      <c r="X133">
        <v>9</v>
      </c>
      <c r="Y133">
        <v>9</v>
      </c>
      <c r="Z133">
        <v>6</v>
      </c>
      <c r="AA133">
        <v>2</v>
      </c>
      <c r="AB133">
        <v>2</v>
      </c>
      <c r="AC133">
        <v>9</v>
      </c>
      <c r="AD133">
        <v>5</v>
      </c>
      <c r="AE133">
        <v>2</v>
      </c>
      <c r="AF133">
        <v>5</v>
      </c>
      <c r="AG133">
        <v>6</v>
      </c>
      <c r="AH133">
        <v>2</v>
      </c>
      <c r="AI133">
        <v>3</v>
      </c>
      <c r="AJ133">
        <v>7</v>
      </c>
      <c r="AK133">
        <v>7</v>
      </c>
      <c r="AL133">
        <v>5</v>
      </c>
      <c r="AM133">
        <v>2</v>
      </c>
      <c r="AN133">
        <v>2</v>
      </c>
      <c r="AO133">
        <v>11</v>
      </c>
      <c r="AP133">
        <v>4</v>
      </c>
      <c r="AQ133">
        <v>0</v>
      </c>
      <c r="AR133">
        <v>2</v>
      </c>
      <c r="AS133">
        <v>2</v>
      </c>
      <c r="AT133">
        <v>7</v>
      </c>
      <c r="AU133">
        <v>2</v>
      </c>
      <c r="AV133">
        <v>2</v>
      </c>
      <c r="AW133">
        <v>7</v>
      </c>
      <c r="AX133">
        <v>6</v>
      </c>
      <c r="AY133">
        <v>15</v>
      </c>
      <c r="AZ133">
        <v>15</v>
      </c>
      <c r="BA133">
        <v>9</v>
      </c>
      <c r="BB133">
        <v>8</v>
      </c>
      <c r="BC133">
        <v>6</v>
      </c>
      <c r="BD133">
        <v>7</v>
      </c>
      <c r="BE133">
        <v>3</v>
      </c>
      <c r="BF133">
        <v>7</v>
      </c>
      <c r="BG133">
        <v>2</v>
      </c>
      <c r="BH133">
        <v>3</v>
      </c>
      <c r="BI133">
        <v>8</v>
      </c>
      <c r="BJ133">
        <v>8</v>
      </c>
      <c r="BK133">
        <v>7</v>
      </c>
      <c r="BL133">
        <v>2</v>
      </c>
      <c r="BM133">
        <v>5</v>
      </c>
      <c r="BN133">
        <v>3</v>
      </c>
      <c r="BO133">
        <v>20</v>
      </c>
      <c r="BP133">
        <v>10</v>
      </c>
      <c r="BQ133">
        <v>15</v>
      </c>
      <c r="BR133">
        <v>21</v>
      </c>
      <c r="BS133">
        <v>11</v>
      </c>
      <c r="BT133">
        <v>21</v>
      </c>
      <c r="BU133">
        <v>0</v>
      </c>
      <c r="BV133">
        <v>7</v>
      </c>
      <c r="BW133">
        <v>19</v>
      </c>
      <c r="BX133">
        <v>12</v>
      </c>
      <c r="BY133">
        <v>11</v>
      </c>
      <c r="BZ133">
        <v>6</v>
      </c>
      <c r="CA133">
        <v>7</v>
      </c>
      <c r="CB133">
        <v>4</v>
      </c>
      <c r="CC133">
        <v>5</v>
      </c>
      <c r="CD133">
        <v>4</v>
      </c>
      <c r="CE133">
        <v>11</v>
      </c>
      <c r="CF133">
        <v>4</v>
      </c>
      <c r="CG133">
        <v>6</v>
      </c>
      <c r="CH133">
        <v>4</v>
      </c>
      <c r="CI133">
        <v>23</v>
      </c>
      <c r="CJ133">
        <v>14</v>
      </c>
      <c r="CK133">
        <v>7</v>
      </c>
      <c r="CL133">
        <v>7</v>
      </c>
      <c r="CM133">
        <v>13</v>
      </c>
      <c r="CN133">
        <v>8</v>
      </c>
      <c r="CO133">
        <v>11</v>
      </c>
      <c r="CP133">
        <v>7</v>
      </c>
      <c r="CQ133">
        <v>0</v>
      </c>
      <c r="CR133">
        <v>1</v>
      </c>
      <c r="CS133" s="1">
        <f t="shared" si="2"/>
        <v>3</v>
      </c>
    </row>
    <row r="134" spans="1:97" x14ac:dyDescent="0.25">
      <c r="A134" s="1" t="s">
        <v>133</v>
      </c>
      <c r="B134">
        <v>2</v>
      </c>
      <c r="C134">
        <v>9</v>
      </c>
      <c r="D134">
        <v>1</v>
      </c>
      <c r="E134">
        <v>10</v>
      </c>
      <c r="F134">
        <v>2</v>
      </c>
      <c r="G134">
        <v>3</v>
      </c>
      <c r="H134">
        <v>2</v>
      </c>
      <c r="I134">
        <v>9</v>
      </c>
      <c r="J134">
        <v>5</v>
      </c>
      <c r="K134">
        <v>3</v>
      </c>
      <c r="L134">
        <v>4</v>
      </c>
      <c r="M134">
        <v>7</v>
      </c>
      <c r="N134">
        <v>4</v>
      </c>
      <c r="O134">
        <v>4</v>
      </c>
      <c r="P134">
        <v>1</v>
      </c>
      <c r="Q134">
        <v>0</v>
      </c>
      <c r="R134">
        <v>4</v>
      </c>
      <c r="S134">
        <v>1</v>
      </c>
      <c r="T134">
        <v>2</v>
      </c>
      <c r="U134">
        <v>4</v>
      </c>
      <c r="V134">
        <v>20</v>
      </c>
      <c r="W134">
        <v>3</v>
      </c>
      <c r="X134">
        <v>8</v>
      </c>
      <c r="Y134">
        <v>11</v>
      </c>
      <c r="Z134">
        <v>10</v>
      </c>
      <c r="AA134">
        <v>6</v>
      </c>
      <c r="AB134">
        <v>0</v>
      </c>
      <c r="AC134">
        <v>1</v>
      </c>
      <c r="AD134">
        <v>6</v>
      </c>
      <c r="AE134">
        <v>4</v>
      </c>
      <c r="AF134">
        <v>8</v>
      </c>
      <c r="AG134">
        <v>3</v>
      </c>
      <c r="AH134">
        <v>2</v>
      </c>
      <c r="AI134">
        <v>3</v>
      </c>
      <c r="AJ134">
        <v>5</v>
      </c>
      <c r="AK134">
        <v>6</v>
      </c>
      <c r="AL134">
        <v>6</v>
      </c>
      <c r="AM134">
        <v>6</v>
      </c>
      <c r="AN134">
        <v>4</v>
      </c>
      <c r="AO134">
        <v>8</v>
      </c>
      <c r="AP134">
        <v>3</v>
      </c>
      <c r="AQ134">
        <v>1</v>
      </c>
      <c r="AR134">
        <v>3</v>
      </c>
      <c r="AS134">
        <v>1</v>
      </c>
      <c r="AT134">
        <v>0</v>
      </c>
      <c r="AU134">
        <v>0</v>
      </c>
      <c r="AV134">
        <v>1</v>
      </c>
      <c r="AW134">
        <v>0</v>
      </c>
      <c r="AX134">
        <v>3</v>
      </c>
      <c r="AY134">
        <v>23</v>
      </c>
      <c r="AZ134">
        <v>32</v>
      </c>
      <c r="BA134">
        <v>12</v>
      </c>
      <c r="BB134">
        <v>5</v>
      </c>
      <c r="BC134">
        <v>0</v>
      </c>
      <c r="BD134">
        <v>3</v>
      </c>
      <c r="BE134">
        <v>2</v>
      </c>
      <c r="BF134">
        <v>6</v>
      </c>
      <c r="BG134">
        <v>3</v>
      </c>
      <c r="BH134">
        <v>5</v>
      </c>
      <c r="BI134">
        <v>4</v>
      </c>
      <c r="BJ134">
        <v>3</v>
      </c>
      <c r="BK134">
        <v>2</v>
      </c>
      <c r="BL134">
        <v>0</v>
      </c>
      <c r="BM134">
        <v>0</v>
      </c>
      <c r="BN134">
        <v>5</v>
      </c>
      <c r="BO134">
        <v>7</v>
      </c>
      <c r="BP134">
        <v>2</v>
      </c>
      <c r="BQ134">
        <v>7</v>
      </c>
      <c r="BR134">
        <v>2</v>
      </c>
      <c r="BS134">
        <v>3</v>
      </c>
      <c r="BT134">
        <v>4</v>
      </c>
      <c r="BU134">
        <v>3</v>
      </c>
      <c r="BV134">
        <v>12</v>
      </c>
      <c r="BW134">
        <v>0</v>
      </c>
      <c r="BX134">
        <v>1</v>
      </c>
      <c r="BY134">
        <v>4</v>
      </c>
      <c r="BZ134">
        <v>2</v>
      </c>
      <c r="CA134">
        <v>0</v>
      </c>
      <c r="CB134">
        <v>3</v>
      </c>
      <c r="CC134">
        <v>8</v>
      </c>
      <c r="CD134">
        <v>2</v>
      </c>
      <c r="CE134">
        <v>10</v>
      </c>
      <c r="CF134">
        <v>9</v>
      </c>
      <c r="CG134">
        <v>15</v>
      </c>
      <c r="CH134">
        <v>9</v>
      </c>
      <c r="CI134">
        <v>16</v>
      </c>
      <c r="CJ134">
        <v>11</v>
      </c>
      <c r="CK134">
        <v>7</v>
      </c>
      <c r="CL134">
        <v>11</v>
      </c>
      <c r="CM134">
        <v>23</v>
      </c>
      <c r="CN134">
        <v>21</v>
      </c>
      <c r="CO134">
        <v>30</v>
      </c>
      <c r="CP134">
        <v>15</v>
      </c>
      <c r="CQ134">
        <v>21</v>
      </c>
      <c r="CR134">
        <v>10</v>
      </c>
      <c r="CS134" s="1">
        <f t="shared" si="2"/>
        <v>6</v>
      </c>
    </row>
    <row r="135" spans="1:97" x14ac:dyDescent="0.25">
      <c r="A135" s="1" t="s">
        <v>134</v>
      </c>
      <c r="B135">
        <v>4</v>
      </c>
      <c r="C135">
        <v>13</v>
      </c>
      <c r="D135">
        <v>8</v>
      </c>
      <c r="E135">
        <v>4</v>
      </c>
      <c r="F135">
        <v>6</v>
      </c>
      <c r="G135">
        <v>9</v>
      </c>
      <c r="H135">
        <v>9</v>
      </c>
      <c r="I135">
        <v>4</v>
      </c>
      <c r="J135">
        <v>6</v>
      </c>
      <c r="K135">
        <v>3</v>
      </c>
      <c r="L135">
        <v>0</v>
      </c>
      <c r="M135">
        <v>3</v>
      </c>
      <c r="N135">
        <v>4</v>
      </c>
      <c r="O135">
        <v>2</v>
      </c>
      <c r="P135">
        <v>3</v>
      </c>
      <c r="Q135">
        <v>2</v>
      </c>
      <c r="R135">
        <v>3</v>
      </c>
      <c r="S135">
        <v>8</v>
      </c>
      <c r="T135">
        <v>7</v>
      </c>
      <c r="U135">
        <v>4</v>
      </c>
      <c r="V135">
        <v>9</v>
      </c>
      <c r="W135">
        <v>0</v>
      </c>
      <c r="X135">
        <v>6</v>
      </c>
      <c r="Y135">
        <v>4</v>
      </c>
      <c r="Z135">
        <v>8</v>
      </c>
      <c r="AA135">
        <v>4</v>
      </c>
      <c r="AB135">
        <v>4</v>
      </c>
      <c r="AC135">
        <v>5</v>
      </c>
      <c r="AD135">
        <v>3</v>
      </c>
      <c r="AE135">
        <v>6</v>
      </c>
      <c r="AF135">
        <v>5</v>
      </c>
      <c r="AG135">
        <v>4</v>
      </c>
      <c r="AH135">
        <v>1</v>
      </c>
      <c r="AI135">
        <v>6</v>
      </c>
      <c r="AJ135">
        <v>3</v>
      </c>
      <c r="AK135">
        <v>5</v>
      </c>
      <c r="AL135">
        <v>6</v>
      </c>
      <c r="AM135">
        <v>4</v>
      </c>
      <c r="AN135">
        <v>8</v>
      </c>
      <c r="AO135">
        <v>6</v>
      </c>
      <c r="AP135">
        <v>0</v>
      </c>
      <c r="AQ135">
        <v>6</v>
      </c>
      <c r="AR135">
        <v>4</v>
      </c>
      <c r="AS135">
        <v>5</v>
      </c>
      <c r="AT135">
        <v>4</v>
      </c>
      <c r="AU135">
        <v>2</v>
      </c>
      <c r="AV135">
        <v>5</v>
      </c>
      <c r="AW135">
        <v>5</v>
      </c>
      <c r="AX135">
        <v>13</v>
      </c>
      <c r="AY135">
        <v>19</v>
      </c>
      <c r="AZ135">
        <v>12</v>
      </c>
      <c r="BA135">
        <v>6</v>
      </c>
      <c r="BB135">
        <v>5</v>
      </c>
      <c r="BC135">
        <v>3</v>
      </c>
      <c r="BD135">
        <v>8</v>
      </c>
      <c r="BE135">
        <v>1</v>
      </c>
      <c r="BF135">
        <v>10</v>
      </c>
      <c r="BG135">
        <v>7</v>
      </c>
      <c r="BH135">
        <v>7</v>
      </c>
      <c r="BI135">
        <v>12</v>
      </c>
      <c r="BJ135">
        <v>5</v>
      </c>
      <c r="BK135">
        <v>5</v>
      </c>
      <c r="BL135">
        <v>0</v>
      </c>
      <c r="BM135">
        <v>1</v>
      </c>
      <c r="BN135">
        <v>3</v>
      </c>
      <c r="BO135">
        <v>16</v>
      </c>
      <c r="BP135">
        <v>4</v>
      </c>
      <c r="BQ135">
        <v>12</v>
      </c>
      <c r="BR135">
        <v>20</v>
      </c>
      <c r="BS135">
        <v>7</v>
      </c>
      <c r="BT135">
        <v>7</v>
      </c>
      <c r="BU135">
        <v>3</v>
      </c>
      <c r="BV135">
        <v>3</v>
      </c>
      <c r="BW135">
        <v>16</v>
      </c>
      <c r="BX135">
        <v>5</v>
      </c>
      <c r="BY135">
        <v>1</v>
      </c>
      <c r="BZ135">
        <v>5</v>
      </c>
      <c r="CA135">
        <v>1</v>
      </c>
      <c r="CB135">
        <v>4</v>
      </c>
      <c r="CC135">
        <v>4</v>
      </c>
      <c r="CD135">
        <v>13</v>
      </c>
      <c r="CE135">
        <v>14</v>
      </c>
      <c r="CF135">
        <v>8</v>
      </c>
      <c r="CG135">
        <v>8</v>
      </c>
      <c r="CH135">
        <v>9</v>
      </c>
      <c r="CI135">
        <v>18</v>
      </c>
      <c r="CJ135">
        <v>4</v>
      </c>
      <c r="CK135">
        <v>5</v>
      </c>
      <c r="CL135">
        <v>7</v>
      </c>
      <c r="CM135">
        <v>8</v>
      </c>
      <c r="CN135">
        <v>8</v>
      </c>
      <c r="CO135">
        <v>6</v>
      </c>
      <c r="CP135">
        <v>5</v>
      </c>
      <c r="CQ135">
        <v>8</v>
      </c>
      <c r="CR135">
        <v>4</v>
      </c>
      <c r="CS135" s="1">
        <f t="shared" si="2"/>
        <v>0</v>
      </c>
    </row>
    <row r="136" spans="1:97" x14ac:dyDescent="0.25">
      <c r="A136" s="1" t="s">
        <v>135</v>
      </c>
      <c r="B136">
        <v>2</v>
      </c>
      <c r="C136">
        <v>10</v>
      </c>
      <c r="D136">
        <v>4</v>
      </c>
      <c r="E136">
        <v>2</v>
      </c>
      <c r="F136">
        <v>1</v>
      </c>
      <c r="G136">
        <v>10</v>
      </c>
      <c r="H136">
        <v>2</v>
      </c>
      <c r="I136">
        <v>4</v>
      </c>
      <c r="J136">
        <v>3</v>
      </c>
      <c r="K136">
        <v>1</v>
      </c>
      <c r="L136">
        <v>1</v>
      </c>
      <c r="M136">
        <v>4</v>
      </c>
      <c r="N136">
        <v>1</v>
      </c>
      <c r="O136">
        <v>0</v>
      </c>
      <c r="P136">
        <v>0</v>
      </c>
      <c r="Q136">
        <v>0</v>
      </c>
      <c r="R136">
        <v>2</v>
      </c>
      <c r="S136">
        <v>2</v>
      </c>
      <c r="T136">
        <v>9</v>
      </c>
      <c r="U136">
        <v>6</v>
      </c>
      <c r="V136">
        <v>22</v>
      </c>
      <c r="W136">
        <v>2</v>
      </c>
      <c r="X136">
        <v>4</v>
      </c>
      <c r="Y136">
        <v>9</v>
      </c>
      <c r="Z136">
        <v>8</v>
      </c>
      <c r="AA136">
        <v>0</v>
      </c>
      <c r="AB136">
        <v>2</v>
      </c>
      <c r="AC136">
        <v>3</v>
      </c>
      <c r="AD136">
        <v>4</v>
      </c>
      <c r="AE136">
        <v>2</v>
      </c>
      <c r="AF136">
        <v>2</v>
      </c>
      <c r="AG136">
        <v>0</v>
      </c>
      <c r="AH136">
        <v>0</v>
      </c>
      <c r="AI136">
        <v>13</v>
      </c>
      <c r="AJ136">
        <v>6</v>
      </c>
      <c r="AK136">
        <v>7</v>
      </c>
      <c r="AL136">
        <v>9</v>
      </c>
      <c r="AM136">
        <v>2</v>
      </c>
      <c r="AN136">
        <v>5</v>
      </c>
      <c r="AO136">
        <v>9</v>
      </c>
      <c r="AP136">
        <v>10</v>
      </c>
      <c r="AQ136">
        <v>0</v>
      </c>
      <c r="AR136">
        <v>2</v>
      </c>
      <c r="AS136">
        <v>6</v>
      </c>
      <c r="AT136">
        <v>4</v>
      </c>
      <c r="AU136">
        <v>0</v>
      </c>
      <c r="AV136">
        <v>0</v>
      </c>
      <c r="AW136">
        <v>4</v>
      </c>
      <c r="AX136">
        <v>1</v>
      </c>
      <c r="AY136">
        <v>22</v>
      </c>
      <c r="AZ136">
        <v>21</v>
      </c>
      <c r="BA136">
        <v>23</v>
      </c>
      <c r="BB136">
        <v>12</v>
      </c>
      <c r="BC136">
        <v>2</v>
      </c>
      <c r="BD136">
        <v>1</v>
      </c>
      <c r="BE136">
        <v>7</v>
      </c>
      <c r="BF136">
        <v>14</v>
      </c>
      <c r="BG136">
        <v>2</v>
      </c>
      <c r="BH136">
        <v>1</v>
      </c>
      <c r="BI136">
        <v>14</v>
      </c>
      <c r="BJ136">
        <v>2</v>
      </c>
      <c r="BK136">
        <v>2</v>
      </c>
      <c r="BL136">
        <v>1</v>
      </c>
      <c r="BM136">
        <v>0</v>
      </c>
      <c r="BN136">
        <v>3</v>
      </c>
      <c r="BO136">
        <v>32</v>
      </c>
      <c r="BP136">
        <v>3</v>
      </c>
      <c r="BQ136">
        <v>13</v>
      </c>
      <c r="BR136">
        <v>15</v>
      </c>
      <c r="BS136">
        <v>19</v>
      </c>
      <c r="BT136">
        <v>14</v>
      </c>
      <c r="BU136">
        <v>4</v>
      </c>
      <c r="BV136">
        <v>21</v>
      </c>
      <c r="BW136">
        <v>7</v>
      </c>
      <c r="BX136">
        <v>2</v>
      </c>
      <c r="BY136">
        <v>9</v>
      </c>
      <c r="BZ136">
        <v>10</v>
      </c>
      <c r="CA136">
        <v>6</v>
      </c>
      <c r="CB136">
        <v>2</v>
      </c>
      <c r="CC136">
        <v>12</v>
      </c>
      <c r="CD136">
        <v>6</v>
      </c>
      <c r="CE136">
        <v>5</v>
      </c>
      <c r="CF136">
        <v>5</v>
      </c>
      <c r="CG136">
        <v>7</v>
      </c>
      <c r="CH136">
        <v>3</v>
      </c>
      <c r="CI136">
        <v>9</v>
      </c>
      <c r="CJ136">
        <v>9</v>
      </c>
      <c r="CK136">
        <v>1</v>
      </c>
      <c r="CL136">
        <v>8</v>
      </c>
      <c r="CM136">
        <v>5</v>
      </c>
      <c r="CN136">
        <v>4</v>
      </c>
      <c r="CO136">
        <v>5</v>
      </c>
      <c r="CP136">
        <v>2</v>
      </c>
      <c r="CQ136">
        <v>6</v>
      </c>
      <c r="CR136">
        <v>1</v>
      </c>
      <c r="CS136" s="1">
        <f t="shared" si="2"/>
        <v>6</v>
      </c>
    </row>
    <row r="137" spans="1:97" x14ac:dyDescent="0.25">
      <c r="A137" s="1" t="s">
        <v>136</v>
      </c>
      <c r="B137">
        <v>6</v>
      </c>
      <c r="C137">
        <v>11</v>
      </c>
      <c r="D137">
        <v>7</v>
      </c>
      <c r="E137">
        <v>3</v>
      </c>
      <c r="F137">
        <v>2</v>
      </c>
      <c r="G137">
        <v>6</v>
      </c>
      <c r="H137">
        <v>6</v>
      </c>
      <c r="I137">
        <v>7</v>
      </c>
      <c r="J137">
        <v>7</v>
      </c>
      <c r="K137">
        <v>1</v>
      </c>
      <c r="L137">
        <v>5</v>
      </c>
      <c r="M137">
        <v>5</v>
      </c>
      <c r="N137">
        <v>1</v>
      </c>
      <c r="O137">
        <v>3</v>
      </c>
      <c r="P137">
        <v>3</v>
      </c>
      <c r="Q137">
        <v>2</v>
      </c>
      <c r="R137">
        <v>2</v>
      </c>
      <c r="S137">
        <v>1</v>
      </c>
      <c r="T137">
        <v>5</v>
      </c>
      <c r="U137">
        <v>4</v>
      </c>
      <c r="V137">
        <v>13</v>
      </c>
      <c r="W137">
        <v>2</v>
      </c>
      <c r="X137">
        <v>5</v>
      </c>
      <c r="Y137">
        <v>7</v>
      </c>
      <c r="Z137">
        <v>6</v>
      </c>
      <c r="AA137">
        <v>3</v>
      </c>
      <c r="AB137">
        <v>8</v>
      </c>
      <c r="AC137">
        <v>2</v>
      </c>
      <c r="AD137">
        <v>3</v>
      </c>
      <c r="AE137">
        <v>1</v>
      </c>
      <c r="AF137">
        <v>4</v>
      </c>
      <c r="AG137">
        <v>1</v>
      </c>
      <c r="AH137">
        <v>3</v>
      </c>
      <c r="AI137">
        <v>3</v>
      </c>
      <c r="AJ137">
        <v>6</v>
      </c>
      <c r="AK137">
        <v>5</v>
      </c>
      <c r="AL137">
        <v>9</v>
      </c>
      <c r="AM137">
        <v>1</v>
      </c>
      <c r="AN137">
        <v>11</v>
      </c>
      <c r="AO137">
        <v>6</v>
      </c>
      <c r="AP137">
        <v>5</v>
      </c>
      <c r="AQ137">
        <v>1</v>
      </c>
      <c r="AR137">
        <v>2</v>
      </c>
      <c r="AS137">
        <v>5</v>
      </c>
      <c r="AT137">
        <v>10</v>
      </c>
      <c r="AU137">
        <v>9</v>
      </c>
      <c r="AV137">
        <v>9</v>
      </c>
      <c r="AW137">
        <v>3</v>
      </c>
      <c r="AX137">
        <v>3</v>
      </c>
      <c r="AY137">
        <v>10</v>
      </c>
      <c r="AZ137">
        <v>12</v>
      </c>
      <c r="BA137">
        <v>9</v>
      </c>
      <c r="BB137">
        <v>3</v>
      </c>
      <c r="BC137">
        <v>2</v>
      </c>
      <c r="BD137">
        <v>3</v>
      </c>
      <c r="BE137">
        <v>4</v>
      </c>
      <c r="BF137">
        <v>4</v>
      </c>
      <c r="BG137">
        <v>7</v>
      </c>
      <c r="BH137">
        <v>2</v>
      </c>
      <c r="BI137">
        <v>11</v>
      </c>
      <c r="BJ137">
        <v>6</v>
      </c>
      <c r="BK137">
        <v>7</v>
      </c>
      <c r="BL137">
        <v>1</v>
      </c>
      <c r="BM137">
        <v>2</v>
      </c>
      <c r="BN137">
        <v>9</v>
      </c>
      <c r="BO137">
        <v>19</v>
      </c>
      <c r="BP137">
        <v>10</v>
      </c>
      <c r="BQ137">
        <v>10</v>
      </c>
      <c r="BR137">
        <v>9</v>
      </c>
      <c r="BS137">
        <v>8</v>
      </c>
      <c r="BT137">
        <v>12</v>
      </c>
      <c r="BU137">
        <v>0</v>
      </c>
      <c r="BV137">
        <v>7</v>
      </c>
      <c r="BW137">
        <v>18</v>
      </c>
      <c r="BX137">
        <v>12</v>
      </c>
      <c r="BY137">
        <v>4</v>
      </c>
      <c r="BZ137">
        <v>7</v>
      </c>
      <c r="CA137">
        <v>5</v>
      </c>
      <c r="CB137">
        <v>5</v>
      </c>
      <c r="CC137">
        <v>7</v>
      </c>
      <c r="CD137">
        <v>2</v>
      </c>
      <c r="CE137">
        <v>9</v>
      </c>
      <c r="CF137">
        <v>4</v>
      </c>
      <c r="CG137">
        <v>12</v>
      </c>
      <c r="CH137">
        <v>8</v>
      </c>
      <c r="CI137">
        <v>5</v>
      </c>
      <c r="CJ137">
        <v>9</v>
      </c>
      <c r="CK137">
        <v>5</v>
      </c>
      <c r="CL137">
        <v>9</v>
      </c>
      <c r="CM137">
        <v>8</v>
      </c>
      <c r="CN137">
        <v>4</v>
      </c>
      <c r="CO137">
        <v>11</v>
      </c>
      <c r="CP137">
        <v>3</v>
      </c>
      <c r="CQ137">
        <v>5</v>
      </c>
      <c r="CR137">
        <v>2</v>
      </c>
      <c r="CS137" s="1">
        <f t="shared" si="2"/>
        <v>0</v>
      </c>
    </row>
    <row r="138" spans="1:97" x14ac:dyDescent="0.25">
      <c r="A138" s="1" t="s">
        <v>137</v>
      </c>
      <c r="B138">
        <v>3</v>
      </c>
      <c r="C138">
        <v>29</v>
      </c>
      <c r="D138">
        <v>1</v>
      </c>
      <c r="E138">
        <v>2</v>
      </c>
      <c r="F138">
        <v>2</v>
      </c>
      <c r="G138">
        <v>2</v>
      </c>
      <c r="H138">
        <v>2</v>
      </c>
      <c r="I138">
        <v>4</v>
      </c>
      <c r="J138">
        <v>3</v>
      </c>
      <c r="K138">
        <v>3</v>
      </c>
      <c r="L138">
        <v>1</v>
      </c>
      <c r="M138">
        <v>3</v>
      </c>
      <c r="N138">
        <v>1</v>
      </c>
      <c r="O138">
        <v>3</v>
      </c>
      <c r="P138">
        <v>3</v>
      </c>
      <c r="Q138">
        <v>0</v>
      </c>
      <c r="R138">
        <v>5</v>
      </c>
      <c r="S138">
        <v>2</v>
      </c>
      <c r="T138">
        <v>6</v>
      </c>
      <c r="U138">
        <v>5</v>
      </c>
      <c r="V138">
        <v>3</v>
      </c>
      <c r="W138">
        <v>5</v>
      </c>
      <c r="X138">
        <v>4</v>
      </c>
      <c r="Y138">
        <v>5</v>
      </c>
      <c r="Z138">
        <v>2</v>
      </c>
      <c r="AA138">
        <v>4</v>
      </c>
      <c r="AB138">
        <v>4</v>
      </c>
      <c r="AC138">
        <v>1</v>
      </c>
      <c r="AD138">
        <v>2</v>
      </c>
      <c r="AE138">
        <v>2</v>
      </c>
      <c r="AF138">
        <v>4</v>
      </c>
      <c r="AG138">
        <v>0</v>
      </c>
      <c r="AH138">
        <v>1</v>
      </c>
      <c r="AI138">
        <v>10</v>
      </c>
      <c r="AJ138">
        <v>6</v>
      </c>
      <c r="AK138">
        <v>4</v>
      </c>
      <c r="AL138">
        <v>2</v>
      </c>
      <c r="AM138">
        <v>7</v>
      </c>
      <c r="AN138">
        <v>8</v>
      </c>
      <c r="AO138">
        <v>5</v>
      </c>
      <c r="AP138">
        <v>2</v>
      </c>
      <c r="AQ138">
        <v>3</v>
      </c>
      <c r="AR138">
        <v>4</v>
      </c>
      <c r="AS138">
        <v>2</v>
      </c>
      <c r="AT138">
        <v>4</v>
      </c>
      <c r="AU138">
        <v>7</v>
      </c>
      <c r="AV138">
        <v>7</v>
      </c>
      <c r="AW138">
        <v>2</v>
      </c>
      <c r="AX138">
        <v>5</v>
      </c>
      <c r="AY138">
        <v>9</v>
      </c>
      <c r="AZ138">
        <v>8</v>
      </c>
      <c r="BA138">
        <v>7</v>
      </c>
      <c r="BB138">
        <v>0</v>
      </c>
      <c r="BC138">
        <v>6</v>
      </c>
      <c r="BD138">
        <v>5</v>
      </c>
      <c r="BE138">
        <v>6</v>
      </c>
      <c r="BF138">
        <v>2</v>
      </c>
      <c r="BG138">
        <v>21</v>
      </c>
      <c r="BH138">
        <v>23</v>
      </c>
      <c r="BI138">
        <v>7</v>
      </c>
      <c r="BJ138">
        <v>6</v>
      </c>
      <c r="BK138">
        <v>21</v>
      </c>
      <c r="BL138">
        <v>8</v>
      </c>
      <c r="BM138">
        <v>7</v>
      </c>
      <c r="BN138">
        <v>16</v>
      </c>
      <c r="BO138">
        <v>6</v>
      </c>
      <c r="BP138">
        <v>4</v>
      </c>
      <c r="BQ138">
        <v>1</v>
      </c>
      <c r="BR138">
        <v>3</v>
      </c>
      <c r="BS138">
        <v>7</v>
      </c>
      <c r="BT138">
        <v>1</v>
      </c>
      <c r="BU138">
        <v>0</v>
      </c>
      <c r="BV138">
        <v>6</v>
      </c>
      <c r="BW138">
        <v>8</v>
      </c>
      <c r="BX138">
        <v>6</v>
      </c>
      <c r="BY138">
        <v>7</v>
      </c>
      <c r="BZ138">
        <v>2</v>
      </c>
      <c r="CA138">
        <v>6</v>
      </c>
      <c r="CB138">
        <v>5</v>
      </c>
      <c r="CC138">
        <v>6</v>
      </c>
      <c r="CD138">
        <v>6</v>
      </c>
      <c r="CE138">
        <v>3</v>
      </c>
      <c r="CF138">
        <v>6</v>
      </c>
      <c r="CG138">
        <v>10</v>
      </c>
      <c r="CH138">
        <v>8</v>
      </c>
      <c r="CI138">
        <v>19</v>
      </c>
      <c r="CJ138">
        <v>14</v>
      </c>
      <c r="CK138">
        <v>11</v>
      </c>
      <c r="CL138">
        <v>11</v>
      </c>
      <c r="CM138">
        <v>2</v>
      </c>
      <c r="CN138">
        <v>5</v>
      </c>
      <c r="CO138">
        <v>18</v>
      </c>
      <c r="CP138">
        <v>5</v>
      </c>
      <c r="CQ138">
        <v>7</v>
      </c>
      <c r="CR138">
        <v>2</v>
      </c>
      <c r="CS138" s="1">
        <f t="shared" si="2"/>
        <v>4</v>
      </c>
    </row>
    <row r="139" spans="1:97" x14ac:dyDescent="0.25">
      <c r="A139" s="1" t="s">
        <v>1579</v>
      </c>
      <c r="B139">
        <f t="shared" ref="B139:AG139" si="3">SUM(B2:B138)</f>
        <v>86814</v>
      </c>
      <c r="C139">
        <f t="shared" si="3"/>
        <v>89717</v>
      </c>
      <c r="D139">
        <f t="shared" si="3"/>
        <v>87153</v>
      </c>
      <c r="E139">
        <f t="shared" si="3"/>
        <v>87884</v>
      </c>
      <c r="F139">
        <f t="shared" si="3"/>
        <v>42747</v>
      </c>
      <c r="G139">
        <f t="shared" si="3"/>
        <v>97619</v>
      </c>
      <c r="H139">
        <f t="shared" si="3"/>
        <v>81138</v>
      </c>
      <c r="I139">
        <f t="shared" si="3"/>
        <v>71813</v>
      </c>
      <c r="J139">
        <f t="shared" si="3"/>
        <v>83169</v>
      </c>
      <c r="K139">
        <f t="shared" si="3"/>
        <v>56009</v>
      </c>
      <c r="L139">
        <f t="shared" si="3"/>
        <v>55391</v>
      </c>
      <c r="M139">
        <f t="shared" si="3"/>
        <v>87539</v>
      </c>
      <c r="N139">
        <f t="shared" si="3"/>
        <v>42729</v>
      </c>
      <c r="O139">
        <f t="shared" si="3"/>
        <v>57467</v>
      </c>
      <c r="P139">
        <f t="shared" si="3"/>
        <v>60866</v>
      </c>
      <c r="Q139">
        <f t="shared" si="3"/>
        <v>27242</v>
      </c>
      <c r="R139">
        <f t="shared" si="3"/>
        <v>78757</v>
      </c>
      <c r="S139">
        <f t="shared" si="3"/>
        <v>69062</v>
      </c>
      <c r="T139">
        <f t="shared" si="3"/>
        <v>68672</v>
      </c>
      <c r="U139">
        <f t="shared" si="3"/>
        <v>59433</v>
      </c>
      <c r="V139">
        <f t="shared" si="3"/>
        <v>170443</v>
      </c>
      <c r="W139">
        <f t="shared" si="3"/>
        <v>36837</v>
      </c>
      <c r="X139">
        <f t="shared" si="3"/>
        <v>89091</v>
      </c>
      <c r="Y139">
        <f t="shared" si="3"/>
        <v>115560</v>
      </c>
      <c r="Z139">
        <f t="shared" si="3"/>
        <v>73548</v>
      </c>
      <c r="AA139">
        <f t="shared" si="3"/>
        <v>73737</v>
      </c>
      <c r="AB139">
        <f t="shared" si="3"/>
        <v>61101</v>
      </c>
      <c r="AC139">
        <f t="shared" si="3"/>
        <v>69786</v>
      </c>
      <c r="AD139">
        <f t="shared" si="3"/>
        <v>84424</v>
      </c>
      <c r="AE139">
        <f t="shared" si="3"/>
        <v>83015</v>
      </c>
      <c r="AF139">
        <f t="shared" si="3"/>
        <v>110475</v>
      </c>
      <c r="AG139">
        <f t="shared" si="3"/>
        <v>83669</v>
      </c>
      <c r="AH139">
        <f t="shared" ref="AH139:BM139" si="4">SUM(AH2:AH138)</f>
        <v>59235</v>
      </c>
      <c r="AI139">
        <f t="shared" si="4"/>
        <v>83380</v>
      </c>
      <c r="AJ139">
        <f t="shared" si="4"/>
        <v>57601</v>
      </c>
      <c r="AK139">
        <f t="shared" si="4"/>
        <v>86154</v>
      </c>
      <c r="AL139">
        <f t="shared" si="4"/>
        <v>89646</v>
      </c>
      <c r="AM139">
        <f t="shared" si="4"/>
        <v>62818</v>
      </c>
      <c r="AN139">
        <f t="shared" si="4"/>
        <v>86616</v>
      </c>
      <c r="AO139">
        <f t="shared" si="4"/>
        <v>111045</v>
      </c>
      <c r="AP139">
        <f t="shared" si="4"/>
        <v>58961</v>
      </c>
      <c r="AQ139">
        <f t="shared" si="4"/>
        <v>52462</v>
      </c>
      <c r="AR139">
        <f t="shared" si="4"/>
        <v>55153</v>
      </c>
      <c r="AS139">
        <f t="shared" si="4"/>
        <v>72600</v>
      </c>
      <c r="AT139">
        <f t="shared" si="4"/>
        <v>74644</v>
      </c>
      <c r="AU139">
        <f t="shared" si="4"/>
        <v>55554</v>
      </c>
      <c r="AV139">
        <f t="shared" si="4"/>
        <v>103370</v>
      </c>
      <c r="AW139">
        <f t="shared" si="4"/>
        <v>126719</v>
      </c>
      <c r="AX139">
        <f t="shared" si="4"/>
        <v>127491</v>
      </c>
      <c r="AY139">
        <f t="shared" si="4"/>
        <v>158516</v>
      </c>
      <c r="AZ139">
        <f t="shared" si="4"/>
        <v>126920</v>
      </c>
      <c r="BA139">
        <f t="shared" si="4"/>
        <v>134928</v>
      </c>
      <c r="BB139">
        <f t="shared" si="4"/>
        <v>52334</v>
      </c>
      <c r="BC139">
        <f t="shared" si="4"/>
        <v>54521</v>
      </c>
      <c r="BD139">
        <f t="shared" si="4"/>
        <v>56128</v>
      </c>
      <c r="BE139">
        <f t="shared" si="4"/>
        <v>55769</v>
      </c>
      <c r="BF139">
        <f t="shared" si="4"/>
        <v>69793</v>
      </c>
      <c r="BG139">
        <f t="shared" si="4"/>
        <v>71037</v>
      </c>
      <c r="BH139">
        <f t="shared" si="4"/>
        <v>77578</v>
      </c>
      <c r="BI139">
        <f t="shared" si="4"/>
        <v>164103</v>
      </c>
      <c r="BJ139">
        <f t="shared" si="4"/>
        <v>109878</v>
      </c>
      <c r="BK139">
        <f t="shared" si="4"/>
        <v>124932</v>
      </c>
      <c r="BL139">
        <f t="shared" si="4"/>
        <v>65444</v>
      </c>
      <c r="BM139">
        <f t="shared" si="4"/>
        <v>75268</v>
      </c>
      <c r="BN139">
        <f t="shared" ref="BN139:CR139" si="5">SUM(BN2:BN138)</f>
        <v>99542</v>
      </c>
      <c r="BO139">
        <f t="shared" si="5"/>
        <v>179938</v>
      </c>
      <c r="BP139">
        <f t="shared" si="5"/>
        <v>57774</v>
      </c>
      <c r="BQ139">
        <f t="shared" si="5"/>
        <v>131725</v>
      </c>
      <c r="BR139">
        <f t="shared" si="5"/>
        <v>150764</v>
      </c>
      <c r="BS139">
        <f t="shared" si="5"/>
        <v>113580</v>
      </c>
      <c r="BT139">
        <f t="shared" si="5"/>
        <v>125102</v>
      </c>
      <c r="BU139">
        <f t="shared" si="5"/>
        <v>32778</v>
      </c>
      <c r="BV139">
        <f t="shared" si="5"/>
        <v>99453</v>
      </c>
      <c r="BW139">
        <f t="shared" si="5"/>
        <v>197012</v>
      </c>
      <c r="BX139">
        <f t="shared" si="5"/>
        <v>89079</v>
      </c>
      <c r="BY139">
        <f t="shared" si="5"/>
        <v>128827</v>
      </c>
      <c r="BZ139">
        <f t="shared" si="5"/>
        <v>93345</v>
      </c>
      <c r="CA139">
        <f t="shared" si="5"/>
        <v>71373</v>
      </c>
      <c r="CB139">
        <f t="shared" si="5"/>
        <v>101576</v>
      </c>
      <c r="CC139">
        <f t="shared" si="5"/>
        <v>106267</v>
      </c>
      <c r="CD139">
        <f t="shared" si="5"/>
        <v>95273</v>
      </c>
      <c r="CE139">
        <f t="shared" si="5"/>
        <v>117824</v>
      </c>
      <c r="CF139">
        <f t="shared" si="5"/>
        <v>111046</v>
      </c>
      <c r="CG139">
        <f t="shared" si="5"/>
        <v>144284</v>
      </c>
      <c r="CH139">
        <f t="shared" si="5"/>
        <v>86545</v>
      </c>
      <c r="CI139">
        <f t="shared" si="5"/>
        <v>189670</v>
      </c>
      <c r="CJ139">
        <f t="shared" si="5"/>
        <v>171202</v>
      </c>
      <c r="CK139">
        <f t="shared" si="5"/>
        <v>91066</v>
      </c>
      <c r="CL139">
        <f t="shared" si="5"/>
        <v>97931</v>
      </c>
      <c r="CM139">
        <f t="shared" si="5"/>
        <v>126664</v>
      </c>
      <c r="CN139">
        <f t="shared" si="5"/>
        <v>103330</v>
      </c>
      <c r="CO139">
        <f t="shared" si="5"/>
        <v>157636</v>
      </c>
      <c r="CP139">
        <f t="shared" si="5"/>
        <v>81671</v>
      </c>
      <c r="CQ139">
        <f t="shared" si="5"/>
        <v>106427</v>
      </c>
      <c r="CR139">
        <f t="shared" si="5"/>
        <v>54532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R1346"/>
  <sheetViews>
    <sheetView workbookViewId="0">
      <selection activeCell="M8" sqref="M8"/>
    </sheetView>
  </sheetViews>
  <sheetFormatPr defaultRowHeight="15" x14ac:dyDescent="0.25"/>
  <cols>
    <col min="1" max="1" width="29" customWidth="1"/>
  </cols>
  <sheetData>
    <row r="1" spans="1:96" x14ac:dyDescent="0.25">
      <c r="A1" t="s">
        <v>1483</v>
      </c>
      <c r="B1">
        <v>1</v>
      </c>
      <c r="C1">
        <v>2</v>
      </c>
      <c r="D1">
        <v>3</v>
      </c>
      <c r="E1">
        <v>4</v>
      </c>
      <c r="F1">
        <v>5</v>
      </c>
      <c r="G1">
        <v>6</v>
      </c>
      <c r="H1">
        <v>7</v>
      </c>
      <c r="I1">
        <v>8</v>
      </c>
      <c r="J1">
        <v>9</v>
      </c>
      <c r="K1">
        <v>10</v>
      </c>
      <c r="L1">
        <v>11</v>
      </c>
      <c r="M1">
        <v>12</v>
      </c>
      <c r="N1">
        <v>13</v>
      </c>
      <c r="O1">
        <v>14</v>
      </c>
      <c r="P1">
        <v>15</v>
      </c>
      <c r="Q1">
        <v>16</v>
      </c>
      <c r="R1">
        <v>17</v>
      </c>
      <c r="S1">
        <v>18</v>
      </c>
      <c r="T1">
        <v>19</v>
      </c>
      <c r="U1">
        <v>20</v>
      </c>
      <c r="V1">
        <v>22</v>
      </c>
      <c r="W1">
        <v>23</v>
      </c>
      <c r="X1">
        <v>24</v>
      </c>
      <c r="Y1">
        <v>25</v>
      </c>
      <c r="Z1">
        <v>26</v>
      </c>
      <c r="AA1">
        <v>27</v>
      </c>
      <c r="AB1">
        <v>28</v>
      </c>
      <c r="AC1">
        <v>29</v>
      </c>
      <c r="AD1">
        <v>30</v>
      </c>
      <c r="AE1">
        <v>31</v>
      </c>
      <c r="AF1">
        <v>32</v>
      </c>
      <c r="AG1">
        <v>33</v>
      </c>
      <c r="AH1">
        <v>34</v>
      </c>
      <c r="AI1">
        <v>35</v>
      </c>
      <c r="AJ1">
        <v>36</v>
      </c>
      <c r="AK1">
        <v>37</v>
      </c>
      <c r="AL1">
        <v>38</v>
      </c>
      <c r="AM1">
        <v>39</v>
      </c>
      <c r="AN1">
        <v>40</v>
      </c>
      <c r="AO1">
        <v>41</v>
      </c>
      <c r="AP1">
        <v>42</v>
      </c>
      <c r="AQ1">
        <v>43</v>
      </c>
      <c r="AR1">
        <v>44</v>
      </c>
      <c r="AS1">
        <v>45</v>
      </c>
      <c r="AT1">
        <v>46</v>
      </c>
      <c r="AU1">
        <v>47</v>
      </c>
      <c r="AV1">
        <v>48</v>
      </c>
      <c r="AW1">
        <v>49</v>
      </c>
      <c r="AX1">
        <v>50</v>
      </c>
      <c r="AY1">
        <v>51</v>
      </c>
      <c r="AZ1">
        <v>52</v>
      </c>
      <c r="BA1">
        <v>53</v>
      </c>
      <c r="BB1">
        <v>54</v>
      </c>
      <c r="BC1">
        <v>55</v>
      </c>
      <c r="BD1">
        <v>56</v>
      </c>
      <c r="BE1">
        <v>57</v>
      </c>
      <c r="BF1">
        <v>58</v>
      </c>
      <c r="BG1">
        <v>59</v>
      </c>
      <c r="BH1">
        <v>60</v>
      </c>
      <c r="BI1">
        <v>61</v>
      </c>
      <c r="BJ1">
        <v>62</v>
      </c>
      <c r="BK1">
        <v>63</v>
      </c>
      <c r="BL1">
        <v>64</v>
      </c>
      <c r="BM1">
        <v>65</v>
      </c>
      <c r="BN1">
        <v>66</v>
      </c>
      <c r="BO1">
        <v>67</v>
      </c>
      <c r="BP1">
        <v>68</v>
      </c>
      <c r="BQ1">
        <v>69</v>
      </c>
      <c r="BR1">
        <v>70</v>
      </c>
      <c r="BS1">
        <v>71</v>
      </c>
      <c r="BT1">
        <v>72</v>
      </c>
      <c r="BU1">
        <v>73</v>
      </c>
      <c r="BV1">
        <v>74</v>
      </c>
      <c r="BW1">
        <v>75</v>
      </c>
      <c r="BX1">
        <v>76</v>
      </c>
      <c r="BY1">
        <v>77</v>
      </c>
      <c r="BZ1">
        <v>78</v>
      </c>
      <c r="CA1">
        <v>79</v>
      </c>
      <c r="CB1">
        <v>80</v>
      </c>
      <c r="CC1">
        <v>81</v>
      </c>
      <c r="CD1">
        <v>82</v>
      </c>
      <c r="CE1">
        <v>83</v>
      </c>
      <c r="CF1">
        <v>84</v>
      </c>
      <c r="CG1">
        <v>85</v>
      </c>
      <c r="CH1">
        <v>86</v>
      </c>
      <c r="CI1">
        <v>87</v>
      </c>
      <c r="CJ1">
        <v>88</v>
      </c>
      <c r="CK1">
        <v>89</v>
      </c>
      <c r="CL1">
        <v>90</v>
      </c>
      <c r="CM1">
        <v>91</v>
      </c>
      <c r="CN1">
        <v>92</v>
      </c>
      <c r="CO1">
        <v>93</v>
      </c>
      <c r="CP1">
        <v>94</v>
      </c>
      <c r="CQ1">
        <v>95</v>
      </c>
      <c r="CR1">
        <v>96</v>
      </c>
    </row>
    <row r="2" spans="1:96" x14ac:dyDescent="0.25">
      <c r="A2" t="s">
        <v>1482</v>
      </c>
      <c r="B2">
        <v>5276</v>
      </c>
      <c r="C2">
        <v>6662</v>
      </c>
      <c r="D2">
        <v>5343</v>
      </c>
      <c r="E2">
        <v>5873</v>
      </c>
      <c r="F2">
        <v>2700</v>
      </c>
      <c r="G2">
        <v>6102</v>
      </c>
      <c r="H2">
        <v>4618</v>
      </c>
      <c r="I2">
        <v>4366</v>
      </c>
      <c r="J2">
        <v>3905</v>
      </c>
      <c r="K2">
        <v>2681</v>
      </c>
      <c r="L2">
        <v>2848</v>
      </c>
      <c r="M2">
        <v>3787</v>
      </c>
      <c r="N2">
        <v>2221</v>
      </c>
      <c r="O2">
        <v>2638</v>
      </c>
      <c r="P2">
        <v>2905</v>
      </c>
      <c r="Q2">
        <v>704</v>
      </c>
      <c r="R2">
        <v>3944</v>
      </c>
      <c r="S2">
        <v>3876</v>
      </c>
      <c r="T2">
        <v>7149</v>
      </c>
      <c r="U2">
        <v>5410</v>
      </c>
      <c r="V2">
        <v>13136</v>
      </c>
      <c r="W2">
        <v>3061</v>
      </c>
      <c r="X2">
        <v>8621</v>
      </c>
      <c r="Y2">
        <v>8473</v>
      </c>
      <c r="Z2">
        <v>5587</v>
      </c>
      <c r="AA2">
        <v>4932</v>
      </c>
      <c r="AB2">
        <v>4632</v>
      </c>
      <c r="AC2">
        <v>4401</v>
      </c>
      <c r="AD2">
        <v>4521</v>
      </c>
      <c r="AE2">
        <v>5024</v>
      </c>
      <c r="AF2">
        <v>5689</v>
      </c>
      <c r="AG2">
        <v>3415</v>
      </c>
      <c r="AH2">
        <v>3622</v>
      </c>
      <c r="AI2">
        <v>9727</v>
      </c>
      <c r="AJ2">
        <v>7179</v>
      </c>
      <c r="AK2">
        <v>7556</v>
      </c>
      <c r="AL2">
        <v>7710</v>
      </c>
      <c r="AM2">
        <v>7185</v>
      </c>
      <c r="AN2">
        <v>9812</v>
      </c>
      <c r="AO2">
        <v>9597</v>
      </c>
      <c r="AP2">
        <v>5080</v>
      </c>
      <c r="AQ2">
        <v>5044</v>
      </c>
      <c r="AR2">
        <v>5638</v>
      </c>
      <c r="AS2">
        <v>5335</v>
      </c>
      <c r="AT2">
        <v>5081</v>
      </c>
      <c r="AU2">
        <v>5418</v>
      </c>
      <c r="AV2">
        <v>9195</v>
      </c>
      <c r="AW2">
        <v>6281</v>
      </c>
      <c r="AX2">
        <v>8186</v>
      </c>
      <c r="AY2">
        <v>17005</v>
      </c>
      <c r="AZ2">
        <v>14593</v>
      </c>
      <c r="BA2">
        <v>11155</v>
      </c>
      <c r="BB2">
        <v>4095</v>
      </c>
      <c r="BC2">
        <v>6135</v>
      </c>
      <c r="BD2">
        <v>6403</v>
      </c>
      <c r="BE2">
        <v>4365</v>
      </c>
      <c r="BF2">
        <v>5827</v>
      </c>
      <c r="BG2">
        <v>6792</v>
      </c>
      <c r="BH2">
        <v>7884</v>
      </c>
      <c r="BI2">
        <v>13608</v>
      </c>
      <c r="BJ2">
        <v>8620</v>
      </c>
      <c r="BK2">
        <v>11748</v>
      </c>
      <c r="BL2">
        <v>6055</v>
      </c>
      <c r="BM2">
        <v>5531</v>
      </c>
      <c r="BN2">
        <v>7278</v>
      </c>
      <c r="BO2">
        <v>14272</v>
      </c>
      <c r="BP2">
        <v>4297</v>
      </c>
      <c r="BQ2">
        <v>9825</v>
      </c>
      <c r="BR2">
        <v>11384</v>
      </c>
      <c r="BS2">
        <v>8687</v>
      </c>
      <c r="BT2">
        <v>9196</v>
      </c>
      <c r="BU2">
        <v>2602</v>
      </c>
      <c r="BV2">
        <v>7313</v>
      </c>
      <c r="BW2">
        <v>14307</v>
      </c>
      <c r="BX2">
        <v>6759</v>
      </c>
      <c r="BY2">
        <v>9556</v>
      </c>
      <c r="BZ2">
        <v>6570</v>
      </c>
      <c r="CA2">
        <v>5208</v>
      </c>
      <c r="CB2">
        <v>7159</v>
      </c>
      <c r="CC2">
        <v>8327</v>
      </c>
      <c r="CD2">
        <v>7477</v>
      </c>
      <c r="CE2">
        <v>7420</v>
      </c>
      <c r="CF2">
        <v>6820</v>
      </c>
      <c r="CG2">
        <v>9207</v>
      </c>
      <c r="CH2">
        <v>5671</v>
      </c>
      <c r="CI2">
        <v>12151</v>
      </c>
      <c r="CJ2">
        <v>10963</v>
      </c>
      <c r="CK2">
        <v>6031</v>
      </c>
      <c r="CL2">
        <v>7181</v>
      </c>
      <c r="CM2">
        <v>7630</v>
      </c>
      <c r="CN2">
        <v>6214</v>
      </c>
      <c r="CO2">
        <v>10535</v>
      </c>
      <c r="CP2">
        <v>5498</v>
      </c>
      <c r="CQ2">
        <v>6543</v>
      </c>
      <c r="CR2">
        <v>3128</v>
      </c>
    </row>
    <row r="3" spans="1:96" x14ac:dyDescent="0.25">
      <c r="A3" t="s">
        <v>1481</v>
      </c>
      <c r="B3">
        <v>8381</v>
      </c>
      <c r="C3">
        <v>4672</v>
      </c>
      <c r="D3">
        <v>6667</v>
      </c>
      <c r="E3">
        <v>5352</v>
      </c>
      <c r="F3">
        <v>2804</v>
      </c>
      <c r="G3">
        <v>3913</v>
      </c>
      <c r="H3">
        <v>6764</v>
      </c>
      <c r="I3">
        <v>5365</v>
      </c>
      <c r="J3">
        <v>6031</v>
      </c>
      <c r="K3">
        <v>3441</v>
      </c>
      <c r="L3">
        <v>3506</v>
      </c>
      <c r="M3">
        <v>5922</v>
      </c>
      <c r="N3">
        <v>3189</v>
      </c>
      <c r="O3">
        <v>3740</v>
      </c>
      <c r="P3">
        <v>5104</v>
      </c>
      <c r="Q3">
        <v>2553</v>
      </c>
      <c r="R3">
        <v>5555</v>
      </c>
      <c r="S3">
        <v>5129</v>
      </c>
      <c r="T3">
        <v>4442</v>
      </c>
      <c r="U3">
        <v>3647</v>
      </c>
      <c r="V3">
        <v>10495</v>
      </c>
      <c r="W3">
        <v>2438</v>
      </c>
      <c r="X3">
        <v>6770</v>
      </c>
      <c r="Y3">
        <v>6525</v>
      </c>
      <c r="Z3">
        <v>4549</v>
      </c>
      <c r="AA3">
        <v>4337</v>
      </c>
      <c r="AB3">
        <v>3828</v>
      </c>
      <c r="AC3">
        <v>4606</v>
      </c>
      <c r="AD3">
        <v>5017</v>
      </c>
      <c r="AE3">
        <v>5556</v>
      </c>
      <c r="AF3">
        <v>6992</v>
      </c>
      <c r="AG3">
        <v>5672</v>
      </c>
      <c r="AH3">
        <v>3364</v>
      </c>
      <c r="AI3">
        <v>6267</v>
      </c>
      <c r="AJ3">
        <v>3877</v>
      </c>
      <c r="AK3">
        <v>5908</v>
      </c>
      <c r="AL3">
        <v>5112</v>
      </c>
      <c r="AM3">
        <v>4499</v>
      </c>
      <c r="AN3">
        <v>6571</v>
      </c>
      <c r="AO3">
        <v>7010</v>
      </c>
      <c r="AP3">
        <v>3492</v>
      </c>
      <c r="AQ3">
        <v>3687</v>
      </c>
      <c r="AR3">
        <v>3928</v>
      </c>
      <c r="AS3">
        <v>4716</v>
      </c>
      <c r="AT3">
        <v>4401</v>
      </c>
      <c r="AU3">
        <v>4048</v>
      </c>
      <c r="AV3">
        <v>7947</v>
      </c>
      <c r="AW3">
        <v>7269</v>
      </c>
      <c r="AX3">
        <v>7825</v>
      </c>
      <c r="AY3">
        <v>10467</v>
      </c>
      <c r="AZ3">
        <v>7936</v>
      </c>
      <c r="BA3">
        <v>7717</v>
      </c>
      <c r="BB3">
        <v>2948</v>
      </c>
      <c r="BC3">
        <v>4781</v>
      </c>
      <c r="BD3">
        <v>4722</v>
      </c>
      <c r="BE3">
        <v>3622</v>
      </c>
      <c r="BF3">
        <v>3233</v>
      </c>
      <c r="BG3">
        <v>5662</v>
      </c>
      <c r="BH3">
        <v>5760</v>
      </c>
      <c r="BI3">
        <v>11197</v>
      </c>
      <c r="BJ3">
        <v>7073</v>
      </c>
      <c r="BK3">
        <v>10016</v>
      </c>
      <c r="BL3">
        <v>5014</v>
      </c>
      <c r="BM3">
        <v>4711</v>
      </c>
      <c r="BN3">
        <v>6990</v>
      </c>
      <c r="BO3">
        <v>11938</v>
      </c>
      <c r="BP3">
        <v>3579</v>
      </c>
      <c r="BQ3">
        <v>9867</v>
      </c>
      <c r="BR3">
        <v>11866</v>
      </c>
      <c r="BS3">
        <v>7308</v>
      </c>
      <c r="BT3">
        <v>8622</v>
      </c>
      <c r="BU3">
        <v>2162</v>
      </c>
      <c r="BV3">
        <v>6601</v>
      </c>
      <c r="BW3">
        <v>15519</v>
      </c>
      <c r="BX3">
        <v>5862</v>
      </c>
      <c r="BY3">
        <v>9072</v>
      </c>
      <c r="BZ3">
        <v>5828</v>
      </c>
      <c r="CA3">
        <v>4518</v>
      </c>
      <c r="CB3">
        <v>6591</v>
      </c>
      <c r="CC3">
        <v>6868</v>
      </c>
      <c r="CD3">
        <v>6131</v>
      </c>
      <c r="CE3">
        <v>6800</v>
      </c>
      <c r="CF3">
        <v>6891</v>
      </c>
      <c r="CG3">
        <v>8553</v>
      </c>
      <c r="CH3">
        <v>5411</v>
      </c>
      <c r="CI3">
        <v>11296</v>
      </c>
      <c r="CJ3">
        <v>9648</v>
      </c>
      <c r="CK3">
        <v>5240</v>
      </c>
      <c r="CL3">
        <v>5315</v>
      </c>
      <c r="CM3">
        <v>7536</v>
      </c>
      <c r="CN3">
        <v>6050</v>
      </c>
      <c r="CO3">
        <v>9929</v>
      </c>
      <c r="CP3">
        <v>4786</v>
      </c>
      <c r="CQ3">
        <v>6193</v>
      </c>
      <c r="CR3">
        <v>3171</v>
      </c>
    </row>
    <row r="4" spans="1:96" x14ac:dyDescent="0.25">
      <c r="A4" t="s">
        <v>1480</v>
      </c>
      <c r="B4">
        <v>4211</v>
      </c>
      <c r="C4">
        <v>5117</v>
      </c>
      <c r="D4">
        <v>4614</v>
      </c>
      <c r="E4">
        <v>4131</v>
      </c>
      <c r="F4">
        <v>2259</v>
      </c>
      <c r="G4">
        <v>5272</v>
      </c>
      <c r="H4">
        <v>3933</v>
      </c>
      <c r="I4">
        <v>3274</v>
      </c>
      <c r="J4">
        <v>3339</v>
      </c>
      <c r="K4">
        <v>1985</v>
      </c>
      <c r="L4">
        <v>2635</v>
      </c>
      <c r="M4">
        <v>3585</v>
      </c>
      <c r="N4">
        <v>1988</v>
      </c>
      <c r="O4">
        <v>2433</v>
      </c>
      <c r="P4">
        <v>2351</v>
      </c>
      <c r="Q4">
        <v>911</v>
      </c>
      <c r="R4">
        <v>3636</v>
      </c>
      <c r="S4">
        <v>3782</v>
      </c>
      <c r="T4">
        <v>2918</v>
      </c>
      <c r="U4">
        <v>2617</v>
      </c>
      <c r="V4">
        <v>10432</v>
      </c>
      <c r="W4">
        <v>1405</v>
      </c>
      <c r="X4">
        <v>3767</v>
      </c>
      <c r="Y4">
        <v>6336</v>
      </c>
      <c r="Z4">
        <v>4259</v>
      </c>
      <c r="AA4">
        <v>2424</v>
      </c>
      <c r="AB4">
        <v>1878</v>
      </c>
      <c r="AC4">
        <v>3333</v>
      </c>
      <c r="AD4">
        <v>3189</v>
      </c>
      <c r="AE4">
        <v>2760</v>
      </c>
      <c r="AF4">
        <v>3927</v>
      </c>
      <c r="AG4">
        <v>3323</v>
      </c>
      <c r="AH4">
        <v>2721</v>
      </c>
      <c r="AI4">
        <v>2955</v>
      </c>
      <c r="AJ4">
        <v>2097</v>
      </c>
      <c r="AK4">
        <v>5827</v>
      </c>
      <c r="AL4">
        <v>6038</v>
      </c>
      <c r="AM4">
        <v>1713</v>
      </c>
      <c r="AN4">
        <v>2836</v>
      </c>
      <c r="AO4">
        <v>6981</v>
      </c>
      <c r="AP4">
        <v>3664</v>
      </c>
      <c r="AQ4">
        <v>1082</v>
      </c>
      <c r="AR4">
        <v>1226</v>
      </c>
      <c r="AS4">
        <v>3576</v>
      </c>
      <c r="AT4">
        <v>3426</v>
      </c>
      <c r="AU4">
        <v>1385</v>
      </c>
      <c r="AV4">
        <v>2414</v>
      </c>
      <c r="AW4">
        <v>5164</v>
      </c>
      <c r="AX4">
        <v>5748</v>
      </c>
      <c r="AY4">
        <v>10016</v>
      </c>
      <c r="AZ4">
        <v>7678</v>
      </c>
      <c r="BA4">
        <v>9204</v>
      </c>
      <c r="BB4">
        <v>3416</v>
      </c>
      <c r="BC4">
        <v>1412</v>
      </c>
      <c r="BD4">
        <v>1613</v>
      </c>
      <c r="BE4">
        <v>2946</v>
      </c>
      <c r="BF4">
        <v>3975</v>
      </c>
      <c r="BG4">
        <v>1413</v>
      </c>
      <c r="BH4">
        <v>1653</v>
      </c>
      <c r="BI4">
        <v>6970</v>
      </c>
      <c r="BJ4">
        <v>5097</v>
      </c>
      <c r="BK4">
        <v>2526</v>
      </c>
      <c r="BL4">
        <v>1168</v>
      </c>
      <c r="BM4">
        <v>3114</v>
      </c>
      <c r="BN4">
        <v>4133</v>
      </c>
      <c r="BO4">
        <v>13435</v>
      </c>
      <c r="BP4">
        <v>4165</v>
      </c>
      <c r="BQ4">
        <v>11061</v>
      </c>
      <c r="BR4">
        <v>13631</v>
      </c>
      <c r="BS4">
        <v>8804</v>
      </c>
      <c r="BT4">
        <v>10011</v>
      </c>
      <c r="BU4">
        <v>2123</v>
      </c>
      <c r="BV4">
        <v>6934</v>
      </c>
      <c r="BW4">
        <v>15179</v>
      </c>
      <c r="BX4">
        <v>6315</v>
      </c>
      <c r="BY4">
        <v>7702</v>
      </c>
      <c r="BZ4">
        <v>5488</v>
      </c>
      <c r="CA4">
        <v>4096</v>
      </c>
      <c r="CB4">
        <v>6853</v>
      </c>
      <c r="CC4">
        <v>5008</v>
      </c>
      <c r="CD4">
        <v>4773</v>
      </c>
      <c r="CE4">
        <v>6610</v>
      </c>
      <c r="CF4">
        <v>6098</v>
      </c>
      <c r="CG4">
        <v>6081</v>
      </c>
      <c r="CH4">
        <v>4107</v>
      </c>
      <c r="CI4">
        <v>7530</v>
      </c>
      <c r="CJ4">
        <v>8986</v>
      </c>
      <c r="CK4">
        <v>3255</v>
      </c>
      <c r="CL4">
        <v>3507</v>
      </c>
      <c r="CM4">
        <v>6523</v>
      </c>
      <c r="CN4">
        <v>4740</v>
      </c>
      <c r="CO4">
        <v>6775</v>
      </c>
      <c r="CP4">
        <v>3317</v>
      </c>
      <c r="CQ4">
        <v>3756</v>
      </c>
      <c r="CR4">
        <v>2275</v>
      </c>
    </row>
    <row r="5" spans="1:96" x14ac:dyDescent="0.25">
      <c r="A5" t="s">
        <v>1479</v>
      </c>
      <c r="B5">
        <v>4817</v>
      </c>
      <c r="C5">
        <v>2531</v>
      </c>
      <c r="D5">
        <v>4181</v>
      </c>
      <c r="E5">
        <v>3399</v>
      </c>
      <c r="F5">
        <v>1799</v>
      </c>
      <c r="G5">
        <v>2347</v>
      </c>
      <c r="H5">
        <v>3558</v>
      </c>
      <c r="I5">
        <v>3162</v>
      </c>
      <c r="J5">
        <v>3783</v>
      </c>
      <c r="K5">
        <v>2228</v>
      </c>
      <c r="L5">
        <v>2437</v>
      </c>
      <c r="M5">
        <v>4205</v>
      </c>
      <c r="N5">
        <v>1859</v>
      </c>
      <c r="O5">
        <v>2329</v>
      </c>
      <c r="P5">
        <v>3138</v>
      </c>
      <c r="Q5">
        <v>1361</v>
      </c>
      <c r="R5">
        <v>4076</v>
      </c>
      <c r="S5">
        <v>3299</v>
      </c>
      <c r="T5">
        <v>2994</v>
      </c>
      <c r="U5">
        <v>2234</v>
      </c>
      <c r="V5">
        <v>6957</v>
      </c>
      <c r="W5">
        <v>1488</v>
      </c>
      <c r="X5">
        <v>4188</v>
      </c>
      <c r="Y5">
        <v>4220</v>
      </c>
      <c r="Z5">
        <v>3313</v>
      </c>
      <c r="AA5">
        <v>3276</v>
      </c>
      <c r="AB5">
        <v>2647</v>
      </c>
      <c r="AC5">
        <v>3064</v>
      </c>
      <c r="AD5">
        <v>3660</v>
      </c>
      <c r="AE5">
        <v>3707</v>
      </c>
      <c r="AF5">
        <v>5673</v>
      </c>
      <c r="AG5">
        <v>3498</v>
      </c>
      <c r="AH5">
        <v>2559</v>
      </c>
      <c r="AI5">
        <v>4007</v>
      </c>
      <c r="AJ5">
        <v>2611</v>
      </c>
      <c r="AK5">
        <v>4033</v>
      </c>
      <c r="AL5">
        <v>3200</v>
      </c>
      <c r="AM5">
        <v>2739</v>
      </c>
      <c r="AN5">
        <v>4162</v>
      </c>
      <c r="AO5">
        <v>4612</v>
      </c>
      <c r="AP5">
        <v>2397</v>
      </c>
      <c r="AQ5">
        <v>2460</v>
      </c>
      <c r="AR5">
        <v>2463</v>
      </c>
      <c r="AS5">
        <v>3185</v>
      </c>
      <c r="AT5">
        <v>2992</v>
      </c>
      <c r="AU5">
        <v>2458</v>
      </c>
      <c r="AV5">
        <v>5218</v>
      </c>
      <c r="AW5">
        <v>6497</v>
      </c>
      <c r="AX5">
        <v>5221</v>
      </c>
      <c r="AY5">
        <v>6505</v>
      </c>
      <c r="AZ5">
        <v>5266</v>
      </c>
      <c r="BA5">
        <v>4951</v>
      </c>
      <c r="BB5">
        <v>1974</v>
      </c>
      <c r="BC5">
        <v>2824</v>
      </c>
      <c r="BD5">
        <v>2954</v>
      </c>
      <c r="BE5">
        <v>2294</v>
      </c>
      <c r="BF5">
        <v>1973</v>
      </c>
      <c r="BG5">
        <v>3542</v>
      </c>
      <c r="BH5">
        <v>3581</v>
      </c>
      <c r="BI5">
        <v>7549</v>
      </c>
      <c r="BJ5">
        <v>4387</v>
      </c>
      <c r="BK5">
        <v>7218</v>
      </c>
      <c r="BL5">
        <v>3413</v>
      </c>
      <c r="BM5">
        <v>3429</v>
      </c>
      <c r="BN5">
        <v>5210</v>
      </c>
      <c r="BO5">
        <v>7531</v>
      </c>
      <c r="BP5">
        <v>2270</v>
      </c>
      <c r="BQ5">
        <v>5837</v>
      </c>
      <c r="BR5">
        <v>6908</v>
      </c>
      <c r="BS5">
        <v>5080</v>
      </c>
      <c r="BT5">
        <v>6057</v>
      </c>
      <c r="BU5">
        <v>1397</v>
      </c>
      <c r="BV5">
        <v>4362</v>
      </c>
      <c r="BW5">
        <v>8752</v>
      </c>
      <c r="BX5">
        <v>3425</v>
      </c>
      <c r="BY5">
        <v>6266</v>
      </c>
      <c r="BZ5">
        <v>3874</v>
      </c>
      <c r="CA5">
        <v>2928</v>
      </c>
      <c r="CB5">
        <v>4657</v>
      </c>
      <c r="CC5">
        <v>4510</v>
      </c>
      <c r="CD5">
        <v>4191</v>
      </c>
      <c r="CE5">
        <v>4966</v>
      </c>
      <c r="CF5">
        <v>4884</v>
      </c>
      <c r="CG5">
        <v>5545</v>
      </c>
      <c r="CH5">
        <v>3726</v>
      </c>
      <c r="CI5">
        <v>8200</v>
      </c>
      <c r="CJ5">
        <v>7257</v>
      </c>
      <c r="CK5">
        <v>3551</v>
      </c>
      <c r="CL5">
        <v>3801</v>
      </c>
      <c r="CM5">
        <v>5649</v>
      </c>
      <c r="CN5">
        <v>4234</v>
      </c>
      <c r="CO5">
        <v>6727</v>
      </c>
      <c r="CP5">
        <v>3321</v>
      </c>
      <c r="CQ5">
        <v>4793</v>
      </c>
      <c r="CR5">
        <v>2333</v>
      </c>
    </row>
    <row r="6" spans="1:96" x14ac:dyDescent="0.25">
      <c r="A6" t="s">
        <v>1478</v>
      </c>
      <c r="B6">
        <v>717</v>
      </c>
      <c r="C6">
        <v>1272</v>
      </c>
      <c r="D6">
        <v>818</v>
      </c>
      <c r="E6">
        <v>996</v>
      </c>
      <c r="F6">
        <v>455</v>
      </c>
      <c r="G6">
        <v>1354</v>
      </c>
      <c r="H6">
        <v>553</v>
      </c>
      <c r="I6">
        <v>387</v>
      </c>
      <c r="J6">
        <v>5705</v>
      </c>
      <c r="K6">
        <v>4002</v>
      </c>
      <c r="L6">
        <v>1971</v>
      </c>
      <c r="M6">
        <v>5061</v>
      </c>
      <c r="N6">
        <v>132</v>
      </c>
      <c r="O6">
        <v>554</v>
      </c>
      <c r="P6">
        <v>2306</v>
      </c>
      <c r="Q6">
        <v>1044</v>
      </c>
      <c r="R6">
        <v>2380</v>
      </c>
      <c r="S6">
        <v>1646</v>
      </c>
      <c r="T6">
        <v>314</v>
      </c>
      <c r="U6">
        <v>404</v>
      </c>
      <c r="V6">
        <v>1520</v>
      </c>
      <c r="W6">
        <v>284</v>
      </c>
      <c r="X6">
        <v>378</v>
      </c>
      <c r="Y6">
        <v>1088</v>
      </c>
      <c r="Z6">
        <v>650</v>
      </c>
      <c r="AA6">
        <v>4327</v>
      </c>
      <c r="AB6">
        <v>2445</v>
      </c>
      <c r="AC6">
        <v>3294</v>
      </c>
      <c r="AD6">
        <v>4855</v>
      </c>
      <c r="AE6">
        <v>2821</v>
      </c>
      <c r="AF6">
        <v>4368</v>
      </c>
      <c r="AG6">
        <v>3081</v>
      </c>
      <c r="AH6">
        <v>1487</v>
      </c>
      <c r="AI6">
        <v>95</v>
      </c>
      <c r="AJ6">
        <v>71</v>
      </c>
      <c r="AK6">
        <v>698</v>
      </c>
      <c r="AL6">
        <v>701</v>
      </c>
      <c r="AM6">
        <v>95</v>
      </c>
      <c r="AN6">
        <v>124</v>
      </c>
      <c r="AO6">
        <v>800</v>
      </c>
      <c r="AP6">
        <v>461</v>
      </c>
      <c r="AQ6">
        <v>823</v>
      </c>
      <c r="AR6">
        <v>1608</v>
      </c>
      <c r="AS6">
        <v>2575</v>
      </c>
      <c r="AT6">
        <v>3292</v>
      </c>
      <c r="AU6">
        <v>594</v>
      </c>
      <c r="AV6">
        <v>2516</v>
      </c>
      <c r="AW6">
        <v>1773</v>
      </c>
      <c r="AX6">
        <v>3081</v>
      </c>
      <c r="AY6">
        <v>563</v>
      </c>
      <c r="AZ6">
        <v>312</v>
      </c>
      <c r="BA6">
        <v>1276</v>
      </c>
      <c r="BB6">
        <v>522</v>
      </c>
      <c r="BC6">
        <v>91</v>
      </c>
      <c r="BD6">
        <v>56</v>
      </c>
      <c r="BE6">
        <v>384</v>
      </c>
      <c r="BF6">
        <v>576</v>
      </c>
      <c r="BG6">
        <v>1727</v>
      </c>
      <c r="BH6">
        <v>2107</v>
      </c>
      <c r="BI6">
        <v>4860</v>
      </c>
      <c r="BJ6">
        <v>4270</v>
      </c>
      <c r="BK6">
        <v>2050</v>
      </c>
      <c r="BL6">
        <v>1192</v>
      </c>
      <c r="BM6">
        <v>1435</v>
      </c>
      <c r="BN6">
        <v>1993</v>
      </c>
      <c r="BO6">
        <v>1946</v>
      </c>
      <c r="BP6">
        <v>605</v>
      </c>
      <c r="BQ6">
        <v>1251</v>
      </c>
      <c r="BR6">
        <v>1325</v>
      </c>
      <c r="BS6">
        <v>1415</v>
      </c>
      <c r="BT6">
        <v>1360</v>
      </c>
      <c r="BU6">
        <v>422</v>
      </c>
      <c r="BV6">
        <v>1202</v>
      </c>
      <c r="BW6">
        <v>1665</v>
      </c>
      <c r="BX6">
        <v>898</v>
      </c>
      <c r="BY6">
        <v>1681</v>
      </c>
      <c r="BZ6">
        <v>1225</v>
      </c>
      <c r="CA6">
        <v>1034</v>
      </c>
      <c r="CB6">
        <v>1115</v>
      </c>
      <c r="CC6">
        <v>1351</v>
      </c>
      <c r="CD6">
        <v>1266</v>
      </c>
      <c r="CE6">
        <v>8449</v>
      </c>
      <c r="CF6">
        <v>7304</v>
      </c>
      <c r="CG6">
        <v>12183</v>
      </c>
      <c r="CH6">
        <v>6196</v>
      </c>
      <c r="CI6">
        <v>15600</v>
      </c>
      <c r="CJ6">
        <v>11872</v>
      </c>
      <c r="CK6">
        <v>7402</v>
      </c>
      <c r="CL6">
        <v>8436</v>
      </c>
      <c r="CM6">
        <v>5296</v>
      </c>
      <c r="CN6">
        <v>4191</v>
      </c>
      <c r="CO6">
        <v>9172</v>
      </c>
      <c r="CP6">
        <v>3755</v>
      </c>
      <c r="CQ6">
        <v>6861</v>
      </c>
      <c r="CR6">
        <v>3007</v>
      </c>
    </row>
    <row r="7" spans="1:96" x14ac:dyDescent="0.25">
      <c r="A7" t="s">
        <v>1477</v>
      </c>
      <c r="B7">
        <v>590</v>
      </c>
      <c r="C7">
        <v>2366</v>
      </c>
      <c r="D7">
        <v>897</v>
      </c>
      <c r="E7">
        <v>1666</v>
      </c>
      <c r="F7">
        <v>724</v>
      </c>
      <c r="G7">
        <v>2523</v>
      </c>
      <c r="H7">
        <v>864</v>
      </c>
      <c r="I7">
        <v>1098</v>
      </c>
      <c r="J7">
        <v>845</v>
      </c>
      <c r="K7">
        <v>897</v>
      </c>
      <c r="L7">
        <v>976</v>
      </c>
      <c r="M7">
        <v>1140</v>
      </c>
      <c r="N7">
        <v>522</v>
      </c>
      <c r="O7">
        <v>1126</v>
      </c>
      <c r="P7">
        <v>644</v>
      </c>
      <c r="Q7">
        <v>88</v>
      </c>
      <c r="R7">
        <v>1227</v>
      </c>
      <c r="S7">
        <v>905</v>
      </c>
      <c r="T7">
        <v>1897</v>
      </c>
      <c r="U7">
        <v>1584</v>
      </c>
      <c r="V7">
        <v>4011</v>
      </c>
      <c r="W7">
        <v>1051</v>
      </c>
      <c r="X7">
        <v>2043</v>
      </c>
      <c r="Y7">
        <v>3201</v>
      </c>
      <c r="Z7">
        <v>1834</v>
      </c>
      <c r="AA7">
        <v>1685</v>
      </c>
      <c r="AB7">
        <v>1486</v>
      </c>
      <c r="AC7">
        <v>1609</v>
      </c>
      <c r="AD7">
        <v>1722</v>
      </c>
      <c r="AE7">
        <v>1789</v>
      </c>
      <c r="AF7">
        <v>2148</v>
      </c>
      <c r="AG7">
        <v>1066</v>
      </c>
      <c r="AH7">
        <v>1242</v>
      </c>
      <c r="AI7">
        <v>2191</v>
      </c>
      <c r="AJ7">
        <v>2188</v>
      </c>
      <c r="AK7">
        <v>2081</v>
      </c>
      <c r="AL7">
        <v>2216</v>
      </c>
      <c r="AM7">
        <v>2189</v>
      </c>
      <c r="AN7">
        <v>2584</v>
      </c>
      <c r="AO7">
        <v>3010</v>
      </c>
      <c r="AP7">
        <v>1608</v>
      </c>
      <c r="AQ7">
        <v>1497</v>
      </c>
      <c r="AR7">
        <v>1654</v>
      </c>
      <c r="AS7">
        <v>1621</v>
      </c>
      <c r="AT7">
        <v>1769</v>
      </c>
      <c r="AU7">
        <v>1545</v>
      </c>
      <c r="AV7">
        <v>2434</v>
      </c>
      <c r="AW7">
        <v>1227</v>
      </c>
      <c r="AX7">
        <v>2774</v>
      </c>
      <c r="AY7">
        <v>5562</v>
      </c>
      <c r="AZ7">
        <v>4213</v>
      </c>
      <c r="BA7">
        <v>3146</v>
      </c>
      <c r="BB7">
        <v>1185</v>
      </c>
      <c r="BC7">
        <v>1831</v>
      </c>
      <c r="BD7">
        <v>1902</v>
      </c>
      <c r="BE7">
        <v>1449</v>
      </c>
      <c r="BF7">
        <v>2287</v>
      </c>
      <c r="BG7">
        <v>2064</v>
      </c>
      <c r="BH7">
        <v>2404</v>
      </c>
      <c r="BI7">
        <v>4882</v>
      </c>
      <c r="BJ7">
        <v>2839</v>
      </c>
      <c r="BK7">
        <v>3685</v>
      </c>
      <c r="BL7">
        <v>1757</v>
      </c>
      <c r="BM7">
        <v>1919</v>
      </c>
      <c r="BN7">
        <v>2629</v>
      </c>
      <c r="BO7">
        <v>3422</v>
      </c>
      <c r="BP7">
        <v>982</v>
      </c>
      <c r="BQ7">
        <v>2210</v>
      </c>
      <c r="BR7">
        <v>2148</v>
      </c>
      <c r="BS7">
        <v>2619</v>
      </c>
      <c r="BT7">
        <v>2585</v>
      </c>
      <c r="BU7">
        <v>699</v>
      </c>
      <c r="BV7">
        <v>2163</v>
      </c>
      <c r="BW7">
        <v>3268</v>
      </c>
      <c r="BX7">
        <v>1965</v>
      </c>
      <c r="BY7">
        <v>3123</v>
      </c>
      <c r="BZ7">
        <v>2174</v>
      </c>
      <c r="CA7">
        <v>1630</v>
      </c>
      <c r="CB7">
        <v>1838</v>
      </c>
      <c r="CC7">
        <v>2642</v>
      </c>
      <c r="CD7">
        <v>2324</v>
      </c>
      <c r="CE7">
        <v>2509</v>
      </c>
      <c r="CF7">
        <v>2498</v>
      </c>
      <c r="CG7">
        <v>3202</v>
      </c>
      <c r="CH7">
        <v>2012</v>
      </c>
      <c r="CI7">
        <v>4508</v>
      </c>
      <c r="CJ7">
        <v>3621</v>
      </c>
      <c r="CK7">
        <v>1935</v>
      </c>
      <c r="CL7">
        <v>2615</v>
      </c>
      <c r="CM7">
        <v>3081</v>
      </c>
      <c r="CN7">
        <v>2730</v>
      </c>
      <c r="CO7">
        <v>4298</v>
      </c>
      <c r="CP7">
        <v>1978</v>
      </c>
      <c r="CQ7">
        <v>2524</v>
      </c>
      <c r="CR7">
        <v>1086</v>
      </c>
    </row>
    <row r="8" spans="1:96" s="2" customFormat="1" x14ac:dyDescent="0.25">
      <c r="A8" s="2" t="s">
        <v>1476</v>
      </c>
      <c r="B8" s="2">
        <v>1483</v>
      </c>
      <c r="C8" s="2">
        <v>807</v>
      </c>
      <c r="D8" s="2">
        <v>1199</v>
      </c>
      <c r="E8" s="2">
        <v>1145</v>
      </c>
      <c r="F8" s="2">
        <v>539</v>
      </c>
      <c r="G8" s="2">
        <v>755</v>
      </c>
      <c r="H8" s="2">
        <v>1090</v>
      </c>
      <c r="I8" s="2">
        <v>1113</v>
      </c>
      <c r="J8" s="2">
        <v>1095</v>
      </c>
      <c r="K8" s="2">
        <v>734</v>
      </c>
      <c r="L8" s="2">
        <v>812</v>
      </c>
      <c r="M8" s="2">
        <v>1500</v>
      </c>
      <c r="N8" s="2">
        <v>627</v>
      </c>
      <c r="O8" s="2">
        <v>793</v>
      </c>
      <c r="P8" s="2">
        <v>709</v>
      </c>
      <c r="Q8" s="2">
        <v>519</v>
      </c>
      <c r="R8" s="2">
        <v>1064</v>
      </c>
      <c r="S8" s="2">
        <v>1029</v>
      </c>
      <c r="T8" s="2">
        <v>864</v>
      </c>
      <c r="U8" s="2">
        <v>815</v>
      </c>
      <c r="V8" s="2">
        <v>2517</v>
      </c>
      <c r="W8" s="2">
        <v>405</v>
      </c>
      <c r="X8" s="2">
        <v>1409</v>
      </c>
      <c r="Y8" s="2">
        <v>1349</v>
      </c>
      <c r="Z8" s="2">
        <v>1184</v>
      </c>
      <c r="AA8" s="2">
        <v>963</v>
      </c>
      <c r="AB8" s="2">
        <v>887</v>
      </c>
      <c r="AC8" s="2">
        <v>971</v>
      </c>
      <c r="AD8" s="2">
        <v>1311</v>
      </c>
      <c r="AE8" s="2">
        <v>1170</v>
      </c>
      <c r="AF8" s="2">
        <v>2059</v>
      </c>
      <c r="AG8" s="2">
        <v>1151</v>
      </c>
      <c r="AH8" s="2">
        <v>884</v>
      </c>
      <c r="AI8" s="2">
        <v>1237</v>
      </c>
      <c r="AJ8" s="2">
        <v>938</v>
      </c>
      <c r="AK8" s="2">
        <v>1204</v>
      </c>
      <c r="AL8" s="2">
        <v>1141</v>
      </c>
      <c r="AM8" s="2">
        <v>829</v>
      </c>
      <c r="AN8" s="2">
        <v>1534</v>
      </c>
      <c r="AO8" s="2">
        <v>1444</v>
      </c>
      <c r="AP8" s="2">
        <v>801</v>
      </c>
      <c r="AQ8" s="2">
        <v>724</v>
      </c>
      <c r="AR8" s="2">
        <v>777</v>
      </c>
      <c r="AS8" s="2">
        <v>994</v>
      </c>
      <c r="AT8" s="2">
        <v>1006</v>
      </c>
      <c r="AU8" s="2">
        <v>754</v>
      </c>
      <c r="AV8" s="2">
        <v>1891</v>
      </c>
      <c r="AW8" s="2">
        <v>2127</v>
      </c>
      <c r="AX8" s="2">
        <v>1800</v>
      </c>
      <c r="AY8" s="2">
        <v>2069</v>
      </c>
      <c r="AZ8" s="2">
        <v>1900</v>
      </c>
      <c r="BA8" s="2">
        <v>1495</v>
      </c>
      <c r="BB8" s="2">
        <v>669</v>
      </c>
      <c r="BC8" s="2">
        <v>900</v>
      </c>
      <c r="BD8" s="2">
        <v>1002</v>
      </c>
      <c r="BE8" s="2">
        <v>799</v>
      </c>
      <c r="BF8" s="2">
        <v>627</v>
      </c>
      <c r="BG8" s="2">
        <v>1042</v>
      </c>
      <c r="BH8" s="2">
        <v>1292</v>
      </c>
      <c r="BI8" s="2">
        <v>2457</v>
      </c>
      <c r="BJ8" s="2">
        <v>1504</v>
      </c>
      <c r="BK8" s="2">
        <v>2222</v>
      </c>
      <c r="BL8" s="2">
        <v>1207</v>
      </c>
      <c r="BM8" s="2">
        <v>1030</v>
      </c>
      <c r="BN8" s="2">
        <v>1616</v>
      </c>
      <c r="BO8" s="2">
        <v>2035</v>
      </c>
      <c r="BP8" s="2">
        <v>700</v>
      </c>
      <c r="BQ8" s="2">
        <v>1637</v>
      </c>
      <c r="BR8" s="2">
        <v>2042</v>
      </c>
      <c r="BS8" s="2">
        <v>1426</v>
      </c>
      <c r="BT8" s="2">
        <v>1939</v>
      </c>
      <c r="BU8" s="2">
        <v>452</v>
      </c>
      <c r="BV8" s="2">
        <v>1363</v>
      </c>
      <c r="BW8" s="2">
        <v>2492</v>
      </c>
      <c r="BX8" s="2">
        <v>1160</v>
      </c>
      <c r="BY8" s="2">
        <v>1958</v>
      </c>
      <c r="BZ8" s="2">
        <v>1413</v>
      </c>
      <c r="CA8" s="2">
        <v>955</v>
      </c>
      <c r="CB8" s="2">
        <v>1729</v>
      </c>
      <c r="CC8" s="2">
        <v>1463</v>
      </c>
      <c r="CD8" s="2">
        <v>1411</v>
      </c>
      <c r="CE8" s="2">
        <v>1541</v>
      </c>
      <c r="CF8" s="2">
        <v>1647</v>
      </c>
      <c r="CG8" s="2">
        <v>1817</v>
      </c>
      <c r="CH8" s="2">
        <v>1340</v>
      </c>
      <c r="CI8" s="2">
        <v>2616</v>
      </c>
      <c r="CJ8" s="2">
        <v>2675</v>
      </c>
      <c r="CK8" s="2">
        <v>1200</v>
      </c>
      <c r="CL8" s="2">
        <v>1253</v>
      </c>
      <c r="CM8" s="2">
        <v>1838</v>
      </c>
      <c r="CN8" s="2">
        <v>1517</v>
      </c>
      <c r="CO8" s="2">
        <v>2265</v>
      </c>
      <c r="CP8" s="2">
        <v>1238</v>
      </c>
      <c r="CQ8" s="2">
        <v>1530</v>
      </c>
      <c r="CR8" s="2">
        <v>899</v>
      </c>
    </row>
    <row r="9" spans="1:96" x14ac:dyDescent="0.25">
      <c r="A9" t="s">
        <v>1475</v>
      </c>
      <c r="B9">
        <v>911</v>
      </c>
      <c r="C9">
        <v>1132</v>
      </c>
      <c r="D9">
        <v>915</v>
      </c>
      <c r="E9">
        <v>992</v>
      </c>
      <c r="F9">
        <v>424</v>
      </c>
      <c r="G9">
        <v>1107</v>
      </c>
      <c r="H9">
        <v>921</v>
      </c>
      <c r="I9">
        <v>926</v>
      </c>
      <c r="J9">
        <v>842</v>
      </c>
      <c r="K9">
        <v>534</v>
      </c>
      <c r="L9">
        <v>655</v>
      </c>
      <c r="M9">
        <v>753</v>
      </c>
      <c r="N9">
        <v>334</v>
      </c>
      <c r="O9">
        <v>487</v>
      </c>
      <c r="P9">
        <v>561</v>
      </c>
      <c r="Q9">
        <v>114</v>
      </c>
      <c r="R9">
        <v>807</v>
      </c>
      <c r="S9">
        <v>819</v>
      </c>
      <c r="T9">
        <v>1425</v>
      </c>
      <c r="U9">
        <v>1005</v>
      </c>
      <c r="V9">
        <v>2447</v>
      </c>
      <c r="W9">
        <v>575</v>
      </c>
      <c r="X9">
        <v>1578</v>
      </c>
      <c r="Y9">
        <v>1581</v>
      </c>
      <c r="Z9">
        <v>987</v>
      </c>
      <c r="AA9">
        <v>894</v>
      </c>
      <c r="AB9">
        <v>814</v>
      </c>
      <c r="AC9">
        <v>915</v>
      </c>
      <c r="AD9">
        <v>835</v>
      </c>
      <c r="AE9">
        <v>680</v>
      </c>
      <c r="AF9">
        <v>977</v>
      </c>
      <c r="AG9">
        <v>611</v>
      </c>
      <c r="AH9">
        <v>598</v>
      </c>
      <c r="AI9">
        <v>1781</v>
      </c>
      <c r="AJ9">
        <v>1456</v>
      </c>
      <c r="AK9">
        <v>1462</v>
      </c>
      <c r="AL9">
        <v>1627</v>
      </c>
      <c r="AM9">
        <v>1418</v>
      </c>
      <c r="AN9">
        <v>1912</v>
      </c>
      <c r="AO9">
        <v>1762</v>
      </c>
      <c r="AP9">
        <v>968</v>
      </c>
      <c r="AQ9">
        <v>795</v>
      </c>
      <c r="AR9">
        <v>935</v>
      </c>
      <c r="AS9">
        <v>945</v>
      </c>
      <c r="AT9">
        <v>966</v>
      </c>
      <c r="AU9">
        <v>618</v>
      </c>
      <c r="AV9">
        <v>916</v>
      </c>
      <c r="AW9">
        <v>1021</v>
      </c>
      <c r="AX9">
        <v>1327</v>
      </c>
      <c r="AY9">
        <v>2995</v>
      </c>
      <c r="AZ9">
        <v>2513</v>
      </c>
      <c r="BA9">
        <v>2228</v>
      </c>
      <c r="BB9">
        <v>795</v>
      </c>
      <c r="BC9">
        <v>997</v>
      </c>
      <c r="BD9">
        <v>1116</v>
      </c>
      <c r="BE9">
        <v>777</v>
      </c>
      <c r="BF9">
        <v>1144</v>
      </c>
      <c r="BG9">
        <v>1109</v>
      </c>
      <c r="BH9">
        <v>1269</v>
      </c>
      <c r="BI9">
        <v>2315</v>
      </c>
      <c r="BJ9">
        <v>1645</v>
      </c>
      <c r="BK9">
        <v>1527</v>
      </c>
      <c r="BL9">
        <v>786</v>
      </c>
      <c r="BM9">
        <v>1061</v>
      </c>
      <c r="BN9">
        <v>1199</v>
      </c>
      <c r="BO9">
        <v>2609</v>
      </c>
      <c r="BP9">
        <v>889</v>
      </c>
      <c r="BQ9">
        <v>1965</v>
      </c>
      <c r="BR9">
        <v>2086</v>
      </c>
      <c r="BS9">
        <v>1691</v>
      </c>
      <c r="BT9">
        <v>1861</v>
      </c>
      <c r="BU9">
        <v>495</v>
      </c>
      <c r="BV9">
        <v>1561</v>
      </c>
      <c r="BW9">
        <v>2622</v>
      </c>
      <c r="BX9">
        <v>1147</v>
      </c>
      <c r="BY9">
        <v>1746</v>
      </c>
      <c r="BZ9">
        <v>1254</v>
      </c>
      <c r="CA9">
        <v>1025</v>
      </c>
      <c r="CB9">
        <v>1409</v>
      </c>
      <c r="CC9">
        <v>1499</v>
      </c>
      <c r="CD9">
        <v>1354</v>
      </c>
      <c r="CE9">
        <v>1372</v>
      </c>
      <c r="CF9">
        <v>1325</v>
      </c>
      <c r="CG9">
        <v>1661</v>
      </c>
      <c r="CH9">
        <v>1054</v>
      </c>
      <c r="CI9">
        <v>2345</v>
      </c>
      <c r="CJ9">
        <v>2175</v>
      </c>
      <c r="CK9">
        <v>1203</v>
      </c>
      <c r="CL9">
        <v>1330</v>
      </c>
      <c r="CM9">
        <v>1476</v>
      </c>
      <c r="CN9">
        <v>916</v>
      </c>
      <c r="CO9">
        <v>1752</v>
      </c>
      <c r="CP9">
        <v>1050</v>
      </c>
      <c r="CQ9">
        <v>1306</v>
      </c>
      <c r="CR9">
        <v>564</v>
      </c>
    </row>
    <row r="10" spans="1:96" x14ac:dyDescent="0.25">
      <c r="A10" t="s">
        <v>1474</v>
      </c>
      <c r="B10">
        <v>699</v>
      </c>
      <c r="C10">
        <v>603</v>
      </c>
      <c r="D10">
        <v>616</v>
      </c>
      <c r="E10">
        <v>397</v>
      </c>
      <c r="F10">
        <v>176</v>
      </c>
      <c r="G10">
        <v>431</v>
      </c>
      <c r="H10">
        <v>844</v>
      </c>
      <c r="I10">
        <v>753</v>
      </c>
      <c r="J10">
        <v>1403</v>
      </c>
      <c r="K10">
        <v>762</v>
      </c>
      <c r="L10">
        <v>632</v>
      </c>
      <c r="M10">
        <v>1128</v>
      </c>
      <c r="N10">
        <v>423</v>
      </c>
      <c r="O10">
        <v>473</v>
      </c>
      <c r="P10">
        <v>1214</v>
      </c>
      <c r="Q10">
        <v>701</v>
      </c>
      <c r="R10">
        <v>1055</v>
      </c>
      <c r="S10">
        <v>1133</v>
      </c>
      <c r="T10">
        <v>266</v>
      </c>
      <c r="U10">
        <v>230</v>
      </c>
      <c r="V10">
        <v>825</v>
      </c>
      <c r="W10">
        <v>145</v>
      </c>
      <c r="X10">
        <v>318</v>
      </c>
      <c r="Y10">
        <v>674</v>
      </c>
      <c r="Z10">
        <v>470</v>
      </c>
      <c r="AA10">
        <v>823</v>
      </c>
      <c r="AB10">
        <v>696</v>
      </c>
      <c r="AC10">
        <v>931</v>
      </c>
      <c r="AD10">
        <v>1069</v>
      </c>
      <c r="AE10">
        <v>1194</v>
      </c>
      <c r="AF10">
        <v>1270</v>
      </c>
      <c r="AG10">
        <v>1683</v>
      </c>
      <c r="AH10">
        <v>806</v>
      </c>
      <c r="AI10">
        <v>222</v>
      </c>
      <c r="AJ10">
        <v>170</v>
      </c>
      <c r="AK10">
        <v>382</v>
      </c>
      <c r="AL10">
        <v>405</v>
      </c>
      <c r="AM10">
        <v>87</v>
      </c>
      <c r="AN10">
        <v>128</v>
      </c>
      <c r="AO10">
        <v>839</v>
      </c>
      <c r="AP10">
        <v>427</v>
      </c>
      <c r="AQ10">
        <v>567</v>
      </c>
      <c r="AR10">
        <v>530</v>
      </c>
      <c r="AS10">
        <v>1118</v>
      </c>
      <c r="AT10">
        <v>1136</v>
      </c>
      <c r="AU10">
        <v>651</v>
      </c>
      <c r="AV10">
        <v>1377</v>
      </c>
      <c r="AW10">
        <v>1916</v>
      </c>
      <c r="AX10">
        <v>2264</v>
      </c>
      <c r="AY10">
        <v>750</v>
      </c>
      <c r="AZ10">
        <v>525</v>
      </c>
      <c r="BA10">
        <v>567</v>
      </c>
      <c r="BB10">
        <v>177</v>
      </c>
      <c r="BC10">
        <v>75</v>
      </c>
      <c r="BD10">
        <v>76</v>
      </c>
      <c r="BE10">
        <v>480</v>
      </c>
      <c r="BF10">
        <v>657</v>
      </c>
      <c r="BG10">
        <v>680</v>
      </c>
      <c r="BH10">
        <v>594</v>
      </c>
      <c r="BI10">
        <v>2159</v>
      </c>
      <c r="BJ10">
        <v>1620</v>
      </c>
      <c r="BK10">
        <v>1316</v>
      </c>
      <c r="BL10">
        <v>743</v>
      </c>
      <c r="BM10">
        <v>1152</v>
      </c>
      <c r="BN10">
        <v>1407</v>
      </c>
      <c r="BO10">
        <v>958</v>
      </c>
      <c r="BP10">
        <v>305</v>
      </c>
      <c r="BQ10">
        <v>882</v>
      </c>
      <c r="BR10">
        <v>1096</v>
      </c>
      <c r="BS10">
        <v>636</v>
      </c>
      <c r="BT10">
        <v>598</v>
      </c>
      <c r="BU10">
        <v>158</v>
      </c>
      <c r="BV10">
        <v>452</v>
      </c>
      <c r="BW10">
        <v>2815</v>
      </c>
      <c r="BX10">
        <v>1402</v>
      </c>
      <c r="BY10">
        <v>2786</v>
      </c>
      <c r="BZ10">
        <v>2624</v>
      </c>
      <c r="CA10">
        <v>1149</v>
      </c>
      <c r="CB10">
        <v>2024</v>
      </c>
      <c r="CC10">
        <v>2039</v>
      </c>
      <c r="CD10">
        <v>1621</v>
      </c>
      <c r="CE10">
        <v>2913</v>
      </c>
      <c r="CF10">
        <v>2390</v>
      </c>
      <c r="CG10">
        <v>4130</v>
      </c>
      <c r="CH10">
        <v>2671</v>
      </c>
      <c r="CI10">
        <v>3684</v>
      </c>
      <c r="CJ10">
        <v>4541</v>
      </c>
      <c r="CK10">
        <v>2412</v>
      </c>
      <c r="CL10">
        <v>2595</v>
      </c>
      <c r="CM10">
        <v>3066</v>
      </c>
      <c r="CN10">
        <v>2424</v>
      </c>
      <c r="CO10">
        <v>3154</v>
      </c>
      <c r="CP10">
        <v>2416</v>
      </c>
      <c r="CQ10">
        <v>2262</v>
      </c>
      <c r="CR10">
        <v>1460</v>
      </c>
    </row>
    <row r="11" spans="1:96" x14ac:dyDescent="0.25">
      <c r="A11" t="s">
        <v>1473</v>
      </c>
      <c r="B11">
        <v>366</v>
      </c>
      <c r="C11">
        <v>1063</v>
      </c>
      <c r="D11">
        <v>609</v>
      </c>
      <c r="E11">
        <v>768</v>
      </c>
      <c r="F11">
        <v>377</v>
      </c>
      <c r="G11">
        <v>947</v>
      </c>
      <c r="H11">
        <v>486</v>
      </c>
      <c r="I11">
        <v>629</v>
      </c>
      <c r="J11">
        <v>528</v>
      </c>
      <c r="K11">
        <v>428</v>
      </c>
      <c r="L11">
        <v>560</v>
      </c>
      <c r="M11">
        <v>603</v>
      </c>
      <c r="N11">
        <v>280</v>
      </c>
      <c r="O11">
        <v>461</v>
      </c>
      <c r="P11">
        <v>337</v>
      </c>
      <c r="Q11">
        <v>54</v>
      </c>
      <c r="R11">
        <v>682</v>
      </c>
      <c r="S11">
        <v>486</v>
      </c>
      <c r="T11">
        <v>962</v>
      </c>
      <c r="U11">
        <v>712</v>
      </c>
      <c r="V11">
        <v>1879</v>
      </c>
      <c r="W11">
        <v>460</v>
      </c>
      <c r="X11">
        <v>907</v>
      </c>
      <c r="Y11">
        <v>1293</v>
      </c>
      <c r="Z11">
        <v>880</v>
      </c>
      <c r="AA11">
        <v>766</v>
      </c>
      <c r="AB11">
        <v>696</v>
      </c>
      <c r="AC11">
        <v>726</v>
      </c>
      <c r="AD11">
        <v>786</v>
      </c>
      <c r="AE11">
        <v>676</v>
      </c>
      <c r="AF11">
        <v>853</v>
      </c>
      <c r="AG11">
        <v>453</v>
      </c>
      <c r="AH11">
        <v>532</v>
      </c>
      <c r="AI11">
        <v>1139</v>
      </c>
      <c r="AJ11">
        <v>1015</v>
      </c>
      <c r="AK11">
        <v>1028</v>
      </c>
      <c r="AL11">
        <v>1215</v>
      </c>
      <c r="AM11">
        <v>1011</v>
      </c>
      <c r="AN11">
        <v>1149</v>
      </c>
      <c r="AO11">
        <v>1428</v>
      </c>
      <c r="AP11">
        <v>781</v>
      </c>
      <c r="AQ11">
        <v>665</v>
      </c>
      <c r="AR11">
        <v>668</v>
      </c>
      <c r="AS11">
        <v>836</v>
      </c>
      <c r="AT11">
        <v>777</v>
      </c>
      <c r="AU11">
        <v>550</v>
      </c>
      <c r="AV11">
        <v>638</v>
      </c>
      <c r="AW11">
        <v>704</v>
      </c>
      <c r="AX11">
        <v>1179</v>
      </c>
      <c r="AY11">
        <v>1960</v>
      </c>
      <c r="AZ11">
        <v>1920</v>
      </c>
      <c r="BA11">
        <v>1694</v>
      </c>
      <c r="BB11">
        <v>640</v>
      </c>
      <c r="BC11">
        <v>901</v>
      </c>
      <c r="BD11">
        <v>986</v>
      </c>
      <c r="BE11">
        <v>673</v>
      </c>
      <c r="BF11">
        <v>1018</v>
      </c>
      <c r="BG11">
        <v>899</v>
      </c>
      <c r="BH11">
        <v>1414</v>
      </c>
      <c r="BI11">
        <v>2414</v>
      </c>
      <c r="BJ11">
        <v>1595</v>
      </c>
      <c r="BK11">
        <v>1890</v>
      </c>
      <c r="BL11">
        <v>903</v>
      </c>
      <c r="BM11">
        <v>1158</v>
      </c>
      <c r="BN11">
        <v>1378</v>
      </c>
      <c r="BO11">
        <v>2183</v>
      </c>
      <c r="BP11">
        <v>760</v>
      </c>
      <c r="BQ11">
        <v>1520</v>
      </c>
      <c r="BR11">
        <v>1408</v>
      </c>
      <c r="BS11">
        <v>1408</v>
      </c>
      <c r="BT11">
        <v>1639</v>
      </c>
      <c r="BU11">
        <v>325</v>
      </c>
      <c r="BV11">
        <v>870</v>
      </c>
      <c r="BW11">
        <v>2084</v>
      </c>
      <c r="BX11">
        <v>998</v>
      </c>
      <c r="BY11">
        <v>1733</v>
      </c>
      <c r="BZ11">
        <v>1185</v>
      </c>
      <c r="CA11">
        <v>960</v>
      </c>
      <c r="CB11">
        <v>1253</v>
      </c>
      <c r="CC11">
        <v>885</v>
      </c>
      <c r="CD11">
        <v>663</v>
      </c>
      <c r="CE11">
        <v>1392</v>
      </c>
      <c r="CF11">
        <v>1344</v>
      </c>
      <c r="CG11">
        <v>1541</v>
      </c>
      <c r="CH11">
        <v>1210</v>
      </c>
      <c r="CI11">
        <v>2647</v>
      </c>
      <c r="CJ11">
        <v>1948</v>
      </c>
      <c r="CK11">
        <v>746</v>
      </c>
      <c r="CL11">
        <v>656</v>
      </c>
      <c r="CM11">
        <v>1658</v>
      </c>
      <c r="CN11">
        <v>1386</v>
      </c>
      <c r="CO11">
        <v>1886</v>
      </c>
      <c r="CP11">
        <v>1228</v>
      </c>
      <c r="CQ11">
        <v>1565</v>
      </c>
      <c r="CR11">
        <v>603</v>
      </c>
    </row>
    <row r="12" spans="1:96" x14ac:dyDescent="0.25">
      <c r="A12" t="s">
        <v>1472</v>
      </c>
      <c r="B12">
        <v>752</v>
      </c>
      <c r="C12">
        <v>772</v>
      </c>
      <c r="D12">
        <v>864</v>
      </c>
      <c r="E12">
        <v>854</v>
      </c>
      <c r="F12">
        <v>259</v>
      </c>
      <c r="G12">
        <v>695</v>
      </c>
      <c r="H12">
        <v>900</v>
      </c>
      <c r="I12">
        <v>774</v>
      </c>
      <c r="J12">
        <v>772</v>
      </c>
      <c r="K12">
        <v>384</v>
      </c>
      <c r="L12">
        <v>529</v>
      </c>
      <c r="M12">
        <v>697</v>
      </c>
      <c r="N12">
        <v>358</v>
      </c>
      <c r="O12">
        <v>489</v>
      </c>
      <c r="P12">
        <v>625</v>
      </c>
      <c r="Q12">
        <v>177</v>
      </c>
      <c r="R12">
        <v>921</v>
      </c>
      <c r="S12">
        <v>889</v>
      </c>
      <c r="T12">
        <v>921</v>
      </c>
      <c r="U12">
        <v>800</v>
      </c>
      <c r="V12">
        <v>1538</v>
      </c>
      <c r="W12">
        <v>370</v>
      </c>
      <c r="X12">
        <v>970</v>
      </c>
      <c r="Y12">
        <v>1142</v>
      </c>
      <c r="Z12">
        <v>653</v>
      </c>
      <c r="AA12">
        <v>535</v>
      </c>
      <c r="AB12">
        <v>494</v>
      </c>
      <c r="AC12">
        <v>585</v>
      </c>
      <c r="AD12">
        <v>577</v>
      </c>
      <c r="AE12">
        <v>609</v>
      </c>
      <c r="AF12">
        <v>914</v>
      </c>
      <c r="AG12">
        <v>543</v>
      </c>
      <c r="AH12">
        <v>445</v>
      </c>
      <c r="AI12">
        <v>1436</v>
      </c>
      <c r="AJ12">
        <v>808</v>
      </c>
      <c r="AK12">
        <v>783</v>
      </c>
      <c r="AL12">
        <v>857</v>
      </c>
      <c r="AM12">
        <v>830</v>
      </c>
      <c r="AN12">
        <v>1158</v>
      </c>
      <c r="AO12">
        <v>1173</v>
      </c>
      <c r="AP12">
        <v>565</v>
      </c>
      <c r="AQ12">
        <v>444</v>
      </c>
      <c r="AR12">
        <v>578</v>
      </c>
      <c r="AS12">
        <v>590</v>
      </c>
      <c r="AT12">
        <v>570</v>
      </c>
      <c r="AU12">
        <v>467</v>
      </c>
      <c r="AV12">
        <v>788</v>
      </c>
      <c r="AW12">
        <v>1420</v>
      </c>
      <c r="AX12">
        <v>1009</v>
      </c>
      <c r="AY12">
        <v>1574</v>
      </c>
      <c r="AZ12">
        <v>1495</v>
      </c>
      <c r="BA12">
        <v>1058</v>
      </c>
      <c r="BB12">
        <v>381</v>
      </c>
      <c r="BC12">
        <v>707</v>
      </c>
      <c r="BD12">
        <v>746</v>
      </c>
      <c r="BE12">
        <v>460</v>
      </c>
      <c r="BF12">
        <v>650</v>
      </c>
      <c r="BG12">
        <v>982</v>
      </c>
      <c r="BH12">
        <v>1007</v>
      </c>
      <c r="BI12">
        <v>1726</v>
      </c>
      <c r="BJ12">
        <v>1157</v>
      </c>
      <c r="BK12">
        <v>1387</v>
      </c>
      <c r="BL12">
        <v>680</v>
      </c>
      <c r="BM12">
        <v>768</v>
      </c>
      <c r="BN12">
        <v>1011</v>
      </c>
      <c r="BO12">
        <v>1832</v>
      </c>
      <c r="BP12">
        <v>502</v>
      </c>
      <c r="BQ12">
        <v>1391</v>
      </c>
      <c r="BR12">
        <v>1438</v>
      </c>
      <c r="BS12">
        <v>943</v>
      </c>
      <c r="BT12">
        <v>1080</v>
      </c>
      <c r="BU12">
        <v>298</v>
      </c>
      <c r="BV12">
        <v>865</v>
      </c>
      <c r="BW12">
        <v>2059</v>
      </c>
      <c r="BX12">
        <v>839</v>
      </c>
      <c r="BY12">
        <v>875</v>
      </c>
      <c r="BZ12">
        <v>608</v>
      </c>
      <c r="CA12">
        <v>679</v>
      </c>
      <c r="CB12">
        <v>971</v>
      </c>
      <c r="CC12">
        <v>1009</v>
      </c>
      <c r="CD12">
        <v>817</v>
      </c>
      <c r="CE12">
        <v>807</v>
      </c>
      <c r="CF12">
        <v>858</v>
      </c>
      <c r="CG12">
        <v>857</v>
      </c>
      <c r="CH12">
        <v>734</v>
      </c>
      <c r="CI12">
        <v>1205</v>
      </c>
      <c r="CJ12">
        <v>1207</v>
      </c>
      <c r="CK12">
        <v>597</v>
      </c>
      <c r="CL12">
        <v>731</v>
      </c>
      <c r="CM12">
        <v>899</v>
      </c>
      <c r="CN12">
        <v>566</v>
      </c>
      <c r="CO12">
        <v>964</v>
      </c>
      <c r="CP12">
        <v>626</v>
      </c>
      <c r="CQ12">
        <v>660</v>
      </c>
      <c r="CR12">
        <v>283</v>
      </c>
    </row>
    <row r="13" spans="1:96" x14ac:dyDescent="0.25">
      <c r="A13" t="s">
        <v>1471</v>
      </c>
      <c r="B13">
        <v>1572</v>
      </c>
      <c r="C13">
        <v>839</v>
      </c>
      <c r="D13">
        <v>936</v>
      </c>
      <c r="E13">
        <v>1261</v>
      </c>
      <c r="F13">
        <v>468</v>
      </c>
      <c r="G13">
        <v>1584</v>
      </c>
      <c r="H13">
        <v>1912</v>
      </c>
      <c r="I13">
        <v>1497</v>
      </c>
      <c r="J13">
        <v>1779</v>
      </c>
      <c r="K13">
        <v>1561</v>
      </c>
      <c r="L13">
        <v>1529</v>
      </c>
      <c r="M13">
        <v>3264</v>
      </c>
      <c r="N13">
        <v>1379</v>
      </c>
      <c r="O13">
        <v>2291</v>
      </c>
      <c r="P13">
        <v>982</v>
      </c>
      <c r="Q13">
        <v>955</v>
      </c>
      <c r="R13">
        <v>2076</v>
      </c>
      <c r="S13">
        <v>1424</v>
      </c>
      <c r="T13">
        <v>236</v>
      </c>
      <c r="U13">
        <v>480</v>
      </c>
      <c r="V13">
        <v>752</v>
      </c>
      <c r="W13">
        <v>452</v>
      </c>
      <c r="X13">
        <v>943</v>
      </c>
      <c r="Y13">
        <v>1502</v>
      </c>
      <c r="Z13">
        <v>633</v>
      </c>
      <c r="AA13">
        <v>1432</v>
      </c>
      <c r="AB13">
        <v>627</v>
      </c>
      <c r="AC13">
        <v>872</v>
      </c>
      <c r="AD13">
        <v>1639</v>
      </c>
      <c r="AE13">
        <v>2198</v>
      </c>
      <c r="AF13">
        <v>2086</v>
      </c>
      <c r="AG13">
        <v>2067</v>
      </c>
      <c r="AH13">
        <v>388</v>
      </c>
      <c r="AI13">
        <v>65</v>
      </c>
      <c r="AJ13">
        <v>28</v>
      </c>
      <c r="AK13">
        <v>55</v>
      </c>
      <c r="AL13">
        <v>62</v>
      </c>
      <c r="AM13">
        <v>451</v>
      </c>
      <c r="AN13">
        <v>1044</v>
      </c>
      <c r="AO13">
        <v>1006</v>
      </c>
      <c r="AP13">
        <v>515</v>
      </c>
      <c r="AQ13">
        <v>204</v>
      </c>
      <c r="AR13">
        <v>121</v>
      </c>
      <c r="AS13">
        <v>238</v>
      </c>
      <c r="AT13">
        <v>228</v>
      </c>
      <c r="AU13">
        <v>123</v>
      </c>
      <c r="AV13">
        <v>314</v>
      </c>
      <c r="AW13">
        <v>215</v>
      </c>
      <c r="AX13">
        <v>149</v>
      </c>
      <c r="AY13">
        <v>88</v>
      </c>
      <c r="AZ13">
        <v>90</v>
      </c>
      <c r="BA13">
        <v>86</v>
      </c>
      <c r="BB13">
        <v>41</v>
      </c>
      <c r="BC13">
        <v>561</v>
      </c>
      <c r="BD13">
        <v>430</v>
      </c>
      <c r="BE13">
        <v>443</v>
      </c>
      <c r="BF13">
        <v>906</v>
      </c>
      <c r="BG13">
        <v>263</v>
      </c>
      <c r="BH13">
        <v>294</v>
      </c>
      <c r="BI13">
        <v>386</v>
      </c>
      <c r="BJ13">
        <v>219</v>
      </c>
      <c r="BK13">
        <v>292</v>
      </c>
      <c r="BL13">
        <v>186</v>
      </c>
      <c r="BM13">
        <v>73</v>
      </c>
      <c r="BN13">
        <v>132</v>
      </c>
      <c r="BO13">
        <v>125</v>
      </c>
      <c r="BP13">
        <v>37</v>
      </c>
      <c r="BQ13">
        <v>67</v>
      </c>
      <c r="BR13">
        <v>99</v>
      </c>
      <c r="BS13">
        <v>68</v>
      </c>
      <c r="BT13">
        <v>61</v>
      </c>
      <c r="BU13">
        <v>23</v>
      </c>
      <c r="BV13">
        <v>63</v>
      </c>
      <c r="BW13">
        <v>883</v>
      </c>
      <c r="BX13">
        <v>581</v>
      </c>
      <c r="BY13">
        <v>620</v>
      </c>
      <c r="BZ13">
        <v>531</v>
      </c>
      <c r="CA13">
        <v>429</v>
      </c>
      <c r="CB13">
        <v>628</v>
      </c>
      <c r="CC13">
        <v>739</v>
      </c>
      <c r="CD13">
        <v>585</v>
      </c>
      <c r="CE13">
        <v>256</v>
      </c>
      <c r="CF13">
        <v>249</v>
      </c>
      <c r="CG13">
        <v>409</v>
      </c>
      <c r="CH13">
        <v>200</v>
      </c>
      <c r="CI13">
        <v>695</v>
      </c>
      <c r="CJ13">
        <v>448</v>
      </c>
      <c r="CK13">
        <v>296</v>
      </c>
      <c r="CL13">
        <v>309</v>
      </c>
      <c r="CM13">
        <v>172</v>
      </c>
      <c r="CN13">
        <v>156</v>
      </c>
      <c r="CO13">
        <v>351</v>
      </c>
      <c r="CP13">
        <v>191</v>
      </c>
      <c r="CQ13">
        <v>390</v>
      </c>
      <c r="CR13">
        <v>150</v>
      </c>
    </row>
    <row r="14" spans="1:96" x14ac:dyDescent="0.25">
      <c r="A14" t="s">
        <v>1470</v>
      </c>
      <c r="B14">
        <v>615</v>
      </c>
      <c r="C14">
        <v>757</v>
      </c>
      <c r="D14">
        <v>566</v>
      </c>
      <c r="E14">
        <v>695</v>
      </c>
      <c r="F14">
        <v>268</v>
      </c>
      <c r="G14">
        <v>818</v>
      </c>
      <c r="H14">
        <v>448</v>
      </c>
      <c r="I14">
        <v>345</v>
      </c>
      <c r="J14">
        <v>345</v>
      </c>
      <c r="K14">
        <v>214</v>
      </c>
      <c r="L14">
        <v>221</v>
      </c>
      <c r="M14">
        <v>403</v>
      </c>
      <c r="N14">
        <v>147</v>
      </c>
      <c r="O14">
        <v>205</v>
      </c>
      <c r="P14">
        <v>285</v>
      </c>
      <c r="Q14">
        <v>111</v>
      </c>
      <c r="R14">
        <v>323</v>
      </c>
      <c r="S14">
        <v>305</v>
      </c>
      <c r="T14">
        <v>415</v>
      </c>
      <c r="U14">
        <v>422</v>
      </c>
      <c r="V14">
        <v>640</v>
      </c>
      <c r="W14">
        <v>233</v>
      </c>
      <c r="X14">
        <v>737</v>
      </c>
      <c r="Y14">
        <v>686</v>
      </c>
      <c r="Z14">
        <v>395</v>
      </c>
      <c r="AA14">
        <v>347</v>
      </c>
      <c r="AB14">
        <v>282</v>
      </c>
      <c r="AC14">
        <v>252</v>
      </c>
      <c r="AD14">
        <v>291</v>
      </c>
      <c r="AE14">
        <v>391</v>
      </c>
      <c r="AF14">
        <v>584</v>
      </c>
      <c r="AG14">
        <v>355</v>
      </c>
      <c r="AH14">
        <v>256</v>
      </c>
      <c r="AI14">
        <v>447</v>
      </c>
      <c r="AJ14">
        <v>317</v>
      </c>
      <c r="AK14">
        <v>188</v>
      </c>
      <c r="AL14">
        <v>214</v>
      </c>
      <c r="AM14">
        <v>422</v>
      </c>
      <c r="AN14">
        <v>813</v>
      </c>
      <c r="AO14">
        <v>472</v>
      </c>
      <c r="AP14">
        <v>282</v>
      </c>
      <c r="AQ14">
        <v>249</v>
      </c>
      <c r="AR14">
        <v>358</v>
      </c>
      <c r="AS14">
        <v>264</v>
      </c>
      <c r="AT14">
        <v>320</v>
      </c>
      <c r="AU14">
        <v>315</v>
      </c>
      <c r="AV14">
        <v>580</v>
      </c>
      <c r="AW14">
        <v>494</v>
      </c>
      <c r="AX14">
        <v>632</v>
      </c>
      <c r="AY14">
        <v>753</v>
      </c>
      <c r="AZ14">
        <v>583</v>
      </c>
      <c r="BA14">
        <v>182</v>
      </c>
      <c r="BB14">
        <v>66</v>
      </c>
      <c r="BC14">
        <v>576</v>
      </c>
      <c r="BD14">
        <v>671</v>
      </c>
      <c r="BE14">
        <v>342</v>
      </c>
      <c r="BF14">
        <v>348</v>
      </c>
      <c r="BG14">
        <v>464</v>
      </c>
      <c r="BH14">
        <v>478</v>
      </c>
      <c r="BI14">
        <v>500</v>
      </c>
      <c r="BJ14">
        <v>322</v>
      </c>
      <c r="BK14">
        <v>734</v>
      </c>
      <c r="BL14">
        <v>427</v>
      </c>
      <c r="BM14">
        <v>291</v>
      </c>
      <c r="BN14">
        <v>340</v>
      </c>
      <c r="BO14">
        <v>280</v>
      </c>
      <c r="BP14">
        <v>94</v>
      </c>
      <c r="BQ14">
        <v>243</v>
      </c>
      <c r="BR14">
        <v>228</v>
      </c>
      <c r="BS14">
        <v>199</v>
      </c>
      <c r="BT14">
        <v>180</v>
      </c>
      <c r="BU14">
        <v>64</v>
      </c>
      <c r="BV14">
        <v>166</v>
      </c>
      <c r="BW14">
        <v>2341</v>
      </c>
      <c r="BX14">
        <v>1032</v>
      </c>
      <c r="BY14">
        <v>2686</v>
      </c>
      <c r="BZ14">
        <v>1614</v>
      </c>
      <c r="CA14">
        <v>1360</v>
      </c>
      <c r="CB14">
        <v>1607</v>
      </c>
      <c r="CC14">
        <v>1754</v>
      </c>
      <c r="CD14">
        <v>1554</v>
      </c>
      <c r="CE14">
        <v>892</v>
      </c>
      <c r="CF14">
        <v>702</v>
      </c>
      <c r="CG14">
        <v>2001</v>
      </c>
      <c r="CH14">
        <v>589</v>
      </c>
      <c r="CI14">
        <v>2001</v>
      </c>
      <c r="CJ14">
        <v>1697</v>
      </c>
      <c r="CK14">
        <v>1037</v>
      </c>
      <c r="CL14">
        <v>1081</v>
      </c>
      <c r="CM14">
        <v>1077</v>
      </c>
      <c r="CN14">
        <v>822</v>
      </c>
      <c r="CO14">
        <v>1657</v>
      </c>
      <c r="CP14">
        <v>708</v>
      </c>
      <c r="CQ14">
        <v>1115</v>
      </c>
      <c r="CR14">
        <v>687</v>
      </c>
    </row>
    <row r="15" spans="1:96" x14ac:dyDescent="0.25">
      <c r="A15" t="s">
        <v>1469</v>
      </c>
      <c r="B15">
        <v>488</v>
      </c>
      <c r="C15">
        <v>580</v>
      </c>
      <c r="D15">
        <v>513</v>
      </c>
      <c r="E15">
        <v>373</v>
      </c>
      <c r="F15">
        <v>197</v>
      </c>
      <c r="G15">
        <v>487</v>
      </c>
      <c r="H15">
        <v>328</v>
      </c>
      <c r="I15">
        <v>213</v>
      </c>
      <c r="J15">
        <v>427</v>
      </c>
      <c r="K15">
        <v>223</v>
      </c>
      <c r="L15">
        <v>282</v>
      </c>
      <c r="M15">
        <v>332</v>
      </c>
      <c r="N15">
        <v>130</v>
      </c>
      <c r="O15">
        <v>175</v>
      </c>
      <c r="P15">
        <v>355</v>
      </c>
      <c r="Q15">
        <v>127</v>
      </c>
      <c r="R15">
        <v>322</v>
      </c>
      <c r="S15">
        <v>307</v>
      </c>
      <c r="T15">
        <v>306</v>
      </c>
      <c r="U15">
        <v>223</v>
      </c>
      <c r="V15">
        <v>1020</v>
      </c>
      <c r="W15">
        <v>138</v>
      </c>
      <c r="X15">
        <v>401</v>
      </c>
      <c r="Y15">
        <v>609</v>
      </c>
      <c r="Z15">
        <v>429</v>
      </c>
      <c r="AA15">
        <v>296</v>
      </c>
      <c r="AB15">
        <v>239</v>
      </c>
      <c r="AC15">
        <v>404</v>
      </c>
      <c r="AD15">
        <v>445</v>
      </c>
      <c r="AE15">
        <v>360</v>
      </c>
      <c r="AF15">
        <v>467</v>
      </c>
      <c r="AG15">
        <v>485</v>
      </c>
      <c r="AH15">
        <v>349</v>
      </c>
      <c r="AI15">
        <v>242</v>
      </c>
      <c r="AJ15">
        <v>182</v>
      </c>
      <c r="AK15">
        <v>536</v>
      </c>
      <c r="AL15">
        <v>594</v>
      </c>
      <c r="AM15">
        <v>177</v>
      </c>
      <c r="AN15">
        <v>248</v>
      </c>
      <c r="AO15">
        <v>787</v>
      </c>
      <c r="AP15">
        <v>435</v>
      </c>
      <c r="AQ15">
        <v>213</v>
      </c>
      <c r="AR15">
        <v>225</v>
      </c>
      <c r="AS15">
        <v>595</v>
      </c>
      <c r="AT15">
        <v>618</v>
      </c>
      <c r="AU15">
        <v>298</v>
      </c>
      <c r="AV15">
        <v>611</v>
      </c>
      <c r="AW15">
        <v>823</v>
      </c>
      <c r="AX15">
        <v>850</v>
      </c>
      <c r="AY15">
        <v>514</v>
      </c>
      <c r="AZ15">
        <v>370</v>
      </c>
      <c r="BA15">
        <v>872</v>
      </c>
      <c r="BB15">
        <v>303</v>
      </c>
      <c r="BC15">
        <v>131</v>
      </c>
      <c r="BD15">
        <v>123</v>
      </c>
      <c r="BE15">
        <v>443</v>
      </c>
      <c r="BF15">
        <v>673</v>
      </c>
      <c r="BG15">
        <v>269</v>
      </c>
      <c r="BH15">
        <v>254</v>
      </c>
      <c r="BI15">
        <v>1394</v>
      </c>
      <c r="BJ15">
        <v>756</v>
      </c>
      <c r="BK15">
        <v>543</v>
      </c>
      <c r="BL15">
        <v>265</v>
      </c>
      <c r="BM15">
        <v>647</v>
      </c>
      <c r="BN15">
        <v>643</v>
      </c>
      <c r="BO15">
        <v>1110</v>
      </c>
      <c r="BP15">
        <v>362</v>
      </c>
      <c r="BQ15">
        <v>818</v>
      </c>
      <c r="BR15">
        <v>1114</v>
      </c>
      <c r="BS15">
        <v>739</v>
      </c>
      <c r="BT15">
        <v>726</v>
      </c>
      <c r="BU15">
        <v>203</v>
      </c>
      <c r="BV15">
        <v>628</v>
      </c>
      <c r="BW15">
        <v>1597</v>
      </c>
      <c r="BX15">
        <v>627</v>
      </c>
      <c r="BY15">
        <v>894</v>
      </c>
      <c r="BZ15">
        <v>672</v>
      </c>
      <c r="CA15">
        <v>628</v>
      </c>
      <c r="CB15">
        <v>692</v>
      </c>
      <c r="CC15">
        <v>825</v>
      </c>
      <c r="CD15">
        <v>807</v>
      </c>
      <c r="CE15">
        <v>878</v>
      </c>
      <c r="CF15">
        <v>741</v>
      </c>
      <c r="CG15">
        <v>1014</v>
      </c>
      <c r="CH15">
        <v>447</v>
      </c>
      <c r="CI15">
        <v>1445</v>
      </c>
      <c r="CJ15">
        <v>1150</v>
      </c>
      <c r="CK15">
        <v>681</v>
      </c>
      <c r="CL15">
        <v>745</v>
      </c>
      <c r="CM15">
        <v>936</v>
      </c>
      <c r="CN15">
        <v>958</v>
      </c>
      <c r="CO15">
        <v>1242</v>
      </c>
      <c r="CP15">
        <v>572</v>
      </c>
      <c r="CQ15">
        <v>678</v>
      </c>
      <c r="CR15">
        <v>394</v>
      </c>
    </row>
    <row r="16" spans="1:96" x14ac:dyDescent="0.25">
      <c r="A16" t="s">
        <v>1468</v>
      </c>
      <c r="B16">
        <v>573</v>
      </c>
      <c r="C16">
        <v>582</v>
      </c>
      <c r="D16">
        <v>663</v>
      </c>
      <c r="E16">
        <v>523</v>
      </c>
      <c r="F16">
        <v>200</v>
      </c>
      <c r="G16">
        <v>510</v>
      </c>
      <c r="H16">
        <v>727</v>
      </c>
      <c r="I16">
        <v>508</v>
      </c>
      <c r="J16">
        <v>514</v>
      </c>
      <c r="K16">
        <v>264</v>
      </c>
      <c r="L16">
        <v>302</v>
      </c>
      <c r="M16">
        <v>422</v>
      </c>
      <c r="N16">
        <v>256</v>
      </c>
      <c r="O16">
        <v>306</v>
      </c>
      <c r="P16">
        <v>334</v>
      </c>
      <c r="Q16">
        <v>118</v>
      </c>
      <c r="R16">
        <v>446</v>
      </c>
      <c r="S16">
        <v>511</v>
      </c>
      <c r="T16">
        <v>645</v>
      </c>
      <c r="U16">
        <v>529</v>
      </c>
      <c r="V16">
        <v>994</v>
      </c>
      <c r="W16">
        <v>270</v>
      </c>
      <c r="X16">
        <v>800</v>
      </c>
      <c r="Y16">
        <v>727</v>
      </c>
      <c r="Z16">
        <v>417</v>
      </c>
      <c r="AA16">
        <v>318</v>
      </c>
      <c r="AB16">
        <v>348</v>
      </c>
      <c r="AC16">
        <v>339</v>
      </c>
      <c r="AD16">
        <v>342</v>
      </c>
      <c r="AE16">
        <v>298</v>
      </c>
      <c r="AF16">
        <v>373</v>
      </c>
      <c r="AG16">
        <v>295</v>
      </c>
      <c r="AH16">
        <v>182</v>
      </c>
      <c r="AI16">
        <v>1018</v>
      </c>
      <c r="AJ16">
        <v>608</v>
      </c>
      <c r="AK16">
        <v>551</v>
      </c>
      <c r="AL16">
        <v>542</v>
      </c>
      <c r="AM16">
        <v>659</v>
      </c>
      <c r="AN16">
        <v>940</v>
      </c>
      <c r="AO16">
        <v>786</v>
      </c>
      <c r="AP16">
        <v>365</v>
      </c>
      <c r="AQ16">
        <v>332</v>
      </c>
      <c r="AR16">
        <v>425</v>
      </c>
      <c r="AS16">
        <v>367</v>
      </c>
      <c r="AT16">
        <v>358</v>
      </c>
      <c r="AU16">
        <v>247</v>
      </c>
      <c r="AV16">
        <v>451</v>
      </c>
      <c r="AW16">
        <v>574</v>
      </c>
      <c r="AX16">
        <v>493</v>
      </c>
      <c r="AY16">
        <v>1030</v>
      </c>
      <c r="AZ16">
        <v>939</v>
      </c>
      <c r="BA16">
        <v>578</v>
      </c>
      <c r="BB16">
        <v>185</v>
      </c>
      <c r="BC16">
        <v>524</v>
      </c>
      <c r="BD16">
        <v>520</v>
      </c>
      <c r="BE16">
        <v>323</v>
      </c>
      <c r="BF16">
        <v>505</v>
      </c>
      <c r="BG16">
        <v>638</v>
      </c>
      <c r="BH16">
        <v>607</v>
      </c>
      <c r="BI16">
        <v>1033</v>
      </c>
      <c r="BJ16">
        <v>706</v>
      </c>
      <c r="BK16">
        <v>623</v>
      </c>
      <c r="BL16">
        <v>385</v>
      </c>
      <c r="BM16">
        <v>370</v>
      </c>
      <c r="BN16">
        <v>472</v>
      </c>
      <c r="BO16">
        <v>1144</v>
      </c>
      <c r="BP16">
        <v>270</v>
      </c>
      <c r="BQ16">
        <v>808</v>
      </c>
      <c r="BR16">
        <v>850</v>
      </c>
      <c r="BS16">
        <v>526</v>
      </c>
      <c r="BT16">
        <v>559</v>
      </c>
      <c r="BU16">
        <v>154</v>
      </c>
      <c r="BV16">
        <v>507</v>
      </c>
      <c r="BW16">
        <v>1777</v>
      </c>
      <c r="BX16">
        <v>715</v>
      </c>
      <c r="BY16">
        <v>736</v>
      </c>
      <c r="BZ16">
        <v>529</v>
      </c>
      <c r="CA16">
        <v>459</v>
      </c>
      <c r="CB16">
        <v>822</v>
      </c>
      <c r="CC16">
        <v>752</v>
      </c>
      <c r="CD16">
        <v>637</v>
      </c>
      <c r="CE16">
        <v>675</v>
      </c>
      <c r="CF16">
        <v>645</v>
      </c>
      <c r="CG16">
        <v>639</v>
      </c>
      <c r="CH16">
        <v>473</v>
      </c>
      <c r="CI16">
        <v>820</v>
      </c>
      <c r="CJ16">
        <v>976</v>
      </c>
      <c r="CK16">
        <v>484</v>
      </c>
      <c r="CL16">
        <v>411</v>
      </c>
      <c r="CM16">
        <v>648</v>
      </c>
      <c r="CN16">
        <v>489</v>
      </c>
      <c r="CO16">
        <v>627</v>
      </c>
      <c r="CP16">
        <v>334</v>
      </c>
      <c r="CQ16">
        <v>345</v>
      </c>
      <c r="CR16">
        <v>172</v>
      </c>
    </row>
    <row r="17" spans="1:96" x14ac:dyDescent="0.25">
      <c r="A17" t="s">
        <v>1467</v>
      </c>
      <c r="B17">
        <v>267</v>
      </c>
      <c r="C17">
        <v>336</v>
      </c>
      <c r="D17">
        <v>197</v>
      </c>
      <c r="E17">
        <v>424</v>
      </c>
      <c r="F17">
        <v>136</v>
      </c>
      <c r="G17">
        <v>310</v>
      </c>
      <c r="H17">
        <v>192</v>
      </c>
      <c r="I17">
        <v>160</v>
      </c>
      <c r="J17">
        <v>150</v>
      </c>
      <c r="K17">
        <v>108</v>
      </c>
      <c r="L17">
        <v>115</v>
      </c>
      <c r="M17">
        <v>191</v>
      </c>
      <c r="N17">
        <v>89</v>
      </c>
      <c r="O17">
        <v>185</v>
      </c>
      <c r="P17">
        <v>119</v>
      </c>
      <c r="Q17">
        <v>44</v>
      </c>
      <c r="R17">
        <v>192</v>
      </c>
      <c r="S17">
        <v>84</v>
      </c>
      <c r="T17">
        <v>60</v>
      </c>
      <c r="U17">
        <v>120</v>
      </c>
      <c r="V17">
        <v>314</v>
      </c>
      <c r="W17">
        <v>105</v>
      </c>
      <c r="X17">
        <v>87</v>
      </c>
      <c r="Y17">
        <v>401</v>
      </c>
      <c r="Z17">
        <v>174</v>
      </c>
      <c r="AA17">
        <v>125</v>
      </c>
      <c r="AB17">
        <v>54</v>
      </c>
      <c r="AC17">
        <v>80</v>
      </c>
      <c r="AD17">
        <v>125</v>
      </c>
      <c r="AE17">
        <v>105</v>
      </c>
      <c r="AF17">
        <v>200</v>
      </c>
      <c r="AG17">
        <v>161</v>
      </c>
      <c r="AH17">
        <v>97</v>
      </c>
      <c r="AI17">
        <v>17</v>
      </c>
      <c r="AJ17">
        <v>10</v>
      </c>
      <c r="AK17">
        <v>145</v>
      </c>
      <c r="AL17">
        <v>134</v>
      </c>
      <c r="AM17">
        <v>7</v>
      </c>
      <c r="AN17">
        <v>14</v>
      </c>
      <c r="AO17">
        <v>132</v>
      </c>
      <c r="AP17">
        <v>113</v>
      </c>
      <c r="AQ17">
        <v>7</v>
      </c>
      <c r="AR17">
        <v>5</v>
      </c>
      <c r="AS17">
        <v>70</v>
      </c>
      <c r="AT17">
        <v>154</v>
      </c>
      <c r="AU17">
        <v>8</v>
      </c>
      <c r="AV17">
        <v>14</v>
      </c>
      <c r="AW17">
        <v>152</v>
      </c>
      <c r="AX17">
        <v>231</v>
      </c>
      <c r="AY17">
        <v>85</v>
      </c>
      <c r="AZ17">
        <v>37</v>
      </c>
      <c r="BA17">
        <v>228</v>
      </c>
      <c r="BB17">
        <v>52</v>
      </c>
      <c r="BC17">
        <v>9</v>
      </c>
      <c r="BD17">
        <v>9</v>
      </c>
      <c r="BE17">
        <v>167</v>
      </c>
      <c r="BF17">
        <v>94</v>
      </c>
      <c r="BG17">
        <v>11</v>
      </c>
      <c r="BH17">
        <v>3</v>
      </c>
      <c r="BI17">
        <v>234</v>
      </c>
      <c r="BJ17">
        <v>55</v>
      </c>
      <c r="BK17">
        <v>13</v>
      </c>
      <c r="BL17">
        <v>2</v>
      </c>
      <c r="BM17">
        <v>120</v>
      </c>
      <c r="BN17">
        <v>35</v>
      </c>
      <c r="BO17">
        <v>3782</v>
      </c>
      <c r="BP17">
        <v>1331</v>
      </c>
      <c r="BQ17">
        <v>5015</v>
      </c>
      <c r="BR17">
        <v>4684</v>
      </c>
      <c r="BS17">
        <v>3795</v>
      </c>
      <c r="BT17">
        <v>3445</v>
      </c>
      <c r="BU17">
        <v>1454</v>
      </c>
      <c r="BV17">
        <v>3523</v>
      </c>
      <c r="BW17">
        <v>1045</v>
      </c>
      <c r="BX17">
        <v>565</v>
      </c>
      <c r="BY17">
        <v>1083</v>
      </c>
      <c r="BZ17">
        <v>707</v>
      </c>
      <c r="CA17">
        <v>774</v>
      </c>
      <c r="CB17">
        <v>783</v>
      </c>
      <c r="CC17">
        <v>2064</v>
      </c>
      <c r="CD17">
        <v>1893</v>
      </c>
      <c r="CE17">
        <v>308</v>
      </c>
      <c r="CF17">
        <v>258</v>
      </c>
      <c r="CG17">
        <v>651</v>
      </c>
      <c r="CH17">
        <v>214</v>
      </c>
      <c r="CI17">
        <v>722</v>
      </c>
      <c r="CJ17">
        <v>530</v>
      </c>
      <c r="CK17">
        <v>894</v>
      </c>
      <c r="CL17">
        <v>1003</v>
      </c>
      <c r="CM17">
        <v>255</v>
      </c>
      <c r="CN17">
        <v>178</v>
      </c>
      <c r="CO17">
        <v>324</v>
      </c>
      <c r="CP17">
        <v>169</v>
      </c>
      <c r="CQ17">
        <v>365</v>
      </c>
      <c r="CR17">
        <v>146</v>
      </c>
    </row>
    <row r="18" spans="1:96" x14ac:dyDescent="0.25">
      <c r="A18" t="s">
        <v>1466</v>
      </c>
      <c r="B18">
        <v>560</v>
      </c>
      <c r="C18">
        <v>564</v>
      </c>
      <c r="D18">
        <v>573</v>
      </c>
      <c r="E18">
        <v>528</v>
      </c>
      <c r="F18">
        <v>213</v>
      </c>
      <c r="G18">
        <v>554</v>
      </c>
      <c r="H18">
        <v>730</v>
      </c>
      <c r="I18">
        <v>551</v>
      </c>
      <c r="J18">
        <v>696</v>
      </c>
      <c r="K18">
        <v>381</v>
      </c>
      <c r="L18">
        <v>369</v>
      </c>
      <c r="M18">
        <v>588</v>
      </c>
      <c r="N18">
        <v>314</v>
      </c>
      <c r="O18">
        <v>414</v>
      </c>
      <c r="P18">
        <v>542</v>
      </c>
      <c r="Q18">
        <v>318</v>
      </c>
      <c r="R18">
        <v>494</v>
      </c>
      <c r="S18">
        <v>581</v>
      </c>
      <c r="T18">
        <v>281</v>
      </c>
      <c r="U18">
        <v>290</v>
      </c>
      <c r="V18">
        <v>706</v>
      </c>
      <c r="W18">
        <v>191</v>
      </c>
      <c r="X18">
        <v>298</v>
      </c>
      <c r="Y18">
        <v>635</v>
      </c>
      <c r="Z18">
        <v>428</v>
      </c>
      <c r="AA18">
        <v>380</v>
      </c>
      <c r="AB18">
        <v>269</v>
      </c>
      <c r="AC18">
        <v>437</v>
      </c>
      <c r="AD18">
        <v>481</v>
      </c>
      <c r="AE18">
        <v>516</v>
      </c>
      <c r="AF18">
        <v>579</v>
      </c>
      <c r="AG18">
        <v>723</v>
      </c>
      <c r="AH18">
        <v>328</v>
      </c>
      <c r="AI18">
        <v>259</v>
      </c>
      <c r="AJ18">
        <v>155</v>
      </c>
      <c r="AK18">
        <v>303</v>
      </c>
      <c r="AL18">
        <v>332</v>
      </c>
      <c r="AM18">
        <v>124</v>
      </c>
      <c r="AN18">
        <v>145</v>
      </c>
      <c r="AO18">
        <v>624</v>
      </c>
      <c r="AP18">
        <v>340</v>
      </c>
      <c r="AQ18">
        <v>145</v>
      </c>
      <c r="AR18">
        <v>131</v>
      </c>
      <c r="AS18">
        <v>441</v>
      </c>
      <c r="AT18">
        <v>416</v>
      </c>
      <c r="AU18">
        <v>176</v>
      </c>
      <c r="AV18">
        <v>334</v>
      </c>
      <c r="AW18">
        <v>657</v>
      </c>
      <c r="AX18">
        <v>803</v>
      </c>
      <c r="AY18">
        <v>692</v>
      </c>
      <c r="AZ18">
        <v>499</v>
      </c>
      <c r="BA18">
        <v>445</v>
      </c>
      <c r="BB18">
        <v>160</v>
      </c>
      <c r="BC18">
        <v>86</v>
      </c>
      <c r="BD18">
        <v>104</v>
      </c>
      <c r="BE18">
        <v>343</v>
      </c>
      <c r="BF18">
        <v>485</v>
      </c>
      <c r="BG18">
        <v>205</v>
      </c>
      <c r="BH18">
        <v>143</v>
      </c>
      <c r="BI18">
        <v>889</v>
      </c>
      <c r="BJ18">
        <v>618</v>
      </c>
      <c r="BK18">
        <v>282</v>
      </c>
      <c r="BL18">
        <v>187</v>
      </c>
      <c r="BM18">
        <v>365</v>
      </c>
      <c r="BN18">
        <v>442</v>
      </c>
      <c r="BO18">
        <v>693</v>
      </c>
      <c r="BP18">
        <v>257</v>
      </c>
      <c r="BQ18">
        <v>696</v>
      </c>
      <c r="BR18">
        <v>722</v>
      </c>
      <c r="BS18">
        <v>452</v>
      </c>
      <c r="BT18">
        <v>456</v>
      </c>
      <c r="BU18">
        <v>112</v>
      </c>
      <c r="BV18">
        <v>365</v>
      </c>
      <c r="BW18">
        <v>834</v>
      </c>
      <c r="BX18">
        <v>343</v>
      </c>
      <c r="BY18">
        <v>379</v>
      </c>
      <c r="BZ18">
        <v>308</v>
      </c>
      <c r="CA18">
        <v>264</v>
      </c>
      <c r="CB18">
        <v>345</v>
      </c>
      <c r="CC18">
        <v>364</v>
      </c>
      <c r="CD18">
        <v>369</v>
      </c>
      <c r="CE18">
        <v>345</v>
      </c>
      <c r="CF18">
        <v>322</v>
      </c>
      <c r="CG18">
        <v>451</v>
      </c>
      <c r="CH18">
        <v>245</v>
      </c>
      <c r="CI18">
        <v>672</v>
      </c>
      <c r="CJ18">
        <v>499</v>
      </c>
      <c r="CK18">
        <v>368</v>
      </c>
      <c r="CL18">
        <v>315</v>
      </c>
      <c r="CM18">
        <v>407</v>
      </c>
      <c r="CN18">
        <v>331</v>
      </c>
      <c r="CO18">
        <v>502</v>
      </c>
      <c r="CP18">
        <v>320</v>
      </c>
      <c r="CQ18">
        <v>345</v>
      </c>
      <c r="CR18">
        <v>178</v>
      </c>
    </row>
    <row r="19" spans="1:96" x14ac:dyDescent="0.25">
      <c r="A19" t="s">
        <v>1465</v>
      </c>
      <c r="B19">
        <v>572</v>
      </c>
      <c r="C19">
        <v>483</v>
      </c>
      <c r="D19">
        <v>500</v>
      </c>
      <c r="E19">
        <v>550</v>
      </c>
      <c r="F19">
        <v>270</v>
      </c>
      <c r="G19">
        <v>558</v>
      </c>
      <c r="H19">
        <v>646</v>
      </c>
      <c r="I19">
        <v>464</v>
      </c>
      <c r="J19">
        <v>403</v>
      </c>
      <c r="K19">
        <v>305</v>
      </c>
      <c r="L19">
        <v>281</v>
      </c>
      <c r="M19">
        <v>452</v>
      </c>
      <c r="N19">
        <v>282</v>
      </c>
      <c r="O19">
        <v>412</v>
      </c>
      <c r="P19">
        <v>348</v>
      </c>
      <c r="Q19">
        <v>142</v>
      </c>
      <c r="R19">
        <v>438</v>
      </c>
      <c r="S19">
        <v>386</v>
      </c>
      <c r="T19">
        <v>382</v>
      </c>
      <c r="U19">
        <v>319</v>
      </c>
      <c r="V19">
        <v>940</v>
      </c>
      <c r="W19">
        <v>240</v>
      </c>
      <c r="X19">
        <v>509</v>
      </c>
      <c r="Y19">
        <v>690</v>
      </c>
      <c r="Z19">
        <v>419</v>
      </c>
      <c r="AA19">
        <v>357</v>
      </c>
      <c r="AB19">
        <v>232</v>
      </c>
      <c r="AC19">
        <v>297</v>
      </c>
      <c r="AD19">
        <v>396</v>
      </c>
      <c r="AE19">
        <v>403</v>
      </c>
      <c r="AF19">
        <v>462</v>
      </c>
      <c r="AG19">
        <v>436</v>
      </c>
      <c r="AH19">
        <v>255</v>
      </c>
      <c r="AI19">
        <v>472</v>
      </c>
      <c r="AJ19">
        <v>284</v>
      </c>
      <c r="AK19">
        <v>480</v>
      </c>
      <c r="AL19">
        <v>432</v>
      </c>
      <c r="AM19">
        <v>250</v>
      </c>
      <c r="AN19">
        <v>388</v>
      </c>
      <c r="AO19">
        <v>601</v>
      </c>
      <c r="AP19">
        <v>312</v>
      </c>
      <c r="AQ19">
        <v>165</v>
      </c>
      <c r="AR19">
        <v>126</v>
      </c>
      <c r="AS19">
        <v>318</v>
      </c>
      <c r="AT19">
        <v>310</v>
      </c>
      <c r="AU19">
        <v>172</v>
      </c>
      <c r="AV19">
        <v>265</v>
      </c>
      <c r="AW19">
        <v>483</v>
      </c>
      <c r="AX19">
        <v>520</v>
      </c>
      <c r="AY19">
        <v>917</v>
      </c>
      <c r="AZ19">
        <v>728</v>
      </c>
      <c r="BA19">
        <v>649</v>
      </c>
      <c r="BB19">
        <v>233</v>
      </c>
      <c r="BC19">
        <v>211</v>
      </c>
      <c r="BD19">
        <v>223</v>
      </c>
      <c r="BE19">
        <v>271</v>
      </c>
      <c r="BF19">
        <v>350</v>
      </c>
      <c r="BG19">
        <v>132</v>
      </c>
      <c r="BH19">
        <v>123</v>
      </c>
      <c r="BI19">
        <v>553</v>
      </c>
      <c r="BJ19">
        <v>381</v>
      </c>
      <c r="BK19">
        <v>236</v>
      </c>
      <c r="BL19">
        <v>109</v>
      </c>
      <c r="BM19">
        <v>201</v>
      </c>
      <c r="BN19">
        <v>317</v>
      </c>
      <c r="BO19">
        <v>959</v>
      </c>
      <c r="BP19">
        <v>379</v>
      </c>
      <c r="BQ19">
        <v>831</v>
      </c>
      <c r="BR19">
        <v>943</v>
      </c>
      <c r="BS19">
        <v>614</v>
      </c>
      <c r="BT19">
        <v>674</v>
      </c>
      <c r="BU19">
        <v>203</v>
      </c>
      <c r="BV19">
        <v>476</v>
      </c>
      <c r="BW19">
        <v>1096</v>
      </c>
      <c r="BX19">
        <v>465</v>
      </c>
      <c r="BY19">
        <v>549</v>
      </c>
      <c r="BZ19">
        <v>437</v>
      </c>
      <c r="CA19">
        <v>342</v>
      </c>
      <c r="CB19">
        <v>499</v>
      </c>
      <c r="CC19">
        <v>417</v>
      </c>
      <c r="CD19">
        <v>408</v>
      </c>
      <c r="CE19">
        <v>249</v>
      </c>
      <c r="CF19">
        <v>263</v>
      </c>
      <c r="CG19">
        <v>288</v>
      </c>
      <c r="CH19">
        <v>201</v>
      </c>
      <c r="CI19">
        <v>499</v>
      </c>
      <c r="CJ19">
        <v>475</v>
      </c>
      <c r="CK19">
        <v>255</v>
      </c>
      <c r="CL19">
        <v>234</v>
      </c>
      <c r="CM19">
        <v>264</v>
      </c>
      <c r="CN19">
        <v>218</v>
      </c>
      <c r="CO19">
        <v>389</v>
      </c>
      <c r="CP19">
        <v>202</v>
      </c>
      <c r="CQ19">
        <v>213</v>
      </c>
      <c r="CR19">
        <v>154</v>
      </c>
    </row>
    <row r="20" spans="1:96" x14ac:dyDescent="0.25">
      <c r="A20" t="s">
        <v>1464</v>
      </c>
      <c r="B20">
        <v>341</v>
      </c>
      <c r="C20">
        <v>447</v>
      </c>
      <c r="D20">
        <v>348</v>
      </c>
      <c r="E20">
        <v>411</v>
      </c>
      <c r="F20">
        <v>143</v>
      </c>
      <c r="G20">
        <v>369</v>
      </c>
      <c r="H20">
        <v>376</v>
      </c>
      <c r="I20">
        <v>326</v>
      </c>
      <c r="J20">
        <v>295</v>
      </c>
      <c r="K20">
        <v>176</v>
      </c>
      <c r="L20">
        <v>191</v>
      </c>
      <c r="M20">
        <v>245</v>
      </c>
      <c r="N20">
        <v>160</v>
      </c>
      <c r="O20">
        <v>212</v>
      </c>
      <c r="P20">
        <v>235</v>
      </c>
      <c r="Q20">
        <v>38</v>
      </c>
      <c r="R20">
        <v>268</v>
      </c>
      <c r="S20">
        <v>335</v>
      </c>
      <c r="T20">
        <v>415</v>
      </c>
      <c r="U20">
        <v>358</v>
      </c>
      <c r="V20">
        <v>781</v>
      </c>
      <c r="W20">
        <v>197</v>
      </c>
      <c r="X20">
        <v>526</v>
      </c>
      <c r="Y20">
        <v>531</v>
      </c>
      <c r="Z20">
        <v>294</v>
      </c>
      <c r="AA20">
        <v>249</v>
      </c>
      <c r="AB20">
        <v>250</v>
      </c>
      <c r="AC20">
        <v>242</v>
      </c>
      <c r="AD20">
        <v>206</v>
      </c>
      <c r="AE20">
        <v>245</v>
      </c>
      <c r="AF20">
        <v>302</v>
      </c>
      <c r="AG20">
        <v>226</v>
      </c>
      <c r="AH20">
        <v>179</v>
      </c>
      <c r="AI20">
        <v>614</v>
      </c>
      <c r="AJ20">
        <v>404</v>
      </c>
      <c r="AK20">
        <v>470</v>
      </c>
      <c r="AL20">
        <v>548</v>
      </c>
      <c r="AM20">
        <v>416</v>
      </c>
      <c r="AN20">
        <v>568</v>
      </c>
      <c r="AO20">
        <v>572</v>
      </c>
      <c r="AP20">
        <v>291</v>
      </c>
      <c r="AQ20">
        <v>215</v>
      </c>
      <c r="AR20">
        <v>304</v>
      </c>
      <c r="AS20">
        <v>285</v>
      </c>
      <c r="AT20">
        <v>263</v>
      </c>
      <c r="AU20">
        <v>239</v>
      </c>
      <c r="AV20">
        <v>381</v>
      </c>
      <c r="AW20">
        <v>331</v>
      </c>
      <c r="AX20">
        <v>478</v>
      </c>
      <c r="AY20">
        <v>1014</v>
      </c>
      <c r="AZ20">
        <v>825</v>
      </c>
      <c r="BA20">
        <v>742</v>
      </c>
      <c r="BB20">
        <v>268</v>
      </c>
      <c r="BC20">
        <v>382</v>
      </c>
      <c r="BD20">
        <v>369</v>
      </c>
      <c r="BE20">
        <v>276</v>
      </c>
      <c r="BF20">
        <v>354</v>
      </c>
      <c r="BG20">
        <v>368</v>
      </c>
      <c r="BH20">
        <v>419</v>
      </c>
      <c r="BI20">
        <v>780</v>
      </c>
      <c r="BJ20">
        <v>511</v>
      </c>
      <c r="BK20">
        <v>575</v>
      </c>
      <c r="BL20">
        <v>303</v>
      </c>
      <c r="BM20">
        <v>307</v>
      </c>
      <c r="BN20">
        <v>428</v>
      </c>
      <c r="BO20">
        <v>959</v>
      </c>
      <c r="BP20">
        <v>269</v>
      </c>
      <c r="BQ20">
        <v>704</v>
      </c>
      <c r="BR20">
        <v>785</v>
      </c>
      <c r="BS20">
        <v>484</v>
      </c>
      <c r="BT20">
        <v>556</v>
      </c>
      <c r="BU20">
        <v>120</v>
      </c>
      <c r="BV20">
        <v>497</v>
      </c>
      <c r="BW20">
        <v>881</v>
      </c>
      <c r="BX20">
        <v>361</v>
      </c>
      <c r="BY20">
        <v>471</v>
      </c>
      <c r="BZ20">
        <v>326</v>
      </c>
      <c r="CA20">
        <v>255</v>
      </c>
      <c r="CB20">
        <v>376</v>
      </c>
      <c r="CC20">
        <v>469</v>
      </c>
      <c r="CD20">
        <v>437</v>
      </c>
      <c r="CE20">
        <v>372</v>
      </c>
      <c r="CF20">
        <v>389</v>
      </c>
      <c r="CG20">
        <v>443</v>
      </c>
      <c r="CH20">
        <v>310</v>
      </c>
      <c r="CI20">
        <v>634</v>
      </c>
      <c r="CJ20">
        <v>574</v>
      </c>
      <c r="CK20">
        <v>330</v>
      </c>
      <c r="CL20">
        <v>356</v>
      </c>
      <c r="CM20">
        <v>377</v>
      </c>
      <c r="CN20">
        <v>312</v>
      </c>
      <c r="CO20">
        <v>565</v>
      </c>
      <c r="CP20">
        <v>275</v>
      </c>
      <c r="CQ20">
        <v>319</v>
      </c>
      <c r="CR20">
        <v>148</v>
      </c>
    </row>
    <row r="21" spans="1:96" x14ac:dyDescent="0.25">
      <c r="A21" t="s">
        <v>1463</v>
      </c>
      <c r="B21">
        <v>1522</v>
      </c>
      <c r="C21">
        <v>2079</v>
      </c>
      <c r="D21">
        <v>3186</v>
      </c>
      <c r="E21">
        <v>4571</v>
      </c>
      <c r="F21">
        <v>2530</v>
      </c>
      <c r="G21">
        <v>6633</v>
      </c>
      <c r="H21">
        <v>7</v>
      </c>
      <c r="I21">
        <v>1</v>
      </c>
      <c r="J21">
        <v>3</v>
      </c>
      <c r="K21">
        <v>0</v>
      </c>
      <c r="L21">
        <v>2</v>
      </c>
      <c r="M21">
        <v>2</v>
      </c>
      <c r="N21">
        <v>1</v>
      </c>
      <c r="O21">
        <v>1</v>
      </c>
      <c r="P21">
        <v>2</v>
      </c>
      <c r="Q21">
        <v>0</v>
      </c>
      <c r="R21">
        <v>2</v>
      </c>
      <c r="S21">
        <v>1</v>
      </c>
      <c r="T21">
        <v>1066</v>
      </c>
      <c r="U21">
        <v>2113</v>
      </c>
      <c r="V21">
        <v>2998</v>
      </c>
      <c r="W21">
        <v>1503</v>
      </c>
      <c r="X21">
        <v>2073</v>
      </c>
      <c r="Y21">
        <v>3976</v>
      </c>
      <c r="Z21">
        <v>1243</v>
      </c>
      <c r="AA21">
        <v>0</v>
      </c>
      <c r="AB21">
        <v>1</v>
      </c>
      <c r="AC21">
        <v>9</v>
      </c>
      <c r="AD21">
        <v>13</v>
      </c>
      <c r="AE21">
        <v>1</v>
      </c>
      <c r="AF21">
        <v>0</v>
      </c>
      <c r="AG21">
        <v>2</v>
      </c>
      <c r="AH21">
        <v>4</v>
      </c>
      <c r="AI21">
        <v>1</v>
      </c>
      <c r="AJ21">
        <v>3</v>
      </c>
      <c r="AK21">
        <v>41</v>
      </c>
      <c r="AL21">
        <v>28</v>
      </c>
      <c r="AM21">
        <v>1</v>
      </c>
      <c r="AN21">
        <v>0</v>
      </c>
      <c r="AO21">
        <v>35</v>
      </c>
      <c r="AP21">
        <v>29</v>
      </c>
      <c r="AQ21">
        <v>1</v>
      </c>
      <c r="AR21">
        <v>1</v>
      </c>
      <c r="AS21">
        <v>15</v>
      </c>
      <c r="AT21">
        <v>15</v>
      </c>
      <c r="AU21">
        <v>0</v>
      </c>
      <c r="AV21">
        <v>1</v>
      </c>
      <c r="AW21">
        <v>5</v>
      </c>
      <c r="AX21">
        <v>1</v>
      </c>
      <c r="AY21">
        <v>4</v>
      </c>
      <c r="AZ21">
        <v>3</v>
      </c>
      <c r="BA21">
        <v>77</v>
      </c>
      <c r="BB21">
        <v>21</v>
      </c>
      <c r="BC21">
        <v>32</v>
      </c>
      <c r="BD21">
        <v>64</v>
      </c>
      <c r="BE21">
        <v>53</v>
      </c>
      <c r="BF21">
        <v>77</v>
      </c>
      <c r="BG21">
        <v>0</v>
      </c>
      <c r="BH21">
        <v>3</v>
      </c>
      <c r="BI21">
        <v>43</v>
      </c>
      <c r="BJ21">
        <v>17</v>
      </c>
      <c r="BK21">
        <v>0</v>
      </c>
      <c r="BL21">
        <v>1</v>
      </c>
      <c r="BM21">
        <v>2</v>
      </c>
      <c r="BN21">
        <v>2</v>
      </c>
      <c r="BO21">
        <v>75</v>
      </c>
      <c r="BP21">
        <v>26</v>
      </c>
      <c r="BQ21">
        <v>31</v>
      </c>
      <c r="BR21">
        <v>41</v>
      </c>
      <c r="BS21">
        <v>51</v>
      </c>
      <c r="BT21">
        <v>50</v>
      </c>
      <c r="BU21">
        <v>22</v>
      </c>
      <c r="BV21">
        <v>46</v>
      </c>
      <c r="BW21">
        <v>30</v>
      </c>
      <c r="BX21">
        <v>21</v>
      </c>
      <c r="BY21">
        <v>24</v>
      </c>
      <c r="BZ21">
        <v>13</v>
      </c>
      <c r="CA21">
        <v>18</v>
      </c>
      <c r="CB21">
        <v>13</v>
      </c>
      <c r="CC21">
        <v>36</v>
      </c>
      <c r="CD21">
        <v>50</v>
      </c>
      <c r="CE21">
        <v>17</v>
      </c>
      <c r="CF21">
        <v>8</v>
      </c>
      <c r="CG21">
        <v>37</v>
      </c>
      <c r="CH21">
        <v>11</v>
      </c>
      <c r="CI21">
        <v>43</v>
      </c>
      <c r="CJ21">
        <v>36</v>
      </c>
      <c r="CK21">
        <v>23</v>
      </c>
      <c r="CL21">
        <v>27</v>
      </c>
      <c r="CM21">
        <v>7</v>
      </c>
      <c r="CN21">
        <v>15</v>
      </c>
      <c r="CO21">
        <v>29</v>
      </c>
      <c r="CP21">
        <v>12</v>
      </c>
      <c r="CQ21">
        <v>10</v>
      </c>
      <c r="CR21">
        <v>7</v>
      </c>
    </row>
    <row r="22" spans="1:96" x14ac:dyDescent="0.25">
      <c r="A22" t="s">
        <v>1462</v>
      </c>
      <c r="B22">
        <v>423</v>
      </c>
      <c r="C22">
        <v>449</v>
      </c>
      <c r="D22">
        <v>361</v>
      </c>
      <c r="E22">
        <v>417</v>
      </c>
      <c r="F22">
        <v>133</v>
      </c>
      <c r="G22">
        <v>475</v>
      </c>
      <c r="H22">
        <v>510</v>
      </c>
      <c r="I22">
        <v>350</v>
      </c>
      <c r="J22">
        <v>334</v>
      </c>
      <c r="K22">
        <v>291</v>
      </c>
      <c r="L22">
        <v>268</v>
      </c>
      <c r="M22">
        <v>426</v>
      </c>
      <c r="N22">
        <v>239</v>
      </c>
      <c r="O22">
        <v>411</v>
      </c>
      <c r="P22">
        <v>329</v>
      </c>
      <c r="Q22">
        <v>167</v>
      </c>
      <c r="R22">
        <v>366</v>
      </c>
      <c r="S22">
        <v>320</v>
      </c>
      <c r="T22">
        <v>351</v>
      </c>
      <c r="U22">
        <v>267</v>
      </c>
      <c r="V22">
        <v>578</v>
      </c>
      <c r="W22">
        <v>209</v>
      </c>
      <c r="X22">
        <v>505</v>
      </c>
      <c r="Y22">
        <v>541</v>
      </c>
      <c r="Z22">
        <v>278</v>
      </c>
      <c r="AA22">
        <v>334</v>
      </c>
      <c r="AB22">
        <v>205</v>
      </c>
      <c r="AC22">
        <v>241</v>
      </c>
      <c r="AD22">
        <v>300</v>
      </c>
      <c r="AE22">
        <v>360</v>
      </c>
      <c r="AF22">
        <v>338</v>
      </c>
      <c r="AG22">
        <v>387</v>
      </c>
      <c r="AH22">
        <v>141</v>
      </c>
      <c r="AI22">
        <v>497</v>
      </c>
      <c r="AJ22">
        <v>230</v>
      </c>
      <c r="AK22">
        <v>326</v>
      </c>
      <c r="AL22">
        <v>363</v>
      </c>
      <c r="AM22">
        <v>339</v>
      </c>
      <c r="AN22">
        <v>588</v>
      </c>
      <c r="AO22">
        <v>516</v>
      </c>
      <c r="AP22">
        <v>250</v>
      </c>
      <c r="AQ22">
        <v>240</v>
      </c>
      <c r="AR22">
        <v>262</v>
      </c>
      <c r="AS22">
        <v>265</v>
      </c>
      <c r="AT22">
        <v>248</v>
      </c>
      <c r="AU22">
        <v>230</v>
      </c>
      <c r="AV22">
        <v>431</v>
      </c>
      <c r="AW22">
        <v>214</v>
      </c>
      <c r="AX22">
        <v>404</v>
      </c>
      <c r="AY22">
        <v>656</v>
      </c>
      <c r="AZ22">
        <v>459</v>
      </c>
      <c r="BA22">
        <v>461</v>
      </c>
      <c r="BB22">
        <v>155</v>
      </c>
      <c r="BC22">
        <v>295</v>
      </c>
      <c r="BD22">
        <v>271</v>
      </c>
      <c r="BE22">
        <v>175</v>
      </c>
      <c r="BF22">
        <v>257</v>
      </c>
      <c r="BG22">
        <v>319</v>
      </c>
      <c r="BH22">
        <v>307</v>
      </c>
      <c r="BI22">
        <v>585</v>
      </c>
      <c r="BJ22">
        <v>392</v>
      </c>
      <c r="BK22">
        <v>382</v>
      </c>
      <c r="BL22">
        <v>214</v>
      </c>
      <c r="BM22">
        <v>219</v>
      </c>
      <c r="BN22">
        <v>278</v>
      </c>
      <c r="BO22">
        <v>833</v>
      </c>
      <c r="BP22">
        <v>259</v>
      </c>
      <c r="BQ22">
        <v>844</v>
      </c>
      <c r="BR22">
        <v>739</v>
      </c>
      <c r="BS22">
        <v>421</v>
      </c>
      <c r="BT22">
        <v>466</v>
      </c>
      <c r="BU22">
        <v>137</v>
      </c>
      <c r="BV22">
        <v>451</v>
      </c>
      <c r="BW22">
        <v>1513</v>
      </c>
      <c r="BX22">
        <v>577</v>
      </c>
      <c r="BY22">
        <v>644</v>
      </c>
      <c r="BZ22">
        <v>465</v>
      </c>
      <c r="CA22">
        <v>409</v>
      </c>
      <c r="CB22">
        <v>510</v>
      </c>
      <c r="CC22">
        <v>571</v>
      </c>
      <c r="CD22">
        <v>560</v>
      </c>
      <c r="CE22">
        <v>383</v>
      </c>
      <c r="CF22">
        <v>347</v>
      </c>
      <c r="CG22">
        <v>496</v>
      </c>
      <c r="CH22">
        <v>305</v>
      </c>
      <c r="CI22">
        <v>594</v>
      </c>
      <c r="CJ22">
        <v>550</v>
      </c>
      <c r="CK22">
        <v>329</v>
      </c>
      <c r="CL22">
        <v>398</v>
      </c>
      <c r="CM22">
        <v>426</v>
      </c>
      <c r="CN22">
        <v>282</v>
      </c>
      <c r="CO22">
        <v>492</v>
      </c>
      <c r="CP22">
        <v>223</v>
      </c>
      <c r="CQ22">
        <v>291</v>
      </c>
      <c r="CR22">
        <v>155</v>
      </c>
    </row>
    <row r="23" spans="1:96" x14ac:dyDescent="0.25">
      <c r="A23" t="s">
        <v>1461</v>
      </c>
      <c r="B23">
        <v>504</v>
      </c>
      <c r="C23">
        <v>451</v>
      </c>
      <c r="D23">
        <v>358</v>
      </c>
      <c r="E23">
        <v>426</v>
      </c>
      <c r="F23">
        <v>208</v>
      </c>
      <c r="G23">
        <v>615</v>
      </c>
      <c r="H23">
        <v>485</v>
      </c>
      <c r="I23">
        <v>374</v>
      </c>
      <c r="J23">
        <v>362</v>
      </c>
      <c r="K23">
        <v>252</v>
      </c>
      <c r="L23">
        <v>213</v>
      </c>
      <c r="M23">
        <v>415</v>
      </c>
      <c r="N23">
        <v>256</v>
      </c>
      <c r="O23">
        <v>416</v>
      </c>
      <c r="P23">
        <v>309</v>
      </c>
      <c r="Q23">
        <v>165</v>
      </c>
      <c r="R23">
        <v>423</v>
      </c>
      <c r="S23">
        <v>387</v>
      </c>
      <c r="T23">
        <v>346</v>
      </c>
      <c r="U23">
        <v>300</v>
      </c>
      <c r="V23">
        <v>702</v>
      </c>
      <c r="W23">
        <v>178</v>
      </c>
      <c r="X23">
        <v>444</v>
      </c>
      <c r="Y23">
        <v>516</v>
      </c>
      <c r="Z23">
        <v>297</v>
      </c>
      <c r="AA23">
        <v>275</v>
      </c>
      <c r="AB23">
        <v>231</v>
      </c>
      <c r="AC23">
        <v>259</v>
      </c>
      <c r="AD23">
        <v>304</v>
      </c>
      <c r="AE23">
        <v>328</v>
      </c>
      <c r="AF23">
        <v>381</v>
      </c>
      <c r="AG23">
        <v>362</v>
      </c>
      <c r="AH23">
        <v>226</v>
      </c>
      <c r="AI23">
        <v>385</v>
      </c>
      <c r="AJ23">
        <v>235</v>
      </c>
      <c r="AK23">
        <v>396</v>
      </c>
      <c r="AL23">
        <v>448</v>
      </c>
      <c r="AM23">
        <v>316</v>
      </c>
      <c r="AN23">
        <v>457</v>
      </c>
      <c r="AO23">
        <v>458</v>
      </c>
      <c r="AP23">
        <v>271</v>
      </c>
      <c r="AQ23">
        <v>220</v>
      </c>
      <c r="AR23">
        <v>218</v>
      </c>
      <c r="AS23">
        <v>242</v>
      </c>
      <c r="AT23">
        <v>262</v>
      </c>
      <c r="AU23">
        <v>220</v>
      </c>
      <c r="AV23">
        <v>455</v>
      </c>
      <c r="AW23">
        <v>291</v>
      </c>
      <c r="AX23">
        <v>488</v>
      </c>
      <c r="AY23">
        <v>771</v>
      </c>
      <c r="AZ23">
        <v>537</v>
      </c>
      <c r="BA23">
        <v>699</v>
      </c>
      <c r="BB23">
        <v>274</v>
      </c>
      <c r="BC23">
        <v>252</v>
      </c>
      <c r="BD23">
        <v>261</v>
      </c>
      <c r="BE23">
        <v>199</v>
      </c>
      <c r="BF23">
        <v>322</v>
      </c>
      <c r="BG23">
        <v>286</v>
      </c>
      <c r="BH23">
        <v>277</v>
      </c>
      <c r="BI23">
        <v>508</v>
      </c>
      <c r="BJ23">
        <v>386</v>
      </c>
      <c r="BK23">
        <v>443</v>
      </c>
      <c r="BL23">
        <v>263</v>
      </c>
      <c r="BM23">
        <v>211</v>
      </c>
      <c r="BN23">
        <v>338</v>
      </c>
      <c r="BO23">
        <v>824</v>
      </c>
      <c r="BP23">
        <v>221</v>
      </c>
      <c r="BQ23">
        <v>621</v>
      </c>
      <c r="BR23">
        <v>650</v>
      </c>
      <c r="BS23">
        <v>480</v>
      </c>
      <c r="BT23">
        <v>464</v>
      </c>
      <c r="BU23">
        <v>158</v>
      </c>
      <c r="BV23">
        <v>439</v>
      </c>
      <c r="BW23">
        <v>928</v>
      </c>
      <c r="BX23">
        <v>387</v>
      </c>
      <c r="BY23">
        <v>452</v>
      </c>
      <c r="BZ23">
        <v>403</v>
      </c>
      <c r="CA23">
        <v>295</v>
      </c>
      <c r="CB23">
        <v>390</v>
      </c>
      <c r="CC23">
        <v>451</v>
      </c>
      <c r="CD23">
        <v>420</v>
      </c>
      <c r="CE23">
        <v>336</v>
      </c>
      <c r="CF23">
        <v>326</v>
      </c>
      <c r="CG23">
        <v>421</v>
      </c>
      <c r="CH23">
        <v>219</v>
      </c>
      <c r="CI23">
        <v>501</v>
      </c>
      <c r="CJ23">
        <v>472</v>
      </c>
      <c r="CK23">
        <v>281</v>
      </c>
      <c r="CL23">
        <v>270</v>
      </c>
      <c r="CM23">
        <v>375</v>
      </c>
      <c r="CN23">
        <v>303</v>
      </c>
      <c r="CO23">
        <v>467</v>
      </c>
      <c r="CP23">
        <v>235</v>
      </c>
      <c r="CQ23">
        <v>258</v>
      </c>
      <c r="CR23">
        <v>137</v>
      </c>
    </row>
    <row r="24" spans="1:96" x14ac:dyDescent="0.25">
      <c r="A24" t="s">
        <v>1460</v>
      </c>
      <c r="B24">
        <v>319</v>
      </c>
      <c r="C24">
        <v>317</v>
      </c>
      <c r="D24">
        <v>233</v>
      </c>
      <c r="E24">
        <v>428</v>
      </c>
      <c r="F24">
        <v>140</v>
      </c>
      <c r="G24">
        <v>523</v>
      </c>
      <c r="H24">
        <v>467</v>
      </c>
      <c r="I24">
        <v>507</v>
      </c>
      <c r="J24">
        <v>335</v>
      </c>
      <c r="K24">
        <v>342</v>
      </c>
      <c r="L24">
        <v>277</v>
      </c>
      <c r="M24">
        <v>504</v>
      </c>
      <c r="N24">
        <v>360</v>
      </c>
      <c r="O24">
        <v>456</v>
      </c>
      <c r="P24">
        <v>293</v>
      </c>
      <c r="Q24">
        <v>145</v>
      </c>
      <c r="R24">
        <v>420</v>
      </c>
      <c r="S24">
        <v>372</v>
      </c>
      <c r="T24">
        <v>232</v>
      </c>
      <c r="U24">
        <v>253</v>
      </c>
      <c r="V24">
        <v>434</v>
      </c>
      <c r="W24">
        <v>150</v>
      </c>
      <c r="X24">
        <v>295</v>
      </c>
      <c r="Y24">
        <v>458</v>
      </c>
      <c r="Z24">
        <v>185</v>
      </c>
      <c r="AA24">
        <v>453</v>
      </c>
      <c r="AB24">
        <v>330</v>
      </c>
      <c r="AC24">
        <v>350</v>
      </c>
      <c r="AD24">
        <v>420</v>
      </c>
      <c r="AE24">
        <v>385</v>
      </c>
      <c r="AF24">
        <v>519</v>
      </c>
      <c r="AG24">
        <v>353</v>
      </c>
      <c r="AH24">
        <v>210</v>
      </c>
      <c r="AI24">
        <v>202</v>
      </c>
      <c r="AJ24">
        <v>146</v>
      </c>
      <c r="AK24">
        <v>205</v>
      </c>
      <c r="AL24">
        <v>198</v>
      </c>
      <c r="AM24">
        <v>197</v>
      </c>
      <c r="AN24">
        <v>307</v>
      </c>
      <c r="AO24">
        <v>283</v>
      </c>
      <c r="AP24">
        <v>166</v>
      </c>
      <c r="AQ24">
        <v>298</v>
      </c>
      <c r="AR24">
        <v>351</v>
      </c>
      <c r="AS24">
        <v>360</v>
      </c>
      <c r="AT24">
        <v>349</v>
      </c>
      <c r="AU24">
        <v>205</v>
      </c>
      <c r="AV24">
        <v>471</v>
      </c>
      <c r="AW24">
        <v>335</v>
      </c>
      <c r="AX24">
        <v>422</v>
      </c>
      <c r="AY24">
        <v>337</v>
      </c>
      <c r="AZ24">
        <v>253</v>
      </c>
      <c r="BA24">
        <v>246</v>
      </c>
      <c r="BB24">
        <v>89</v>
      </c>
      <c r="BC24">
        <v>162</v>
      </c>
      <c r="BD24">
        <v>143</v>
      </c>
      <c r="BE24">
        <v>139</v>
      </c>
      <c r="BF24">
        <v>217</v>
      </c>
      <c r="BG24">
        <v>383</v>
      </c>
      <c r="BH24">
        <v>313</v>
      </c>
      <c r="BI24">
        <v>602</v>
      </c>
      <c r="BJ24">
        <v>439</v>
      </c>
      <c r="BK24">
        <v>336</v>
      </c>
      <c r="BL24">
        <v>241</v>
      </c>
      <c r="BM24">
        <v>247</v>
      </c>
      <c r="BN24">
        <v>251</v>
      </c>
      <c r="BO24">
        <v>387</v>
      </c>
      <c r="BP24">
        <v>106</v>
      </c>
      <c r="BQ24">
        <v>369</v>
      </c>
      <c r="BR24">
        <v>298</v>
      </c>
      <c r="BS24">
        <v>373</v>
      </c>
      <c r="BT24">
        <v>264</v>
      </c>
      <c r="BU24">
        <v>109</v>
      </c>
      <c r="BV24">
        <v>361</v>
      </c>
      <c r="BW24">
        <v>545</v>
      </c>
      <c r="BX24">
        <v>272</v>
      </c>
      <c r="BY24">
        <v>556</v>
      </c>
      <c r="BZ24">
        <v>432</v>
      </c>
      <c r="CA24">
        <v>410</v>
      </c>
      <c r="CB24">
        <v>382</v>
      </c>
      <c r="CC24">
        <v>514</v>
      </c>
      <c r="CD24">
        <v>515</v>
      </c>
      <c r="CE24">
        <v>412</v>
      </c>
      <c r="CF24">
        <v>356</v>
      </c>
      <c r="CG24">
        <v>1123</v>
      </c>
      <c r="CH24">
        <v>504</v>
      </c>
      <c r="CI24">
        <v>1293</v>
      </c>
      <c r="CJ24">
        <v>804</v>
      </c>
      <c r="CK24">
        <v>557</v>
      </c>
      <c r="CL24">
        <v>655</v>
      </c>
      <c r="CM24">
        <v>384</v>
      </c>
      <c r="CN24">
        <v>330</v>
      </c>
      <c r="CO24">
        <v>748</v>
      </c>
      <c r="CP24">
        <v>337</v>
      </c>
      <c r="CQ24">
        <v>519</v>
      </c>
      <c r="CR24">
        <v>186</v>
      </c>
    </row>
    <row r="25" spans="1:96" x14ac:dyDescent="0.25">
      <c r="A25" t="s">
        <v>1459</v>
      </c>
      <c r="B25">
        <v>143</v>
      </c>
      <c r="C25">
        <v>124</v>
      </c>
      <c r="D25">
        <v>124</v>
      </c>
      <c r="E25">
        <v>207</v>
      </c>
      <c r="F25">
        <v>58</v>
      </c>
      <c r="G25">
        <v>184</v>
      </c>
      <c r="H25">
        <v>243</v>
      </c>
      <c r="I25">
        <v>179</v>
      </c>
      <c r="J25">
        <v>257</v>
      </c>
      <c r="K25">
        <v>166</v>
      </c>
      <c r="L25">
        <v>161</v>
      </c>
      <c r="M25">
        <v>357</v>
      </c>
      <c r="N25">
        <v>156</v>
      </c>
      <c r="O25">
        <v>239</v>
      </c>
      <c r="P25">
        <v>153</v>
      </c>
      <c r="Q25">
        <v>96</v>
      </c>
      <c r="R25">
        <v>173</v>
      </c>
      <c r="S25">
        <v>174</v>
      </c>
      <c r="T25">
        <v>243</v>
      </c>
      <c r="U25">
        <v>211</v>
      </c>
      <c r="V25">
        <v>203</v>
      </c>
      <c r="W25">
        <v>129</v>
      </c>
      <c r="X25">
        <v>397</v>
      </c>
      <c r="Y25">
        <v>276</v>
      </c>
      <c r="Z25">
        <v>134</v>
      </c>
      <c r="AA25">
        <v>228</v>
      </c>
      <c r="AB25">
        <v>152</v>
      </c>
      <c r="AC25">
        <v>179</v>
      </c>
      <c r="AD25">
        <v>223</v>
      </c>
      <c r="AE25">
        <v>256</v>
      </c>
      <c r="AF25">
        <v>379</v>
      </c>
      <c r="AG25">
        <v>298</v>
      </c>
      <c r="AH25">
        <v>138</v>
      </c>
      <c r="AI25">
        <v>405</v>
      </c>
      <c r="AJ25">
        <v>226</v>
      </c>
      <c r="AK25">
        <v>101</v>
      </c>
      <c r="AL25">
        <v>111</v>
      </c>
      <c r="AM25">
        <v>367</v>
      </c>
      <c r="AN25">
        <v>534</v>
      </c>
      <c r="AO25">
        <v>247</v>
      </c>
      <c r="AP25">
        <v>133</v>
      </c>
      <c r="AQ25">
        <v>181</v>
      </c>
      <c r="AR25">
        <v>213</v>
      </c>
      <c r="AS25">
        <v>115</v>
      </c>
      <c r="AT25">
        <v>167</v>
      </c>
      <c r="AU25">
        <v>210</v>
      </c>
      <c r="AV25">
        <v>451</v>
      </c>
      <c r="AW25">
        <v>317</v>
      </c>
      <c r="AX25">
        <v>439</v>
      </c>
      <c r="AY25">
        <v>927</v>
      </c>
      <c r="AZ25">
        <v>821</v>
      </c>
      <c r="BA25">
        <v>143</v>
      </c>
      <c r="BB25">
        <v>105</v>
      </c>
      <c r="BC25">
        <v>402</v>
      </c>
      <c r="BD25">
        <v>410</v>
      </c>
      <c r="BE25">
        <v>208</v>
      </c>
      <c r="BF25">
        <v>205</v>
      </c>
      <c r="BG25">
        <v>242</v>
      </c>
      <c r="BH25">
        <v>337</v>
      </c>
      <c r="BI25">
        <v>369</v>
      </c>
      <c r="BJ25">
        <v>329</v>
      </c>
      <c r="BK25">
        <v>682</v>
      </c>
      <c r="BL25">
        <v>380</v>
      </c>
      <c r="BM25">
        <v>399</v>
      </c>
      <c r="BN25">
        <v>365</v>
      </c>
      <c r="BO25">
        <v>201</v>
      </c>
      <c r="BP25">
        <v>101</v>
      </c>
      <c r="BQ25">
        <v>189</v>
      </c>
      <c r="BR25">
        <v>189</v>
      </c>
      <c r="BS25">
        <v>122</v>
      </c>
      <c r="BT25">
        <v>136</v>
      </c>
      <c r="BU25">
        <v>44</v>
      </c>
      <c r="BV25">
        <v>116</v>
      </c>
      <c r="BW25">
        <v>1194</v>
      </c>
      <c r="BX25">
        <v>614</v>
      </c>
      <c r="BY25">
        <v>1067</v>
      </c>
      <c r="BZ25">
        <v>773</v>
      </c>
      <c r="CA25">
        <v>560</v>
      </c>
      <c r="CB25">
        <v>690</v>
      </c>
      <c r="CC25">
        <v>461</v>
      </c>
      <c r="CD25">
        <v>303</v>
      </c>
      <c r="CE25">
        <v>593</v>
      </c>
      <c r="CF25">
        <v>493</v>
      </c>
      <c r="CG25">
        <v>830</v>
      </c>
      <c r="CH25">
        <v>487</v>
      </c>
      <c r="CI25">
        <v>1078</v>
      </c>
      <c r="CJ25">
        <v>826</v>
      </c>
      <c r="CK25">
        <v>407</v>
      </c>
      <c r="CL25">
        <v>313</v>
      </c>
      <c r="CM25">
        <v>814</v>
      </c>
      <c r="CN25">
        <v>626</v>
      </c>
      <c r="CO25">
        <v>744</v>
      </c>
      <c r="CP25">
        <v>565</v>
      </c>
      <c r="CQ25">
        <v>751</v>
      </c>
      <c r="CR25">
        <v>429</v>
      </c>
    </row>
    <row r="26" spans="1:96" x14ac:dyDescent="0.25">
      <c r="A26" t="s">
        <v>1458</v>
      </c>
      <c r="B26">
        <v>335</v>
      </c>
      <c r="C26">
        <v>411</v>
      </c>
      <c r="D26">
        <v>305</v>
      </c>
      <c r="E26">
        <v>352</v>
      </c>
      <c r="F26">
        <v>102</v>
      </c>
      <c r="G26">
        <v>354</v>
      </c>
      <c r="H26">
        <v>161</v>
      </c>
      <c r="I26">
        <v>126</v>
      </c>
      <c r="J26">
        <v>205</v>
      </c>
      <c r="K26">
        <v>123</v>
      </c>
      <c r="L26">
        <v>79</v>
      </c>
      <c r="M26">
        <v>310</v>
      </c>
      <c r="N26">
        <v>86</v>
      </c>
      <c r="O26">
        <v>121</v>
      </c>
      <c r="P26">
        <v>119</v>
      </c>
      <c r="Q26">
        <v>60</v>
      </c>
      <c r="R26">
        <v>107</v>
      </c>
      <c r="S26">
        <v>104</v>
      </c>
      <c r="T26">
        <v>343</v>
      </c>
      <c r="U26">
        <v>268</v>
      </c>
      <c r="V26">
        <v>571</v>
      </c>
      <c r="W26">
        <v>201</v>
      </c>
      <c r="X26">
        <v>445</v>
      </c>
      <c r="Y26">
        <v>610</v>
      </c>
      <c r="Z26">
        <v>422</v>
      </c>
      <c r="AA26">
        <v>286</v>
      </c>
      <c r="AB26">
        <v>290</v>
      </c>
      <c r="AC26">
        <v>172</v>
      </c>
      <c r="AD26">
        <v>203</v>
      </c>
      <c r="AE26">
        <v>302</v>
      </c>
      <c r="AF26">
        <v>365</v>
      </c>
      <c r="AG26">
        <v>195</v>
      </c>
      <c r="AH26">
        <v>132</v>
      </c>
      <c r="AI26">
        <v>323</v>
      </c>
      <c r="AJ26">
        <v>202</v>
      </c>
      <c r="AK26">
        <v>233</v>
      </c>
      <c r="AL26">
        <v>272</v>
      </c>
      <c r="AM26">
        <v>486</v>
      </c>
      <c r="AN26">
        <v>641</v>
      </c>
      <c r="AO26">
        <v>677</v>
      </c>
      <c r="AP26">
        <v>363</v>
      </c>
      <c r="AQ26">
        <v>360</v>
      </c>
      <c r="AR26">
        <v>409</v>
      </c>
      <c r="AS26">
        <v>197</v>
      </c>
      <c r="AT26">
        <v>206</v>
      </c>
      <c r="AU26">
        <v>231</v>
      </c>
      <c r="AV26">
        <v>580</v>
      </c>
      <c r="AW26">
        <v>232</v>
      </c>
      <c r="AX26">
        <v>227</v>
      </c>
      <c r="AY26">
        <v>1004</v>
      </c>
      <c r="AZ26">
        <v>759</v>
      </c>
      <c r="BA26">
        <v>546</v>
      </c>
      <c r="BB26">
        <v>264</v>
      </c>
      <c r="BC26">
        <v>267</v>
      </c>
      <c r="BD26">
        <v>321</v>
      </c>
      <c r="BE26">
        <v>387</v>
      </c>
      <c r="BF26">
        <v>398</v>
      </c>
      <c r="BG26">
        <v>413</v>
      </c>
      <c r="BH26">
        <v>307</v>
      </c>
      <c r="BI26">
        <v>474</v>
      </c>
      <c r="BJ26">
        <v>244</v>
      </c>
      <c r="BK26">
        <v>533</v>
      </c>
      <c r="BL26">
        <v>218</v>
      </c>
      <c r="BM26">
        <v>172</v>
      </c>
      <c r="BN26">
        <v>153</v>
      </c>
      <c r="BO26">
        <v>453</v>
      </c>
      <c r="BP26">
        <v>152</v>
      </c>
      <c r="BQ26">
        <v>288</v>
      </c>
      <c r="BR26">
        <v>313</v>
      </c>
      <c r="BS26">
        <v>320</v>
      </c>
      <c r="BT26">
        <v>315</v>
      </c>
      <c r="BU26">
        <v>91</v>
      </c>
      <c r="BV26">
        <v>267</v>
      </c>
      <c r="BW26">
        <v>399</v>
      </c>
      <c r="BX26">
        <v>194</v>
      </c>
      <c r="BY26">
        <v>332</v>
      </c>
      <c r="BZ26">
        <v>311</v>
      </c>
      <c r="CA26">
        <v>172</v>
      </c>
      <c r="CB26">
        <v>243</v>
      </c>
      <c r="CC26">
        <v>278</v>
      </c>
      <c r="CD26">
        <v>266</v>
      </c>
      <c r="CE26">
        <v>216</v>
      </c>
      <c r="CF26">
        <v>204</v>
      </c>
      <c r="CG26">
        <v>407</v>
      </c>
      <c r="CH26">
        <v>190</v>
      </c>
      <c r="CI26">
        <v>381</v>
      </c>
      <c r="CJ26">
        <v>403</v>
      </c>
      <c r="CK26">
        <v>242</v>
      </c>
      <c r="CL26">
        <v>249</v>
      </c>
      <c r="CM26">
        <v>226</v>
      </c>
      <c r="CN26">
        <v>218</v>
      </c>
      <c r="CO26">
        <v>367</v>
      </c>
      <c r="CP26">
        <v>192</v>
      </c>
      <c r="CQ26">
        <v>205</v>
      </c>
      <c r="CR26">
        <v>134</v>
      </c>
    </row>
    <row r="27" spans="1:96" x14ac:dyDescent="0.25">
      <c r="A27" t="s">
        <v>1457</v>
      </c>
      <c r="B27">
        <v>128</v>
      </c>
      <c r="C27">
        <v>217</v>
      </c>
      <c r="D27">
        <v>162</v>
      </c>
      <c r="E27">
        <v>190</v>
      </c>
      <c r="F27">
        <v>84</v>
      </c>
      <c r="G27">
        <v>255</v>
      </c>
      <c r="H27">
        <v>204</v>
      </c>
      <c r="I27">
        <v>152</v>
      </c>
      <c r="J27">
        <v>192</v>
      </c>
      <c r="K27">
        <v>115</v>
      </c>
      <c r="L27">
        <v>147</v>
      </c>
      <c r="M27">
        <v>207</v>
      </c>
      <c r="N27">
        <v>71</v>
      </c>
      <c r="O27">
        <v>137</v>
      </c>
      <c r="P27">
        <v>143</v>
      </c>
      <c r="Q27">
        <v>19</v>
      </c>
      <c r="R27">
        <v>201</v>
      </c>
      <c r="S27">
        <v>199</v>
      </c>
      <c r="T27">
        <v>255</v>
      </c>
      <c r="U27">
        <v>171</v>
      </c>
      <c r="V27">
        <v>560</v>
      </c>
      <c r="W27">
        <v>111</v>
      </c>
      <c r="X27">
        <v>305</v>
      </c>
      <c r="Y27">
        <v>281</v>
      </c>
      <c r="Z27">
        <v>184</v>
      </c>
      <c r="AA27">
        <v>151</v>
      </c>
      <c r="AB27">
        <v>156</v>
      </c>
      <c r="AC27">
        <v>200</v>
      </c>
      <c r="AD27">
        <v>221</v>
      </c>
      <c r="AE27">
        <v>168</v>
      </c>
      <c r="AF27">
        <v>228</v>
      </c>
      <c r="AG27">
        <v>174</v>
      </c>
      <c r="AH27">
        <v>133</v>
      </c>
      <c r="AI27">
        <v>409</v>
      </c>
      <c r="AJ27">
        <v>286</v>
      </c>
      <c r="AK27">
        <v>327</v>
      </c>
      <c r="AL27">
        <v>300</v>
      </c>
      <c r="AM27">
        <v>269</v>
      </c>
      <c r="AN27">
        <v>355</v>
      </c>
      <c r="AO27">
        <v>328</v>
      </c>
      <c r="AP27">
        <v>181</v>
      </c>
      <c r="AQ27">
        <v>153</v>
      </c>
      <c r="AR27">
        <v>149</v>
      </c>
      <c r="AS27">
        <v>258</v>
      </c>
      <c r="AT27">
        <v>230</v>
      </c>
      <c r="AU27">
        <v>116</v>
      </c>
      <c r="AV27">
        <v>206</v>
      </c>
      <c r="AW27">
        <v>406</v>
      </c>
      <c r="AX27">
        <v>301</v>
      </c>
      <c r="AY27">
        <v>688</v>
      </c>
      <c r="AZ27">
        <v>590</v>
      </c>
      <c r="BA27">
        <v>444</v>
      </c>
      <c r="BB27">
        <v>182</v>
      </c>
      <c r="BC27">
        <v>187</v>
      </c>
      <c r="BD27">
        <v>191</v>
      </c>
      <c r="BE27">
        <v>153</v>
      </c>
      <c r="BF27">
        <v>268</v>
      </c>
      <c r="BG27">
        <v>208</v>
      </c>
      <c r="BH27">
        <v>237</v>
      </c>
      <c r="BI27">
        <v>533</v>
      </c>
      <c r="BJ27">
        <v>387</v>
      </c>
      <c r="BK27">
        <v>229</v>
      </c>
      <c r="BL27">
        <v>120</v>
      </c>
      <c r="BM27">
        <v>237</v>
      </c>
      <c r="BN27">
        <v>267</v>
      </c>
      <c r="BO27">
        <v>534</v>
      </c>
      <c r="BP27">
        <v>177</v>
      </c>
      <c r="BQ27">
        <v>417</v>
      </c>
      <c r="BR27">
        <v>473</v>
      </c>
      <c r="BS27">
        <v>330</v>
      </c>
      <c r="BT27">
        <v>358</v>
      </c>
      <c r="BU27">
        <v>94</v>
      </c>
      <c r="BV27">
        <v>364</v>
      </c>
      <c r="BW27">
        <v>584</v>
      </c>
      <c r="BX27">
        <v>268</v>
      </c>
      <c r="BY27">
        <v>312</v>
      </c>
      <c r="BZ27">
        <v>232</v>
      </c>
      <c r="CA27">
        <v>216</v>
      </c>
      <c r="CB27">
        <v>279</v>
      </c>
      <c r="CC27">
        <v>329</v>
      </c>
      <c r="CD27">
        <v>313</v>
      </c>
      <c r="CE27">
        <v>280</v>
      </c>
      <c r="CF27">
        <v>328</v>
      </c>
      <c r="CG27">
        <v>459</v>
      </c>
      <c r="CH27">
        <v>217</v>
      </c>
      <c r="CI27">
        <v>585</v>
      </c>
      <c r="CJ27">
        <v>501</v>
      </c>
      <c r="CK27">
        <v>301</v>
      </c>
      <c r="CL27">
        <v>331</v>
      </c>
      <c r="CM27">
        <v>267</v>
      </c>
      <c r="CN27">
        <v>258</v>
      </c>
      <c r="CO27">
        <v>479</v>
      </c>
      <c r="CP27">
        <v>247</v>
      </c>
      <c r="CQ27">
        <v>385</v>
      </c>
      <c r="CR27">
        <v>124</v>
      </c>
    </row>
    <row r="28" spans="1:96" x14ac:dyDescent="0.25">
      <c r="A28" t="s">
        <v>1456</v>
      </c>
      <c r="B28">
        <v>329</v>
      </c>
      <c r="C28">
        <v>405</v>
      </c>
      <c r="D28">
        <v>341</v>
      </c>
      <c r="E28">
        <v>338</v>
      </c>
      <c r="F28">
        <v>145</v>
      </c>
      <c r="G28">
        <v>395</v>
      </c>
      <c r="H28">
        <v>382</v>
      </c>
      <c r="I28">
        <v>301</v>
      </c>
      <c r="J28">
        <v>262</v>
      </c>
      <c r="K28">
        <v>171</v>
      </c>
      <c r="L28">
        <v>158</v>
      </c>
      <c r="M28">
        <v>272</v>
      </c>
      <c r="N28">
        <v>214</v>
      </c>
      <c r="O28">
        <v>275</v>
      </c>
      <c r="P28">
        <v>250</v>
      </c>
      <c r="Q28">
        <v>96</v>
      </c>
      <c r="R28">
        <v>376</v>
      </c>
      <c r="S28">
        <v>320</v>
      </c>
      <c r="T28">
        <v>236</v>
      </c>
      <c r="U28">
        <v>191</v>
      </c>
      <c r="V28">
        <v>515</v>
      </c>
      <c r="W28">
        <v>144</v>
      </c>
      <c r="X28">
        <v>345</v>
      </c>
      <c r="Y28">
        <v>450</v>
      </c>
      <c r="Z28">
        <v>235</v>
      </c>
      <c r="AA28">
        <v>213</v>
      </c>
      <c r="AB28">
        <v>143</v>
      </c>
      <c r="AC28">
        <v>198</v>
      </c>
      <c r="AD28">
        <v>219</v>
      </c>
      <c r="AE28">
        <v>267</v>
      </c>
      <c r="AF28">
        <v>327</v>
      </c>
      <c r="AG28">
        <v>352</v>
      </c>
      <c r="AH28">
        <v>197</v>
      </c>
      <c r="AI28">
        <v>248</v>
      </c>
      <c r="AJ28">
        <v>170</v>
      </c>
      <c r="AK28">
        <v>252</v>
      </c>
      <c r="AL28">
        <v>248</v>
      </c>
      <c r="AM28">
        <v>235</v>
      </c>
      <c r="AN28">
        <v>298</v>
      </c>
      <c r="AO28">
        <v>404</v>
      </c>
      <c r="AP28">
        <v>191</v>
      </c>
      <c r="AQ28">
        <v>152</v>
      </c>
      <c r="AR28">
        <v>168</v>
      </c>
      <c r="AS28">
        <v>220</v>
      </c>
      <c r="AT28">
        <v>238</v>
      </c>
      <c r="AU28">
        <v>233</v>
      </c>
      <c r="AV28">
        <v>447</v>
      </c>
      <c r="AW28">
        <v>560</v>
      </c>
      <c r="AX28">
        <v>555</v>
      </c>
      <c r="AY28">
        <v>403</v>
      </c>
      <c r="AZ28">
        <v>290</v>
      </c>
      <c r="BA28">
        <v>392</v>
      </c>
      <c r="BB28">
        <v>133</v>
      </c>
      <c r="BC28">
        <v>155</v>
      </c>
      <c r="BD28">
        <v>168</v>
      </c>
      <c r="BE28">
        <v>150</v>
      </c>
      <c r="BF28">
        <v>213</v>
      </c>
      <c r="BG28">
        <v>147</v>
      </c>
      <c r="BH28">
        <v>183</v>
      </c>
      <c r="BI28">
        <v>341</v>
      </c>
      <c r="BJ28">
        <v>270</v>
      </c>
      <c r="BK28">
        <v>292</v>
      </c>
      <c r="BL28">
        <v>164</v>
      </c>
      <c r="BM28">
        <v>192</v>
      </c>
      <c r="BN28">
        <v>297</v>
      </c>
      <c r="BO28">
        <v>542</v>
      </c>
      <c r="BP28">
        <v>178</v>
      </c>
      <c r="BQ28">
        <v>290</v>
      </c>
      <c r="BR28">
        <v>331</v>
      </c>
      <c r="BS28">
        <v>248</v>
      </c>
      <c r="BT28">
        <v>265</v>
      </c>
      <c r="BU28">
        <v>63</v>
      </c>
      <c r="BV28">
        <v>219</v>
      </c>
      <c r="BW28">
        <v>550</v>
      </c>
      <c r="BX28">
        <v>244</v>
      </c>
      <c r="BY28">
        <v>243</v>
      </c>
      <c r="BZ28">
        <v>194</v>
      </c>
      <c r="CA28">
        <v>160</v>
      </c>
      <c r="CB28">
        <v>245</v>
      </c>
      <c r="CC28">
        <v>204</v>
      </c>
      <c r="CD28">
        <v>200</v>
      </c>
      <c r="CE28">
        <v>232</v>
      </c>
      <c r="CF28">
        <v>194</v>
      </c>
      <c r="CG28">
        <v>191</v>
      </c>
      <c r="CH28">
        <v>113</v>
      </c>
      <c r="CI28">
        <v>266</v>
      </c>
      <c r="CJ28">
        <v>274</v>
      </c>
      <c r="CK28">
        <v>106</v>
      </c>
      <c r="CL28">
        <v>171</v>
      </c>
      <c r="CM28">
        <v>304</v>
      </c>
      <c r="CN28">
        <v>239</v>
      </c>
      <c r="CO28">
        <v>240</v>
      </c>
      <c r="CP28">
        <v>140</v>
      </c>
      <c r="CQ28">
        <v>152</v>
      </c>
      <c r="CR28">
        <v>90</v>
      </c>
    </row>
    <row r="29" spans="1:96" x14ac:dyDescent="0.25">
      <c r="A29" t="s">
        <v>1455</v>
      </c>
      <c r="B29">
        <v>297</v>
      </c>
      <c r="C29">
        <v>179</v>
      </c>
      <c r="D29">
        <v>211</v>
      </c>
      <c r="E29">
        <v>198</v>
      </c>
      <c r="F29">
        <v>65</v>
      </c>
      <c r="G29">
        <v>205</v>
      </c>
      <c r="H29">
        <v>388</v>
      </c>
      <c r="I29">
        <v>279</v>
      </c>
      <c r="J29">
        <v>433</v>
      </c>
      <c r="K29">
        <v>254</v>
      </c>
      <c r="L29">
        <v>232</v>
      </c>
      <c r="M29">
        <v>349</v>
      </c>
      <c r="N29">
        <v>209</v>
      </c>
      <c r="O29">
        <v>229</v>
      </c>
      <c r="P29">
        <v>335</v>
      </c>
      <c r="Q29">
        <v>188</v>
      </c>
      <c r="R29">
        <v>278</v>
      </c>
      <c r="S29">
        <v>343</v>
      </c>
      <c r="T29">
        <v>175</v>
      </c>
      <c r="U29">
        <v>138</v>
      </c>
      <c r="V29">
        <v>293</v>
      </c>
      <c r="W29">
        <v>94</v>
      </c>
      <c r="X29">
        <v>313</v>
      </c>
      <c r="Y29">
        <v>258</v>
      </c>
      <c r="Z29">
        <v>167</v>
      </c>
      <c r="AA29">
        <v>259</v>
      </c>
      <c r="AB29">
        <v>211</v>
      </c>
      <c r="AC29">
        <v>282</v>
      </c>
      <c r="AD29">
        <v>305</v>
      </c>
      <c r="AE29">
        <v>344</v>
      </c>
      <c r="AF29">
        <v>391</v>
      </c>
      <c r="AG29">
        <v>502</v>
      </c>
      <c r="AH29">
        <v>244</v>
      </c>
      <c r="AI29">
        <v>208</v>
      </c>
      <c r="AJ29">
        <v>119</v>
      </c>
      <c r="AK29">
        <v>103</v>
      </c>
      <c r="AL29">
        <v>113</v>
      </c>
      <c r="AM29">
        <v>155</v>
      </c>
      <c r="AN29">
        <v>289</v>
      </c>
      <c r="AO29">
        <v>268</v>
      </c>
      <c r="AP29">
        <v>142</v>
      </c>
      <c r="AQ29">
        <v>144</v>
      </c>
      <c r="AR29">
        <v>158</v>
      </c>
      <c r="AS29">
        <v>269</v>
      </c>
      <c r="AT29">
        <v>264</v>
      </c>
      <c r="AU29">
        <v>177</v>
      </c>
      <c r="AV29">
        <v>234</v>
      </c>
      <c r="AW29">
        <v>414</v>
      </c>
      <c r="AX29">
        <v>548</v>
      </c>
      <c r="AY29">
        <v>391</v>
      </c>
      <c r="AZ29">
        <v>257</v>
      </c>
      <c r="BA29">
        <v>164</v>
      </c>
      <c r="BB29">
        <v>44</v>
      </c>
      <c r="BC29">
        <v>116</v>
      </c>
      <c r="BD29">
        <v>145</v>
      </c>
      <c r="BE29">
        <v>180</v>
      </c>
      <c r="BF29">
        <v>207</v>
      </c>
      <c r="BG29">
        <v>113</v>
      </c>
      <c r="BH29">
        <v>114</v>
      </c>
      <c r="BI29">
        <v>443</v>
      </c>
      <c r="BJ29">
        <v>387</v>
      </c>
      <c r="BK29">
        <v>187</v>
      </c>
      <c r="BL29">
        <v>96</v>
      </c>
      <c r="BM29">
        <v>185</v>
      </c>
      <c r="BN29">
        <v>253</v>
      </c>
      <c r="BO29">
        <v>281</v>
      </c>
      <c r="BP29">
        <v>104</v>
      </c>
      <c r="BQ29">
        <v>248</v>
      </c>
      <c r="BR29">
        <v>281</v>
      </c>
      <c r="BS29">
        <v>172</v>
      </c>
      <c r="BT29">
        <v>196</v>
      </c>
      <c r="BU29">
        <v>42</v>
      </c>
      <c r="BV29">
        <v>141</v>
      </c>
      <c r="BW29">
        <v>603</v>
      </c>
      <c r="BX29">
        <v>228</v>
      </c>
      <c r="BY29">
        <v>247</v>
      </c>
      <c r="BZ29">
        <v>193</v>
      </c>
      <c r="CA29">
        <v>172</v>
      </c>
      <c r="CB29">
        <v>247</v>
      </c>
      <c r="CC29">
        <v>211</v>
      </c>
      <c r="CD29">
        <v>233</v>
      </c>
      <c r="CE29">
        <v>232</v>
      </c>
      <c r="CF29">
        <v>196</v>
      </c>
      <c r="CG29">
        <v>245</v>
      </c>
      <c r="CH29">
        <v>177</v>
      </c>
      <c r="CI29">
        <v>403</v>
      </c>
      <c r="CJ29">
        <v>360</v>
      </c>
      <c r="CK29">
        <v>166</v>
      </c>
      <c r="CL29">
        <v>185</v>
      </c>
      <c r="CM29">
        <v>253</v>
      </c>
      <c r="CN29">
        <v>216</v>
      </c>
      <c r="CO29">
        <v>262</v>
      </c>
      <c r="CP29">
        <v>161</v>
      </c>
      <c r="CQ29">
        <v>214</v>
      </c>
      <c r="CR29">
        <v>122</v>
      </c>
    </row>
    <row r="30" spans="1:96" x14ac:dyDescent="0.25">
      <c r="A30" t="s">
        <v>1454</v>
      </c>
      <c r="B30">
        <v>156</v>
      </c>
      <c r="C30">
        <v>208</v>
      </c>
      <c r="D30">
        <v>92</v>
      </c>
      <c r="E30">
        <v>111</v>
      </c>
      <c r="F30">
        <v>118</v>
      </c>
      <c r="G30">
        <v>328</v>
      </c>
      <c r="H30">
        <v>64</v>
      </c>
      <c r="I30">
        <v>56</v>
      </c>
      <c r="J30">
        <v>42</v>
      </c>
      <c r="K30">
        <v>44</v>
      </c>
      <c r="L30">
        <v>49</v>
      </c>
      <c r="M30">
        <v>82</v>
      </c>
      <c r="N30">
        <v>24</v>
      </c>
      <c r="O30">
        <v>132</v>
      </c>
      <c r="P30">
        <v>35</v>
      </c>
      <c r="Q30">
        <v>20</v>
      </c>
      <c r="R30">
        <v>134</v>
      </c>
      <c r="S30">
        <v>51</v>
      </c>
      <c r="T30">
        <v>255</v>
      </c>
      <c r="U30">
        <v>141</v>
      </c>
      <c r="V30">
        <v>828</v>
      </c>
      <c r="W30">
        <v>103</v>
      </c>
      <c r="X30">
        <v>279</v>
      </c>
      <c r="Y30">
        <v>415</v>
      </c>
      <c r="Z30">
        <v>344</v>
      </c>
      <c r="AA30">
        <v>113</v>
      </c>
      <c r="AB30">
        <v>92</v>
      </c>
      <c r="AC30">
        <v>142</v>
      </c>
      <c r="AD30">
        <v>153</v>
      </c>
      <c r="AE30">
        <v>125</v>
      </c>
      <c r="AF30">
        <v>227</v>
      </c>
      <c r="AG30">
        <v>144</v>
      </c>
      <c r="AH30">
        <v>161</v>
      </c>
      <c r="AI30">
        <v>334</v>
      </c>
      <c r="AJ30">
        <v>290</v>
      </c>
      <c r="AK30">
        <v>629</v>
      </c>
      <c r="AL30">
        <v>750</v>
      </c>
      <c r="AM30">
        <v>306</v>
      </c>
      <c r="AN30">
        <v>387</v>
      </c>
      <c r="AO30">
        <v>737</v>
      </c>
      <c r="AP30">
        <v>448</v>
      </c>
      <c r="AQ30">
        <v>126</v>
      </c>
      <c r="AR30">
        <v>143</v>
      </c>
      <c r="AS30">
        <v>298</v>
      </c>
      <c r="AT30">
        <v>330</v>
      </c>
      <c r="AU30">
        <v>143</v>
      </c>
      <c r="AV30">
        <v>290</v>
      </c>
      <c r="AW30">
        <v>333</v>
      </c>
      <c r="AX30">
        <v>510</v>
      </c>
      <c r="AY30">
        <v>1815</v>
      </c>
      <c r="AZ30">
        <v>1205</v>
      </c>
      <c r="BA30">
        <v>1475</v>
      </c>
      <c r="BB30">
        <v>612</v>
      </c>
      <c r="BC30">
        <v>130</v>
      </c>
      <c r="BD30">
        <v>239</v>
      </c>
      <c r="BE30">
        <v>343</v>
      </c>
      <c r="BF30">
        <v>490</v>
      </c>
      <c r="BG30">
        <v>110</v>
      </c>
      <c r="BH30">
        <v>203</v>
      </c>
      <c r="BI30">
        <v>483</v>
      </c>
      <c r="BJ30">
        <v>300</v>
      </c>
      <c r="BK30">
        <v>184</v>
      </c>
      <c r="BL30">
        <v>170</v>
      </c>
      <c r="BM30">
        <v>148</v>
      </c>
      <c r="BN30">
        <v>163</v>
      </c>
      <c r="BO30">
        <v>252</v>
      </c>
      <c r="BP30">
        <v>117</v>
      </c>
      <c r="BQ30">
        <v>132</v>
      </c>
      <c r="BR30">
        <v>179</v>
      </c>
      <c r="BS30">
        <v>112</v>
      </c>
      <c r="BT30">
        <v>194</v>
      </c>
      <c r="BU30">
        <v>34</v>
      </c>
      <c r="BV30">
        <v>129</v>
      </c>
      <c r="BW30">
        <v>133</v>
      </c>
      <c r="BX30">
        <v>93</v>
      </c>
      <c r="BY30">
        <v>73</v>
      </c>
      <c r="BZ30">
        <v>53</v>
      </c>
      <c r="CA30">
        <v>27</v>
      </c>
      <c r="CB30">
        <v>74</v>
      </c>
      <c r="CC30">
        <v>49</v>
      </c>
      <c r="CD30">
        <v>41</v>
      </c>
      <c r="CE30">
        <v>39</v>
      </c>
      <c r="CF30">
        <v>36</v>
      </c>
      <c r="CG30">
        <v>47</v>
      </c>
      <c r="CH30">
        <v>7</v>
      </c>
      <c r="CI30">
        <v>31</v>
      </c>
      <c r="CJ30">
        <v>59</v>
      </c>
      <c r="CK30">
        <v>24</v>
      </c>
      <c r="CL30">
        <v>26</v>
      </c>
      <c r="CM30">
        <v>44</v>
      </c>
      <c r="CN30">
        <v>43</v>
      </c>
      <c r="CO30">
        <v>42</v>
      </c>
      <c r="CP30">
        <v>11</v>
      </c>
      <c r="CQ30">
        <v>15</v>
      </c>
      <c r="CR30">
        <v>17</v>
      </c>
    </row>
    <row r="31" spans="1:96" x14ac:dyDescent="0.25">
      <c r="A31" t="s">
        <v>1453</v>
      </c>
      <c r="B31">
        <v>85</v>
      </c>
      <c r="C31">
        <v>273</v>
      </c>
      <c r="D31">
        <v>150</v>
      </c>
      <c r="E31">
        <v>224</v>
      </c>
      <c r="F31">
        <v>77</v>
      </c>
      <c r="G31">
        <v>182</v>
      </c>
      <c r="H31">
        <v>139</v>
      </c>
      <c r="I31">
        <v>184</v>
      </c>
      <c r="J31">
        <v>168</v>
      </c>
      <c r="K31">
        <v>106</v>
      </c>
      <c r="L31">
        <v>126</v>
      </c>
      <c r="M31">
        <v>83</v>
      </c>
      <c r="N31">
        <v>69</v>
      </c>
      <c r="O31">
        <v>98</v>
      </c>
      <c r="P31">
        <v>106</v>
      </c>
      <c r="Q31">
        <v>7</v>
      </c>
      <c r="R31">
        <v>139</v>
      </c>
      <c r="S31">
        <v>125</v>
      </c>
      <c r="T31">
        <v>212</v>
      </c>
      <c r="U31">
        <v>148</v>
      </c>
      <c r="V31">
        <v>379</v>
      </c>
      <c r="W31">
        <v>89</v>
      </c>
      <c r="X31">
        <v>203</v>
      </c>
      <c r="Y31">
        <v>312</v>
      </c>
      <c r="Z31">
        <v>200</v>
      </c>
      <c r="AA31">
        <v>132</v>
      </c>
      <c r="AB31">
        <v>119</v>
      </c>
      <c r="AC31">
        <v>168</v>
      </c>
      <c r="AD31">
        <v>155</v>
      </c>
      <c r="AE31">
        <v>111</v>
      </c>
      <c r="AF31">
        <v>137</v>
      </c>
      <c r="AG31">
        <v>100</v>
      </c>
      <c r="AH31">
        <v>103</v>
      </c>
      <c r="AI31">
        <v>225</v>
      </c>
      <c r="AJ31">
        <v>171</v>
      </c>
      <c r="AK31">
        <v>218</v>
      </c>
      <c r="AL31">
        <v>270</v>
      </c>
      <c r="AM31">
        <v>152</v>
      </c>
      <c r="AN31">
        <v>199</v>
      </c>
      <c r="AO31">
        <v>355</v>
      </c>
      <c r="AP31">
        <v>182</v>
      </c>
      <c r="AQ31">
        <v>139</v>
      </c>
      <c r="AR31">
        <v>135</v>
      </c>
      <c r="AS31">
        <v>175</v>
      </c>
      <c r="AT31">
        <v>195</v>
      </c>
      <c r="AU31">
        <v>119</v>
      </c>
      <c r="AV31">
        <v>147</v>
      </c>
      <c r="AW31">
        <v>78</v>
      </c>
      <c r="AX31">
        <v>300</v>
      </c>
      <c r="AY31">
        <v>446</v>
      </c>
      <c r="AZ31">
        <v>366</v>
      </c>
      <c r="BA31">
        <v>318</v>
      </c>
      <c r="BB31">
        <v>101</v>
      </c>
      <c r="BC31">
        <v>178</v>
      </c>
      <c r="BD31">
        <v>199</v>
      </c>
      <c r="BE31">
        <v>171</v>
      </c>
      <c r="BF31">
        <v>242</v>
      </c>
      <c r="BG31">
        <v>166</v>
      </c>
      <c r="BH31">
        <v>225</v>
      </c>
      <c r="BI31">
        <v>552</v>
      </c>
      <c r="BJ31">
        <v>335</v>
      </c>
      <c r="BK31">
        <v>328</v>
      </c>
      <c r="BL31">
        <v>172</v>
      </c>
      <c r="BM31">
        <v>240</v>
      </c>
      <c r="BN31">
        <v>331</v>
      </c>
      <c r="BO31">
        <v>534</v>
      </c>
      <c r="BP31">
        <v>218</v>
      </c>
      <c r="BQ31">
        <v>403</v>
      </c>
      <c r="BR31">
        <v>361</v>
      </c>
      <c r="BS31">
        <v>290</v>
      </c>
      <c r="BT31">
        <v>365</v>
      </c>
      <c r="BU31">
        <v>69</v>
      </c>
      <c r="BV31">
        <v>206</v>
      </c>
      <c r="BW31">
        <v>502</v>
      </c>
      <c r="BX31">
        <v>233</v>
      </c>
      <c r="BY31">
        <v>421</v>
      </c>
      <c r="BZ31">
        <v>263</v>
      </c>
      <c r="CA31">
        <v>213</v>
      </c>
      <c r="CB31">
        <v>271</v>
      </c>
      <c r="CC31">
        <v>247</v>
      </c>
      <c r="CD31">
        <v>192</v>
      </c>
      <c r="CE31">
        <v>262</v>
      </c>
      <c r="CF31">
        <v>256</v>
      </c>
      <c r="CG31">
        <v>305</v>
      </c>
      <c r="CH31">
        <v>204</v>
      </c>
      <c r="CI31">
        <v>386</v>
      </c>
      <c r="CJ31">
        <v>357</v>
      </c>
      <c r="CK31">
        <v>179</v>
      </c>
      <c r="CL31">
        <v>213</v>
      </c>
      <c r="CM31">
        <v>324</v>
      </c>
      <c r="CN31">
        <v>286</v>
      </c>
      <c r="CO31">
        <v>427</v>
      </c>
      <c r="CP31">
        <v>233</v>
      </c>
      <c r="CQ31">
        <v>245</v>
      </c>
      <c r="CR31">
        <v>104</v>
      </c>
    </row>
    <row r="32" spans="1:96" x14ac:dyDescent="0.25">
      <c r="A32" t="s">
        <v>1452</v>
      </c>
      <c r="B32">
        <v>128</v>
      </c>
      <c r="C32">
        <v>510</v>
      </c>
      <c r="D32">
        <v>264</v>
      </c>
      <c r="E32">
        <v>250</v>
      </c>
      <c r="F32">
        <v>137</v>
      </c>
      <c r="G32">
        <v>315</v>
      </c>
      <c r="H32">
        <v>209</v>
      </c>
      <c r="I32">
        <v>269</v>
      </c>
      <c r="J32">
        <v>195</v>
      </c>
      <c r="K32">
        <v>118</v>
      </c>
      <c r="L32">
        <v>168</v>
      </c>
      <c r="M32">
        <v>264</v>
      </c>
      <c r="N32">
        <v>120</v>
      </c>
      <c r="O32">
        <v>173</v>
      </c>
      <c r="P32">
        <v>110</v>
      </c>
      <c r="Q32">
        <v>20</v>
      </c>
      <c r="R32">
        <v>194</v>
      </c>
      <c r="S32">
        <v>136</v>
      </c>
      <c r="T32">
        <v>120</v>
      </c>
      <c r="U32">
        <v>113</v>
      </c>
      <c r="V32">
        <v>559</v>
      </c>
      <c r="W32">
        <v>85</v>
      </c>
      <c r="X32">
        <v>143</v>
      </c>
      <c r="Y32">
        <v>406</v>
      </c>
      <c r="Z32">
        <v>255</v>
      </c>
      <c r="AA32">
        <v>165</v>
      </c>
      <c r="AB32">
        <v>112</v>
      </c>
      <c r="AC32">
        <v>240</v>
      </c>
      <c r="AD32">
        <v>256</v>
      </c>
      <c r="AE32">
        <v>121</v>
      </c>
      <c r="AF32">
        <v>253</v>
      </c>
      <c r="AG32">
        <v>134</v>
      </c>
      <c r="AH32">
        <v>200</v>
      </c>
      <c r="AI32">
        <v>98</v>
      </c>
      <c r="AJ32">
        <v>85</v>
      </c>
      <c r="AK32">
        <v>259</v>
      </c>
      <c r="AL32">
        <v>280</v>
      </c>
      <c r="AM32">
        <v>48</v>
      </c>
      <c r="AN32">
        <v>98</v>
      </c>
      <c r="AO32">
        <v>357</v>
      </c>
      <c r="AP32">
        <v>187</v>
      </c>
      <c r="AQ32">
        <v>32</v>
      </c>
      <c r="AR32">
        <v>31</v>
      </c>
      <c r="AS32">
        <v>220</v>
      </c>
      <c r="AT32">
        <v>187</v>
      </c>
      <c r="AU32">
        <v>38</v>
      </c>
      <c r="AV32">
        <v>59</v>
      </c>
      <c r="AW32">
        <v>230</v>
      </c>
      <c r="AX32">
        <v>407</v>
      </c>
      <c r="AY32">
        <v>482</v>
      </c>
      <c r="AZ32">
        <v>322</v>
      </c>
      <c r="BA32">
        <v>478</v>
      </c>
      <c r="BB32">
        <v>165</v>
      </c>
      <c r="BC32">
        <v>36</v>
      </c>
      <c r="BD32">
        <v>60</v>
      </c>
      <c r="BE32">
        <v>125</v>
      </c>
      <c r="BF32">
        <v>155</v>
      </c>
      <c r="BG32">
        <v>55</v>
      </c>
      <c r="BH32">
        <v>64</v>
      </c>
      <c r="BI32">
        <v>316</v>
      </c>
      <c r="BJ32">
        <v>228</v>
      </c>
      <c r="BK32">
        <v>74</v>
      </c>
      <c r="BL32">
        <v>37</v>
      </c>
      <c r="BM32">
        <v>177</v>
      </c>
      <c r="BN32">
        <v>219</v>
      </c>
      <c r="BO32">
        <v>392</v>
      </c>
      <c r="BP32">
        <v>130</v>
      </c>
      <c r="BQ32">
        <v>252</v>
      </c>
      <c r="BR32">
        <v>264</v>
      </c>
      <c r="BS32">
        <v>318</v>
      </c>
      <c r="BT32">
        <v>348</v>
      </c>
      <c r="BU32">
        <v>55</v>
      </c>
      <c r="BV32">
        <v>158</v>
      </c>
      <c r="BW32">
        <v>353</v>
      </c>
      <c r="BX32">
        <v>235</v>
      </c>
      <c r="BY32">
        <v>281</v>
      </c>
      <c r="BZ32">
        <v>208</v>
      </c>
      <c r="CA32">
        <v>116</v>
      </c>
      <c r="CB32">
        <v>179</v>
      </c>
      <c r="CC32">
        <v>112</v>
      </c>
      <c r="CD32">
        <v>99</v>
      </c>
      <c r="CE32">
        <v>235</v>
      </c>
      <c r="CF32">
        <v>262</v>
      </c>
      <c r="CG32">
        <v>173</v>
      </c>
      <c r="CH32">
        <v>114</v>
      </c>
      <c r="CI32">
        <v>208</v>
      </c>
      <c r="CJ32">
        <v>261</v>
      </c>
      <c r="CK32">
        <v>57</v>
      </c>
      <c r="CL32">
        <v>58</v>
      </c>
      <c r="CM32">
        <v>263</v>
      </c>
      <c r="CN32">
        <v>334</v>
      </c>
      <c r="CO32">
        <v>158</v>
      </c>
      <c r="CP32">
        <v>107</v>
      </c>
      <c r="CQ32">
        <v>65</v>
      </c>
      <c r="CR32">
        <v>69</v>
      </c>
    </row>
    <row r="33" spans="1:96" x14ac:dyDescent="0.25">
      <c r="A33" t="s">
        <v>1451</v>
      </c>
      <c r="B33">
        <v>470</v>
      </c>
      <c r="C33">
        <v>341</v>
      </c>
      <c r="D33">
        <v>287</v>
      </c>
      <c r="E33">
        <v>419</v>
      </c>
      <c r="F33">
        <v>187</v>
      </c>
      <c r="G33">
        <v>578</v>
      </c>
      <c r="H33">
        <v>588</v>
      </c>
      <c r="I33">
        <v>441</v>
      </c>
      <c r="J33">
        <v>503</v>
      </c>
      <c r="K33">
        <v>398</v>
      </c>
      <c r="L33">
        <v>323</v>
      </c>
      <c r="M33">
        <v>669</v>
      </c>
      <c r="N33">
        <v>361</v>
      </c>
      <c r="O33">
        <v>530</v>
      </c>
      <c r="P33">
        <v>276</v>
      </c>
      <c r="Q33">
        <v>272</v>
      </c>
      <c r="R33">
        <v>448</v>
      </c>
      <c r="S33">
        <v>436</v>
      </c>
      <c r="T33">
        <v>80</v>
      </c>
      <c r="U33">
        <v>159</v>
      </c>
      <c r="V33">
        <v>292</v>
      </c>
      <c r="W33">
        <v>144</v>
      </c>
      <c r="X33">
        <v>309</v>
      </c>
      <c r="Y33">
        <v>420</v>
      </c>
      <c r="Z33">
        <v>165</v>
      </c>
      <c r="AA33">
        <v>311</v>
      </c>
      <c r="AB33">
        <v>153</v>
      </c>
      <c r="AC33">
        <v>214</v>
      </c>
      <c r="AD33">
        <v>344</v>
      </c>
      <c r="AE33">
        <v>462</v>
      </c>
      <c r="AF33">
        <v>351</v>
      </c>
      <c r="AG33">
        <v>529</v>
      </c>
      <c r="AH33">
        <v>87</v>
      </c>
      <c r="AI33">
        <v>15</v>
      </c>
      <c r="AJ33">
        <v>6</v>
      </c>
      <c r="AK33">
        <v>29</v>
      </c>
      <c r="AL33">
        <v>31</v>
      </c>
      <c r="AM33">
        <v>165</v>
      </c>
      <c r="AN33">
        <v>288</v>
      </c>
      <c r="AO33">
        <v>277</v>
      </c>
      <c r="AP33">
        <v>149</v>
      </c>
      <c r="AQ33">
        <v>63</v>
      </c>
      <c r="AR33">
        <v>60</v>
      </c>
      <c r="AS33">
        <v>80</v>
      </c>
      <c r="AT33">
        <v>85</v>
      </c>
      <c r="AU33">
        <v>38</v>
      </c>
      <c r="AV33">
        <v>127</v>
      </c>
      <c r="AW33">
        <v>65</v>
      </c>
      <c r="AX33">
        <v>93</v>
      </c>
      <c r="AY33">
        <v>60</v>
      </c>
      <c r="AZ33">
        <v>32</v>
      </c>
      <c r="BA33">
        <v>30</v>
      </c>
      <c r="BB33">
        <v>16</v>
      </c>
      <c r="BC33">
        <v>188</v>
      </c>
      <c r="BD33">
        <v>148</v>
      </c>
      <c r="BE33">
        <v>106</v>
      </c>
      <c r="BF33">
        <v>277</v>
      </c>
      <c r="BG33">
        <v>79</v>
      </c>
      <c r="BH33">
        <v>91</v>
      </c>
      <c r="BI33">
        <v>136</v>
      </c>
      <c r="BJ33">
        <v>71</v>
      </c>
      <c r="BK33">
        <v>90</v>
      </c>
      <c r="BL33">
        <v>45</v>
      </c>
      <c r="BM33">
        <v>54</v>
      </c>
      <c r="BN33">
        <v>53</v>
      </c>
      <c r="BO33">
        <v>62</v>
      </c>
      <c r="BP33">
        <v>19</v>
      </c>
      <c r="BQ33">
        <v>46</v>
      </c>
      <c r="BR33">
        <v>66</v>
      </c>
      <c r="BS33">
        <v>39</v>
      </c>
      <c r="BT33">
        <v>40</v>
      </c>
      <c r="BU33">
        <v>11</v>
      </c>
      <c r="BV33">
        <v>33</v>
      </c>
      <c r="BW33">
        <v>365</v>
      </c>
      <c r="BX33">
        <v>173</v>
      </c>
      <c r="BY33">
        <v>161</v>
      </c>
      <c r="BZ33">
        <v>156</v>
      </c>
      <c r="CA33">
        <v>116</v>
      </c>
      <c r="CB33">
        <v>141</v>
      </c>
      <c r="CC33">
        <v>202</v>
      </c>
      <c r="CD33">
        <v>180</v>
      </c>
      <c r="CE33">
        <v>73</v>
      </c>
      <c r="CF33">
        <v>58</v>
      </c>
      <c r="CG33">
        <v>118</v>
      </c>
      <c r="CH33">
        <v>66</v>
      </c>
      <c r="CI33">
        <v>154</v>
      </c>
      <c r="CJ33">
        <v>99</v>
      </c>
      <c r="CK33">
        <v>63</v>
      </c>
      <c r="CL33">
        <v>73</v>
      </c>
      <c r="CM33">
        <v>78</v>
      </c>
      <c r="CN33">
        <v>71</v>
      </c>
      <c r="CO33">
        <v>115</v>
      </c>
      <c r="CP33">
        <v>61</v>
      </c>
      <c r="CQ33">
        <v>108</v>
      </c>
      <c r="CR33">
        <v>56</v>
      </c>
    </row>
    <row r="34" spans="1:96" x14ac:dyDescent="0.25">
      <c r="A34" t="s">
        <v>1450</v>
      </c>
      <c r="B34">
        <v>156</v>
      </c>
      <c r="C34">
        <v>202</v>
      </c>
      <c r="D34">
        <v>129</v>
      </c>
      <c r="E34">
        <v>237</v>
      </c>
      <c r="F34">
        <v>66</v>
      </c>
      <c r="G34">
        <v>272</v>
      </c>
      <c r="H34">
        <v>253</v>
      </c>
      <c r="I34">
        <v>185</v>
      </c>
      <c r="J34">
        <v>179</v>
      </c>
      <c r="K34">
        <v>183</v>
      </c>
      <c r="L34">
        <v>166</v>
      </c>
      <c r="M34">
        <v>279</v>
      </c>
      <c r="N34">
        <v>156</v>
      </c>
      <c r="O34">
        <v>254</v>
      </c>
      <c r="P34">
        <v>202</v>
      </c>
      <c r="Q34">
        <v>122</v>
      </c>
      <c r="R34">
        <v>243</v>
      </c>
      <c r="S34">
        <v>148</v>
      </c>
      <c r="T34">
        <v>163</v>
      </c>
      <c r="U34">
        <v>139</v>
      </c>
      <c r="V34">
        <v>206</v>
      </c>
      <c r="W34">
        <v>94</v>
      </c>
      <c r="X34">
        <v>292</v>
      </c>
      <c r="Y34">
        <v>262</v>
      </c>
      <c r="Z34">
        <v>112</v>
      </c>
      <c r="AA34">
        <v>196</v>
      </c>
      <c r="AB34">
        <v>121</v>
      </c>
      <c r="AC34">
        <v>137</v>
      </c>
      <c r="AD34">
        <v>162</v>
      </c>
      <c r="AE34">
        <v>230</v>
      </c>
      <c r="AF34">
        <v>247</v>
      </c>
      <c r="AG34">
        <v>251</v>
      </c>
      <c r="AH34">
        <v>100</v>
      </c>
      <c r="AI34">
        <v>200</v>
      </c>
      <c r="AJ34">
        <v>118</v>
      </c>
      <c r="AK34">
        <v>111</v>
      </c>
      <c r="AL34">
        <v>122</v>
      </c>
      <c r="AM34">
        <v>174</v>
      </c>
      <c r="AN34">
        <v>350</v>
      </c>
      <c r="AO34">
        <v>232</v>
      </c>
      <c r="AP34">
        <v>105</v>
      </c>
      <c r="AQ34">
        <v>158</v>
      </c>
      <c r="AR34">
        <v>200</v>
      </c>
      <c r="AS34">
        <v>140</v>
      </c>
      <c r="AT34">
        <v>127</v>
      </c>
      <c r="AU34">
        <v>209</v>
      </c>
      <c r="AV34">
        <v>361</v>
      </c>
      <c r="AW34">
        <v>127</v>
      </c>
      <c r="AX34">
        <v>229</v>
      </c>
      <c r="AY34">
        <v>257</v>
      </c>
      <c r="AZ34">
        <v>183</v>
      </c>
      <c r="BA34">
        <v>145</v>
      </c>
      <c r="BB34">
        <v>51</v>
      </c>
      <c r="BC34">
        <v>134</v>
      </c>
      <c r="BD34">
        <v>145</v>
      </c>
      <c r="BE34">
        <v>73</v>
      </c>
      <c r="BF34">
        <v>124</v>
      </c>
      <c r="BG34">
        <v>243</v>
      </c>
      <c r="BH34">
        <v>248</v>
      </c>
      <c r="BI34">
        <v>280</v>
      </c>
      <c r="BJ34">
        <v>225</v>
      </c>
      <c r="BK34">
        <v>268</v>
      </c>
      <c r="BL34">
        <v>168</v>
      </c>
      <c r="BM34">
        <v>130</v>
      </c>
      <c r="BN34">
        <v>226</v>
      </c>
      <c r="BO34">
        <v>298</v>
      </c>
      <c r="BP34">
        <v>78</v>
      </c>
      <c r="BQ34">
        <v>258</v>
      </c>
      <c r="BR34">
        <v>211</v>
      </c>
      <c r="BS34">
        <v>125</v>
      </c>
      <c r="BT34">
        <v>167</v>
      </c>
      <c r="BU34">
        <v>26</v>
      </c>
      <c r="BV34">
        <v>103</v>
      </c>
      <c r="BW34">
        <v>559</v>
      </c>
      <c r="BX34">
        <v>230</v>
      </c>
      <c r="BY34">
        <v>194</v>
      </c>
      <c r="BZ34">
        <v>142</v>
      </c>
      <c r="CA34">
        <v>122</v>
      </c>
      <c r="CB34">
        <v>221</v>
      </c>
      <c r="CC34">
        <v>120</v>
      </c>
      <c r="CD34">
        <v>137</v>
      </c>
      <c r="CE34">
        <v>199</v>
      </c>
      <c r="CF34">
        <v>183</v>
      </c>
      <c r="CG34">
        <v>210</v>
      </c>
      <c r="CH34">
        <v>136</v>
      </c>
      <c r="CI34">
        <v>234</v>
      </c>
      <c r="CJ34">
        <v>247</v>
      </c>
      <c r="CK34">
        <v>101</v>
      </c>
      <c r="CL34">
        <v>103</v>
      </c>
      <c r="CM34">
        <v>230</v>
      </c>
      <c r="CN34">
        <v>174</v>
      </c>
      <c r="CO34">
        <v>234</v>
      </c>
      <c r="CP34">
        <v>109</v>
      </c>
      <c r="CQ34">
        <v>132</v>
      </c>
      <c r="CR34">
        <v>89</v>
      </c>
    </row>
    <row r="35" spans="1:96" x14ac:dyDescent="0.25">
      <c r="A35" t="s">
        <v>1449</v>
      </c>
      <c r="B35">
        <v>161</v>
      </c>
      <c r="C35">
        <v>340</v>
      </c>
      <c r="D35">
        <v>172</v>
      </c>
      <c r="E35">
        <v>80</v>
      </c>
      <c r="F35">
        <v>123</v>
      </c>
      <c r="G35">
        <v>241</v>
      </c>
      <c r="H35">
        <v>56</v>
      </c>
      <c r="I35">
        <v>60</v>
      </c>
      <c r="J35">
        <v>68</v>
      </c>
      <c r="K35">
        <v>27</v>
      </c>
      <c r="L35">
        <v>40</v>
      </c>
      <c r="M35">
        <v>41</v>
      </c>
      <c r="N35">
        <v>27</v>
      </c>
      <c r="O35">
        <v>35</v>
      </c>
      <c r="P35">
        <v>53</v>
      </c>
      <c r="Q35">
        <v>21</v>
      </c>
      <c r="R35">
        <v>84</v>
      </c>
      <c r="S35">
        <v>71</v>
      </c>
      <c r="T35">
        <v>137</v>
      </c>
      <c r="U35">
        <v>98</v>
      </c>
      <c r="V35">
        <v>463</v>
      </c>
      <c r="W35">
        <v>40</v>
      </c>
      <c r="X35">
        <v>192</v>
      </c>
      <c r="Y35">
        <v>225</v>
      </c>
      <c r="Z35">
        <v>199</v>
      </c>
      <c r="AA35">
        <v>85</v>
      </c>
      <c r="AB35">
        <v>75</v>
      </c>
      <c r="AC35">
        <v>102</v>
      </c>
      <c r="AD35">
        <v>91</v>
      </c>
      <c r="AE35">
        <v>70</v>
      </c>
      <c r="AF35">
        <v>138</v>
      </c>
      <c r="AG35">
        <v>81</v>
      </c>
      <c r="AH35">
        <v>55</v>
      </c>
      <c r="AI35">
        <v>121</v>
      </c>
      <c r="AJ35">
        <v>100</v>
      </c>
      <c r="AK35">
        <v>259</v>
      </c>
      <c r="AL35">
        <v>272</v>
      </c>
      <c r="AM35">
        <v>102</v>
      </c>
      <c r="AN35">
        <v>129</v>
      </c>
      <c r="AO35">
        <v>296</v>
      </c>
      <c r="AP35">
        <v>154</v>
      </c>
      <c r="AQ35">
        <v>94</v>
      </c>
      <c r="AR35">
        <v>109</v>
      </c>
      <c r="AS35">
        <v>168</v>
      </c>
      <c r="AT35">
        <v>138</v>
      </c>
      <c r="AU35">
        <v>78</v>
      </c>
      <c r="AV35">
        <v>195</v>
      </c>
      <c r="AW35">
        <v>119</v>
      </c>
      <c r="AX35">
        <v>129</v>
      </c>
      <c r="AY35">
        <v>321</v>
      </c>
      <c r="AZ35">
        <v>268</v>
      </c>
      <c r="BA35">
        <v>448</v>
      </c>
      <c r="BB35">
        <v>146</v>
      </c>
      <c r="BC35">
        <v>91</v>
      </c>
      <c r="BD35">
        <v>105</v>
      </c>
      <c r="BE35">
        <v>130</v>
      </c>
      <c r="BF35">
        <v>228</v>
      </c>
      <c r="BG35">
        <v>168</v>
      </c>
      <c r="BH35">
        <v>166</v>
      </c>
      <c r="BI35">
        <v>346</v>
      </c>
      <c r="BJ35">
        <v>151</v>
      </c>
      <c r="BK35">
        <v>269</v>
      </c>
      <c r="BL35">
        <v>163</v>
      </c>
      <c r="BM35">
        <v>70</v>
      </c>
      <c r="BN35">
        <v>101</v>
      </c>
      <c r="BO35">
        <v>481</v>
      </c>
      <c r="BP35">
        <v>130</v>
      </c>
      <c r="BQ35">
        <v>254</v>
      </c>
      <c r="BR35">
        <v>369</v>
      </c>
      <c r="BS35">
        <v>355</v>
      </c>
      <c r="BT35">
        <v>311</v>
      </c>
      <c r="BU35">
        <v>125</v>
      </c>
      <c r="BV35">
        <v>334</v>
      </c>
      <c r="BW35">
        <v>392</v>
      </c>
      <c r="BX35">
        <v>209</v>
      </c>
      <c r="BY35">
        <v>283</v>
      </c>
      <c r="BZ35">
        <v>234</v>
      </c>
      <c r="CA35">
        <v>197</v>
      </c>
      <c r="CB35">
        <v>237</v>
      </c>
      <c r="CC35">
        <v>339</v>
      </c>
      <c r="CD35">
        <v>259</v>
      </c>
      <c r="CE35">
        <v>197</v>
      </c>
      <c r="CF35">
        <v>192</v>
      </c>
      <c r="CG35">
        <v>295</v>
      </c>
      <c r="CH35">
        <v>113</v>
      </c>
      <c r="CI35">
        <v>378</v>
      </c>
      <c r="CJ35">
        <v>351</v>
      </c>
      <c r="CK35">
        <v>216</v>
      </c>
      <c r="CL35">
        <v>225</v>
      </c>
      <c r="CM35">
        <v>241</v>
      </c>
      <c r="CN35">
        <v>287</v>
      </c>
      <c r="CO35">
        <v>314</v>
      </c>
      <c r="CP35">
        <v>143</v>
      </c>
      <c r="CQ35">
        <v>197</v>
      </c>
      <c r="CR35">
        <v>89</v>
      </c>
    </row>
    <row r="36" spans="1:96" x14ac:dyDescent="0.25">
      <c r="A36" t="s">
        <v>1448</v>
      </c>
      <c r="B36">
        <v>251</v>
      </c>
      <c r="C36">
        <v>243</v>
      </c>
      <c r="D36">
        <v>289</v>
      </c>
      <c r="E36">
        <v>239</v>
      </c>
      <c r="F36">
        <v>120</v>
      </c>
      <c r="G36">
        <v>263</v>
      </c>
      <c r="H36">
        <v>331</v>
      </c>
      <c r="I36">
        <v>220</v>
      </c>
      <c r="J36">
        <v>170</v>
      </c>
      <c r="K36">
        <v>104</v>
      </c>
      <c r="L36">
        <v>99</v>
      </c>
      <c r="M36">
        <v>159</v>
      </c>
      <c r="N36">
        <v>121</v>
      </c>
      <c r="O36">
        <v>167</v>
      </c>
      <c r="P36">
        <v>135</v>
      </c>
      <c r="Q36">
        <v>57</v>
      </c>
      <c r="R36">
        <v>153</v>
      </c>
      <c r="S36">
        <v>152</v>
      </c>
      <c r="T36">
        <v>166</v>
      </c>
      <c r="U36">
        <v>147</v>
      </c>
      <c r="V36">
        <v>427</v>
      </c>
      <c r="W36">
        <v>84</v>
      </c>
      <c r="X36">
        <v>168</v>
      </c>
      <c r="Y36">
        <v>294</v>
      </c>
      <c r="Z36">
        <v>180</v>
      </c>
      <c r="AA36">
        <v>93</v>
      </c>
      <c r="AB36">
        <v>62</v>
      </c>
      <c r="AC36">
        <v>115</v>
      </c>
      <c r="AD36">
        <v>123</v>
      </c>
      <c r="AE36">
        <v>146</v>
      </c>
      <c r="AF36">
        <v>150</v>
      </c>
      <c r="AG36">
        <v>169</v>
      </c>
      <c r="AH36">
        <v>102</v>
      </c>
      <c r="AI36">
        <v>146</v>
      </c>
      <c r="AJ36">
        <v>113</v>
      </c>
      <c r="AK36">
        <v>178</v>
      </c>
      <c r="AL36">
        <v>215</v>
      </c>
      <c r="AM36">
        <v>73</v>
      </c>
      <c r="AN36">
        <v>112</v>
      </c>
      <c r="AO36">
        <v>278</v>
      </c>
      <c r="AP36">
        <v>136</v>
      </c>
      <c r="AQ36">
        <v>59</v>
      </c>
      <c r="AR36">
        <v>62</v>
      </c>
      <c r="AS36">
        <v>122</v>
      </c>
      <c r="AT36">
        <v>115</v>
      </c>
      <c r="AU36">
        <v>44</v>
      </c>
      <c r="AV36">
        <v>121</v>
      </c>
      <c r="AW36">
        <v>208</v>
      </c>
      <c r="AX36">
        <v>174</v>
      </c>
      <c r="AY36">
        <v>419</v>
      </c>
      <c r="AZ36">
        <v>272</v>
      </c>
      <c r="BA36">
        <v>267</v>
      </c>
      <c r="BB36">
        <v>112</v>
      </c>
      <c r="BC36">
        <v>71</v>
      </c>
      <c r="BD36">
        <v>77</v>
      </c>
      <c r="BE36">
        <v>139</v>
      </c>
      <c r="BF36">
        <v>171</v>
      </c>
      <c r="BG36">
        <v>62</v>
      </c>
      <c r="BH36">
        <v>74</v>
      </c>
      <c r="BI36">
        <v>228</v>
      </c>
      <c r="BJ36">
        <v>166</v>
      </c>
      <c r="BK36">
        <v>110</v>
      </c>
      <c r="BL36">
        <v>62</v>
      </c>
      <c r="BM36">
        <v>105</v>
      </c>
      <c r="BN36">
        <v>133</v>
      </c>
      <c r="BO36">
        <v>458</v>
      </c>
      <c r="BP36">
        <v>164</v>
      </c>
      <c r="BQ36">
        <v>392</v>
      </c>
      <c r="BR36">
        <v>414</v>
      </c>
      <c r="BS36">
        <v>245</v>
      </c>
      <c r="BT36">
        <v>313</v>
      </c>
      <c r="BU36">
        <v>69</v>
      </c>
      <c r="BV36">
        <v>232</v>
      </c>
      <c r="BW36">
        <v>428</v>
      </c>
      <c r="BX36">
        <v>166</v>
      </c>
      <c r="BY36">
        <v>203</v>
      </c>
      <c r="BZ36">
        <v>172</v>
      </c>
      <c r="CA36">
        <v>131</v>
      </c>
      <c r="CB36">
        <v>158</v>
      </c>
      <c r="CC36">
        <v>170</v>
      </c>
      <c r="CD36">
        <v>187</v>
      </c>
      <c r="CE36">
        <v>103</v>
      </c>
      <c r="CF36">
        <v>124</v>
      </c>
      <c r="CG36">
        <v>141</v>
      </c>
      <c r="CH36">
        <v>83</v>
      </c>
      <c r="CI36">
        <v>206</v>
      </c>
      <c r="CJ36">
        <v>193</v>
      </c>
      <c r="CK36">
        <v>94</v>
      </c>
      <c r="CL36">
        <v>106</v>
      </c>
      <c r="CM36">
        <v>98</v>
      </c>
      <c r="CN36">
        <v>98</v>
      </c>
      <c r="CO36">
        <v>138</v>
      </c>
      <c r="CP36">
        <v>79</v>
      </c>
      <c r="CQ36">
        <v>81</v>
      </c>
      <c r="CR36">
        <v>62</v>
      </c>
    </row>
    <row r="37" spans="1:96" x14ac:dyDescent="0.25">
      <c r="A37" t="s">
        <v>1447</v>
      </c>
      <c r="B37">
        <v>151</v>
      </c>
      <c r="C37">
        <v>153</v>
      </c>
      <c r="D37">
        <v>138</v>
      </c>
      <c r="E37">
        <v>142</v>
      </c>
      <c r="F37">
        <v>65</v>
      </c>
      <c r="G37">
        <v>125</v>
      </c>
      <c r="H37">
        <v>143</v>
      </c>
      <c r="I37">
        <v>164</v>
      </c>
      <c r="J37">
        <v>147</v>
      </c>
      <c r="K37">
        <v>97</v>
      </c>
      <c r="L37">
        <v>97</v>
      </c>
      <c r="M37">
        <v>144</v>
      </c>
      <c r="N37">
        <v>72</v>
      </c>
      <c r="O37">
        <v>103</v>
      </c>
      <c r="P37">
        <v>99</v>
      </c>
      <c r="Q37">
        <v>18</v>
      </c>
      <c r="R37">
        <v>125</v>
      </c>
      <c r="S37">
        <v>132</v>
      </c>
      <c r="T37">
        <v>168</v>
      </c>
      <c r="U37">
        <v>103</v>
      </c>
      <c r="V37">
        <v>300</v>
      </c>
      <c r="W37">
        <v>57</v>
      </c>
      <c r="X37">
        <v>197</v>
      </c>
      <c r="Y37">
        <v>159</v>
      </c>
      <c r="Z37">
        <v>108</v>
      </c>
      <c r="AA37">
        <v>119</v>
      </c>
      <c r="AB37">
        <v>105</v>
      </c>
      <c r="AC37">
        <v>151</v>
      </c>
      <c r="AD37">
        <v>154</v>
      </c>
      <c r="AE37">
        <v>120</v>
      </c>
      <c r="AF37">
        <v>124</v>
      </c>
      <c r="AG37">
        <v>110</v>
      </c>
      <c r="AH37">
        <v>90</v>
      </c>
      <c r="AI37">
        <v>199</v>
      </c>
      <c r="AJ37">
        <v>156</v>
      </c>
      <c r="AK37">
        <v>197</v>
      </c>
      <c r="AL37">
        <v>163</v>
      </c>
      <c r="AM37">
        <v>136</v>
      </c>
      <c r="AN37">
        <v>203</v>
      </c>
      <c r="AO37">
        <v>217</v>
      </c>
      <c r="AP37">
        <v>119</v>
      </c>
      <c r="AQ37">
        <v>99</v>
      </c>
      <c r="AR37">
        <v>117</v>
      </c>
      <c r="AS37">
        <v>117</v>
      </c>
      <c r="AT37">
        <v>136</v>
      </c>
      <c r="AU37">
        <v>81</v>
      </c>
      <c r="AV37">
        <v>162</v>
      </c>
      <c r="AW37">
        <v>111</v>
      </c>
      <c r="AX37">
        <v>203</v>
      </c>
      <c r="AY37">
        <v>313</v>
      </c>
      <c r="AZ37">
        <v>288</v>
      </c>
      <c r="BA37">
        <v>212</v>
      </c>
      <c r="BB37">
        <v>79</v>
      </c>
      <c r="BC37">
        <v>150</v>
      </c>
      <c r="BD37">
        <v>138</v>
      </c>
      <c r="BE37">
        <v>73</v>
      </c>
      <c r="BF37">
        <v>114</v>
      </c>
      <c r="BG37">
        <v>143</v>
      </c>
      <c r="BH37">
        <v>146</v>
      </c>
      <c r="BI37">
        <v>307</v>
      </c>
      <c r="BJ37">
        <v>219</v>
      </c>
      <c r="BK37">
        <v>220</v>
      </c>
      <c r="BL37">
        <v>102</v>
      </c>
      <c r="BM37">
        <v>135</v>
      </c>
      <c r="BN37">
        <v>185</v>
      </c>
      <c r="BO37">
        <v>330</v>
      </c>
      <c r="BP37">
        <v>88</v>
      </c>
      <c r="BQ37">
        <v>263</v>
      </c>
      <c r="BR37">
        <v>244</v>
      </c>
      <c r="BS37">
        <v>195</v>
      </c>
      <c r="BT37">
        <v>222</v>
      </c>
      <c r="BU37">
        <v>65</v>
      </c>
      <c r="BV37">
        <v>169</v>
      </c>
      <c r="BW37">
        <v>340</v>
      </c>
      <c r="BX37">
        <v>150</v>
      </c>
      <c r="BY37">
        <v>278</v>
      </c>
      <c r="BZ37">
        <v>164</v>
      </c>
      <c r="CA37">
        <v>134</v>
      </c>
      <c r="CB37">
        <v>177</v>
      </c>
      <c r="CC37">
        <v>196</v>
      </c>
      <c r="CD37">
        <v>174</v>
      </c>
      <c r="CE37">
        <v>213</v>
      </c>
      <c r="CF37">
        <v>212</v>
      </c>
      <c r="CG37">
        <v>272</v>
      </c>
      <c r="CH37">
        <v>177</v>
      </c>
      <c r="CI37">
        <v>348</v>
      </c>
      <c r="CJ37">
        <v>320</v>
      </c>
      <c r="CK37">
        <v>189</v>
      </c>
      <c r="CL37">
        <v>206</v>
      </c>
      <c r="CM37">
        <v>238</v>
      </c>
      <c r="CN37">
        <v>187</v>
      </c>
      <c r="CO37">
        <v>342</v>
      </c>
      <c r="CP37">
        <v>168</v>
      </c>
      <c r="CQ37">
        <v>247</v>
      </c>
      <c r="CR37">
        <v>92</v>
      </c>
    </row>
    <row r="38" spans="1:96" x14ac:dyDescent="0.25">
      <c r="A38" t="s">
        <v>1446</v>
      </c>
      <c r="B38">
        <v>135</v>
      </c>
      <c r="C38">
        <v>158</v>
      </c>
      <c r="D38">
        <v>82</v>
      </c>
      <c r="E38">
        <v>81</v>
      </c>
      <c r="F38">
        <v>59</v>
      </c>
      <c r="G38">
        <v>139</v>
      </c>
      <c r="H38">
        <v>582</v>
      </c>
      <c r="I38">
        <v>630</v>
      </c>
      <c r="J38">
        <v>215</v>
      </c>
      <c r="K38">
        <v>85</v>
      </c>
      <c r="L38">
        <v>216</v>
      </c>
      <c r="M38">
        <v>240</v>
      </c>
      <c r="N38">
        <v>173</v>
      </c>
      <c r="O38">
        <v>392</v>
      </c>
      <c r="P38">
        <v>230</v>
      </c>
      <c r="Q38">
        <v>30</v>
      </c>
      <c r="R38">
        <v>285</v>
      </c>
      <c r="S38">
        <v>150</v>
      </c>
      <c r="T38">
        <v>69</v>
      </c>
      <c r="U38">
        <v>51</v>
      </c>
      <c r="V38">
        <v>79</v>
      </c>
      <c r="W38">
        <v>72</v>
      </c>
      <c r="X38">
        <v>204</v>
      </c>
      <c r="Y38">
        <v>104</v>
      </c>
      <c r="Z38">
        <v>75</v>
      </c>
      <c r="AA38">
        <v>241</v>
      </c>
      <c r="AB38">
        <v>339</v>
      </c>
      <c r="AC38">
        <v>88</v>
      </c>
      <c r="AD38">
        <v>206</v>
      </c>
      <c r="AE38">
        <v>184</v>
      </c>
      <c r="AF38">
        <v>232</v>
      </c>
      <c r="AG38">
        <v>197</v>
      </c>
      <c r="AH38">
        <v>159</v>
      </c>
      <c r="AI38">
        <v>55</v>
      </c>
      <c r="AJ38">
        <v>32</v>
      </c>
      <c r="AK38">
        <v>4</v>
      </c>
      <c r="AL38">
        <v>3</v>
      </c>
      <c r="AM38">
        <v>193</v>
      </c>
      <c r="AN38">
        <v>377</v>
      </c>
      <c r="AO38">
        <v>86</v>
      </c>
      <c r="AP38">
        <v>74</v>
      </c>
      <c r="AQ38">
        <v>456</v>
      </c>
      <c r="AR38">
        <v>363</v>
      </c>
      <c r="AS38">
        <v>123</v>
      </c>
      <c r="AT38">
        <v>207</v>
      </c>
      <c r="AU38">
        <v>262</v>
      </c>
      <c r="AV38">
        <v>744</v>
      </c>
      <c r="AW38">
        <v>381</v>
      </c>
      <c r="AX38">
        <v>527</v>
      </c>
      <c r="AY38">
        <v>125</v>
      </c>
      <c r="AZ38">
        <v>97</v>
      </c>
      <c r="BA38">
        <v>7</v>
      </c>
      <c r="BB38">
        <v>3</v>
      </c>
      <c r="BC38">
        <v>166</v>
      </c>
      <c r="BD38">
        <v>192</v>
      </c>
      <c r="BE38">
        <v>7</v>
      </c>
      <c r="BF38">
        <v>13</v>
      </c>
      <c r="BG38">
        <v>280</v>
      </c>
      <c r="BH38">
        <v>234</v>
      </c>
      <c r="BI38">
        <v>106</v>
      </c>
      <c r="BJ38">
        <v>43</v>
      </c>
      <c r="BK38">
        <v>760</v>
      </c>
      <c r="BL38">
        <v>510</v>
      </c>
      <c r="BM38">
        <v>522</v>
      </c>
      <c r="BN38">
        <v>260</v>
      </c>
      <c r="BO38">
        <v>6</v>
      </c>
      <c r="BP38">
        <v>3</v>
      </c>
      <c r="BQ38">
        <v>4</v>
      </c>
      <c r="BR38">
        <v>8</v>
      </c>
      <c r="BS38">
        <v>10</v>
      </c>
      <c r="BT38">
        <v>6</v>
      </c>
      <c r="BU38">
        <v>5</v>
      </c>
      <c r="BV38">
        <v>7</v>
      </c>
      <c r="BW38">
        <v>11</v>
      </c>
      <c r="BX38">
        <v>6</v>
      </c>
      <c r="BY38">
        <v>18</v>
      </c>
      <c r="BZ38">
        <v>4</v>
      </c>
      <c r="CA38">
        <v>6</v>
      </c>
      <c r="CB38">
        <v>6</v>
      </c>
      <c r="CC38">
        <v>52</v>
      </c>
      <c r="CD38">
        <v>32</v>
      </c>
      <c r="CE38">
        <v>34</v>
      </c>
      <c r="CF38">
        <v>41</v>
      </c>
      <c r="CG38">
        <v>42</v>
      </c>
      <c r="CH38">
        <v>19</v>
      </c>
      <c r="CI38">
        <v>45</v>
      </c>
      <c r="CJ38">
        <v>34</v>
      </c>
      <c r="CK38">
        <v>82</v>
      </c>
      <c r="CL38">
        <v>60</v>
      </c>
      <c r="CM38">
        <v>754</v>
      </c>
      <c r="CN38">
        <v>459</v>
      </c>
      <c r="CO38">
        <v>191</v>
      </c>
      <c r="CP38">
        <v>141</v>
      </c>
      <c r="CQ38">
        <v>173</v>
      </c>
      <c r="CR38">
        <v>113</v>
      </c>
    </row>
    <row r="39" spans="1:96" x14ac:dyDescent="0.25">
      <c r="A39" t="s">
        <v>1445</v>
      </c>
      <c r="B39">
        <v>140</v>
      </c>
      <c r="C39">
        <v>169</v>
      </c>
      <c r="D39">
        <v>151</v>
      </c>
      <c r="E39">
        <v>122</v>
      </c>
      <c r="F39">
        <v>68</v>
      </c>
      <c r="G39">
        <v>143</v>
      </c>
      <c r="H39">
        <v>145</v>
      </c>
      <c r="I39">
        <v>152</v>
      </c>
      <c r="J39">
        <v>128</v>
      </c>
      <c r="K39">
        <v>69</v>
      </c>
      <c r="L39">
        <v>94</v>
      </c>
      <c r="M39">
        <v>92</v>
      </c>
      <c r="N39">
        <v>54</v>
      </c>
      <c r="O39">
        <v>71</v>
      </c>
      <c r="P39">
        <v>128</v>
      </c>
      <c r="Q39">
        <v>10</v>
      </c>
      <c r="R39">
        <v>121</v>
      </c>
      <c r="S39">
        <v>145</v>
      </c>
      <c r="T39">
        <v>167</v>
      </c>
      <c r="U39">
        <v>136</v>
      </c>
      <c r="V39">
        <v>301</v>
      </c>
      <c r="W39">
        <v>71</v>
      </c>
      <c r="X39">
        <v>188</v>
      </c>
      <c r="Y39">
        <v>166</v>
      </c>
      <c r="Z39">
        <v>89</v>
      </c>
      <c r="AA39">
        <v>102</v>
      </c>
      <c r="AB39">
        <v>87</v>
      </c>
      <c r="AC39">
        <v>104</v>
      </c>
      <c r="AD39">
        <v>82</v>
      </c>
      <c r="AE39">
        <v>97</v>
      </c>
      <c r="AF39">
        <v>110</v>
      </c>
      <c r="AG39">
        <v>111</v>
      </c>
      <c r="AH39">
        <v>78</v>
      </c>
      <c r="AI39">
        <v>218</v>
      </c>
      <c r="AJ39">
        <v>169</v>
      </c>
      <c r="AK39">
        <v>143</v>
      </c>
      <c r="AL39">
        <v>178</v>
      </c>
      <c r="AM39">
        <v>144</v>
      </c>
      <c r="AN39">
        <v>231</v>
      </c>
      <c r="AO39">
        <v>198</v>
      </c>
      <c r="AP39">
        <v>87</v>
      </c>
      <c r="AQ39">
        <v>140</v>
      </c>
      <c r="AR39">
        <v>127</v>
      </c>
      <c r="AS39">
        <v>138</v>
      </c>
      <c r="AT39">
        <v>133</v>
      </c>
      <c r="AU39">
        <v>117</v>
      </c>
      <c r="AV39">
        <v>193</v>
      </c>
      <c r="AW39">
        <v>112</v>
      </c>
      <c r="AX39">
        <v>265</v>
      </c>
      <c r="AY39">
        <v>411</v>
      </c>
      <c r="AZ39">
        <v>297</v>
      </c>
      <c r="BA39">
        <v>225</v>
      </c>
      <c r="BB39">
        <v>74</v>
      </c>
      <c r="BC39">
        <v>132</v>
      </c>
      <c r="BD39">
        <v>141</v>
      </c>
      <c r="BE39">
        <v>104</v>
      </c>
      <c r="BF39">
        <v>140</v>
      </c>
      <c r="BG39">
        <v>156</v>
      </c>
      <c r="BH39">
        <v>156</v>
      </c>
      <c r="BI39">
        <v>382</v>
      </c>
      <c r="BJ39">
        <v>237</v>
      </c>
      <c r="BK39">
        <v>253</v>
      </c>
      <c r="BL39">
        <v>117</v>
      </c>
      <c r="BM39">
        <v>128</v>
      </c>
      <c r="BN39">
        <v>191</v>
      </c>
      <c r="BO39">
        <v>333</v>
      </c>
      <c r="BP39">
        <v>111</v>
      </c>
      <c r="BQ39">
        <v>285</v>
      </c>
      <c r="BR39">
        <v>294</v>
      </c>
      <c r="BS39">
        <v>199</v>
      </c>
      <c r="BT39">
        <v>212</v>
      </c>
      <c r="BU39">
        <v>67</v>
      </c>
      <c r="BV39">
        <v>186</v>
      </c>
      <c r="BW39">
        <v>446</v>
      </c>
      <c r="BX39">
        <v>154</v>
      </c>
      <c r="BY39">
        <v>236</v>
      </c>
      <c r="BZ39">
        <v>155</v>
      </c>
      <c r="CA39">
        <v>142</v>
      </c>
      <c r="CB39">
        <v>183</v>
      </c>
      <c r="CC39">
        <v>185</v>
      </c>
      <c r="CD39">
        <v>168</v>
      </c>
      <c r="CE39">
        <v>164</v>
      </c>
      <c r="CF39">
        <v>164</v>
      </c>
      <c r="CG39">
        <v>221</v>
      </c>
      <c r="CH39">
        <v>184</v>
      </c>
      <c r="CI39">
        <v>284</v>
      </c>
      <c r="CJ39">
        <v>240</v>
      </c>
      <c r="CK39">
        <v>163</v>
      </c>
      <c r="CL39">
        <v>199</v>
      </c>
      <c r="CM39">
        <v>240</v>
      </c>
      <c r="CN39">
        <v>174</v>
      </c>
      <c r="CO39">
        <v>282</v>
      </c>
      <c r="CP39">
        <v>144</v>
      </c>
      <c r="CQ39">
        <v>173</v>
      </c>
      <c r="CR39">
        <v>67</v>
      </c>
    </row>
    <row r="40" spans="1:96" x14ac:dyDescent="0.25">
      <c r="A40" t="s">
        <v>1444</v>
      </c>
      <c r="B40">
        <v>390</v>
      </c>
      <c r="C40">
        <v>352</v>
      </c>
      <c r="D40">
        <v>489</v>
      </c>
      <c r="E40">
        <v>446</v>
      </c>
      <c r="F40">
        <v>224</v>
      </c>
      <c r="G40">
        <v>691</v>
      </c>
      <c r="H40">
        <v>266</v>
      </c>
      <c r="I40">
        <v>143</v>
      </c>
      <c r="J40">
        <v>241</v>
      </c>
      <c r="K40">
        <v>208</v>
      </c>
      <c r="L40">
        <v>120</v>
      </c>
      <c r="M40">
        <v>230</v>
      </c>
      <c r="N40">
        <v>72</v>
      </c>
      <c r="O40">
        <v>422</v>
      </c>
      <c r="P40">
        <v>311</v>
      </c>
      <c r="Q40">
        <v>45</v>
      </c>
      <c r="R40">
        <v>377</v>
      </c>
      <c r="S40">
        <v>132</v>
      </c>
      <c r="T40">
        <v>173</v>
      </c>
      <c r="U40">
        <v>189</v>
      </c>
      <c r="V40">
        <v>543</v>
      </c>
      <c r="W40">
        <v>140</v>
      </c>
      <c r="X40">
        <v>183</v>
      </c>
      <c r="Y40">
        <v>467</v>
      </c>
      <c r="Z40">
        <v>226</v>
      </c>
      <c r="AA40">
        <v>215</v>
      </c>
      <c r="AB40">
        <v>115</v>
      </c>
      <c r="AC40">
        <v>96</v>
      </c>
      <c r="AD40">
        <v>198</v>
      </c>
      <c r="AE40">
        <v>199</v>
      </c>
      <c r="AF40">
        <v>456</v>
      </c>
      <c r="AG40">
        <v>214</v>
      </c>
      <c r="AH40">
        <v>142</v>
      </c>
      <c r="AI40">
        <v>73</v>
      </c>
      <c r="AJ40">
        <v>66</v>
      </c>
      <c r="AK40">
        <v>39</v>
      </c>
      <c r="AL40">
        <v>72</v>
      </c>
      <c r="AM40">
        <v>76</v>
      </c>
      <c r="AN40">
        <v>75</v>
      </c>
      <c r="AO40">
        <v>46</v>
      </c>
      <c r="AP40">
        <v>18</v>
      </c>
      <c r="AQ40">
        <v>30</v>
      </c>
      <c r="AR40">
        <v>30</v>
      </c>
      <c r="AS40">
        <v>15</v>
      </c>
      <c r="AT40">
        <v>22</v>
      </c>
      <c r="AU40">
        <v>32</v>
      </c>
      <c r="AV40">
        <v>71</v>
      </c>
      <c r="AW40">
        <v>44</v>
      </c>
      <c r="AX40">
        <v>30</v>
      </c>
      <c r="AY40">
        <v>446</v>
      </c>
      <c r="AZ40">
        <v>222</v>
      </c>
      <c r="BA40">
        <v>203</v>
      </c>
      <c r="BB40">
        <v>112</v>
      </c>
      <c r="BC40">
        <v>57</v>
      </c>
      <c r="BD40">
        <v>52</v>
      </c>
      <c r="BE40">
        <v>25</v>
      </c>
      <c r="BF40">
        <v>44</v>
      </c>
      <c r="BG40">
        <v>55</v>
      </c>
      <c r="BH40">
        <v>37</v>
      </c>
      <c r="BI40">
        <v>25</v>
      </c>
      <c r="BJ40">
        <v>31</v>
      </c>
      <c r="BK40">
        <v>84</v>
      </c>
      <c r="BL40">
        <v>36</v>
      </c>
      <c r="BM40">
        <v>9</v>
      </c>
      <c r="BN40">
        <v>21</v>
      </c>
      <c r="BO40">
        <v>224</v>
      </c>
      <c r="BP40">
        <v>134</v>
      </c>
      <c r="BQ40">
        <v>181</v>
      </c>
      <c r="BR40">
        <v>353</v>
      </c>
      <c r="BS40">
        <v>219</v>
      </c>
      <c r="BT40">
        <v>389</v>
      </c>
      <c r="BU40">
        <v>65</v>
      </c>
      <c r="BV40">
        <v>152</v>
      </c>
      <c r="BW40">
        <v>128</v>
      </c>
      <c r="BX40">
        <v>123</v>
      </c>
      <c r="BY40">
        <v>121</v>
      </c>
      <c r="BZ40">
        <v>276</v>
      </c>
      <c r="CA40">
        <v>105</v>
      </c>
      <c r="CB40">
        <v>280</v>
      </c>
      <c r="CC40">
        <v>151</v>
      </c>
      <c r="CD40">
        <v>117</v>
      </c>
      <c r="CE40">
        <v>57</v>
      </c>
      <c r="CF40">
        <v>90</v>
      </c>
      <c r="CG40">
        <v>86</v>
      </c>
      <c r="CH40">
        <v>94</v>
      </c>
      <c r="CI40">
        <v>111</v>
      </c>
      <c r="CJ40">
        <v>183</v>
      </c>
      <c r="CK40">
        <v>67</v>
      </c>
      <c r="CL40">
        <v>80</v>
      </c>
      <c r="CM40">
        <v>51</v>
      </c>
      <c r="CN40">
        <v>74</v>
      </c>
      <c r="CO40">
        <v>54</v>
      </c>
      <c r="CP40">
        <v>96</v>
      </c>
      <c r="CQ40">
        <v>63</v>
      </c>
      <c r="CR40">
        <v>82</v>
      </c>
    </row>
    <row r="41" spans="1:96" x14ac:dyDescent="0.25">
      <c r="A41" t="s">
        <v>1443</v>
      </c>
      <c r="B41">
        <v>11</v>
      </c>
      <c r="C41">
        <v>12</v>
      </c>
      <c r="D41">
        <v>9</v>
      </c>
      <c r="E41">
        <v>12</v>
      </c>
      <c r="F41">
        <v>4</v>
      </c>
      <c r="G41">
        <v>15</v>
      </c>
      <c r="H41">
        <v>9</v>
      </c>
      <c r="I41">
        <v>7</v>
      </c>
      <c r="J41">
        <v>15</v>
      </c>
      <c r="K41">
        <v>12</v>
      </c>
      <c r="L41">
        <v>0</v>
      </c>
      <c r="M41">
        <v>12</v>
      </c>
      <c r="N41">
        <v>1</v>
      </c>
      <c r="O41">
        <v>3</v>
      </c>
      <c r="P41">
        <v>5</v>
      </c>
      <c r="Q41">
        <v>5</v>
      </c>
      <c r="R41">
        <v>2</v>
      </c>
      <c r="S41">
        <v>6</v>
      </c>
      <c r="T41">
        <v>285</v>
      </c>
      <c r="U41">
        <v>142</v>
      </c>
      <c r="V41">
        <v>138</v>
      </c>
      <c r="W41">
        <v>68</v>
      </c>
      <c r="X41">
        <v>247</v>
      </c>
      <c r="Y41">
        <v>92</v>
      </c>
      <c r="Z41">
        <v>74</v>
      </c>
      <c r="AA41">
        <v>489</v>
      </c>
      <c r="AB41">
        <v>749</v>
      </c>
      <c r="AC41">
        <v>51</v>
      </c>
      <c r="AD41">
        <v>45</v>
      </c>
      <c r="AE41">
        <v>264</v>
      </c>
      <c r="AF41">
        <v>301</v>
      </c>
      <c r="AG41">
        <v>35</v>
      </c>
      <c r="AH41">
        <v>42</v>
      </c>
      <c r="AI41">
        <v>401</v>
      </c>
      <c r="AJ41">
        <v>185</v>
      </c>
      <c r="AK41">
        <v>85</v>
      </c>
      <c r="AL41">
        <v>123</v>
      </c>
      <c r="AM41">
        <v>299</v>
      </c>
      <c r="AN41">
        <v>371</v>
      </c>
      <c r="AO41">
        <v>161</v>
      </c>
      <c r="AP41">
        <v>93</v>
      </c>
      <c r="AQ41">
        <v>1024</v>
      </c>
      <c r="AR41">
        <v>1182</v>
      </c>
      <c r="AS41">
        <v>77</v>
      </c>
      <c r="AT41">
        <v>88</v>
      </c>
      <c r="AU41">
        <v>528</v>
      </c>
      <c r="AV41">
        <v>1141</v>
      </c>
      <c r="AW41">
        <v>107</v>
      </c>
      <c r="AX41">
        <v>87</v>
      </c>
      <c r="AY41">
        <v>443</v>
      </c>
      <c r="AZ41">
        <v>585</v>
      </c>
      <c r="BA41">
        <v>180</v>
      </c>
      <c r="BB41">
        <v>62</v>
      </c>
      <c r="BC41">
        <v>127</v>
      </c>
      <c r="BD41">
        <v>196</v>
      </c>
      <c r="BE41">
        <v>110</v>
      </c>
      <c r="BF41">
        <v>93</v>
      </c>
      <c r="BG41">
        <v>1154</v>
      </c>
      <c r="BH41">
        <v>637</v>
      </c>
      <c r="BI41">
        <v>170</v>
      </c>
      <c r="BJ41">
        <v>109</v>
      </c>
      <c r="BK41">
        <v>570</v>
      </c>
      <c r="BL41">
        <v>196</v>
      </c>
      <c r="BM41">
        <v>44</v>
      </c>
      <c r="BN41">
        <v>69</v>
      </c>
      <c r="BO41">
        <v>31</v>
      </c>
      <c r="BP41">
        <v>9</v>
      </c>
      <c r="BQ41">
        <v>21</v>
      </c>
      <c r="BR41">
        <v>18</v>
      </c>
      <c r="BS41">
        <v>7</v>
      </c>
      <c r="BT41">
        <v>12</v>
      </c>
      <c r="BU41">
        <v>1</v>
      </c>
      <c r="BV41">
        <v>10</v>
      </c>
      <c r="BW41">
        <v>17</v>
      </c>
      <c r="BX41">
        <v>12</v>
      </c>
      <c r="BY41">
        <v>14</v>
      </c>
      <c r="BZ41">
        <v>14</v>
      </c>
      <c r="CA41">
        <v>2</v>
      </c>
      <c r="CB41">
        <v>5</v>
      </c>
      <c r="CC41">
        <v>13</v>
      </c>
      <c r="CD41">
        <v>20</v>
      </c>
      <c r="CE41">
        <v>11</v>
      </c>
      <c r="CF41">
        <v>3</v>
      </c>
      <c r="CG41">
        <v>7</v>
      </c>
      <c r="CH41">
        <v>4</v>
      </c>
      <c r="CI41">
        <v>16</v>
      </c>
      <c r="CJ41">
        <v>6</v>
      </c>
      <c r="CK41">
        <v>6</v>
      </c>
      <c r="CL41">
        <v>11</v>
      </c>
      <c r="CM41">
        <v>8</v>
      </c>
      <c r="CN41">
        <v>5</v>
      </c>
      <c r="CO41">
        <v>5</v>
      </c>
      <c r="CP41">
        <v>4</v>
      </c>
      <c r="CQ41">
        <v>6</v>
      </c>
      <c r="CR41">
        <v>0</v>
      </c>
    </row>
    <row r="42" spans="1:96" x14ac:dyDescent="0.25">
      <c r="A42" t="s">
        <v>1442</v>
      </c>
      <c r="B42">
        <v>26</v>
      </c>
      <c r="C42">
        <v>49</v>
      </c>
      <c r="D42">
        <v>35</v>
      </c>
      <c r="E42">
        <v>25</v>
      </c>
      <c r="F42">
        <v>22</v>
      </c>
      <c r="G42">
        <v>32</v>
      </c>
      <c r="H42">
        <v>5</v>
      </c>
      <c r="I42">
        <v>10</v>
      </c>
      <c r="J42">
        <v>120</v>
      </c>
      <c r="K42">
        <v>17</v>
      </c>
      <c r="L42">
        <v>12</v>
      </c>
      <c r="M42">
        <v>21</v>
      </c>
      <c r="N42">
        <v>19</v>
      </c>
      <c r="O42">
        <v>21</v>
      </c>
      <c r="P42">
        <v>58</v>
      </c>
      <c r="Q42">
        <v>13</v>
      </c>
      <c r="R42">
        <v>48</v>
      </c>
      <c r="S42">
        <v>28</v>
      </c>
      <c r="T42">
        <v>19</v>
      </c>
      <c r="U42">
        <v>9</v>
      </c>
      <c r="V42">
        <v>74</v>
      </c>
      <c r="W42">
        <v>28</v>
      </c>
      <c r="X42">
        <v>68</v>
      </c>
      <c r="Y42">
        <v>43</v>
      </c>
      <c r="Z42">
        <v>28</v>
      </c>
      <c r="AA42">
        <v>69</v>
      </c>
      <c r="AB42">
        <v>94</v>
      </c>
      <c r="AC42">
        <v>30</v>
      </c>
      <c r="AD42">
        <v>34</v>
      </c>
      <c r="AE42">
        <v>85</v>
      </c>
      <c r="AF42">
        <v>143</v>
      </c>
      <c r="AG42">
        <v>41</v>
      </c>
      <c r="AH42">
        <v>45</v>
      </c>
      <c r="AI42">
        <v>13</v>
      </c>
      <c r="AJ42">
        <v>10</v>
      </c>
      <c r="AK42">
        <v>42</v>
      </c>
      <c r="AL42">
        <v>32</v>
      </c>
      <c r="AM42">
        <v>76</v>
      </c>
      <c r="AN42">
        <v>88</v>
      </c>
      <c r="AO42">
        <v>52</v>
      </c>
      <c r="AP42">
        <v>38</v>
      </c>
      <c r="AQ42">
        <v>81</v>
      </c>
      <c r="AR42">
        <v>95</v>
      </c>
      <c r="AS42">
        <v>49</v>
      </c>
      <c r="AT42">
        <v>51</v>
      </c>
      <c r="AU42">
        <v>122</v>
      </c>
      <c r="AV42">
        <v>396</v>
      </c>
      <c r="AW42">
        <v>107</v>
      </c>
      <c r="AX42">
        <v>99</v>
      </c>
      <c r="AY42">
        <v>30</v>
      </c>
      <c r="AZ42">
        <v>33</v>
      </c>
      <c r="BA42">
        <v>81</v>
      </c>
      <c r="BB42">
        <v>27</v>
      </c>
      <c r="BC42">
        <v>75</v>
      </c>
      <c r="BD42">
        <v>83</v>
      </c>
      <c r="BE42">
        <v>36</v>
      </c>
      <c r="BF42">
        <v>54</v>
      </c>
      <c r="BG42">
        <v>284</v>
      </c>
      <c r="BH42">
        <v>243</v>
      </c>
      <c r="BI42">
        <v>68</v>
      </c>
      <c r="BJ42">
        <v>33</v>
      </c>
      <c r="BK42">
        <v>674</v>
      </c>
      <c r="BL42">
        <v>335</v>
      </c>
      <c r="BM42">
        <v>40</v>
      </c>
      <c r="BN42">
        <v>33</v>
      </c>
      <c r="BO42">
        <v>61</v>
      </c>
      <c r="BP42">
        <v>23</v>
      </c>
      <c r="BQ42">
        <v>28</v>
      </c>
      <c r="BR42">
        <v>24</v>
      </c>
      <c r="BS42">
        <v>39</v>
      </c>
      <c r="BT42">
        <v>32</v>
      </c>
      <c r="BU42">
        <v>11</v>
      </c>
      <c r="BV42">
        <v>44</v>
      </c>
      <c r="BW42">
        <v>138</v>
      </c>
      <c r="BX42">
        <v>77</v>
      </c>
      <c r="BY42">
        <v>330</v>
      </c>
      <c r="BZ42">
        <v>175</v>
      </c>
      <c r="CA42">
        <v>313</v>
      </c>
      <c r="CB42">
        <v>252</v>
      </c>
      <c r="CC42">
        <v>458</v>
      </c>
      <c r="CD42">
        <v>377</v>
      </c>
      <c r="CE42">
        <v>142</v>
      </c>
      <c r="CF42">
        <v>151</v>
      </c>
      <c r="CG42">
        <v>616</v>
      </c>
      <c r="CH42">
        <v>287</v>
      </c>
      <c r="CI42">
        <v>877</v>
      </c>
      <c r="CJ42">
        <v>487</v>
      </c>
      <c r="CK42">
        <v>724</v>
      </c>
      <c r="CL42">
        <v>619</v>
      </c>
      <c r="CM42">
        <v>223</v>
      </c>
      <c r="CN42">
        <v>188</v>
      </c>
      <c r="CO42">
        <v>654</v>
      </c>
      <c r="CP42">
        <v>337</v>
      </c>
      <c r="CQ42">
        <v>826</v>
      </c>
      <c r="CR42">
        <v>269</v>
      </c>
    </row>
    <row r="43" spans="1:96" x14ac:dyDescent="0.25">
      <c r="A43" t="s">
        <v>1441</v>
      </c>
      <c r="B43">
        <v>119</v>
      </c>
      <c r="C43">
        <v>236</v>
      </c>
      <c r="D43">
        <v>115</v>
      </c>
      <c r="E43">
        <v>106</v>
      </c>
      <c r="F43">
        <v>97</v>
      </c>
      <c r="G43">
        <v>183</v>
      </c>
      <c r="H43">
        <v>19</v>
      </c>
      <c r="I43">
        <v>30</v>
      </c>
      <c r="J43">
        <v>25</v>
      </c>
      <c r="K43">
        <v>13</v>
      </c>
      <c r="L43">
        <v>28</v>
      </c>
      <c r="M43">
        <v>19</v>
      </c>
      <c r="N43">
        <v>6</v>
      </c>
      <c r="O43">
        <v>19</v>
      </c>
      <c r="P43">
        <v>11</v>
      </c>
      <c r="Q43">
        <v>2</v>
      </c>
      <c r="R43">
        <v>28</v>
      </c>
      <c r="S43">
        <v>22</v>
      </c>
      <c r="T43">
        <v>82</v>
      </c>
      <c r="U43">
        <v>57</v>
      </c>
      <c r="V43">
        <v>542</v>
      </c>
      <c r="W43">
        <v>32</v>
      </c>
      <c r="X43">
        <v>68</v>
      </c>
      <c r="Y43">
        <v>194</v>
      </c>
      <c r="Z43">
        <v>191</v>
      </c>
      <c r="AA43">
        <v>20</v>
      </c>
      <c r="AB43">
        <v>24</v>
      </c>
      <c r="AC43">
        <v>70</v>
      </c>
      <c r="AD43">
        <v>90</v>
      </c>
      <c r="AE43">
        <v>20</v>
      </c>
      <c r="AF43">
        <v>23</v>
      </c>
      <c r="AG43">
        <v>18</v>
      </c>
      <c r="AH43">
        <v>31</v>
      </c>
      <c r="AI43">
        <v>23</v>
      </c>
      <c r="AJ43">
        <v>19</v>
      </c>
      <c r="AK43">
        <v>299</v>
      </c>
      <c r="AL43">
        <v>286</v>
      </c>
      <c r="AM43">
        <v>10</v>
      </c>
      <c r="AN43">
        <v>17</v>
      </c>
      <c r="AO43">
        <v>324</v>
      </c>
      <c r="AP43">
        <v>221</v>
      </c>
      <c r="AQ43">
        <v>6</v>
      </c>
      <c r="AR43">
        <v>7</v>
      </c>
      <c r="AS43">
        <v>124</v>
      </c>
      <c r="AT43">
        <v>142</v>
      </c>
      <c r="AU43">
        <v>6</v>
      </c>
      <c r="AV43">
        <v>7</v>
      </c>
      <c r="AW43">
        <v>73</v>
      </c>
      <c r="AX43">
        <v>23</v>
      </c>
      <c r="AY43">
        <v>33</v>
      </c>
      <c r="AZ43">
        <v>44</v>
      </c>
      <c r="BA43">
        <v>630</v>
      </c>
      <c r="BB43">
        <v>238</v>
      </c>
      <c r="BC43">
        <v>13</v>
      </c>
      <c r="BD43">
        <v>20</v>
      </c>
      <c r="BE43">
        <v>193</v>
      </c>
      <c r="BF43">
        <v>293</v>
      </c>
      <c r="BG43">
        <v>4</v>
      </c>
      <c r="BH43">
        <v>17</v>
      </c>
      <c r="BI43">
        <v>368</v>
      </c>
      <c r="BJ43">
        <v>149</v>
      </c>
      <c r="BK43">
        <v>10</v>
      </c>
      <c r="BL43">
        <v>16</v>
      </c>
      <c r="BM43">
        <v>36</v>
      </c>
      <c r="BN43">
        <v>62</v>
      </c>
      <c r="BO43">
        <v>601</v>
      </c>
      <c r="BP43">
        <v>169</v>
      </c>
      <c r="BQ43">
        <v>194</v>
      </c>
      <c r="BR43">
        <v>289</v>
      </c>
      <c r="BS43">
        <v>374</v>
      </c>
      <c r="BT43">
        <v>326</v>
      </c>
      <c r="BU43">
        <v>108</v>
      </c>
      <c r="BV43">
        <v>478</v>
      </c>
      <c r="BW43">
        <v>233</v>
      </c>
      <c r="BX43">
        <v>140</v>
      </c>
      <c r="BY43">
        <v>279</v>
      </c>
      <c r="BZ43">
        <v>204</v>
      </c>
      <c r="CA43">
        <v>170</v>
      </c>
      <c r="CB43">
        <v>155</v>
      </c>
      <c r="CC43">
        <v>341</v>
      </c>
      <c r="CD43">
        <v>308</v>
      </c>
      <c r="CE43">
        <v>143</v>
      </c>
      <c r="CF43">
        <v>111</v>
      </c>
      <c r="CG43">
        <v>262</v>
      </c>
      <c r="CH43">
        <v>73</v>
      </c>
      <c r="CI43">
        <v>348</v>
      </c>
      <c r="CJ43">
        <v>359</v>
      </c>
      <c r="CK43">
        <v>178</v>
      </c>
      <c r="CL43">
        <v>209</v>
      </c>
      <c r="CM43">
        <v>76</v>
      </c>
      <c r="CN43">
        <v>176</v>
      </c>
      <c r="CO43">
        <v>270</v>
      </c>
      <c r="CP43">
        <v>96</v>
      </c>
      <c r="CQ43">
        <v>111</v>
      </c>
      <c r="CR43">
        <v>67</v>
      </c>
    </row>
    <row r="44" spans="1:96" x14ac:dyDescent="0.25">
      <c r="A44" t="s">
        <v>1440</v>
      </c>
      <c r="B44">
        <v>155</v>
      </c>
      <c r="C44">
        <v>285</v>
      </c>
      <c r="D44">
        <v>187</v>
      </c>
      <c r="E44">
        <v>202</v>
      </c>
      <c r="F44">
        <v>110</v>
      </c>
      <c r="G44">
        <v>253</v>
      </c>
      <c r="H44">
        <v>41</v>
      </c>
      <c r="I44">
        <v>20</v>
      </c>
      <c r="J44">
        <v>35</v>
      </c>
      <c r="K44">
        <v>12</v>
      </c>
      <c r="L44">
        <v>35</v>
      </c>
      <c r="M44">
        <v>29</v>
      </c>
      <c r="N44">
        <v>4</v>
      </c>
      <c r="O44">
        <v>16</v>
      </c>
      <c r="P44">
        <v>6</v>
      </c>
      <c r="Q44">
        <v>1</v>
      </c>
      <c r="R44">
        <v>10</v>
      </c>
      <c r="S44">
        <v>7</v>
      </c>
      <c r="T44">
        <v>57</v>
      </c>
      <c r="U44">
        <v>39</v>
      </c>
      <c r="V44">
        <v>524</v>
      </c>
      <c r="W44">
        <v>26</v>
      </c>
      <c r="X44">
        <v>70</v>
      </c>
      <c r="Y44">
        <v>282</v>
      </c>
      <c r="Z44">
        <v>161</v>
      </c>
      <c r="AA44">
        <v>14</v>
      </c>
      <c r="AB44">
        <v>15</v>
      </c>
      <c r="AC44">
        <v>99</v>
      </c>
      <c r="AD44">
        <v>78</v>
      </c>
      <c r="AE44">
        <v>7</v>
      </c>
      <c r="AF44">
        <v>25</v>
      </c>
      <c r="AG44">
        <v>4</v>
      </c>
      <c r="AH44">
        <v>35</v>
      </c>
      <c r="AI44">
        <v>0</v>
      </c>
      <c r="AJ44">
        <v>4</v>
      </c>
      <c r="AK44">
        <v>208</v>
      </c>
      <c r="AL44">
        <v>245</v>
      </c>
      <c r="AM44">
        <v>1</v>
      </c>
      <c r="AN44">
        <v>1</v>
      </c>
      <c r="AO44">
        <v>279</v>
      </c>
      <c r="AP44">
        <v>145</v>
      </c>
      <c r="AQ44">
        <v>0</v>
      </c>
      <c r="AR44">
        <v>1</v>
      </c>
      <c r="AS44">
        <v>106</v>
      </c>
      <c r="AT44">
        <v>122</v>
      </c>
      <c r="AU44">
        <v>0</v>
      </c>
      <c r="AV44">
        <v>0</v>
      </c>
      <c r="AW44">
        <v>100</v>
      </c>
      <c r="AX44">
        <v>8</v>
      </c>
      <c r="AY44">
        <v>7</v>
      </c>
      <c r="AZ44">
        <v>4</v>
      </c>
      <c r="BA44">
        <v>420</v>
      </c>
      <c r="BB44">
        <v>176</v>
      </c>
      <c r="BC44">
        <v>1</v>
      </c>
      <c r="BD44">
        <v>0</v>
      </c>
      <c r="BE44">
        <v>160</v>
      </c>
      <c r="BF44">
        <v>186</v>
      </c>
      <c r="BG44">
        <v>0</v>
      </c>
      <c r="BH44">
        <v>1</v>
      </c>
      <c r="BI44">
        <v>387</v>
      </c>
      <c r="BJ44">
        <v>153</v>
      </c>
      <c r="BK44">
        <v>2</v>
      </c>
      <c r="BL44">
        <v>0</v>
      </c>
      <c r="BM44">
        <v>47</v>
      </c>
      <c r="BN44">
        <v>41</v>
      </c>
      <c r="BO44">
        <v>389</v>
      </c>
      <c r="BP44">
        <v>133</v>
      </c>
      <c r="BQ44">
        <v>123</v>
      </c>
      <c r="BR44">
        <v>279</v>
      </c>
      <c r="BS44">
        <v>333</v>
      </c>
      <c r="BT44">
        <v>223</v>
      </c>
      <c r="BU44">
        <v>122</v>
      </c>
      <c r="BV44">
        <v>281</v>
      </c>
      <c r="BW44">
        <v>315</v>
      </c>
      <c r="BX44">
        <v>138</v>
      </c>
      <c r="BY44">
        <v>280</v>
      </c>
      <c r="BZ44">
        <v>280</v>
      </c>
      <c r="CA44">
        <v>241</v>
      </c>
      <c r="CB44">
        <v>241</v>
      </c>
      <c r="CC44">
        <v>444</v>
      </c>
      <c r="CD44">
        <v>290</v>
      </c>
      <c r="CE44">
        <v>195</v>
      </c>
      <c r="CF44">
        <v>174</v>
      </c>
      <c r="CG44">
        <v>347</v>
      </c>
      <c r="CH44">
        <v>143</v>
      </c>
      <c r="CI44">
        <v>521</v>
      </c>
      <c r="CJ44">
        <v>455</v>
      </c>
      <c r="CK44">
        <v>253</v>
      </c>
      <c r="CL44">
        <v>225</v>
      </c>
      <c r="CM44">
        <v>92</v>
      </c>
      <c r="CN44">
        <v>205</v>
      </c>
      <c r="CO44">
        <v>324</v>
      </c>
      <c r="CP44">
        <v>135</v>
      </c>
      <c r="CQ44">
        <v>142</v>
      </c>
      <c r="CR44">
        <v>74</v>
      </c>
    </row>
    <row r="45" spans="1:96" x14ac:dyDescent="0.25">
      <c r="A45" t="s">
        <v>1439</v>
      </c>
      <c r="B45">
        <v>382</v>
      </c>
      <c r="C45">
        <v>305</v>
      </c>
      <c r="D45">
        <v>422</v>
      </c>
      <c r="E45">
        <v>355</v>
      </c>
      <c r="F45">
        <v>181</v>
      </c>
      <c r="G45">
        <v>457</v>
      </c>
      <c r="H45">
        <v>272</v>
      </c>
      <c r="I45">
        <v>132</v>
      </c>
      <c r="J45">
        <v>211</v>
      </c>
      <c r="K45">
        <v>146</v>
      </c>
      <c r="L45">
        <v>111</v>
      </c>
      <c r="M45">
        <v>167</v>
      </c>
      <c r="N45">
        <v>55</v>
      </c>
      <c r="O45">
        <v>250</v>
      </c>
      <c r="P45">
        <v>287</v>
      </c>
      <c r="Q45">
        <v>59</v>
      </c>
      <c r="R45">
        <v>268</v>
      </c>
      <c r="S45">
        <v>114</v>
      </c>
      <c r="T45">
        <v>142</v>
      </c>
      <c r="U45">
        <v>161</v>
      </c>
      <c r="V45">
        <v>338</v>
      </c>
      <c r="W45">
        <v>125</v>
      </c>
      <c r="X45">
        <v>177</v>
      </c>
      <c r="Y45">
        <v>404</v>
      </c>
      <c r="Z45">
        <v>170</v>
      </c>
      <c r="AA45">
        <v>135</v>
      </c>
      <c r="AB45">
        <v>81</v>
      </c>
      <c r="AC45">
        <v>84</v>
      </c>
      <c r="AD45">
        <v>146</v>
      </c>
      <c r="AE45">
        <v>148</v>
      </c>
      <c r="AF45">
        <v>293</v>
      </c>
      <c r="AG45">
        <v>155</v>
      </c>
      <c r="AH45">
        <v>114</v>
      </c>
      <c r="AI45">
        <v>54</v>
      </c>
      <c r="AJ45">
        <v>62</v>
      </c>
      <c r="AK45">
        <v>42</v>
      </c>
      <c r="AL45">
        <v>42</v>
      </c>
      <c r="AM45">
        <v>68</v>
      </c>
      <c r="AN45">
        <v>61</v>
      </c>
      <c r="AO45">
        <v>62</v>
      </c>
      <c r="AP45">
        <v>23</v>
      </c>
      <c r="AQ45">
        <v>37</v>
      </c>
      <c r="AR45">
        <v>33</v>
      </c>
      <c r="AS45">
        <v>20</v>
      </c>
      <c r="AT45">
        <v>21</v>
      </c>
      <c r="AU45">
        <v>44</v>
      </c>
      <c r="AV45">
        <v>60</v>
      </c>
      <c r="AW45">
        <v>20</v>
      </c>
      <c r="AX45">
        <v>30</v>
      </c>
      <c r="AY45">
        <v>364</v>
      </c>
      <c r="AZ45">
        <v>163</v>
      </c>
      <c r="BA45">
        <v>152</v>
      </c>
      <c r="BB45">
        <v>67</v>
      </c>
      <c r="BC45">
        <v>49</v>
      </c>
      <c r="BD45">
        <v>60</v>
      </c>
      <c r="BE45">
        <v>26</v>
      </c>
      <c r="BF45">
        <v>35</v>
      </c>
      <c r="BG45">
        <v>56</v>
      </c>
      <c r="BH45">
        <v>41</v>
      </c>
      <c r="BI45">
        <v>22</v>
      </c>
      <c r="BJ45">
        <v>22</v>
      </c>
      <c r="BK45">
        <v>85</v>
      </c>
      <c r="BL45">
        <v>28</v>
      </c>
      <c r="BM45">
        <v>14</v>
      </c>
      <c r="BN45">
        <v>18</v>
      </c>
      <c r="BO45">
        <v>179</v>
      </c>
      <c r="BP45">
        <v>124</v>
      </c>
      <c r="BQ45">
        <v>181</v>
      </c>
      <c r="BR45">
        <v>345</v>
      </c>
      <c r="BS45">
        <v>156</v>
      </c>
      <c r="BT45">
        <v>310</v>
      </c>
      <c r="BU45">
        <v>42</v>
      </c>
      <c r="BV45">
        <v>93</v>
      </c>
      <c r="BW45">
        <v>128</v>
      </c>
      <c r="BX45">
        <v>92</v>
      </c>
      <c r="BY45">
        <v>106</v>
      </c>
      <c r="BZ45">
        <v>220</v>
      </c>
      <c r="CA45">
        <v>60</v>
      </c>
      <c r="CB45">
        <v>198</v>
      </c>
      <c r="CC45">
        <v>105</v>
      </c>
      <c r="CD45">
        <v>78</v>
      </c>
      <c r="CE45">
        <v>53</v>
      </c>
      <c r="CF45">
        <v>53</v>
      </c>
      <c r="CG45">
        <v>83</v>
      </c>
      <c r="CH45">
        <v>70</v>
      </c>
      <c r="CI45">
        <v>94</v>
      </c>
      <c r="CJ45">
        <v>132</v>
      </c>
      <c r="CK45">
        <v>63</v>
      </c>
      <c r="CL45">
        <v>68</v>
      </c>
      <c r="CM45">
        <v>57</v>
      </c>
      <c r="CN45">
        <v>64</v>
      </c>
      <c r="CO45">
        <v>62</v>
      </c>
      <c r="CP45">
        <v>75</v>
      </c>
      <c r="CQ45">
        <v>54</v>
      </c>
      <c r="CR45">
        <v>45</v>
      </c>
    </row>
    <row r="46" spans="1:96" x14ac:dyDescent="0.25">
      <c r="A46" t="s">
        <v>1438</v>
      </c>
      <c r="B46">
        <v>93</v>
      </c>
      <c r="C46">
        <v>134</v>
      </c>
      <c r="D46">
        <v>125</v>
      </c>
      <c r="E46">
        <v>150</v>
      </c>
      <c r="F46">
        <v>19</v>
      </c>
      <c r="G46">
        <v>137</v>
      </c>
      <c r="H46">
        <v>122</v>
      </c>
      <c r="I46">
        <v>108</v>
      </c>
      <c r="J46">
        <v>92</v>
      </c>
      <c r="K46">
        <v>48</v>
      </c>
      <c r="L46">
        <v>65</v>
      </c>
      <c r="M46">
        <v>75</v>
      </c>
      <c r="N46">
        <v>47</v>
      </c>
      <c r="O46">
        <v>81</v>
      </c>
      <c r="P46">
        <v>52</v>
      </c>
      <c r="Q46">
        <v>16</v>
      </c>
      <c r="R46">
        <v>79</v>
      </c>
      <c r="S46">
        <v>81</v>
      </c>
      <c r="T46">
        <v>191</v>
      </c>
      <c r="U46">
        <v>180</v>
      </c>
      <c r="V46">
        <v>287</v>
      </c>
      <c r="W46">
        <v>72</v>
      </c>
      <c r="X46">
        <v>209</v>
      </c>
      <c r="Y46">
        <v>227</v>
      </c>
      <c r="Z46">
        <v>129</v>
      </c>
      <c r="AA46">
        <v>81</v>
      </c>
      <c r="AB46">
        <v>86</v>
      </c>
      <c r="AC46">
        <v>90</v>
      </c>
      <c r="AD46">
        <v>84</v>
      </c>
      <c r="AE46">
        <v>89</v>
      </c>
      <c r="AF46">
        <v>84</v>
      </c>
      <c r="AG46">
        <v>79</v>
      </c>
      <c r="AH46">
        <v>53</v>
      </c>
      <c r="AI46">
        <v>317</v>
      </c>
      <c r="AJ46">
        <v>195</v>
      </c>
      <c r="AK46">
        <v>174</v>
      </c>
      <c r="AL46">
        <v>192</v>
      </c>
      <c r="AM46">
        <v>228</v>
      </c>
      <c r="AN46">
        <v>268</v>
      </c>
      <c r="AO46">
        <v>247</v>
      </c>
      <c r="AP46">
        <v>132</v>
      </c>
      <c r="AQ46">
        <v>96</v>
      </c>
      <c r="AR46">
        <v>113</v>
      </c>
      <c r="AS46">
        <v>98</v>
      </c>
      <c r="AT46">
        <v>101</v>
      </c>
      <c r="AU46">
        <v>70</v>
      </c>
      <c r="AV46">
        <v>101</v>
      </c>
      <c r="AW46">
        <v>164</v>
      </c>
      <c r="AX46">
        <v>154</v>
      </c>
      <c r="AY46">
        <v>387</v>
      </c>
      <c r="AZ46">
        <v>365</v>
      </c>
      <c r="BA46">
        <v>214</v>
      </c>
      <c r="BB46">
        <v>82</v>
      </c>
      <c r="BC46">
        <v>91</v>
      </c>
      <c r="BD46">
        <v>122</v>
      </c>
      <c r="BE46">
        <v>85</v>
      </c>
      <c r="BF46">
        <v>139</v>
      </c>
      <c r="BG46">
        <v>104</v>
      </c>
      <c r="BH46">
        <v>129</v>
      </c>
      <c r="BI46">
        <v>336</v>
      </c>
      <c r="BJ46">
        <v>182</v>
      </c>
      <c r="BK46">
        <v>156</v>
      </c>
      <c r="BL46">
        <v>77</v>
      </c>
      <c r="BM46">
        <v>121</v>
      </c>
      <c r="BN46">
        <v>138</v>
      </c>
      <c r="BO46">
        <v>295</v>
      </c>
      <c r="BP46">
        <v>46</v>
      </c>
      <c r="BQ46">
        <v>146</v>
      </c>
      <c r="BR46">
        <v>158</v>
      </c>
      <c r="BS46">
        <v>127</v>
      </c>
      <c r="BT46">
        <v>123</v>
      </c>
      <c r="BU46">
        <v>32</v>
      </c>
      <c r="BV46">
        <v>94</v>
      </c>
      <c r="BW46">
        <v>316</v>
      </c>
      <c r="BX46">
        <v>119</v>
      </c>
      <c r="BY46">
        <v>110</v>
      </c>
      <c r="BZ46">
        <v>80</v>
      </c>
      <c r="CA46">
        <v>93</v>
      </c>
      <c r="CB46">
        <v>118</v>
      </c>
      <c r="CC46">
        <v>108</v>
      </c>
      <c r="CD46">
        <v>107</v>
      </c>
      <c r="CE46">
        <v>103</v>
      </c>
      <c r="CF46">
        <v>89</v>
      </c>
      <c r="CG46">
        <v>90</v>
      </c>
      <c r="CH46">
        <v>59</v>
      </c>
      <c r="CI46">
        <v>118</v>
      </c>
      <c r="CJ46">
        <v>117</v>
      </c>
      <c r="CK46">
        <v>47</v>
      </c>
      <c r="CL46">
        <v>66</v>
      </c>
      <c r="CM46">
        <v>98</v>
      </c>
      <c r="CN46">
        <v>69</v>
      </c>
      <c r="CO46">
        <v>129</v>
      </c>
      <c r="CP46">
        <v>65</v>
      </c>
      <c r="CQ46">
        <v>65</v>
      </c>
      <c r="CR46">
        <v>26</v>
      </c>
    </row>
    <row r="47" spans="1:96" x14ac:dyDescent="0.25">
      <c r="A47" t="s">
        <v>1437</v>
      </c>
      <c r="B47">
        <v>175</v>
      </c>
      <c r="C47">
        <v>135</v>
      </c>
      <c r="D47">
        <v>108</v>
      </c>
      <c r="E47">
        <v>253</v>
      </c>
      <c r="F47">
        <v>62</v>
      </c>
      <c r="G47">
        <v>254</v>
      </c>
      <c r="H47">
        <v>124</v>
      </c>
      <c r="I47">
        <v>158</v>
      </c>
      <c r="J47">
        <v>149</v>
      </c>
      <c r="K47">
        <v>103</v>
      </c>
      <c r="L47">
        <v>122</v>
      </c>
      <c r="M47">
        <v>256</v>
      </c>
      <c r="N47">
        <v>109</v>
      </c>
      <c r="O47">
        <v>150</v>
      </c>
      <c r="P47">
        <v>134</v>
      </c>
      <c r="Q47">
        <v>48</v>
      </c>
      <c r="R47">
        <v>188</v>
      </c>
      <c r="S47">
        <v>112</v>
      </c>
      <c r="T47">
        <v>170</v>
      </c>
      <c r="U47">
        <v>161</v>
      </c>
      <c r="V47">
        <v>256</v>
      </c>
      <c r="W47">
        <v>112</v>
      </c>
      <c r="X47">
        <v>122</v>
      </c>
      <c r="Y47">
        <v>237</v>
      </c>
      <c r="Z47">
        <v>87</v>
      </c>
      <c r="AA47">
        <v>146</v>
      </c>
      <c r="AB47">
        <v>89</v>
      </c>
      <c r="AC47">
        <v>83</v>
      </c>
      <c r="AD47">
        <v>142</v>
      </c>
      <c r="AE47">
        <v>153</v>
      </c>
      <c r="AF47">
        <v>253</v>
      </c>
      <c r="AG47">
        <v>150</v>
      </c>
      <c r="AH47">
        <v>98</v>
      </c>
      <c r="AI47">
        <v>234</v>
      </c>
      <c r="AJ47">
        <v>139</v>
      </c>
      <c r="AK47">
        <v>94</v>
      </c>
      <c r="AL47">
        <v>99</v>
      </c>
      <c r="AM47">
        <v>137</v>
      </c>
      <c r="AN47">
        <v>133</v>
      </c>
      <c r="AO47">
        <v>120</v>
      </c>
      <c r="AP47">
        <v>69</v>
      </c>
      <c r="AQ47">
        <v>91</v>
      </c>
      <c r="AR47">
        <v>60</v>
      </c>
      <c r="AS47">
        <v>67</v>
      </c>
      <c r="AT47">
        <v>80</v>
      </c>
      <c r="AU47">
        <v>72</v>
      </c>
      <c r="AV47">
        <v>139</v>
      </c>
      <c r="AW47">
        <v>146</v>
      </c>
      <c r="AX47">
        <v>164</v>
      </c>
      <c r="AY47">
        <v>494</v>
      </c>
      <c r="AZ47">
        <v>317</v>
      </c>
      <c r="BA47">
        <v>235</v>
      </c>
      <c r="BB47">
        <v>142</v>
      </c>
      <c r="BC47">
        <v>76</v>
      </c>
      <c r="BD47">
        <v>65</v>
      </c>
      <c r="BE47">
        <v>46</v>
      </c>
      <c r="BF47">
        <v>51</v>
      </c>
      <c r="BG47">
        <v>91</v>
      </c>
      <c r="BH47">
        <v>108</v>
      </c>
      <c r="BI47">
        <v>129</v>
      </c>
      <c r="BJ47">
        <v>119</v>
      </c>
      <c r="BK47">
        <v>142</v>
      </c>
      <c r="BL47">
        <v>85</v>
      </c>
      <c r="BM47">
        <v>65</v>
      </c>
      <c r="BN47">
        <v>84</v>
      </c>
      <c r="BO47">
        <v>268</v>
      </c>
      <c r="BP47">
        <v>58</v>
      </c>
      <c r="BQ47">
        <v>129</v>
      </c>
      <c r="BR47">
        <v>118</v>
      </c>
      <c r="BS47">
        <v>108</v>
      </c>
      <c r="BT47">
        <v>124</v>
      </c>
      <c r="BU47">
        <v>27</v>
      </c>
      <c r="BV47">
        <v>91</v>
      </c>
      <c r="BW47">
        <v>232</v>
      </c>
      <c r="BX47">
        <v>113</v>
      </c>
      <c r="BY47">
        <v>101</v>
      </c>
      <c r="BZ47">
        <v>91</v>
      </c>
      <c r="CA47">
        <v>53</v>
      </c>
      <c r="CB47">
        <v>98</v>
      </c>
      <c r="CC47">
        <v>61</v>
      </c>
      <c r="CD47">
        <v>87</v>
      </c>
      <c r="CE47">
        <v>90</v>
      </c>
      <c r="CF47">
        <v>118</v>
      </c>
      <c r="CG47">
        <v>115</v>
      </c>
      <c r="CH47">
        <v>75</v>
      </c>
      <c r="CI47">
        <v>95</v>
      </c>
      <c r="CJ47">
        <v>121</v>
      </c>
      <c r="CK47">
        <v>45</v>
      </c>
      <c r="CL47">
        <v>48</v>
      </c>
      <c r="CM47">
        <v>110</v>
      </c>
      <c r="CN47">
        <v>81</v>
      </c>
      <c r="CO47">
        <v>109</v>
      </c>
      <c r="CP47">
        <v>87</v>
      </c>
      <c r="CQ47">
        <v>72</v>
      </c>
      <c r="CR47">
        <v>39</v>
      </c>
    </row>
    <row r="48" spans="1:96" x14ac:dyDescent="0.25">
      <c r="A48" t="s">
        <v>1436</v>
      </c>
      <c r="B48">
        <v>149</v>
      </c>
      <c r="C48">
        <v>141</v>
      </c>
      <c r="D48">
        <v>75</v>
      </c>
      <c r="E48">
        <v>127</v>
      </c>
      <c r="F48">
        <v>56</v>
      </c>
      <c r="G48">
        <v>188</v>
      </c>
      <c r="H48">
        <v>183</v>
      </c>
      <c r="I48">
        <v>135</v>
      </c>
      <c r="J48">
        <v>126</v>
      </c>
      <c r="K48">
        <v>92</v>
      </c>
      <c r="L48">
        <v>92</v>
      </c>
      <c r="M48">
        <v>118</v>
      </c>
      <c r="N48">
        <v>86</v>
      </c>
      <c r="O48">
        <v>118</v>
      </c>
      <c r="P48">
        <v>124</v>
      </c>
      <c r="Q48">
        <v>124</v>
      </c>
      <c r="R48">
        <v>145</v>
      </c>
      <c r="S48">
        <v>153</v>
      </c>
      <c r="T48">
        <v>125</v>
      </c>
      <c r="U48">
        <v>108</v>
      </c>
      <c r="V48">
        <v>150</v>
      </c>
      <c r="W48">
        <v>64</v>
      </c>
      <c r="X48">
        <v>206</v>
      </c>
      <c r="Y48">
        <v>131</v>
      </c>
      <c r="Z48">
        <v>68</v>
      </c>
      <c r="AA48">
        <v>117</v>
      </c>
      <c r="AB48">
        <v>92</v>
      </c>
      <c r="AC48">
        <v>100</v>
      </c>
      <c r="AD48">
        <v>112</v>
      </c>
      <c r="AE48">
        <v>143</v>
      </c>
      <c r="AF48">
        <v>182</v>
      </c>
      <c r="AG48">
        <v>192</v>
      </c>
      <c r="AH48">
        <v>67</v>
      </c>
      <c r="AI48">
        <v>174</v>
      </c>
      <c r="AJ48">
        <v>113</v>
      </c>
      <c r="AK48">
        <v>90</v>
      </c>
      <c r="AL48">
        <v>118</v>
      </c>
      <c r="AM48">
        <v>146</v>
      </c>
      <c r="AN48">
        <v>261</v>
      </c>
      <c r="AO48">
        <v>126</v>
      </c>
      <c r="AP48">
        <v>75</v>
      </c>
      <c r="AQ48">
        <v>114</v>
      </c>
      <c r="AR48">
        <v>116</v>
      </c>
      <c r="AS48">
        <v>70</v>
      </c>
      <c r="AT48">
        <v>95</v>
      </c>
      <c r="AU48">
        <v>119</v>
      </c>
      <c r="AV48">
        <v>251</v>
      </c>
      <c r="AW48">
        <v>92</v>
      </c>
      <c r="AX48">
        <v>184</v>
      </c>
      <c r="AY48">
        <v>308</v>
      </c>
      <c r="AZ48">
        <v>177</v>
      </c>
      <c r="BA48">
        <v>161</v>
      </c>
      <c r="BB48">
        <v>46</v>
      </c>
      <c r="BC48">
        <v>124</v>
      </c>
      <c r="BD48">
        <v>119</v>
      </c>
      <c r="BE48">
        <v>58</v>
      </c>
      <c r="BF48">
        <v>67</v>
      </c>
      <c r="BG48">
        <v>131</v>
      </c>
      <c r="BH48">
        <v>111</v>
      </c>
      <c r="BI48">
        <v>126</v>
      </c>
      <c r="BJ48">
        <v>128</v>
      </c>
      <c r="BK48">
        <v>195</v>
      </c>
      <c r="BL48">
        <v>134</v>
      </c>
      <c r="BM48">
        <v>70</v>
      </c>
      <c r="BN48">
        <v>114</v>
      </c>
      <c r="BO48">
        <v>198</v>
      </c>
      <c r="BP48">
        <v>64</v>
      </c>
      <c r="BQ48">
        <v>195</v>
      </c>
      <c r="BR48">
        <v>201</v>
      </c>
      <c r="BS48">
        <v>111</v>
      </c>
      <c r="BT48">
        <v>143</v>
      </c>
      <c r="BU48">
        <v>33</v>
      </c>
      <c r="BV48">
        <v>98</v>
      </c>
      <c r="BW48">
        <v>349</v>
      </c>
      <c r="BX48">
        <v>130</v>
      </c>
      <c r="BY48">
        <v>149</v>
      </c>
      <c r="BZ48">
        <v>91</v>
      </c>
      <c r="CA48">
        <v>90</v>
      </c>
      <c r="CB48">
        <v>112</v>
      </c>
      <c r="CC48">
        <v>100</v>
      </c>
      <c r="CD48">
        <v>130</v>
      </c>
      <c r="CE48">
        <v>108</v>
      </c>
      <c r="CF48">
        <v>73</v>
      </c>
      <c r="CG48">
        <v>116</v>
      </c>
      <c r="CH48">
        <v>73</v>
      </c>
      <c r="CI48">
        <v>151</v>
      </c>
      <c r="CJ48">
        <v>115</v>
      </c>
      <c r="CK48">
        <v>77</v>
      </c>
      <c r="CL48">
        <v>83</v>
      </c>
      <c r="CM48">
        <v>139</v>
      </c>
      <c r="CN48">
        <v>92</v>
      </c>
      <c r="CO48">
        <v>158</v>
      </c>
      <c r="CP48">
        <v>70</v>
      </c>
      <c r="CQ48">
        <v>99</v>
      </c>
      <c r="CR48">
        <v>52</v>
      </c>
    </row>
    <row r="49" spans="1:96" x14ac:dyDescent="0.25">
      <c r="A49" t="s">
        <v>1435</v>
      </c>
      <c r="B49">
        <v>31</v>
      </c>
      <c r="C49">
        <v>137</v>
      </c>
      <c r="D49">
        <v>80</v>
      </c>
      <c r="E49">
        <v>113</v>
      </c>
      <c r="F49">
        <v>49</v>
      </c>
      <c r="G49">
        <v>112</v>
      </c>
      <c r="H49">
        <v>57</v>
      </c>
      <c r="I49">
        <v>88</v>
      </c>
      <c r="J49">
        <v>57</v>
      </c>
      <c r="K49">
        <v>56</v>
      </c>
      <c r="L49">
        <v>66</v>
      </c>
      <c r="M49">
        <v>71</v>
      </c>
      <c r="N49">
        <v>39</v>
      </c>
      <c r="O49">
        <v>63</v>
      </c>
      <c r="P49">
        <v>48</v>
      </c>
      <c r="Q49">
        <v>4</v>
      </c>
      <c r="R49">
        <v>60</v>
      </c>
      <c r="S49">
        <v>71</v>
      </c>
      <c r="T49">
        <v>116</v>
      </c>
      <c r="U49">
        <v>98</v>
      </c>
      <c r="V49">
        <v>230</v>
      </c>
      <c r="W49">
        <v>51</v>
      </c>
      <c r="X49">
        <v>109</v>
      </c>
      <c r="Y49">
        <v>154</v>
      </c>
      <c r="Z49">
        <v>122</v>
      </c>
      <c r="AA49">
        <v>73</v>
      </c>
      <c r="AB49">
        <v>82</v>
      </c>
      <c r="AC49">
        <v>102</v>
      </c>
      <c r="AD49">
        <v>107</v>
      </c>
      <c r="AE49">
        <v>78</v>
      </c>
      <c r="AF49">
        <v>78</v>
      </c>
      <c r="AG49">
        <v>61</v>
      </c>
      <c r="AH49">
        <v>73</v>
      </c>
      <c r="AI49">
        <v>101</v>
      </c>
      <c r="AJ49">
        <v>95</v>
      </c>
      <c r="AK49">
        <v>122</v>
      </c>
      <c r="AL49">
        <v>132</v>
      </c>
      <c r="AM49">
        <v>94</v>
      </c>
      <c r="AN49">
        <v>130</v>
      </c>
      <c r="AO49">
        <v>192</v>
      </c>
      <c r="AP49">
        <v>94</v>
      </c>
      <c r="AQ49">
        <v>51</v>
      </c>
      <c r="AR49">
        <v>70</v>
      </c>
      <c r="AS49">
        <v>109</v>
      </c>
      <c r="AT49">
        <v>103</v>
      </c>
      <c r="AU49">
        <v>68</v>
      </c>
      <c r="AV49">
        <v>90</v>
      </c>
      <c r="AW49">
        <v>61</v>
      </c>
      <c r="AX49">
        <v>161</v>
      </c>
      <c r="AY49">
        <v>249</v>
      </c>
      <c r="AZ49">
        <v>171</v>
      </c>
      <c r="BA49">
        <v>198</v>
      </c>
      <c r="BB49">
        <v>65</v>
      </c>
      <c r="BC49">
        <v>77</v>
      </c>
      <c r="BD49">
        <v>104</v>
      </c>
      <c r="BE49">
        <v>84</v>
      </c>
      <c r="BF49">
        <v>136</v>
      </c>
      <c r="BG49">
        <v>101</v>
      </c>
      <c r="BH49">
        <v>139</v>
      </c>
      <c r="BI49">
        <v>273</v>
      </c>
      <c r="BJ49">
        <v>204</v>
      </c>
      <c r="BK49">
        <v>202</v>
      </c>
      <c r="BL49">
        <v>93</v>
      </c>
      <c r="BM49">
        <v>135</v>
      </c>
      <c r="BN49">
        <v>162</v>
      </c>
      <c r="BO49">
        <v>261</v>
      </c>
      <c r="BP49">
        <v>97</v>
      </c>
      <c r="BQ49">
        <v>174</v>
      </c>
      <c r="BR49">
        <v>176</v>
      </c>
      <c r="BS49">
        <v>159</v>
      </c>
      <c r="BT49">
        <v>164</v>
      </c>
      <c r="BU49">
        <v>49</v>
      </c>
      <c r="BV49">
        <v>127</v>
      </c>
      <c r="BW49">
        <v>245</v>
      </c>
      <c r="BX49">
        <v>131</v>
      </c>
      <c r="BY49">
        <v>210</v>
      </c>
      <c r="BZ49">
        <v>143</v>
      </c>
      <c r="CA49">
        <v>135</v>
      </c>
      <c r="CB49">
        <v>147</v>
      </c>
      <c r="CC49">
        <v>155</v>
      </c>
      <c r="CD49">
        <v>148</v>
      </c>
      <c r="CE49">
        <v>167</v>
      </c>
      <c r="CF49">
        <v>177</v>
      </c>
      <c r="CG49">
        <v>176</v>
      </c>
      <c r="CH49">
        <v>127</v>
      </c>
      <c r="CI49">
        <v>308</v>
      </c>
      <c r="CJ49">
        <v>205</v>
      </c>
      <c r="CK49">
        <v>140</v>
      </c>
      <c r="CL49">
        <v>159</v>
      </c>
      <c r="CM49">
        <v>197</v>
      </c>
      <c r="CN49">
        <v>156</v>
      </c>
      <c r="CO49">
        <v>258</v>
      </c>
      <c r="CP49">
        <v>143</v>
      </c>
      <c r="CQ49">
        <v>159</v>
      </c>
      <c r="CR49">
        <v>81</v>
      </c>
    </row>
    <row r="50" spans="1:96" x14ac:dyDescent="0.25">
      <c r="A50" t="s">
        <v>1434</v>
      </c>
      <c r="B50">
        <v>61</v>
      </c>
      <c r="C50">
        <v>89</v>
      </c>
      <c r="D50">
        <v>101</v>
      </c>
      <c r="E50">
        <v>97</v>
      </c>
      <c r="F50">
        <v>41</v>
      </c>
      <c r="G50">
        <v>97</v>
      </c>
      <c r="H50">
        <v>87</v>
      </c>
      <c r="I50">
        <v>81</v>
      </c>
      <c r="J50">
        <v>66</v>
      </c>
      <c r="K50">
        <v>46</v>
      </c>
      <c r="L50">
        <v>49</v>
      </c>
      <c r="M50">
        <v>65</v>
      </c>
      <c r="N50">
        <v>30</v>
      </c>
      <c r="O50">
        <v>63</v>
      </c>
      <c r="P50">
        <v>49</v>
      </c>
      <c r="Q50">
        <v>10</v>
      </c>
      <c r="R50">
        <v>75</v>
      </c>
      <c r="S50">
        <v>78</v>
      </c>
      <c r="T50">
        <v>123</v>
      </c>
      <c r="U50">
        <v>109</v>
      </c>
      <c r="V50">
        <v>231</v>
      </c>
      <c r="W50">
        <v>74</v>
      </c>
      <c r="X50">
        <v>161</v>
      </c>
      <c r="Y50">
        <v>147</v>
      </c>
      <c r="Z50">
        <v>102</v>
      </c>
      <c r="AA50">
        <v>66</v>
      </c>
      <c r="AB50">
        <v>60</v>
      </c>
      <c r="AC50">
        <v>72</v>
      </c>
      <c r="AD50">
        <v>75</v>
      </c>
      <c r="AE50">
        <v>63</v>
      </c>
      <c r="AF50">
        <v>77</v>
      </c>
      <c r="AG50">
        <v>74</v>
      </c>
      <c r="AH50">
        <v>34</v>
      </c>
      <c r="AI50">
        <v>215</v>
      </c>
      <c r="AJ50">
        <v>149</v>
      </c>
      <c r="AK50">
        <v>149</v>
      </c>
      <c r="AL50">
        <v>130</v>
      </c>
      <c r="AM50">
        <v>182</v>
      </c>
      <c r="AN50">
        <v>189</v>
      </c>
      <c r="AO50">
        <v>180</v>
      </c>
      <c r="AP50">
        <v>100</v>
      </c>
      <c r="AQ50">
        <v>79</v>
      </c>
      <c r="AR50">
        <v>90</v>
      </c>
      <c r="AS50">
        <v>82</v>
      </c>
      <c r="AT50">
        <v>78</v>
      </c>
      <c r="AU50">
        <v>61</v>
      </c>
      <c r="AV50">
        <v>116</v>
      </c>
      <c r="AW50">
        <v>101</v>
      </c>
      <c r="AX50">
        <v>151</v>
      </c>
      <c r="AY50">
        <v>305</v>
      </c>
      <c r="AZ50">
        <v>260</v>
      </c>
      <c r="BA50">
        <v>160</v>
      </c>
      <c r="BB50">
        <v>56</v>
      </c>
      <c r="BC50">
        <v>101</v>
      </c>
      <c r="BD50">
        <v>96</v>
      </c>
      <c r="BE50">
        <v>81</v>
      </c>
      <c r="BF50">
        <v>94</v>
      </c>
      <c r="BG50">
        <v>97</v>
      </c>
      <c r="BH50">
        <v>109</v>
      </c>
      <c r="BI50">
        <v>226</v>
      </c>
      <c r="BJ50">
        <v>151</v>
      </c>
      <c r="BK50">
        <v>137</v>
      </c>
      <c r="BL50">
        <v>74</v>
      </c>
      <c r="BM50">
        <v>102</v>
      </c>
      <c r="BN50">
        <v>140</v>
      </c>
      <c r="BO50">
        <v>266</v>
      </c>
      <c r="BP50">
        <v>50</v>
      </c>
      <c r="BQ50">
        <v>155</v>
      </c>
      <c r="BR50">
        <v>164</v>
      </c>
      <c r="BS50">
        <v>112</v>
      </c>
      <c r="BT50">
        <v>132</v>
      </c>
      <c r="BU50">
        <v>28</v>
      </c>
      <c r="BV50">
        <v>84</v>
      </c>
      <c r="BW50">
        <v>251</v>
      </c>
      <c r="BX50">
        <v>120</v>
      </c>
      <c r="BY50">
        <v>119</v>
      </c>
      <c r="BZ50">
        <v>84</v>
      </c>
      <c r="CA50">
        <v>64</v>
      </c>
      <c r="CB50">
        <v>97</v>
      </c>
      <c r="CC50">
        <v>91</v>
      </c>
      <c r="CD50">
        <v>102</v>
      </c>
      <c r="CE50">
        <v>78</v>
      </c>
      <c r="CF50">
        <v>102</v>
      </c>
      <c r="CG50">
        <v>102</v>
      </c>
      <c r="CH50">
        <v>66</v>
      </c>
      <c r="CI50">
        <v>122</v>
      </c>
      <c r="CJ50">
        <v>142</v>
      </c>
      <c r="CK50">
        <v>56</v>
      </c>
      <c r="CL50">
        <v>79</v>
      </c>
      <c r="CM50">
        <v>90</v>
      </c>
      <c r="CN50">
        <v>87</v>
      </c>
      <c r="CO50">
        <v>141</v>
      </c>
      <c r="CP50">
        <v>64</v>
      </c>
      <c r="CQ50">
        <v>74</v>
      </c>
      <c r="CR50">
        <v>37</v>
      </c>
    </row>
    <row r="51" spans="1:96" x14ac:dyDescent="0.25">
      <c r="A51" t="s">
        <v>1433</v>
      </c>
      <c r="B51">
        <v>66</v>
      </c>
      <c r="C51">
        <v>173</v>
      </c>
      <c r="D51">
        <v>116</v>
      </c>
      <c r="E51">
        <v>74</v>
      </c>
      <c r="F51">
        <v>73</v>
      </c>
      <c r="G51">
        <v>188</v>
      </c>
      <c r="H51">
        <v>21</v>
      </c>
      <c r="I51">
        <v>19</v>
      </c>
      <c r="J51">
        <v>18</v>
      </c>
      <c r="K51">
        <v>9</v>
      </c>
      <c r="L51">
        <v>18</v>
      </c>
      <c r="M51">
        <v>28</v>
      </c>
      <c r="N51">
        <v>7</v>
      </c>
      <c r="O51">
        <v>7</v>
      </c>
      <c r="P51">
        <v>8</v>
      </c>
      <c r="Q51">
        <v>1</v>
      </c>
      <c r="R51">
        <v>16</v>
      </c>
      <c r="S51">
        <v>19</v>
      </c>
      <c r="T51">
        <v>72</v>
      </c>
      <c r="U51">
        <v>35</v>
      </c>
      <c r="V51">
        <v>471</v>
      </c>
      <c r="W51">
        <v>22</v>
      </c>
      <c r="X51">
        <v>47</v>
      </c>
      <c r="Y51">
        <v>148</v>
      </c>
      <c r="Z51">
        <v>142</v>
      </c>
      <c r="AA51">
        <v>14</v>
      </c>
      <c r="AB51">
        <v>20</v>
      </c>
      <c r="AC51">
        <v>43</v>
      </c>
      <c r="AD51">
        <v>52</v>
      </c>
      <c r="AE51">
        <v>8</v>
      </c>
      <c r="AF51">
        <v>28</v>
      </c>
      <c r="AG51">
        <v>4</v>
      </c>
      <c r="AH51">
        <v>32</v>
      </c>
      <c r="AI51">
        <v>31</v>
      </c>
      <c r="AJ51">
        <v>17</v>
      </c>
      <c r="AK51">
        <v>225</v>
      </c>
      <c r="AL51">
        <v>208</v>
      </c>
      <c r="AM51">
        <v>13</v>
      </c>
      <c r="AN51">
        <v>26</v>
      </c>
      <c r="AO51">
        <v>248</v>
      </c>
      <c r="AP51">
        <v>131</v>
      </c>
      <c r="AQ51">
        <v>4</v>
      </c>
      <c r="AR51">
        <v>11</v>
      </c>
      <c r="AS51">
        <v>81</v>
      </c>
      <c r="AT51">
        <v>86</v>
      </c>
      <c r="AU51">
        <v>8</v>
      </c>
      <c r="AV51">
        <v>10</v>
      </c>
      <c r="AW51">
        <v>54</v>
      </c>
      <c r="AX51">
        <v>39</v>
      </c>
      <c r="AY51">
        <v>46</v>
      </c>
      <c r="AZ51">
        <v>29</v>
      </c>
      <c r="BA51">
        <v>478</v>
      </c>
      <c r="BB51">
        <v>170</v>
      </c>
      <c r="BC51">
        <v>15</v>
      </c>
      <c r="BD51">
        <v>21</v>
      </c>
      <c r="BE51">
        <v>116</v>
      </c>
      <c r="BF51">
        <v>177</v>
      </c>
      <c r="BG51">
        <v>10</v>
      </c>
      <c r="BH51">
        <v>20</v>
      </c>
      <c r="BI51">
        <v>220</v>
      </c>
      <c r="BJ51">
        <v>97</v>
      </c>
      <c r="BK51">
        <v>27</v>
      </c>
      <c r="BL51">
        <v>12</v>
      </c>
      <c r="BM51">
        <v>30</v>
      </c>
      <c r="BN51">
        <v>32</v>
      </c>
      <c r="BO51">
        <v>499</v>
      </c>
      <c r="BP51">
        <v>140</v>
      </c>
      <c r="BQ51">
        <v>196</v>
      </c>
      <c r="BR51">
        <v>193</v>
      </c>
      <c r="BS51">
        <v>355</v>
      </c>
      <c r="BT51">
        <v>329</v>
      </c>
      <c r="BU51">
        <v>127</v>
      </c>
      <c r="BV51">
        <v>363</v>
      </c>
      <c r="BW51">
        <v>231</v>
      </c>
      <c r="BX51">
        <v>127</v>
      </c>
      <c r="BY51">
        <v>162</v>
      </c>
      <c r="BZ51">
        <v>135</v>
      </c>
      <c r="CA51">
        <v>133</v>
      </c>
      <c r="CB51">
        <v>124</v>
      </c>
      <c r="CC51">
        <v>264</v>
      </c>
      <c r="CD51">
        <v>202</v>
      </c>
      <c r="CE51">
        <v>104</v>
      </c>
      <c r="CF51">
        <v>90</v>
      </c>
      <c r="CG51">
        <v>184</v>
      </c>
      <c r="CH51">
        <v>57</v>
      </c>
      <c r="CI51">
        <v>231</v>
      </c>
      <c r="CJ51">
        <v>238</v>
      </c>
      <c r="CK51">
        <v>123</v>
      </c>
      <c r="CL51">
        <v>101</v>
      </c>
      <c r="CM51">
        <v>56</v>
      </c>
      <c r="CN51">
        <v>105</v>
      </c>
      <c r="CO51">
        <v>172</v>
      </c>
      <c r="CP51">
        <v>89</v>
      </c>
      <c r="CQ51">
        <v>86</v>
      </c>
      <c r="CR51">
        <v>31</v>
      </c>
    </row>
    <row r="52" spans="1:96" x14ac:dyDescent="0.25">
      <c r="A52" t="s">
        <v>1432</v>
      </c>
      <c r="B52">
        <v>18</v>
      </c>
      <c r="C52">
        <v>50</v>
      </c>
      <c r="D52">
        <v>38</v>
      </c>
      <c r="E52">
        <v>25</v>
      </c>
      <c r="F52">
        <v>22</v>
      </c>
      <c r="G52">
        <v>72</v>
      </c>
      <c r="H52">
        <v>17</v>
      </c>
      <c r="I52">
        <v>31</v>
      </c>
      <c r="J52">
        <v>25</v>
      </c>
      <c r="K52">
        <v>48</v>
      </c>
      <c r="L52">
        <v>21</v>
      </c>
      <c r="M52">
        <v>78</v>
      </c>
      <c r="N52">
        <v>32</v>
      </c>
      <c r="O52">
        <v>83</v>
      </c>
      <c r="P52">
        <v>34</v>
      </c>
      <c r="Q52">
        <v>20</v>
      </c>
      <c r="R52">
        <v>76</v>
      </c>
      <c r="S52">
        <v>42</v>
      </c>
      <c r="T52">
        <v>30</v>
      </c>
      <c r="U52">
        <v>30</v>
      </c>
      <c r="V52">
        <v>115</v>
      </c>
      <c r="W52">
        <v>34</v>
      </c>
      <c r="X52">
        <v>71</v>
      </c>
      <c r="Y52">
        <v>96</v>
      </c>
      <c r="Z52">
        <v>52</v>
      </c>
      <c r="AA52">
        <v>50</v>
      </c>
      <c r="AB52">
        <v>37</v>
      </c>
      <c r="AC52">
        <v>45</v>
      </c>
      <c r="AD52">
        <v>64</v>
      </c>
      <c r="AE52">
        <v>107</v>
      </c>
      <c r="AF52">
        <v>160</v>
      </c>
      <c r="AG52">
        <v>68</v>
      </c>
      <c r="AH52">
        <v>48</v>
      </c>
      <c r="AI52">
        <v>22</v>
      </c>
      <c r="AJ52">
        <v>45</v>
      </c>
      <c r="AK52">
        <v>45</v>
      </c>
      <c r="AL52">
        <v>72</v>
      </c>
      <c r="AM52">
        <v>91</v>
      </c>
      <c r="AN52">
        <v>79</v>
      </c>
      <c r="AO52">
        <v>90</v>
      </c>
      <c r="AP52">
        <v>80</v>
      </c>
      <c r="AQ52">
        <v>38</v>
      </c>
      <c r="AR52">
        <v>29</v>
      </c>
      <c r="AS52">
        <v>33</v>
      </c>
      <c r="AT52">
        <v>73</v>
      </c>
      <c r="AU52">
        <v>40</v>
      </c>
      <c r="AV52">
        <v>65</v>
      </c>
      <c r="AW52">
        <v>95</v>
      </c>
      <c r="AX52">
        <v>119</v>
      </c>
      <c r="AY52">
        <v>146</v>
      </c>
      <c r="AZ52">
        <v>94</v>
      </c>
      <c r="BA52">
        <v>103</v>
      </c>
      <c r="BB52">
        <v>43</v>
      </c>
      <c r="BC52">
        <v>30</v>
      </c>
      <c r="BD52">
        <v>43</v>
      </c>
      <c r="BE52">
        <v>99</v>
      </c>
      <c r="BF52">
        <v>107</v>
      </c>
      <c r="BG52">
        <v>27</v>
      </c>
      <c r="BH52">
        <v>43</v>
      </c>
      <c r="BI52">
        <v>127</v>
      </c>
      <c r="BJ52">
        <v>68</v>
      </c>
      <c r="BK52">
        <v>61</v>
      </c>
      <c r="BL52">
        <v>52</v>
      </c>
      <c r="BM52">
        <v>61</v>
      </c>
      <c r="BN52">
        <v>76</v>
      </c>
      <c r="BO52">
        <v>126</v>
      </c>
      <c r="BP52">
        <v>44</v>
      </c>
      <c r="BQ52">
        <v>41</v>
      </c>
      <c r="BR52">
        <v>61</v>
      </c>
      <c r="BS52">
        <v>75</v>
      </c>
      <c r="BT52">
        <v>60</v>
      </c>
      <c r="BU52">
        <v>23</v>
      </c>
      <c r="BV52">
        <v>60</v>
      </c>
      <c r="BW52">
        <v>448</v>
      </c>
      <c r="BX52">
        <v>243</v>
      </c>
      <c r="BY52">
        <v>385</v>
      </c>
      <c r="BZ52">
        <v>359</v>
      </c>
      <c r="CA52">
        <v>230</v>
      </c>
      <c r="CB52">
        <v>311</v>
      </c>
      <c r="CC52">
        <v>225</v>
      </c>
      <c r="CD52">
        <v>205</v>
      </c>
      <c r="CE52">
        <v>209</v>
      </c>
      <c r="CF52">
        <v>162</v>
      </c>
      <c r="CG52">
        <v>302</v>
      </c>
      <c r="CH52">
        <v>116</v>
      </c>
      <c r="CI52">
        <v>312</v>
      </c>
      <c r="CJ52">
        <v>352</v>
      </c>
      <c r="CK52">
        <v>143</v>
      </c>
      <c r="CL52">
        <v>157</v>
      </c>
      <c r="CM52">
        <v>244</v>
      </c>
      <c r="CN52">
        <v>193</v>
      </c>
      <c r="CO52">
        <v>251</v>
      </c>
      <c r="CP52">
        <v>173</v>
      </c>
      <c r="CQ52">
        <v>271</v>
      </c>
      <c r="CR52">
        <v>168</v>
      </c>
    </row>
    <row r="53" spans="1:96" x14ac:dyDescent="0.25">
      <c r="A53" t="s">
        <v>1431</v>
      </c>
      <c r="B53">
        <v>43</v>
      </c>
      <c r="C53">
        <v>135</v>
      </c>
      <c r="D53">
        <v>51</v>
      </c>
      <c r="E53">
        <v>93</v>
      </c>
      <c r="F53">
        <v>36</v>
      </c>
      <c r="G53">
        <v>94</v>
      </c>
      <c r="H53">
        <v>59</v>
      </c>
      <c r="I53">
        <v>70</v>
      </c>
      <c r="J53">
        <v>71</v>
      </c>
      <c r="K53">
        <v>47</v>
      </c>
      <c r="L53">
        <v>49</v>
      </c>
      <c r="M53">
        <v>48</v>
      </c>
      <c r="N53">
        <v>31</v>
      </c>
      <c r="O53">
        <v>37</v>
      </c>
      <c r="P53">
        <v>45</v>
      </c>
      <c r="Q53">
        <v>3</v>
      </c>
      <c r="R53">
        <v>78</v>
      </c>
      <c r="S53">
        <v>59</v>
      </c>
      <c r="T53">
        <v>105</v>
      </c>
      <c r="U53">
        <v>75</v>
      </c>
      <c r="V53">
        <v>145</v>
      </c>
      <c r="W53">
        <v>50</v>
      </c>
      <c r="X53">
        <v>88</v>
      </c>
      <c r="Y53">
        <v>149</v>
      </c>
      <c r="Z53">
        <v>81</v>
      </c>
      <c r="AA53">
        <v>45</v>
      </c>
      <c r="AB53">
        <v>45</v>
      </c>
      <c r="AC53">
        <v>70</v>
      </c>
      <c r="AD53">
        <v>79</v>
      </c>
      <c r="AE53">
        <v>71</v>
      </c>
      <c r="AF53">
        <v>93</v>
      </c>
      <c r="AG53">
        <v>44</v>
      </c>
      <c r="AH53">
        <v>47</v>
      </c>
      <c r="AI53">
        <v>118</v>
      </c>
      <c r="AJ53">
        <v>108</v>
      </c>
      <c r="AK53">
        <v>109</v>
      </c>
      <c r="AL53">
        <v>126</v>
      </c>
      <c r="AM53">
        <v>95</v>
      </c>
      <c r="AN53">
        <v>98</v>
      </c>
      <c r="AO53">
        <v>167</v>
      </c>
      <c r="AP53">
        <v>77</v>
      </c>
      <c r="AQ53">
        <v>55</v>
      </c>
      <c r="AR53">
        <v>62</v>
      </c>
      <c r="AS53">
        <v>71</v>
      </c>
      <c r="AT53">
        <v>74</v>
      </c>
      <c r="AU53">
        <v>50</v>
      </c>
      <c r="AV53">
        <v>96</v>
      </c>
      <c r="AW53">
        <v>39</v>
      </c>
      <c r="AX53">
        <v>133</v>
      </c>
      <c r="AY53">
        <v>192</v>
      </c>
      <c r="AZ53">
        <v>192</v>
      </c>
      <c r="BA53">
        <v>147</v>
      </c>
      <c r="BB53">
        <v>63</v>
      </c>
      <c r="BC53">
        <v>78</v>
      </c>
      <c r="BD53">
        <v>100</v>
      </c>
      <c r="BE53">
        <v>55</v>
      </c>
      <c r="BF53">
        <v>109</v>
      </c>
      <c r="BG53">
        <v>73</v>
      </c>
      <c r="BH53">
        <v>94</v>
      </c>
      <c r="BI53">
        <v>246</v>
      </c>
      <c r="BJ53">
        <v>143</v>
      </c>
      <c r="BK53">
        <v>147</v>
      </c>
      <c r="BL53">
        <v>78</v>
      </c>
      <c r="BM53">
        <v>93</v>
      </c>
      <c r="BN53">
        <v>125</v>
      </c>
      <c r="BO53">
        <v>259</v>
      </c>
      <c r="BP53">
        <v>77</v>
      </c>
      <c r="BQ53">
        <v>172</v>
      </c>
      <c r="BR53">
        <v>168</v>
      </c>
      <c r="BS53">
        <v>143</v>
      </c>
      <c r="BT53">
        <v>174</v>
      </c>
      <c r="BU53">
        <v>48</v>
      </c>
      <c r="BV53">
        <v>152</v>
      </c>
      <c r="BW53">
        <v>211</v>
      </c>
      <c r="BX53">
        <v>120</v>
      </c>
      <c r="BY53">
        <v>173</v>
      </c>
      <c r="BZ53">
        <v>119</v>
      </c>
      <c r="CA53">
        <v>88</v>
      </c>
      <c r="CB53">
        <v>120</v>
      </c>
      <c r="CC53">
        <v>130</v>
      </c>
      <c r="CD53">
        <v>131</v>
      </c>
      <c r="CE53">
        <v>111</v>
      </c>
      <c r="CF53">
        <v>108</v>
      </c>
      <c r="CG53">
        <v>162</v>
      </c>
      <c r="CH53">
        <v>100</v>
      </c>
      <c r="CI53">
        <v>228</v>
      </c>
      <c r="CJ53">
        <v>148</v>
      </c>
      <c r="CK53">
        <v>94</v>
      </c>
      <c r="CL53">
        <v>118</v>
      </c>
      <c r="CM53">
        <v>164</v>
      </c>
      <c r="CN53">
        <v>122</v>
      </c>
      <c r="CO53">
        <v>204</v>
      </c>
      <c r="CP53">
        <v>101</v>
      </c>
      <c r="CQ53">
        <v>109</v>
      </c>
      <c r="CR53">
        <v>53</v>
      </c>
    </row>
    <row r="54" spans="1:96" x14ac:dyDescent="0.25">
      <c r="A54" t="s">
        <v>1430</v>
      </c>
      <c r="B54">
        <v>13</v>
      </c>
      <c r="C54">
        <v>18</v>
      </c>
      <c r="D54">
        <v>21</v>
      </c>
      <c r="E54">
        <v>14</v>
      </c>
      <c r="F54">
        <v>9</v>
      </c>
      <c r="G54">
        <v>20</v>
      </c>
      <c r="H54">
        <v>52</v>
      </c>
      <c r="I54">
        <v>25</v>
      </c>
      <c r="J54">
        <v>545</v>
      </c>
      <c r="K54">
        <v>495</v>
      </c>
      <c r="L54">
        <v>268</v>
      </c>
      <c r="M54">
        <v>328</v>
      </c>
      <c r="N54">
        <v>6</v>
      </c>
      <c r="O54">
        <v>20</v>
      </c>
      <c r="P54">
        <v>39</v>
      </c>
      <c r="Q54">
        <v>19</v>
      </c>
      <c r="R54">
        <v>50</v>
      </c>
      <c r="S54">
        <v>16</v>
      </c>
      <c r="T54">
        <v>11</v>
      </c>
      <c r="U54">
        <v>17</v>
      </c>
      <c r="V54">
        <v>24</v>
      </c>
      <c r="W54">
        <v>14</v>
      </c>
      <c r="X54">
        <v>26</v>
      </c>
      <c r="Y54">
        <v>28</v>
      </c>
      <c r="Z54">
        <v>11</v>
      </c>
      <c r="AA54">
        <v>588</v>
      </c>
      <c r="AB54">
        <v>275</v>
      </c>
      <c r="AC54">
        <v>275</v>
      </c>
      <c r="AD54">
        <v>695</v>
      </c>
      <c r="AE54">
        <v>55</v>
      </c>
      <c r="AF54">
        <v>46</v>
      </c>
      <c r="AG54">
        <v>44</v>
      </c>
      <c r="AH54">
        <v>27</v>
      </c>
      <c r="AI54">
        <v>13</v>
      </c>
      <c r="AJ54">
        <v>16</v>
      </c>
      <c r="AK54">
        <v>13</v>
      </c>
      <c r="AL54">
        <v>12</v>
      </c>
      <c r="AM54">
        <v>7</v>
      </c>
      <c r="AN54">
        <v>13</v>
      </c>
      <c r="AO54">
        <v>32</v>
      </c>
      <c r="AP54">
        <v>4</v>
      </c>
      <c r="AQ54">
        <v>103</v>
      </c>
      <c r="AR54">
        <v>162</v>
      </c>
      <c r="AS54">
        <v>185</v>
      </c>
      <c r="AT54">
        <v>185</v>
      </c>
      <c r="AU54">
        <v>20</v>
      </c>
      <c r="AV54">
        <v>53</v>
      </c>
      <c r="AW54">
        <v>69</v>
      </c>
      <c r="AX54">
        <v>50</v>
      </c>
      <c r="AY54">
        <v>25</v>
      </c>
      <c r="AZ54">
        <v>20</v>
      </c>
      <c r="BA54">
        <v>13</v>
      </c>
      <c r="BB54">
        <v>5</v>
      </c>
      <c r="BC54">
        <v>11</v>
      </c>
      <c r="BD54">
        <v>23</v>
      </c>
      <c r="BE54">
        <v>7</v>
      </c>
      <c r="BF54">
        <v>12</v>
      </c>
      <c r="BG54">
        <v>59</v>
      </c>
      <c r="BH54">
        <v>83</v>
      </c>
      <c r="BI54">
        <v>213</v>
      </c>
      <c r="BJ54">
        <v>153</v>
      </c>
      <c r="BK54">
        <v>44</v>
      </c>
      <c r="BL54">
        <v>20</v>
      </c>
      <c r="BM54">
        <v>19</v>
      </c>
      <c r="BN54">
        <v>30</v>
      </c>
      <c r="BO54">
        <v>24</v>
      </c>
      <c r="BP54">
        <v>8</v>
      </c>
      <c r="BQ54">
        <v>18</v>
      </c>
      <c r="BR54">
        <v>23</v>
      </c>
      <c r="BS54">
        <v>13</v>
      </c>
      <c r="BT54">
        <v>16</v>
      </c>
      <c r="BU54">
        <v>3</v>
      </c>
      <c r="BV54">
        <v>14</v>
      </c>
      <c r="BW54">
        <v>50</v>
      </c>
      <c r="BX54">
        <v>16</v>
      </c>
      <c r="BY54">
        <v>19</v>
      </c>
      <c r="BZ54">
        <v>13</v>
      </c>
      <c r="CA54">
        <v>11</v>
      </c>
      <c r="CB54">
        <v>14</v>
      </c>
      <c r="CC54">
        <v>16</v>
      </c>
      <c r="CD54">
        <v>25</v>
      </c>
      <c r="CE54">
        <v>428</v>
      </c>
      <c r="CF54">
        <v>584</v>
      </c>
      <c r="CG54">
        <v>717</v>
      </c>
      <c r="CH54">
        <v>186</v>
      </c>
      <c r="CI54">
        <v>254</v>
      </c>
      <c r="CJ54">
        <v>408</v>
      </c>
      <c r="CK54">
        <v>320</v>
      </c>
      <c r="CL54">
        <v>444</v>
      </c>
      <c r="CM54">
        <v>41</v>
      </c>
      <c r="CN54">
        <v>63</v>
      </c>
      <c r="CO54">
        <v>103</v>
      </c>
      <c r="CP54">
        <v>42</v>
      </c>
      <c r="CQ54">
        <v>27</v>
      </c>
      <c r="CR54">
        <v>13</v>
      </c>
    </row>
    <row r="55" spans="1:96" x14ac:dyDescent="0.25">
      <c r="A55" t="s">
        <v>1429</v>
      </c>
      <c r="B55">
        <v>29</v>
      </c>
      <c r="C55">
        <v>160</v>
      </c>
      <c r="D55">
        <v>55</v>
      </c>
      <c r="E55">
        <v>72</v>
      </c>
      <c r="F55">
        <v>48</v>
      </c>
      <c r="G55">
        <v>116</v>
      </c>
      <c r="H55">
        <v>50</v>
      </c>
      <c r="I55">
        <v>75</v>
      </c>
      <c r="J55">
        <v>63</v>
      </c>
      <c r="K55">
        <v>46</v>
      </c>
      <c r="L55">
        <v>28</v>
      </c>
      <c r="M55">
        <v>57</v>
      </c>
      <c r="N55">
        <v>18</v>
      </c>
      <c r="O55">
        <v>31</v>
      </c>
      <c r="P55">
        <v>39</v>
      </c>
      <c r="Q55">
        <v>4</v>
      </c>
      <c r="R55">
        <v>53</v>
      </c>
      <c r="S55">
        <v>74</v>
      </c>
      <c r="T55">
        <v>80</v>
      </c>
      <c r="U55">
        <v>72</v>
      </c>
      <c r="V55">
        <v>160</v>
      </c>
      <c r="W55">
        <v>41</v>
      </c>
      <c r="X55">
        <v>60</v>
      </c>
      <c r="Y55">
        <v>144</v>
      </c>
      <c r="Z55">
        <v>98</v>
      </c>
      <c r="AA55">
        <v>84</v>
      </c>
      <c r="AB55">
        <v>52</v>
      </c>
      <c r="AC55">
        <v>109</v>
      </c>
      <c r="AD55">
        <v>105</v>
      </c>
      <c r="AE55">
        <v>68</v>
      </c>
      <c r="AF55">
        <v>133</v>
      </c>
      <c r="AG55">
        <v>55</v>
      </c>
      <c r="AH55">
        <v>97</v>
      </c>
      <c r="AI55">
        <v>79</v>
      </c>
      <c r="AJ55">
        <v>86</v>
      </c>
      <c r="AK55">
        <v>53</v>
      </c>
      <c r="AL55">
        <v>38</v>
      </c>
      <c r="AM55">
        <v>43</v>
      </c>
      <c r="AN55">
        <v>87</v>
      </c>
      <c r="AO55">
        <v>159</v>
      </c>
      <c r="AP55">
        <v>86</v>
      </c>
      <c r="AQ55">
        <v>45</v>
      </c>
      <c r="AR55">
        <v>38</v>
      </c>
      <c r="AS55">
        <v>111</v>
      </c>
      <c r="AT55">
        <v>96</v>
      </c>
      <c r="AU55">
        <v>38</v>
      </c>
      <c r="AV55">
        <v>67</v>
      </c>
      <c r="AW55">
        <v>173</v>
      </c>
      <c r="AX55">
        <v>204</v>
      </c>
      <c r="AY55">
        <v>388</v>
      </c>
      <c r="AZ55">
        <v>327</v>
      </c>
      <c r="BA55">
        <v>103</v>
      </c>
      <c r="BB55">
        <v>21</v>
      </c>
      <c r="BC55">
        <v>62</v>
      </c>
      <c r="BD55">
        <v>59</v>
      </c>
      <c r="BE55">
        <v>47</v>
      </c>
      <c r="BF55">
        <v>107</v>
      </c>
      <c r="BG55">
        <v>35</v>
      </c>
      <c r="BH55">
        <v>69</v>
      </c>
      <c r="BI55">
        <v>269</v>
      </c>
      <c r="BJ55">
        <v>140</v>
      </c>
      <c r="BK55">
        <v>72</v>
      </c>
      <c r="BL55">
        <v>43</v>
      </c>
      <c r="BM55">
        <v>187</v>
      </c>
      <c r="BN55">
        <v>258</v>
      </c>
      <c r="BO55">
        <v>78</v>
      </c>
      <c r="BP55">
        <v>24</v>
      </c>
      <c r="BQ55">
        <v>33</v>
      </c>
      <c r="BR55">
        <v>32</v>
      </c>
      <c r="BS55">
        <v>66</v>
      </c>
      <c r="BT55">
        <v>80</v>
      </c>
      <c r="BU55">
        <v>9</v>
      </c>
      <c r="BV55">
        <v>29</v>
      </c>
      <c r="BW55">
        <v>60</v>
      </c>
      <c r="BX55">
        <v>55</v>
      </c>
      <c r="BY55">
        <v>95</v>
      </c>
      <c r="BZ55">
        <v>69</v>
      </c>
      <c r="CA55">
        <v>32</v>
      </c>
      <c r="CB55">
        <v>44</v>
      </c>
      <c r="CC55">
        <v>53</v>
      </c>
      <c r="CD55">
        <v>34</v>
      </c>
      <c r="CE55">
        <v>101</v>
      </c>
      <c r="CF55">
        <v>108</v>
      </c>
      <c r="CG55">
        <v>122</v>
      </c>
      <c r="CH55">
        <v>75</v>
      </c>
      <c r="CI55">
        <v>159</v>
      </c>
      <c r="CJ55">
        <v>205</v>
      </c>
      <c r="CK55">
        <v>73</v>
      </c>
      <c r="CL55">
        <v>67</v>
      </c>
      <c r="CM55">
        <v>173</v>
      </c>
      <c r="CN55">
        <v>233</v>
      </c>
      <c r="CO55">
        <v>474</v>
      </c>
      <c r="CP55">
        <v>198</v>
      </c>
      <c r="CQ55">
        <v>283</v>
      </c>
      <c r="CR55">
        <v>157</v>
      </c>
    </row>
    <row r="56" spans="1:96" x14ac:dyDescent="0.25">
      <c r="A56" t="s">
        <v>1428</v>
      </c>
      <c r="B56">
        <v>62</v>
      </c>
      <c r="C56">
        <v>86</v>
      </c>
      <c r="D56">
        <v>71</v>
      </c>
      <c r="E56">
        <v>69</v>
      </c>
      <c r="F56">
        <v>41</v>
      </c>
      <c r="G56">
        <v>89</v>
      </c>
      <c r="H56">
        <v>62</v>
      </c>
      <c r="I56">
        <v>55</v>
      </c>
      <c r="J56">
        <v>65</v>
      </c>
      <c r="K56">
        <v>41</v>
      </c>
      <c r="L56">
        <v>45</v>
      </c>
      <c r="M56">
        <v>69</v>
      </c>
      <c r="N56">
        <v>39</v>
      </c>
      <c r="O56">
        <v>57</v>
      </c>
      <c r="P56">
        <v>45</v>
      </c>
      <c r="Q56">
        <v>19</v>
      </c>
      <c r="R56">
        <v>79</v>
      </c>
      <c r="S56">
        <v>69</v>
      </c>
      <c r="T56">
        <v>90</v>
      </c>
      <c r="U56">
        <v>74</v>
      </c>
      <c r="V56">
        <v>204</v>
      </c>
      <c r="W56">
        <v>39</v>
      </c>
      <c r="X56">
        <v>140</v>
      </c>
      <c r="Y56">
        <v>101</v>
      </c>
      <c r="Z56">
        <v>65</v>
      </c>
      <c r="AA56">
        <v>70</v>
      </c>
      <c r="AB56">
        <v>60</v>
      </c>
      <c r="AC56">
        <v>63</v>
      </c>
      <c r="AD56">
        <v>69</v>
      </c>
      <c r="AE56">
        <v>59</v>
      </c>
      <c r="AF56">
        <v>89</v>
      </c>
      <c r="AG56">
        <v>71</v>
      </c>
      <c r="AH56">
        <v>38</v>
      </c>
      <c r="AI56">
        <v>120</v>
      </c>
      <c r="AJ56">
        <v>85</v>
      </c>
      <c r="AK56">
        <v>116</v>
      </c>
      <c r="AL56">
        <v>113</v>
      </c>
      <c r="AM56">
        <v>85</v>
      </c>
      <c r="AN56">
        <v>107</v>
      </c>
      <c r="AO56">
        <v>101</v>
      </c>
      <c r="AP56">
        <v>59</v>
      </c>
      <c r="AQ56">
        <v>63</v>
      </c>
      <c r="AR56">
        <v>42</v>
      </c>
      <c r="AS56">
        <v>60</v>
      </c>
      <c r="AT56">
        <v>63</v>
      </c>
      <c r="AU56">
        <v>69</v>
      </c>
      <c r="AV56">
        <v>115</v>
      </c>
      <c r="AW56">
        <v>75</v>
      </c>
      <c r="AX56">
        <v>91</v>
      </c>
      <c r="AY56">
        <v>209</v>
      </c>
      <c r="AZ56">
        <v>188</v>
      </c>
      <c r="BA56">
        <v>192</v>
      </c>
      <c r="BB56">
        <v>78</v>
      </c>
      <c r="BC56">
        <v>100</v>
      </c>
      <c r="BD56">
        <v>83</v>
      </c>
      <c r="BE56">
        <v>61</v>
      </c>
      <c r="BF56">
        <v>99</v>
      </c>
      <c r="BG56">
        <v>99</v>
      </c>
      <c r="BH56">
        <v>99</v>
      </c>
      <c r="BI56">
        <v>162</v>
      </c>
      <c r="BJ56">
        <v>99</v>
      </c>
      <c r="BK56">
        <v>113</v>
      </c>
      <c r="BL56">
        <v>82</v>
      </c>
      <c r="BM56">
        <v>43</v>
      </c>
      <c r="BN56">
        <v>67</v>
      </c>
      <c r="BO56">
        <v>282</v>
      </c>
      <c r="BP56">
        <v>74</v>
      </c>
      <c r="BQ56">
        <v>193</v>
      </c>
      <c r="BR56">
        <v>193</v>
      </c>
      <c r="BS56">
        <v>163</v>
      </c>
      <c r="BT56">
        <v>173</v>
      </c>
      <c r="BU56">
        <v>27</v>
      </c>
      <c r="BV56">
        <v>141</v>
      </c>
      <c r="BW56">
        <v>223</v>
      </c>
      <c r="BX56">
        <v>118</v>
      </c>
      <c r="BY56">
        <v>101</v>
      </c>
      <c r="BZ56">
        <v>82</v>
      </c>
      <c r="CA56">
        <v>77</v>
      </c>
      <c r="CB56">
        <v>98</v>
      </c>
      <c r="CC56">
        <v>93</v>
      </c>
      <c r="CD56">
        <v>92</v>
      </c>
      <c r="CE56">
        <v>92</v>
      </c>
      <c r="CF56">
        <v>91</v>
      </c>
      <c r="CG56">
        <v>109</v>
      </c>
      <c r="CH56">
        <v>62</v>
      </c>
      <c r="CI56">
        <v>128</v>
      </c>
      <c r="CJ56">
        <v>145</v>
      </c>
      <c r="CK56">
        <v>62</v>
      </c>
      <c r="CL56">
        <v>78</v>
      </c>
      <c r="CM56">
        <v>105</v>
      </c>
      <c r="CN56">
        <v>65</v>
      </c>
      <c r="CO56">
        <v>103</v>
      </c>
      <c r="CP56">
        <v>76</v>
      </c>
      <c r="CQ56">
        <v>74</v>
      </c>
      <c r="CR56">
        <v>47</v>
      </c>
    </row>
    <row r="57" spans="1:96" x14ac:dyDescent="0.25">
      <c r="A57" t="s">
        <v>1427</v>
      </c>
      <c r="B57">
        <v>70</v>
      </c>
      <c r="C57">
        <v>128</v>
      </c>
      <c r="D57">
        <v>132</v>
      </c>
      <c r="E57">
        <v>52</v>
      </c>
      <c r="F57">
        <v>52</v>
      </c>
      <c r="G57">
        <v>85</v>
      </c>
      <c r="H57">
        <v>48</v>
      </c>
      <c r="I57">
        <v>41</v>
      </c>
      <c r="J57">
        <v>23</v>
      </c>
      <c r="K57">
        <v>16</v>
      </c>
      <c r="L57">
        <v>14</v>
      </c>
      <c r="M57">
        <v>11</v>
      </c>
      <c r="N57">
        <v>9</v>
      </c>
      <c r="O57">
        <v>10</v>
      </c>
      <c r="P57">
        <v>17</v>
      </c>
      <c r="Q57">
        <v>1</v>
      </c>
      <c r="R57">
        <v>26</v>
      </c>
      <c r="S57">
        <v>25</v>
      </c>
      <c r="T57">
        <v>49</v>
      </c>
      <c r="U57">
        <v>31</v>
      </c>
      <c r="V57">
        <v>319</v>
      </c>
      <c r="W57">
        <v>19</v>
      </c>
      <c r="X57">
        <v>51</v>
      </c>
      <c r="Y57">
        <v>124</v>
      </c>
      <c r="Z57">
        <v>75</v>
      </c>
      <c r="AA57">
        <v>14</v>
      </c>
      <c r="AB57">
        <v>13</v>
      </c>
      <c r="AC57">
        <v>29</v>
      </c>
      <c r="AD57">
        <v>22</v>
      </c>
      <c r="AE57">
        <v>7</v>
      </c>
      <c r="AF57">
        <v>11</v>
      </c>
      <c r="AG57">
        <v>19</v>
      </c>
      <c r="AH57">
        <v>17</v>
      </c>
      <c r="AI57">
        <v>57</v>
      </c>
      <c r="AJ57">
        <v>17</v>
      </c>
      <c r="AK57">
        <v>244</v>
      </c>
      <c r="AL57">
        <v>274</v>
      </c>
      <c r="AM57">
        <v>22</v>
      </c>
      <c r="AN57">
        <v>24</v>
      </c>
      <c r="AO57">
        <v>167</v>
      </c>
      <c r="AP57">
        <v>99</v>
      </c>
      <c r="AQ57">
        <v>12</v>
      </c>
      <c r="AR57">
        <v>19</v>
      </c>
      <c r="AS57">
        <v>43</v>
      </c>
      <c r="AT57">
        <v>36</v>
      </c>
      <c r="AU57">
        <v>16</v>
      </c>
      <c r="AV57">
        <v>17</v>
      </c>
      <c r="AW57">
        <v>38</v>
      </c>
      <c r="AX57">
        <v>30</v>
      </c>
      <c r="AY57">
        <v>115</v>
      </c>
      <c r="AZ57">
        <v>90</v>
      </c>
      <c r="BA57">
        <v>456</v>
      </c>
      <c r="BB57">
        <v>143</v>
      </c>
      <c r="BC57">
        <v>15</v>
      </c>
      <c r="BD57">
        <v>14</v>
      </c>
      <c r="BE57">
        <v>46</v>
      </c>
      <c r="BF57">
        <v>72</v>
      </c>
      <c r="BG57">
        <v>24</v>
      </c>
      <c r="BH57">
        <v>15</v>
      </c>
      <c r="BI57">
        <v>86</v>
      </c>
      <c r="BJ57">
        <v>59</v>
      </c>
      <c r="BK57">
        <v>32</v>
      </c>
      <c r="BL57">
        <v>10</v>
      </c>
      <c r="BM57">
        <v>20</v>
      </c>
      <c r="BN57">
        <v>36</v>
      </c>
      <c r="BO57">
        <v>794</v>
      </c>
      <c r="BP57">
        <v>249</v>
      </c>
      <c r="BQ57">
        <v>460</v>
      </c>
      <c r="BR57">
        <v>552</v>
      </c>
      <c r="BS57">
        <v>251</v>
      </c>
      <c r="BT57">
        <v>369</v>
      </c>
      <c r="BU57">
        <v>51</v>
      </c>
      <c r="BV57">
        <v>144</v>
      </c>
      <c r="BW57">
        <v>373</v>
      </c>
      <c r="BX57">
        <v>100</v>
      </c>
      <c r="BY57">
        <v>100</v>
      </c>
      <c r="BZ57">
        <v>64</v>
      </c>
      <c r="CA57">
        <v>50</v>
      </c>
      <c r="CB57">
        <v>93</v>
      </c>
      <c r="CC57">
        <v>62</v>
      </c>
      <c r="CD57">
        <v>74</v>
      </c>
      <c r="CE57">
        <v>99</v>
      </c>
      <c r="CF57">
        <v>102</v>
      </c>
      <c r="CG57">
        <v>54</v>
      </c>
      <c r="CH57">
        <v>40</v>
      </c>
      <c r="CI57">
        <v>100</v>
      </c>
      <c r="CJ57">
        <v>109</v>
      </c>
      <c r="CK57">
        <v>35</v>
      </c>
      <c r="CL57">
        <v>34</v>
      </c>
      <c r="CM57">
        <v>82</v>
      </c>
      <c r="CN57">
        <v>93</v>
      </c>
      <c r="CO57">
        <v>75</v>
      </c>
      <c r="CP57">
        <v>45</v>
      </c>
      <c r="CQ57">
        <v>32</v>
      </c>
      <c r="CR57">
        <v>28</v>
      </c>
    </row>
    <row r="58" spans="1:96" x14ac:dyDescent="0.25">
      <c r="A58" t="s">
        <v>1426</v>
      </c>
      <c r="B58">
        <v>60</v>
      </c>
      <c r="C58">
        <v>75</v>
      </c>
      <c r="D58">
        <v>83</v>
      </c>
      <c r="E58">
        <v>122</v>
      </c>
      <c r="F58">
        <v>35</v>
      </c>
      <c r="G58">
        <v>82</v>
      </c>
      <c r="H58">
        <v>40</v>
      </c>
      <c r="I58">
        <v>436</v>
      </c>
      <c r="J58">
        <v>42</v>
      </c>
      <c r="K58">
        <v>61</v>
      </c>
      <c r="L58">
        <v>22</v>
      </c>
      <c r="M58">
        <v>182</v>
      </c>
      <c r="N58">
        <v>1580</v>
      </c>
      <c r="O58">
        <v>112</v>
      </c>
      <c r="P58">
        <v>62</v>
      </c>
      <c r="Q58">
        <v>19</v>
      </c>
      <c r="R58">
        <v>66</v>
      </c>
      <c r="S58">
        <v>25</v>
      </c>
      <c r="T58">
        <v>80</v>
      </c>
      <c r="U58">
        <v>92</v>
      </c>
      <c r="V58">
        <v>204</v>
      </c>
      <c r="W58">
        <v>54</v>
      </c>
      <c r="X58">
        <v>69</v>
      </c>
      <c r="Y58">
        <v>125</v>
      </c>
      <c r="Z58">
        <v>63</v>
      </c>
      <c r="AA58">
        <v>70</v>
      </c>
      <c r="AB58">
        <v>25</v>
      </c>
      <c r="AC58">
        <v>41</v>
      </c>
      <c r="AD58">
        <v>86</v>
      </c>
      <c r="AE58">
        <v>89</v>
      </c>
      <c r="AF58">
        <v>62</v>
      </c>
      <c r="AG58">
        <v>67</v>
      </c>
      <c r="AH58">
        <v>44</v>
      </c>
      <c r="AI58">
        <v>69</v>
      </c>
      <c r="AJ58">
        <v>71</v>
      </c>
      <c r="AK58">
        <v>106</v>
      </c>
      <c r="AL58">
        <v>114</v>
      </c>
      <c r="AM58">
        <v>78</v>
      </c>
      <c r="AN58">
        <v>69</v>
      </c>
      <c r="AO58">
        <v>110</v>
      </c>
      <c r="AP58">
        <v>60</v>
      </c>
      <c r="AQ58">
        <v>23</v>
      </c>
      <c r="AR58">
        <v>20</v>
      </c>
      <c r="AS58">
        <v>44</v>
      </c>
      <c r="AT58">
        <v>58</v>
      </c>
      <c r="AU58">
        <v>35</v>
      </c>
      <c r="AV58">
        <v>41</v>
      </c>
      <c r="AW58">
        <v>57</v>
      </c>
      <c r="AX58">
        <v>55</v>
      </c>
      <c r="AY58">
        <v>298</v>
      </c>
      <c r="AZ58">
        <v>145</v>
      </c>
      <c r="BA58">
        <v>219</v>
      </c>
      <c r="BB58">
        <v>97</v>
      </c>
      <c r="BC58">
        <v>44</v>
      </c>
      <c r="BD58">
        <v>35</v>
      </c>
      <c r="BE58">
        <v>87</v>
      </c>
      <c r="BF58">
        <v>106</v>
      </c>
      <c r="BG58">
        <v>46</v>
      </c>
      <c r="BH58">
        <v>39</v>
      </c>
      <c r="BI58">
        <v>116</v>
      </c>
      <c r="BJ58">
        <v>92</v>
      </c>
      <c r="BK58">
        <v>49</v>
      </c>
      <c r="BL58">
        <v>21</v>
      </c>
      <c r="BM58">
        <v>35</v>
      </c>
      <c r="BN58">
        <v>34</v>
      </c>
      <c r="BO58">
        <v>195</v>
      </c>
      <c r="BP58">
        <v>72</v>
      </c>
      <c r="BQ58">
        <v>107</v>
      </c>
      <c r="BR58">
        <v>141</v>
      </c>
      <c r="BS58">
        <v>101</v>
      </c>
      <c r="BT58">
        <v>136</v>
      </c>
      <c r="BU58">
        <v>38</v>
      </c>
      <c r="BV58">
        <v>105</v>
      </c>
      <c r="BW58">
        <v>108</v>
      </c>
      <c r="BX58">
        <v>49</v>
      </c>
      <c r="BY58">
        <v>58</v>
      </c>
      <c r="BZ58">
        <v>67</v>
      </c>
      <c r="CA58">
        <v>31</v>
      </c>
      <c r="CB58">
        <v>45</v>
      </c>
      <c r="CC58">
        <v>55</v>
      </c>
      <c r="CD58">
        <v>49</v>
      </c>
      <c r="CE58">
        <v>34</v>
      </c>
      <c r="CF58">
        <v>42</v>
      </c>
      <c r="CG58">
        <v>44</v>
      </c>
      <c r="CH58">
        <v>31</v>
      </c>
      <c r="CI58">
        <v>62</v>
      </c>
      <c r="CJ58">
        <v>52</v>
      </c>
      <c r="CK58">
        <v>26</v>
      </c>
      <c r="CL58">
        <v>43</v>
      </c>
      <c r="CM58">
        <v>24</v>
      </c>
      <c r="CN58">
        <v>32</v>
      </c>
      <c r="CO58">
        <v>44</v>
      </c>
      <c r="CP58">
        <v>18</v>
      </c>
      <c r="CQ58">
        <v>19</v>
      </c>
      <c r="CR58">
        <v>6</v>
      </c>
    </row>
    <row r="59" spans="1:96" x14ac:dyDescent="0.25">
      <c r="A59" t="s">
        <v>1425</v>
      </c>
      <c r="B59">
        <v>107</v>
      </c>
      <c r="C59">
        <v>111</v>
      </c>
      <c r="D59">
        <v>134</v>
      </c>
      <c r="E59">
        <v>73</v>
      </c>
      <c r="F59">
        <v>56</v>
      </c>
      <c r="G59">
        <v>79</v>
      </c>
      <c r="H59">
        <v>75</v>
      </c>
      <c r="I59">
        <v>57</v>
      </c>
      <c r="J59">
        <v>30</v>
      </c>
      <c r="K59">
        <v>20</v>
      </c>
      <c r="L59">
        <v>17</v>
      </c>
      <c r="M59">
        <v>22</v>
      </c>
      <c r="N59">
        <v>21</v>
      </c>
      <c r="O59">
        <v>27</v>
      </c>
      <c r="P59">
        <v>23</v>
      </c>
      <c r="Q59">
        <v>5</v>
      </c>
      <c r="R59">
        <v>21</v>
      </c>
      <c r="S59">
        <v>26</v>
      </c>
      <c r="T59">
        <v>62</v>
      </c>
      <c r="U59">
        <v>31</v>
      </c>
      <c r="V59">
        <v>312</v>
      </c>
      <c r="W59">
        <v>17</v>
      </c>
      <c r="X59">
        <v>56</v>
      </c>
      <c r="Y59">
        <v>126</v>
      </c>
      <c r="Z59">
        <v>74</v>
      </c>
      <c r="AA59">
        <v>15</v>
      </c>
      <c r="AB59">
        <v>12</v>
      </c>
      <c r="AC59">
        <v>21</v>
      </c>
      <c r="AD59">
        <v>41</v>
      </c>
      <c r="AE59">
        <v>16</v>
      </c>
      <c r="AF59">
        <v>20</v>
      </c>
      <c r="AG59">
        <v>16</v>
      </c>
      <c r="AH59">
        <v>14</v>
      </c>
      <c r="AI59">
        <v>68</v>
      </c>
      <c r="AJ59">
        <v>26</v>
      </c>
      <c r="AK59">
        <v>243</v>
      </c>
      <c r="AL59">
        <v>292</v>
      </c>
      <c r="AM59">
        <v>15</v>
      </c>
      <c r="AN59">
        <v>20</v>
      </c>
      <c r="AO59">
        <v>161</v>
      </c>
      <c r="AP59">
        <v>68</v>
      </c>
      <c r="AQ59">
        <v>14</v>
      </c>
      <c r="AR59">
        <v>22</v>
      </c>
      <c r="AS59">
        <v>56</v>
      </c>
      <c r="AT59">
        <v>36</v>
      </c>
      <c r="AU59">
        <v>9</v>
      </c>
      <c r="AV59">
        <v>27</v>
      </c>
      <c r="AW59">
        <v>34</v>
      </c>
      <c r="AX59">
        <v>32</v>
      </c>
      <c r="AY59">
        <v>162</v>
      </c>
      <c r="AZ59">
        <v>105</v>
      </c>
      <c r="BA59">
        <v>460</v>
      </c>
      <c r="BB59">
        <v>121</v>
      </c>
      <c r="BC59">
        <v>27</v>
      </c>
      <c r="BD59">
        <v>14</v>
      </c>
      <c r="BE59">
        <v>37</v>
      </c>
      <c r="BF59">
        <v>79</v>
      </c>
      <c r="BG59">
        <v>29</v>
      </c>
      <c r="BH59">
        <v>15</v>
      </c>
      <c r="BI59">
        <v>89</v>
      </c>
      <c r="BJ59">
        <v>58</v>
      </c>
      <c r="BK59">
        <v>33</v>
      </c>
      <c r="BL59">
        <v>9</v>
      </c>
      <c r="BM59">
        <v>26</v>
      </c>
      <c r="BN59">
        <v>47</v>
      </c>
      <c r="BO59">
        <v>696</v>
      </c>
      <c r="BP59">
        <v>226</v>
      </c>
      <c r="BQ59">
        <v>390</v>
      </c>
      <c r="BR59">
        <v>495</v>
      </c>
      <c r="BS59">
        <v>230</v>
      </c>
      <c r="BT59">
        <v>314</v>
      </c>
      <c r="BU59">
        <v>52</v>
      </c>
      <c r="BV59">
        <v>116</v>
      </c>
      <c r="BW59">
        <v>372</v>
      </c>
      <c r="BX59">
        <v>88</v>
      </c>
      <c r="BY59">
        <v>76</v>
      </c>
      <c r="BZ59">
        <v>55</v>
      </c>
      <c r="CA59">
        <v>53</v>
      </c>
      <c r="CB59">
        <v>96</v>
      </c>
      <c r="CC59">
        <v>90</v>
      </c>
      <c r="CD59">
        <v>57</v>
      </c>
      <c r="CE59">
        <v>96</v>
      </c>
      <c r="CF59">
        <v>87</v>
      </c>
      <c r="CG59">
        <v>62</v>
      </c>
      <c r="CH59">
        <v>46</v>
      </c>
      <c r="CI59">
        <v>96</v>
      </c>
      <c r="CJ59">
        <v>124</v>
      </c>
      <c r="CK59">
        <v>40</v>
      </c>
      <c r="CL59">
        <v>36</v>
      </c>
      <c r="CM59">
        <v>86</v>
      </c>
      <c r="CN59">
        <v>69</v>
      </c>
      <c r="CO59">
        <v>67</v>
      </c>
      <c r="CP59">
        <v>25</v>
      </c>
      <c r="CQ59">
        <v>33</v>
      </c>
      <c r="CR59">
        <v>25</v>
      </c>
    </row>
    <row r="60" spans="1:96" x14ac:dyDescent="0.25">
      <c r="A60" t="s">
        <v>1424</v>
      </c>
      <c r="B60">
        <v>34</v>
      </c>
      <c r="C60">
        <v>78</v>
      </c>
      <c r="D60">
        <v>47</v>
      </c>
      <c r="E60">
        <v>69</v>
      </c>
      <c r="F60">
        <v>33</v>
      </c>
      <c r="G60">
        <v>83</v>
      </c>
      <c r="H60">
        <v>33</v>
      </c>
      <c r="I60">
        <v>41</v>
      </c>
      <c r="J60">
        <v>47</v>
      </c>
      <c r="K60">
        <v>41</v>
      </c>
      <c r="L60">
        <v>38</v>
      </c>
      <c r="M60">
        <v>44</v>
      </c>
      <c r="N60">
        <v>19</v>
      </c>
      <c r="O60">
        <v>29</v>
      </c>
      <c r="P60">
        <v>37</v>
      </c>
      <c r="Q60">
        <v>7</v>
      </c>
      <c r="R60">
        <v>57</v>
      </c>
      <c r="S60">
        <v>28</v>
      </c>
      <c r="T60">
        <v>66</v>
      </c>
      <c r="U60">
        <v>52</v>
      </c>
      <c r="V60">
        <v>162</v>
      </c>
      <c r="W60">
        <v>52</v>
      </c>
      <c r="X60">
        <v>78</v>
      </c>
      <c r="Y60">
        <v>138</v>
      </c>
      <c r="Z60">
        <v>78</v>
      </c>
      <c r="AA60">
        <v>81</v>
      </c>
      <c r="AB60">
        <v>53</v>
      </c>
      <c r="AC60">
        <v>67</v>
      </c>
      <c r="AD60">
        <v>77</v>
      </c>
      <c r="AE60">
        <v>53</v>
      </c>
      <c r="AF60">
        <v>72</v>
      </c>
      <c r="AG60">
        <v>34</v>
      </c>
      <c r="AH60">
        <v>41</v>
      </c>
      <c r="AI60">
        <v>85</v>
      </c>
      <c r="AJ60">
        <v>68</v>
      </c>
      <c r="AK60">
        <v>100</v>
      </c>
      <c r="AL60">
        <v>95</v>
      </c>
      <c r="AM60">
        <v>81</v>
      </c>
      <c r="AN60">
        <v>79</v>
      </c>
      <c r="AO60">
        <v>113</v>
      </c>
      <c r="AP60">
        <v>77</v>
      </c>
      <c r="AQ60">
        <v>56</v>
      </c>
      <c r="AR60">
        <v>42</v>
      </c>
      <c r="AS60">
        <v>62</v>
      </c>
      <c r="AT60">
        <v>52</v>
      </c>
      <c r="AU60">
        <v>57</v>
      </c>
      <c r="AV60">
        <v>63</v>
      </c>
      <c r="AW60">
        <v>63</v>
      </c>
      <c r="AX60">
        <v>118</v>
      </c>
      <c r="AY60">
        <v>126</v>
      </c>
      <c r="AZ60">
        <v>149</v>
      </c>
      <c r="BA60">
        <v>94</v>
      </c>
      <c r="BB60">
        <v>47</v>
      </c>
      <c r="BC60">
        <v>66</v>
      </c>
      <c r="BD60">
        <v>79</v>
      </c>
      <c r="BE60">
        <v>48</v>
      </c>
      <c r="BF60">
        <v>96</v>
      </c>
      <c r="BG60">
        <v>67</v>
      </c>
      <c r="BH60">
        <v>101</v>
      </c>
      <c r="BI60">
        <v>141</v>
      </c>
      <c r="BJ60">
        <v>124</v>
      </c>
      <c r="BK60">
        <v>190</v>
      </c>
      <c r="BL60">
        <v>82</v>
      </c>
      <c r="BM60">
        <v>95</v>
      </c>
      <c r="BN60">
        <v>131</v>
      </c>
      <c r="BO60">
        <v>151</v>
      </c>
      <c r="BP60">
        <v>47</v>
      </c>
      <c r="BQ60">
        <v>128</v>
      </c>
      <c r="BR60">
        <v>96</v>
      </c>
      <c r="BS60">
        <v>114</v>
      </c>
      <c r="BT60">
        <v>138</v>
      </c>
      <c r="BU60">
        <v>27</v>
      </c>
      <c r="BV60">
        <v>127</v>
      </c>
      <c r="BW60">
        <v>164</v>
      </c>
      <c r="BX60">
        <v>76</v>
      </c>
      <c r="BY60">
        <v>163</v>
      </c>
      <c r="BZ60">
        <v>110</v>
      </c>
      <c r="CA60">
        <v>94</v>
      </c>
      <c r="CB60">
        <v>107</v>
      </c>
      <c r="CC60">
        <v>128</v>
      </c>
      <c r="CD60">
        <v>125</v>
      </c>
      <c r="CE60">
        <v>90</v>
      </c>
      <c r="CF60">
        <v>83</v>
      </c>
      <c r="CG60">
        <v>113</v>
      </c>
      <c r="CH60">
        <v>84</v>
      </c>
      <c r="CI60">
        <v>195</v>
      </c>
      <c r="CJ60">
        <v>147</v>
      </c>
      <c r="CK60">
        <v>88</v>
      </c>
      <c r="CL60">
        <v>126</v>
      </c>
      <c r="CM60">
        <v>132</v>
      </c>
      <c r="CN60">
        <v>112</v>
      </c>
      <c r="CO60">
        <v>174</v>
      </c>
      <c r="CP60">
        <v>98</v>
      </c>
      <c r="CQ60">
        <v>130</v>
      </c>
      <c r="CR60">
        <v>39</v>
      </c>
    </row>
    <row r="61" spans="1:96" x14ac:dyDescent="0.25">
      <c r="A61" t="s">
        <v>1423</v>
      </c>
      <c r="B61">
        <v>38</v>
      </c>
      <c r="C61">
        <v>48</v>
      </c>
      <c r="D61">
        <v>21</v>
      </c>
      <c r="E61">
        <v>38</v>
      </c>
      <c r="F61">
        <v>15</v>
      </c>
      <c r="G61">
        <v>52</v>
      </c>
      <c r="H61">
        <v>19</v>
      </c>
      <c r="I61">
        <v>19</v>
      </c>
      <c r="J61">
        <v>11</v>
      </c>
      <c r="K61">
        <v>12</v>
      </c>
      <c r="L61">
        <v>9</v>
      </c>
      <c r="M61">
        <v>19</v>
      </c>
      <c r="N61">
        <v>8</v>
      </c>
      <c r="O61">
        <v>11</v>
      </c>
      <c r="P61">
        <v>13</v>
      </c>
      <c r="Q61">
        <v>0</v>
      </c>
      <c r="R61">
        <v>14</v>
      </c>
      <c r="S61">
        <v>2</v>
      </c>
      <c r="T61">
        <v>10</v>
      </c>
      <c r="U61">
        <v>19</v>
      </c>
      <c r="V61">
        <v>55</v>
      </c>
      <c r="W61">
        <v>16</v>
      </c>
      <c r="X61">
        <v>15</v>
      </c>
      <c r="Y61">
        <v>60</v>
      </c>
      <c r="Z61">
        <v>28</v>
      </c>
      <c r="AA61">
        <v>10</v>
      </c>
      <c r="AB61">
        <v>5</v>
      </c>
      <c r="AC61">
        <v>13</v>
      </c>
      <c r="AD61">
        <v>17</v>
      </c>
      <c r="AE61">
        <v>5</v>
      </c>
      <c r="AF61">
        <v>11</v>
      </c>
      <c r="AG61">
        <v>22</v>
      </c>
      <c r="AH61">
        <v>9</v>
      </c>
      <c r="AI61">
        <v>4</v>
      </c>
      <c r="AJ61">
        <v>3</v>
      </c>
      <c r="AK61">
        <v>29</v>
      </c>
      <c r="AL61">
        <v>23</v>
      </c>
      <c r="AM61">
        <v>2</v>
      </c>
      <c r="AN61">
        <v>2</v>
      </c>
      <c r="AO61">
        <v>28</v>
      </c>
      <c r="AP61">
        <v>28</v>
      </c>
      <c r="AQ61">
        <v>2</v>
      </c>
      <c r="AR61">
        <v>1</v>
      </c>
      <c r="AS61">
        <v>13</v>
      </c>
      <c r="AT61">
        <v>41</v>
      </c>
      <c r="AU61">
        <v>4</v>
      </c>
      <c r="AV61">
        <v>3</v>
      </c>
      <c r="AW61">
        <v>27</v>
      </c>
      <c r="AX61">
        <v>48</v>
      </c>
      <c r="AY61">
        <v>24</v>
      </c>
      <c r="AZ61">
        <v>4</v>
      </c>
      <c r="BA61">
        <v>49</v>
      </c>
      <c r="BB61">
        <v>6</v>
      </c>
      <c r="BC61">
        <v>3</v>
      </c>
      <c r="BD61">
        <v>0</v>
      </c>
      <c r="BE61">
        <v>23</v>
      </c>
      <c r="BF61">
        <v>19</v>
      </c>
      <c r="BG61">
        <v>4</v>
      </c>
      <c r="BH61">
        <v>1</v>
      </c>
      <c r="BI61">
        <v>54</v>
      </c>
      <c r="BJ61">
        <v>7</v>
      </c>
      <c r="BK61">
        <v>3</v>
      </c>
      <c r="BL61">
        <v>0</v>
      </c>
      <c r="BM61">
        <v>21</v>
      </c>
      <c r="BN61">
        <v>2</v>
      </c>
      <c r="BO61">
        <v>606</v>
      </c>
      <c r="BP61">
        <v>191</v>
      </c>
      <c r="BQ61">
        <v>831</v>
      </c>
      <c r="BR61">
        <v>773</v>
      </c>
      <c r="BS61">
        <v>485</v>
      </c>
      <c r="BT61">
        <v>471</v>
      </c>
      <c r="BU61">
        <v>155</v>
      </c>
      <c r="BV61">
        <v>458</v>
      </c>
      <c r="BW61">
        <v>197</v>
      </c>
      <c r="BX61">
        <v>96</v>
      </c>
      <c r="BY61">
        <v>173</v>
      </c>
      <c r="BZ61">
        <v>120</v>
      </c>
      <c r="CA61">
        <v>135</v>
      </c>
      <c r="CB61">
        <v>109</v>
      </c>
      <c r="CC61">
        <v>298</v>
      </c>
      <c r="CD61">
        <v>314</v>
      </c>
      <c r="CE61">
        <v>47</v>
      </c>
      <c r="CF61">
        <v>45</v>
      </c>
      <c r="CG61">
        <v>120</v>
      </c>
      <c r="CH61">
        <v>48</v>
      </c>
      <c r="CI61">
        <v>146</v>
      </c>
      <c r="CJ61">
        <v>78</v>
      </c>
      <c r="CK61">
        <v>129</v>
      </c>
      <c r="CL61">
        <v>203</v>
      </c>
      <c r="CM61">
        <v>48</v>
      </c>
      <c r="CN61">
        <v>27</v>
      </c>
      <c r="CO61">
        <v>75</v>
      </c>
      <c r="CP61">
        <v>26</v>
      </c>
      <c r="CQ61">
        <v>46</v>
      </c>
      <c r="CR61">
        <v>21</v>
      </c>
    </row>
    <row r="62" spans="1:96" x14ac:dyDescent="0.25">
      <c r="A62" t="s">
        <v>1422</v>
      </c>
      <c r="B62">
        <v>30</v>
      </c>
      <c r="C62">
        <v>24</v>
      </c>
      <c r="D62">
        <v>56</v>
      </c>
      <c r="E62">
        <v>23</v>
      </c>
      <c r="F62">
        <v>13</v>
      </c>
      <c r="G62">
        <v>15</v>
      </c>
      <c r="H62">
        <v>112</v>
      </c>
      <c r="I62">
        <v>66</v>
      </c>
      <c r="J62">
        <v>177</v>
      </c>
      <c r="K62">
        <v>89</v>
      </c>
      <c r="L62">
        <v>81</v>
      </c>
      <c r="M62">
        <v>89</v>
      </c>
      <c r="N62">
        <v>48</v>
      </c>
      <c r="O62">
        <v>67</v>
      </c>
      <c r="P62">
        <v>97</v>
      </c>
      <c r="Q62">
        <v>82</v>
      </c>
      <c r="R62">
        <v>113</v>
      </c>
      <c r="S62">
        <v>113</v>
      </c>
      <c r="T62">
        <v>35</v>
      </c>
      <c r="U62">
        <v>21</v>
      </c>
      <c r="V62">
        <v>103</v>
      </c>
      <c r="W62">
        <v>13</v>
      </c>
      <c r="X62">
        <v>42</v>
      </c>
      <c r="Y62">
        <v>38</v>
      </c>
      <c r="Z62">
        <v>34</v>
      </c>
      <c r="AA62">
        <v>104</v>
      </c>
      <c r="AB62">
        <v>101</v>
      </c>
      <c r="AC62">
        <v>101</v>
      </c>
      <c r="AD62">
        <v>147</v>
      </c>
      <c r="AE62">
        <v>157</v>
      </c>
      <c r="AF62">
        <v>155</v>
      </c>
      <c r="AG62">
        <v>166</v>
      </c>
      <c r="AH62">
        <v>88</v>
      </c>
      <c r="AI62">
        <v>35</v>
      </c>
      <c r="AJ62">
        <v>25</v>
      </c>
      <c r="AK62">
        <v>45</v>
      </c>
      <c r="AL62">
        <v>31</v>
      </c>
      <c r="AM62">
        <v>40</v>
      </c>
      <c r="AN62">
        <v>57</v>
      </c>
      <c r="AO62">
        <v>45</v>
      </c>
      <c r="AP62">
        <v>16</v>
      </c>
      <c r="AQ62">
        <v>94</v>
      </c>
      <c r="AR62">
        <v>74</v>
      </c>
      <c r="AS62">
        <v>117</v>
      </c>
      <c r="AT62">
        <v>136</v>
      </c>
      <c r="AU62">
        <v>84</v>
      </c>
      <c r="AV62">
        <v>208</v>
      </c>
      <c r="AW62">
        <v>165</v>
      </c>
      <c r="AX62">
        <v>284</v>
      </c>
      <c r="AY62">
        <v>119</v>
      </c>
      <c r="AZ62">
        <v>81</v>
      </c>
      <c r="BA62">
        <v>70</v>
      </c>
      <c r="BB62">
        <v>24</v>
      </c>
      <c r="BC62">
        <v>43</v>
      </c>
      <c r="BD62">
        <v>40</v>
      </c>
      <c r="BE62">
        <v>26</v>
      </c>
      <c r="BF62">
        <v>10</v>
      </c>
      <c r="BG62">
        <v>92</v>
      </c>
      <c r="BH62">
        <v>168</v>
      </c>
      <c r="BI62">
        <v>122</v>
      </c>
      <c r="BJ62">
        <v>83</v>
      </c>
      <c r="BK62">
        <v>171</v>
      </c>
      <c r="BL62">
        <v>97</v>
      </c>
      <c r="BM62">
        <v>66</v>
      </c>
      <c r="BN62">
        <v>94</v>
      </c>
      <c r="BO62">
        <v>76</v>
      </c>
      <c r="BP62">
        <v>20</v>
      </c>
      <c r="BQ62">
        <v>52</v>
      </c>
      <c r="BR62">
        <v>76</v>
      </c>
      <c r="BS62">
        <v>60</v>
      </c>
      <c r="BT62">
        <v>84</v>
      </c>
      <c r="BU62">
        <v>16</v>
      </c>
      <c r="BV62">
        <v>65</v>
      </c>
      <c r="BW62">
        <v>114</v>
      </c>
      <c r="BX62">
        <v>57</v>
      </c>
      <c r="BY62">
        <v>58</v>
      </c>
      <c r="BZ62">
        <v>51</v>
      </c>
      <c r="CA62">
        <v>40</v>
      </c>
      <c r="CB62">
        <v>41</v>
      </c>
      <c r="CC62">
        <v>50</v>
      </c>
      <c r="CD62">
        <v>45</v>
      </c>
      <c r="CE62">
        <v>50</v>
      </c>
      <c r="CF62">
        <v>44</v>
      </c>
      <c r="CG62">
        <v>72</v>
      </c>
      <c r="CH62">
        <v>47</v>
      </c>
      <c r="CI62">
        <v>98</v>
      </c>
      <c r="CJ62">
        <v>82</v>
      </c>
      <c r="CK62">
        <v>46</v>
      </c>
      <c r="CL62">
        <v>43</v>
      </c>
      <c r="CM62">
        <v>100</v>
      </c>
      <c r="CN62">
        <v>61</v>
      </c>
      <c r="CO62">
        <v>135</v>
      </c>
      <c r="CP62">
        <v>60</v>
      </c>
      <c r="CQ62">
        <v>78</v>
      </c>
      <c r="CR62">
        <v>53</v>
      </c>
    </row>
    <row r="63" spans="1:96" x14ac:dyDescent="0.25">
      <c r="A63" t="s">
        <v>1421</v>
      </c>
      <c r="B63">
        <v>68</v>
      </c>
      <c r="C63">
        <v>63</v>
      </c>
      <c r="D63">
        <v>41</v>
      </c>
      <c r="E63">
        <v>80</v>
      </c>
      <c r="F63">
        <v>19</v>
      </c>
      <c r="G63">
        <v>76</v>
      </c>
      <c r="H63">
        <v>64</v>
      </c>
      <c r="I63">
        <v>35</v>
      </c>
      <c r="J63">
        <v>46</v>
      </c>
      <c r="K63">
        <v>21</v>
      </c>
      <c r="L63">
        <v>21</v>
      </c>
      <c r="M63">
        <v>39</v>
      </c>
      <c r="N63">
        <v>27</v>
      </c>
      <c r="O63">
        <v>46</v>
      </c>
      <c r="P63">
        <v>37</v>
      </c>
      <c r="Q63">
        <v>7</v>
      </c>
      <c r="R63">
        <v>30</v>
      </c>
      <c r="S63">
        <v>19</v>
      </c>
      <c r="T63">
        <v>13</v>
      </c>
      <c r="U63">
        <v>29</v>
      </c>
      <c r="V63">
        <v>46</v>
      </c>
      <c r="W63">
        <v>25</v>
      </c>
      <c r="X63">
        <v>25</v>
      </c>
      <c r="Y63">
        <v>73</v>
      </c>
      <c r="Z63">
        <v>20</v>
      </c>
      <c r="AA63">
        <v>26</v>
      </c>
      <c r="AB63">
        <v>9</v>
      </c>
      <c r="AC63">
        <v>11</v>
      </c>
      <c r="AD63">
        <v>29</v>
      </c>
      <c r="AE63">
        <v>24</v>
      </c>
      <c r="AF63">
        <v>30</v>
      </c>
      <c r="AG63">
        <v>29</v>
      </c>
      <c r="AH63">
        <v>22</v>
      </c>
      <c r="AI63">
        <v>4</v>
      </c>
      <c r="AJ63">
        <v>3</v>
      </c>
      <c r="AK63">
        <v>18</v>
      </c>
      <c r="AL63">
        <v>31</v>
      </c>
      <c r="AM63">
        <v>1</v>
      </c>
      <c r="AN63">
        <v>7</v>
      </c>
      <c r="AO63">
        <v>20</v>
      </c>
      <c r="AP63">
        <v>20</v>
      </c>
      <c r="AQ63">
        <v>5</v>
      </c>
      <c r="AR63">
        <v>3</v>
      </c>
      <c r="AS63">
        <v>8</v>
      </c>
      <c r="AT63">
        <v>15</v>
      </c>
      <c r="AU63">
        <v>2</v>
      </c>
      <c r="AV63">
        <v>2</v>
      </c>
      <c r="AW63">
        <v>17</v>
      </c>
      <c r="AX63">
        <v>33</v>
      </c>
      <c r="AY63">
        <v>21</v>
      </c>
      <c r="AZ63">
        <v>10</v>
      </c>
      <c r="BA63">
        <v>34</v>
      </c>
      <c r="BB63">
        <v>5</v>
      </c>
      <c r="BC63">
        <v>9</v>
      </c>
      <c r="BD63">
        <v>3</v>
      </c>
      <c r="BE63">
        <v>21</v>
      </c>
      <c r="BF63">
        <v>17</v>
      </c>
      <c r="BG63">
        <v>6</v>
      </c>
      <c r="BH63">
        <v>1</v>
      </c>
      <c r="BI63">
        <v>42</v>
      </c>
      <c r="BJ63">
        <v>4</v>
      </c>
      <c r="BK63">
        <v>4</v>
      </c>
      <c r="BL63">
        <v>1</v>
      </c>
      <c r="BM63">
        <v>13</v>
      </c>
      <c r="BN63">
        <v>4</v>
      </c>
      <c r="BO63">
        <v>528</v>
      </c>
      <c r="BP63">
        <v>177</v>
      </c>
      <c r="BQ63">
        <v>693</v>
      </c>
      <c r="BR63">
        <v>686</v>
      </c>
      <c r="BS63">
        <v>386</v>
      </c>
      <c r="BT63">
        <v>353</v>
      </c>
      <c r="BU63">
        <v>137</v>
      </c>
      <c r="BV63">
        <v>375</v>
      </c>
      <c r="BW63">
        <v>219</v>
      </c>
      <c r="BX63">
        <v>76</v>
      </c>
      <c r="BY63">
        <v>158</v>
      </c>
      <c r="BZ63">
        <v>97</v>
      </c>
      <c r="CA63">
        <v>86</v>
      </c>
      <c r="CB63">
        <v>90</v>
      </c>
      <c r="CC63">
        <v>247</v>
      </c>
      <c r="CD63">
        <v>251</v>
      </c>
      <c r="CE63">
        <v>39</v>
      </c>
      <c r="CF63">
        <v>28</v>
      </c>
      <c r="CG63">
        <v>75</v>
      </c>
      <c r="CH63">
        <v>46</v>
      </c>
      <c r="CI63">
        <v>115</v>
      </c>
      <c r="CJ63">
        <v>67</v>
      </c>
      <c r="CK63">
        <v>88</v>
      </c>
      <c r="CL63">
        <v>135</v>
      </c>
      <c r="CM63">
        <v>32</v>
      </c>
      <c r="CN63">
        <v>31</v>
      </c>
      <c r="CO63">
        <v>53</v>
      </c>
      <c r="CP63">
        <v>29</v>
      </c>
      <c r="CQ63">
        <v>38</v>
      </c>
      <c r="CR63">
        <v>22</v>
      </c>
    </row>
    <row r="64" spans="1:96" x14ac:dyDescent="0.25">
      <c r="A64" t="s">
        <v>1420</v>
      </c>
      <c r="B64">
        <v>36</v>
      </c>
      <c r="C64">
        <v>90</v>
      </c>
      <c r="D64">
        <v>58</v>
      </c>
      <c r="E64">
        <v>59</v>
      </c>
      <c r="F64">
        <v>22</v>
      </c>
      <c r="G64">
        <v>64</v>
      </c>
      <c r="H64">
        <v>42</v>
      </c>
      <c r="I64">
        <v>59</v>
      </c>
      <c r="J64">
        <v>44</v>
      </c>
      <c r="K64">
        <v>39</v>
      </c>
      <c r="L64">
        <v>35</v>
      </c>
      <c r="M64">
        <v>34</v>
      </c>
      <c r="N64">
        <v>26</v>
      </c>
      <c r="O64">
        <v>30</v>
      </c>
      <c r="P64">
        <v>41</v>
      </c>
      <c r="Q64">
        <v>5</v>
      </c>
      <c r="R64">
        <v>51</v>
      </c>
      <c r="S64">
        <v>32</v>
      </c>
      <c r="T64">
        <v>65</v>
      </c>
      <c r="U64">
        <v>61</v>
      </c>
      <c r="V64">
        <v>120</v>
      </c>
      <c r="W64">
        <v>27</v>
      </c>
      <c r="X64">
        <v>85</v>
      </c>
      <c r="Y64">
        <v>86</v>
      </c>
      <c r="Z64">
        <v>61</v>
      </c>
      <c r="AA64">
        <v>32</v>
      </c>
      <c r="AB64">
        <v>46</v>
      </c>
      <c r="AC64">
        <v>57</v>
      </c>
      <c r="AD64">
        <v>50</v>
      </c>
      <c r="AE64">
        <v>42</v>
      </c>
      <c r="AF64">
        <v>36</v>
      </c>
      <c r="AG64">
        <v>50</v>
      </c>
      <c r="AH64">
        <v>32</v>
      </c>
      <c r="AI64">
        <v>74</v>
      </c>
      <c r="AJ64">
        <v>53</v>
      </c>
      <c r="AK64">
        <v>69</v>
      </c>
      <c r="AL64">
        <v>73</v>
      </c>
      <c r="AM64">
        <v>58</v>
      </c>
      <c r="AN64">
        <v>75</v>
      </c>
      <c r="AO64">
        <v>111</v>
      </c>
      <c r="AP64">
        <v>57</v>
      </c>
      <c r="AQ64">
        <v>40</v>
      </c>
      <c r="AR64">
        <v>37</v>
      </c>
      <c r="AS64">
        <v>48</v>
      </c>
      <c r="AT64">
        <v>70</v>
      </c>
      <c r="AU64">
        <v>37</v>
      </c>
      <c r="AV64">
        <v>31</v>
      </c>
      <c r="AW64">
        <v>35</v>
      </c>
      <c r="AX64">
        <v>103</v>
      </c>
      <c r="AY64">
        <v>166</v>
      </c>
      <c r="AZ64">
        <v>133</v>
      </c>
      <c r="BA64">
        <v>96</v>
      </c>
      <c r="BB64">
        <v>28</v>
      </c>
      <c r="BC64">
        <v>61</v>
      </c>
      <c r="BD64">
        <v>63</v>
      </c>
      <c r="BE64">
        <v>48</v>
      </c>
      <c r="BF64">
        <v>74</v>
      </c>
      <c r="BG64">
        <v>63</v>
      </c>
      <c r="BH64">
        <v>64</v>
      </c>
      <c r="BI64">
        <v>162</v>
      </c>
      <c r="BJ64">
        <v>100</v>
      </c>
      <c r="BK64">
        <v>87</v>
      </c>
      <c r="BL64">
        <v>51</v>
      </c>
      <c r="BM64">
        <v>70</v>
      </c>
      <c r="BN64">
        <v>90</v>
      </c>
      <c r="BO64">
        <v>159</v>
      </c>
      <c r="BP64">
        <v>47</v>
      </c>
      <c r="BQ64">
        <v>124</v>
      </c>
      <c r="BR64">
        <v>121</v>
      </c>
      <c r="BS64">
        <v>90</v>
      </c>
      <c r="BT64">
        <v>103</v>
      </c>
      <c r="BU64">
        <v>31</v>
      </c>
      <c r="BV64">
        <v>50</v>
      </c>
      <c r="BW64">
        <v>197</v>
      </c>
      <c r="BX64">
        <v>75</v>
      </c>
      <c r="BY64">
        <v>99</v>
      </c>
      <c r="BZ64">
        <v>72</v>
      </c>
      <c r="CA64">
        <v>73</v>
      </c>
      <c r="CB64">
        <v>100</v>
      </c>
      <c r="CC64">
        <v>88</v>
      </c>
      <c r="CD64">
        <v>74</v>
      </c>
      <c r="CE64">
        <v>76</v>
      </c>
      <c r="CF64">
        <v>80</v>
      </c>
      <c r="CG64">
        <v>90</v>
      </c>
      <c r="CH64">
        <v>60</v>
      </c>
      <c r="CI64">
        <v>157</v>
      </c>
      <c r="CJ64">
        <v>103</v>
      </c>
      <c r="CK64">
        <v>45</v>
      </c>
      <c r="CL64">
        <v>66</v>
      </c>
      <c r="CM64">
        <v>124</v>
      </c>
      <c r="CN64">
        <v>110</v>
      </c>
      <c r="CO64">
        <v>117</v>
      </c>
      <c r="CP64">
        <v>75</v>
      </c>
      <c r="CQ64">
        <v>89</v>
      </c>
      <c r="CR64">
        <v>37</v>
      </c>
    </row>
    <row r="65" spans="1:96" x14ac:dyDescent="0.25">
      <c r="A65" t="s">
        <v>1419</v>
      </c>
      <c r="B65">
        <v>67</v>
      </c>
      <c r="C65">
        <v>142</v>
      </c>
      <c r="D65">
        <v>76</v>
      </c>
      <c r="E65">
        <v>50</v>
      </c>
      <c r="F65">
        <v>60</v>
      </c>
      <c r="G65">
        <v>138</v>
      </c>
      <c r="H65">
        <v>9</v>
      </c>
      <c r="I65">
        <v>15</v>
      </c>
      <c r="J65">
        <v>15</v>
      </c>
      <c r="K65">
        <v>9</v>
      </c>
      <c r="L65">
        <v>9</v>
      </c>
      <c r="M65">
        <v>10</v>
      </c>
      <c r="N65">
        <v>5</v>
      </c>
      <c r="O65">
        <v>8</v>
      </c>
      <c r="P65">
        <v>9</v>
      </c>
      <c r="Q65">
        <v>1</v>
      </c>
      <c r="R65">
        <v>9</v>
      </c>
      <c r="S65">
        <v>12</v>
      </c>
      <c r="T65">
        <v>47</v>
      </c>
      <c r="U65">
        <v>34</v>
      </c>
      <c r="V65">
        <v>254</v>
      </c>
      <c r="W65">
        <v>28</v>
      </c>
      <c r="X65">
        <v>45</v>
      </c>
      <c r="Y65">
        <v>109</v>
      </c>
      <c r="Z65">
        <v>94</v>
      </c>
      <c r="AA65">
        <v>9</v>
      </c>
      <c r="AB65">
        <v>14</v>
      </c>
      <c r="AC65">
        <v>36</v>
      </c>
      <c r="AD65">
        <v>28</v>
      </c>
      <c r="AE65">
        <v>8</v>
      </c>
      <c r="AF65">
        <v>14</v>
      </c>
      <c r="AG65">
        <v>5</v>
      </c>
      <c r="AH65">
        <v>18</v>
      </c>
      <c r="AI65">
        <v>14</v>
      </c>
      <c r="AJ65">
        <v>9</v>
      </c>
      <c r="AK65">
        <v>142</v>
      </c>
      <c r="AL65">
        <v>135</v>
      </c>
      <c r="AM65">
        <v>11</v>
      </c>
      <c r="AN65">
        <v>6</v>
      </c>
      <c r="AO65">
        <v>163</v>
      </c>
      <c r="AP65">
        <v>121</v>
      </c>
      <c r="AQ65">
        <v>6</v>
      </c>
      <c r="AR65">
        <v>3</v>
      </c>
      <c r="AS65">
        <v>81</v>
      </c>
      <c r="AT65">
        <v>63</v>
      </c>
      <c r="AU65">
        <v>2</v>
      </c>
      <c r="AV65">
        <v>5</v>
      </c>
      <c r="AW65">
        <v>28</v>
      </c>
      <c r="AX65">
        <v>17</v>
      </c>
      <c r="AY65">
        <v>30</v>
      </c>
      <c r="AZ65">
        <v>27</v>
      </c>
      <c r="BA65">
        <v>306</v>
      </c>
      <c r="BB65">
        <v>103</v>
      </c>
      <c r="BC65">
        <v>3</v>
      </c>
      <c r="BD65">
        <v>5</v>
      </c>
      <c r="BE65">
        <v>112</v>
      </c>
      <c r="BF65">
        <v>165</v>
      </c>
      <c r="BG65">
        <v>6</v>
      </c>
      <c r="BH65">
        <v>19</v>
      </c>
      <c r="BI65">
        <v>215</v>
      </c>
      <c r="BJ65">
        <v>71</v>
      </c>
      <c r="BK65">
        <v>8</v>
      </c>
      <c r="BL65">
        <v>7</v>
      </c>
      <c r="BM65">
        <v>27</v>
      </c>
      <c r="BN65">
        <v>29</v>
      </c>
      <c r="BO65">
        <v>332</v>
      </c>
      <c r="BP65">
        <v>80</v>
      </c>
      <c r="BQ65">
        <v>93</v>
      </c>
      <c r="BR65">
        <v>163</v>
      </c>
      <c r="BS65">
        <v>189</v>
      </c>
      <c r="BT65">
        <v>169</v>
      </c>
      <c r="BU65">
        <v>48</v>
      </c>
      <c r="BV65">
        <v>233</v>
      </c>
      <c r="BW65">
        <v>145</v>
      </c>
      <c r="BX65">
        <v>77</v>
      </c>
      <c r="BY65">
        <v>115</v>
      </c>
      <c r="BZ65">
        <v>95</v>
      </c>
      <c r="CA65">
        <v>77</v>
      </c>
      <c r="CB65">
        <v>80</v>
      </c>
      <c r="CC65">
        <v>169</v>
      </c>
      <c r="CD65">
        <v>153</v>
      </c>
      <c r="CE65">
        <v>67</v>
      </c>
      <c r="CF65">
        <v>65</v>
      </c>
      <c r="CG65">
        <v>121</v>
      </c>
      <c r="CH65">
        <v>51</v>
      </c>
      <c r="CI65">
        <v>150</v>
      </c>
      <c r="CJ65">
        <v>140</v>
      </c>
      <c r="CK65">
        <v>97</v>
      </c>
      <c r="CL65">
        <v>105</v>
      </c>
      <c r="CM65">
        <v>33</v>
      </c>
      <c r="CN65">
        <v>59</v>
      </c>
      <c r="CO65">
        <v>122</v>
      </c>
      <c r="CP65">
        <v>42</v>
      </c>
      <c r="CQ65">
        <v>36</v>
      </c>
      <c r="CR65">
        <v>20</v>
      </c>
    </row>
    <row r="66" spans="1:96" x14ac:dyDescent="0.25">
      <c r="A66" t="s">
        <v>1418</v>
      </c>
      <c r="B66">
        <v>174</v>
      </c>
      <c r="C66">
        <v>345</v>
      </c>
      <c r="D66">
        <v>97</v>
      </c>
      <c r="E66">
        <v>60</v>
      </c>
      <c r="F66">
        <v>4</v>
      </c>
      <c r="G66">
        <v>144</v>
      </c>
      <c r="H66">
        <v>121</v>
      </c>
      <c r="I66">
        <v>456</v>
      </c>
      <c r="J66">
        <v>94</v>
      </c>
      <c r="K66">
        <v>21</v>
      </c>
      <c r="L66">
        <v>52</v>
      </c>
      <c r="M66">
        <v>133</v>
      </c>
      <c r="N66">
        <v>144</v>
      </c>
      <c r="O66">
        <v>57</v>
      </c>
      <c r="P66">
        <v>1</v>
      </c>
      <c r="Q66">
        <v>1</v>
      </c>
      <c r="R66">
        <v>156</v>
      </c>
      <c r="S66">
        <v>17</v>
      </c>
      <c r="T66">
        <v>23</v>
      </c>
      <c r="U66">
        <v>20</v>
      </c>
      <c r="V66">
        <v>97</v>
      </c>
      <c r="W66">
        <v>20</v>
      </c>
      <c r="X66">
        <v>58</v>
      </c>
      <c r="Y66">
        <v>62</v>
      </c>
      <c r="Z66">
        <v>49</v>
      </c>
      <c r="AA66">
        <v>30</v>
      </c>
      <c r="AB66">
        <v>16</v>
      </c>
      <c r="AC66">
        <v>43</v>
      </c>
      <c r="AD66">
        <v>15</v>
      </c>
      <c r="AE66">
        <v>3</v>
      </c>
      <c r="AF66">
        <v>7</v>
      </c>
      <c r="AG66">
        <v>8</v>
      </c>
      <c r="AH66">
        <v>4</v>
      </c>
      <c r="AI66">
        <v>2</v>
      </c>
      <c r="AJ66">
        <v>0</v>
      </c>
      <c r="AK66">
        <v>2</v>
      </c>
      <c r="AL66">
        <v>2</v>
      </c>
      <c r="AM66">
        <v>3</v>
      </c>
      <c r="AN66">
        <v>0</v>
      </c>
      <c r="AO66">
        <v>16</v>
      </c>
      <c r="AP66">
        <v>2</v>
      </c>
      <c r="AQ66">
        <v>4</v>
      </c>
      <c r="AR66">
        <v>0</v>
      </c>
      <c r="AS66">
        <v>17</v>
      </c>
      <c r="AT66">
        <v>1</v>
      </c>
      <c r="AU66">
        <v>0</v>
      </c>
      <c r="AV66">
        <v>2</v>
      </c>
      <c r="AW66">
        <v>32</v>
      </c>
      <c r="AX66">
        <v>0</v>
      </c>
      <c r="AY66">
        <v>4</v>
      </c>
      <c r="AZ66">
        <v>1</v>
      </c>
      <c r="BA66">
        <v>3</v>
      </c>
      <c r="BB66">
        <v>1</v>
      </c>
      <c r="BC66">
        <v>1</v>
      </c>
      <c r="BD66">
        <v>0</v>
      </c>
      <c r="BE66">
        <v>36</v>
      </c>
      <c r="BF66">
        <v>3</v>
      </c>
      <c r="BG66">
        <v>1</v>
      </c>
      <c r="BH66">
        <v>0</v>
      </c>
      <c r="BI66">
        <v>93</v>
      </c>
      <c r="BJ66">
        <v>47</v>
      </c>
      <c r="BK66">
        <v>0</v>
      </c>
      <c r="BL66">
        <v>0</v>
      </c>
      <c r="BM66">
        <v>19</v>
      </c>
      <c r="BN66">
        <v>223</v>
      </c>
      <c r="BO66">
        <v>0</v>
      </c>
      <c r="BP66">
        <v>0</v>
      </c>
      <c r="BQ66">
        <v>0</v>
      </c>
      <c r="BR66">
        <v>2</v>
      </c>
      <c r="BS66">
        <v>1</v>
      </c>
      <c r="BT66">
        <v>1</v>
      </c>
      <c r="BU66">
        <v>0</v>
      </c>
      <c r="BV66">
        <v>0</v>
      </c>
      <c r="BW66">
        <v>3</v>
      </c>
      <c r="BX66">
        <v>182</v>
      </c>
      <c r="BY66">
        <v>609</v>
      </c>
      <c r="BZ66">
        <v>573</v>
      </c>
      <c r="CA66">
        <v>0</v>
      </c>
      <c r="CB66">
        <v>1</v>
      </c>
      <c r="CC66">
        <v>9</v>
      </c>
      <c r="CD66">
        <v>0</v>
      </c>
      <c r="CE66">
        <v>29</v>
      </c>
      <c r="CF66">
        <v>196</v>
      </c>
      <c r="CG66">
        <v>600</v>
      </c>
      <c r="CH66">
        <v>356</v>
      </c>
      <c r="CI66">
        <v>0</v>
      </c>
      <c r="CJ66">
        <v>1</v>
      </c>
      <c r="CK66">
        <v>11</v>
      </c>
      <c r="CL66">
        <v>0</v>
      </c>
      <c r="CM66">
        <v>12</v>
      </c>
      <c r="CN66">
        <v>115</v>
      </c>
      <c r="CO66">
        <v>283</v>
      </c>
      <c r="CP66">
        <v>238</v>
      </c>
      <c r="CQ66">
        <v>1</v>
      </c>
      <c r="CR66">
        <v>0</v>
      </c>
    </row>
    <row r="67" spans="1:96" x14ac:dyDescent="0.25">
      <c r="A67" t="s">
        <v>1417</v>
      </c>
      <c r="B67">
        <v>128</v>
      </c>
      <c r="C67">
        <v>190</v>
      </c>
      <c r="D67">
        <v>105</v>
      </c>
      <c r="E67">
        <v>134</v>
      </c>
      <c r="F67">
        <v>22</v>
      </c>
      <c r="G67">
        <v>54</v>
      </c>
      <c r="H67">
        <v>202</v>
      </c>
      <c r="I67">
        <v>290</v>
      </c>
      <c r="J67">
        <v>73</v>
      </c>
      <c r="K67">
        <v>64</v>
      </c>
      <c r="L67">
        <v>10</v>
      </c>
      <c r="M67">
        <v>102</v>
      </c>
      <c r="N67">
        <v>251</v>
      </c>
      <c r="O67">
        <v>110</v>
      </c>
      <c r="P67">
        <v>37</v>
      </c>
      <c r="Q67">
        <v>6</v>
      </c>
      <c r="R67">
        <v>16</v>
      </c>
      <c r="S67">
        <v>20</v>
      </c>
      <c r="T67">
        <v>63</v>
      </c>
      <c r="U67">
        <v>62</v>
      </c>
      <c r="V67">
        <v>170</v>
      </c>
      <c r="W67">
        <v>40</v>
      </c>
      <c r="X67">
        <v>77</v>
      </c>
      <c r="Y67">
        <v>147</v>
      </c>
      <c r="Z67">
        <v>71</v>
      </c>
      <c r="AA67">
        <v>57</v>
      </c>
      <c r="AB67">
        <v>44</v>
      </c>
      <c r="AC67">
        <v>35</v>
      </c>
      <c r="AD67">
        <v>76</v>
      </c>
      <c r="AE67">
        <v>31</v>
      </c>
      <c r="AF67">
        <v>50</v>
      </c>
      <c r="AG67">
        <v>22</v>
      </c>
      <c r="AH67">
        <v>19</v>
      </c>
      <c r="AI67">
        <v>45</v>
      </c>
      <c r="AJ67">
        <v>49</v>
      </c>
      <c r="AK67">
        <v>60</v>
      </c>
      <c r="AL67">
        <v>82</v>
      </c>
      <c r="AM67">
        <v>51</v>
      </c>
      <c r="AN67">
        <v>43</v>
      </c>
      <c r="AO67">
        <v>72</v>
      </c>
      <c r="AP67">
        <v>31</v>
      </c>
      <c r="AQ67">
        <v>20</v>
      </c>
      <c r="AR67">
        <v>17</v>
      </c>
      <c r="AS67">
        <v>16</v>
      </c>
      <c r="AT67">
        <v>8</v>
      </c>
      <c r="AU67">
        <v>14</v>
      </c>
      <c r="AV67">
        <v>20</v>
      </c>
      <c r="AW67">
        <v>21</v>
      </c>
      <c r="AX67">
        <v>10</v>
      </c>
      <c r="AY67">
        <v>282</v>
      </c>
      <c r="AZ67">
        <v>90</v>
      </c>
      <c r="BA67">
        <v>112</v>
      </c>
      <c r="BB67">
        <v>41</v>
      </c>
      <c r="BC67">
        <v>185</v>
      </c>
      <c r="BD67">
        <v>71</v>
      </c>
      <c r="BE67">
        <v>18</v>
      </c>
      <c r="BF67">
        <v>41</v>
      </c>
      <c r="BG67">
        <v>94</v>
      </c>
      <c r="BH67">
        <v>21</v>
      </c>
      <c r="BI67">
        <v>42</v>
      </c>
      <c r="BJ67">
        <v>28</v>
      </c>
      <c r="BK67">
        <v>45</v>
      </c>
      <c r="BL67">
        <v>12</v>
      </c>
      <c r="BM67">
        <v>9</v>
      </c>
      <c r="BN67">
        <v>151</v>
      </c>
      <c r="BO67">
        <v>166</v>
      </c>
      <c r="BP67">
        <v>51</v>
      </c>
      <c r="BQ67">
        <v>79</v>
      </c>
      <c r="BR67">
        <v>107</v>
      </c>
      <c r="BS67">
        <v>75</v>
      </c>
      <c r="BT67">
        <v>97</v>
      </c>
      <c r="BU67">
        <v>18</v>
      </c>
      <c r="BV67">
        <v>66</v>
      </c>
      <c r="BW67">
        <v>101</v>
      </c>
      <c r="BX67">
        <v>55</v>
      </c>
      <c r="BY67">
        <v>92</v>
      </c>
      <c r="BZ67">
        <v>141</v>
      </c>
      <c r="CA67">
        <v>26</v>
      </c>
      <c r="CB67">
        <v>49</v>
      </c>
      <c r="CC67">
        <v>35</v>
      </c>
      <c r="CD67">
        <v>41</v>
      </c>
      <c r="CE67">
        <v>31</v>
      </c>
      <c r="CF67">
        <v>37</v>
      </c>
      <c r="CG67">
        <v>56</v>
      </c>
      <c r="CH67">
        <v>46</v>
      </c>
      <c r="CI67">
        <v>41</v>
      </c>
      <c r="CJ67">
        <v>43</v>
      </c>
      <c r="CK67">
        <v>13</v>
      </c>
      <c r="CL67">
        <v>17</v>
      </c>
      <c r="CM67">
        <v>19</v>
      </c>
      <c r="CN67">
        <v>22</v>
      </c>
      <c r="CO67">
        <v>35</v>
      </c>
      <c r="CP67">
        <v>35</v>
      </c>
      <c r="CQ67">
        <v>7</v>
      </c>
      <c r="CR67">
        <v>4</v>
      </c>
    </row>
    <row r="68" spans="1:96" x14ac:dyDescent="0.25">
      <c r="A68" t="s">
        <v>1416</v>
      </c>
      <c r="B68">
        <v>69</v>
      </c>
      <c r="C68">
        <v>62</v>
      </c>
      <c r="D68">
        <v>68</v>
      </c>
      <c r="E68">
        <v>57</v>
      </c>
      <c r="F68">
        <v>22</v>
      </c>
      <c r="G68">
        <v>83</v>
      </c>
      <c r="H68">
        <v>76</v>
      </c>
      <c r="I68">
        <v>57</v>
      </c>
      <c r="J68">
        <v>49</v>
      </c>
      <c r="K68">
        <v>58</v>
      </c>
      <c r="L68">
        <v>57</v>
      </c>
      <c r="M68">
        <v>87</v>
      </c>
      <c r="N68">
        <v>52</v>
      </c>
      <c r="O68">
        <v>92</v>
      </c>
      <c r="P68">
        <v>48</v>
      </c>
      <c r="Q68">
        <v>42</v>
      </c>
      <c r="R68">
        <v>74</v>
      </c>
      <c r="S68">
        <v>41</v>
      </c>
      <c r="T68">
        <v>52</v>
      </c>
      <c r="U68">
        <v>42</v>
      </c>
      <c r="V68">
        <v>95</v>
      </c>
      <c r="W68">
        <v>42</v>
      </c>
      <c r="X68">
        <v>84</v>
      </c>
      <c r="Y68">
        <v>77</v>
      </c>
      <c r="Z68">
        <v>53</v>
      </c>
      <c r="AA68">
        <v>61</v>
      </c>
      <c r="AB68">
        <v>37</v>
      </c>
      <c r="AC68">
        <v>43</v>
      </c>
      <c r="AD68">
        <v>64</v>
      </c>
      <c r="AE68">
        <v>71</v>
      </c>
      <c r="AF68">
        <v>99</v>
      </c>
      <c r="AG68">
        <v>91</v>
      </c>
      <c r="AH68">
        <v>42</v>
      </c>
      <c r="AI68">
        <v>65</v>
      </c>
      <c r="AJ68">
        <v>38</v>
      </c>
      <c r="AK68">
        <v>47</v>
      </c>
      <c r="AL68">
        <v>47</v>
      </c>
      <c r="AM68">
        <v>61</v>
      </c>
      <c r="AN68">
        <v>110</v>
      </c>
      <c r="AO68">
        <v>75</v>
      </c>
      <c r="AP68">
        <v>41</v>
      </c>
      <c r="AQ68">
        <v>52</v>
      </c>
      <c r="AR68">
        <v>57</v>
      </c>
      <c r="AS68">
        <v>46</v>
      </c>
      <c r="AT68">
        <v>45</v>
      </c>
      <c r="AU68">
        <v>57</v>
      </c>
      <c r="AV68">
        <v>108</v>
      </c>
      <c r="AW68">
        <v>44</v>
      </c>
      <c r="AX68">
        <v>80</v>
      </c>
      <c r="AY68">
        <v>92</v>
      </c>
      <c r="AZ68">
        <v>89</v>
      </c>
      <c r="BA68">
        <v>85</v>
      </c>
      <c r="BB68">
        <v>38</v>
      </c>
      <c r="BC68">
        <v>43</v>
      </c>
      <c r="BD68">
        <v>36</v>
      </c>
      <c r="BE68">
        <v>33</v>
      </c>
      <c r="BF68">
        <v>48</v>
      </c>
      <c r="BG68">
        <v>69</v>
      </c>
      <c r="BH68">
        <v>66</v>
      </c>
      <c r="BI68">
        <v>93</v>
      </c>
      <c r="BJ68">
        <v>64</v>
      </c>
      <c r="BK68">
        <v>90</v>
      </c>
      <c r="BL68">
        <v>52</v>
      </c>
      <c r="BM68">
        <v>43</v>
      </c>
      <c r="BN68">
        <v>46</v>
      </c>
      <c r="BO68">
        <v>99</v>
      </c>
      <c r="BP68">
        <v>40</v>
      </c>
      <c r="BQ68">
        <v>84</v>
      </c>
      <c r="BR68">
        <v>95</v>
      </c>
      <c r="BS68">
        <v>69</v>
      </c>
      <c r="BT68">
        <v>57</v>
      </c>
      <c r="BU68">
        <v>16</v>
      </c>
      <c r="BV68">
        <v>62</v>
      </c>
      <c r="BW68">
        <v>142</v>
      </c>
      <c r="BX68">
        <v>76</v>
      </c>
      <c r="BY68">
        <v>82</v>
      </c>
      <c r="BZ68">
        <v>40</v>
      </c>
      <c r="CA68">
        <v>37</v>
      </c>
      <c r="CB68">
        <v>75</v>
      </c>
      <c r="CC68">
        <v>63</v>
      </c>
      <c r="CD68">
        <v>53</v>
      </c>
      <c r="CE68">
        <v>71</v>
      </c>
      <c r="CF68">
        <v>59</v>
      </c>
      <c r="CG68">
        <v>73</v>
      </c>
      <c r="CH68">
        <v>49</v>
      </c>
      <c r="CI68">
        <v>102</v>
      </c>
      <c r="CJ68">
        <v>80</v>
      </c>
      <c r="CK68">
        <v>40</v>
      </c>
      <c r="CL68">
        <v>55</v>
      </c>
      <c r="CM68">
        <v>74</v>
      </c>
      <c r="CN68">
        <v>54</v>
      </c>
      <c r="CO68">
        <v>83</v>
      </c>
      <c r="CP68">
        <v>31</v>
      </c>
      <c r="CQ68">
        <v>48</v>
      </c>
      <c r="CR68">
        <v>22</v>
      </c>
    </row>
    <row r="69" spans="1:96" x14ac:dyDescent="0.25">
      <c r="A69" t="s">
        <v>1415</v>
      </c>
      <c r="B69">
        <v>70</v>
      </c>
      <c r="C69">
        <v>38</v>
      </c>
      <c r="D69">
        <v>47</v>
      </c>
      <c r="E69">
        <v>41</v>
      </c>
      <c r="F69">
        <v>17</v>
      </c>
      <c r="G69">
        <v>18</v>
      </c>
      <c r="H69">
        <v>68</v>
      </c>
      <c r="I69">
        <v>42</v>
      </c>
      <c r="J69">
        <v>50</v>
      </c>
      <c r="K69">
        <v>30</v>
      </c>
      <c r="L69">
        <v>25</v>
      </c>
      <c r="M69">
        <v>32</v>
      </c>
      <c r="N69">
        <v>25</v>
      </c>
      <c r="O69">
        <v>16</v>
      </c>
      <c r="P69">
        <v>42</v>
      </c>
      <c r="Q69">
        <v>14</v>
      </c>
      <c r="R69">
        <v>42</v>
      </c>
      <c r="S69">
        <v>51</v>
      </c>
      <c r="T69">
        <v>45</v>
      </c>
      <c r="U69">
        <v>47</v>
      </c>
      <c r="V69">
        <v>91</v>
      </c>
      <c r="W69">
        <v>19</v>
      </c>
      <c r="X69">
        <v>63</v>
      </c>
      <c r="Y69">
        <v>43</v>
      </c>
      <c r="Z69">
        <v>33</v>
      </c>
      <c r="AA69">
        <v>42</v>
      </c>
      <c r="AB69">
        <v>26</v>
      </c>
      <c r="AC69">
        <v>42</v>
      </c>
      <c r="AD69">
        <v>40</v>
      </c>
      <c r="AE69">
        <v>34</v>
      </c>
      <c r="AF69">
        <v>49</v>
      </c>
      <c r="AG69">
        <v>49</v>
      </c>
      <c r="AH69">
        <v>21</v>
      </c>
      <c r="AI69">
        <v>78</v>
      </c>
      <c r="AJ69">
        <v>48</v>
      </c>
      <c r="AK69">
        <v>55</v>
      </c>
      <c r="AL69">
        <v>49</v>
      </c>
      <c r="AM69">
        <v>47</v>
      </c>
      <c r="AN69">
        <v>84</v>
      </c>
      <c r="AO69">
        <v>81</v>
      </c>
      <c r="AP69">
        <v>42</v>
      </c>
      <c r="AQ69">
        <v>31</v>
      </c>
      <c r="AR69">
        <v>48</v>
      </c>
      <c r="AS69">
        <v>40</v>
      </c>
      <c r="AT69">
        <v>32</v>
      </c>
      <c r="AU69">
        <v>27</v>
      </c>
      <c r="AV69">
        <v>51</v>
      </c>
      <c r="AW69">
        <v>35</v>
      </c>
      <c r="AX69">
        <v>98</v>
      </c>
      <c r="AY69">
        <v>122</v>
      </c>
      <c r="AZ69">
        <v>112</v>
      </c>
      <c r="BA69">
        <v>65</v>
      </c>
      <c r="BB69">
        <v>16</v>
      </c>
      <c r="BC69">
        <v>65</v>
      </c>
      <c r="BD69">
        <v>45</v>
      </c>
      <c r="BE69">
        <v>32</v>
      </c>
      <c r="BF69">
        <v>25</v>
      </c>
      <c r="BG69">
        <v>79</v>
      </c>
      <c r="BH69">
        <v>94</v>
      </c>
      <c r="BI69">
        <v>102</v>
      </c>
      <c r="BJ69">
        <v>82</v>
      </c>
      <c r="BK69">
        <v>112</v>
      </c>
      <c r="BL69">
        <v>54</v>
      </c>
      <c r="BM69">
        <v>37</v>
      </c>
      <c r="BN69">
        <v>64</v>
      </c>
      <c r="BO69">
        <v>99</v>
      </c>
      <c r="BP69">
        <v>40</v>
      </c>
      <c r="BQ69">
        <v>104</v>
      </c>
      <c r="BR69">
        <v>125</v>
      </c>
      <c r="BS69">
        <v>77</v>
      </c>
      <c r="BT69">
        <v>95</v>
      </c>
      <c r="BU69">
        <v>31</v>
      </c>
      <c r="BV69">
        <v>80</v>
      </c>
      <c r="BW69">
        <v>197</v>
      </c>
      <c r="BX69">
        <v>58</v>
      </c>
      <c r="BY69">
        <v>111</v>
      </c>
      <c r="BZ69">
        <v>59</v>
      </c>
      <c r="CA69">
        <v>51</v>
      </c>
      <c r="CB69">
        <v>69</v>
      </c>
      <c r="CC69">
        <v>75</v>
      </c>
      <c r="CD69">
        <v>55</v>
      </c>
      <c r="CE69">
        <v>73</v>
      </c>
      <c r="CF69">
        <v>69</v>
      </c>
      <c r="CG69">
        <v>82</v>
      </c>
      <c r="CH69">
        <v>63</v>
      </c>
      <c r="CI69">
        <v>163</v>
      </c>
      <c r="CJ69">
        <v>105</v>
      </c>
      <c r="CK69">
        <v>63</v>
      </c>
      <c r="CL69">
        <v>65</v>
      </c>
      <c r="CM69">
        <v>93</v>
      </c>
      <c r="CN69">
        <v>86</v>
      </c>
      <c r="CO69">
        <v>140</v>
      </c>
      <c r="CP69">
        <v>64</v>
      </c>
      <c r="CQ69">
        <v>83</v>
      </c>
      <c r="CR69">
        <v>48</v>
      </c>
    </row>
    <row r="70" spans="1:96" x14ac:dyDescent="0.25">
      <c r="A70" t="s">
        <v>1414</v>
      </c>
      <c r="B70">
        <v>40</v>
      </c>
      <c r="C70">
        <v>67</v>
      </c>
      <c r="D70">
        <v>45</v>
      </c>
      <c r="E70">
        <v>43</v>
      </c>
      <c r="F70">
        <v>22</v>
      </c>
      <c r="G70">
        <v>56</v>
      </c>
      <c r="H70">
        <v>57</v>
      </c>
      <c r="I70">
        <v>57</v>
      </c>
      <c r="J70">
        <v>50</v>
      </c>
      <c r="K70">
        <v>36</v>
      </c>
      <c r="L70">
        <v>20</v>
      </c>
      <c r="M70">
        <v>40</v>
      </c>
      <c r="N70">
        <v>24</v>
      </c>
      <c r="O70">
        <v>31</v>
      </c>
      <c r="P70">
        <v>30</v>
      </c>
      <c r="Q70">
        <v>3</v>
      </c>
      <c r="R70">
        <v>49</v>
      </c>
      <c r="S70">
        <v>38</v>
      </c>
      <c r="T70">
        <v>45</v>
      </c>
      <c r="U70">
        <v>42</v>
      </c>
      <c r="V70">
        <v>97</v>
      </c>
      <c r="W70">
        <v>19</v>
      </c>
      <c r="X70">
        <v>75</v>
      </c>
      <c r="Y70">
        <v>64</v>
      </c>
      <c r="Z70">
        <v>46</v>
      </c>
      <c r="AA70">
        <v>42</v>
      </c>
      <c r="AB70">
        <v>33</v>
      </c>
      <c r="AC70">
        <v>45</v>
      </c>
      <c r="AD70">
        <v>45</v>
      </c>
      <c r="AE70">
        <v>34</v>
      </c>
      <c r="AF70">
        <v>40</v>
      </c>
      <c r="AG70">
        <v>46</v>
      </c>
      <c r="AH70">
        <v>25</v>
      </c>
      <c r="AI70">
        <v>54</v>
      </c>
      <c r="AJ70">
        <v>50</v>
      </c>
      <c r="AK70">
        <v>54</v>
      </c>
      <c r="AL70">
        <v>65</v>
      </c>
      <c r="AM70">
        <v>61</v>
      </c>
      <c r="AN70">
        <v>84</v>
      </c>
      <c r="AO70">
        <v>92</v>
      </c>
      <c r="AP70">
        <v>59</v>
      </c>
      <c r="AQ70">
        <v>41</v>
      </c>
      <c r="AR70">
        <v>45</v>
      </c>
      <c r="AS70">
        <v>57</v>
      </c>
      <c r="AT70">
        <v>48</v>
      </c>
      <c r="AU70">
        <v>43</v>
      </c>
      <c r="AV70">
        <v>41</v>
      </c>
      <c r="AW70">
        <v>27</v>
      </c>
      <c r="AX70">
        <v>74</v>
      </c>
      <c r="AY70">
        <v>128</v>
      </c>
      <c r="AZ70">
        <v>108</v>
      </c>
      <c r="BA70">
        <v>74</v>
      </c>
      <c r="BB70">
        <v>25</v>
      </c>
      <c r="BC70">
        <v>58</v>
      </c>
      <c r="BD70">
        <v>58</v>
      </c>
      <c r="BE70">
        <v>33</v>
      </c>
      <c r="BF70">
        <v>63</v>
      </c>
      <c r="BG70">
        <v>45</v>
      </c>
      <c r="BH70">
        <v>52</v>
      </c>
      <c r="BI70">
        <v>139</v>
      </c>
      <c r="BJ70">
        <v>96</v>
      </c>
      <c r="BK70">
        <v>92</v>
      </c>
      <c r="BL70">
        <v>40</v>
      </c>
      <c r="BM70">
        <v>52</v>
      </c>
      <c r="BN70">
        <v>69</v>
      </c>
      <c r="BO70">
        <v>137</v>
      </c>
      <c r="BP70">
        <v>62</v>
      </c>
      <c r="BQ70">
        <v>113</v>
      </c>
      <c r="BR70">
        <v>118</v>
      </c>
      <c r="BS70">
        <v>77</v>
      </c>
      <c r="BT70">
        <v>98</v>
      </c>
      <c r="BU70">
        <v>9</v>
      </c>
      <c r="BV70">
        <v>58</v>
      </c>
      <c r="BW70">
        <v>138</v>
      </c>
      <c r="BX70">
        <v>68</v>
      </c>
      <c r="BY70">
        <v>98</v>
      </c>
      <c r="BZ70">
        <v>75</v>
      </c>
      <c r="CA70">
        <v>58</v>
      </c>
      <c r="CB70">
        <v>74</v>
      </c>
      <c r="CC70">
        <v>68</v>
      </c>
      <c r="CD70">
        <v>63</v>
      </c>
      <c r="CE70">
        <v>79</v>
      </c>
      <c r="CF70">
        <v>59</v>
      </c>
      <c r="CG70">
        <v>71</v>
      </c>
      <c r="CH70">
        <v>73</v>
      </c>
      <c r="CI70">
        <v>132</v>
      </c>
      <c r="CJ70">
        <v>98</v>
      </c>
      <c r="CK70">
        <v>49</v>
      </c>
      <c r="CL70">
        <v>61</v>
      </c>
      <c r="CM70">
        <v>91</v>
      </c>
      <c r="CN70">
        <v>72</v>
      </c>
      <c r="CO70">
        <v>107</v>
      </c>
      <c r="CP70">
        <v>51</v>
      </c>
      <c r="CQ70">
        <v>71</v>
      </c>
      <c r="CR70">
        <v>20</v>
      </c>
    </row>
    <row r="71" spans="1:96" x14ac:dyDescent="0.25">
      <c r="A71" t="s">
        <v>1413</v>
      </c>
      <c r="B71">
        <v>69</v>
      </c>
      <c r="C71">
        <v>86</v>
      </c>
      <c r="D71">
        <v>40</v>
      </c>
      <c r="E71">
        <v>57</v>
      </c>
      <c r="F71">
        <v>27</v>
      </c>
      <c r="G71">
        <v>78</v>
      </c>
      <c r="H71">
        <v>62</v>
      </c>
      <c r="I71">
        <v>63</v>
      </c>
      <c r="J71">
        <v>59</v>
      </c>
      <c r="K71">
        <v>36</v>
      </c>
      <c r="L71">
        <v>38</v>
      </c>
      <c r="M71">
        <v>34</v>
      </c>
      <c r="N71">
        <v>46</v>
      </c>
      <c r="O71">
        <v>48</v>
      </c>
      <c r="P71">
        <v>60</v>
      </c>
      <c r="Q71">
        <v>24</v>
      </c>
      <c r="R71">
        <v>63</v>
      </c>
      <c r="S71">
        <v>72</v>
      </c>
      <c r="T71">
        <v>43</v>
      </c>
      <c r="U71">
        <v>49</v>
      </c>
      <c r="V71">
        <v>143</v>
      </c>
      <c r="W71">
        <v>40</v>
      </c>
      <c r="X71">
        <v>77</v>
      </c>
      <c r="Y71">
        <v>76</v>
      </c>
      <c r="Z71">
        <v>61</v>
      </c>
      <c r="AA71">
        <v>49</v>
      </c>
      <c r="AB71">
        <v>38</v>
      </c>
      <c r="AC71">
        <v>54</v>
      </c>
      <c r="AD71">
        <v>49</v>
      </c>
      <c r="AE71">
        <v>58</v>
      </c>
      <c r="AF71">
        <v>71</v>
      </c>
      <c r="AG71">
        <v>78</v>
      </c>
      <c r="AH71">
        <v>37</v>
      </c>
      <c r="AI71">
        <v>65</v>
      </c>
      <c r="AJ71">
        <v>62</v>
      </c>
      <c r="AK71">
        <v>53</v>
      </c>
      <c r="AL71">
        <v>67</v>
      </c>
      <c r="AM71">
        <v>49</v>
      </c>
      <c r="AN71">
        <v>87</v>
      </c>
      <c r="AO71">
        <v>91</v>
      </c>
      <c r="AP71">
        <v>60</v>
      </c>
      <c r="AQ71">
        <v>48</v>
      </c>
      <c r="AR71">
        <v>57</v>
      </c>
      <c r="AS71">
        <v>71</v>
      </c>
      <c r="AT71">
        <v>63</v>
      </c>
      <c r="AU71">
        <v>60</v>
      </c>
      <c r="AV71">
        <v>100</v>
      </c>
      <c r="AW71">
        <v>125</v>
      </c>
      <c r="AX71">
        <v>106</v>
      </c>
      <c r="AY71">
        <v>112</v>
      </c>
      <c r="AZ71">
        <v>79</v>
      </c>
      <c r="BA71">
        <v>104</v>
      </c>
      <c r="BB71">
        <v>17</v>
      </c>
      <c r="BC71">
        <v>45</v>
      </c>
      <c r="BD71">
        <v>43</v>
      </c>
      <c r="BE71">
        <v>34</v>
      </c>
      <c r="BF71">
        <v>64</v>
      </c>
      <c r="BG71">
        <v>54</v>
      </c>
      <c r="BH71">
        <v>46</v>
      </c>
      <c r="BI71">
        <v>126</v>
      </c>
      <c r="BJ71">
        <v>80</v>
      </c>
      <c r="BK71">
        <v>69</v>
      </c>
      <c r="BL71">
        <v>35</v>
      </c>
      <c r="BM71">
        <v>52</v>
      </c>
      <c r="BN71">
        <v>71</v>
      </c>
      <c r="BO71">
        <v>148</v>
      </c>
      <c r="BP71">
        <v>47</v>
      </c>
      <c r="BQ71">
        <v>77</v>
      </c>
      <c r="BR71">
        <v>69</v>
      </c>
      <c r="BS71">
        <v>57</v>
      </c>
      <c r="BT71">
        <v>93</v>
      </c>
      <c r="BU71">
        <v>21</v>
      </c>
      <c r="BV71">
        <v>45</v>
      </c>
      <c r="BW71">
        <v>145</v>
      </c>
      <c r="BX71">
        <v>70</v>
      </c>
      <c r="BY71">
        <v>51</v>
      </c>
      <c r="BZ71">
        <v>45</v>
      </c>
      <c r="CA71">
        <v>34</v>
      </c>
      <c r="CB71">
        <v>53</v>
      </c>
      <c r="CC71">
        <v>58</v>
      </c>
      <c r="CD71">
        <v>36</v>
      </c>
      <c r="CE71">
        <v>66</v>
      </c>
      <c r="CF71">
        <v>64</v>
      </c>
      <c r="CG71">
        <v>51</v>
      </c>
      <c r="CH71">
        <v>17</v>
      </c>
      <c r="CI71">
        <v>53</v>
      </c>
      <c r="CJ71">
        <v>55</v>
      </c>
      <c r="CK71">
        <v>30</v>
      </c>
      <c r="CL71">
        <v>34</v>
      </c>
      <c r="CM71">
        <v>67</v>
      </c>
      <c r="CN71">
        <v>42</v>
      </c>
      <c r="CO71">
        <v>58</v>
      </c>
      <c r="CP71">
        <v>41</v>
      </c>
      <c r="CQ71">
        <v>33</v>
      </c>
      <c r="CR71">
        <v>22</v>
      </c>
    </row>
    <row r="72" spans="1:96" x14ac:dyDescent="0.25">
      <c r="A72" t="s">
        <v>1412</v>
      </c>
      <c r="B72">
        <v>42</v>
      </c>
      <c r="C72">
        <v>55</v>
      </c>
      <c r="D72">
        <v>47</v>
      </c>
      <c r="E72">
        <v>53</v>
      </c>
      <c r="F72">
        <v>28</v>
      </c>
      <c r="G72">
        <v>71</v>
      </c>
      <c r="H72">
        <v>17</v>
      </c>
      <c r="I72">
        <v>11</v>
      </c>
      <c r="J72">
        <v>24</v>
      </c>
      <c r="K72">
        <v>6</v>
      </c>
      <c r="L72">
        <v>10</v>
      </c>
      <c r="M72">
        <v>21</v>
      </c>
      <c r="N72">
        <v>5</v>
      </c>
      <c r="O72">
        <v>13</v>
      </c>
      <c r="P72">
        <v>14</v>
      </c>
      <c r="Q72">
        <v>4</v>
      </c>
      <c r="R72">
        <v>19</v>
      </c>
      <c r="S72">
        <v>18</v>
      </c>
      <c r="T72">
        <v>46</v>
      </c>
      <c r="U72">
        <v>44</v>
      </c>
      <c r="V72">
        <v>207</v>
      </c>
      <c r="W72">
        <v>17</v>
      </c>
      <c r="X72">
        <v>52</v>
      </c>
      <c r="Y72">
        <v>85</v>
      </c>
      <c r="Z72">
        <v>77</v>
      </c>
      <c r="AA72">
        <v>21</v>
      </c>
      <c r="AB72">
        <v>12</v>
      </c>
      <c r="AC72">
        <v>29</v>
      </c>
      <c r="AD72">
        <v>28</v>
      </c>
      <c r="AE72">
        <v>12</v>
      </c>
      <c r="AF72">
        <v>29</v>
      </c>
      <c r="AG72">
        <v>9</v>
      </c>
      <c r="AH72">
        <v>15</v>
      </c>
      <c r="AI72">
        <v>90</v>
      </c>
      <c r="AJ72">
        <v>51</v>
      </c>
      <c r="AK72">
        <v>112</v>
      </c>
      <c r="AL72">
        <v>117</v>
      </c>
      <c r="AM72">
        <v>50</v>
      </c>
      <c r="AN72">
        <v>52</v>
      </c>
      <c r="AO72">
        <v>125</v>
      </c>
      <c r="AP72">
        <v>56</v>
      </c>
      <c r="AQ72">
        <v>15</v>
      </c>
      <c r="AR72">
        <v>15</v>
      </c>
      <c r="AS72">
        <v>37</v>
      </c>
      <c r="AT72">
        <v>44</v>
      </c>
      <c r="AU72">
        <v>14</v>
      </c>
      <c r="AV72">
        <v>25</v>
      </c>
      <c r="AW72">
        <v>42</v>
      </c>
      <c r="AX72">
        <v>27</v>
      </c>
      <c r="AY72">
        <v>176</v>
      </c>
      <c r="AZ72">
        <v>138</v>
      </c>
      <c r="BA72">
        <v>205</v>
      </c>
      <c r="BB72">
        <v>72</v>
      </c>
      <c r="BC72">
        <v>37</v>
      </c>
      <c r="BD72">
        <v>28</v>
      </c>
      <c r="BE72">
        <v>54</v>
      </c>
      <c r="BF72">
        <v>65</v>
      </c>
      <c r="BG72">
        <v>23</v>
      </c>
      <c r="BH72">
        <v>43</v>
      </c>
      <c r="BI72">
        <v>107</v>
      </c>
      <c r="BJ72">
        <v>50</v>
      </c>
      <c r="BK72">
        <v>54</v>
      </c>
      <c r="BL72">
        <v>27</v>
      </c>
      <c r="BM72">
        <v>16</v>
      </c>
      <c r="BN72">
        <v>19</v>
      </c>
      <c r="BO72">
        <v>241</v>
      </c>
      <c r="BP72">
        <v>75</v>
      </c>
      <c r="BQ72">
        <v>113</v>
      </c>
      <c r="BR72">
        <v>142</v>
      </c>
      <c r="BS72">
        <v>122</v>
      </c>
      <c r="BT72">
        <v>132</v>
      </c>
      <c r="BU72">
        <v>44</v>
      </c>
      <c r="BV72">
        <v>144</v>
      </c>
      <c r="BW72">
        <v>147</v>
      </c>
      <c r="BX72">
        <v>67</v>
      </c>
      <c r="BY72">
        <v>79</v>
      </c>
      <c r="BZ72">
        <v>71</v>
      </c>
      <c r="CA72">
        <v>61</v>
      </c>
      <c r="CB72">
        <v>58</v>
      </c>
      <c r="CC72">
        <v>95</v>
      </c>
      <c r="CD72">
        <v>91</v>
      </c>
      <c r="CE72">
        <v>65</v>
      </c>
      <c r="CF72">
        <v>64</v>
      </c>
      <c r="CG72">
        <v>100</v>
      </c>
      <c r="CH72">
        <v>39</v>
      </c>
      <c r="CI72">
        <v>109</v>
      </c>
      <c r="CJ72">
        <v>125</v>
      </c>
      <c r="CK72">
        <v>48</v>
      </c>
      <c r="CL72">
        <v>88</v>
      </c>
      <c r="CM72">
        <v>37</v>
      </c>
      <c r="CN72">
        <v>53</v>
      </c>
      <c r="CO72">
        <v>86</v>
      </c>
      <c r="CP72">
        <v>32</v>
      </c>
      <c r="CQ72">
        <v>41</v>
      </c>
      <c r="CR72">
        <v>16</v>
      </c>
    </row>
    <row r="73" spans="1:96" x14ac:dyDescent="0.25">
      <c r="A73" t="s">
        <v>1411</v>
      </c>
      <c r="B73">
        <v>42</v>
      </c>
      <c r="C73">
        <v>58</v>
      </c>
      <c r="D73">
        <v>60</v>
      </c>
      <c r="E73">
        <v>42</v>
      </c>
      <c r="F73">
        <v>20</v>
      </c>
      <c r="G73">
        <v>82</v>
      </c>
      <c r="H73">
        <v>35</v>
      </c>
      <c r="I73">
        <v>22</v>
      </c>
      <c r="J73">
        <v>26</v>
      </c>
      <c r="K73">
        <v>14</v>
      </c>
      <c r="L73">
        <v>26</v>
      </c>
      <c r="M73">
        <v>30</v>
      </c>
      <c r="N73">
        <v>10</v>
      </c>
      <c r="O73">
        <v>12</v>
      </c>
      <c r="P73">
        <v>14</v>
      </c>
      <c r="Q73">
        <v>3</v>
      </c>
      <c r="R73">
        <v>33</v>
      </c>
      <c r="S73">
        <v>24</v>
      </c>
      <c r="T73">
        <v>57</v>
      </c>
      <c r="U73">
        <v>51</v>
      </c>
      <c r="V73">
        <v>170</v>
      </c>
      <c r="W73">
        <v>18</v>
      </c>
      <c r="X73">
        <v>78</v>
      </c>
      <c r="Y73">
        <v>78</v>
      </c>
      <c r="Z73">
        <v>53</v>
      </c>
      <c r="AA73">
        <v>25</v>
      </c>
      <c r="AB73">
        <v>26</v>
      </c>
      <c r="AC73">
        <v>44</v>
      </c>
      <c r="AD73">
        <v>27</v>
      </c>
      <c r="AE73">
        <v>22</v>
      </c>
      <c r="AF73">
        <v>29</v>
      </c>
      <c r="AG73">
        <v>15</v>
      </c>
      <c r="AH73">
        <v>17</v>
      </c>
      <c r="AI73">
        <v>65</v>
      </c>
      <c r="AJ73">
        <v>54</v>
      </c>
      <c r="AK73">
        <v>97</v>
      </c>
      <c r="AL73">
        <v>104</v>
      </c>
      <c r="AM73">
        <v>67</v>
      </c>
      <c r="AN73">
        <v>82</v>
      </c>
      <c r="AO73">
        <v>112</v>
      </c>
      <c r="AP73">
        <v>45</v>
      </c>
      <c r="AQ73">
        <v>23</v>
      </c>
      <c r="AR73">
        <v>19</v>
      </c>
      <c r="AS73">
        <v>44</v>
      </c>
      <c r="AT73">
        <v>50</v>
      </c>
      <c r="AU73">
        <v>14</v>
      </c>
      <c r="AV73">
        <v>14</v>
      </c>
      <c r="AW73">
        <v>44</v>
      </c>
      <c r="AX73">
        <v>27</v>
      </c>
      <c r="AY73">
        <v>120</v>
      </c>
      <c r="AZ73">
        <v>159</v>
      </c>
      <c r="BA73">
        <v>158</v>
      </c>
      <c r="BB73">
        <v>42</v>
      </c>
      <c r="BC73">
        <v>57</v>
      </c>
      <c r="BD73">
        <v>45</v>
      </c>
      <c r="BE73">
        <v>45</v>
      </c>
      <c r="BF73">
        <v>57</v>
      </c>
      <c r="BG73">
        <v>36</v>
      </c>
      <c r="BH73">
        <v>46</v>
      </c>
      <c r="BI73">
        <v>118</v>
      </c>
      <c r="BJ73">
        <v>79</v>
      </c>
      <c r="BK73">
        <v>64</v>
      </c>
      <c r="BL73">
        <v>40</v>
      </c>
      <c r="BM73">
        <v>37</v>
      </c>
      <c r="BN73">
        <v>40</v>
      </c>
      <c r="BO73">
        <v>138</v>
      </c>
      <c r="BP73">
        <v>52</v>
      </c>
      <c r="BQ73">
        <v>100</v>
      </c>
      <c r="BR73">
        <v>96</v>
      </c>
      <c r="BS73">
        <v>127</v>
      </c>
      <c r="BT73">
        <v>106</v>
      </c>
      <c r="BU73">
        <v>39</v>
      </c>
      <c r="BV73">
        <v>99</v>
      </c>
      <c r="BW73">
        <v>122</v>
      </c>
      <c r="BX73">
        <v>76</v>
      </c>
      <c r="BY73">
        <v>93</v>
      </c>
      <c r="BZ73">
        <v>67</v>
      </c>
      <c r="CA73">
        <v>48</v>
      </c>
      <c r="CB73">
        <v>73</v>
      </c>
      <c r="CC73">
        <v>80</v>
      </c>
      <c r="CD73">
        <v>62</v>
      </c>
      <c r="CE73">
        <v>66</v>
      </c>
      <c r="CF73">
        <v>69</v>
      </c>
      <c r="CG73">
        <v>85</v>
      </c>
      <c r="CH73">
        <v>48</v>
      </c>
      <c r="CI73">
        <v>119</v>
      </c>
      <c r="CJ73">
        <v>134</v>
      </c>
      <c r="CK73">
        <v>54</v>
      </c>
      <c r="CL73">
        <v>56</v>
      </c>
      <c r="CM73">
        <v>48</v>
      </c>
      <c r="CN73">
        <v>36</v>
      </c>
      <c r="CO73">
        <v>73</v>
      </c>
      <c r="CP73">
        <v>22</v>
      </c>
      <c r="CQ73">
        <v>62</v>
      </c>
      <c r="CR73">
        <v>27</v>
      </c>
    </row>
    <row r="74" spans="1:96" x14ac:dyDescent="0.25">
      <c r="A74" t="s">
        <v>1410</v>
      </c>
      <c r="B74">
        <v>46</v>
      </c>
      <c r="C74">
        <v>79</v>
      </c>
      <c r="D74">
        <v>56</v>
      </c>
      <c r="E74">
        <v>58</v>
      </c>
      <c r="F74">
        <v>15</v>
      </c>
      <c r="G74">
        <v>65</v>
      </c>
      <c r="H74">
        <v>105</v>
      </c>
      <c r="I74">
        <v>71</v>
      </c>
      <c r="J74">
        <v>60</v>
      </c>
      <c r="K74">
        <v>28</v>
      </c>
      <c r="L74">
        <v>24</v>
      </c>
      <c r="M74">
        <v>35</v>
      </c>
      <c r="N74">
        <v>35</v>
      </c>
      <c r="O74">
        <v>31</v>
      </c>
      <c r="P74">
        <v>45</v>
      </c>
      <c r="Q74">
        <v>10</v>
      </c>
      <c r="R74">
        <v>35</v>
      </c>
      <c r="S74">
        <v>36</v>
      </c>
      <c r="T74">
        <v>78</v>
      </c>
      <c r="U74">
        <v>57</v>
      </c>
      <c r="V74">
        <v>86</v>
      </c>
      <c r="W74">
        <v>39</v>
      </c>
      <c r="X74">
        <v>84</v>
      </c>
      <c r="Y74">
        <v>70</v>
      </c>
      <c r="Z74">
        <v>21</v>
      </c>
      <c r="AA74">
        <v>37</v>
      </c>
      <c r="AB74">
        <v>31</v>
      </c>
      <c r="AC74">
        <v>37</v>
      </c>
      <c r="AD74">
        <v>37</v>
      </c>
      <c r="AE74">
        <v>33</v>
      </c>
      <c r="AF74">
        <v>40</v>
      </c>
      <c r="AG74">
        <v>43</v>
      </c>
      <c r="AH74">
        <v>15</v>
      </c>
      <c r="AI74">
        <v>53</v>
      </c>
      <c r="AJ74">
        <v>67</v>
      </c>
      <c r="AK74">
        <v>66</v>
      </c>
      <c r="AL74">
        <v>35</v>
      </c>
      <c r="AM74">
        <v>57</v>
      </c>
      <c r="AN74">
        <v>71</v>
      </c>
      <c r="AO74">
        <v>58</v>
      </c>
      <c r="AP74">
        <v>45</v>
      </c>
      <c r="AQ74">
        <v>38</v>
      </c>
      <c r="AR74">
        <v>38</v>
      </c>
      <c r="AS74">
        <v>67</v>
      </c>
      <c r="AT74">
        <v>44</v>
      </c>
      <c r="AU74">
        <v>51</v>
      </c>
      <c r="AV74">
        <v>49</v>
      </c>
      <c r="AW74">
        <v>20</v>
      </c>
      <c r="AX74">
        <v>71</v>
      </c>
      <c r="AY74">
        <v>121</v>
      </c>
      <c r="AZ74">
        <v>103</v>
      </c>
      <c r="BA74">
        <v>76</v>
      </c>
      <c r="BB74">
        <v>14</v>
      </c>
      <c r="BC74">
        <v>43</v>
      </c>
      <c r="BD74">
        <v>53</v>
      </c>
      <c r="BE74">
        <v>31</v>
      </c>
      <c r="BF74">
        <v>45</v>
      </c>
      <c r="BG74">
        <v>46</v>
      </c>
      <c r="BH74">
        <v>64</v>
      </c>
      <c r="BI74">
        <v>118</v>
      </c>
      <c r="BJ74">
        <v>66</v>
      </c>
      <c r="BK74">
        <v>62</v>
      </c>
      <c r="BL74">
        <v>32</v>
      </c>
      <c r="BM74">
        <v>35</v>
      </c>
      <c r="BN74">
        <v>43</v>
      </c>
      <c r="BO74">
        <v>115</v>
      </c>
      <c r="BP74">
        <v>26</v>
      </c>
      <c r="BQ74">
        <v>113</v>
      </c>
      <c r="BR74">
        <v>99</v>
      </c>
      <c r="BS74">
        <v>47</v>
      </c>
      <c r="BT74">
        <v>62</v>
      </c>
      <c r="BU74">
        <v>15</v>
      </c>
      <c r="BV74">
        <v>50</v>
      </c>
      <c r="BW74">
        <v>149</v>
      </c>
      <c r="BX74">
        <v>48</v>
      </c>
      <c r="BY74">
        <v>72</v>
      </c>
      <c r="BZ74">
        <v>50</v>
      </c>
      <c r="CA74">
        <v>40</v>
      </c>
      <c r="CB74">
        <v>54</v>
      </c>
      <c r="CC74">
        <v>64</v>
      </c>
      <c r="CD74">
        <v>67</v>
      </c>
      <c r="CE74">
        <v>61</v>
      </c>
      <c r="CF74">
        <v>55</v>
      </c>
      <c r="CG74">
        <v>82</v>
      </c>
      <c r="CH74">
        <v>55</v>
      </c>
      <c r="CI74">
        <v>79</v>
      </c>
      <c r="CJ74">
        <v>71</v>
      </c>
      <c r="CK74">
        <v>38</v>
      </c>
      <c r="CL74">
        <v>57</v>
      </c>
      <c r="CM74">
        <v>59</v>
      </c>
      <c r="CN74">
        <v>48</v>
      </c>
      <c r="CO74">
        <v>83</v>
      </c>
      <c r="CP74">
        <v>48</v>
      </c>
      <c r="CQ74">
        <v>48</v>
      </c>
      <c r="CR74">
        <v>28</v>
      </c>
    </row>
    <row r="75" spans="1:96" x14ac:dyDescent="0.25">
      <c r="A75" t="s">
        <v>1409</v>
      </c>
      <c r="B75">
        <v>111</v>
      </c>
      <c r="C75">
        <v>39</v>
      </c>
      <c r="D75">
        <v>52</v>
      </c>
      <c r="E75">
        <v>59</v>
      </c>
      <c r="F75">
        <v>36</v>
      </c>
      <c r="G75">
        <v>37</v>
      </c>
      <c r="H75">
        <v>80</v>
      </c>
      <c r="I75">
        <v>54</v>
      </c>
      <c r="J75">
        <v>52</v>
      </c>
      <c r="K75">
        <v>24</v>
      </c>
      <c r="L75">
        <v>29</v>
      </c>
      <c r="M75">
        <v>59</v>
      </c>
      <c r="N75">
        <v>22</v>
      </c>
      <c r="O75">
        <v>30</v>
      </c>
      <c r="P75">
        <v>40</v>
      </c>
      <c r="Q75">
        <v>22</v>
      </c>
      <c r="R75">
        <v>45</v>
      </c>
      <c r="S75">
        <v>43</v>
      </c>
      <c r="T75">
        <v>43</v>
      </c>
      <c r="U75">
        <v>40</v>
      </c>
      <c r="V75">
        <v>81</v>
      </c>
      <c r="W75">
        <v>32</v>
      </c>
      <c r="X75">
        <v>92</v>
      </c>
      <c r="Y75">
        <v>63</v>
      </c>
      <c r="Z75">
        <v>26</v>
      </c>
      <c r="AA75">
        <v>38</v>
      </c>
      <c r="AB75">
        <v>26</v>
      </c>
      <c r="AC75">
        <v>35</v>
      </c>
      <c r="AD75">
        <v>37</v>
      </c>
      <c r="AE75">
        <v>55</v>
      </c>
      <c r="AF75">
        <v>93</v>
      </c>
      <c r="AG75">
        <v>44</v>
      </c>
      <c r="AH75">
        <v>24</v>
      </c>
      <c r="AI75">
        <v>73</v>
      </c>
      <c r="AJ75">
        <v>45</v>
      </c>
      <c r="AK75">
        <v>51</v>
      </c>
      <c r="AL75">
        <v>43</v>
      </c>
      <c r="AM75">
        <v>47</v>
      </c>
      <c r="AN75">
        <v>69</v>
      </c>
      <c r="AO75">
        <v>60</v>
      </c>
      <c r="AP75">
        <v>41</v>
      </c>
      <c r="AQ75">
        <v>23</v>
      </c>
      <c r="AR75">
        <v>35</v>
      </c>
      <c r="AS75">
        <v>34</v>
      </c>
      <c r="AT75">
        <v>38</v>
      </c>
      <c r="AU75">
        <v>32</v>
      </c>
      <c r="AV75">
        <v>57</v>
      </c>
      <c r="AW75">
        <v>29</v>
      </c>
      <c r="AX75">
        <v>67</v>
      </c>
      <c r="AY75">
        <v>145</v>
      </c>
      <c r="AZ75">
        <v>73</v>
      </c>
      <c r="BA75">
        <v>61</v>
      </c>
      <c r="BB75">
        <v>27</v>
      </c>
      <c r="BC75">
        <v>59</v>
      </c>
      <c r="BD75">
        <v>52</v>
      </c>
      <c r="BE75">
        <v>24</v>
      </c>
      <c r="BF75">
        <v>19</v>
      </c>
      <c r="BG75">
        <v>73</v>
      </c>
      <c r="BH75">
        <v>55</v>
      </c>
      <c r="BI75">
        <v>89</v>
      </c>
      <c r="BJ75">
        <v>67</v>
      </c>
      <c r="BK75">
        <v>117</v>
      </c>
      <c r="BL75">
        <v>59</v>
      </c>
      <c r="BM75">
        <v>30</v>
      </c>
      <c r="BN75">
        <v>57</v>
      </c>
      <c r="BO75">
        <v>93</v>
      </c>
      <c r="BP75">
        <v>29</v>
      </c>
      <c r="BQ75">
        <v>60</v>
      </c>
      <c r="BR75">
        <v>113</v>
      </c>
      <c r="BS75">
        <v>71</v>
      </c>
      <c r="BT75">
        <v>79</v>
      </c>
      <c r="BU75">
        <v>14</v>
      </c>
      <c r="BV75">
        <v>51</v>
      </c>
      <c r="BW75">
        <v>135</v>
      </c>
      <c r="BX75">
        <v>66</v>
      </c>
      <c r="BY75">
        <v>87</v>
      </c>
      <c r="BZ75">
        <v>45</v>
      </c>
      <c r="CA75">
        <v>34</v>
      </c>
      <c r="CB75">
        <v>54</v>
      </c>
      <c r="CC75">
        <v>65</v>
      </c>
      <c r="CD75">
        <v>51</v>
      </c>
      <c r="CE75">
        <v>46</v>
      </c>
      <c r="CF75">
        <v>60</v>
      </c>
      <c r="CG75">
        <v>57</v>
      </c>
      <c r="CH75">
        <v>50</v>
      </c>
      <c r="CI75">
        <v>98</v>
      </c>
      <c r="CJ75">
        <v>67</v>
      </c>
      <c r="CK75">
        <v>34</v>
      </c>
      <c r="CL75">
        <v>44</v>
      </c>
      <c r="CM75">
        <v>68</v>
      </c>
      <c r="CN75">
        <v>52</v>
      </c>
      <c r="CO75">
        <v>60</v>
      </c>
      <c r="CP75">
        <v>43</v>
      </c>
      <c r="CQ75">
        <v>59</v>
      </c>
      <c r="CR75">
        <v>27</v>
      </c>
    </row>
    <row r="76" spans="1:96" x14ac:dyDescent="0.25">
      <c r="A76" t="s">
        <v>1408</v>
      </c>
      <c r="B76">
        <v>81</v>
      </c>
      <c r="C76">
        <v>108</v>
      </c>
      <c r="D76">
        <v>96</v>
      </c>
      <c r="E76">
        <v>96</v>
      </c>
      <c r="F76">
        <v>76</v>
      </c>
      <c r="G76">
        <v>176</v>
      </c>
      <c r="H76">
        <v>47</v>
      </c>
      <c r="I76">
        <v>43</v>
      </c>
      <c r="J76">
        <v>43</v>
      </c>
      <c r="K76">
        <v>38</v>
      </c>
      <c r="L76">
        <v>50</v>
      </c>
      <c r="M76">
        <v>41</v>
      </c>
      <c r="N76">
        <v>19</v>
      </c>
      <c r="O76">
        <v>84</v>
      </c>
      <c r="P76">
        <v>67</v>
      </c>
      <c r="Q76">
        <v>14</v>
      </c>
      <c r="R76">
        <v>128</v>
      </c>
      <c r="S76">
        <v>35</v>
      </c>
      <c r="T76">
        <v>56</v>
      </c>
      <c r="U76">
        <v>49</v>
      </c>
      <c r="V76">
        <v>157</v>
      </c>
      <c r="W76">
        <v>32</v>
      </c>
      <c r="X76">
        <v>56</v>
      </c>
      <c r="Y76">
        <v>95</v>
      </c>
      <c r="Z76">
        <v>57</v>
      </c>
      <c r="AA76">
        <v>36</v>
      </c>
      <c r="AB76">
        <v>17</v>
      </c>
      <c r="AC76">
        <v>14</v>
      </c>
      <c r="AD76">
        <v>41</v>
      </c>
      <c r="AE76">
        <v>39</v>
      </c>
      <c r="AF76">
        <v>100</v>
      </c>
      <c r="AG76">
        <v>65</v>
      </c>
      <c r="AH76">
        <v>27</v>
      </c>
      <c r="AI76">
        <v>38</v>
      </c>
      <c r="AJ76">
        <v>39</v>
      </c>
      <c r="AK76">
        <v>77</v>
      </c>
      <c r="AL76">
        <v>81</v>
      </c>
      <c r="AM76">
        <v>31</v>
      </c>
      <c r="AN76">
        <v>26</v>
      </c>
      <c r="AO76">
        <v>40</v>
      </c>
      <c r="AP76">
        <v>23</v>
      </c>
      <c r="AQ76">
        <v>10</v>
      </c>
      <c r="AR76">
        <v>14</v>
      </c>
      <c r="AS76">
        <v>6</v>
      </c>
      <c r="AT76">
        <v>14</v>
      </c>
      <c r="AU76">
        <v>7</v>
      </c>
      <c r="AV76">
        <v>15</v>
      </c>
      <c r="AW76">
        <v>9</v>
      </c>
      <c r="AX76">
        <v>24</v>
      </c>
      <c r="AY76">
        <v>122</v>
      </c>
      <c r="AZ76">
        <v>56</v>
      </c>
      <c r="BA76">
        <v>207</v>
      </c>
      <c r="BB76">
        <v>77</v>
      </c>
      <c r="BC76">
        <v>11</v>
      </c>
      <c r="BD76">
        <v>26</v>
      </c>
      <c r="BE76">
        <v>34</v>
      </c>
      <c r="BF76">
        <v>52</v>
      </c>
      <c r="BG76">
        <v>5</v>
      </c>
      <c r="BH76">
        <v>8</v>
      </c>
      <c r="BI76">
        <v>33</v>
      </c>
      <c r="BJ76">
        <v>7</v>
      </c>
      <c r="BK76">
        <v>8</v>
      </c>
      <c r="BL76">
        <v>8</v>
      </c>
      <c r="BM76">
        <v>10</v>
      </c>
      <c r="BN76">
        <v>3</v>
      </c>
      <c r="BO76">
        <v>297</v>
      </c>
      <c r="BP76">
        <v>121</v>
      </c>
      <c r="BQ76">
        <v>177</v>
      </c>
      <c r="BR76">
        <v>211</v>
      </c>
      <c r="BS76">
        <v>97</v>
      </c>
      <c r="BT76">
        <v>171</v>
      </c>
      <c r="BU76">
        <v>37</v>
      </c>
      <c r="BV76">
        <v>90</v>
      </c>
      <c r="BW76">
        <v>83</v>
      </c>
      <c r="BX76">
        <v>45</v>
      </c>
      <c r="BY76">
        <v>37</v>
      </c>
      <c r="BZ76">
        <v>45</v>
      </c>
      <c r="CA76">
        <v>21</v>
      </c>
      <c r="CB76">
        <v>36</v>
      </c>
      <c r="CC76">
        <v>43</v>
      </c>
      <c r="CD76">
        <v>33</v>
      </c>
      <c r="CE76">
        <v>29</v>
      </c>
      <c r="CF76">
        <v>25</v>
      </c>
      <c r="CG76">
        <v>33</v>
      </c>
      <c r="CH76">
        <v>12</v>
      </c>
      <c r="CI76">
        <v>27</v>
      </c>
      <c r="CJ76">
        <v>35</v>
      </c>
      <c r="CK76">
        <v>19</v>
      </c>
      <c r="CL76">
        <v>20</v>
      </c>
      <c r="CM76">
        <v>18</v>
      </c>
      <c r="CN76">
        <v>32</v>
      </c>
      <c r="CO76">
        <v>29</v>
      </c>
      <c r="CP76">
        <v>16</v>
      </c>
      <c r="CQ76">
        <v>15</v>
      </c>
      <c r="CR76">
        <v>5</v>
      </c>
    </row>
    <row r="77" spans="1:96" x14ac:dyDescent="0.25">
      <c r="A77" t="s">
        <v>1407</v>
      </c>
      <c r="B77">
        <v>50</v>
      </c>
      <c r="C77">
        <v>60</v>
      </c>
      <c r="D77">
        <v>36</v>
      </c>
      <c r="E77">
        <v>43</v>
      </c>
      <c r="F77">
        <v>18</v>
      </c>
      <c r="G77">
        <v>64</v>
      </c>
      <c r="H77">
        <v>36</v>
      </c>
      <c r="I77">
        <v>46</v>
      </c>
      <c r="J77">
        <v>41</v>
      </c>
      <c r="K77">
        <v>26</v>
      </c>
      <c r="L77">
        <v>25</v>
      </c>
      <c r="M77">
        <v>40</v>
      </c>
      <c r="N77">
        <v>20</v>
      </c>
      <c r="O77">
        <v>33</v>
      </c>
      <c r="P77">
        <v>26</v>
      </c>
      <c r="Q77">
        <v>16</v>
      </c>
      <c r="R77">
        <v>35</v>
      </c>
      <c r="S77">
        <v>36</v>
      </c>
      <c r="T77">
        <v>49</v>
      </c>
      <c r="U77">
        <v>29</v>
      </c>
      <c r="V77">
        <v>99</v>
      </c>
      <c r="W77">
        <v>17</v>
      </c>
      <c r="X77">
        <v>42</v>
      </c>
      <c r="Y77">
        <v>45</v>
      </c>
      <c r="Z77">
        <v>40</v>
      </c>
      <c r="AA77">
        <v>36</v>
      </c>
      <c r="AB77">
        <v>27</v>
      </c>
      <c r="AC77">
        <v>33</v>
      </c>
      <c r="AD77">
        <v>38</v>
      </c>
      <c r="AE77">
        <v>45</v>
      </c>
      <c r="AF77">
        <v>31</v>
      </c>
      <c r="AG77">
        <v>56</v>
      </c>
      <c r="AH77">
        <v>31</v>
      </c>
      <c r="AI77">
        <v>37</v>
      </c>
      <c r="AJ77">
        <v>29</v>
      </c>
      <c r="AK77">
        <v>53</v>
      </c>
      <c r="AL77">
        <v>60</v>
      </c>
      <c r="AM77">
        <v>25</v>
      </c>
      <c r="AN77">
        <v>39</v>
      </c>
      <c r="AO77">
        <v>51</v>
      </c>
      <c r="AP77">
        <v>41</v>
      </c>
      <c r="AQ77">
        <v>15</v>
      </c>
      <c r="AR77">
        <v>30</v>
      </c>
      <c r="AS77">
        <v>29</v>
      </c>
      <c r="AT77">
        <v>41</v>
      </c>
      <c r="AU77">
        <v>31</v>
      </c>
      <c r="AV77">
        <v>74</v>
      </c>
      <c r="AW77">
        <v>75</v>
      </c>
      <c r="AX77">
        <v>63</v>
      </c>
      <c r="AY77">
        <v>123</v>
      </c>
      <c r="AZ77">
        <v>100</v>
      </c>
      <c r="BA77">
        <v>80</v>
      </c>
      <c r="BB77">
        <v>36</v>
      </c>
      <c r="BC77">
        <v>29</v>
      </c>
      <c r="BD77">
        <v>36</v>
      </c>
      <c r="BE77">
        <v>36</v>
      </c>
      <c r="BF77">
        <v>51</v>
      </c>
      <c r="BG77">
        <v>65</v>
      </c>
      <c r="BH77">
        <v>56</v>
      </c>
      <c r="BI77">
        <v>101</v>
      </c>
      <c r="BJ77">
        <v>54</v>
      </c>
      <c r="BK77">
        <v>83</v>
      </c>
      <c r="BL77">
        <v>39</v>
      </c>
      <c r="BM77">
        <v>36</v>
      </c>
      <c r="BN77">
        <v>42</v>
      </c>
      <c r="BO77">
        <v>89</v>
      </c>
      <c r="BP77">
        <v>25</v>
      </c>
      <c r="BQ77">
        <v>54</v>
      </c>
      <c r="BR77">
        <v>60</v>
      </c>
      <c r="BS77">
        <v>54</v>
      </c>
      <c r="BT77">
        <v>55</v>
      </c>
      <c r="BU77">
        <v>18</v>
      </c>
      <c r="BV77">
        <v>70</v>
      </c>
      <c r="BW77">
        <v>145</v>
      </c>
      <c r="BX77">
        <v>67</v>
      </c>
      <c r="BY77">
        <v>74</v>
      </c>
      <c r="BZ77">
        <v>62</v>
      </c>
      <c r="CA77">
        <v>68</v>
      </c>
      <c r="CB77">
        <v>66</v>
      </c>
      <c r="CC77">
        <v>64</v>
      </c>
      <c r="CD77">
        <v>71</v>
      </c>
      <c r="CE77">
        <v>45</v>
      </c>
      <c r="CF77">
        <v>53</v>
      </c>
      <c r="CG77">
        <v>106</v>
      </c>
      <c r="CH77">
        <v>49</v>
      </c>
      <c r="CI77">
        <v>125</v>
      </c>
      <c r="CJ77">
        <v>123</v>
      </c>
      <c r="CK77">
        <v>63</v>
      </c>
      <c r="CL77">
        <v>72</v>
      </c>
      <c r="CM77">
        <v>79</v>
      </c>
      <c r="CN77">
        <v>56</v>
      </c>
      <c r="CO77">
        <v>116</v>
      </c>
      <c r="CP77">
        <v>48</v>
      </c>
      <c r="CQ77">
        <v>71</v>
      </c>
      <c r="CR77">
        <v>30</v>
      </c>
    </row>
    <row r="78" spans="1:96" x14ac:dyDescent="0.25">
      <c r="A78" t="s">
        <v>1406</v>
      </c>
      <c r="B78">
        <v>33</v>
      </c>
      <c r="C78">
        <v>66</v>
      </c>
      <c r="D78">
        <v>61</v>
      </c>
      <c r="E78">
        <v>33</v>
      </c>
      <c r="F78">
        <v>39</v>
      </c>
      <c r="G78">
        <v>38</v>
      </c>
      <c r="H78">
        <v>33</v>
      </c>
      <c r="I78">
        <v>23</v>
      </c>
      <c r="J78">
        <v>13</v>
      </c>
      <c r="K78">
        <v>8</v>
      </c>
      <c r="L78">
        <v>6</v>
      </c>
      <c r="M78">
        <v>17</v>
      </c>
      <c r="N78">
        <v>7</v>
      </c>
      <c r="O78">
        <v>9</v>
      </c>
      <c r="P78">
        <v>13</v>
      </c>
      <c r="Q78">
        <v>5</v>
      </c>
      <c r="R78">
        <v>13</v>
      </c>
      <c r="S78">
        <v>16</v>
      </c>
      <c r="T78">
        <v>24</v>
      </c>
      <c r="U78">
        <v>22</v>
      </c>
      <c r="V78">
        <v>179</v>
      </c>
      <c r="W78">
        <v>12</v>
      </c>
      <c r="X78">
        <v>30</v>
      </c>
      <c r="Y78">
        <v>55</v>
      </c>
      <c r="Z78">
        <v>46</v>
      </c>
      <c r="AA78">
        <v>10</v>
      </c>
      <c r="AB78">
        <v>10</v>
      </c>
      <c r="AC78">
        <v>27</v>
      </c>
      <c r="AD78">
        <v>18</v>
      </c>
      <c r="AE78">
        <v>14</v>
      </c>
      <c r="AF78">
        <v>16</v>
      </c>
      <c r="AG78">
        <v>21</v>
      </c>
      <c r="AH78">
        <v>11</v>
      </c>
      <c r="AI78">
        <v>31</v>
      </c>
      <c r="AJ78">
        <v>16</v>
      </c>
      <c r="AK78">
        <v>142</v>
      </c>
      <c r="AL78">
        <v>157</v>
      </c>
      <c r="AM78">
        <v>16</v>
      </c>
      <c r="AN78">
        <v>16</v>
      </c>
      <c r="AO78">
        <v>98</v>
      </c>
      <c r="AP78">
        <v>42</v>
      </c>
      <c r="AQ78">
        <v>11</v>
      </c>
      <c r="AR78">
        <v>8</v>
      </c>
      <c r="AS78">
        <v>36</v>
      </c>
      <c r="AT78">
        <v>25</v>
      </c>
      <c r="AU78">
        <v>9</v>
      </c>
      <c r="AV78">
        <v>10</v>
      </c>
      <c r="AW78">
        <v>27</v>
      </c>
      <c r="AX78">
        <v>29</v>
      </c>
      <c r="AY78">
        <v>66</v>
      </c>
      <c r="AZ78">
        <v>65</v>
      </c>
      <c r="BA78">
        <v>214</v>
      </c>
      <c r="BB78">
        <v>65</v>
      </c>
      <c r="BC78">
        <v>15</v>
      </c>
      <c r="BD78">
        <v>18</v>
      </c>
      <c r="BE78">
        <v>27</v>
      </c>
      <c r="BF78">
        <v>42</v>
      </c>
      <c r="BG78">
        <v>16</v>
      </c>
      <c r="BH78">
        <v>6</v>
      </c>
      <c r="BI78">
        <v>63</v>
      </c>
      <c r="BJ78">
        <v>21</v>
      </c>
      <c r="BK78">
        <v>25</v>
      </c>
      <c r="BL78">
        <v>10</v>
      </c>
      <c r="BM78">
        <v>16</v>
      </c>
      <c r="BN78">
        <v>18</v>
      </c>
      <c r="BO78">
        <v>417</v>
      </c>
      <c r="BP78">
        <v>102</v>
      </c>
      <c r="BQ78">
        <v>241</v>
      </c>
      <c r="BR78">
        <v>284</v>
      </c>
      <c r="BS78">
        <v>157</v>
      </c>
      <c r="BT78">
        <v>187</v>
      </c>
      <c r="BU78">
        <v>26</v>
      </c>
      <c r="BV78">
        <v>81</v>
      </c>
      <c r="BW78">
        <v>210</v>
      </c>
      <c r="BX78">
        <v>71</v>
      </c>
      <c r="BY78">
        <v>51</v>
      </c>
      <c r="BZ78">
        <v>48</v>
      </c>
      <c r="CA78">
        <v>27</v>
      </c>
      <c r="CB78">
        <v>79</v>
      </c>
      <c r="CC78">
        <v>47</v>
      </c>
      <c r="CD78">
        <v>32</v>
      </c>
      <c r="CE78">
        <v>45</v>
      </c>
      <c r="CF78">
        <v>53</v>
      </c>
      <c r="CG78">
        <v>38</v>
      </c>
      <c r="CH78">
        <v>24</v>
      </c>
      <c r="CI78">
        <v>55</v>
      </c>
      <c r="CJ78">
        <v>70</v>
      </c>
      <c r="CK78">
        <v>25</v>
      </c>
      <c r="CL78">
        <v>24</v>
      </c>
      <c r="CM78">
        <v>49</v>
      </c>
      <c r="CN78">
        <v>47</v>
      </c>
      <c r="CO78">
        <v>44</v>
      </c>
      <c r="CP78">
        <v>26</v>
      </c>
      <c r="CQ78">
        <v>18</v>
      </c>
      <c r="CR78">
        <v>18</v>
      </c>
    </row>
    <row r="79" spans="1:96" x14ac:dyDescent="0.25">
      <c r="A79" t="s">
        <v>1405</v>
      </c>
      <c r="B79">
        <v>62</v>
      </c>
      <c r="C79">
        <v>67</v>
      </c>
      <c r="D79">
        <v>59</v>
      </c>
      <c r="E79">
        <v>80</v>
      </c>
      <c r="F79">
        <v>19</v>
      </c>
      <c r="G79">
        <v>77</v>
      </c>
      <c r="H79">
        <v>20</v>
      </c>
      <c r="I79">
        <v>50</v>
      </c>
      <c r="J79">
        <v>30</v>
      </c>
      <c r="K79">
        <v>16</v>
      </c>
      <c r="L79">
        <v>12</v>
      </c>
      <c r="M79">
        <v>33</v>
      </c>
      <c r="N79">
        <v>81</v>
      </c>
      <c r="O79">
        <v>10</v>
      </c>
      <c r="P79">
        <v>11</v>
      </c>
      <c r="Q79">
        <v>3</v>
      </c>
      <c r="R79">
        <v>4</v>
      </c>
      <c r="S79">
        <v>2</v>
      </c>
      <c r="T79">
        <v>22</v>
      </c>
      <c r="U79">
        <v>59</v>
      </c>
      <c r="V79">
        <v>122</v>
      </c>
      <c r="W79">
        <v>53</v>
      </c>
      <c r="X79">
        <v>32</v>
      </c>
      <c r="Y79">
        <v>95</v>
      </c>
      <c r="Z79">
        <v>33</v>
      </c>
      <c r="AA79">
        <v>14</v>
      </c>
      <c r="AB79">
        <v>20</v>
      </c>
      <c r="AC79">
        <v>25</v>
      </c>
      <c r="AD79">
        <v>23</v>
      </c>
      <c r="AE79">
        <v>9</v>
      </c>
      <c r="AF79">
        <v>9</v>
      </c>
      <c r="AG79">
        <v>3</v>
      </c>
      <c r="AH79">
        <v>4</v>
      </c>
      <c r="AI79">
        <v>108</v>
      </c>
      <c r="AJ79">
        <v>7</v>
      </c>
      <c r="AK79">
        <v>77</v>
      </c>
      <c r="AL79">
        <v>100</v>
      </c>
      <c r="AM79">
        <v>146</v>
      </c>
      <c r="AN79">
        <v>23</v>
      </c>
      <c r="AO79">
        <v>74</v>
      </c>
      <c r="AP79">
        <v>33</v>
      </c>
      <c r="AQ79">
        <v>28</v>
      </c>
      <c r="AR79">
        <v>5</v>
      </c>
      <c r="AS79">
        <v>34</v>
      </c>
      <c r="AT79">
        <v>17</v>
      </c>
      <c r="AU79">
        <v>14</v>
      </c>
      <c r="AV79">
        <v>16</v>
      </c>
      <c r="AW79">
        <v>27</v>
      </c>
      <c r="AX79">
        <v>1</v>
      </c>
      <c r="AY79">
        <v>36</v>
      </c>
      <c r="AZ79">
        <v>20</v>
      </c>
      <c r="BA79">
        <v>120</v>
      </c>
      <c r="BB79">
        <v>42</v>
      </c>
      <c r="BC79">
        <v>45</v>
      </c>
      <c r="BD79">
        <v>48</v>
      </c>
      <c r="BE79">
        <v>152</v>
      </c>
      <c r="BF79">
        <v>280</v>
      </c>
      <c r="BG79">
        <v>34</v>
      </c>
      <c r="BH79">
        <v>25</v>
      </c>
      <c r="BI79">
        <v>32</v>
      </c>
      <c r="BJ79">
        <v>59</v>
      </c>
      <c r="BK79">
        <v>37</v>
      </c>
      <c r="BL79">
        <v>33</v>
      </c>
      <c r="BM79">
        <v>16</v>
      </c>
      <c r="BN79">
        <v>21</v>
      </c>
      <c r="BO79">
        <v>155</v>
      </c>
      <c r="BP79">
        <v>71</v>
      </c>
      <c r="BQ79">
        <v>57</v>
      </c>
      <c r="BR79">
        <v>129</v>
      </c>
      <c r="BS79">
        <v>28</v>
      </c>
      <c r="BT79">
        <v>59</v>
      </c>
      <c r="BU79">
        <v>11</v>
      </c>
      <c r="BV79">
        <v>53</v>
      </c>
      <c r="BW79">
        <v>171</v>
      </c>
      <c r="BX79">
        <v>141</v>
      </c>
      <c r="BY79">
        <v>181</v>
      </c>
      <c r="BZ79">
        <v>149</v>
      </c>
      <c r="CA79">
        <v>14</v>
      </c>
      <c r="CB79">
        <v>51</v>
      </c>
      <c r="CC79">
        <v>56</v>
      </c>
      <c r="CD79">
        <v>58</v>
      </c>
      <c r="CE79">
        <v>67</v>
      </c>
      <c r="CF79">
        <v>50</v>
      </c>
      <c r="CG79">
        <v>131</v>
      </c>
      <c r="CH79">
        <v>50</v>
      </c>
      <c r="CI79">
        <v>23</v>
      </c>
      <c r="CJ79">
        <v>57</v>
      </c>
      <c r="CK79">
        <v>42</v>
      </c>
      <c r="CL79">
        <v>33</v>
      </c>
      <c r="CM79">
        <v>12</v>
      </c>
      <c r="CN79">
        <v>23</v>
      </c>
      <c r="CO79">
        <v>36</v>
      </c>
      <c r="CP79">
        <v>24</v>
      </c>
      <c r="CQ79">
        <v>8</v>
      </c>
      <c r="CR79">
        <v>5</v>
      </c>
    </row>
    <row r="80" spans="1:96" x14ac:dyDescent="0.25">
      <c r="A80" t="s">
        <v>1404</v>
      </c>
      <c r="B80">
        <v>15</v>
      </c>
      <c r="C80">
        <v>29</v>
      </c>
      <c r="D80">
        <v>21</v>
      </c>
      <c r="E80">
        <v>36</v>
      </c>
      <c r="F80">
        <v>14</v>
      </c>
      <c r="G80">
        <v>37</v>
      </c>
      <c r="H80">
        <v>60</v>
      </c>
      <c r="I80">
        <v>51</v>
      </c>
      <c r="J80">
        <v>108</v>
      </c>
      <c r="K80">
        <v>143</v>
      </c>
      <c r="L80">
        <v>185</v>
      </c>
      <c r="M80">
        <v>173</v>
      </c>
      <c r="N80">
        <v>60</v>
      </c>
      <c r="O80">
        <v>70</v>
      </c>
      <c r="P80">
        <v>77</v>
      </c>
      <c r="Q80">
        <v>109</v>
      </c>
      <c r="R80">
        <v>192</v>
      </c>
      <c r="S80">
        <v>151</v>
      </c>
      <c r="T80">
        <v>16</v>
      </c>
      <c r="U80">
        <v>17</v>
      </c>
      <c r="V80">
        <v>33</v>
      </c>
      <c r="W80">
        <v>11</v>
      </c>
      <c r="X80">
        <v>25</v>
      </c>
      <c r="Y80">
        <v>27</v>
      </c>
      <c r="Z80">
        <v>16</v>
      </c>
      <c r="AA80">
        <v>107</v>
      </c>
      <c r="AB80">
        <v>46</v>
      </c>
      <c r="AC80">
        <v>63</v>
      </c>
      <c r="AD80">
        <v>126</v>
      </c>
      <c r="AE80">
        <v>210</v>
      </c>
      <c r="AF80">
        <v>283</v>
      </c>
      <c r="AG80">
        <v>232</v>
      </c>
      <c r="AH80">
        <v>62</v>
      </c>
      <c r="AI80">
        <v>16</v>
      </c>
      <c r="AJ80">
        <v>3</v>
      </c>
      <c r="AK80">
        <v>17</v>
      </c>
      <c r="AL80">
        <v>24</v>
      </c>
      <c r="AM80">
        <v>17</v>
      </c>
      <c r="AN80">
        <v>33</v>
      </c>
      <c r="AO80">
        <v>41</v>
      </c>
      <c r="AP80">
        <v>13</v>
      </c>
      <c r="AQ80">
        <v>18</v>
      </c>
      <c r="AR80">
        <v>16</v>
      </c>
      <c r="AS80">
        <v>38</v>
      </c>
      <c r="AT80">
        <v>37</v>
      </c>
      <c r="AU80">
        <v>15</v>
      </c>
      <c r="AV80">
        <v>40</v>
      </c>
      <c r="AW80">
        <v>193</v>
      </c>
      <c r="AX80">
        <v>95</v>
      </c>
      <c r="AY80">
        <v>45</v>
      </c>
      <c r="AZ80">
        <v>37</v>
      </c>
      <c r="BA80">
        <v>26</v>
      </c>
      <c r="BB80">
        <v>15</v>
      </c>
      <c r="BC80">
        <v>12</v>
      </c>
      <c r="BD80">
        <v>15</v>
      </c>
      <c r="BE80">
        <v>3</v>
      </c>
      <c r="BF80">
        <v>22</v>
      </c>
      <c r="BG80">
        <v>19</v>
      </c>
      <c r="BH80">
        <v>24</v>
      </c>
      <c r="BI80">
        <v>45</v>
      </c>
      <c r="BJ80">
        <v>47</v>
      </c>
      <c r="BK80">
        <v>30</v>
      </c>
      <c r="BL80">
        <v>17</v>
      </c>
      <c r="BM80">
        <v>46</v>
      </c>
      <c r="BN80">
        <v>49</v>
      </c>
      <c r="BO80">
        <v>35</v>
      </c>
      <c r="BP80">
        <v>15</v>
      </c>
      <c r="BQ80">
        <v>9</v>
      </c>
      <c r="BR80">
        <v>23</v>
      </c>
      <c r="BS80">
        <v>25</v>
      </c>
      <c r="BT80">
        <v>25</v>
      </c>
      <c r="BU80">
        <v>10</v>
      </c>
      <c r="BV80">
        <v>16</v>
      </c>
      <c r="BW80">
        <v>27</v>
      </c>
      <c r="BX80">
        <v>18</v>
      </c>
      <c r="BY80">
        <v>17</v>
      </c>
      <c r="BZ80">
        <v>24</v>
      </c>
      <c r="CA80">
        <v>10</v>
      </c>
      <c r="CB80">
        <v>19</v>
      </c>
      <c r="CC80">
        <v>17</v>
      </c>
      <c r="CD80">
        <v>23</v>
      </c>
      <c r="CE80">
        <v>25</v>
      </c>
      <c r="CF80">
        <v>36</v>
      </c>
      <c r="CG80">
        <v>43</v>
      </c>
      <c r="CH80">
        <v>21</v>
      </c>
      <c r="CI80">
        <v>46</v>
      </c>
      <c r="CJ80">
        <v>33</v>
      </c>
      <c r="CK80">
        <v>14</v>
      </c>
      <c r="CL80">
        <v>19</v>
      </c>
      <c r="CM80">
        <v>68</v>
      </c>
      <c r="CN80">
        <v>58</v>
      </c>
      <c r="CO80">
        <v>82</v>
      </c>
      <c r="CP80">
        <v>38</v>
      </c>
      <c r="CQ80">
        <v>86</v>
      </c>
      <c r="CR80">
        <v>43</v>
      </c>
    </row>
    <row r="81" spans="1:96" x14ac:dyDescent="0.25">
      <c r="A81" t="s">
        <v>1403</v>
      </c>
      <c r="B81">
        <v>41</v>
      </c>
      <c r="C81">
        <v>74</v>
      </c>
      <c r="D81">
        <v>57</v>
      </c>
      <c r="E81">
        <v>82</v>
      </c>
      <c r="F81">
        <v>14</v>
      </c>
      <c r="G81">
        <v>71</v>
      </c>
      <c r="H81">
        <v>77</v>
      </c>
      <c r="I81">
        <v>55</v>
      </c>
      <c r="J81">
        <v>37</v>
      </c>
      <c r="K81">
        <v>19</v>
      </c>
      <c r="L81">
        <v>32</v>
      </c>
      <c r="M81">
        <v>33</v>
      </c>
      <c r="N81">
        <v>24</v>
      </c>
      <c r="O81">
        <v>38</v>
      </c>
      <c r="P81">
        <v>49</v>
      </c>
      <c r="Q81">
        <v>9</v>
      </c>
      <c r="R81">
        <v>43</v>
      </c>
      <c r="S81">
        <v>70</v>
      </c>
      <c r="T81">
        <v>41</v>
      </c>
      <c r="U81">
        <v>30</v>
      </c>
      <c r="V81">
        <v>101</v>
      </c>
      <c r="W81">
        <v>32</v>
      </c>
      <c r="X81">
        <v>56</v>
      </c>
      <c r="Y81">
        <v>86</v>
      </c>
      <c r="Z81">
        <v>29</v>
      </c>
      <c r="AA81">
        <v>26</v>
      </c>
      <c r="AB81">
        <v>23</v>
      </c>
      <c r="AC81">
        <v>32</v>
      </c>
      <c r="AD81">
        <v>26</v>
      </c>
      <c r="AE81">
        <v>29</v>
      </c>
      <c r="AF81">
        <v>41</v>
      </c>
      <c r="AG81">
        <v>35</v>
      </c>
      <c r="AH81">
        <v>14</v>
      </c>
      <c r="AI81">
        <v>80</v>
      </c>
      <c r="AJ81">
        <v>31</v>
      </c>
      <c r="AK81">
        <v>58</v>
      </c>
      <c r="AL81">
        <v>41</v>
      </c>
      <c r="AM81">
        <v>50</v>
      </c>
      <c r="AN81">
        <v>48</v>
      </c>
      <c r="AO81">
        <v>51</v>
      </c>
      <c r="AP81">
        <v>23</v>
      </c>
      <c r="AQ81">
        <v>17</v>
      </c>
      <c r="AR81">
        <v>24</v>
      </c>
      <c r="AS81">
        <v>40</v>
      </c>
      <c r="AT81">
        <v>25</v>
      </c>
      <c r="AU81">
        <v>22</v>
      </c>
      <c r="AV81">
        <v>18</v>
      </c>
      <c r="AW81">
        <v>51</v>
      </c>
      <c r="AX81">
        <v>48</v>
      </c>
      <c r="AY81">
        <v>89</v>
      </c>
      <c r="AZ81">
        <v>101</v>
      </c>
      <c r="BA81">
        <v>85</v>
      </c>
      <c r="BB81">
        <v>23</v>
      </c>
      <c r="BC81">
        <v>28</v>
      </c>
      <c r="BD81">
        <v>28</v>
      </c>
      <c r="BE81">
        <v>24</v>
      </c>
      <c r="BF81">
        <v>41</v>
      </c>
      <c r="BG81">
        <v>37</v>
      </c>
      <c r="BH81">
        <v>46</v>
      </c>
      <c r="BI81">
        <v>72</v>
      </c>
      <c r="BJ81">
        <v>50</v>
      </c>
      <c r="BK81">
        <v>43</v>
      </c>
      <c r="BL81">
        <v>19</v>
      </c>
      <c r="BM81">
        <v>35</v>
      </c>
      <c r="BN81">
        <v>43</v>
      </c>
      <c r="BO81">
        <v>125</v>
      </c>
      <c r="BP81">
        <v>33</v>
      </c>
      <c r="BQ81">
        <v>105</v>
      </c>
      <c r="BR81">
        <v>91</v>
      </c>
      <c r="BS81">
        <v>65</v>
      </c>
      <c r="BT81">
        <v>72</v>
      </c>
      <c r="BU81">
        <v>19</v>
      </c>
      <c r="BV81">
        <v>73</v>
      </c>
      <c r="BW81">
        <v>142</v>
      </c>
      <c r="BX81">
        <v>58</v>
      </c>
      <c r="BY81">
        <v>56</v>
      </c>
      <c r="BZ81">
        <v>56</v>
      </c>
      <c r="CA81">
        <v>43</v>
      </c>
      <c r="CB81">
        <v>61</v>
      </c>
      <c r="CC81">
        <v>76</v>
      </c>
      <c r="CD81">
        <v>52</v>
      </c>
      <c r="CE81">
        <v>37</v>
      </c>
      <c r="CF81">
        <v>45</v>
      </c>
      <c r="CG81">
        <v>80</v>
      </c>
      <c r="CH81">
        <v>53</v>
      </c>
      <c r="CI81">
        <v>88</v>
      </c>
      <c r="CJ81">
        <v>55</v>
      </c>
      <c r="CK81">
        <v>42</v>
      </c>
      <c r="CL81">
        <v>38</v>
      </c>
      <c r="CM81">
        <v>55</v>
      </c>
      <c r="CN81">
        <v>39</v>
      </c>
      <c r="CO81">
        <v>77</v>
      </c>
      <c r="CP81">
        <v>42</v>
      </c>
      <c r="CQ81">
        <v>46</v>
      </c>
      <c r="CR81">
        <v>9</v>
      </c>
    </row>
    <row r="82" spans="1:96" x14ac:dyDescent="0.25">
      <c r="A82" t="s">
        <v>1402</v>
      </c>
      <c r="B82">
        <v>8</v>
      </c>
      <c r="C82">
        <v>8</v>
      </c>
      <c r="D82">
        <v>5</v>
      </c>
      <c r="E82">
        <v>9</v>
      </c>
      <c r="F82">
        <v>0</v>
      </c>
      <c r="G82">
        <v>9</v>
      </c>
      <c r="H82">
        <v>7</v>
      </c>
      <c r="I82">
        <v>6</v>
      </c>
      <c r="J82">
        <v>5</v>
      </c>
      <c r="K82">
        <v>4</v>
      </c>
      <c r="L82">
        <v>6</v>
      </c>
      <c r="M82">
        <v>10</v>
      </c>
      <c r="N82">
        <v>2</v>
      </c>
      <c r="O82">
        <v>2</v>
      </c>
      <c r="P82">
        <v>9</v>
      </c>
      <c r="Q82">
        <v>8</v>
      </c>
      <c r="R82">
        <v>5</v>
      </c>
      <c r="S82">
        <v>10</v>
      </c>
      <c r="T82">
        <v>67</v>
      </c>
      <c r="U82">
        <v>35</v>
      </c>
      <c r="V82">
        <v>22</v>
      </c>
      <c r="W82">
        <v>15</v>
      </c>
      <c r="X82">
        <v>64</v>
      </c>
      <c r="Y82">
        <v>18</v>
      </c>
      <c r="Z82">
        <v>11</v>
      </c>
      <c r="AA82">
        <v>28</v>
      </c>
      <c r="AB82">
        <v>60</v>
      </c>
      <c r="AC82">
        <v>10</v>
      </c>
      <c r="AD82">
        <v>14</v>
      </c>
      <c r="AE82">
        <v>40</v>
      </c>
      <c r="AF82">
        <v>33</v>
      </c>
      <c r="AG82">
        <v>18</v>
      </c>
      <c r="AH82">
        <v>5</v>
      </c>
      <c r="AI82">
        <v>108</v>
      </c>
      <c r="AJ82">
        <v>109</v>
      </c>
      <c r="AK82">
        <v>14</v>
      </c>
      <c r="AL82">
        <v>12</v>
      </c>
      <c r="AM82">
        <v>98</v>
      </c>
      <c r="AN82">
        <v>133</v>
      </c>
      <c r="AO82">
        <v>16</v>
      </c>
      <c r="AP82">
        <v>10</v>
      </c>
      <c r="AQ82">
        <v>82</v>
      </c>
      <c r="AR82">
        <v>58</v>
      </c>
      <c r="AS82">
        <v>16</v>
      </c>
      <c r="AT82">
        <v>16</v>
      </c>
      <c r="AU82">
        <v>90</v>
      </c>
      <c r="AV82">
        <v>130</v>
      </c>
      <c r="AW82">
        <v>35</v>
      </c>
      <c r="AX82">
        <v>42</v>
      </c>
      <c r="AY82">
        <v>283</v>
      </c>
      <c r="AZ82">
        <v>326</v>
      </c>
      <c r="BA82">
        <v>29</v>
      </c>
      <c r="BB82">
        <v>7</v>
      </c>
      <c r="BC82">
        <v>68</v>
      </c>
      <c r="BD82">
        <v>131</v>
      </c>
      <c r="BE82">
        <v>14</v>
      </c>
      <c r="BF82">
        <v>19</v>
      </c>
      <c r="BG82">
        <v>174</v>
      </c>
      <c r="BH82">
        <v>230</v>
      </c>
      <c r="BI82">
        <v>66</v>
      </c>
      <c r="BJ82">
        <v>31</v>
      </c>
      <c r="BK82">
        <v>203</v>
      </c>
      <c r="BL82">
        <v>216</v>
      </c>
      <c r="BM82">
        <v>32</v>
      </c>
      <c r="BN82">
        <v>33</v>
      </c>
      <c r="BO82">
        <v>8</v>
      </c>
      <c r="BP82">
        <v>1</v>
      </c>
      <c r="BQ82">
        <v>20</v>
      </c>
      <c r="BR82">
        <v>18</v>
      </c>
      <c r="BS82">
        <v>19</v>
      </c>
      <c r="BT82">
        <v>13</v>
      </c>
      <c r="BU82">
        <v>6</v>
      </c>
      <c r="BV82">
        <v>6</v>
      </c>
      <c r="BW82">
        <v>12</v>
      </c>
      <c r="BX82">
        <v>5</v>
      </c>
      <c r="BY82">
        <v>39</v>
      </c>
      <c r="BZ82">
        <v>12</v>
      </c>
      <c r="CA82">
        <v>48</v>
      </c>
      <c r="CB82">
        <v>36</v>
      </c>
      <c r="CC82">
        <v>27</v>
      </c>
      <c r="CD82">
        <v>29</v>
      </c>
      <c r="CE82">
        <v>22</v>
      </c>
      <c r="CF82">
        <v>6</v>
      </c>
      <c r="CG82">
        <v>52</v>
      </c>
      <c r="CH82">
        <v>25</v>
      </c>
      <c r="CI82">
        <v>142</v>
      </c>
      <c r="CJ82">
        <v>50</v>
      </c>
      <c r="CK82">
        <v>33</v>
      </c>
      <c r="CL82">
        <v>34</v>
      </c>
      <c r="CM82">
        <v>16</v>
      </c>
      <c r="CN82">
        <v>15</v>
      </c>
      <c r="CO82">
        <v>68</v>
      </c>
      <c r="CP82">
        <v>22</v>
      </c>
      <c r="CQ82">
        <v>96</v>
      </c>
      <c r="CR82">
        <v>18</v>
      </c>
    </row>
    <row r="83" spans="1:96" x14ac:dyDescent="0.25">
      <c r="A83" t="s">
        <v>1401</v>
      </c>
      <c r="B83">
        <v>3</v>
      </c>
      <c r="C83">
        <v>13</v>
      </c>
      <c r="D83">
        <v>6</v>
      </c>
      <c r="E83">
        <v>5</v>
      </c>
      <c r="F83">
        <v>4</v>
      </c>
      <c r="G83">
        <v>17</v>
      </c>
      <c r="H83">
        <v>6</v>
      </c>
      <c r="I83">
        <v>8</v>
      </c>
      <c r="J83">
        <v>78</v>
      </c>
      <c r="K83">
        <v>110</v>
      </c>
      <c r="L83">
        <v>57</v>
      </c>
      <c r="M83">
        <v>23</v>
      </c>
      <c r="N83">
        <v>4</v>
      </c>
      <c r="O83">
        <v>6</v>
      </c>
      <c r="P83">
        <v>38</v>
      </c>
      <c r="Q83">
        <v>26</v>
      </c>
      <c r="R83">
        <v>51</v>
      </c>
      <c r="S83">
        <v>25</v>
      </c>
      <c r="T83">
        <v>9</v>
      </c>
      <c r="U83">
        <v>8</v>
      </c>
      <c r="V83">
        <v>16</v>
      </c>
      <c r="W83">
        <v>4</v>
      </c>
      <c r="X83">
        <v>4</v>
      </c>
      <c r="Y83">
        <v>13</v>
      </c>
      <c r="Z83">
        <v>7</v>
      </c>
      <c r="AA83">
        <v>107</v>
      </c>
      <c r="AB83">
        <v>119</v>
      </c>
      <c r="AC83">
        <v>22</v>
      </c>
      <c r="AD83">
        <v>138</v>
      </c>
      <c r="AE83">
        <v>120</v>
      </c>
      <c r="AF83">
        <v>70</v>
      </c>
      <c r="AG83">
        <v>110</v>
      </c>
      <c r="AH83">
        <v>7</v>
      </c>
      <c r="AI83">
        <v>4</v>
      </c>
      <c r="AJ83">
        <v>5</v>
      </c>
      <c r="AK83">
        <v>5</v>
      </c>
      <c r="AL83">
        <v>9</v>
      </c>
      <c r="AM83">
        <v>16</v>
      </c>
      <c r="AN83">
        <v>12</v>
      </c>
      <c r="AO83">
        <v>17</v>
      </c>
      <c r="AP83">
        <v>8</v>
      </c>
      <c r="AQ83">
        <v>139</v>
      </c>
      <c r="AR83">
        <v>26</v>
      </c>
      <c r="AS83">
        <v>12</v>
      </c>
      <c r="AT83">
        <v>136</v>
      </c>
      <c r="AU83">
        <v>138</v>
      </c>
      <c r="AV83">
        <v>82</v>
      </c>
      <c r="AW83">
        <v>5</v>
      </c>
      <c r="AX83">
        <v>146</v>
      </c>
      <c r="AY83">
        <v>38</v>
      </c>
      <c r="AZ83">
        <v>25</v>
      </c>
      <c r="BA83">
        <v>14</v>
      </c>
      <c r="BB83">
        <v>6</v>
      </c>
      <c r="BC83">
        <v>8</v>
      </c>
      <c r="BD83">
        <v>5</v>
      </c>
      <c r="BE83">
        <v>10</v>
      </c>
      <c r="BF83">
        <v>12</v>
      </c>
      <c r="BG83">
        <v>219</v>
      </c>
      <c r="BH83">
        <v>227</v>
      </c>
      <c r="BI83">
        <v>145</v>
      </c>
      <c r="BJ83">
        <v>217</v>
      </c>
      <c r="BK83">
        <v>237</v>
      </c>
      <c r="BL83">
        <v>131</v>
      </c>
      <c r="BM83">
        <v>87</v>
      </c>
      <c r="BN83">
        <v>118</v>
      </c>
      <c r="BO83">
        <v>8</v>
      </c>
      <c r="BP83">
        <v>3</v>
      </c>
      <c r="BQ83">
        <v>5</v>
      </c>
      <c r="BR83">
        <v>4</v>
      </c>
      <c r="BS83">
        <v>7</v>
      </c>
      <c r="BT83">
        <v>3</v>
      </c>
      <c r="BU83">
        <v>5</v>
      </c>
      <c r="BV83">
        <v>5</v>
      </c>
      <c r="BW83">
        <v>11</v>
      </c>
      <c r="BX83">
        <v>10</v>
      </c>
      <c r="BY83">
        <v>3</v>
      </c>
      <c r="BZ83">
        <v>1</v>
      </c>
      <c r="CA83">
        <v>3</v>
      </c>
      <c r="CB83">
        <v>2</v>
      </c>
      <c r="CC83">
        <v>4</v>
      </c>
      <c r="CD83">
        <v>9</v>
      </c>
      <c r="CE83">
        <v>92</v>
      </c>
      <c r="CF83">
        <v>127</v>
      </c>
      <c r="CG83">
        <v>7</v>
      </c>
      <c r="CH83">
        <v>0</v>
      </c>
      <c r="CI83">
        <v>4</v>
      </c>
      <c r="CJ83">
        <v>143</v>
      </c>
      <c r="CK83">
        <v>7</v>
      </c>
      <c r="CL83">
        <v>0</v>
      </c>
      <c r="CM83">
        <v>55</v>
      </c>
      <c r="CN83">
        <v>74</v>
      </c>
      <c r="CO83">
        <v>3</v>
      </c>
      <c r="CP83">
        <v>3</v>
      </c>
      <c r="CQ83">
        <v>1</v>
      </c>
      <c r="CR83">
        <v>36</v>
      </c>
    </row>
    <row r="84" spans="1:96" x14ac:dyDescent="0.25">
      <c r="A84" t="s">
        <v>1400</v>
      </c>
      <c r="B84">
        <v>23</v>
      </c>
      <c r="C84">
        <v>51</v>
      </c>
      <c r="D84">
        <v>43</v>
      </c>
      <c r="E84">
        <v>45</v>
      </c>
      <c r="F84">
        <v>17</v>
      </c>
      <c r="G84">
        <v>56</v>
      </c>
      <c r="H84">
        <v>18</v>
      </c>
      <c r="I84">
        <v>22</v>
      </c>
      <c r="J84">
        <v>16</v>
      </c>
      <c r="K84">
        <v>13</v>
      </c>
      <c r="L84">
        <v>11</v>
      </c>
      <c r="M84">
        <v>20</v>
      </c>
      <c r="N84">
        <v>10</v>
      </c>
      <c r="O84">
        <v>11</v>
      </c>
      <c r="P84">
        <v>13</v>
      </c>
      <c r="Q84">
        <v>3</v>
      </c>
      <c r="R84">
        <v>20</v>
      </c>
      <c r="S84">
        <v>12</v>
      </c>
      <c r="T84">
        <v>35</v>
      </c>
      <c r="U84">
        <v>23</v>
      </c>
      <c r="V84">
        <v>134</v>
      </c>
      <c r="W84">
        <v>9</v>
      </c>
      <c r="X84">
        <v>42</v>
      </c>
      <c r="Y84">
        <v>68</v>
      </c>
      <c r="Z84">
        <v>35</v>
      </c>
      <c r="AA84">
        <v>12</v>
      </c>
      <c r="AB84">
        <v>17</v>
      </c>
      <c r="AC84">
        <v>27</v>
      </c>
      <c r="AD84">
        <v>19</v>
      </c>
      <c r="AE84">
        <v>21</v>
      </c>
      <c r="AF84">
        <v>20</v>
      </c>
      <c r="AG84">
        <v>12</v>
      </c>
      <c r="AH84">
        <v>14</v>
      </c>
      <c r="AI84">
        <v>30</v>
      </c>
      <c r="AJ84">
        <v>22</v>
      </c>
      <c r="AK84">
        <v>96</v>
      </c>
      <c r="AL84">
        <v>99</v>
      </c>
      <c r="AM84">
        <v>17</v>
      </c>
      <c r="AN84">
        <v>22</v>
      </c>
      <c r="AO84">
        <v>72</v>
      </c>
      <c r="AP84">
        <v>38</v>
      </c>
      <c r="AQ84">
        <v>12</v>
      </c>
      <c r="AR84">
        <v>19</v>
      </c>
      <c r="AS84">
        <v>24</v>
      </c>
      <c r="AT84">
        <v>21</v>
      </c>
      <c r="AU84">
        <v>9</v>
      </c>
      <c r="AV84">
        <v>20</v>
      </c>
      <c r="AW84">
        <v>21</v>
      </c>
      <c r="AX84">
        <v>38</v>
      </c>
      <c r="AY84">
        <v>61</v>
      </c>
      <c r="AZ84">
        <v>44</v>
      </c>
      <c r="BA84">
        <v>165</v>
      </c>
      <c r="BB84">
        <v>47</v>
      </c>
      <c r="BC84">
        <v>15</v>
      </c>
      <c r="BD84">
        <v>20</v>
      </c>
      <c r="BE84">
        <v>30</v>
      </c>
      <c r="BF84">
        <v>51</v>
      </c>
      <c r="BG84">
        <v>16</v>
      </c>
      <c r="BH84">
        <v>28</v>
      </c>
      <c r="BI84">
        <v>44</v>
      </c>
      <c r="BJ84">
        <v>29</v>
      </c>
      <c r="BK84">
        <v>18</v>
      </c>
      <c r="BL84">
        <v>12</v>
      </c>
      <c r="BM84">
        <v>19</v>
      </c>
      <c r="BN84">
        <v>22</v>
      </c>
      <c r="BO84">
        <v>227</v>
      </c>
      <c r="BP84">
        <v>58</v>
      </c>
      <c r="BQ84">
        <v>127</v>
      </c>
      <c r="BR84">
        <v>120</v>
      </c>
      <c r="BS84">
        <v>114</v>
      </c>
      <c r="BT84">
        <v>130</v>
      </c>
      <c r="BU84">
        <v>36</v>
      </c>
      <c r="BV84">
        <v>75</v>
      </c>
      <c r="BW84">
        <v>104</v>
      </c>
      <c r="BX84">
        <v>51</v>
      </c>
      <c r="BY84">
        <v>63</v>
      </c>
      <c r="BZ84">
        <v>49</v>
      </c>
      <c r="CA84">
        <v>56</v>
      </c>
      <c r="CB84">
        <v>52</v>
      </c>
      <c r="CC84">
        <v>73</v>
      </c>
      <c r="CD84">
        <v>58</v>
      </c>
      <c r="CE84">
        <v>40</v>
      </c>
      <c r="CF84">
        <v>37</v>
      </c>
      <c r="CG84">
        <v>56</v>
      </c>
      <c r="CH84">
        <v>27</v>
      </c>
      <c r="CI84">
        <v>78</v>
      </c>
      <c r="CJ84">
        <v>93</v>
      </c>
      <c r="CK84">
        <v>26</v>
      </c>
      <c r="CL84">
        <v>48</v>
      </c>
      <c r="CM84">
        <v>41</v>
      </c>
      <c r="CN84">
        <v>46</v>
      </c>
      <c r="CO84">
        <v>59</v>
      </c>
      <c r="CP84">
        <v>25</v>
      </c>
      <c r="CQ84">
        <v>25</v>
      </c>
      <c r="CR84">
        <v>16</v>
      </c>
    </row>
    <row r="85" spans="1:96" x14ac:dyDescent="0.25">
      <c r="A85" t="s">
        <v>1399</v>
      </c>
      <c r="B85">
        <v>28</v>
      </c>
      <c r="C85">
        <v>41</v>
      </c>
      <c r="D85">
        <v>50</v>
      </c>
      <c r="E85">
        <v>43</v>
      </c>
      <c r="F85">
        <v>16</v>
      </c>
      <c r="G85">
        <v>32</v>
      </c>
      <c r="H85">
        <v>50</v>
      </c>
      <c r="I85">
        <v>37</v>
      </c>
      <c r="J85">
        <v>35</v>
      </c>
      <c r="K85">
        <v>14</v>
      </c>
      <c r="L85">
        <v>19</v>
      </c>
      <c r="M85">
        <v>27</v>
      </c>
      <c r="N85">
        <v>15</v>
      </c>
      <c r="O85">
        <v>22</v>
      </c>
      <c r="P85">
        <v>34</v>
      </c>
      <c r="Q85">
        <v>8</v>
      </c>
      <c r="R85">
        <v>38</v>
      </c>
      <c r="S85">
        <v>26</v>
      </c>
      <c r="T85">
        <v>42</v>
      </c>
      <c r="U85">
        <v>34</v>
      </c>
      <c r="V85">
        <v>71</v>
      </c>
      <c r="W85">
        <v>12</v>
      </c>
      <c r="X85">
        <v>42</v>
      </c>
      <c r="Y85">
        <v>42</v>
      </c>
      <c r="Z85">
        <v>25</v>
      </c>
      <c r="AA85">
        <v>25</v>
      </c>
      <c r="AB85">
        <v>22</v>
      </c>
      <c r="AC85">
        <v>24</v>
      </c>
      <c r="AD85">
        <v>26</v>
      </c>
      <c r="AE85">
        <v>21</v>
      </c>
      <c r="AF85">
        <v>44</v>
      </c>
      <c r="AG85">
        <v>25</v>
      </c>
      <c r="AH85">
        <v>26</v>
      </c>
      <c r="AI85">
        <v>50</v>
      </c>
      <c r="AJ85">
        <v>42</v>
      </c>
      <c r="AK85">
        <v>37</v>
      </c>
      <c r="AL85">
        <v>33</v>
      </c>
      <c r="AM85">
        <v>31</v>
      </c>
      <c r="AN85">
        <v>57</v>
      </c>
      <c r="AO85">
        <v>52</v>
      </c>
      <c r="AP85">
        <v>29</v>
      </c>
      <c r="AQ85">
        <v>25</v>
      </c>
      <c r="AR85">
        <v>21</v>
      </c>
      <c r="AS85">
        <v>22</v>
      </c>
      <c r="AT85">
        <v>26</v>
      </c>
      <c r="AU85">
        <v>23</v>
      </c>
      <c r="AV85">
        <v>41</v>
      </c>
      <c r="AW85">
        <v>55</v>
      </c>
      <c r="AX85">
        <v>43</v>
      </c>
      <c r="AY85">
        <v>79</v>
      </c>
      <c r="AZ85">
        <v>72</v>
      </c>
      <c r="BA85">
        <v>73</v>
      </c>
      <c r="BB85">
        <v>16</v>
      </c>
      <c r="BC85">
        <v>45</v>
      </c>
      <c r="BD85">
        <v>30</v>
      </c>
      <c r="BE85">
        <v>21</v>
      </c>
      <c r="BF85">
        <v>47</v>
      </c>
      <c r="BG85">
        <v>36</v>
      </c>
      <c r="BH85">
        <v>31</v>
      </c>
      <c r="BI85">
        <v>67</v>
      </c>
      <c r="BJ85">
        <v>26</v>
      </c>
      <c r="BK85">
        <v>48</v>
      </c>
      <c r="BL85">
        <v>14</v>
      </c>
      <c r="BM85">
        <v>26</v>
      </c>
      <c r="BN85">
        <v>38</v>
      </c>
      <c r="BO85">
        <v>72</v>
      </c>
      <c r="BP85">
        <v>22</v>
      </c>
      <c r="BQ85">
        <v>51</v>
      </c>
      <c r="BR85">
        <v>61</v>
      </c>
      <c r="BS85">
        <v>43</v>
      </c>
      <c r="BT85">
        <v>59</v>
      </c>
      <c r="BU85">
        <v>11</v>
      </c>
      <c r="BV85">
        <v>33</v>
      </c>
      <c r="BW85">
        <v>110</v>
      </c>
      <c r="BX85">
        <v>55</v>
      </c>
      <c r="BY85">
        <v>43</v>
      </c>
      <c r="BZ85">
        <v>21</v>
      </c>
      <c r="CA85">
        <v>21</v>
      </c>
      <c r="CB85">
        <v>27</v>
      </c>
      <c r="CC85">
        <v>34</v>
      </c>
      <c r="CD85">
        <v>37</v>
      </c>
      <c r="CE85">
        <v>91</v>
      </c>
      <c r="CF85">
        <v>81</v>
      </c>
      <c r="CG85">
        <v>63</v>
      </c>
      <c r="CH85">
        <v>59</v>
      </c>
      <c r="CI85">
        <v>56</v>
      </c>
      <c r="CJ85">
        <v>80</v>
      </c>
      <c r="CK85">
        <v>27</v>
      </c>
      <c r="CL85">
        <v>35</v>
      </c>
      <c r="CM85">
        <v>108</v>
      </c>
      <c r="CN85">
        <v>121</v>
      </c>
      <c r="CO85">
        <v>123</v>
      </c>
      <c r="CP85">
        <v>62</v>
      </c>
      <c r="CQ85">
        <v>32</v>
      </c>
      <c r="CR85">
        <v>21</v>
      </c>
    </row>
    <row r="86" spans="1:96" x14ac:dyDescent="0.25">
      <c r="A86" t="s">
        <v>1398</v>
      </c>
      <c r="B86">
        <v>43</v>
      </c>
      <c r="C86">
        <v>52</v>
      </c>
      <c r="D86">
        <v>32</v>
      </c>
      <c r="E86">
        <v>49</v>
      </c>
      <c r="F86">
        <v>17</v>
      </c>
      <c r="G86">
        <v>49</v>
      </c>
      <c r="H86">
        <v>52</v>
      </c>
      <c r="I86">
        <v>52</v>
      </c>
      <c r="J86">
        <v>22</v>
      </c>
      <c r="K86">
        <v>25</v>
      </c>
      <c r="L86">
        <v>19</v>
      </c>
      <c r="M86">
        <v>29</v>
      </c>
      <c r="N86">
        <v>22</v>
      </c>
      <c r="O86">
        <v>21</v>
      </c>
      <c r="P86">
        <v>24</v>
      </c>
      <c r="Q86">
        <v>8</v>
      </c>
      <c r="R86">
        <v>31</v>
      </c>
      <c r="S86">
        <v>33</v>
      </c>
      <c r="T86">
        <v>47</v>
      </c>
      <c r="U86">
        <v>28</v>
      </c>
      <c r="V86">
        <v>82</v>
      </c>
      <c r="W86">
        <v>26</v>
      </c>
      <c r="X86">
        <v>75</v>
      </c>
      <c r="Y86">
        <v>71</v>
      </c>
      <c r="Z86">
        <v>31</v>
      </c>
      <c r="AA86">
        <v>32</v>
      </c>
      <c r="AB86">
        <v>23</v>
      </c>
      <c r="AC86">
        <v>22</v>
      </c>
      <c r="AD86">
        <v>25</v>
      </c>
      <c r="AE86">
        <v>35</v>
      </c>
      <c r="AF86">
        <v>47</v>
      </c>
      <c r="AG86">
        <v>24</v>
      </c>
      <c r="AH86">
        <v>23</v>
      </c>
      <c r="AI86">
        <v>86</v>
      </c>
      <c r="AJ86">
        <v>44</v>
      </c>
      <c r="AK86">
        <v>54</v>
      </c>
      <c r="AL86">
        <v>53</v>
      </c>
      <c r="AM86">
        <v>53</v>
      </c>
      <c r="AN86">
        <v>64</v>
      </c>
      <c r="AO86">
        <v>55</v>
      </c>
      <c r="AP86">
        <v>30</v>
      </c>
      <c r="AQ86">
        <v>31</v>
      </c>
      <c r="AR86">
        <v>33</v>
      </c>
      <c r="AS86">
        <v>35</v>
      </c>
      <c r="AT86">
        <v>25</v>
      </c>
      <c r="AU86">
        <v>30</v>
      </c>
      <c r="AV86">
        <v>40</v>
      </c>
      <c r="AW86">
        <v>26</v>
      </c>
      <c r="AX86">
        <v>48</v>
      </c>
      <c r="AY86">
        <v>100</v>
      </c>
      <c r="AZ86">
        <v>74</v>
      </c>
      <c r="BA86">
        <v>59</v>
      </c>
      <c r="BB86">
        <v>23</v>
      </c>
      <c r="BC86">
        <v>41</v>
      </c>
      <c r="BD86">
        <v>54</v>
      </c>
      <c r="BE86">
        <v>14</v>
      </c>
      <c r="BF86">
        <v>28</v>
      </c>
      <c r="BG86">
        <v>49</v>
      </c>
      <c r="BH86">
        <v>51</v>
      </c>
      <c r="BI86">
        <v>52</v>
      </c>
      <c r="BJ86">
        <v>36</v>
      </c>
      <c r="BK86">
        <v>62</v>
      </c>
      <c r="BL86">
        <v>30</v>
      </c>
      <c r="BM86">
        <v>22</v>
      </c>
      <c r="BN86">
        <v>33</v>
      </c>
      <c r="BO86">
        <v>82</v>
      </c>
      <c r="BP86">
        <v>14</v>
      </c>
      <c r="BQ86">
        <v>78</v>
      </c>
      <c r="BR86">
        <v>61</v>
      </c>
      <c r="BS86">
        <v>36</v>
      </c>
      <c r="BT86">
        <v>54</v>
      </c>
      <c r="BU86">
        <v>18</v>
      </c>
      <c r="BV86">
        <v>46</v>
      </c>
      <c r="BW86">
        <v>113</v>
      </c>
      <c r="BX86">
        <v>43</v>
      </c>
      <c r="BY86">
        <v>71</v>
      </c>
      <c r="BZ86">
        <v>35</v>
      </c>
      <c r="CA86">
        <v>43</v>
      </c>
      <c r="CB86">
        <v>48</v>
      </c>
      <c r="CC86">
        <v>63</v>
      </c>
      <c r="CD86">
        <v>41</v>
      </c>
      <c r="CE86">
        <v>25</v>
      </c>
      <c r="CF86">
        <v>26</v>
      </c>
      <c r="CG86">
        <v>48</v>
      </c>
      <c r="CH86">
        <v>32</v>
      </c>
      <c r="CI86">
        <v>48</v>
      </c>
      <c r="CJ86">
        <v>38</v>
      </c>
      <c r="CK86">
        <v>25</v>
      </c>
      <c r="CL86">
        <v>37</v>
      </c>
      <c r="CM86">
        <v>42</v>
      </c>
      <c r="CN86">
        <v>19</v>
      </c>
      <c r="CO86">
        <v>51</v>
      </c>
      <c r="CP86">
        <v>19</v>
      </c>
      <c r="CQ86">
        <v>23</v>
      </c>
      <c r="CR86">
        <v>11</v>
      </c>
    </row>
    <row r="87" spans="1:96" x14ac:dyDescent="0.25">
      <c r="A87" t="s">
        <v>1397</v>
      </c>
      <c r="B87">
        <v>50</v>
      </c>
      <c r="C87">
        <v>42</v>
      </c>
      <c r="D87">
        <v>41</v>
      </c>
      <c r="E87">
        <v>46</v>
      </c>
      <c r="F87">
        <v>22</v>
      </c>
      <c r="G87">
        <v>23</v>
      </c>
      <c r="H87">
        <v>33</v>
      </c>
      <c r="I87">
        <v>32</v>
      </c>
      <c r="J87">
        <v>35</v>
      </c>
      <c r="K87">
        <v>23</v>
      </c>
      <c r="L87">
        <v>11</v>
      </c>
      <c r="M87">
        <v>22</v>
      </c>
      <c r="N87">
        <v>12</v>
      </c>
      <c r="O87">
        <v>7</v>
      </c>
      <c r="P87">
        <v>31</v>
      </c>
      <c r="Q87">
        <v>8</v>
      </c>
      <c r="R87">
        <v>22</v>
      </c>
      <c r="S87">
        <v>37</v>
      </c>
      <c r="T87">
        <v>49</v>
      </c>
      <c r="U87">
        <v>38</v>
      </c>
      <c r="V87">
        <v>68</v>
      </c>
      <c r="W87">
        <v>18</v>
      </c>
      <c r="X87">
        <v>51</v>
      </c>
      <c r="Y87">
        <v>49</v>
      </c>
      <c r="Z87">
        <v>30</v>
      </c>
      <c r="AA87">
        <v>20</v>
      </c>
      <c r="AB87">
        <v>24</v>
      </c>
      <c r="AC87">
        <v>28</v>
      </c>
      <c r="AD87">
        <v>26</v>
      </c>
      <c r="AE87">
        <v>18</v>
      </c>
      <c r="AF87">
        <v>25</v>
      </c>
      <c r="AG87">
        <v>24</v>
      </c>
      <c r="AH87">
        <v>9</v>
      </c>
      <c r="AI87">
        <v>75</v>
      </c>
      <c r="AJ87">
        <v>39</v>
      </c>
      <c r="AK87">
        <v>34</v>
      </c>
      <c r="AL87">
        <v>41</v>
      </c>
      <c r="AM87">
        <v>51</v>
      </c>
      <c r="AN87">
        <v>47</v>
      </c>
      <c r="AO87">
        <v>53</v>
      </c>
      <c r="AP87">
        <v>23</v>
      </c>
      <c r="AQ87">
        <v>31</v>
      </c>
      <c r="AR87">
        <v>32</v>
      </c>
      <c r="AS87">
        <v>47</v>
      </c>
      <c r="AT87">
        <v>28</v>
      </c>
      <c r="AU87">
        <v>29</v>
      </c>
      <c r="AV87">
        <v>37</v>
      </c>
      <c r="AW87">
        <v>17</v>
      </c>
      <c r="AX87">
        <v>45</v>
      </c>
      <c r="AY87">
        <v>101</v>
      </c>
      <c r="AZ87">
        <v>88</v>
      </c>
      <c r="BA87">
        <v>61</v>
      </c>
      <c r="BB87">
        <v>24</v>
      </c>
      <c r="BC87">
        <v>34</v>
      </c>
      <c r="BD87">
        <v>45</v>
      </c>
      <c r="BE87">
        <v>31</v>
      </c>
      <c r="BF87">
        <v>30</v>
      </c>
      <c r="BG87">
        <v>35</v>
      </c>
      <c r="BH87">
        <v>37</v>
      </c>
      <c r="BI87">
        <v>71</v>
      </c>
      <c r="BJ87">
        <v>51</v>
      </c>
      <c r="BK87">
        <v>53</v>
      </c>
      <c r="BL87">
        <v>30</v>
      </c>
      <c r="BM87">
        <v>32</v>
      </c>
      <c r="BN87">
        <v>40</v>
      </c>
      <c r="BO87">
        <v>86</v>
      </c>
      <c r="BP87">
        <v>37</v>
      </c>
      <c r="BQ87">
        <v>83</v>
      </c>
      <c r="BR87">
        <v>103</v>
      </c>
      <c r="BS87">
        <v>68</v>
      </c>
      <c r="BT87">
        <v>49</v>
      </c>
      <c r="BU87">
        <v>13</v>
      </c>
      <c r="BV87">
        <v>43</v>
      </c>
      <c r="BW87">
        <v>136</v>
      </c>
      <c r="BX87">
        <v>48</v>
      </c>
      <c r="BY87">
        <v>51</v>
      </c>
      <c r="BZ87">
        <v>33</v>
      </c>
      <c r="CA87">
        <v>28</v>
      </c>
      <c r="CB87">
        <v>40</v>
      </c>
      <c r="CC87">
        <v>54</v>
      </c>
      <c r="CD87">
        <v>40</v>
      </c>
      <c r="CE87">
        <v>43</v>
      </c>
      <c r="CF87">
        <v>49</v>
      </c>
      <c r="CG87">
        <v>42</v>
      </c>
      <c r="CH87">
        <v>28</v>
      </c>
      <c r="CI87">
        <v>60</v>
      </c>
      <c r="CJ87">
        <v>62</v>
      </c>
      <c r="CK87">
        <v>25</v>
      </c>
      <c r="CL87">
        <v>44</v>
      </c>
      <c r="CM87">
        <v>45</v>
      </c>
      <c r="CN87">
        <v>32</v>
      </c>
      <c r="CO87">
        <v>53</v>
      </c>
      <c r="CP87">
        <v>33</v>
      </c>
      <c r="CQ87">
        <v>41</v>
      </c>
      <c r="CR87">
        <v>14</v>
      </c>
    </row>
    <row r="88" spans="1:96" x14ac:dyDescent="0.25">
      <c r="A88" t="s">
        <v>1396</v>
      </c>
      <c r="B88">
        <v>4</v>
      </c>
      <c r="C88">
        <v>4</v>
      </c>
      <c r="D88">
        <v>3</v>
      </c>
      <c r="E88">
        <v>1</v>
      </c>
      <c r="F88">
        <v>6</v>
      </c>
      <c r="G88">
        <v>8</v>
      </c>
      <c r="H88">
        <v>16</v>
      </c>
      <c r="I88">
        <v>10</v>
      </c>
      <c r="J88">
        <v>163</v>
      </c>
      <c r="K88">
        <v>144</v>
      </c>
      <c r="L88">
        <v>143</v>
      </c>
      <c r="M88">
        <v>129</v>
      </c>
      <c r="N88">
        <v>3</v>
      </c>
      <c r="O88">
        <v>3</v>
      </c>
      <c r="P88">
        <v>30</v>
      </c>
      <c r="Q88">
        <v>23</v>
      </c>
      <c r="R88">
        <v>107</v>
      </c>
      <c r="S88">
        <v>40</v>
      </c>
      <c r="T88">
        <v>3</v>
      </c>
      <c r="U88">
        <v>5</v>
      </c>
      <c r="V88">
        <v>8</v>
      </c>
      <c r="W88">
        <v>3</v>
      </c>
      <c r="X88">
        <v>1</v>
      </c>
      <c r="Y88">
        <v>5</v>
      </c>
      <c r="Z88">
        <v>3</v>
      </c>
      <c r="AA88">
        <v>172</v>
      </c>
      <c r="AB88">
        <v>100</v>
      </c>
      <c r="AC88">
        <v>82</v>
      </c>
      <c r="AD88">
        <v>205</v>
      </c>
      <c r="AE88">
        <v>72</v>
      </c>
      <c r="AF88">
        <v>56</v>
      </c>
      <c r="AG88">
        <v>45</v>
      </c>
      <c r="AH88">
        <v>28</v>
      </c>
      <c r="AI88">
        <v>3</v>
      </c>
      <c r="AJ88">
        <v>1</v>
      </c>
      <c r="AK88">
        <v>4</v>
      </c>
      <c r="AL88">
        <v>5</v>
      </c>
      <c r="AM88">
        <v>1</v>
      </c>
      <c r="AN88">
        <v>4</v>
      </c>
      <c r="AO88">
        <v>5</v>
      </c>
      <c r="AP88">
        <v>1</v>
      </c>
      <c r="AQ88">
        <v>81</v>
      </c>
      <c r="AR88">
        <v>77</v>
      </c>
      <c r="AS88">
        <v>64</v>
      </c>
      <c r="AT88">
        <v>40</v>
      </c>
      <c r="AU88">
        <v>75</v>
      </c>
      <c r="AV88">
        <v>100</v>
      </c>
      <c r="AW88">
        <v>33</v>
      </c>
      <c r="AX88">
        <v>36</v>
      </c>
      <c r="AY88">
        <v>8</v>
      </c>
      <c r="AZ88">
        <v>9</v>
      </c>
      <c r="BA88">
        <v>4</v>
      </c>
      <c r="BB88">
        <v>3</v>
      </c>
      <c r="BC88">
        <v>5</v>
      </c>
      <c r="BD88">
        <v>7</v>
      </c>
      <c r="BE88">
        <v>1</v>
      </c>
      <c r="BF88">
        <v>2</v>
      </c>
      <c r="BG88">
        <v>59</v>
      </c>
      <c r="BH88">
        <v>66</v>
      </c>
      <c r="BI88">
        <v>86</v>
      </c>
      <c r="BJ88">
        <v>66</v>
      </c>
      <c r="BK88">
        <v>89</v>
      </c>
      <c r="BL88">
        <v>45</v>
      </c>
      <c r="BM88">
        <v>28</v>
      </c>
      <c r="BN88">
        <v>37</v>
      </c>
      <c r="BO88">
        <v>17</v>
      </c>
      <c r="BP88">
        <v>1</v>
      </c>
      <c r="BQ88">
        <v>25</v>
      </c>
      <c r="BR88">
        <v>10</v>
      </c>
      <c r="BS88">
        <v>11</v>
      </c>
      <c r="BT88">
        <v>12</v>
      </c>
      <c r="BU88">
        <v>1</v>
      </c>
      <c r="BV88">
        <v>20</v>
      </c>
      <c r="BW88">
        <v>24</v>
      </c>
      <c r="BX88">
        <v>3</v>
      </c>
      <c r="BY88">
        <v>10</v>
      </c>
      <c r="BZ88">
        <v>8</v>
      </c>
      <c r="CA88">
        <v>4</v>
      </c>
      <c r="CB88">
        <v>3</v>
      </c>
      <c r="CC88">
        <v>17</v>
      </c>
      <c r="CD88">
        <v>12</v>
      </c>
      <c r="CE88">
        <v>143</v>
      </c>
      <c r="CF88">
        <v>140</v>
      </c>
      <c r="CG88">
        <v>144</v>
      </c>
      <c r="CH88">
        <v>58</v>
      </c>
      <c r="CI88">
        <v>71</v>
      </c>
      <c r="CJ88">
        <v>82</v>
      </c>
      <c r="CK88">
        <v>59</v>
      </c>
      <c r="CL88">
        <v>114</v>
      </c>
      <c r="CM88">
        <v>25</v>
      </c>
      <c r="CN88">
        <v>65</v>
      </c>
      <c r="CO88">
        <v>40</v>
      </c>
      <c r="CP88">
        <v>15</v>
      </c>
      <c r="CQ88">
        <v>16</v>
      </c>
      <c r="CR88">
        <v>17</v>
      </c>
    </row>
    <row r="89" spans="1:96" x14ac:dyDescent="0.25">
      <c r="A89" t="s">
        <v>1395</v>
      </c>
      <c r="B89">
        <v>68</v>
      </c>
      <c r="C89">
        <v>58</v>
      </c>
      <c r="D89">
        <v>68</v>
      </c>
      <c r="E89">
        <v>48</v>
      </c>
      <c r="F89">
        <v>40</v>
      </c>
      <c r="G89">
        <v>107</v>
      </c>
      <c r="H89">
        <v>55</v>
      </c>
      <c r="I89">
        <v>28</v>
      </c>
      <c r="J89">
        <v>43</v>
      </c>
      <c r="K89">
        <v>12</v>
      </c>
      <c r="L89">
        <v>32</v>
      </c>
      <c r="M89">
        <v>41</v>
      </c>
      <c r="N89">
        <v>10</v>
      </c>
      <c r="O89">
        <v>69</v>
      </c>
      <c r="P89">
        <v>49</v>
      </c>
      <c r="Q89">
        <v>4</v>
      </c>
      <c r="R89">
        <v>94</v>
      </c>
      <c r="S89">
        <v>17</v>
      </c>
      <c r="T89">
        <v>21</v>
      </c>
      <c r="U89">
        <v>16</v>
      </c>
      <c r="V89">
        <v>82</v>
      </c>
      <c r="W89">
        <v>17</v>
      </c>
      <c r="X89">
        <v>15</v>
      </c>
      <c r="Y89">
        <v>66</v>
      </c>
      <c r="Z89">
        <v>32</v>
      </c>
      <c r="AA89">
        <v>9</v>
      </c>
      <c r="AB89">
        <v>10</v>
      </c>
      <c r="AC89">
        <v>18</v>
      </c>
      <c r="AD89">
        <v>26</v>
      </c>
      <c r="AE89">
        <v>13</v>
      </c>
      <c r="AF89">
        <v>56</v>
      </c>
      <c r="AG89">
        <v>24</v>
      </c>
      <c r="AH89">
        <v>27</v>
      </c>
      <c r="AI89">
        <v>4</v>
      </c>
      <c r="AJ89">
        <v>1</v>
      </c>
      <c r="AK89">
        <v>28</v>
      </c>
      <c r="AL89">
        <v>44</v>
      </c>
      <c r="AM89">
        <v>2</v>
      </c>
      <c r="AN89">
        <v>0</v>
      </c>
      <c r="AO89">
        <v>42</v>
      </c>
      <c r="AP89">
        <v>18</v>
      </c>
      <c r="AQ89">
        <v>0</v>
      </c>
      <c r="AR89">
        <v>0</v>
      </c>
      <c r="AS89">
        <v>20</v>
      </c>
      <c r="AT89">
        <v>15</v>
      </c>
      <c r="AU89">
        <v>0</v>
      </c>
      <c r="AV89">
        <v>1</v>
      </c>
      <c r="AW89">
        <v>44</v>
      </c>
      <c r="AX89">
        <v>39</v>
      </c>
      <c r="AY89">
        <v>3</v>
      </c>
      <c r="AZ89">
        <v>4</v>
      </c>
      <c r="BA89">
        <v>50</v>
      </c>
      <c r="BB89">
        <v>26</v>
      </c>
      <c r="BC89">
        <v>0</v>
      </c>
      <c r="BD89">
        <v>2</v>
      </c>
      <c r="BE89">
        <v>9</v>
      </c>
      <c r="BF89">
        <v>30</v>
      </c>
      <c r="BG89">
        <v>0</v>
      </c>
      <c r="BH89">
        <v>0</v>
      </c>
      <c r="BI89">
        <v>33</v>
      </c>
      <c r="BJ89">
        <v>15</v>
      </c>
      <c r="BK89">
        <v>0</v>
      </c>
      <c r="BL89">
        <v>0</v>
      </c>
      <c r="BM89">
        <v>6</v>
      </c>
      <c r="BN89">
        <v>26</v>
      </c>
      <c r="BO89">
        <v>165</v>
      </c>
      <c r="BP89">
        <v>85</v>
      </c>
      <c r="BQ89">
        <v>109</v>
      </c>
      <c r="BR89">
        <v>138</v>
      </c>
      <c r="BS89">
        <v>44</v>
      </c>
      <c r="BT89">
        <v>148</v>
      </c>
      <c r="BU89">
        <v>12</v>
      </c>
      <c r="BV89">
        <v>20</v>
      </c>
      <c r="BW89">
        <v>174</v>
      </c>
      <c r="BX89">
        <v>111</v>
      </c>
      <c r="BY89">
        <v>74</v>
      </c>
      <c r="BZ89">
        <v>76</v>
      </c>
      <c r="CA89">
        <v>26</v>
      </c>
      <c r="CB89">
        <v>94</v>
      </c>
      <c r="CC89">
        <v>49</v>
      </c>
      <c r="CD89">
        <v>24</v>
      </c>
      <c r="CE89">
        <v>70</v>
      </c>
      <c r="CF89">
        <v>88</v>
      </c>
      <c r="CG89">
        <v>66</v>
      </c>
      <c r="CH89">
        <v>31</v>
      </c>
      <c r="CI89">
        <v>36</v>
      </c>
      <c r="CJ89">
        <v>102</v>
      </c>
      <c r="CK89">
        <v>42</v>
      </c>
      <c r="CL89">
        <v>17</v>
      </c>
      <c r="CM89">
        <v>86</v>
      </c>
      <c r="CN89">
        <v>84</v>
      </c>
      <c r="CO89">
        <v>46</v>
      </c>
      <c r="CP89">
        <v>34</v>
      </c>
      <c r="CQ89">
        <v>15</v>
      </c>
      <c r="CR89">
        <v>29</v>
      </c>
    </row>
    <row r="90" spans="1:96" x14ac:dyDescent="0.25">
      <c r="A90" t="s">
        <v>1394</v>
      </c>
      <c r="B90">
        <v>101</v>
      </c>
      <c r="C90">
        <v>143</v>
      </c>
      <c r="D90">
        <v>171</v>
      </c>
      <c r="E90">
        <v>204</v>
      </c>
      <c r="F90">
        <v>117</v>
      </c>
      <c r="G90">
        <v>298</v>
      </c>
      <c r="H90">
        <v>1</v>
      </c>
      <c r="I90">
        <v>2</v>
      </c>
      <c r="J90">
        <v>1</v>
      </c>
      <c r="K90">
        <v>3</v>
      </c>
      <c r="L90">
        <v>3</v>
      </c>
      <c r="M90">
        <v>1</v>
      </c>
      <c r="N90">
        <v>0</v>
      </c>
      <c r="O90">
        <v>2</v>
      </c>
      <c r="P90">
        <v>2</v>
      </c>
      <c r="Q90">
        <v>0</v>
      </c>
      <c r="R90">
        <v>2</v>
      </c>
      <c r="S90">
        <v>3</v>
      </c>
      <c r="T90">
        <v>46</v>
      </c>
      <c r="U90">
        <v>86</v>
      </c>
      <c r="V90">
        <v>231</v>
      </c>
      <c r="W90">
        <v>40</v>
      </c>
      <c r="X90">
        <v>72</v>
      </c>
      <c r="Y90">
        <v>187</v>
      </c>
      <c r="Z90">
        <v>75</v>
      </c>
      <c r="AA90">
        <v>5</v>
      </c>
      <c r="AB90">
        <v>1</v>
      </c>
      <c r="AC90">
        <v>13</v>
      </c>
      <c r="AD90">
        <v>18</v>
      </c>
      <c r="AE90">
        <v>4</v>
      </c>
      <c r="AF90">
        <v>2</v>
      </c>
      <c r="AG90">
        <v>1</v>
      </c>
      <c r="AH90">
        <v>10</v>
      </c>
      <c r="AI90">
        <v>1</v>
      </c>
      <c r="AJ90">
        <v>1</v>
      </c>
      <c r="AK90">
        <v>62</v>
      </c>
      <c r="AL90">
        <v>51</v>
      </c>
      <c r="AM90">
        <v>1</v>
      </c>
      <c r="AN90">
        <v>0</v>
      </c>
      <c r="AO90">
        <v>71</v>
      </c>
      <c r="AP90">
        <v>31</v>
      </c>
      <c r="AQ90">
        <v>0</v>
      </c>
      <c r="AR90">
        <v>1</v>
      </c>
      <c r="AS90">
        <v>39</v>
      </c>
      <c r="AT90">
        <v>40</v>
      </c>
      <c r="AU90">
        <v>0</v>
      </c>
      <c r="AV90">
        <v>2</v>
      </c>
      <c r="AW90">
        <v>21</v>
      </c>
      <c r="AX90">
        <v>0</v>
      </c>
      <c r="AY90">
        <v>0</v>
      </c>
      <c r="AZ90">
        <v>2</v>
      </c>
      <c r="BA90">
        <v>102</v>
      </c>
      <c r="BB90">
        <v>43</v>
      </c>
      <c r="BC90">
        <v>2</v>
      </c>
      <c r="BD90">
        <v>2</v>
      </c>
      <c r="BE90">
        <v>40</v>
      </c>
      <c r="BF90">
        <v>44</v>
      </c>
      <c r="BG90">
        <v>1</v>
      </c>
      <c r="BH90">
        <v>1</v>
      </c>
      <c r="BI90">
        <v>65</v>
      </c>
      <c r="BJ90">
        <v>28</v>
      </c>
      <c r="BK90">
        <v>2</v>
      </c>
      <c r="BL90">
        <v>0</v>
      </c>
      <c r="BM90">
        <v>10</v>
      </c>
      <c r="BN90">
        <v>10</v>
      </c>
      <c r="BO90">
        <v>92</v>
      </c>
      <c r="BP90">
        <v>26</v>
      </c>
      <c r="BQ90">
        <v>31</v>
      </c>
      <c r="BR90">
        <v>36</v>
      </c>
      <c r="BS90">
        <v>73</v>
      </c>
      <c r="BT90">
        <v>58</v>
      </c>
      <c r="BU90">
        <v>21</v>
      </c>
      <c r="BV90">
        <v>95</v>
      </c>
      <c r="BW90">
        <v>53</v>
      </c>
      <c r="BX90">
        <v>22</v>
      </c>
      <c r="BY90">
        <v>34</v>
      </c>
      <c r="BZ90">
        <v>49</v>
      </c>
      <c r="CA90">
        <v>28</v>
      </c>
      <c r="CB90">
        <v>26</v>
      </c>
      <c r="CC90">
        <v>72</v>
      </c>
      <c r="CD90">
        <v>56</v>
      </c>
      <c r="CE90">
        <v>28</v>
      </c>
      <c r="CF90">
        <v>31</v>
      </c>
      <c r="CG90">
        <v>47</v>
      </c>
      <c r="CH90">
        <v>21</v>
      </c>
      <c r="CI90">
        <v>52</v>
      </c>
      <c r="CJ90">
        <v>77</v>
      </c>
      <c r="CK90">
        <v>25</v>
      </c>
      <c r="CL90">
        <v>36</v>
      </c>
      <c r="CM90">
        <v>16</v>
      </c>
      <c r="CN90">
        <v>36</v>
      </c>
      <c r="CO90">
        <v>56</v>
      </c>
      <c r="CP90">
        <v>25</v>
      </c>
      <c r="CQ90">
        <v>18</v>
      </c>
      <c r="CR90">
        <v>14</v>
      </c>
    </row>
    <row r="91" spans="1:96" x14ac:dyDescent="0.25">
      <c r="A91" t="s">
        <v>1393</v>
      </c>
      <c r="B91">
        <v>28</v>
      </c>
      <c r="C91">
        <v>25</v>
      </c>
      <c r="D91">
        <v>32</v>
      </c>
      <c r="E91">
        <v>42</v>
      </c>
      <c r="F91">
        <v>23</v>
      </c>
      <c r="G91">
        <v>67</v>
      </c>
      <c r="H91">
        <v>50</v>
      </c>
      <c r="I91">
        <v>63</v>
      </c>
      <c r="J91">
        <v>105</v>
      </c>
      <c r="K91">
        <v>60</v>
      </c>
      <c r="L91">
        <v>94</v>
      </c>
      <c r="M91">
        <v>119</v>
      </c>
      <c r="N91">
        <v>78</v>
      </c>
      <c r="O91">
        <v>101</v>
      </c>
      <c r="P91">
        <v>68</v>
      </c>
      <c r="Q91">
        <v>33</v>
      </c>
      <c r="R91">
        <v>91</v>
      </c>
      <c r="S91">
        <v>89</v>
      </c>
      <c r="T91">
        <v>15</v>
      </c>
      <c r="U91">
        <v>21</v>
      </c>
      <c r="V91">
        <v>41</v>
      </c>
      <c r="W91">
        <v>12</v>
      </c>
      <c r="X91">
        <v>45</v>
      </c>
      <c r="Y91">
        <v>55</v>
      </c>
      <c r="Z91">
        <v>32</v>
      </c>
      <c r="AA91">
        <v>60</v>
      </c>
      <c r="AB91">
        <v>46</v>
      </c>
      <c r="AC91">
        <v>71</v>
      </c>
      <c r="AD91">
        <v>79</v>
      </c>
      <c r="AE91">
        <v>104</v>
      </c>
      <c r="AF91">
        <v>97</v>
      </c>
      <c r="AG91">
        <v>95</v>
      </c>
      <c r="AH91">
        <v>42</v>
      </c>
      <c r="AI91">
        <v>12</v>
      </c>
      <c r="AJ91">
        <v>5</v>
      </c>
      <c r="AK91">
        <v>16</v>
      </c>
      <c r="AL91">
        <v>15</v>
      </c>
      <c r="AM91">
        <v>51</v>
      </c>
      <c r="AN91">
        <v>51</v>
      </c>
      <c r="AO91">
        <v>45</v>
      </c>
      <c r="AP91">
        <v>19</v>
      </c>
      <c r="AQ91">
        <v>26</v>
      </c>
      <c r="AR91">
        <v>43</v>
      </c>
      <c r="AS91">
        <v>29</v>
      </c>
      <c r="AT91">
        <v>28</v>
      </c>
      <c r="AU91">
        <v>25</v>
      </c>
      <c r="AV91">
        <v>53</v>
      </c>
      <c r="AW91">
        <v>34</v>
      </c>
      <c r="AX91">
        <v>64</v>
      </c>
      <c r="AY91">
        <v>9</v>
      </c>
      <c r="AZ91">
        <v>5</v>
      </c>
      <c r="BA91">
        <v>22</v>
      </c>
      <c r="BB91">
        <v>9</v>
      </c>
      <c r="BC91">
        <v>51</v>
      </c>
      <c r="BD91">
        <v>57</v>
      </c>
      <c r="BE91">
        <v>8</v>
      </c>
      <c r="BF91">
        <v>26</v>
      </c>
      <c r="BG91">
        <v>43</v>
      </c>
      <c r="BH91">
        <v>44</v>
      </c>
      <c r="BI91">
        <v>41</v>
      </c>
      <c r="BJ91">
        <v>31</v>
      </c>
      <c r="BK91">
        <v>114</v>
      </c>
      <c r="BL91">
        <v>48</v>
      </c>
      <c r="BM91">
        <v>35</v>
      </c>
      <c r="BN91">
        <v>29</v>
      </c>
      <c r="BO91">
        <v>3</v>
      </c>
      <c r="BP91">
        <v>4</v>
      </c>
      <c r="BQ91">
        <v>5</v>
      </c>
      <c r="BR91">
        <v>7</v>
      </c>
      <c r="BS91">
        <v>1</v>
      </c>
      <c r="BT91">
        <v>3</v>
      </c>
      <c r="BU91">
        <v>3</v>
      </c>
      <c r="BV91">
        <v>1</v>
      </c>
      <c r="BW91">
        <v>45</v>
      </c>
      <c r="BX91">
        <v>26</v>
      </c>
      <c r="BY91">
        <v>21</v>
      </c>
      <c r="BZ91">
        <v>17</v>
      </c>
      <c r="CA91">
        <v>17</v>
      </c>
      <c r="CB91">
        <v>21</v>
      </c>
      <c r="CC91">
        <v>29</v>
      </c>
      <c r="CD91">
        <v>25</v>
      </c>
      <c r="CE91">
        <v>37</v>
      </c>
      <c r="CF91">
        <v>39</v>
      </c>
      <c r="CG91">
        <v>35</v>
      </c>
      <c r="CH91">
        <v>17</v>
      </c>
      <c r="CI91">
        <v>19</v>
      </c>
      <c r="CJ91">
        <v>35</v>
      </c>
      <c r="CK91">
        <v>37</v>
      </c>
      <c r="CL91">
        <v>39</v>
      </c>
      <c r="CM91">
        <v>47</v>
      </c>
      <c r="CN91">
        <v>34</v>
      </c>
      <c r="CO91">
        <v>30</v>
      </c>
      <c r="CP91">
        <v>22</v>
      </c>
      <c r="CQ91">
        <v>26</v>
      </c>
      <c r="CR91">
        <v>17</v>
      </c>
    </row>
    <row r="92" spans="1:96" x14ac:dyDescent="0.25">
      <c r="A92" t="s">
        <v>1392</v>
      </c>
      <c r="B92">
        <v>39</v>
      </c>
      <c r="C92">
        <v>42</v>
      </c>
      <c r="D92">
        <v>38</v>
      </c>
      <c r="E92">
        <v>40</v>
      </c>
      <c r="F92">
        <v>9</v>
      </c>
      <c r="G92">
        <v>36</v>
      </c>
      <c r="H92">
        <v>75</v>
      </c>
      <c r="I92">
        <v>45</v>
      </c>
      <c r="J92">
        <v>32</v>
      </c>
      <c r="K92">
        <v>20</v>
      </c>
      <c r="L92">
        <v>23</v>
      </c>
      <c r="M92">
        <v>36</v>
      </c>
      <c r="N92">
        <v>16</v>
      </c>
      <c r="O92">
        <v>16</v>
      </c>
      <c r="P92">
        <v>26</v>
      </c>
      <c r="Q92">
        <v>4</v>
      </c>
      <c r="R92">
        <v>22</v>
      </c>
      <c r="S92">
        <v>41</v>
      </c>
      <c r="T92">
        <v>37</v>
      </c>
      <c r="U92">
        <v>36</v>
      </c>
      <c r="V92">
        <v>71</v>
      </c>
      <c r="W92">
        <v>16</v>
      </c>
      <c r="X92">
        <v>64</v>
      </c>
      <c r="Y92">
        <v>43</v>
      </c>
      <c r="Z92">
        <v>32</v>
      </c>
      <c r="AA92">
        <v>18</v>
      </c>
      <c r="AB92">
        <v>21</v>
      </c>
      <c r="AC92">
        <v>26</v>
      </c>
      <c r="AD92">
        <v>25</v>
      </c>
      <c r="AE92">
        <v>28</v>
      </c>
      <c r="AF92">
        <v>15</v>
      </c>
      <c r="AG92">
        <v>32</v>
      </c>
      <c r="AH92">
        <v>8</v>
      </c>
      <c r="AI92">
        <v>58</v>
      </c>
      <c r="AJ92">
        <v>37</v>
      </c>
      <c r="AK92">
        <v>37</v>
      </c>
      <c r="AL92">
        <v>41</v>
      </c>
      <c r="AM92">
        <v>41</v>
      </c>
      <c r="AN92">
        <v>57</v>
      </c>
      <c r="AO92">
        <v>76</v>
      </c>
      <c r="AP92">
        <v>29</v>
      </c>
      <c r="AQ92">
        <v>28</v>
      </c>
      <c r="AR92">
        <v>27</v>
      </c>
      <c r="AS92">
        <v>38</v>
      </c>
      <c r="AT92">
        <v>35</v>
      </c>
      <c r="AU92">
        <v>30</v>
      </c>
      <c r="AV92">
        <v>40</v>
      </c>
      <c r="AW92">
        <v>57</v>
      </c>
      <c r="AX92">
        <v>37</v>
      </c>
      <c r="AY92">
        <v>93</v>
      </c>
      <c r="AZ92">
        <v>71</v>
      </c>
      <c r="BA92">
        <v>47</v>
      </c>
      <c r="BB92">
        <v>11</v>
      </c>
      <c r="BC92">
        <v>33</v>
      </c>
      <c r="BD92">
        <v>39</v>
      </c>
      <c r="BE92">
        <v>38</v>
      </c>
      <c r="BF92">
        <v>39</v>
      </c>
      <c r="BG92">
        <v>41</v>
      </c>
      <c r="BH92">
        <v>41</v>
      </c>
      <c r="BI92">
        <v>81</v>
      </c>
      <c r="BJ92">
        <v>38</v>
      </c>
      <c r="BK92">
        <v>64</v>
      </c>
      <c r="BL92">
        <v>17</v>
      </c>
      <c r="BM92">
        <v>32</v>
      </c>
      <c r="BN92">
        <v>49</v>
      </c>
      <c r="BO92">
        <v>86</v>
      </c>
      <c r="BP92">
        <v>17</v>
      </c>
      <c r="BQ92">
        <v>63</v>
      </c>
      <c r="BR92">
        <v>58</v>
      </c>
      <c r="BS92">
        <v>31</v>
      </c>
      <c r="BT92">
        <v>46</v>
      </c>
      <c r="BU92">
        <v>6</v>
      </c>
      <c r="BV92">
        <v>20</v>
      </c>
      <c r="BW92">
        <v>119</v>
      </c>
      <c r="BX92">
        <v>44</v>
      </c>
      <c r="BY92">
        <v>37</v>
      </c>
      <c r="BZ92">
        <v>36</v>
      </c>
      <c r="CA92">
        <v>23</v>
      </c>
      <c r="CB92">
        <v>55</v>
      </c>
      <c r="CC92">
        <v>39</v>
      </c>
      <c r="CD92">
        <v>45</v>
      </c>
      <c r="CE92">
        <v>39</v>
      </c>
      <c r="CF92">
        <v>42</v>
      </c>
      <c r="CG92">
        <v>34</v>
      </c>
      <c r="CH92">
        <v>22</v>
      </c>
      <c r="CI92">
        <v>45</v>
      </c>
      <c r="CJ92">
        <v>56</v>
      </c>
      <c r="CK92">
        <v>29</v>
      </c>
      <c r="CL92">
        <v>21</v>
      </c>
      <c r="CM92">
        <v>40</v>
      </c>
      <c r="CN92">
        <v>31</v>
      </c>
      <c r="CO92">
        <v>29</v>
      </c>
      <c r="CP92">
        <v>15</v>
      </c>
      <c r="CQ92">
        <v>22</v>
      </c>
      <c r="CR92">
        <v>4</v>
      </c>
    </row>
    <row r="93" spans="1:96" x14ac:dyDescent="0.25">
      <c r="A93" t="s">
        <v>1391</v>
      </c>
      <c r="B93">
        <v>20</v>
      </c>
      <c r="C93">
        <v>49</v>
      </c>
      <c r="D93">
        <v>21</v>
      </c>
      <c r="E93">
        <v>45</v>
      </c>
      <c r="F93">
        <v>17</v>
      </c>
      <c r="G93">
        <v>33</v>
      </c>
      <c r="H93">
        <v>15</v>
      </c>
      <c r="I93">
        <v>27</v>
      </c>
      <c r="J93">
        <v>20</v>
      </c>
      <c r="K93">
        <v>15</v>
      </c>
      <c r="L93">
        <v>13</v>
      </c>
      <c r="M93">
        <v>16</v>
      </c>
      <c r="N93">
        <v>12</v>
      </c>
      <c r="O93">
        <v>9</v>
      </c>
      <c r="P93">
        <v>24</v>
      </c>
      <c r="Q93">
        <v>1</v>
      </c>
      <c r="R93">
        <v>35</v>
      </c>
      <c r="S93">
        <v>20</v>
      </c>
      <c r="T93">
        <v>23</v>
      </c>
      <c r="U93">
        <v>23</v>
      </c>
      <c r="V93">
        <v>62</v>
      </c>
      <c r="W93">
        <v>11</v>
      </c>
      <c r="X93">
        <v>39</v>
      </c>
      <c r="Y93">
        <v>69</v>
      </c>
      <c r="Z93">
        <v>34</v>
      </c>
      <c r="AA93">
        <v>14</v>
      </c>
      <c r="AB93">
        <v>19</v>
      </c>
      <c r="AC93">
        <v>20</v>
      </c>
      <c r="AD93">
        <v>37</v>
      </c>
      <c r="AE93">
        <v>16</v>
      </c>
      <c r="AF93">
        <v>29</v>
      </c>
      <c r="AG93">
        <v>15</v>
      </c>
      <c r="AH93">
        <v>12</v>
      </c>
      <c r="AI93">
        <v>34</v>
      </c>
      <c r="AJ93">
        <v>22</v>
      </c>
      <c r="AK93">
        <v>32</v>
      </c>
      <c r="AL93">
        <v>48</v>
      </c>
      <c r="AM93">
        <v>28</v>
      </c>
      <c r="AN93">
        <v>21</v>
      </c>
      <c r="AO93">
        <v>38</v>
      </c>
      <c r="AP93">
        <v>39</v>
      </c>
      <c r="AQ93">
        <v>16</v>
      </c>
      <c r="AR93">
        <v>16</v>
      </c>
      <c r="AS93">
        <v>33</v>
      </c>
      <c r="AT93">
        <v>39</v>
      </c>
      <c r="AU93">
        <v>17</v>
      </c>
      <c r="AV93">
        <v>15</v>
      </c>
      <c r="AW93">
        <v>17</v>
      </c>
      <c r="AX93">
        <v>39</v>
      </c>
      <c r="AY93">
        <v>91</v>
      </c>
      <c r="AZ93">
        <v>49</v>
      </c>
      <c r="BA93">
        <v>77</v>
      </c>
      <c r="BB93">
        <v>20</v>
      </c>
      <c r="BC93">
        <v>26</v>
      </c>
      <c r="BD93">
        <v>35</v>
      </c>
      <c r="BE93">
        <v>26</v>
      </c>
      <c r="BF93">
        <v>45</v>
      </c>
      <c r="BG93">
        <v>21</v>
      </c>
      <c r="BH93">
        <v>46</v>
      </c>
      <c r="BI93">
        <v>83</v>
      </c>
      <c r="BJ93">
        <v>45</v>
      </c>
      <c r="BK93">
        <v>45</v>
      </c>
      <c r="BL93">
        <v>22</v>
      </c>
      <c r="BM93">
        <v>39</v>
      </c>
      <c r="BN93">
        <v>48</v>
      </c>
      <c r="BO93">
        <v>94</v>
      </c>
      <c r="BP93">
        <v>23</v>
      </c>
      <c r="BQ93">
        <v>67</v>
      </c>
      <c r="BR93">
        <v>51</v>
      </c>
      <c r="BS93">
        <v>49</v>
      </c>
      <c r="BT93">
        <v>46</v>
      </c>
      <c r="BU93">
        <v>5</v>
      </c>
      <c r="BV93">
        <v>31</v>
      </c>
      <c r="BW93">
        <v>85</v>
      </c>
      <c r="BX93">
        <v>51</v>
      </c>
      <c r="BY93">
        <v>65</v>
      </c>
      <c r="BZ93">
        <v>50</v>
      </c>
      <c r="CA93">
        <v>23</v>
      </c>
      <c r="CB93">
        <v>36</v>
      </c>
      <c r="CC93">
        <v>35</v>
      </c>
      <c r="CD93">
        <v>40</v>
      </c>
      <c r="CE93">
        <v>39</v>
      </c>
      <c r="CF93">
        <v>44</v>
      </c>
      <c r="CG93">
        <v>48</v>
      </c>
      <c r="CH93">
        <v>38</v>
      </c>
      <c r="CI93">
        <v>79</v>
      </c>
      <c r="CJ93">
        <v>56</v>
      </c>
      <c r="CK93">
        <v>31</v>
      </c>
      <c r="CL93">
        <v>37</v>
      </c>
      <c r="CM93">
        <v>54</v>
      </c>
      <c r="CN93">
        <v>47</v>
      </c>
      <c r="CO93">
        <v>65</v>
      </c>
      <c r="CP93">
        <v>42</v>
      </c>
      <c r="CQ93">
        <v>43</v>
      </c>
      <c r="CR93">
        <v>17</v>
      </c>
    </row>
    <row r="94" spans="1:96" x14ac:dyDescent="0.25">
      <c r="A94" t="s">
        <v>1390</v>
      </c>
      <c r="B94">
        <v>36</v>
      </c>
      <c r="C94">
        <v>68</v>
      </c>
      <c r="D94">
        <v>60</v>
      </c>
      <c r="E94">
        <v>31</v>
      </c>
      <c r="F94">
        <v>24</v>
      </c>
      <c r="G94">
        <v>27</v>
      </c>
      <c r="H94">
        <v>9</v>
      </c>
      <c r="I94">
        <v>6</v>
      </c>
      <c r="J94">
        <v>8</v>
      </c>
      <c r="K94">
        <v>7</v>
      </c>
      <c r="L94">
        <v>8</v>
      </c>
      <c r="M94">
        <v>8</v>
      </c>
      <c r="N94">
        <v>0</v>
      </c>
      <c r="O94">
        <v>7</v>
      </c>
      <c r="P94">
        <v>3</v>
      </c>
      <c r="Q94">
        <v>0</v>
      </c>
      <c r="R94">
        <v>4</v>
      </c>
      <c r="S94">
        <v>4</v>
      </c>
      <c r="T94">
        <v>29</v>
      </c>
      <c r="U94">
        <v>25</v>
      </c>
      <c r="V94">
        <v>148</v>
      </c>
      <c r="W94">
        <v>8</v>
      </c>
      <c r="X94">
        <v>20</v>
      </c>
      <c r="Y94">
        <v>54</v>
      </c>
      <c r="Z94">
        <v>41</v>
      </c>
      <c r="AA94">
        <v>7</v>
      </c>
      <c r="AB94">
        <v>2</v>
      </c>
      <c r="AC94">
        <v>24</v>
      </c>
      <c r="AD94">
        <v>16</v>
      </c>
      <c r="AE94">
        <v>7</v>
      </c>
      <c r="AF94">
        <v>6</v>
      </c>
      <c r="AG94">
        <v>3</v>
      </c>
      <c r="AH94">
        <v>7</v>
      </c>
      <c r="AI94">
        <v>4</v>
      </c>
      <c r="AJ94">
        <v>3</v>
      </c>
      <c r="AK94">
        <v>80</v>
      </c>
      <c r="AL94">
        <v>66</v>
      </c>
      <c r="AM94">
        <v>8</v>
      </c>
      <c r="AN94">
        <v>7</v>
      </c>
      <c r="AO94">
        <v>93</v>
      </c>
      <c r="AP94">
        <v>50</v>
      </c>
      <c r="AQ94">
        <v>2</v>
      </c>
      <c r="AR94">
        <v>1</v>
      </c>
      <c r="AS94">
        <v>35</v>
      </c>
      <c r="AT94">
        <v>28</v>
      </c>
      <c r="AU94">
        <v>4</v>
      </c>
      <c r="AV94">
        <v>1</v>
      </c>
      <c r="AW94">
        <v>21</v>
      </c>
      <c r="AX94">
        <v>10</v>
      </c>
      <c r="AY94">
        <v>12</v>
      </c>
      <c r="AZ94">
        <v>14</v>
      </c>
      <c r="BA94">
        <v>134</v>
      </c>
      <c r="BB94">
        <v>45</v>
      </c>
      <c r="BC94">
        <v>4</v>
      </c>
      <c r="BD94">
        <v>7</v>
      </c>
      <c r="BE94">
        <v>47</v>
      </c>
      <c r="BF94">
        <v>72</v>
      </c>
      <c r="BG94">
        <v>1</v>
      </c>
      <c r="BH94">
        <v>6</v>
      </c>
      <c r="BI94">
        <v>98</v>
      </c>
      <c r="BJ94">
        <v>41</v>
      </c>
      <c r="BK94">
        <v>2</v>
      </c>
      <c r="BL94">
        <v>4</v>
      </c>
      <c r="BM94">
        <v>11</v>
      </c>
      <c r="BN94">
        <v>8</v>
      </c>
      <c r="BO94">
        <v>181</v>
      </c>
      <c r="BP94">
        <v>49</v>
      </c>
      <c r="BQ94">
        <v>77</v>
      </c>
      <c r="BR94">
        <v>89</v>
      </c>
      <c r="BS94">
        <v>90</v>
      </c>
      <c r="BT94">
        <v>99</v>
      </c>
      <c r="BU94">
        <v>26</v>
      </c>
      <c r="BV94">
        <v>90</v>
      </c>
      <c r="BW94">
        <v>73</v>
      </c>
      <c r="BX94">
        <v>25</v>
      </c>
      <c r="BY94">
        <v>68</v>
      </c>
      <c r="BZ94">
        <v>47</v>
      </c>
      <c r="CA94">
        <v>51</v>
      </c>
      <c r="CB94">
        <v>44</v>
      </c>
      <c r="CC94">
        <v>85</v>
      </c>
      <c r="CD94">
        <v>67</v>
      </c>
      <c r="CE94">
        <v>44</v>
      </c>
      <c r="CF94">
        <v>26</v>
      </c>
      <c r="CG94">
        <v>67</v>
      </c>
      <c r="CH94">
        <v>21</v>
      </c>
      <c r="CI94">
        <v>89</v>
      </c>
      <c r="CJ94">
        <v>68</v>
      </c>
      <c r="CK94">
        <v>39</v>
      </c>
      <c r="CL94">
        <v>60</v>
      </c>
      <c r="CM94">
        <v>17</v>
      </c>
      <c r="CN94">
        <v>33</v>
      </c>
      <c r="CO94">
        <v>60</v>
      </c>
      <c r="CP94">
        <v>23</v>
      </c>
      <c r="CQ94">
        <v>18</v>
      </c>
      <c r="CR94">
        <v>15</v>
      </c>
    </row>
    <row r="95" spans="1:96" x14ac:dyDescent="0.25">
      <c r="A95" t="s">
        <v>1389</v>
      </c>
      <c r="B95">
        <v>121</v>
      </c>
      <c r="C95">
        <v>238</v>
      </c>
      <c r="D95">
        <v>275</v>
      </c>
      <c r="E95">
        <v>375</v>
      </c>
      <c r="F95">
        <v>254</v>
      </c>
      <c r="G95">
        <v>651</v>
      </c>
      <c r="H95">
        <v>1</v>
      </c>
      <c r="I95">
        <v>0</v>
      </c>
      <c r="J95">
        <v>2</v>
      </c>
      <c r="K95">
        <v>0</v>
      </c>
      <c r="L95">
        <v>0</v>
      </c>
      <c r="M95">
        <v>0</v>
      </c>
      <c r="N95">
        <v>0</v>
      </c>
      <c r="O95">
        <v>0</v>
      </c>
      <c r="P95">
        <v>0</v>
      </c>
      <c r="Q95">
        <v>0</v>
      </c>
      <c r="R95">
        <v>1</v>
      </c>
      <c r="S95">
        <v>0</v>
      </c>
      <c r="T95">
        <v>120</v>
      </c>
      <c r="U95">
        <v>150</v>
      </c>
      <c r="V95">
        <v>251</v>
      </c>
      <c r="W95">
        <v>118</v>
      </c>
      <c r="X95">
        <v>172</v>
      </c>
      <c r="Y95">
        <v>286</v>
      </c>
      <c r="Z95">
        <v>130</v>
      </c>
      <c r="AA95">
        <v>0</v>
      </c>
      <c r="AB95">
        <v>0</v>
      </c>
      <c r="AC95">
        <v>0</v>
      </c>
      <c r="AD95">
        <v>2</v>
      </c>
      <c r="AE95">
        <v>0</v>
      </c>
      <c r="AF95">
        <v>0</v>
      </c>
      <c r="AG95">
        <v>0</v>
      </c>
      <c r="AH95">
        <v>0</v>
      </c>
      <c r="AI95">
        <v>0</v>
      </c>
      <c r="AJ95">
        <v>0</v>
      </c>
      <c r="AK95">
        <v>4</v>
      </c>
      <c r="AL95">
        <v>4</v>
      </c>
      <c r="AM95">
        <v>0</v>
      </c>
      <c r="AN95">
        <v>0</v>
      </c>
      <c r="AO95">
        <v>6</v>
      </c>
      <c r="AP95">
        <v>5</v>
      </c>
      <c r="AQ95">
        <v>0</v>
      </c>
      <c r="AR95">
        <v>0</v>
      </c>
      <c r="AS95">
        <v>2</v>
      </c>
      <c r="AT95">
        <v>1</v>
      </c>
      <c r="AU95">
        <v>0</v>
      </c>
      <c r="AV95">
        <v>0</v>
      </c>
      <c r="AW95">
        <v>2</v>
      </c>
      <c r="AX95">
        <v>0</v>
      </c>
      <c r="AY95">
        <v>0</v>
      </c>
      <c r="AZ95">
        <v>0</v>
      </c>
      <c r="BA95">
        <v>5</v>
      </c>
      <c r="BB95">
        <v>0</v>
      </c>
      <c r="BC95">
        <v>8</v>
      </c>
      <c r="BD95">
        <v>5</v>
      </c>
      <c r="BE95">
        <v>6</v>
      </c>
      <c r="BF95">
        <v>10</v>
      </c>
      <c r="BG95">
        <v>0</v>
      </c>
      <c r="BH95">
        <v>0</v>
      </c>
      <c r="BI95">
        <v>12</v>
      </c>
      <c r="BJ95">
        <v>2</v>
      </c>
      <c r="BK95">
        <v>0</v>
      </c>
      <c r="BL95">
        <v>0</v>
      </c>
      <c r="BM95">
        <v>0</v>
      </c>
      <c r="BN95">
        <v>1</v>
      </c>
      <c r="BO95">
        <v>6</v>
      </c>
      <c r="BP95">
        <v>4</v>
      </c>
      <c r="BQ95">
        <v>3</v>
      </c>
      <c r="BR95">
        <v>4</v>
      </c>
      <c r="BS95">
        <v>4</v>
      </c>
      <c r="BT95">
        <v>5</v>
      </c>
      <c r="BU95">
        <v>2</v>
      </c>
      <c r="BV95">
        <v>7</v>
      </c>
      <c r="BW95">
        <v>3</v>
      </c>
      <c r="BX95">
        <v>2</v>
      </c>
      <c r="BY95">
        <v>2</v>
      </c>
      <c r="BZ95">
        <v>2</v>
      </c>
      <c r="CA95">
        <v>0</v>
      </c>
      <c r="CB95">
        <v>1</v>
      </c>
      <c r="CC95">
        <v>9</v>
      </c>
      <c r="CD95">
        <v>7</v>
      </c>
      <c r="CE95">
        <v>3</v>
      </c>
      <c r="CF95">
        <v>0</v>
      </c>
      <c r="CG95">
        <v>3</v>
      </c>
      <c r="CH95">
        <v>1</v>
      </c>
      <c r="CI95">
        <v>6</v>
      </c>
      <c r="CJ95">
        <v>2</v>
      </c>
      <c r="CK95">
        <v>4</v>
      </c>
      <c r="CL95">
        <v>5</v>
      </c>
      <c r="CM95">
        <v>0</v>
      </c>
      <c r="CN95">
        <v>0</v>
      </c>
      <c r="CO95">
        <v>2</v>
      </c>
      <c r="CP95">
        <v>2</v>
      </c>
      <c r="CQ95">
        <v>0</v>
      </c>
      <c r="CR95">
        <v>0</v>
      </c>
    </row>
    <row r="96" spans="1:96" x14ac:dyDescent="0.25">
      <c r="A96" t="s">
        <v>1388</v>
      </c>
      <c r="B96">
        <v>132</v>
      </c>
      <c r="C96">
        <v>233</v>
      </c>
      <c r="D96">
        <v>298</v>
      </c>
      <c r="E96">
        <v>368</v>
      </c>
      <c r="F96">
        <v>253</v>
      </c>
      <c r="G96">
        <v>597</v>
      </c>
      <c r="H96">
        <v>0</v>
      </c>
      <c r="I96">
        <v>0</v>
      </c>
      <c r="J96">
        <v>0</v>
      </c>
      <c r="K96">
        <v>0</v>
      </c>
      <c r="L96">
        <v>2</v>
      </c>
      <c r="M96">
        <v>0</v>
      </c>
      <c r="N96">
        <v>0</v>
      </c>
      <c r="O96">
        <v>0</v>
      </c>
      <c r="P96">
        <v>0</v>
      </c>
      <c r="Q96">
        <v>0</v>
      </c>
      <c r="R96">
        <v>0</v>
      </c>
      <c r="S96">
        <v>0</v>
      </c>
      <c r="T96">
        <v>89</v>
      </c>
      <c r="U96">
        <v>151</v>
      </c>
      <c r="V96">
        <v>256</v>
      </c>
      <c r="W96">
        <v>107</v>
      </c>
      <c r="X96">
        <v>203</v>
      </c>
      <c r="Y96">
        <v>273</v>
      </c>
      <c r="Z96">
        <v>113</v>
      </c>
      <c r="AA96">
        <v>0</v>
      </c>
      <c r="AB96">
        <v>0</v>
      </c>
      <c r="AC96">
        <v>1</v>
      </c>
      <c r="AD96">
        <v>2</v>
      </c>
      <c r="AE96">
        <v>0</v>
      </c>
      <c r="AF96">
        <v>0</v>
      </c>
      <c r="AG96">
        <v>0</v>
      </c>
      <c r="AH96">
        <v>0</v>
      </c>
      <c r="AI96">
        <v>0</v>
      </c>
      <c r="AJ96">
        <v>0</v>
      </c>
      <c r="AK96">
        <v>4</v>
      </c>
      <c r="AL96">
        <v>6</v>
      </c>
      <c r="AM96">
        <v>0</v>
      </c>
      <c r="AN96">
        <v>0</v>
      </c>
      <c r="AO96">
        <v>5</v>
      </c>
      <c r="AP96">
        <v>7</v>
      </c>
      <c r="AQ96">
        <v>0</v>
      </c>
      <c r="AR96">
        <v>0</v>
      </c>
      <c r="AS96">
        <v>1</v>
      </c>
      <c r="AT96">
        <v>2</v>
      </c>
      <c r="AU96">
        <v>0</v>
      </c>
      <c r="AV96">
        <v>0</v>
      </c>
      <c r="AW96">
        <v>0</v>
      </c>
      <c r="AX96">
        <v>0</v>
      </c>
      <c r="AY96">
        <v>0</v>
      </c>
      <c r="AZ96">
        <v>0</v>
      </c>
      <c r="BA96">
        <v>8</v>
      </c>
      <c r="BB96">
        <v>3</v>
      </c>
      <c r="BC96">
        <v>6</v>
      </c>
      <c r="BD96">
        <v>9</v>
      </c>
      <c r="BE96">
        <v>4</v>
      </c>
      <c r="BF96">
        <v>12</v>
      </c>
      <c r="BG96">
        <v>0</v>
      </c>
      <c r="BH96">
        <v>0</v>
      </c>
      <c r="BI96">
        <v>5</v>
      </c>
      <c r="BJ96">
        <v>1</v>
      </c>
      <c r="BK96">
        <v>0</v>
      </c>
      <c r="BL96">
        <v>0</v>
      </c>
      <c r="BM96">
        <v>0</v>
      </c>
      <c r="BN96">
        <v>1</v>
      </c>
      <c r="BO96">
        <v>9</v>
      </c>
      <c r="BP96">
        <v>4</v>
      </c>
      <c r="BQ96">
        <v>2</v>
      </c>
      <c r="BR96">
        <v>3</v>
      </c>
      <c r="BS96">
        <v>2</v>
      </c>
      <c r="BT96">
        <v>6</v>
      </c>
      <c r="BU96">
        <v>2</v>
      </c>
      <c r="BV96">
        <v>11</v>
      </c>
      <c r="BW96">
        <v>3</v>
      </c>
      <c r="BX96">
        <v>2</v>
      </c>
      <c r="BY96">
        <v>0</v>
      </c>
      <c r="BZ96">
        <v>5</v>
      </c>
      <c r="CA96">
        <v>5</v>
      </c>
      <c r="CB96">
        <v>2</v>
      </c>
      <c r="CC96">
        <v>8</v>
      </c>
      <c r="CD96">
        <v>4</v>
      </c>
      <c r="CE96">
        <v>4</v>
      </c>
      <c r="CF96">
        <v>2</v>
      </c>
      <c r="CG96">
        <v>3</v>
      </c>
      <c r="CH96">
        <v>0</v>
      </c>
      <c r="CI96">
        <v>4</v>
      </c>
      <c r="CJ96">
        <v>4</v>
      </c>
      <c r="CK96">
        <v>0</v>
      </c>
      <c r="CL96">
        <v>5</v>
      </c>
      <c r="CM96">
        <v>2</v>
      </c>
      <c r="CN96">
        <v>1</v>
      </c>
      <c r="CO96">
        <v>5</v>
      </c>
      <c r="CP96">
        <v>2</v>
      </c>
      <c r="CQ96">
        <v>1</v>
      </c>
      <c r="CR96">
        <v>0</v>
      </c>
    </row>
    <row r="97" spans="1:96" x14ac:dyDescent="0.25">
      <c r="A97" t="s">
        <v>1387</v>
      </c>
      <c r="B97">
        <v>53</v>
      </c>
      <c r="C97">
        <v>46</v>
      </c>
      <c r="D97">
        <v>34</v>
      </c>
      <c r="E97">
        <v>28</v>
      </c>
      <c r="F97">
        <v>27</v>
      </c>
      <c r="G97">
        <v>72</v>
      </c>
      <c r="H97">
        <v>41</v>
      </c>
      <c r="I97">
        <v>34</v>
      </c>
      <c r="J97">
        <v>35</v>
      </c>
      <c r="K97">
        <v>24</v>
      </c>
      <c r="L97">
        <v>24</v>
      </c>
      <c r="M97">
        <v>35</v>
      </c>
      <c r="N97">
        <v>21</v>
      </c>
      <c r="O97">
        <v>30</v>
      </c>
      <c r="P97">
        <v>28</v>
      </c>
      <c r="Q97">
        <v>13</v>
      </c>
      <c r="R97">
        <v>34</v>
      </c>
      <c r="S97">
        <v>28</v>
      </c>
      <c r="T97">
        <v>34</v>
      </c>
      <c r="U97">
        <v>29</v>
      </c>
      <c r="V97">
        <v>62</v>
      </c>
      <c r="W97">
        <v>20</v>
      </c>
      <c r="X97">
        <v>47</v>
      </c>
      <c r="Y97">
        <v>41</v>
      </c>
      <c r="Z97">
        <v>28</v>
      </c>
      <c r="AA97">
        <v>18</v>
      </c>
      <c r="AB97">
        <v>17</v>
      </c>
      <c r="AC97">
        <v>19</v>
      </c>
      <c r="AD97">
        <v>26</v>
      </c>
      <c r="AE97">
        <v>30</v>
      </c>
      <c r="AF97">
        <v>55</v>
      </c>
      <c r="AG97">
        <v>34</v>
      </c>
      <c r="AH97">
        <v>13</v>
      </c>
      <c r="AI97">
        <v>36</v>
      </c>
      <c r="AJ97">
        <v>18</v>
      </c>
      <c r="AK97">
        <v>30</v>
      </c>
      <c r="AL97">
        <v>40</v>
      </c>
      <c r="AM97">
        <v>19</v>
      </c>
      <c r="AN97">
        <v>44</v>
      </c>
      <c r="AO97">
        <v>39</v>
      </c>
      <c r="AP97">
        <v>25</v>
      </c>
      <c r="AQ97">
        <v>10</v>
      </c>
      <c r="AR97">
        <v>11</v>
      </c>
      <c r="AS97">
        <v>21</v>
      </c>
      <c r="AT97">
        <v>19</v>
      </c>
      <c r="AU97">
        <v>18</v>
      </c>
      <c r="AV97">
        <v>22</v>
      </c>
      <c r="AW97">
        <v>30</v>
      </c>
      <c r="AX97">
        <v>29</v>
      </c>
      <c r="AY97">
        <v>66</v>
      </c>
      <c r="AZ97">
        <v>49</v>
      </c>
      <c r="BA97">
        <v>69</v>
      </c>
      <c r="BB97">
        <v>13</v>
      </c>
      <c r="BC97">
        <v>16</v>
      </c>
      <c r="BD97">
        <v>25</v>
      </c>
      <c r="BE97">
        <v>17</v>
      </c>
      <c r="BF97">
        <v>38</v>
      </c>
      <c r="BG97">
        <v>21</v>
      </c>
      <c r="BH97">
        <v>24</v>
      </c>
      <c r="BI97">
        <v>48</v>
      </c>
      <c r="BJ97">
        <v>26</v>
      </c>
      <c r="BK97">
        <v>43</v>
      </c>
      <c r="BL97">
        <v>22</v>
      </c>
      <c r="BM97">
        <v>21</v>
      </c>
      <c r="BN97">
        <v>25</v>
      </c>
      <c r="BO97">
        <v>62</v>
      </c>
      <c r="BP97">
        <v>24</v>
      </c>
      <c r="BQ97">
        <v>60</v>
      </c>
      <c r="BR97">
        <v>59</v>
      </c>
      <c r="BS97">
        <v>43</v>
      </c>
      <c r="BT97">
        <v>48</v>
      </c>
      <c r="BU97">
        <v>12</v>
      </c>
      <c r="BV97">
        <v>45</v>
      </c>
      <c r="BW97">
        <v>95</v>
      </c>
      <c r="BX97">
        <v>39</v>
      </c>
      <c r="BY97">
        <v>66</v>
      </c>
      <c r="BZ97">
        <v>42</v>
      </c>
      <c r="CA97">
        <v>35</v>
      </c>
      <c r="CB97">
        <v>50</v>
      </c>
      <c r="CC97">
        <v>45</v>
      </c>
      <c r="CD97">
        <v>53</v>
      </c>
      <c r="CE97">
        <v>27</v>
      </c>
      <c r="CF97">
        <v>30</v>
      </c>
      <c r="CG97">
        <v>50</v>
      </c>
      <c r="CH97">
        <v>20</v>
      </c>
      <c r="CI97">
        <v>59</v>
      </c>
      <c r="CJ97">
        <v>40</v>
      </c>
      <c r="CK97">
        <v>37</v>
      </c>
      <c r="CL97">
        <v>31</v>
      </c>
      <c r="CM97">
        <v>36</v>
      </c>
      <c r="CN97">
        <v>15</v>
      </c>
      <c r="CO97">
        <v>30</v>
      </c>
      <c r="CP97">
        <v>25</v>
      </c>
      <c r="CQ97">
        <v>26</v>
      </c>
      <c r="CR97">
        <v>16</v>
      </c>
    </row>
    <row r="98" spans="1:96" x14ac:dyDescent="0.25">
      <c r="A98" t="s">
        <v>1386</v>
      </c>
      <c r="B98">
        <v>0</v>
      </c>
      <c r="C98">
        <v>0</v>
      </c>
      <c r="D98">
        <v>1</v>
      </c>
      <c r="E98">
        <v>0</v>
      </c>
      <c r="F98">
        <v>0</v>
      </c>
      <c r="G98">
        <v>0</v>
      </c>
      <c r="H98">
        <v>3</v>
      </c>
      <c r="I98">
        <v>0</v>
      </c>
      <c r="J98">
        <v>46</v>
      </c>
      <c r="K98">
        <v>35</v>
      </c>
      <c r="L98">
        <v>13</v>
      </c>
      <c r="M98">
        <v>25</v>
      </c>
      <c r="N98">
        <v>0</v>
      </c>
      <c r="O98">
        <v>0</v>
      </c>
      <c r="P98">
        <v>9</v>
      </c>
      <c r="Q98">
        <v>1</v>
      </c>
      <c r="R98">
        <v>1</v>
      </c>
      <c r="S98">
        <v>1</v>
      </c>
      <c r="T98">
        <v>0</v>
      </c>
      <c r="U98">
        <v>0</v>
      </c>
      <c r="V98">
        <v>0</v>
      </c>
      <c r="W98">
        <v>0</v>
      </c>
      <c r="X98">
        <v>0</v>
      </c>
      <c r="Y98">
        <v>0</v>
      </c>
      <c r="Z98">
        <v>0</v>
      </c>
      <c r="AA98">
        <v>173</v>
      </c>
      <c r="AB98">
        <v>154</v>
      </c>
      <c r="AC98">
        <v>59</v>
      </c>
      <c r="AD98">
        <v>49</v>
      </c>
      <c r="AE98">
        <v>7</v>
      </c>
      <c r="AF98">
        <v>16</v>
      </c>
      <c r="AG98">
        <v>7</v>
      </c>
      <c r="AH98">
        <v>15</v>
      </c>
      <c r="AI98">
        <v>0</v>
      </c>
      <c r="AJ98">
        <v>0</v>
      </c>
      <c r="AK98">
        <v>0</v>
      </c>
      <c r="AL98">
        <v>0</v>
      </c>
      <c r="AM98">
        <v>0</v>
      </c>
      <c r="AN98">
        <v>0</v>
      </c>
      <c r="AO98">
        <v>0</v>
      </c>
      <c r="AP98">
        <v>0</v>
      </c>
      <c r="AQ98">
        <v>223</v>
      </c>
      <c r="AR98">
        <v>280</v>
      </c>
      <c r="AS98">
        <v>70</v>
      </c>
      <c r="AT98">
        <v>80</v>
      </c>
      <c r="AU98">
        <v>1</v>
      </c>
      <c r="AV98">
        <v>4</v>
      </c>
      <c r="AW98">
        <v>14</v>
      </c>
      <c r="AX98">
        <v>14</v>
      </c>
      <c r="AY98">
        <v>1</v>
      </c>
      <c r="AZ98">
        <v>0</v>
      </c>
      <c r="BA98">
        <v>0</v>
      </c>
      <c r="BB98">
        <v>0</v>
      </c>
      <c r="BC98">
        <v>0</v>
      </c>
      <c r="BD98">
        <v>0</v>
      </c>
      <c r="BE98">
        <v>0</v>
      </c>
      <c r="BF98">
        <v>0</v>
      </c>
      <c r="BG98">
        <v>493</v>
      </c>
      <c r="BH98">
        <v>360</v>
      </c>
      <c r="BI98">
        <v>78</v>
      </c>
      <c r="BJ98">
        <v>171</v>
      </c>
      <c r="BK98">
        <v>13</v>
      </c>
      <c r="BL98">
        <v>2</v>
      </c>
      <c r="BM98">
        <v>29</v>
      </c>
      <c r="BN98">
        <v>22</v>
      </c>
      <c r="BO98">
        <v>0</v>
      </c>
      <c r="BP98">
        <v>0</v>
      </c>
      <c r="BQ98">
        <v>0</v>
      </c>
      <c r="BR98">
        <v>0</v>
      </c>
      <c r="BS98">
        <v>3</v>
      </c>
      <c r="BT98">
        <v>0</v>
      </c>
      <c r="BU98">
        <v>1</v>
      </c>
      <c r="BV98">
        <v>1</v>
      </c>
      <c r="BW98">
        <v>0</v>
      </c>
      <c r="BX98">
        <v>0</v>
      </c>
      <c r="BY98">
        <v>0</v>
      </c>
      <c r="BZ98">
        <v>0</v>
      </c>
      <c r="CA98">
        <v>0</v>
      </c>
      <c r="CB98">
        <v>0</v>
      </c>
      <c r="CC98">
        <v>1</v>
      </c>
      <c r="CD98">
        <v>1</v>
      </c>
      <c r="CE98">
        <v>18</v>
      </c>
      <c r="CF98">
        <v>19</v>
      </c>
      <c r="CG98">
        <v>70</v>
      </c>
      <c r="CH98">
        <v>37</v>
      </c>
      <c r="CI98">
        <v>187</v>
      </c>
      <c r="CJ98">
        <v>72</v>
      </c>
      <c r="CK98">
        <v>63</v>
      </c>
      <c r="CL98">
        <v>37</v>
      </c>
      <c r="CM98">
        <v>18</v>
      </c>
      <c r="CN98">
        <v>5</v>
      </c>
      <c r="CO98">
        <v>46</v>
      </c>
      <c r="CP98">
        <v>34</v>
      </c>
      <c r="CQ98">
        <v>80</v>
      </c>
      <c r="CR98">
        <v>24</v>
      </c>
    </row>
    <row r="99" spans="1:96" x14ac:dyDescent="0.25">
      <c r="A99" t="s">
        <v>1385</v>
      </c>
      <c r="B99">
        <v>12</v>
      </c>
      <c r="C99">
        <v>23</v>
      </c>
      <c r="D99">
        <v>7</v>
      </c>
      <c r="E99">
        <v>17</v>
      </c>
      <c r="F99">
        <v>9</v>
      </c>
      <c r="G99">
        <v>22</v>
      </c>
      <c r="H99">
        <v>3</v>
      </c>
      <c r="I99">
        <v>2</v>
      </c>
      <c r="J99">
        <v>4</v>
      </c>
      <c r="K99">
        <v>2</v>
      </c>
      <c r="L99">
        <v>2</v>
      </c>
      <c r="M99">
        <v>4</v>
      </c>
      <c r="N99">
        <v>0</v>
      </c>
      <c r="O99">
        <v>3</v>
      </c>
      <c r="P99">
        <v>2</v>
      </c>
      <c r="Q99">
        <v>1</v>
      </c>
      <c r="R99">
        <v>3</v>
      </c>
      <c r="S99">
        <v>3</v>
      </c>
      <c r="T99">
        <v>8</v>
      </c>
      <c r="U99">
        <v>24</v>
      </c>
      <c r="V99">
        <v>151</v>
      </c>
      <c r="W99">
        <v>35</v>
      </c>
      <c r="X99">
        <v>14</v>
      </c>
      <c r="Y99">
        <v>52</v>
      </c>
      <c r="Z99">
        <v>28</v>
      </c>
      <c r="AA99">
        <v>7</v>
      </c>
      <c r="AB99">
        <v>7</v>
      </c>
      <c r="AC99">
        <v>4</v>
      </c>
      <c r="AD99">
        <v>9</v>
      </c>
      <c r="AE99">
        <v>8</v>
      </c>
      <c r="AF99">
        <v>4</v>
      </c>
      <c r="AG99">
        <v>5</v>
      </c>
      <c r="AH99">
        <v>1</v>
      </c>
      <c r="AI99">
        <v>62</v>
      </c>
      <c r="AJ99">
        <v>14</v>
      </c>
      <c r="AK99">
        <v>114</v>
      </c>
      <c r="AL99">
        <v>163</v>
      </c>
      <c r="AM99">
        <v>229</v>
      </c>
      <c r="AN99">
        <v>13</v>
      </c>
      <c r="AO99">
        <v>55</v>
      </c>
      <c r="AP99">
        <v>18</v>
      </c>
      <c r="AQ99">
        <v>12</v>
      </c>
      <c r="AR99">
        <v>1</v>
      </c>
      <c r="AS99">
        <v>12</v>
      </c>
      <c r="AT99">
        <v>15</v>
      </c>
      <c r="AU99">
        <v>12</v>
      </c>
      <c r="AV99">
        <v>4</v>
      </c>
      <c r="AW99">
        <v>10</v>
      </c>
      <c r="AX99">
        <v>2</v>
      </c>
      <c r="AY99">
        <v>11</v>
      </c>
      <c r="AZ99">
        <v>11</v>
      </c>
      <c r="BA99">
        <v>269</v>
      </c>
      <c r="BB99">
        <v>140</v>
      </c>
      <c r="BC99">
        <v>0</v>
      </c>
      <c r="BD99">
        <v>1</v>
      </c>
      <c r="BE99">
        <v>85</v>
      </c>
      <c r="BF99">
        <v>147</v>
      </c>
      <c r="BG99">
        <v>4</v>
      </c>
      <c r="BH99">
        <v>3</v>
      </c>
      <c r="BI99">
        <v>40</v>
      </c>
      <c r="BJ99">
        <v>57</v>
      </c>
      <c r="BK99">
        <v>3</v>
      </c>
      <c r="BL99">
        <v>3</v>
      </c>
      <c r="BM99">
        <v>12</v>
      </c>
      <c r="BN99">
        <v>9</v>
      </c>
      <c r="BO99">
        <v>99</v>
      </c>
      <c r="BP99">
        <v>58</v>
      </c>
      <c r="BQ99">
        <v>29</v>
      </c>
      <c r="BR99">
        <v>153</v>
      </c>
      <c r="BS99">
        <v>30</v>
      </c>
      <c r="BT99">
        <v>34</v>
      </c>
      <c r="BU99">
        <v>11</v>
      </c>
      <c r="BV99">
        <v>14</v>
      </c>
      <c r="BW99">
        <v>20</v>
      </c>
      <c r="BX99">
        <v>70</v>
      </c>
      <c r="BY99">
        <v>14</v>
      </c>
      <c r="BZ99">
        <v>213</v>
      </c>
      <c r="CA99">
        <v>4</v>
      </c>
      <c r="CB99">
        <v>20</v>
      </c>
      <c r="CC99">
        <v>17</v>
      </c>
      <c r="CD99">
        <v>5</v>
      </c>
      <c r="CE99">
        <v>2</v>
      </c>
      <c r="CF99">
        <v>37</v>
      </c>
      <c r="CG99">
        <v>12</v>
      </c>
      <c r="CH99">
        <v>63</v>
      </c>
      <c r="CI99">
        <v>11</v>
      </c>
      <c r="CJ99">
        <v>15</v>
      </c>
      <c r="CK99">
        <v>2</v>
      </c>
      <c r="CL99">
        <v>11</v>
      </c>
      <c r="CM99">
        <v>3</v>
      </c>
      <c r="CN99">
        <v>22</v>
      </c>
      <c r="CO99">
        <v>11</v>
      </c>
      <c r="CP99">
        <v>81</v>
      </c>
      <c r="CQ99">
        <v>2</v>
      </c>
      <c r="CR99">
        <v>2</v>
      </c>
    </row>
    <row r="100" spans="1:96" x14ac:dyDescent="0.25">
      <c r="A100" t="s">
        <v>1384</v>
      </c>
      <c r="B100">
        <v>8</v>
      </c>
      <c r="C100">
        <v>32</v>
      </c>
      <c r="D100">
        <v>22</v>
      </c>
      <c r="E100">
        <v>16</v>
      </c>
      <c r="F100">
        <v>5</v>
      </c>
      <c r="G100">
        <v>18</v>
      </c>
      <c r="H100">
        <v>28</v>
      </c>
      <c r="I100">
        <v>20</v>
      </c>
      <c r="J100">
        <v>18</v>
      </c>
      <c r="K100">
        <v>19</v>
      </c>
      <c r="L100">
        <v>13</v>
      </c>
      <c r="M100">
        <v>32</v>
      </c>
      <c r="N100">
        <v>14</v>
      </c>
      <c r="O100">
        <v>11</v>
      </c>
      <c r="P100">
        <v>29</v>
      </c>
      <c r="Q100">
        <v>5</v>
      </c>
      <c r="R100">
        <v>15</v>
      </c>
      <c r="S100">
        <v>19</v>
      </c>
      <c r="T100">
        <v>41</v>
      </c>
      <c r="U100">
        <v>21</v>
      </c>
      <c r="V100">
        <v>36</v>
      </c>
      <c r="W100">
        <v>20</v>
      </c>
      <c r="X100">
        <v>46</v>
      </c>
      <c r="Y100">
        <v>29</v>
      </c>
      <c r="Z100">
        <v>20</v>
      </c>
      <c r="AA100">
        <v>33</v>
      </c>
      <c r="AB100">
        <v>30</v>
      </c>
      <c r="AC100">
        <v>25</v>
      </c>
      <c r="AD100">
        <v>18</v>
      </c>
      <c r="AE100">
        <v>33</v>
      </c>
      <c r="AF100">
        <v>39</v>
      </c>
      <c r="AG100">
        <v>20</v>
      </c>
      <c r="AH100">
        <v>18</v>
      </c>
      <c r="AI100">
        <v>36</v>
      </c>
      <c r="AJ100">
        <v>33</v>
      </c>
      <c r="AK100">
        <v>19</v>
      </c>
      <c r="AL100">
        <v>19</v>
      </c>
      <c r="AM100">
        <v>47</v>
      </c>
      <c r="AN100">
        <v>77</v>
      </c>
      <c r="AO100">
        <v>30</v>
      </c>
      <c r="AP100">
        <v>30</v>
      </c>
      <c r="AQ100">
        <v>41</v>
      </c>
      <c r="AR100">
        <v>49</v>
      </c>
      <c r="AS100">
        <v>24</v>
      </c>
      <c r="AT100">
        <v>22</v>
      </c>
      <c r="AU100">
        <v>61</v>
      </c>
      <c r="AV100">
        <v>119</v>
      </c>
      <c r="AW100">
        <v>31</v>
      </c>
      <c r="AX100">
        <v>55</v>
      </c>
      <c r="AY100">
        <v>82</v>
      </c>
      <c r="AZ100">
        <v>71</v>
      </c>
      <c r="BA100">
        <v>20</v>
      </c>
      <c r="BB100">
        <v>8</v>
      </c>
      <c r="BC100">
        <v>35</v>
      </c>
      <c r="BD100">
        <v>50</v>
      </c>
      <c r="BE100">
        <v>16</v>
      </c>
      <c r="BF100">
        <v>15</v>
      </c>
      <c r="BG100">
        <v>41</v>
      </c>
      <c r="BH100">
        <v>44</v>
      </c>
      <c r="BI100">
        <v>45</v>
      </c>
      <c r="BJ100">
        <v>38</v>
      </c>
      <c r="BK100">
        <v>68</v>
      </c>
      <c r="BL100">
        <v>26</v>
      </c>
      <c r="BM100">
        <v>28</v>
      </c>
      <c r="BN100">
        <v>28</v>
      </c>
      <c r="BO100">
        <v>38</v>
      </c>
      <c r="BP100">
        <v>13</v>
      </c>
      <c r="BQ100">
        <v>28</v>
      </c>
      <c r="BR100">
        <v>29</v>
      </c>
      <c r="BS100">
        <v>15</v>
      </c>
      <c r="BT100">
        <v>22</v>
      </c>
      <c r="BU100">
        <v>5</v>
      </c>
      <c r="BV100">
        <v>24</v>
      </c>
      <c r="BW100">
        <v>54</v>
      </c>
      <c r="BX100">
        <v>28</v>
      </c>
      <c r="BY100">
        <v>34</v>
      </c>
      <c r="BZ100">
        <v>25</v>
      </c>
      <c r="CA100">
        <v>10</v>
      </c>
      <c r="CB100">
        <v>18</v>
      </c>
      <c r="CC100">
        <v>17</v>
      </c>
      <c r="CD100">
        <v>24</v>
      </c>
      <c r="CE100">
        <v>32</v>
      </c>
      <c r="CF100">
        <v>25</v>
      </c>
      <c r="CG100">
        <v>31</v>
      </c>
      <c r="CH100">
        <v>24</v>
      </c>
      <c r="CI100">
        <v>41</v>
      </c>
      <c r="CJ100">
        <v>48</v>
      </c>
      <c r="CK100">
        <v>16</v>
      </c>
      <c r="CL100">
        <v>21</v>
      </c>
      <c r="CM100">
        <v>27</v>
      </c>
      <c r="CN100">
        <v>34</v>
      </c>
      <c r="CO100">
        <v>42</v>
      </c>
      <c r="CP100">
        <v>18</v>
      </c>
      <c r="CQ100">
        <v>24</v>
      </c>
      <c r="CR100">
        <v>13</v>
      </c>
    </row>
    <row r="101" spans="1:96" x14ac:dyDescent="0.25">
      <c r="A101" t="s">
        <v>1383</v>
      </c>
      <c r="B101">
        <v>33</v>
      </c>
      <c r="C101">
        <v>40</v>
      </c>
      <c r="D101">
        <v>45</v>
      </c>
      <c r="E101">
        <v>41</v>
      </c>
      <c r="F101">
        <v>32</v>
      </c>
      <c r="G101">
        <v>73</v>
      </c>
      <c r="H101">
        <v>34</v>
      </c>
      <c r="I101">
        <v>14</v>
      </c>
      <c r="J101">
        <v>17</v>
      </c>
      <c r="K101">
        <v>11</v>
      </c>
      <c r="L101">
        <v>33</v>
      </c>
      <c r="M101">
        <v>35</v>
      </c>
      <c r="N101">
        <v>8</v>
      </c>
      <c r="O101">
        <v>44</v>
      </c>
      <c r="P101">
        <v>25</v>
      </c>
      <c r="Q101">
        <v>3</v>
      </c>
      <c r="R101">
        <v>51</v>
      </c>
      <c r="S101">
        <v>12</v>
      </c>
      <c r="T101">
        <v>14</v>
      </c>
      <c r="U101">
        <v>8</v>
      </c>
      <c r="V101">
        <v>75</v>
      </c>
      <c r="W101">
        <v>12</v>
      </c>
      <c r="X101">
        <v>17</v>
      </c>
      <c r="Y101">
        <v>47</v>
      </c>
      <c r="Z101">
        <v>27</v>
      </c>
      <c r="AA101">
        <v>7</v>
      </c>
      <c r="AB101">
        <v>6</v>
      </c>
      <c r="AC101">
        <v>14</v>
      </c>
      <c r="AD101">
        <v>14</v>
      </c>
      <c r="AE101">
        <v>10</v>
      </c>
      <c r="AF101">
        <v>37</v>
      </c>
      <c r="AG101">
        <v>15</v>
      </c>
      <c r="AH101">
        <v>27</v>
      </c>
      <c r="AI101">
        <v>0</v>
      </c>
      <c r="AJ101">
        <v>0</v>
      </c>
      <c r="AK101">
        <v>22</v>
      </c>
      <c r="AL101">
        <v>25</v>
      </c>
      <c r="AM101">
        <v>1</v>
      </c>
      <c r="AN101">
        <v>1</v>
      </c>
      <c r="AO101">
        <v>21</v>
      </c>
      <c r="AP101">
        <v>10</v>
      </c>
      <c r="AQ101">
        <v>0</v>
      </c>
      <c r="AR101">
        <v>0</v>
      </c>
      <c r="AS101">
        <v>9</v>
      </c>
      <c r="AT101">
        <v>13</v>
      </c>
      <c r="AU101">
        <v>0</v>
      </c>
      <c r="AV101">
        <v>3</v>
      </c>
      <c r="AW101">
        <v>40</v>
      </c>
      <c r="AX101">
        <v>29</v>
      </c>
      <c r="AY101">
        <v>2</v>
      </c>
      <c r="AZ101">
        <v>1</v>
      </c>
      <c r="BA101">
        <v>38</v>
      </c>
      <c r="BB101">
        <v>24</v>
      </c>
      <c r="BC101">
        <v>0</v>
      </c>
      <c r="BD101">
        <v>0</v>
      </c>
      <c r="BE101">
        <v>18</v>
      </c>
      <c r="BF101">
        <v>21</v>
      </c>
      <c r="BG101">
        <v>0</v>
      </c>
      <c r="BH101">
        <v>0</v>
      </c>
      <c r="BI101">
        <v>19</v>
      </c>
      <c r="BJ101">
        <v>9</v>
      </c>
      <c r="BK101">
        <v>0</v>
      </c>
      <c r="BL101">
        <v>1</v>
      </c>
      <c r="BM101">
        <v>3</v>
      </c>
      <c r="BN101">
        <v>8</v>
      </c>
      <c r="BO101">
        <v>118</v>
      </c>
      <c r="BP101">
        <v>68</v>
      </c>
      <c r="BQ101">
        <v>66</v>
      </c>
      <c r="BR101">
        <v>100</v>
      </c>
      <c r="BS101">
        <v>52</v>
      </c>
      <c r="BT101">
        <v>102</v>
      </c>
      <c r="BU101">
        <v>18</v>
      </c>
      <c r="BV101">
        <v>17</v>
      </c>
      <c r="BW101">
        <v>93</v>
      </c>
      <c r="BX101">
        <v>79</v>
      </c>
      <c r="BY101">
        <v>40</v>
      </c>
      <c r="BZ101">
        <v>64</v>
      </c>
      <c r="CA101">
        <v>16</v>
      </c>
      <c r="CB101">
        <v>91</v>
      </c>
      <c r="CC101">
        <v>33</v>
      </c>
      <c r="CD101">
        <v>17</v>
      </c>
      <c r="CE101">
        <v>47</v>
      </c>
      <c r="CF101">
        <v>88</v>
      </c>
      <c r="CG101">
        <v>33</v>
      </c>
      <c r="CH101">
        <v>26</v>
      </c>
      <c r="CI101">
        <v>34</v>
      </c>
      <c r="CJ101">
        <v>93</v>
      </c>
      <c r="CK101">
        <v>24</v>
      </c>
      <c r="CL101">
        <v>19</v>
      </c>
      <c r="CM101">
        <v>62</v>
      </c>
      <c r="CN101">
        <v>73</v>
      </c>
      <c r="CO101">
        <v>28</v>
      </c>
      <c r="CP101">
        <v>31</v>
      </c>
      <c r="CQ101">
        <v>19</v>
      </c>
      <c r="CR101">
        <v>21</v>
      </c>
    </row>
    <row r="102" spans="1:96" x14ac:dyDescent="0.25">
      <c r="A102" t="s">
        <v>1382</v>
      </c>
      <c r="B102">
        <v>23</v>
      </c>
      <c r="C102">
        <v>45</v>
      </c>
      <c r="D102">
        <v>29</v>
      </c>
      <c r="E102">
        <v>34</v>
      </c>
      <c r="F102">
        <v>24</v>
      </c>
      <c r="G102">
        <v>51</v>
      </c>
      <c r="H102">
        <v>11</v>
      </c>
      <c r="I102">
        <v>13</v>
      </c>
      <c r="J102">
        <v>6</v>
      </c>
      <c r="K102">
        <v>2</v>
      </c>
      <c r="L102">
        <v>6</v>
      </c>
      <c r="M102">
        <v>7</v>
      </c>
      <c r="N102">
        <v>3</v>
      </c>
      <c r="O102">
        <v>2</v>
      </c>
      <c r="P102">
        <v>6</v>
      </c>
      <c r="Q102">
        <v>2</v>
      </c>
      <c r="R102">
        <v>9</v>
      </c>
      <c r="S102">
        <v>6</v>
      </c>
      <c r="T102">
        <v>21</v>
      </c>
      <c r="U102">
        <v>21</v>
      </c>
      <c r="V102">
        <v>97</v>
      </c>
      <c r="W102">
        <v>14</v>
      </c>
      <c r="X102">
        <v>25</v>
      </c>
      <c r="Y102">
        <v>54</v>
      </c>
      <c r="Z102">
        <v>22</v>
      </c>
      <c r="AA102">
        <v>12</v>
      </c>
      <c r="AB102">
        <v>17</v>
      </c>
      <c r="AC102">
        <v>13</v>
      </c>
      <c r="AD102">
        <v>12</v>
      </c>
      <c r="AE102">
        <v>15</v>
      </c>
      <c r="AF102">
        <v>12</v>
      </c>
      <c r="AG102">
        <v>6</v>
      </c>
      <c r="AH102">
        <v>8</v>
      </c>
      <c r="AI102">
        <v>35</v>
      </c>
      <c r="AJ102">
        <v>24</v>
      </c>
      <c r="AK102">
        <v>49</v>
      </c>
      <c r="AL102">
        <v>66</v>
      </c>
      <c r="AM102">
        <v>26</v>
      </c>
      <c r="AN102">
        <v>33</v>
      </c>
      <c r="AO102">
        <v>47</v>
      </c>
      <c r="AP102">
        <v>19</v>
      </c>
      <c r="AQ102">
        <v>12</v>
      </c>
      <c r="AR102">
        <v>20</v>
      </c>
      <c r="AS102">
        <v>15</v>
      </c>
      <c r="AT102">
        <v>25</v>
      </c>
      <c r="AU102">
        <v>15</v>
      </c>
      <c r="AV102">
        <v>18</v>
      </c>
      <c r="AW102">
        <v>21</v>
      </c>
      <c r="AX102">
        <v>15</v>
      </c>
      <c r="AY102">
        <v>50</v>
      </c>
      <c r="AZ102">
        <v>49</v>
      </c>
      <c r="BA102">
        <v>77</v>
      </c>
      <c r="BB102">
        <v>45</v>
      </c>
      <c r="BC102">
        <v>27</v>
      </c>
      <c r="BD102">
        <v>25</v>
      </c>
      <c r="BE102">
        <v>37</v>
      </c>
      <c r="BF102">
        <v>40</v>
      </c>
      <c r="BG102">
        <v>19</v>
      </c>
      <c r="BH102">
        <v>21</v>
      </c>
      <c r="BI102">
        <v>63</v>
      </c>
      <c r="BJ102">
        <v>28</v>
      </c>
      <c r="BK102">
        <v>25</v>
      </c>
      <c r="BL102">
        <v>20</v>
      </c>
      <c r="BM102">
        <v>14</v>
      </c>
      <c r="BN102">
        <v>10</v>
      </c>
      <c r="BO102">
        <v>78</v>
      </c>
      <c r="BP102">
        <v>27</v>
      </c>
      <c r="BQ102">
        <v>30</v>
      </c>
      <c r="BR102">
        <v>66</v>
      </c>
      <c r="BS102">
        <v>42</v>
      </c>
      <c r="BT102">
        <v>49</v>
      </c>
      <c r="BU102">
        <v>18</v>
      </c>
      <c r="BV102">
        <v>53</v>
      </c>
      <c r="BW102">
        <v>69</v>
      </c>
      <c r="BX102">
        <v>28</v>
      </c>
      <c r="BY102">
        <v>44</v>
      </c>
      <c r="BZ102">
        <v>26</v>
      </c>
      <c r="CA102">
        <v>28</v>
      </c>
      <c r="CB102">
        <v>31</v>
      </c>
      <c r="CC102">
        <v>61</v>
      </c>
      <c r="CD102">
        <v>45</v>
      </c>
      <c r="CE102">
        <v>48</v>
      </c>
      <c r="CF102">
        <v>29</v>
      </c>
      <c r="CG102">
        <v>47</v>
      </c>
      <c r="CH102">
        <v>14</v>
      </c>
      <c r="CI102">
        <v>67</v>
      </c>
      <c r="CJ102">
        <v>66</v>
      </c>
      <c r="CK102">
        <v>28</v>
      </c>
      <c r="CL102">
        <v>28</v>
      </c>
      <c r="CM102">
        <v>11</v>
      </c>
      <c r="CN102">
        <v>22</v>
      </c>
      <c r="CO102">
        <v>28</v>
      </c>
      <c r="CP102">
        <v>17</v>
      </c>
      <c r="CQ102">
        <v>18</v>
      </c>
      <c r="CR102">
        <v>10</v>
      </c>
    </row>
    <row r="103" spans="1:96" x14ac:dyDescent="0.25">
      <c r="A103" t="s">
        <v>1381</v>
      </c>
      <c r="B103">
        <v>39</v>
      </c>
      <c r="C103">
        <v>64</v>
      </c>
      <c r="D103">
        <v>34</v>
      </c>
      <c r="E103">
        <v>30</v>
      </c>
      <c r="F103">
        <v>23</v>
      </c>
      <c r="G103">
        <v>60</v>
      </c>
      <c r="H103">
        <v>24</v>
      </c>
      <c r="I103">
        <v>19</v>
      </c>
      <c r="J103">
        <v>23</v>
      </c>
      <c r="K103">
        <v>9</v>
      </c>
      <c r="L103">
        <v>10</v>
      </c>
      <c r="M103">
        <v>26</v>
      </c>
      <c r="N103">
        <v>11</v>
      </c>
      <c r="O103">
        <v>17</v>
      </c>
      <c r="P103">
        <v>13</v>
      </c>
      <c r="Q103">
        <v>5</v>
      </c>
      <c r="R103">
        <v>24</v>
      </c>
      <c r="S103">
        <v>18</v>
      </c>
      <c r="T103">
        <v>23</v>
      </c>
      <c r="U103">
        <v>11</v>
      </c>
      <c r="V103">
        <v>52</v>
      </c>
      <c r="W103">
        <v>5</v>
      </c>
      <c r="X103">
        <v>27</v>
      </c>
      <c r="Y103">
        <v>39</v>
      </c>
      <c r="Z103">
        <v>28</v>
      </c>
      <c r="AA103">
        <v>10</v>
      </c>
      <c r="AB103">
        <v>12</v>
      </c>
      <c r="AC103">
        <v>19</v>
      </c>
      <c r="AD103">
        <v>19</v>
      </c>
      <c r="AE103">
        <v>18</v>
      </c>
      <c r="AF103">
        <v>20</v>
      </c>
      <c r="AG103">
        <v>21</v>
      </c>
      <c r="AH103">
        <v>13</v>
      </c>
      <c r="AI103">
        <v>15</v>
      </c>
      <c r="AJ103">
        <v>8</v>
      </c>
      <c r="AK103">
        <v>25</v>
      </c>
      <c r="AL103">
        <v>34</v>
      </c>
      <c r="AM103">
        <v>17</v>
      </c>
      <c r="AN103">
        <v>22</v>
      </c>
      <c r="AO103">
        <v>46</v>
      </c>
      <c r="AP103">
        <v>30</v>
      </c>
      <c r="AQ103">
        <v>7</v>
      </c>
      <c r="AR103">
        <v>14</v>
      </c>
      <c r="AS103">
        <v>17</v>
      </c>
      <c r="AT103">
        <v>19</v>
      </c>
      <c r="AU103">
        <v>9</v>
      </c>
      <c r="AV103">
        <v>13</v>
      </c>
      <c r="AW103">
        <v>17</v>
      </c>
      <c r="AX103">
        <v>20</v>
      </c>
      <c r="AY103">
        <v>31</v>
      </c>
      <c r="AZ103">
        <v>29</v>
      </c>
      <c r="BA103">
        <v>50</v>
      </c>
      <c r="BB103">
        <v>17</v>
      </c>
      <c r="BC103">
        <v>16</v>
      </c>
      <c r="BD103">
        <v>23</v>
      </c>
      <c r="BE103">
        <v>18</v>
      </c>
      <c r="BF103">
        <v>41</v>
      </c>
      <c r="BG103">
        <v>22</v>
      </c>
      <c r="BH103">
        <v>34</v>
      </c>
      <c r="BI103">
        <v>43</v>
      </c>
      <c r="BJ103">
        <v>29</v>
      </c>
      <c r="BK103">
        <v>31</v>
      </c>
      <c r="BL103">
        <v>14</v>
      </c>
      <c r="BM103">
        <v>9</v>
      </c>
      <c r="BN103">
        <v>14</v>
      </c>
      <c r="BO103">
        <v>52</v>
      </c>
      <c r="BP103">
        <v>12</v>
      </c>
      <c r="BQ103">
        <v>34</v>
      </c>
      <c r="BR103">
        <v>39</v>
      </c>
      <c r="BS103">
        <v>45</v>
      </c>
      <c r="BT103">
        <v>27</v>
      </c>
      <c r="BU103">
        <v>13</v>
      </c>
      <c r="BV103">
        <v>39</v>
      </c>
      <c r="BW103">
        <v>62</v>
      </c>
      <c r="BX103">
        <v>31</v>
      </c>
      <c r="BY103">
        <v>42</v>
      </c>
      <c r="BZ103">
        <v>36</v>
      </c>
      <c r="CA103">
        <v>41</v>
      </c>
      <c r="CB103">
        <v>27</v>
      </c>
      <c r="CC103">
        <v>58</v>
      </c>
      <c r="CD103">
        <v>50</v>
      </c>
      <c r="CE103">
        <v>36</v>
      </c>
      <c r="CF103">
        <v>23</v>
      </c>
      <c r="CG103">
        <v>51</v>
      </c>
      <c r="CH103">
        <v>19</v>
      </c>
      <c r="CI103">
        <v>81</v>
      </c>
      <c r="CJ103">
        <v>56</v>
      </c>
      <c r="CK103">
        <v>54</v>
      </c>
      <c r="CL103">
        <v>46</v>
      </c>
      <c r="CM103">
        <v>31</v>
      </c>
      <c r="CN103">
        <v>29</v>
      </c>
      <c r="CO103">
        <v>54</v>
      </c>
      <c r="CP103">
        <v>22</v>
      </c>
      <c r="CQ103">
        <v>41</v>
      </c>
      <c r="CR103">
        <v>20</v>
      </c>
    </row>
    <row r="104" spans="1:96" x14ac:dyDescent="0.25">
      <c r="A104" t="s">
        <v>1380</v>
      </c>
      <c r="B104">
        <v>29</v>
      </c>
      <c r="C104">
        <v>74</v>
      </c>
      <c r="D104">
        <v>32</v>
      </c>
      <c r="E104">
        <v>34</v>
      </c>
      <c r="F104">
        <v>24</v>
      </c>
      <c r="G104">
        <v>61</v>
      </c>
      <c r="H104">
        <v>4</v>
      </c>
      <c r="I104">
        <v>7</v>
      </c>
      <c r="J104">
        <v>6</v>
      </c>
      <c r="K104">
        <v>2</v>
      </c>
      <c r="L104">
        <v>9</v>
      </c>
      <c r="M104">
        <v>11</v>
      </c>
      <c r="N104">
        <v>3</v>
      </c>
      <c r="O104">
        <v>1</v>
      </c>
      <c r="P104">
        <v>2</v>
      </c>
      <c r="Q104">
        <v>0</v>
      </c>
      <c r="R104">
        <v>9</v>
      </c>
      <c r="S104">
        <v>3</v>
      </c>
      <c r="T104">
        <v>10</v>
      </c>
      <c r="U104">
        <v>8</v>
      </c>
      <c r="V104">
        <v>122</v>
      </c>
      <c r="W104">
        <v>10</v>
      </c>
      <c r="X104">
        <v>14</v>
      </c>
      <c r="Y104">
        <v>57</v>
      </c>
      <c r="Z104">
        <v>51</v>
      </c>
      <c r="AA104">
        <v>2</v>
      </c>
      <c r="AB104">
        <v>3</v>
      </c>
      <c r="AC104">
        <v>12</v>
      </c>
      <c r="AD104">
        <v>10</v>
      </c>
      <c r="AE104">
        <v>3</v>
      </c>
      <c r="AF104">
        <v>3</v>
      </c>
      <c r="AG104">
        <v>0</v>
      </c>
      <c r="AH104">
        <v>9</v>
      </c>
      <c r="AI104">
        <v>2</v>
      </c>
      <c r="AJ104">
        <v>6</v>
      </c>
      <c r="AK104">
        <v>39</v>
      </c>
      <c r="AL104">
        <v>49</v>
      </c>
      <c r="AM104">
        <v>1</v>
      </c>
      <c r="AN104">
        <v>0</v>
      </c>
      <c r="AO104">
        <v>56</v>
      </c>
      <c r="AP104">
        <v>43</v>
      </c>
      <c r="AQ104">
        <v>0</v>
      </c>
      <c r="AR104">
        <v>0</v>
      </c>
      <c r="AS104">
        <v>20</v>
      </c>
      <c r="AT104">
        <v>12</v>
      </c>
      <c r="AU104">
        <v>0</v>
      </c>
      <c r="AV104">
        <v>0</v>
      </c>
      <c r="AW104">
        <v>5</v>
      </c>
      <c r="AX104">
        <v>2</v>
      </c>
      <c r="AY104">
        <v>2</v>
      </c>
      <c r="AZ104">
        <v>1</v>
      </c>
      <c r="BA104">
        <v>103</v>
      </c>
      <c r="BB104">
        <v>43</v>
      </c>
      <c r="BC104">
        <v>0</v>
      </c>
      <c r="BD104">
        <v>0</v>
      </c>
      <c r="BE104">
        <v>25</v>
      </c>
      <c r="BF104">
        <v>40</v>
      </c>
      <c r="BG104">
        <v>0</v>
      </c>
      <c r="BH104">
        <v>0</v>
      </c>
      <c r="BI104">
        <v>43</v>
      </c>
      <c r="BJ104">
        <v>25</v>
      </c>
      <c r="BK104">
        <v>1</v>
      </c>
      <c r="BL104">
        <v>0</v>
      </c>
      <c r="BM104">
        <v>9</v>
      </c>
      <c r="BN104">
        <v>11</v>
      </c>
      <c r="BO104">
        <v>121</v>
      </c>
      <c r="BP104">
        <v>30</v>
      </c>
      <c r="BQ104">
        <v>49</v>
      </c>
      <c r="BR104">
        <v>44</v>
      </c>
      <c r="BS104">
        <v>85</v>
      </c>
      <c r="BT104">
        <v>75</v>
      </c>
      <c r="BU104">
        <v>34</v>
      </c>
      <c r="BV104">
        <v>103</v>
      </c>
      <c r="BW104">
        <v>73</v>
      </c>
      <c r="BX104">
        <v>41</v>
      </c>
      <c r="BY104">
        <v>71</v>
      </c>
      <c r="BZ104">
        <v>52</v>
      </c>
      <c r="CA104">
        <v>31</v>
      </c>
      <c r="CB104">
        <v>36</v>
      </c>
      <c r="CC104">
        <v>79</v>
      </c>
      <c r="CD104">
        <v>64</v>
      </c>
      <c r="CE104">
        <v>47</v>
      </c>
      <c r="CF104">
        <v>23</v>
      </c>
      <c r="CG104">
        <v>54</v>
      </c>
      <c r="CH104">
        <v>19</v>
      </c>
      <c r="CI104">
        <v>65</v>
      </c>
      <c r="CJ104">
        <v>62</v>
      </c>
      <c r="CK104">
        <v>25</v>
      </c>
      <c r="CL104">
        <v>41</v>
      </c>
      <c r="CM104">
        <v>16</v>
      </c>
      <c r="CN104">
        <v>35</v>
      </c>
      <c r="CO104">
        <v>57</v>
      </c>
      <c r="CP104">
        <v>31</v>
      </c>
      <c r="CQ104">
        <v>17</v>
      </c>
      <c r="CR104">
        <v>11</v>
      </c>
    </row>
    <row r="105" spans="1:96" x14ac:dyDescent="0.25">
      <c r="A105" t="s">
        <v>1379</v>
      </c>
      <c r="B105">
        <v>17</v>
      </c>
      <c r="C105">
        <v>23</v>
      </c>
      <c r="D105">
        <v>22</v>
      </c>
      <c r="E105">
        <v>54</v>
      </c>
      <c r="F105">
        <v>21</v>
      </c>
      <c r="G105">
        <v>52</v>
      </c>
      <c r="H105">
        <v>13</v>
      </c>
      <c r="I105">
        <v>27</v>
      </c>
      <c r="J105">
        <v>22</v>
      </c>
      <c r="K105">
        <v>17</v>
      </c>
      <c r="L105">
        <v>13</v>
      </c>
      <c r="M105">
        <v>50</v>
      </c>
      <c r="N105">
        <v>26</v>
      </c>
      <c r="O105">
        <v>50</v>
      </c>
      <c r="P105">
        <v>26</v>
      </c>
      <c r="Q105">
        <v>12</v>
      </c>
      <c r="R105">
        <v>55</v>
      </c>
      <c r="S105">
        <v>24</v>
      </c>
      <c r="T105">
        <v>11</v>
      </c>
      <c r="U105">
        <v>15</v>
      </c>
      <c r="V105">
        <v>30</v>
      </c>
      <c r="W105">
        <v>18</v>
      </c>
      <c r="X105">
        <v>19</v>
      </c>
      <c r="Y105">
        <v>55</v>
      </c>
      <c r="Z105">
        <v>13</v>
      </c>
      <c r="AA105">
        <v>25</v>
      </c>
      <c r="AB105">
        <v>11</v>
      </c>
      <c r="AC105">
        <v>8</v>
      </c>
      <c r="AD105">
        <v>24</v>
      </c>
      <c r="AE105">
        <v>39</v>
      </c>
      <c r="AF105">
        <v>59</v>
      </c>
      <c r="AG105">
        <v>39</v>
      </c>
      <c r="AH105">
        <v>11</v>
      </c>
      <c r="AI105">
        <v>8</v>
      </c>
      <c r="AJ105">
        <v>10</v>
      </c>
      <c r="AK105">
        <v>4</v>
      </c>
      <c r="AL105">
        <v>16</v>
      </c>
      <c r="AM105">
        <v>42</v>
      </c>
      <c r="AN105">
        <v>30</v>
      </c>
      <c r="AO105">
        <v>17</v>
      </c>
      <c r="AP105">
        <v>24</v>
      </c>
      <c r="AQ105">
        <v>7</v>
      </c>
      <c r="AR105">
        <v>7</v>
      </c>
      <c r="AS105">
        <v>21</v>
      </c>
      <c r="AT105">
        <v>20</v>
      </c>
      <c r="AU105">
        <v>6</v>
      </c>
      <c r="AV105">
        <v>8</v>
      </c>
      <c r="AW105">
        <v>37</v>
      </c>
      <c r="AX105">
        <v>32</v>
      </c>
      <c r="AY105">
        <v>54</v>
      </c>
      <c r="AZ105">
        <v>24</v>
      </c>
      <c r="BA105">
        <v>17</v>
      </c>
      <c r="BB105">
        <v>9</v>
      </c>
      <c r="BC105">
        <v>14</v>
      </c>
      <c r="BD105">
        <v>5</v>
      </c>
      <c r="BE105">
        <v>8</v>
      </c>
      <c r="BF105">
        <v>15</v>
      </c>
      <c r="BG105">
        <v>14</v>
      </c>
      <c r="BH105">
        <v>9</v>
      </c>
      <c r="BI105">
        <v>41</v>
      </c>
      <c r="BJ105">
        <v>23</v>
      </c>
      <c r="BK105">
        <v>31</v>
      </c>
      <c r="BL105">
        <v>9</v>
      </c>
      <c r="BM105">
        <v>25</v>
      </c>
      <c r="BN105">
        <v>20</v>
      </c>
      <c r="BO105">
        <v>13</v>
      </c>
      <c r="BP105">
        <v>9</v>
      </c>
      <c r="BQ105">
        <v>11</v>
      </c>
      <c r="BR105">
        <v>7</v>
      </c>
      <c r="BS105">
        <v>12</v>
      </c>
      <c r="BT105">
        <v>18</v>
      </c>
      <c r="BU105">
        <v>5</v>
      </c>
      <c r="BV105">
        <v>16</v>
      </c>
      <c r="BW105">
        <v>92</v>
      </c>
      <c r="BX105">
        <v>36</v>
      </c>
      <c r="BY105">
        <v>84</v>
      </c>
      <c r="BZ105">
        <v>50</v>
      </c>
      <c r="CA105">
        <v>35</v>
      </c>
      <c r="CB105">
        <v>52</v>
      </c>
      <c r="CC105">
        <v>78</v>
      </c>
      <c r="CD105">
        <v>57</v>
      </c>
      <c r="CE105">
        <v>32</v>
      </c>
      <c r="CF105">
        <v>17</v>
      </c>
      <c r="CG105">
        <v>39</v>
      </c>
      <c r="CH105">
        <v>22</v>
      </c>
      <c r="CI105">
        <v>78</v>
      </c>
      <c r="CJ105">
        <v>53</v>
      </c>
      <c r="CK105">
        <v>48</v>
      </c>
      <c r="CL105">
        <v>58</v>
      </c>
      <c r="CM105">
        <v>30</v>
      </c>
      <c r="CN105">
        <v>41</v>
      </c>
      <c r="CO105">
        <v>36</v>
      </c>
      <c r="CP105">
        <v>14</v>
      </c>
      <c r="CQ105">
        <v>21</v>
      </c>
      <c r="CR105">
        <v>10</v>
      </c>
    </row>
    <row r="106" spans="1:96" x14ac:dyDescent="0.25">
      <c r="A106" t="s">
        <v>1378</v>
      </c>
      <c r="B106">
        <v>26</v>
      </c>
      <c r="C106">
        <v>22</v>
      </c>
      <c r="D106">
        <v>23</v>
      </c>
      <c r="E106">
        <v>31</v>
      </c>
      <c r="F106">
        <v>15</v>
      </c>
      <c r="G106">
        <v>72</v>
      </c>
      <c r="H106">
        <v>41</v>
      </c>
      <c r="I106">
        <v>20</v>
      </c>
      <c r="J106">
        <v>14</v>
      </c>
      <c r="K106">
        <v>16</v>
      </c>
      <c r="L106">
        <v>16</v>
      </c>
      <c r="M106">
        <v>18</v>
      </c>
      <c r="N106">
        <v>10</v>
      </c>
      <c r="O106">
        <v>22</v>
      </c>
      <c r="P106">
        <v>19</v>
      </c>
      <c r="Q106">
        <v>3</v>
      </c>
      <c r="R106">
        <v>23</v>
      </c>
      <c r="S106">
        <v>19</v>
      </c>
      <c r="T106">
        <v>29</v>
      </c>
      <c r="U106">
        <v>17</v>
      </c>
      <c r="V106">
        <v>54</v>
      </c>
      <c r="W106">
        <v>12</v>
      </c>
      <c r="X106">
        <v>37</v>
      </c>
      <c r="Y106">
        <v>51</v>
      </c>
      <c r="Z106">
        <v>26</v>
      </c>
      <c r="AA106">
        <v>10</v>
      </c>
      <c r="AB106">
        <v>14</v>
      </c>
      <c r="AC106">
        <v>12</v>
      </c>
      <c r="AD106">
        <v>20</v>
      </c>
      <c r="AE106">
        <v>22</v>
      </c>
      <c r="AF106">
        <v>22</v>
      </c>
      <c r="AG106">
        <v>19</v>
      </c>
      <c r="AH106">
        <v>7</v>
      </c>
      <c r="AI106">
        <v>25</v>
      </c>
      <c r="AJ106">
        <v>34</v>
      </c>
      <c r="AK106">
        <v>24</v>
      </c>
      <c r="AL106">
        <v>39</v>
      </c>
      <c r="AM106">
        <v>33</v>
      </c>
      <c r="AN106">
        <v>55</v>
      </c>
      <c r="AO106">
        <v>54</v>
      </c>
      <c r="AP106">
        <v>20</v>
      </c>
      <c r="AQ106">
        <v>12</v>
      </c>
      <c r="AR106">
        <v>12</v>
      </c>
      <c r="AS106">
        <v>13</v>
      </c>
      <c r="AT106">
        <v>30</v>
      </c>
      <c r="AU106">
        <v>11</v>
      </c>
      <c r="AV106">
        <v>49</v>
      </c>
      <c r="AW106">
        <v>41</v>
      </c>
      <c r="AX106">
        <v>47</v>
      </c>
      <c r="AY106">
        <v>107</v>
      </c>
      <c r="AZ106">
        <v>55</v>
      </c>
      <c r="BA106">
        <v>55</v>
      </c>
      <c r="BB106">
        <v>44</v>
      </c>
      <c r="BC106">
        <v>36</v>
      </c>
      <c r="BD106">
        <v>20</v>
      </c>
      <c r="BE106">
        <v>31</v>
      </c>
      <c r="BF106">
        <v>30</v>
      </c>
      <c r="BG106">
        <v>23</v>
      </c>
      <c r="BH106">
        <v>26</v>
      </c>
      <c r="BI106">
        <v>21</v>
      </c>
      <c r="BJ106">
        <v>29</v>
      </c>
      <c r="BK106">
        <v>59</v>
      </c>
      <c r="BL106">
        <v>18</v>
      </c>
      <c r="BM106">
        <v>23</v>
      </c>
      <c r="BN106">
        <v>26</v>
      </c>
      <c r="BO106">
        <v>29</v>
      </c>
      <c r="BP106">
        <v>15</v>
      </c>
      <c r="BQ106">
        <v>14</v>
      </c>
      <c r="BR106">
        <v>15</v>
      </c>
      <c r="BS106">
        <v>11</v>
      </c>
      <c r="BT106">
        <v>13</v>
      </c>
      <c r="BU106">
        <v>5</v>
      </c>
      <c r="BV106">
        <v>14</v>
      </c>
      <c r="BW106">
        <v>52</v>
      </c>
      <c r="BX106">
        <v>21</v>
      </c>
      <c r="BY106">
        <v>23</v>
      </c>
      <c r="BZ106">
        <v>17</v>
      </c>
      <c r="CA106">
        <v>12</v>
      </c>
      <c r="CB106">
        <v>23</v>
      </c>
      <c r="CC106">
        <v>21</v>
      </c>
      <c r="CD106">
        <v>14</v>
      </c>
      <c r="CE106">
        <v>19</v>
      </c>
      <c r="CF106">
        <v>15</v>
      </c>
      <c r="CG106">
        <v>25</v>
      </c>
      <c r="CH106">
        <v>9</v>
      </c>
      <c r="CI106">
        <v>24</v>
      </c>
      <c r="CJ106">
        <v>30</v>
      </c>
      <c r="CK106">
        <v>18</v>
      </c>
      <c r="CL106">
        <v>9</v>
      </c>
      <c r="CM106">
        <v>35</v>
      </c>
      <c r="CN106">
        <v>26</v>
      </c>
      <c r="CO106">
        <v>25</v>
      </c>
      <c r="CP106">
        <v>9</v>
      </c>
      <c r="CQ106">
        <v>14</v>
      </c>
      <c r="CR106">
        <v>10</v>
      </c>
    </row>
    <row r="107" spans="1:96" x14ac:dyDescent="0.25">
      <c r="A107" t="s">
        <v>1377</v>
      </c>
      <c r="B107">
        <v>48</v>
      </c>
      <c r="C107">
        <v>53</v>
      </c>
      <c r="D107">
        <v>40</v>
      </c>
      <c r="E107">
        <v>17</v>
      </c>
      <c r="F107">
        <v>3</v>
      </c>
      <c r="G107">
        <v>21</v>
      </c>
      <c r="H107">
        <v>41</v>
      </c>
      <c r="I107">
        <v>117</v>
      </c>
      <c r="J107">
        <v>32</v>
      </c>
      <c r="K107">
        <v>2</v>
      </c>
      <c r="L107">
        <v>4</v>
      </c>
      <c r="M107">
        <v>34</v>
      </c>
      <c r="N107">
        <v>131</v>
      </c>
      <c r="O107">
        <v>21</v>
      </c>
      <c r="P107">
        <v>12</v>
      </c>
      <c r="Q107">
        <v>2</v>
      </c>
      <c r="R107">
        <v>32</v>
      </c>
      <c r="S107">
        <v>2</v>
      </c>
      <c r="T107">
        <v>25</v>
      </c>
      <c r="U107">
        <v>51</v>
      </c>
      <c r="V107">
        <v>31</v>
      </c>
      <c r="W107">
        <v>41</v>
      </c>
      <c r="X107">
        <v>38</v>
      </c>
      <c r="Y107">
        <v>15</v>
      </c>
      <c r="Z107">
        <v>10</v>
      </c>
      <c r="AA107">
        <v>12</v>
      </c>
      <c r="AB107">
        <v>24</v>
      </c>
      <c r="AC107">
        <v>12</v>
      </c>
      <c r="AD107">
        <v>4</v>
      </c>
      <c r="AE107">
        <v>5</v>
      </c>
      <c r="AF107">
        <v>9</v>
      </c>
      <c r="AG107">
        <v>4</v>
      </c>
      <c r="AH107">
        <v>8</v>
      </c>
      <c r="AI107">
        <v>107</v>
      </c>
      <c r="AJ107">
        <v>10</v>
      </c>
      <c r="AK107">
        <v>0</v>
      </c>
      <c r="AL107">
        <v>0</v>
      </c>
      <c r="AM107">
        <v>154</v>
      </c>
      <c r="AN107">
        <v>25</v>
      </c>
      <c r="AO107">
        <v>2</v>
      </c>
      <c r="AP107">
        <v>0</v>
      </c>
      <c r="AQ107">
        <v>38</v>
      </c>
      <c r="AR107">
        <v>8</v>
      </c>
      <c r="AS107">
        <v>3</v>
      </c>
      <c r="AT107">
        <v>0</v>
      </c>
      <c r="AU107">
        <v>10</v>
      </c>
      <c r="AV107">
        <v>10</v>
      </c>
      <c r="AW107">
        <v>4</v>
      </c>
      <c r="AX107">
        <v>0</v>
      </c>
      <c r="AY107">
        <v>35</v>
      </c>
      <c r="AZ107">
        <v>11</v>
      </c>
      <c r="BA107">
        <v>1</v>
      </c>
      <c r="BB107">
        <v>0</v>
      </c>
      <c r="BC107">
        <v>45</v>
      </c>
      <c r="BD107">
        <v>43</v>
      </c>
      <c r="BE107">
        <v>13</v>
      </c>
      <c r="BF107">
        <v>4</v>
      </c>
      <c r="BG107">
        <v>39</v>
      </c>
      <c r="BH107">
        <v>18</v>
      </c>
      <c r="BI107">
        <v>24</v>
      </c>
      <c r="BJ107">
        <v>13</v>
      </c>
      <c r="BK107">
        <v>33</v>
      </c>
      <c r="BL107">
        <v>42</v>
      </c>
      <c r="BM107">
        <v>8</v>
      </c>
      <c r="BN107">
        <v>54</v>
      </c>
      <c r="BO107">
        <v>0</v>
      </c>
      <c r="BP107">
        <v>1</v>
      </c>
      <c r="BQ107">
        <v>0</v>
      </c>
      <c r="BR107">
        <v>2</v>
      </c>
      <c r="BS107">
        <v>0</v>
      </c>
      <c r="BT107">
        <v>0</v>
      </c>
      <c r="BU107">
        <v>0</v>
      </c>
      <c r="BV107">
        <v>0</v>
      </c>
      <c r="BW107">
        <v>3</v>
      </c>
      <c r="BX107">
        <v>36</v>
      </c>
      <c r="BY107">
        <v>119</v>
      </c>
      <c r="BZ107">
        <v>97</v>
      </c>
      <c r="CA107">
        <v>0</v>
      </c>
      <c r="CB107">
        <v>2</v>
      </c>
      <c r="CC107">
        <v>17</v>
      </c>
      <c r="CD107">
        <v>0</v>
      </c>
      <c r="CE107">
        <v>10</v>
      </c>
      <c r="CF107">
        <v>52</v>
      </c>
      <c r="CG107">
        <v>115</v>
      </c>
      <c r="CH107">
        <v>92</v>
      </c>
      <c r="CI107">
        <v>0</v>
      </c>
      <c r="CJ107">
        <v>0</v>
      </c>
      <c r="CK107">
        <v>4</v>
      </c>
      <c r="CL107">
        <v>1</v>
      </c>
      <c r="CM107">
        <v>1</v>
      </c>
      <c r="CN107">
        <v>29</v>
      </c>
      <c r="CO107">
        <v>67</v>
      </c>
      <c r="CP107">
        <v>57</v>
      </c>
      <c r="CQ107">
        <v>0</v>
      </c>
      <c r="CR107">
        <v>0</v>
      </c>
    </row>
    <row r="108" spans="1:96" x14ac:dyDescent="0.25">
      <c r="A108" t="s">
        <v>1376</v>
      </c>
      <c r="B108">
        <v>7</v>
      </c>
      <c r="C108">
        <v>12</v>
      </c>
      <c r="D108">
        <v>11</v>
      </c>
      <c r="E108">
        <v>8</v>
      </c>
      <c r="F108">
        <v>12</v>
      </c>
      <c r="G108">
        <v>19</v>
      </c>
      <c r="H108">
        <v>7</v>
      </c>
      <c r="I108">
        <v>7</v>
      </c>
      <c r="J108">
        <v>27</v>
      </c>
      <c r="K108">
        <v>28</v>
      </c>
      <c r="L108">
        <v>18</v>
      </c>
      <c r="M108">
        <v>15</v>
      </c>
      <c r="N108">
        <v>3</v>
      </c>
      <c r="O108">
        <v>7</v>
      </c>
      <c r="P108">
        <v>14</v>
      </c>
      <c r="Q108">
        <v>6</v>
      </c>
      <c r="R108">
        <v>26</v>
      </c>
      <c r="S108">
        <v>16</v>
      </c>
      <c r="T108">
        <v>13</v>
      </c>
      <c r="U108">
        <v>11</v>
      </c>
      <c r="V108">
        <v>43</v>
      </c>
      <c r="W108">
        <v>6</v>
      </c>
      <c r="X108">
        <v>14</v>
      </c>
      <c r="Y108">
        <v>15</v>
      </c>
      <c r="Z108">
        <v>12</v>
      </c>
      <c r="AA108">
        <v>32</v>
      </c>
      <c r="AB108">
        <v>34</v>
      </c>
      <c r="AC108">
        <v>10</v>
      </c>
      <c r="AD108">
        <v>47</v>
      </c>
      <c r="AE108">
        <v>54</v>
      </c>
      <c r="AF108">
        <v>32</v>
      </c>
      <c r="AG108">
        <v>43</v>
      </c>
      <c r="AH108">
        <v>8</v>
      </c>
      <c r="AI108">
        <v>18</v>
      </c>
      <c r="AJ108">
        <v>16</v>
      </c>
      <c r="AK108">
        <v>25</v>
      </c>
      <c r="AL108">
        <v>27</v>
      </c>
      <c r="AM108">
        <v>15</v>
      </c>
      <c r="AN108">
        <v>22</v>
      </c>
      <c r="AO108">
        <v>37</v>
      </c>
      <c r="AP108">
        <v>19</v>
      </c>
      <c r="AQ108">
        <v>40</v>
      </c>
      <c r="AR108">
        <v>15</v>
      </c>
      <c r="AS108">
        <v>14</v>
      </c>
      <c r="AT108">
        <v>61</v>
      </c>
      <c r="AU108">
        <v>36</v>
      </c>
      <c r="AV108">
        <v>32</v>
      </c>
      <c r="AW108">
        <v>17</v>
      </c>
      <c r="AX108">
        <v>46</v>
      </c>
      <c r="AY108">
        <v>34</v>
      </c>
      <c r="AZ108">
        <v>35</v>
      </c>
      <c r="BA108">
        <v>29</v>
      </c>
      <c r="BB108">
        <v>13</v>
      </c>
      <c r="BC108">
        <v>14</v>
      </c>
      <c r="BD108">
        <v>10</v>
      </c>
      <c r="BE108">
        <v>12</v>
      </c>
      <c r="BF108">
        <v>19</v>
      </c>
      <c r="BG108">
        <v>53</v>
      </c>
      <c r="BH108">
        <v>80</v>
      </c>
      <c r="BI108">
        <v>63</v>
      </c>
      <c r="BJ108">
        <v>76</v>
      </c>
      <c r="BK108">
        <v>50</v>
      </c>
      <c r="BL108">
        <v>54</v>
      </c>
      <c r="BM108">
        <v>31</v>
      </c>
      <c r="BN108">
        <v>49</v>
      </c>
      <c r="BO108">
        <v>33</v>
      </c>
      <c r="BP108">
        <v>20</v>
      </c>
      <c r="BQ108">
        <v>24</v>
      </c>
      <c r="BR108">
        <v>23</v>
      </c>
      <c r="BS108">
        <v>19</v>
      </c>
      <c r="BT108">
        <v>35</v>
      </c>
      <c r="BU108">
        <v>5</v>
      </c>
      <c r="BV108">
        <v>16</v>
      </c>
      <c r="BW108">
        <v>27</v>
      </c>
      <c r="BX108">
        <v>16</v>
      </c>
      <c r="BY108">
        <v>16</v>
      </c>
      <c r="BZ108">
        <v>5</v>
      </c>
      <c r="CA108">
        <v>12</v>
      </c>
      <c r="CB108">
        <v>15</v>
      </c>
      <c r="CC108">
        <v>17</v>
      </c>
      <c r="CD108">
        <v>16</v>
      </c>
      <c r="CE108">
        <v>51</v>
      </c>
      <c r="CF108">
        <v>47</v>
      </c>
      <c r="CG108">
        <v>16</v>
      </c>
      <c r="CH108">
        <v>8</v>
      </c>
      <c r="CI108">
        <v>23</v>
      </c>
      <c r="CJ108">
        <v>84</v>
      </c>
      <c r="CK108">
        <v>10</v>
      </c>
      <c r="CL108">
        <v>6</v>
      </c>
      <c r="CM108">
        <v>37</v>
      </c>
      <c r="CN108">
        <v>32</v>
      </c>
      <c r="CO108">
        <v>22</v>
      </c>
      <c r="CP108">
        <v>3</v>
      </c>
      <c r="CQ108">
        <v>5</v>
      </c>
      <c r="CR108">
        <v>13</v>
      </c>
    </row>
    <row r="109" spans="1:96" x14ac:dyDescent="0.25">
      <c r="A109" t="s">
        <v>1375</v>
      </c>
      <c r="B109">
        <v>7</v>
      </c>
      <c r="C109">
        <v>17</v>
      </c>
      <c r="D109">
        <v>12</v>
      </c>
      <c r="E109">
        <v>30</v>
      </c>
      <c r="F109">
        <v>7</v>
      </c>
      <c r="G109">
        <v>25</v>
      </c>
      <c r="H109">
        <v>5</v>
      </c>
      <c r="I109">
        <v>12</v>
      </c>
      <c r="J109">
        <v>12</v>
      </c>
      <c r="K109">
        <v>27</v>
      </c>
      <c r="L109">
        <v>18</v>
      </c>
      <c r="M109">
        <v>23</v>
      </c>
      <c r="N109">
        <v>9</v>
      </c>
      <c r="O109">
        <v>10</v>
      </c>
      <c r="P109">
        <v>5</v>
      </c>
      <c r="Q109">
        <v>2</v>
      </c>
      <c r="R109">
        <v>17</v>
      </c>
      <c r="S109">
        <v>9</v>
      </c>
      <c r="T109">
        <v>11</v>
      </c>
      <c r="U109">
        <v>8</v>
      </c>
      <c r="V109">
        <v>57</v>
      </c>
      <c r="W109">
        <v>12</v>
      </c>
      <c r="X109">
        <v>15</v>
      </c>
      <c r="Y109">
        <v>42</v>
      </c>
      <c r="Z109">
        <v>17</v>
      </c>
      <c r="AA109">
        <v>30</v>
      </c>
      <c r="AB109">
        <v>12</v>
      </c>
      <c r="AC109">
        <v>28</v>
      </c>
      <c r="AD109">
        <v>20</v>
      </c>
      <c r="AE109">
        <v>20</v>
      </c>
      <c r="AF109">
        <v>42</v>
      </c>
      <c r="AG109">
        <v>6</v>
      </c>
      <c r="AH109">
        <v>17</v>
      </c>
      <c r="AI109">
        <v>12</v>
      </c>
      <c r="AJ109">
        <v>23</v>
      </c>
      <c r="AK109">
        <v>19</v>
      </c>
      <c r="AL109">
        <v>19</v>
      </c>
      <c r="AM109">
        <v>18</v>
      </c>
      <c r="AN109">
        <v>23</v>
      </c>
      <c r="AO109">
        <v>16</v>
      </c>
      <c r="AP109">
        <v>16</v>
      </c>
      <c r="AQ109">
        <v>5</v>
      </c>
      <c r="AR109">
        <v>3</v>
      </c>
      <c r="AS109">
        <v>24</v>
      </c>
      <c r="AT109">
        <v>18</v>
      </c>
      <c r="AU109">
        <v>6</v>
      </c>
      <c r="AV109">
        <v>14</v>
      </c>
      <c r="AW109">
        <v>26</v>
      </c>
      <c r="AX109">
        <v>15</v>
      </c>
      <c r="AY109">
        <v>64</v>
      </c>
      <c r="AZ109">
        <v>97</v>
      </c>
      <c r="BA109">
        <v>58</v>
      </c>
      <c r="BB109">
        <v>23</v>
      </c>
      <c r="BC109">
        <v>18</v>
      </c>
      <c r="BD109">
        <v>14</v>
      </c>
      <c r="BE109">
        <v>21</v>
      </c>
      <c r="BF109">
        <v>23</v>
      </c>
      <c r="BG109">
        <v>24</v>
      </c>
      <c r="BH109">
        <v>22</v>
      </c>
      <c r="BI109">
        <v>64</v>
      </c>
      <c r="BJ109">
        <v>30</v>
      </c>
      <c r="BK109">
        <v>33</v>
      </c>
      <c r="BL109">
        <v>22</v>
      </c>
      <c r="BM109">
        <v>18</v>
      </c>
      <c r="BN109">
        <v>34</v>
      </c>
      <c r="BO109">
        <v>34</v>
      </c>
      <c r="BP109">
        <v>12</v>
      </c>
      <c r="BQ109">
        <v>9</v>
      </c>
      <c r="BR109">
        <v>23</v>
      </c>
      <c r="BS109">
        <v>36</v>
      </c>
      <c r="BT109">
        <v>29</v>
      </c>
      <c r="BU109">
        <v>9</v>
      </c>
      <c r="BV109">
        <v>40</v>
      </c>
      <c r="BW109">
        <v>12</v>
      </c>
      <c r="BX109">
        <v>16</v>
      </c>
      <c r="BY109">
        <v>37</v>
      </c>
      <c r="BZ109">
        <v>14</v>
      </c>
      <c r="CA109">
        <v>8</v>
      </c>
      <c r="CB109">
        <v>15</v>
      </c>
      <c r="CC109">
        <v>25</v>
      </c>
      <c r="CD109">
        <v>18</v>
      </c>
      <c r="CE109">
        <v>21</v>
      </c>
      <c r="CF109">
        <v>20</v>
      </c>
      <c r="CG109">
        <v>54</v>
      </c>
      <c r="CH109">
        <v>13</v>
      </c>
      <c r="CI109">
        <v>82</v>
      </c>
      <c r="CJ109">
        <v>69</v>
      </c>
      <c r="CK109">
        <v>34</v>
      </c>
      <c r="CL109">
        <v>40</v>
      </c>
      <c r="CM109">
        <v>41</v>
      </c>
      <c r="CN109">
        <v>37</v>
      </c>
      <c r="CO109">
        <v>67</v>
      </c>
      <c r="CP109">
        <v>34</v>
      </c>
      <c r="CQ109">
        <v>49</v>
      </c>
      <c r="CR109">
        <v>13</v>
      </c>
    </row>
    <row r="110" spans="1:96" x14ac:dyDescent="0.25">
      <c r="A110" t="s">
        <v>1374</v>
      </c>
      <c r="B110">
        <v>41</v>
      </c>
      <c r="C110">
        <v>22</v>
      </c>
      <c r="D110">
        <v>27</v>
      </c>
      <c r="E110">
        <v>27</v>
      </c>
      <c r="F110">
        <v>18</v>
      </c>
      <c r="G110">
        <v>21</v>
      </c>
      <c r="H110">
        <v>24</v>
      </c>
      <c r="I110">
        <v>23</v>
      </c>
      <c r="J110">
        <v>19</v>
      </c>
      <c r="K110">
        <v>6</v>
      </c>
      <c r="L110">
        <v>11</v>
      </c>
      <c r="M110">
        <v>20</v>
      </c>
      <c r="N110">
        <v>11</v>
      </c>
      <c r="O110">
        <v>16</v>
      </c>
      <c r="P110">
        <v>14</v>
      </c>
      <c r="Q110">
        <v>11</v>
      </c>
      <c r="R110">
        <v>23</v>
      </c>
      <c r="S110">
        <v>12</v>
      </c>
      <c r="T110">
        <v>22</v>
      </c>
      <c r="U110">
        <v>15</v>
      </c>
      <c r="V110">
        <v>35</v>
      </c>
      <c r="W110">
        <v>18</v>
      </c>
      <c r="X110">
        <v>24</v>
      </c>
      <c r="Y110">
        <v>24</v>
      </c>
      <c r="Z110">
        <v>6</v>
      </c>
      <c r="AA110">
        <v>16</v>
      </c>
      <c r="AB110">
        <v>5</v>
      </c>
      <c r="AC110">
        <v>13</v>
      </c>
      <c r="AD110">
        <v>10</v>
      </c>
      <c r="AE110">
        <v>21</v>
      </c>
      <c r="AF110">
        <v>22</v>
      </c>
      <c r="AG110">
        <v>31</v>
      </c>
      <c r="AH110">
        <v>25</v>
      </c>
      <c r="AI110">
        <v>21</v>
      </c>
      <c r="AJ110">
        <v>17</v>
      </c>
      <c r="AK110">
        <v>20</v>
      </c>
      <c r="AL110">
        <v>23</v>
      </c>
      <c r="AM110">
        <v>25</v>
      </c>
      <c r="AN110">
        <v>23</v>
      </c>
      <c r="AO110">
        <v>27</v>
      </c>
      <c r="AP110">
        <v>11</v>
      </c>
      <c r="AQ110">
        <v>8</v>
      </c>
      <c r="AR110">
        <v>14</v>
      </c>
      <c r="AS110">
        <v>19</v>
      </c>
      <c r="AT110">
        <v>11</v>
      </c>
      <c r="AU110">
        <v>23</v>
      </c>
      <c r="AV110">
        <v>25</v>
      </c>
      <c r="AW110">
        <v>27</v>
      </c>
      <c r="AX110">
        <v>26</v>
      </c>
      <c r="AY110">
        <v>45</v>
      </c>
      <c r="AZ110">
        <v>32</v>
      </c>
      <c r="BA110">
        <v>42</v>
      </c>
      <c r="BB110">
        <v>12</v>
      </c>
      <c r="BC110">
        <v>17</v>
      </c>
      <c r="BD110">
        <v>28</v>
      </c>
      <c r="BE110">
        <v>15</v>
      </c>
      <c r="BF110">
        <v>14</v>
      </c>
      <c r="BG110">
        <v>15</v>
      </c>
      <c r="BH110">
        <v>23</v>
      </c>
      <c r="BI110">
        <v>44</v>
      </c>
      <c r="BJ110">
        <v>21</v>
      </c>
      <c r="BK110">
        <v>37</v>
      </c>
      <c r="BL110">
        <v>18</v>
      </c>
      <c r="BM110">
        <v>23</v>
      </c>
      <c r="BN110">
        <v>21</v>
      </c>
      <c r="BO110">
        <v>54</v>
      </c>
      <c r="BP110">
        <v>23</v>
      </c>
      <c r="BQ110">
        <v>50</v>
      </c>
      <c r="BR110">
        <v>42</v>
      </c>
      <c r="BS110">
        <v>46</v>
      </c>
      <c r="BT110">
        <v>36</v>
      </c>
      <c r="BU110">
        <v>17</v>
      </c>
      <c r="BV110">
        <v>20</v>
      </c>
      <c r="BW110">
        <v>46</v>
      </c>
      <c r="BX110">
        <v>21</v>
      </c>
      <c r="BY110">
        <v>41</v>
      </c>
      <c r="BZ110">
        <v>16</v>
      </c>
      <c r="CA110">
        <v>17</v>
      </c>
      <c r="CB110">
        <v>23</v>
      </c>
      <c r="CC110">
        <v>28</v>
      </c>
      <c r="CD110">
        <v>20</v>
      </c>
      <c r="CE110">
        <v>25</v>
      </c>
      <c r="CF110">
        <v>21</v>
      </c>
      <c r="CG110">
        <v>37</v>
      </c>
      <c r="CH110">
        <v>21</v>
      </c>
      <c r="CI110">
        <v>52</v>
      </c>
      <c r="CJ110">
        <v>40</v>
      </c>
      <c r="CK110">
        <v>27</v>
      </c>
      <c r="CL110">
        <v>16</v>
      </c>
      <c r="CM110">
        <v>21</v>
      </c>
      <c r="CN110">
        <v>13</v>
      </c>
      <c r="CO110">
        <v>42</v>
      </c>
      <c r="CP110">
        <v>15</v>
      </c>
      <c r="CQ110">
        <v>29</v>
      </c>
      <c r="CR110">
        <v>6</v>
      </c>
    </row>
    <row r="111" spans="1:96" x14ac:dyDescent="0.25">
      <c r="A111" t="s">
        <v>1373</v>
      </c>
      <c r="B111">
        <v>27</v>
      </c>
      <c r="C111">
        <v>17</v>
      </c>
      <c r="D111">
        <v>28</v>
      </c>
      <c r="E111">
        <v>20</v>
      </c>
      <c r="F111">
        <v>4</v>
      </c>
      <c r="G111">
        <v>14</v>
      </c>
      <c r="H111">
        <v>20</v>
      </c>
      <c r="I111">
        <v>14</v>
      </c>
      <c r="J111">
        <v>18</v>
      </c>
      <c r="K111">
        <v>4</v>
      </c>
      <c r="L111">
        <v>10</v>
      </c>
      <c r="M111">
        <v>13</v>
      </c>
      <c r="N111">
        <v>10</v>
      </c>
      <c r="O111">
        <v>8</v>
      </c>
      <c r="P111">
        <v>18</v>
      </c>
      <c r="Q111">
        <v>6</v>
      </c>
      <c r="R111">
        <v>14</v>
      </c>
      <c r="S111">
        <v>17</v>
      </c>
      <c r="T111">
        <v>14</v>
      </c>
      <c r="U111">
        <v>11</v>
      </c>
      <c r="V111">
        <v>25</v>
      </c>
      <c r="W111">
        <v>9</v>
      </c>
      <c r="X111">
        <v>18</v>
      </c>
      <c r="Y111">
        <v>15</v>
      </c>
      <c r="Z111">
        <v>17</v>
      </c>
      <c r="AA111">
        <v>14</v>
      </c>
      <c r="AB111">
        <v>11</v>
      </c>
      <c r="AC111">
        <v>20</v>
      </c>
      <c r="AD111">
        <v>13</v>
      </c>
      <c r="AE111">
        <v>15</v>
      </c>
      <c r="AF111">
        <v>12</v>
      </c>
      <c r="AG111">
        <v>19</v>
      </c>
      <c r="AH111">
        <v>10</v>
      </c>
      <c r="AI111">
        <v>39</v>
      </c>
      <c r="AJ111">
        <v>26</v>
      </c>
      <c r="AK111">
        <v>9</v>
      </c>
      <c r="AL111">
        <v>20</v>
      </c>
      <c r="AM111">
        <v>18</v>
      </c>
      <c r="AN111">
        <v>28</v>
      </c>
      <c r="AO111">
        <v>27</v>
      </c>
      <c r="AP111">
        <v>14</v>
      </c>
      <c r="AQ111">
        <v>11</v>
      </c>
      <c r="AR111">
        <v>17</v>
      </c>
      <c r="AS111">
        <v>17</v>
      </c>
      <c r="AT111">
        <v>21</v>
      </c>
      <c r="AU111">
        <v>16</v>
      </c>
      <c r="AV111">
        <v>29</v>
      </c>
      <c r="AW111">
        <v>19</v>
      </c>
      <c r="AX111">
        <v>38</v>
      </c>
      <c r="AY111">
        <v>50</v>
      </c>
      <c r="AZ111">
        <v>39</v>
      </c>
      <c r="BA111">
        <v>15</v>
      </c>
      <c r="BB111">
        <v>15</v>
      </c>
      <c r="BC111">
        <v>20</v>
      </c>
      <c r="BD111">
        <v>24</v>
      </c>
      <c r="BE111">
        <v>15</v>
      </c>
      <c r="BF111">
        <v>14</v>
      </c>
      <c r="BG111">
        <v>18</v>
      </c>
      <c r="BH111">
        <v>25</v>
      </c>
      <c r="BI111">
        <v>41</v>
      </c>
      <c r="BJ111">
        <v>35</v>
      </c>
      <c r="BK111">
        <v>29</v>
      </c>
      <c r="BL111">
        <v>17</v>
      </c>
      <c r="BM111">
        <v>20</v>
      </c>
      <c r="BN111">
        <v>30</v>
      </c>
      <c r="BO111">
        <v>30</v>
      </c>
      <c r="BP111">
        <v>7</v>
      </c>
      <c r="BQ111">
        <v>39</v>
      </c>
      <c r="BR111">
        <v>32</v>
      </c>
      <c r="BS111">
        <v>16</v>
      </c>
      <c r="BT111">
        <v>21</v>
      </c>
      <c r="BU111">
        <v>5</v>
      </c>
      <c r="BV111">
        <v>20</v>
      </c>
      <c r="BW111">
        <v>59</v>
      </c>
      <c r="BX111">
        <v>26</v>
      </c>
      <c r="BY111">
        <v>28</v>
      </c>
      <c r="BZ111">
        <v>23</v>
      </c>
      <c r="CA111">
        <v>18</v>
      </c>
      <c r="CB111">
        <v>24</v>
      </c>
      <c r="CC111">
        <v>30</v>
      </c>
      <c r="CD111">
        <v>29</v>
      </c>
      <c r="CE111">
        <v>45</v>
      </c>
      <c r="CF111">
        <v>37</v>
      </c>
      <c r="CG111">
        <v>49</v>
      </c>
      <c r="CH111">
        <v>34</v>
      </c>
      <c r="CI111">
        <v>64</v>
      </c>
      <c r="CJ111">
        <v>53</v>
      </c>
      <c r="CK111">
        <v>26</v>
      </c>
      <c r="CL111">
        <v>36</v>
      </c>
      <c r="CM111">
        <v>40</v>
      </c>
      <c r="CN111">
        <v>25</v>
      </c>
      <c r="CO111">
        <v>57</v>
      </c>
      <c r="CP111">
        <v>17</v>
      </c>
      <c r="CQ111">
        <v>40</v>
      </c>
      <c r="CR111">
        <v>15</v>
      </c>
    </row>
    <row r="112" spans="1:96" x14ac:dyDescent="0.25">
      <c r="A112" t="s">
        <v>1372</v>
      </c>
      <c r="B112">
        <v>1</v>
      </c>
      <c r="C112">
        <v>2</v>
      </c>
      <c r="D112">
        <v>1</v>
      </c>
      <c r="E112">
        <v>0</v>
      </c>
      <c r="F112">
        <v>1</v>
      </c>
      <c r="G112">
        <v>4</v>
      </c>
      <c r="H112">
        <v>0</v>
      </c>
      <c r="I112">
        <v>0</v>
      </c>
      <c r="J112">
        <v>1</v>
      </c>
      <c r="K112">
        <v>1</v>
      </c>
      <c r="L112">
        <v>0</v>
      </c>
      <c r="M112">
        <v>0</v>
      </c>
      <c r="N112">
        <v>0</v>
      </c>
      <c r="O112">
        <v>0</v>
      </c>
      <c r="P112">
        <v>0</v>
      </c>
      <c r="Q112">
        <v>0</v>
      </c>
      <c r="R112">
        <v>0</v>
      </c>
      <c r="S112">
        <v>2</v>
      </c>
      <c r="T112">
        <v>7</v>
      </c>
      <c r="U112">
        <v>2</v>
      </c>
      <c r="V112">
        <v>4</v>
      </c>
      <c r="W112">
        <v>0</v>
      </c>
      <c r="X112">
        <v>5</v>
      </c>
      <c r="Y112">
        <v>1</v>
      </c>
      <c r="Z112">
        <v>3</v>
      </c>
      <c r="AA112">
        <v>0</v>
      </c>
      <c r="AB112">
        <v>0</v>
      </c>
      <c r="AC112">
        <v>0</v>
      </c>
      <c r="AD112">
        <v>0</v>
      </c>
      <c r="AE112">
        <v>1</v>
      </c>
      <c r="AF112">
        <v>2</v>
      </c>
      <c r="AG112">
        <v>0</v>
      </c>
      <c r="AH112">
        <v>0</v>
      </c>
      <c r="AI112">
        <v>0</v>
      </c>
      <c r="AJ112">
        <v>6</v>
      </c>
      <c r="AK112">
        <v>1</v>
      </c>
      <c r="AL112">
        <v>3</v>
      </c>
      <c r="AM112">
        <v>2</v>
      </c>
      <c r="AN112">
        <v>11</v>
      </c>
      <c r="AO112">
        <v>1</v>
      </c>
      <c r="AP112">
        <v>1</v>
      </c>
      <c r="AQ112">
        <v>3</v>
      </c>
      <c r="AR112">
        <v>9</v>
      </c>
      <c r="AS112">
        <v>2</v>
      </c>
      <c r="AT112">
        <v>1</v>
      </c>
      <c r="AU112">
        <v>4</v>
      </c>
      <c r="AV112">
        <v>6</v>
      </c>
      <c r="AW112">
        <v>0</v>
      </c>
      <c r="AX112">
        <v>0</v>
      </c>
      <c r="AY112">
        <v>0</v>
      </c>
      <c r="AZ112">
        <v>0</v>
      </c>
      <c r="BA112">
        <v>1</v>
      </c>
      <c r="BB112">
        <v>2</v>
      </c>
      <c r="BC112">
        <v>71</v>
      </c>
      <c r="BD112">
        <v>24</v>
      </c>
      <c r="BE112">
        <v>1</v>
      </c>
      <c r="BF112">
        <v>1</v>
      </c>
      <c r="BG112">
        <v>39</v>
      </c>
      <c r="BH112">
        <v>19</v>
      </c>
      <c r="BI112">
        <v>4</v>
      </c>
      <c r="BJ112">
        <v>2</v>
      </c>
      <c r="BK112">
        <v>18</v>
      </c>
      <c r="BL112">
        <v>9</v>
      </c>
      <c r="BM112">
        <v>1</v>
      </c>
      <c r="BN112">
        <v>0</v>
      </c>
      <c r="BO112">
        <v>6</v>
      </c>
      <c r="BP112">
        <v>1</v>
      </c>
      <c r="BQ112">
        <v>131</v>
      </c>
      <c r="BR112">
        <v>32</v>
      </c>
      <c r="BS112">
        <v>272</v>
      </c>
      <c r="BT112">
        <v>1</v>
      </c>
      <c r="BU112">
        <v>162</v>
      </c>
      <c r="BV112">
        <v>466</v>
      </c>
      <c r="BW112">
        <v>3</v>
      </c>
      <c r="BX112">
        <v>0</v>
      </c>
      <c r="BY112">
        <v>74</v>
      </c>
      <c r="BZ112">
        <v>11</v>
      </c>
      <c r="CA112">
        <v>61</v>
      </c>
      <c r="CB112">
        <v>2</v>
      </c>
      <c r="CC112">
        <v>176</v>
      </c>
      <c r="CD112">
        <v>178</v>
      </c>
      <c r="CE112">
        <v>5</v>
      </c>
      <c r="CF112">
        <v>2</v>
      </c>
      <c r="CG112">
        <v>34</v>
      </c>
      <c r="CH112">
        <v>2</v>
      </c>
      <c r="CI112">
        <v>62</v>
      </c>
      <c r="CJ112">
        <v>6</v>
      </c>
      <c r="CK112">
        <v>41</v>
      </c>
      <c r="CL112">
        <v>94</v>
      </c>
      <c r="CM112">
        <v>3</v>
      </c>
      <c r="CN112">
        <v>0</v>
      </c>
      <c r="CO112">
        <v>13</v>
      </c>
      <c r="CP112">
        <v>0</v>
      </c>
      <c r="CQ112">
        <v>28</v>
      </c>
      <c r="CR112">
        <v>1</v>
      </c>
    </row>
    <row r="113" spans="1:96" x14ac:dyDescent="0.25">
      <c r="A113" t="s">
        <v>1371</v>
      </c>
      <c r="B113">
        <v>18</v>
      </c>
      <c r="C113">
        <v>28</v>
      </c>
      <c r="D113">
        <v>29</v>
      </c>
      <c r="E113">
        <v>27</v>
      </c>
      <c r="F113">
        <v>11</v>
      </c>
      <c r="G113">
        <v>40</v>
      </c>
      <c r="H113">
        <v>20</v>
      </c>
      <c r="I113">
        <v>16</v>
      </c>
      <c r="J113">
        <v>6</v>
      </c>
      <c r="K113">
        <v>11</v>
      </c>
      <c r="L113">
        <v>6</v>
      </c>
      <c r="M113">
        <v>11</v>
      </c>
      <c r="N113">
        <v>3</v>
      </c>
      <c r="O113">
        <v>6</v>
      </c>
      <c r="P113">
        <v>8</v>
      </c>
      <c r="Q113">
        <v>0</v>
      </c>
      <c r="R113">
        <v>2</v>
      </c>
      <c r="S113">
        <v>6</v>
      </c>
      <c r="T113">
        <v>24</v>
      </c>
      <c r="U113">
        <v>12</v>
      </c>
      <c r="V113">
        <v>55</v>
      </c>
      <c r="W113">
        <v>6</v>
      </c>
      <c r="X113">
        <v>6</v>
      </c>
      <c r="Y113">
        <v>39</v>
      </c>
      <c r="Z113">
        <v>33</v>
      </c>
      <c r="AA113">
        <v>14</v>
      </c>
      <c r="AB113">
        <v>4</v>
      </c>
      <c r="AC113">
        <v>17</v>
      </c>
      <c r="AD113">
        <v>19</v>
      </c>
      <c r="AE113">
        <v>7</v>
      </c>
      <c r="AF113">
        <v>11</v>
      </c>
      <c r="AG113">
        <v>9</v>
      </c>
      <c r="AH113">
        <v>6</v>
      </c>
      <c r="AI113">
        <v>20</v>
      </c>
      <c r="AJ113">
        <v>11</v>
      </c>
      <c r="AK113">
        <v>41</v>
      </c>
      <c r="AL113">
        <v>55</v>
      </c>
      <c r="AM113">
        <v>7</v>
      </c>
      <c r="AN113">
        <v>10</v>
      </c>
      <c r="AO113">
        <v>48</v>
      </c>
      <c r="AP113">
        <v>17</v>
      </c>
      <c r="AQ113">
        <v>5</v>
      </c>
      <c r="AR113">
        <v>4</v>
      </c>
      <c r="AS113">
        <v>13</v>
      </c>
      <c r="AT113">
        <v>25</v>
      </c>
      <c r="AU113">
        <v>1</v>
      </c>
      <c r="AV113">
        <v>10</v>
      </c>
      <c r="AW113">
        <v>27</v>
      </c>
      <c r="AX113">
        <v>7</v>
      </c>
      <c r="AY113">
        <v>44</v>
      </c>
      <c r="AZ113">
        <v>43</v>
      </c>
      <c r="BA113">
        <v>74</v>
      </c>
      <c r="BB113">
        <v>20</v>
      </c>
      <c r="BC113">
        <v>4</v>
      </c>
      <c r="BD113">
        <v>5</v>
      </c>
      <c r="BE113">
        <v>25</v>
      </c>
      <c r="BF113">
        <v>44</v>
      </c>
      <c r="BG113">
        <v>3</v>
      </c>
      <c r="BH113">
        <v>7</v>
      </c>
      <c r="BI113">
        <v>69</v>
      </c>
      <c r="BJ113">
        <v>22</v>
      </c>
      <c r="BK113">
        <v>7</v>
      </c>
      <c r="BL113">
        <v>1</v>
      </c>
      <c r="BM113">
        <v>15</v>
      </c>
      <c r="BN113">
        <v>21</v>
      </c>
      <c r="BO113">
        <v>88</v>
      </c>
      <c r="BP113">
        <v>29</v>
      </c>
      <c r="BQ113">
        <v>36</v>
      </c>
      <c r="BR113">
        <v>43</v>
      </c>
      <c r="BS113">
        <v>46</v>
      </c>
      <c r="BT113">
        <v>52</v>
      </c>
      <c r="BU113">
        <v>9</v>
      </c>
      <c r="BV113">
        <v>74</v>
      </c>
      <c r="BW113">
        <v>50</v>
      </c>
      <c r="BX113">
        <v>19</v>
      </c>
      <c r="BY113">
        <v>33</v>
      </c>
      <c r="BZ113">
        <v>39</v>
      </c>
      <c r="CA113">
        <v>19</v>
      </c>
      <c r="CB113">
        <v>22</v>
      </c>
      <c r="CC113">
        <v>40</v>
      </c>
      <c r="CD113">
        <v>26</v>
      </c>
      <c r="CE113">
        <v>22</v>
      </c>
      <c r="CF113">
        <v>15</v>
      </c>
      <c r="CG113">
        <v>22</v>
      </c>
      <c r="CH113">
        <v>13</v>
      </c>
      <c r="CI113">
        <v>45</v>
      </c>
      <c r="CJ113">
        <v>42</v>
      </c>
      <c r="CK113">
        <v>30</v>
      </c>
      <c r="CL113">
        <v>26</v>
      </c>
      <c r="CM113">
        <v>7</v>
      </c>
      <c r="CN113">
        <v>18</v>
      </c>
      <c r="CO113">
        <v>23</v>
      </c>
      <c r="CP113">
        <v>7</v>
      </c>
      <c r="CQ113">
        <v>10</v>
      </c>
      <c r="CR113">
        <v>5</v>
      </c>
    </row>
    <row r="114" spans="1:96" x14ac:dyDescent="0.25">
      <c r="A114" t="s">
        <v>1370</v>
      </c>
      <c r="B114">
        <v>68</v>
      </c>
      <c r="C114">
        <v>40</v>
      </c>
      <c r="D114">
        <v>102</v>
      </c>
      <c r="E114">
        <v>65</v>
      </c>
      <c r="F114">
        <v>42</v>
      </c>
      <c r="G114">
        <v>116</v>
      </c>
      <c r="H114">
        <v>82</v>
      </c>
      <c r="I114">
        <v>41</v>
      </c>
      <c r="J114">
        <v>66</v>
      </c>
      <c r="K114">
        <v>44</v>
      </c>
      <c r="L114">
        <v>57</v>
      </c>
      <c r="M114">
        <v>65</v>
      </c>
      <c r="N114">
        <v>24</v>
      </c>
      <c r="O114">
        <v>59</v>
      </c>
      <c r="P114">
        <v>94</v>
      </c>
      <c r="Q114">
        <v>14</v>
      </c>
      <c r="R114">
        <v>105</v>
      </c>
      <c r="S114">
        <v>32</v>
      </c>
      <c r="T114">
        <v>31</v>
      </c>
      <c r="U114">
        <v>33</v>
      </c>
      <c r="V114">
        <v>114</v>
      </c>
      <c r="W114">
        <v>20</v>
      </c>
      <c r="X114">
        <v>41</v>
      </c>
      <c r="Y114">
        <v>103</v>
      </c>
      <c r="Z114">
        <v>54</v>
      </c>
      <c r="AA114">
        <v>38</v>
      </c>
      <c r="AB114">
        <v>21</v>
      </c>
      <c r="AC114">
        <v>31</v>
      </c>
      <c r="AD114">
        <v>43</v>
      </c>
      <c r="AE114">
        <v>32</v>
      </c>
      <c r="AF114">
        <v>81</v>
      </c>
      <c r="AG114">
        <v>39</v>
      </c>
      <c r="AH114">
        <v>52</v>
      </c>
      <c r="AI114">
        <v>3</v>
      </c>
      <c r="AJ114">
        <v>6</v>
      </c>
      <c r="AK114">
        <v>4</v>
      </c>
      <c r="AL114">
        <v>3</v>
      </c>
      <c r="AM114">
        <v>5</v>
      </c>
      <c r="AN114">
        <v>0</v>
      </c>
      <c r="AO114">
        <v>6</v>
      </c>
      <c r="AP114">
        <v>2</v>
      </c>
      <c r="AQ114">
        <v>2</v>
      </c>
      <c r="AR114">
        <v>2</v>
      </c>
      <c r="AS114">
        <v>2</v>
      </c>
      <c r="AT114">
        <v>2</v>
      </c>
      <c r="AU114">
        <v>2</v>
      </c>
      <c r="AV114">
        <v>0</v>
      </c>
      <c r="AW114">
        <v>6</v>
      </c>
      <c r="AX114">
        <v>6</v>
      </c>
      <c r="AY114">
        <v>12</v>
      </c>
      <c r="AZ114">
        <v>10</v>
      </c>
      <c r="BA114">
        <v>6</v>
      </c>
      <c r="BB114">
        <v>1</v>
      </c>
      <c r="BC114">
        <v>3</v>
      </c>
      <c r="BD114">
        <v>2</v>
      </c>
      <c r="BE114">
        <v>5</v>
      </c>
      <c r="BF114">
        <v>20</v>
      </c>
      <c r="BG114">
        <v>4</v>
      </c>
      <c r="BH114">
        <v>1</v>
      </c>
      <c r="BI114">
        <v>9</v>
      </c>
      <c r="BJ114">
        <v>10</v>
      </c>
      <c r="BK114">
        <v>1</v>
      </c>
      <c r="BL114">
        <v>2</v>
      </c>
      <c r="BM114">
        <v>6</v>
      </c>
      <c r="BN114">
        <v>6</v>
      </c>
      <c r="BO114">
        <v>2</v>
      </c>
      <c r="BP114">
        <v>5</v>
      </c>
      <c r="BQ114">
        <v>5</v>
      </c>
      <c r="BR114">
        <v>15</v>
      </c>
      <c r="BS114">
        <v>4</v>
      </c>
      <c r="BT114">
        <v>3</v>
      </c>
      <c r="BU114">
        <v>0</v>
      </c>
      <c r="BV114">
        <v>3</v>
      </c>
      <c r="BW114">
        <v>4</v>
      </c>
      <c r="BX114">
        <v>0</v>
      </c>
      <c r="BY114">
        <v>2</v>
      </c>
      <c r="BZ114">
        <v>2</v>
      </c>
      <c r="CA114">
        <v>2</v>
      </c>
      <c r="CB114">
        <v>2</v>
      </c>
      <c r="CC114">
        <v>3</v>
      </c>
      <c r="CD114">
        <v>4</v>
      </c>
      <c r="CE114">
        <v>0</v>
      </c>
      <c r="CF114">
        <v>0</v>
      </c>
      <c r="CG114">
        <v>1</v>
      </c>
      <c r="CH114">
        <v>1</v>
      </c>
      <c r="CI114">
        <v>2</v>
      </c>
      <c r="CJ114">
        <v>6</v>
      </c>
      <c r="CK114">
        <v>1</v>
      </c>
      <c r="CL114">
        <v>1</v>
      </c>
      <c r="CM114">
        <v>1</v>
      </c>
      <c r="CN114">
        <v>1</v>
      </c>
      <c r="CO114">
        <v>3</v>
      </c>
      <c r="CP114">
        <v>0</v>
      </c>
      <c r="CQ114">
        <v>0</v>
      </c>
      <c r="CR114">
        <v>2</v>
      </c>
    </row>
    <row r="115" spans="1:96" x14ac:dyDescent="0.25">
      <c r="A115" t="s">
        <v>1369</v>
      </c>
      <c r="B115">
        <v>21</v>
      </c>
      <c r="C115">
        <v>33</v>
      </c>
      <c r="D115">
        <v>31</v>
      </c>
      <c r="E115">
        <v>22</v>
      </c>
      <c r="F115">
        <v>16</v>
      </c>
      <c r="G115">
        <v>29</v>
      </c>
      <c r="H115">
        <v>25</v>
      </c>
      <c r="I115">
        <v>15</v>
      </c>
      <c r="J115">
        <v>13</v>
      </c>
      <c r="K115">
        <v>7</v>
      </c>
      <c r="L115">
        <v>8</v>
      </c>
      <c r="M115">
        <v>17</v>
      </c>
      <c r="N115">
        <v>7</v>
      </c>
      <c r="O115">
        <v>7</v>
      </c>
      <c r="P115">
        <v>12</v>
      </c>
      <c r="Q115">
        <v>3</v>
      </c>
      <c r="R115">
        <v>7</v>
      </c>
      <c r="S115">
        <v>14</v>
      </c>
      <c r="T115">
        <v>20</v>
      </c>
      <c r="U115">
        <v>14</v>
      </c>
      <c r="V115">
        <v>60</v>
      </c>
      <c r="W115">
        <v>7</v>
      </c>
      <c r="X115">
        <v>17</v>
      </c>
      <c r="Y115">
        <v>30</v>
      </c>
      <c r="Z115">
        <v>24</v>
      </c>
      <c r="AA115">
        <v>7</v>
      </c>
      <c r="AB115">
        <v>13</v>
      </c>
      <c r="AC115">
        <v>18</v>
      </c>
      <c r="AD115">
        <v>4</v>
      </c>
      <c r="AE115">
        <v>3</v>
      </c>
      <c r="AF115">
        <v>18</v>
      </c>
      <c r="AG115">
        <v>9</v>
      </c>
      <c r="AH115">
        <v>4</v>
      </c>
      <c r="AI115">
        <v>19</v>
      </c>
      <c r="AJ115">
        <v>17</v>
      </c>
      <c r="AK115">
        <v>32</v>
      </c>
      <c r="AL115">
        <v>32</v>
      </c>
      <c r="AM115">
        <v>6</v>
      </c>
      <c r="AN115">
        <v>18</v>
      </c>
      <c r="AO115">
        <v>33</v>
      </c>
      <c r="AP115">
        <v>24</v>
      </c>
      <c r="AQ115">
        <v>4</v>
      </c>
      <c r="AR115">
        <v>5</v>
      </c>
      <c r="AS115">
        <v>24</v>
      </c>
      <c r="AT115">
        <v>11</v>
      </c>
      <c r="AU115">
        <v>9</v>
      </c>
      <c r="AV115">
        <v>13</v>
      </c>
      <c r="AW115">
        <v>18</v>
      </c>
      <c r="AX115">
        <v>14</v>
      </c>
      <c r="AY115">
        <v>67</v>
      </c>
      <c r="AZ115">
        <v>47</v>
      </c>
      <c r="BA115">
        <v>48</v>
      </c>
      <c r="BB115">
        <v>16</v>
      </c>
      <c r="BC115">
        <v>4</v>
      </c>
      <c r="BD115">
        <v>11</v>
      </c>
      <c r="BE115">
        <v>15</v>
      </c>
      <c r="BF115">
        <v>27</v>
      </c>
      <c r="BG115">
        <v>8</v>
      </c>
      <c r="BH115">
        <v>14</v>
      </c>
      <c r="BI115">
        <v>57</v>
      </c>
      <c r="BJ115">
        <v>27</v>
      </c>
      <c r="BK115">
        <v>13</v>
      </c>
      <c r="BL115">
        <v>9</v>
      </c>
      <c r="BM115">
        <v>10</v>
      </c>
      <c r="BN115">
        <v>17</v>
      </c>
      <c r="BO115">
        <v>62</v>
      </c>
      <c r="BP115">
        <v>14</v>
      </c>
      <c r="BQ115">
        <v>44</v>
      </c>
      <c r="BR115">
        <v>39</v>
      </c>
      <c r="BS115">
        <v>40</v>
      </c>
      <c r="BT115">
        <v>35</v>
      </c>
      <c r="BU115">
        <v>6</v>
      </c>
      <c r="BV115">
        <v>44</v>
      </c>
      <c r="BW115">
        <v>47</v>
      </c>
      <c r="BX115">
        <v>29</v>
      </c>
      <c r="BY115">
        <v>24</v>
      </c>
      <c r="BZ115">
        <v>21</v>
      </c>
      <c r="CA115">
        <v>23</v>
      </c>
      <c r="CB115">
        <v>20</v>
      </c>
      <c r="CC115">
        <v>44</v>
      </c>
      <c r="CD115">
        <v>32</v>
      </c>
      <c r="CE115">
        <v>22</v>
      </c>
      <c r="CF115">
        <v>22</v>
      </c>
      <c r="CG115">
        <v>47</v>
      </c>
      <c r="CH115">
        <v>23</v>
      </c>
      <c r="CI115">
        <v>52</v>
      </c>
      <c r="CJ115">
        <v>38</v>
      </c>
      <c r="CK115">
        <v>17</v>
      </c>
      <c r="CL115">
        <v>16</v>
      </c>
      <c r="CM115">
        <v>23</v>
      </c>
      <c r="CN115">
        <v>14</v>
      </c>
      <c r="CO115">
        <v>32</v>
      </c>
      <c r="CP115">
        <v>11</v>
      </c>
      <c r="CQ115">
        <v>18</v>
      </c>
      <c r="CR115">
        <v>9</v>
      </c>
    </row>
    <row r="116" spans="1:96" x14ac:dyDescent="0.25">
      <c r="A116" t="s">
        <v>1368</v>
      </c>
      <c r="B116">
        <v>2</v>
      </c>
      <c r="C116">
        <v>0</v>
      </c>
      <c r="D116">
        <v>0</v>
      </c>
      <c r="E116">
        <v>0</v>
      </c>
      <c r="F116">
        <v>0</v>
      </c>
      <c r="G116">
        <v>0</v>
      </c>
      <c r="H116">
        <v>1</v>
      </c>
      <c r="I116">
        <v>2</v>
      </c>
      <c r="J116">
        <v>2</v>
      </c>
      <c r="K116">
        <v>2</v>
      </c>
      <c r="L116">
        <v>2</v>
      </c>
      <c r="M116">
        <v>0</v>
      </c>
      <c r="N116">
        <v>0</v>
      </c>
      <c r="O116">
        <v>0</v>
      </c>
      <c r="P116">
        <v>0</v>
      </c>
      <c r="Q116">
        <v>1</v>
      </c>
      <c r="R116">
        <v>1</v>
      </c>
      <c r="S116">
        <v>0</v>
      </c>
      <c r="T116">
        <v>1</v>
      </c>
      <c r="U116">
        <v>3</v>
      </c>
      <c r="V116">
        <v>3</v>
      </c>
      <c r="W116">
        <v>5</v>
      </c>
      <c r="X116">
        <v>20</v>
      </c>
      <c r="Y116">
        <v>1</v>
      </c>
      <c r="Z116">
        <v>1</v>
      </c>
      <c r="AA116">
        <v>4</v>
      </c>
      <c r="AB116">
        <v>9</v>
      </c>
      <c r="AC116">
        <v>1</v>
      </c>
      <c r="AD116">
        <v>4</v>
      </c>
      <c r="AE116">
        <v>2</v>
      </c>
      <c r="AF116">
        <v>5</v>
      </c>
      <c r="AG116">
        <v>0</v>
      </c>
      <c r="AH116">
        <v>1</v>
      </c>
      <c r="AI116">
        <v>4</v>
      </c>
      <c r="AJ116">
        <v>2</v>
      </c>
      <c r="AK116">
        <v>1</v>
      </c>
      <c r="AL116">
        <v>2</v>
      </c>
      <c r="AM116">
        <v>29</v>
      </c>
      <c r="AN116">
        <v>26</v>
      </c>
      <c r="AO116">
        <v>7</v>
      </c>
      <c r="AP116">
        <v>1</v>
      </c>
      <c r="AQ116">
        <v>10</v>
      </c>
      <c r="AR116">
        <v>8</v>
      </c>
      <c r="AS116">
        <v>0</v>
      </c>
      <c r="AT116">
        <v>1</v>
      </c>
      <c r="AU116">
        <v>19</v>
      </c>
      <c r="AV116">
        <v>21</v>
      </c>
      <c r="AW116">
        <v>3</v>
      </c>
      <c r="AX116">
        <v>0</v>
      </c>
      <c r="AY116">
        <v>4</v>
      </c>
      <c r="AZ116">
        <v>3</v>
      </c>
      <c r="BA116">
        <v>1</v>
      </c>
      <c r="BB116">
        <v>1</v>
      </c>
      <c r="BC116">
        <v>17</v>
      </c>
      <c r="BD116">
        <v>154</v>
      </c>
      <c r="BE116">
        <v>105</v>
      </c>
      <c r="BF116">
        <v>186</v>
      </c>
      <c r="BG116">
        <v>15</v>
      </c>
      <c r="BH116">
        <v>183</v>
      </c>
      <c r="BI116">
        <v>197</v>
      </c>
      <c r="BJ116">
        <v>173</v>
      </c>
      <c r="BK116">
        <v>19</v>
      </c>
      <c r="BL116">
        <v>160</v>
      </c>
      <c r="BM116">
        <v>114</v>
      </c>
      <c r="BN116">
        <v>131</v>
      </c>
      <c r="BO116">
        <v>1</v>
      </c>
      <c r="BP116">
        <v>0</v>
      </c>
      <c r="BQ116">
        <v>4</v>
      </c>
      <c r="BR116">
        <v>50</v>
      </c>
      <c r="BS116">
        <v>1</v>
      </c>
      <c r="BT116">
        <v>1</v>
      </c>
      <c r="BU116">
        <v>0</v>
      </c>
      <c r="BV116">
        <v>1</v>
      </c>
      <c r="BW116">
        <v>4</v>
      </c>
      <c r="BX116">
        <v>1</v>
      </c>
      <c r="BY116">
        <v>26</v>
      </c>
      <c r="BZ116">
        <v>114</v>
      </c>
      <c r="CA116">
        <v>1</v>
      </c>
      <c r="CB116">
        <v>3</v>
      </c>
      <c r="CC116">
        <v>0</v>
      </c>
      <c r="CD116">
        <v>2</v>
      </c>
      <c r="CE116">
        <v>0</v>
      </c>
      <c r="CF116">
        <v>1</v>
      </c>
      <c r="CG116">
        <v>29</v>
      </c>
      <c r="CH116">
        <v>59</v>
      </c>
      <c r="CI116">
        <v>2</v>
      </c>
      <c r="CJ116">
        <v>1</v>
      </c>
      <c r="CK116">
        <v>1</v>
      </c>
      <c r="CL116">
        <v>2</v>
      </c>
      <c r="CM116">
        <v>3</v>
      </c>
      <c r="CN116">
        <v>3</v>
      </c>
      <c r="CO116">
        <v>12</v>
      </c>
      <c r="CP116">
        <v>72</v>
      </c>
      <c r="CQ116">
        <v>3</v>
      </c>
      <c r="CR116">
        <v>2</v>
      </c>
    </row>
    <row r="117" spans="1:96" x14ac:dyDescent="0.25">
      <c r="A117" t="s">
        <v>1367</v>
      </c>
      <c r="B117">
        <v>13</v>
      </c>
      <c r="C117">
        <v>17</v>
      </c>
      <c r="D117">
        <v>18</v>
      </c>
      <c r="E117">
        <v>25</v>
      </c>
      <c r="F117">
        <v>13</v>
      </c>
      <c r="G117">
        <v>23</v>
      </c>
      <c r="H117">
        <v>10</v>
      </c>
      <c r="I117">
        <v>11</v>
      </c>
      <c r="J117">
        <v>9</v>
      </c>
      <c r="K117">
        <v>10</v>
      </c>
      <c r="L117">
        <v>10</v>
      </c>
      <c r="M117">
        <v>14</v>
      </c>
      <c r="N117">
        <v>2</v>
      </c>
      <c r="O117">
        <v>12</v>
      </c>
      <c r="P117">
        <v>17</v>
      </c>
      <c r="Q117">
        <v>4</v>
      </c>
      <c r="R117">
        <v>13</v>
      </c>
      <c r="S117">
        <v>10</v>
      </c>
      <c r="T117">
        <v>25</v>
      </c>
      <c r="U117">
        <v>16</v>
      </c>
      <c r="V117">
        <v>50</v>
      </c>
      <c r="W117">
        <v>9</v>
      </c>
      <c r="X117">
        <v>25</v>
      </c>
      <c r="Y117">
        <v>31</v>
      </c>
      <c r="Z117">
        <v>22</v>
      </c>
      <c r="AA117">
        <v>10</v>
      </c>
      <c r="AB117">
        <v>11</v>
      </c>
      <c r="AC117">
        <v>16</v>
      </c>
      <c r="AD117">
        <v>18</v>
      </c>
      <c r="AE117">
        <v>14</v>
      </c>
      <c r="AF117">
        <v>22</v>
      </c>
      <c r="AG117">
        <v>13</v>
      </c>
      <c r="AH117">
        <v>6</v>
      </c>
      <c r="AI117">
        <v>33</v>
      </c>
      <c r="AJ117">
        <v>8</v>
      </c>
      <c r="AK117">
        <v>23</v>
      </c>
      <c r="AL117">
        <v>21</v>
      </c>
      <c r="AM117">
        <v>17</v>
      </c>
      <c r="AN117">
        <v>28</v>
      </c>
      <c r="AO117">
        <v>37</v>
      </c>
      <c r="AP117">
        <v>13</v>
      </c>
      <c r="AQ117">
        <v>9</v>
      </c>
      <c r="AR117">
        <v>11</v>
      </c>
      <c r="AS117">
        <v>11</v>
      </c>
      <c r="AT117">
        <v>10</v>
      </c>
      <c r="AU117">
        <v>13</v>
      </c>
      <c r="AV117">
        <v>18</v>
      </c>
      <c r="AW117">
        <v>27</v>
      </c>
      <c r="AX117">
        <v>23</v>
      </c>
      <c r="AY117">
        <v>73</v>
      </c>
      <c r="AZ117">
        <v>52</v>
      </c>
      <c r="BA117">
        <v>44</v>
      </c>
      <c r="BB117">
        <v>19</v>
      </c>
      <c r="BC117">
        <v>9</v>
      </c>
      <c r="BD117">
        <v>24</v>
      </c>
      <c r="BE117">
        <v>9</v>
      </c>
      <c r="BF117">
        <v>29</v>
      </c>
      <c r="BG117">
        <v>14</v>
      </c>
      <c r="BH117">
        <v>24</v>
      </c>
      <c r="BI117">
        <v>40</v>
      </c>
      <c r="BJ117">
        <v>27</v>
      </c>
      <c r="BK117">
        <v>24</v>
      </c>
      <c r="BL117">
        <v>8</v>
      </c>
      <c r="BM117">
        <v>20</v>
      </c>
      <c r="BN117">
        <v>22</v>
      </c>
      <c r="BO117">
        <v>59</v>
      </c>
      <c r="BP117">
        <v>14</v>
      </c>
      <c r="BQ117">
        <v>50</v>
      </c>
      <c r="BR117">
        <v>47</v>
      </c>
      <c r="BS117">
        <v>28</v>
      </c>
      <c r="BT117">
        <v>34</v>
      </c>
      <c r="BU117">
        <v>9</v>
      </c>
      <c r="BV117">
        <v>24</v>
      </c>
      <c r="BW117">
        <v>61</v>
      </c>
      <c r="BX117">
        <v>25</v>
      </c>
      <c r="BY117">
        <v>27</v>
      </c>
      <c r="BZ117">
        <v>20</v>
      </c>
      <c r="CA117">
        <v>15</v>
      </c>
      <c r="CB117">
        <v>20</v>
      </c>
      <c r="CC117">
        <v>29</v>
      </c>
      <c r="CD117">
        <v>21</v>
      </c>
      <c r="CE117">
        <v>23</v>
      </c>
      <c r="CF117">
        <v>25</v>
      </c>
      <c r="CG117">
        <v>27</v>
      </c>
      <c r="CH117">
        <v>16</v>
      </c>
      <c r="CI117">
        <v>33</v>
      </c>
      <c r="CJ117">
        <v>40</v>
      </c>
      <c r="CK117">
        <v>24</v>
      </c>
      <c r="CL117">
        <v>11</v>
      </c>
      <c r="CM117">
        <v>23</v>
      </c>
      <c r="CN117">
        <v>16</v>
      </c>
      <c r="CO117">
        <v>33</v>
      </c>
      <c r="CP117">
        <v>20</v>
      </c>
      <c r="CQ117">
        <v>18</v>
      </c>
      <c r="CR117">
        <v>10</v>
      </c>
    </row>
    <row r="118" spans="1:96" x14ac:dyDescent="0.25">
      <c r="A118" t="s">
        <v>1366</v>
      </c>
      <c r="B118">
        <v>10</v>
      </c>
      <c r="C118">
        <v>40</v>
      </c>
      <c r="D118">
        <v>17</v>
      </c>
      <c r="E118">
        <v>10</v>
      </c>
      <c r="F118">
        <v>8</v>
      </c>
      <c r="G118">
        <v>28</v>
      </c>
      <c r="H118">
        <v>11</v>
      </c>
      <c r="I118">
        <v>18</v>
      </c>
      <c r="J118">
        <v>11</v>
      </c>
      <c r="K118">
        <v>8</v>
      </c>
      <c r="L118">
        <v>11</v>
      </c>
      <c r="M118">
        <v>21</v>
      </c>
      <c r="N118">
        <v>4</v>
      </c>
      <c r="O118">
        <v>9</v>
      </c>
      <c r="P118">
        <v>14</v>
      </c>
      <c r="Q118">
        <v>1</v>
      </c>
      <c r="R118">
        <v>7</v>
      </c>
      <c r="S118">
        <v>18</v>
      </c>
      <c r="T118">
        <v>16</v>
      </c>
      <c r="U118">
        <v>19</v>
      </c>
      <c r="V118">
        <v>46</v>
      </c>
      <c r="W118">
        <v>10</v>
      </c>
      <c r="X118">
        <v>14</v>
      </c>
      <c r="Y118">
        <v>23</v>
      </c>
      <c r="Z118">
        <v>23</v>
      </c>
      <c r="AA118">
        <v>22</v>
      </c>
      <c r="AB118">
        <v>14</v>
      </c>
      <c r="AC118">
        <v>26</v>
      </c>
      <c r="AD118">
        <v>27</v>
      </c>
      <c r="AE118">
        <v>17</v>
      </c>
      <c r="AF118">
        <v>25</v>
      </c>
      <c r="AG118">
        <v>13</v>
      </c>
      <c r="AH118">
        <v>22</v>
      </c>
      <c r="AI118">
        <v>22</v>
      </c>
      <c r="AJ118">
        <v>10</v>
      </c>
      <c r="AK118">
        <v>12</v>
      </c>
      <c r="AL118">
        <v>14</v>
      </c>
      <c r="AM118">
        <v>10</v>
      </c>
      <c r="AN118">
        <v>24</v>
      </c>
      <c r="AO118">
        <v>36</v>
      </c>
      <c r="AP118">
        <v>14</v>
      </c>
      <c r="AQ118">
        <v>9</v>
      </c>
      <c r="AR118">
        <v>12</v>
      </c>
      <c r="AS118">
        <v>24</v>
      </c>
      <c r="AT118">
        <v>28</v>
      </c>
      <c r="AU118">
        <v>6</v>
      </c>
      <c r="AV118">
        <v>16</v>
      </c>
      <c r="AW118">
        <v>38</v>
      </c>
      <c r="AX118">
        <v>54</v>
      </c>
      <c r="AY118">
        <v>92</v>
      </c>
      <c r="AZ118">
        <v>72</v>
      </c>
      <c r="BA118">
        <v>22</v>
      </c>
      <c r="BB118">
        <v>6</v>
      </c>
      <c r="BC118">
        <v>13</v>
      </c>
      <c r="BD118">
        <v>8</v>
      </c>
      <c r="BE118">
        <v>9</v>
      </c>
      <c r="BF118">
        <v>36</v>
      </c>
      <c r="BG118">
        <v>11</v>
      </c>
      <c r="BH118">
        <v>14</v>
      </c>
      <c r="BI118">
        <v>64</v>
      </c>
      <c r="BJ118">
        <v>27</v>
      </c>
      <c r="BK118">
        <v>11</v>
      </c>
      <c r="BL118">
        <v>9</v>
      </c>
      <c r="BM118">
        <v>25</v>
      </c>
      <c r="BN118">
        <v>48</v>
      </c>
      <c r="BO118">
        <v>20</v>
      </c>
      <c r="BP118">
        <v>6</v>
      </c>
      <c r="BQ118">
        <v>11</v>
      </c>
      <c r="BR118">
        <v>10</v>
      </c>
      <c r="BS118">
        <v>12</v>
      </c>
      <c r="BT118">
        <v>20</v>
      </c>
      <c r="BU118">
        <v>3</v>
      </c>
      <c r="BV118">
        <v>10</v>
      </c>
      <c r="BW118">
        <v>21</v>
      </c>
      <c r="BX118">
        <v>14</v>
      </c>
      <c r="BY118">
        <v>20</v>
      </c>
      <c r="BZ118">
        <v>13</v>
      </c>
      <c r="CA118">
        <v>6</v>
      </c>
      <c r="CB118">
        <v>16</v>
      </c>
      <c r="CC118">
        <v>4</v>
      </c>
      <c r="CD118">
        <v>5</v>
      </c>
      <c r="CE118">
        <v>16</v>
      </c>
      <c r="CF118">
        <v>17</v>
      </c>
      <c r="CG118">
        <v>22</v>
      </c>
      <c r="CH118">
        <v>16</v>
      </c>
      <c r="CI118">
        <v>28</v>
      </c>
      <c r="CJ118">
        <v>30</v>
      </c>
      <c r="CK118">
        <v>7</v>
      </c>
      <c r="CL118">
        <v>16</v>
      </c>
      <c r="CM118">
        <v>38</v>
      </c>
      <c r="CN118">
        <v>56</v>
      </c>
      <c r="CO118">
        <v>79</v>
      </c>
      <c r="CP118">
        <v>38</v>
      </c>
      <c r="CQ118">
        <v>49</v>
      </c>
      <c r="CR118">
        <v>25</v>
      </c>
    </row>
    <row r="119" spans="1:96" x14ac:dyDescent="0.25">
      <c r="A119" t="s">
        <v>1365</v>
      </c>
      <c r="B119">
        <v>31</v>
      </c>
      <c r="C119">
        <v>37</v>
      </c>
      <c r="D119">
        <v>31</v>
      </c>
      <c r="E119">
        <v>12</v>
      </c>
      <c r="F119">
        <v>12</v>
      </c>
      <c r="G119">
        <v>25</v>
      </c>
      <c r="H119">
        <v>13</v>
      </c>
      <c r="I119">
        <v>14</v>
      </c>
      <c r="J119">
        <v>11</v>
      </c>
      <c r="K119">
        <v>7</v>
      </c>
      <c r="L119">
        <v>1</v>
      </c>
      <c r="M119">
        <v>8</v>
      </c>
      <c r="N119">
        <v>43</v>
      </c>
      <c r="O119">
        <v>1</v>
      </c>
      <c r="P119">
        <v>7</v>
      </c>
      <c r="Q119">
        <v>1</v>
      </c>
      <c r="R119">
        <v>7</v>
      </c>
      <c r="S119">
        <v>3</v>
      </c>
      <c r="T119">
        <v>17</v>
      </c>
      <c r="U119">
        <v>22</v>
      </c>
      <c r="V119">
        <v>52</v>
      </c>
      <c r="W119">
        <v>13</v>
      </c>
      <c r="X119">
        <v>14</v>
      </c>
      <c r="Y119">
        <v>32</v>
      </c>
      <c r="Z119">
        <v>23</v>
      </c>
      <c r="AA119">
        <v>4</v>
      </c>
      <c r="AB119">
        <v>11</v>
      </c>
      <c r="AC119">
        <v>6</v>
      </c>
      <c r="AD119">
        <v>4</v>
      </c>
      <c r="AE119">
        <v>9</v>
      </c>
      <c r="AF119">
        <v>2</v>
      </c>
      <c r="AG119">
        <v>5</v>
      </c>
      <c r="AH119">
        <v>3</v>
      </c>
      <c r="AI119">
        <v>49</v>
      </c>
      <c r="AJ119">
        <v>4</v>
      </c>
      <c r="AK119">
        <v>38</v>
      </c>
      <c r="AL119">
        <v>34</v>
      </c>
      <c r="AM119">
        <v>73</v>
      </c>
      <c r="AN119">
        <v>6</v>
      </c>
      <c r="AO119">
        <v>32</v>
      </c>
      <c r="AP119">
        <v>17</v>
      </c>
      <c r="AQ119">
        <v>5</v>
      </c>
      <c r="AR119">
        <v>3</v>
      </c>
      <c r="AS119">
        <v>10</v>
      </c>
      <c r="AT119">
        <v>8</v>
      </c>
      <c r="AU119">
        <v>4</v>
      </c>
      <c r="AV119">
        <v>8</v>
      </c>
      <c r="AW119">
        <v>8</v>
      </c>
      <c r="AX119">
        <v>2</v>
      </c>
      <c r="AY119">
        <v>18</v>
      </c>
      <c r="AZ119">
        <v>11</v>
      </c>
      <c r="BA119">
        <v>94</v>
      </c>
      <c r="BB119">
        <v>30</v>
      </c>
      <c r="BC119">
        <v>10</v>
      </c>
      <c r="BD119">
        <v>20</v>
      </c>
      <c r="BE119">
        <v>25</v>
      </c>
      <c r="BF119">
        <v>49</v>
      </c>
      <c r="BG119">
        <v>7</v>
      </c>
      <c r="BH119">
        <v>9</v>
      </c>
      <c r="BI119">
        <v>16</v>
      </c>
      <c r="BJ119">
        <v>13</v>
      </c>
      <c r="BK119">
        <v>18</v>
      </c>
      <c r="BL119">
        <v>12</v>
      </c>
      <c r="BM119">
        <v>4</v>
      </c>
      <c r="BN119">
        <v>5</v>
      </c>
      <c r="BO119">
        <v>104</v>
      </c>
      <c r="BP119">
        <v>34</v>
      </c>
      <c r="BQ119">
        <v>47</v>
      </c>
      <c r="BR119">
        <v>67</v>
      </c>
      <c r="BS119">
        <v>35</v>
      </c>
      <c r="BT119">
        <v>35</v>
      </c>
      <c r="BU119">
        <v>7</v>
      </c>
      <c r="BV119">
        <v>34</v>
      </c>
      <c r="BW119">
        <v>41</v>
      </c>
      <c r="BX119">
        <v>29</v>
      </c>
      <c r="BY119">
        <v>26</v>
      </c>
      <c r="BZ119">
        <v>33</v>
      </c>
      <c r="CA119">
        <v>6</v>
      </c>
      <c r="CB119">
        <v>19</v>
      </c>
      <c r="CC119">
        <v>19</v>
      </c>
      <c r="CD119">
        <v>17</v>
      </c>
      <c r="CE119">
        <v>12</v>
      </c>
      <c r="CF119">
        <v>13</v>
      </c>
      <c r="CG119">
        <v>20</v>
      </c>
      <c r="CH119">
        <v>18</v>
      </c>
      <c r="CI119">
        <v>18</v>
      </c>
      <c r="CJ119">
        <v>20</v>
      </c>
      <c r="CK119">
        <v>7</v>
      </c>
      <c r="CL119">
        <v>10</v>
      </c>
      <c r="CM119">
        <v>10</v>
      </c>
      <c r="CN119">
        <v>9</v>
      </c>
      <c r="CO119">
        <v>24</v>
      </c>
      <c r="CP119">
        <v>10</v>
      </c>
      <c r="CQ119">
        <v>7</v>
      </c>
      <c r="CR119">
        <v>3</v>
      </c>
    </row>
    <row r="120" spans="1:96" x14ac:dyDescent="0.25">
      <c r="A120" t="s">
        <v>1364</v>
      </c>
      <c r="B120">
        <v>19</v>
      </c>
      <c r="C120">
        <v>29</v>
      </c>
      <c r="D120">
        <v>19</v>
      </c>
      <c r="E120">
        <v>12</v>
      </c>
      <c r="F120">
        <v>10</v>
      </c>
      <c r="G120">
        <v>28</v>
      </c>
      <c r="H120">
        <v>7</v>
      </c>
      <c r="I120">
        <v>5</v>
      </c>
      <c r="J120">
        <v>9</v>
      </c>
      <c r="K120">
        <v>5</v>
      </c>
      <c r="L120">
        <v>0</v>
      </c>
      <c r="M120">
        <v>17</v>
      </c>
      <c r="N120">
        <v>5</v>
      </c>
      <c r="O120">
        <v>7</v>
      </c>
      <c r="P120">
        <v>7</v>
      </c>
      <c r="Q120">
        <v>3</v>
      </c>
      <c r="R120">
        <v>15</v>
      </c>
      <c r="S120">
        <v>6</v>
      </c>
      <c r="T120">
        <v>16</v>
      </c>
      <c r="U120">
        <v>8</v>
      </c>
      <c r="V120">
        <v>45</v>
      </c>
      <c r="W120">
        <v>5</v>
      </c>
      <c r="X120">
        <v>20</v>
      </c>
      <c r="Y120">
        <v>23</v>
      </c>
      <c r="Z120">
        <v>16</v>
      </c>
      <c r="AA120">
        <v>6</v>
      </c>
      <c r="AB120">
        <v>9</v>
      </c>
      <c r="AC120">
        <v>17</v>
      </c>
      <c r="AD120">
        <v>6</v>
      </c>
      <c r="AE120">
        <v>3</v>
      </c>
      <c r="AF120">
        <v>14</v>
      </c>
      <c r="AG120">
        <v>10</v>
      </c>
      <c r="AH120">
        <v>7</v>
      </c>
      <c r="AI120">
        <v>18</v>
      </c>
      <c r="AJ120">
        <v>6</v>
      </c>
      <c r="AK120">
        <v>30</v>
      </c>
      <c r="AL120">
        <v>20</v>
      </c>
      <c r="AM120">
        <v>12</v>
      </c>
      <c r="AN120">
        <v>11</v>
      </c>
      <c r="AO120">
        <v>24</v>
      </c>
      <c r="AP120">
        <v>16</v>
      </c>
      <c r="AQ120">
        <v>10</v>
      </c>
      <c r="AR120">
        <v>7</v>
      </c>
      <c r="AS120">
        <v>12</v>
      </c>
      <c r="AT120">
        <v>8</v>
      </c>
      <c r="AU120">
        <v>5</v>
      </c>
      <c r="AV120">
        <v>18</v>
      </c>
      <c r="AW120">
        <v>18</v>
      </c>
      <c r="AX120">
        <v>18</v>
      </c>
      <c r="AY120">
        <v>43</v>
      </c>
      <c r="AZ120">
        <v>38</v>
      </c>
      <c r="BA120">
        <v>46</v>
      </c>
      <c r="BB120">
        <v>18</v>
      </c>
      <c r="BC120">
        <v>12</v>
      </c>
      <c r="BD120">
        <v>15</v>
      </c>
      <c r="BE120">
        <v>12</v>
      </c>
      <c r="BF120">
        <v>25</v>
      </c>
      <c r="BG120">
        <v>18</v>
      </c>
      <c r="BH120">
        <v>10</v>
      </c>
      <c r="BI120">
        <v>25</v>
      </c>
      <c r="BJ120">
        <v>13</v>
      </c>
      <c r="BK120">
        <v>23</v>
      </c>
      <c r="BL120">
        <v>9</v>
      </c>
      <c r="BM120">
        <v>8</v>
      </c>
      <c r="BN120">
        <v>8</v>
      </c>
      <c r="BO120">
        <v>57</v>
      </c>
      <c r="BP120">
        <v>19</v>
      </c>
      <c r="BQ120">
        <v>31</v>
      </c>
      <c r="BR120">
        <v>36</v>
      </c>
      <c r="BS120">
        <v>31</v>
      </c>
      <c r="BT120">
        <v>33</v>
      </c>
      <c r="BU120">
        <v>10</v>
      </c>
      <c r="BV120">
        <v>21</v>
      </c>
      <c r="BW120">
        <v>48</v>
      </c>
      <c r="BX120">
        <v>20</v>
      </c>
      <c r="BY120">
        <v>48</v>
      </c>
      <c r="BZ120">
        <v>23</v>
      </c>
      <c r="CA120">
        <v>17</v>
      </c>
      <c r="CB120">
        <v>31</v>
      </c>
      <c r="CC120">
        <v>51</v>
      </c>
      <c r="CD120">
        <v>34</v>
      </c>
      <c r="CE120">
        <v>24</v>
      </c>
      <c r="CF120">
        <v>28</v>
      </c>
      <c r="CG120">
        <v>51</v>
      </c>
      <c r="CH120">
        <v>20</v>
      </c>
      <c r="CI120">
        <v>49</v>
      </c>
      <c r="CJ120">
        <v>32</v>
      </c>
      <c r="CK120">
        <v>12</v>
      </c>
      <c r="CL120">
        <v>22</v>
      </c>
      <c r="CM120">
        <v>25</v>
      </c>
      <c r="CN120">
        <v>25</v>
      </c>
      <c r="CO120">
        <v>43</v>
      </c>
      <c r="CP120">
        <v>20</v>
      </c>
      <c r="CQ120">
        <v>19</v>
      </c>
      <c r="CR120">
        <v>8</v>
      </c>
    </row>
    <row r="121" spans="1:96" x14ac:dyDescent="0.25">
      <c r="A121" t="s">
        <v>1363</v>
      </c>
      <c r="B121">
        <v>11</v>
      </c>
      <c r="C121">
        <v>18</v>
      </c>
      <c r="D121">
        <v>8</v>
      </c>
      <c r="E121">
        <v>6</v>
      </c>
      <c r="F121">
        <v>5</v>
      </c>
      <c r="G121">
        <v>13</v>
      </c>
      <c r="H121">
        <v>15</v>
      </c>
      <c r="I121">
        <v>7</v>
      </c>
      <c r="J121">
        <v>15</v>
      </c>
      <c r="K121">
        <v>9</v>
      </c>
      <c r="L121">
        <v>4</v>
      </c>
      <c r="M121">
        <v>7</v>
      </c>
      <c r="N121">
        <v>9</v>
      </c>
      <c r="O121">
        <v>6</v>
      </c>
      <c r="P121">
        <v>14</v>
      </c>
      <c r="Q121">
        <v>2</v>
      </c>
      <c r="R121">
        <v>5</v>
      </c>
      <c r="S121">
        <v>10</v>
      </c>
      <c r="T121">
        <v>7</v>
      </c>
      <c r="U121">
        <v>5</v>
      </c>
      <c r="V121">
        <v>27</v>
      </c>
      <c r="W121">
        <v>4</v>
      </c>
      <c r="X121">
        <v>13</v>
      </c>
      <c r="Y121">
        <v>10</v>
      </c>
      <c r="Z121">
        <v>10</v>
      </c>
      <c r="AA121">
        <v>6</v>
      </c>
      <c r="AB121">
        <v>15</v>
      </c>
      <c r="AC121">
        <v>26</v>
      </c>
      <c r="AD121">
        <v>11</v>
      </c>
      <c r="AE121">
        <v>13</v>
      </c>
      <c r="AF121">
        <v>11</v>
      </c>
      <c r="AG121">
        <v>11</v>
      </c>
      <c r="AH121">
        <v>11</v>
      </c>
      <c r="AI121">
        <v>10</v>
      </c>
      <c r="AJ121">
        <v>10</v>
      </c>
      <c r="AK121">
        <v>9</v>
      </c>
      <c r="AL121">
        <v>25</v>
      </c>
      <c r="AM121">
        <v>14</v>
      </c>
      <c r="AN121">
        <v>13</v>
      </c>
      <c r="AO121">
        <v>14</v>
      </c>
      <c r="AP121">
        <v>6</v>
      </c>
      <c r="AQ121">
        <v>6</v>
      </c>
      <c r="AR121">
        <v>14</v>
      </c>
      <c r="AS121">
        <v>51</v>
      </c>
      <c r="AT121">
        <v>10</v>
      </c>
      <c r="AU121">
        <v>19</v>
      </c>
      <c r="AV121">
        <v>39</v>
      </c>
      <c r="AW121">
        <v>21</v>
      </c>
      <c r="AX121">
        <v>15</v>
      </c>
      <c r="AY121">
        <v>38</v>
      </c>
      <c r="AZ121">
        <v>32</v>
      </c>
      <c r="BA121">
        <v>17</v>
      </c>
      <c r="BB121">
        <v>7</v>
      </c>
      <c r="BC121">
        <v>6</v>
      </c>
      <c r="BD121">
        <v>17</v>
      </c>
      <c r="BE121">
        <v>10</v>
      </c>
      <c r="BF121">
        <v>17</v>
      </c>
      <c r="BG121">
        <v>28</v>
      </c>
      <c r="BH121">
        <v>42</v>
      </c>
      <c r="BI121">
        <v>47</v>
      </c>
      <c r="BJ121">
        <v>50</v>
      </c>
      <c r="BK121">
        <v>29</v>
      </c>
      <c r="BL121">
        <v>25</v>
      </c>
      <c r="BM121">
        <v>16</v>
      </c>
      <c r="BN121">
        <v>33</v>
      </c>
      <c r="BO121">
        <v>22</v>
      </c>
      <c r="BP121">
        <v>7</v>
      </c>
      <c r="BQ121">
        <v>17</v>
      </c>
      <c r="BR121">
        <v>22</v>
      </c>
      <c r="BS121">
        <v>15</v>
      </c>
      <c r="BT121">
        <v>13</v>
      </c>
      <c r="BU121">
        <v>8</v>
      </c>
      <c r="BV121">
        <v>11</v>
      </c>
      <c r="BW121">
        <v>31</v>
      </c>
      <c r="BX121">
        <v>12</v>
      </c>
      <c r="BY121">
        <v>25</v>
      </c>
      <c r="BZ121">
        <v>17</v>
      </c>
      <c r="CA121">
        <v>18</v>
      </c>
      <c r="CB121">
        <v>29</v>
      </c>
      <c r="CC121">
        <v>36</v>
      </c>
      <c r="CD121">
        <v>23</v>
      </c>
      <c r="CE121">
        <v>25</v>
      </c>
      <c r="CF121">
        <v>23</v>
      </c>
      <c r="CG121">
        <v>59</v>
      </c>
      <c r="CH121">
        <v>38</v>
      </c>
      <c r="CI121">
        <v>76</v>
      </c>
      <c r="CJ121">
        <v>36</v>
      </c>
      <c r="CK121">
        <v>44</v>
      </c>
      <c r="CL121">
        <v>34</v>
      </c>
      <c r="CM121">
        <v>20</v>
      </c>
      <c r="CN121">
        <v>16</v>
      </c>
      <c r="CO121">
        <v>39</v>
      </c>
      <c r="CP121">
        <v>23</v>
      </c>
      <c r="CQ121">
        <v>38</v>
      </c>
      <c r="CR121">
        <v>21</v>
      </c>
    </row>
    <row r="122" spans="1:96" x14ac:dyDescent="0.25">
      <c r="A122" t="s">
        <v>1362</v>
      </c>
      <c r="B122">
        <v>29</v>
      </c>
      <c r="C122">
        <v>35</v>
      </c>
      <c r="D122">
        <v>16</v>
      </c>
      <c r="E122">
        <v>17</v>
      </c>
      <c r="F122">
        <v>16</v>
      </c>
      <c r="G122">
        <v>22</v>
      </c>
      <c r="H122">
        <v>14</v>
      </c>
      <c r="I122">
        <v>5</v>
      </c>
      <c r="J122">
        <v>8</v>
      </c>
      <c r="K122">
        <v>3</v>
      </c>
      <c r="L122">
        <v>4</v>
      </c>
      <c r="M122">
        <v>6</v>
      </c>
      <c r="N122">
        <v>2</v>
      </c>
      <c r="O122">
        <v>3</v>
      </c>
      <c r="P122">
        <v>3</v>
      </c>
      <c r="Q122">
        <v>0</v>
      </c>
      <c r="R122">
        <v>4</v>
      </c>
      <c r="S122">
        <v>5</v>
      </c>
      <c r="T122">
        <v>33</v>
      </c>
      <c r="U122">
        <v>20</v>
      </c>
      <c r="V122">
        <v>50</v>
      </c>
      <c r="W122">
        <v>20</v>
      </c>
      <c r="X122">
        <v>42</v>
      </c>
      <c r="Y122">
        <v>34</v>
      </c>
      <c r="Z122">
        <v>19</v>
      </c>
      <c r="AA122">
        <v>5</v>
      </c>
      <c r="AB122">
        <v>6</v>
      </c>
      <c r="AC122">
        <v>10</v>
      </c>
      <c r="AD122">
        <v>7</v>
      </c>
      <c r="AE122">
        <v>8</v>
      </c>
      <c r="AF122">
        <v>15</v>
      </c>
      <c r="AG122">
        <v>8</v>
      </c>
      <c r="AH122">
        <v>3</v>
      </c>
      <c r="AI122">
        <v>46</v>
      </c>
      <c r="AJ122">
        <v>26</v>
      </c>
      <c r="AK122">
        <v>24</v>
      </c>
      <c r="AL122">
        <v>40</v>
      </c>
      <c r="AM122">
        <v>15</v>
      </c>
      <c r="AN122">
        <v>24</v>
      </c>
      <c r="AO122">
        <v>50</v>
      </c>
      <c r="AP122">
        <v>16</v>
      </c>
      <c r="AQ122">
        <v>5</v>
      </c>
      <c r="AR122">
        <v>8</v>
      </c>
      <c r="AS122">
        <v>15</v>
      </c>
      <c r="AT122">
        <v>8</v>
      </c>
      <c r="AU122">
        <v>8</v>
      </c>
      <c r="AV122">
        <v>16</v>
      </c>
      <c r="AW122">
        <v>14</v>
      </c>
      <c r="AX122">
        <v>16</v>
      </c>
      <c r="AY122">
        <v>64</v>
      </c>
      <c r="AZ122">
        <v>44</v>
      </c>
      <c r="BA122">
        <v>53</v>
      </c>
      <c r="BB122">
        <v>14</v>
      </c>
      <c r="BC122">
        <v>9</v>
      </c>
      <c r="BD122">
        <v>10</v>
      </c>
      <c r="BE122">
        <v>23</v>
      </c>
      <c r="BF122">
        <v>15</v>
      </c>
      <c r="BG122">
        <v>7</v>
      </c>
      <c r="BH122">
        <v>7</v>
      </c>
      <c r="BI122">
        <v>22</v>
      </c>
      <c r="BJ122">
        <v>14</v>
      </c>
      <c r="BK122">
        <v>11</v>
      </c>
      <c r="BL122">
        <v>8</v>
      </c>
      <c r="BM122">
        <v>22</v>
      </c>
      <c r="BN122">
        <v>12</v>
      </c>
      <c r="BO122">
        <v>67</v>
      </c>
      <c r="BP122">
        <v>20</v>
      </c>
      <c r="BQ122">
        <v>57</v>
      </c>
      <c r="BR122">
        <v>71</v>
      </c>
      <c r="BS122">
        <v>53</v>
      </c>
      <c r="BT122">
        <v>40</v>
      </c>
      <c r="BU122">
        <v>15</v>
      </c>
      <c r="BV122">
        <v>32</v>
      </c>
      <c r="BW122">
        <v>46</v>
      </c>
      <c r="BX122">
        <v>27</v>
      </c>
      <c r="BY122">
        <v>21</v>
      </c>
      <c r="BZ122">
        <v>19</v>
      </c>
      <c r="CA122">
        <v>13</v>
      </c>
      <c r="CB122">
        <v>19</v>
      </c>
      <c r="CC122">
        <v>18</v>
      </c>
      <c r="CD122">
        <v>17</v>
      </c>
      <c r="CE122">
        <v>9</v>
      </c>
      <c r="CF122">
        <v>11</v>
      </c>
      <c r="CG122">
        <v>10</v>
      </c>
      <c r="CH122">
        <v>11</v>
      </c>
      <c r="CI122">
        <v>20</v>
      </c>
      <c r="CJ122">
        <v>16</v>
      </c>
      <c r="CK122">
        <v>5</v>
      </c>
      <c r="CL122">
        <v>14</v>
      </c>
      <c r="CM122">
        <v>7</v>
      </c>
      <c r="CN122">
        <v>14</v>
      </c>
      <c r="CO122">
        <v>21</v>
      </c>
      <c r="CP122">
        <v>7</v>
      </c>
      <c r="CQ122">
        <v>5</v>
      </c>
      <c r="CR122">
        <v>7</v>
      </c>
    </row>
    <row r="123" spans="1:96" x14ac:dyDescent="0.25">
      <c r="A123" t="s">
        <v>1361</v>
      </c>
      <c r="B123">
        <v>13</v>
      </c>
      <c r="C123">
        <v>23</v>
      </c>
      <c r="D123">
        <v>9</v>
      </c>
      <c r="E123">
        <v>12</v>
      </c>
      <c r="F123">
        <v>4</v>
      </c>
      <c r="G123">
        <v>6</v>
      </c>
      <c r="H123">
        <v>11</v>
      </c>
      <c r="I123">
        <v>24</v>
      </c>
      <c r="J123">
        <v>4</v>
      </c>
      <c r="K123">
        <v>6</v>
      </c>
      <c r="L123">
        <v>14</v>
      </c>
      <c r="M123">
        <v>23</v>
      </c>
      <c r="N123">
        <v>3</v>
      </c>
      <c r="O123">
        <v>7</v>
      </c>
      <c r="P123">
        <v>7</v>
      </c>
      <c r="Q123">
        <v>2</v>
      </c>
      <c r="R123">
        <v>18</v>
      </c>
      <c r="S123">
        <v>10</v>
      </c>
      <c r="T123">
        <v>22</v>
      </c>
      <c r="U123">
        <v>21</v>
      </c>
      <c r="V123">
        <v>28</v>
      </c>
      <c r="W123">
        <v>13</v>
      </c>
      <c r="X123">
        <v>20</v>
      </c>
      <c r="Y123">
        <v>30</v>
      </c>
      <c r="Z123">
        <v>14</v>
      </c>
      <c r="AA123">
        <v>14</v>
      </c>
      <c r="AB123">
        <v>17</v>
      </c>
      <c r="AC123">
        <v>12</v>
      </c>
      <c r="AD123">
        <v>7</v>
      </c>
      <c r="AE123">
        <v>10</v>
      </c>
      <c r="AF123">
        <v>25</v>
      </c>
      <c r="AG123">
        <v>9</v>
      </c>
      <c r="AH123">
        <v>11</v>
      </c>
      <c r="AI123">
        <v>24</v>
      </c>
      <c r="AJ123">
        <v>20</v>
      </c>
      <c r="AK123">
        <v>11</v>
      </c>
      <c r="AL123">
        <v>12</v>
      </c>
      <c r="AM123">
        <v>20</v>
      </c>
      <c r="AN123">
        <v>24</v>
      </c>
      <c r="AO123">
        <v>18</v>
      </c>
      <c r="AP123">
        <v>22</v>
      </c>
      <c r="AQ123">
        <v>4</v>
      </c>
      <c r="AR123">
        <v>4</v>
      </c>
      <c r="AS123">
        <v>14</v>
      </c>
      <c r="AT123">
        <v>7</v>
      </c>
      <c r="AU123">
        <v>6</v>
      </c>
      <c r="AV123">
        <v>29</v>
      </c>
      <c r="AW123">
        <v>24</v>
      </c>
      <c r="AX123">
        <v>17</v>
      </c>
      <c r="AY123">
        <v>58</v>
      </c>
      <c r="AZ123">
        <v>52</v>
      </c>
      <c r="BA123">
        <v>21</v>
      </c>
      <c r="BB123">
        <v>12</v>
      </c>
      <c r="BC123">
        <v>13</v>
      </c>
      <c r="BD123">
        <v>10</v>
      </c>
      <c r="BE123">
        <v>9</v>
      </c>
      <c r="BF123">
        <v>16</v>
      </c>
      <c r="BG123">
        <v>24</v>
      </c>
      <c r="BH123">
        <v>31</v>
      </c>
      <c r="BI123">
        <v>43</v>
      </c>
      <c r="BJ123">
        <v>33</v>
      </c>
      <c r="BK123">
        <v>42</v>
      </c>
      <c r="BL123">
        <v>10</v>
      </c>
      <c r="BM123">
        <v>17</v>
      </c>
      <c r="BN123">
        <v>27</v>
      </c>
      <c r="BO123">
        <v>23</v>
      </c>
      <c r="BP123">
        <v>5</v>
      </c>
      <c r="BQ123">
        <v>20</v>
      </c>
      <c r="BR123">
        <v>18</v>
      </c>
      <c r="BS123">
        <v>25</v>
      </c>
      <c r="BT123">
        <v>14</v>
      </c>
      <c r="BU123">
        <v>5</v>
      </c>
      <c r="BV123">
        <v>17</v>
      </c>
      <c r="BW123">
        <v>25</v>
      </c>
      <c r="BX123">
        <v>27</v>
      </c>
      <c r="BY123">
        <v>19</v>
      </c>
      <c r="BZ123">
        <v>13</v>
      </c>
      <c r="CA123">
        <v>17</v>
      </c>
      <c r="CB123">
        <v>15</v>
      </c>
      <c r="CC123">
        <v>22</v>
      </c>
      <c r="CD123">
        <v>26</v>
      </c>
      <c r="CE123">
        <v>18</v>
      </c>
      <c r="CF123">
        <v>21</v>
      </c>
      <c r="CG123">
        <v>30</v>
      </c>
      <c r="CH123">
        <v>17</v>
      </c>
      <c r="CI123">
        <v>32</v>
      </c>
      <c r="CJ123">
        <v>54</v>
      </c>
      <c r="CK123">
        <v>15</v>
      </c>
      <c r="CL123">
        <v>26</v>
      </c>
      <c r="CM123">
        <v>31</v>
      </c>
      <c r="CN123">
        <v>24</v>
      </c>
      <c r="CO123">
        <v>32</v>
      </c>
      <c r="CP123">
        <v>29</v>
      </c>
      <c r="CQ123">
        <v>34</v>
      </c>
      <c r="CR123">
        <v>22</v>
      </c>
    </row>
    <row r="124" spans="1:96" x14ac:dyDescent="0.25">
      <c r="A124" t="s">
        <v>1360</v>
      </c>
      <c r="B124">
        <v>1</v>
      </c>
      <c r="C124">
        <v>9</v>
      </c>
      <c r="D124">
        <v>7</v>
      </c>
      <c r="E124">
        <v>7</v>
      </c>
      <c r="F124">
        <v>1</v>
      </c>
      <c r="G124">
        <v>6</v>
      </c>
      <c r="H124">
        <v>10</v>
      </c>
      <c r="I124">
        <v>7</v>
      </c>
      <c r="J124">
        <v>25</v>
      </c>
      <c r="K124">
        <v>13</v>
      </c>
      <c r="L124">
        <v>8</v>
      </c>
      <c r="M124">
        <v>9</v>
      </c>
      <c r="N124">
        <v>8</v>
      </c>
      <c r="O124">
        <v>8</v>
      </c>
      <c r="P124">
        <v>16</v>
      </c>
      <c r="Q124">
        <v>8</v>
      </c>
      <c r="R124">
        <v>16</v>
      </c>
      <c r="S124">
        <v>19</v>
      </c>
      <c r="T124">
        <v>10</v>
      </c>
      <c r="U124">
        <v>3</v>
      </c>
      <c r="V124">
        <v>8</v>
      </c>
      <c r="W124">
        <v>4</v>
      </c>
      <c r="X124">
        <v>10</v>
      </c>
      <c r="Y124">
        <v>4</v>
      </c>
      <c r="Z124">
        <v>5</v>
      </c>
      <c r="AA124">
        <v>9</v>
      </c>
      <c r="AB124">
        <v>9</v>
      </c>
      <c r="AC124">
        <v>19</v>
      </c>
      <c r="AD124">
        <v>22</v>
      </c>
      <c r="AE124">
        <v>33</v>
      </c>
      <c r="AF124">
        <v>47</v>
      </c>
      <c r="AG124">
        <v>35</v>
      </c>
      <c r="AH124">
        <v>30</v>
      </c>
      <c r="AI124">
        <v>4</v>
      </c>
      <c r="AJ124">
        <v>1</v>
      </c>
      <c r="AK124">
        <v>3</v>
      </c>
      <c r="AL124">
        <v>5</v>
      </c>
      <c r="AM124">
        <v>8</v>
      </c>
      <c r="AN124">
        <v>9</v>
      </c>
      <c r="AO124">
        <v>10</v>
      </c>
      <c r="AP124">
        <v>7</v>
      </c>
      <c r="AQ124">
        <v>20</v>
      </c>
      <c r="AR124">
        <v>22</v>
      </c>
      <c r="AS124">
        <v>11</v>
      </c>
      <c r="AT124">
        <v>17</v>
      </c>
      <c r="AU124">
        <v>31</v>
      </c>
      <c r="AV124">
        <v>57</v>
      </c>
      <c r="AW124">
        <v>76</v>
      </c>
      <c r="AX124">
        <v>58</v>
      </c>
      <c r="AY124">
        <v>12</v>
      </c>
      <c r="AZ124">
        <v>8</v>
      </c>
      <c r="BA124">
        <v>9</v>
      </c>
      <c r="BB124">
        <v>0</v>
      </c>
      <c r="BC124">
        <v>10</v>
      </c>
      <c r="BD124">
        <v>7</v>
      </c>
      <c r="BE124">
        <v>5</v>
      </c>
      <c r="BF124">
        <v>4</v>
      </c>
      <c r="BG124">
        <v>8</v>
      </c>
      <c r="BH124">
        <v>8</v>
      </c>
      <c r="BI124">
        <v>25</v>
      </c>
      <c r="BJ124">
        <v>14</v>
      </c>
      <c r="BK124">
        <v>13</v>
      </c>
      <c r="BL124">
        <v>10</v>
      </c>
      <c r="BM124">
        <v>28</v>
      </c>
      <c r="BN124">
        <v>32</v>
      </c>
      <c r="BO124">
        <v>4</v>
      </c>
      <c r="BP124">
        <v>1</v>
      </c>
      <c r="BQ124">
        <v>2</v>
      </c>
      <c r="BR124">
        <v>3</v>
      </c>
      <c r="BS124">
        <v>7</v>
      </c>
      <c r="BT124">
        <v>6</v>
      </c>
      <c r="BU124">
        <v>2</v>
      </c>
      <c r="BV124">
        <v>6</v>
      </c>
      <c r="BW124">
        <v>16</v>
      </c>
      <c r="BX124">
        <v>12</v>
      </c>
      <c r="BY124">
        <v>6</v>
      </c>
      <c r="BZ124">
        <v>1</v>
      </c>
      <c r="CA124">
        <v>5</v>
      </c>
      <c r="CB124">
        <v>5</v>
      </c>
      <c r="CC124">
        <v>4</v>
      </c>
      <c r="CD124">
        <v>4</v>
      </c>
      <c r="CE124">
        <v>44</v>
      </c>
      <c r="CF124">
        <v>41</v>
      </c>
      <c r="CG124">
        <v>57</v>
      </c>
      <c r="CH124">
        <v>32</v>
      </c>
      <c r="CI124">
        <v>75</v>
      </c>
      <c r="CJ124">
        <v>56</v>
      </c>
      <c r="CK124">
        <v>52</v>
      </c>
      <c r="CL124">
        <v>40</v>
      </c>
      <c r="CM124">
        <v>54</v>
      </c>
      <c r="CN124">
        <v>47</v>
      </c>
      <c r="CO124">
        <v>98</v>
      </c>
      <c r="CP124">
        <v>46</v>
      </c>
      <c r="CQ124">
        <v>65</v>
      </c>
      <c r="CR124">
        <v>39</v>
      </c>
    </row>
    <row r="125" spans="1:96" x14ac:dyDescent="0.25">
      <c r="A125" t="s">
        <v>1359</v>
      </c>
      <c r="B125">
        <v>39</v>
      </c>
      <c r="C125">
        <v>42</v>
      </c>
      <c r="D125">
        <v>26</v>
      </c>
      <c r="E125">
        <v>17</v>
      </c>
      <c r="F125">
        <v>14</v>
      </c>
      <c r="G125">
        <v>20</v>
      </c>
      <c r="H125">
        <v>1</v>
      </c>
      <c r="I125">
        <v>1</v>
      </c>
      <c r="J125">
        <v>3</v>
      </c>
      <c r="K125">
        <v>2</v>
      </c>
      <c r="L125">
        <v>3</v>
      </c>
      <c r="M125">
        <v>11</v>
      </c>
      <c r="N125">
        <v>1</v>
      </c>
      <c r="O125">
        <v>1</v>
      </c>
      <c r="P125">
        <v>1</v>
      </c>
      <c r="Q125">
        <v>0</v>
      </c>
      <c r="R125">
        <v>0</v>
      </c>
      <c r="S125">
        <v>1</v>
      </c>
      <c r="T125">
        <v>14</v>
      </c>
      <c r="U125">
        <v>6</v>
      </c>
      <c r="V125">
        <v>64</v>
      </c>
      <c r="W125">
        <v>2</v>
      </c>
      <c r="X125">
        <v>11</v>
      </c>
      <c r="Y125">
        <v>31</v>
      </c>
      <c r="Z125">
        <v>29</v>
      </c>
      <c r="AA125">
        <v>2</v>
      </c>
      <c r="AB125">
        <v>1</v>
      </c>
      <c r="AC125">
        <v>9</v>
      </c>
      <c r="AD125">
        <v>3</v>
      </c>
      <c r="AE125">
        <v>1</v>
      </c>
      <c r="AF125">
        <v>2</v>
      </c>
      <c r="AG125">
        <v>1</v>
      </c>
      <c r="AH125">
        <v>6</v>
      </c>
      <c r="AI125">
        <v>10</v>
      </c>
      <c r="AJ125">
        <v>5</v>
      </c>
      <c r="AK125">
        <v>36</v>
      </c>
      <c r="AL125">
        <v>45</v>
      </c>
      <c r="AM125">
        <v>4</v>
      </c>
      <c r="AN125">
        <v>3</v>
      </c>
      <c r="AO125">
        <v>36</v>
      </c>
      <c r="AP125">
        <v>27</v>
      </c>
      <c r="AQ125">
        <v>0</v>
      </c>
      <c r="AR125">
        <v>3</v>
      </c>
      <c r="AS125">
        <v>13</v>
      </c>
      <c r="AT125">
        <v>25</v>
      </c>
      <c r="AU125">
        <v>2</v>
      </c>
      <c r="AV125">
        <v>0</v>
      </c>
      <c r="AW125">
        <v>12</v>
      </c>
      <c r="AX125">
        <v>3</v>
      </c>
      <c r="AY125">
        <v>7</v>
      </c>
      <c r="AZ125">
        <v>7</v>
      </c>
      <c r="BA125">
        <v>70</v>
      </c>
      <c r="BB125">
        <v>23</v>
      </c>
      <c r="BC125">
        <v>1</v>
      </c>
      <c r="BD125">
        <v>3</v>
      </c>
      <c r="BE125">
        <v>19</v>
      </c>
      <c r="BF125">
        <v>34</v>
      </c>
      <c r="BG125">
        <v>1</v>
      </c>
      <c r="BH125">
        <v>5</v>
      </c>
      <c r="BI125">
        <v>43</v>
      </c>
      <c r="BJ125">
        <v>16</v>
      </c>
      <c r="BK125">
        <v>0</v>
      </c>
      <c r="BL125">
        <v>0</v>
      </c>
      <c r="BM125">
        <v>8</v>
      </c>
      <c r="BN125">
        <v>4</v>
      </c>
      <c r="BO125">
        <v>71</v>
      </c>
      <c r="BP125">
        <v>24</v>
      </c>
      <c r="BQ125">
        <v>35</v>
      </c>
      <c r="BR125">
        <v>61</v>
      </c>
      <c r="BS125">
        <v>49</v>
      </c>
      <c r="BT125">
        <v>54</v>
      </c>
      <c r="BU125">
        <v>15</v>
      </c>
      <c r="BV125">
        <v>53</v>
      </c>
      <c r="BW125">
        <v>41</v>
      </c>
      <c r="BX125">
        <v>26</v>
      </c>
      <c r="BY125">
        <v>26</v>
      </c>
      <c r="BZ125">
        <v>18</v>
      </c>
      <c r="CA125">
        <v>21</v>
      </c>
      <c r="CB125">
        <v>20</v>
      </c>
      <c r="CC125">
        <v>51</v>
      </c>
      <c r="CD125">
        <v>38</v>
      </c>
      <c r="CE125">
        <v>18</v>
      </c>
      <c r="CF125">
        <v>15</v>
      </c>
      <c r="CG125">
        <v>27</v>
      </c>
      <c r="CH125">
        <v>12</v>
      </c>
      <c r="CI125">
        <v>57</v>
      </c>
      <c r="CJ125">
        <v>38</v>
      </c>
      <c r="CK125">
        <v>20</v>
      </c>
      <c r="CL125">
        <v>24</v>
      </c>
      <c r="CM125">
        <v>6</v>
      </c>
      <c r="CN125">
        <v>17</v>
      </c>
      <c r="CO125">
        <v>23</v>
      </c>
      <c r="CP125">
        <v>11</v>
      </c>
      <c r="CQ125">
        <v>13</v>
      </c>
      <c r="CR125">
        <v>4</v>
      </c>
    </row>
    <row r="126" spans="1:96" x14ac:dyDescent="0.25">
      <c r="A126" t="s">
        <v>1358</v>
      </c>
      <c r="B126">
        <v>17</v>
      </c>
      <c r="C126">
        <v>27</v>
      </c>
      <c r="D126">
        <v>21</v>
      </c>
      <c r="E126">
        <v>23</v>
      </c>
      <c r="F126">
        <v>12</v>
      </c>
      <c r="G126">
        <v>30</v>
      </c>
      <c r="H126">
        <v>22</v>
      </c>
      <c r="I126">
        <v>11</v>
      </c>
      <c r="J126">
        <v>9</v>
      </c>
      <c r="K126">
        <v>6</v>
      </c>
      <c r="L126">
        <v>10</v>
      </c>
      <c r="M126">
        <v>10</v>
      </c>
      <c r="N126">
        <v>3</v>
      </c>
      <c r="O126">
        <v>7</v>
      </c>
      <c r="P126">
        <v>12</v>
      </c>
      <c r="Q126">
        <v>10</v>
      </c>
      <c r="R126">
        <v>8</v>
      </c>
      <c r="S126">
        <v>15</v>
      </c>
      <c r="T126">
        <v>23</v>
      </c>
      <c r="U126">
        <v>8</v>
      </c>
      <c r="V126">
        <v>62</v>
      </c>
      <c r="W126">
        <v>11</v>
      </c>
      <c r="X126">
        <v>29</v>
      </c>
      <c r="Y126">
        <v>28</v>
      </c>
      <c r="Z126">
        <v>25</v>
      </c>
      <c r="AA126">
        <v>10</v>
      </c>
      <c r="AB126">
        <v>10</v>
      </c>
      <c r="AC126">
        <v>13</v>
      </c>
      <c r="AD126">
        <v>13</v>
      </c>
      <c r="AE126">
        <v>15</v>
      </c>
      <c r="AF126">
        <v>9</v>
      </c>
      <c r="AG126">
        <v>12</v>
      </c>
      <c r="AH126">
        <v>4</v>
      </c>
      <c r="AI126">
        <v>32</v>
      </c>
      <c r="AJ126">
        <v>19</v>
      </c>
      <c r="AK126">
        <v>48</v>
      </c>
      <c r="AL126">
        <v>41</v>
      </c>
      <c r="AM126">
        <v>6</v>
      </c>
      <c r="AN126">
        <v>27</v>
      </c>
      <c r="AO126">
        <v>31</v>
      </c>
      <c r="AP126">
        <v>13</v>
      </c>
      <c r="AQ126">
        <v>14</v>
      </c>
      <c r="AR126">
        <v>26</v>
      </c>
      <c r="AS126">
        <v>5</v>
      </c>
      <c r="AT126">
        <v>13</v>
      </c>
      <c r="AU126">
        <v>29</v>
      </c>
      <c r="AV126">
        <v>21</v>
      </c>
      <c r="AW126">
        <v>8</v>
      </c>
      <c r="AX126">
        <v>10</v>
      </c>
      <c r="AY126">
        <v>32</v>
      </c>
      <c r="AZ126">
        <v>28</v>
      </c>
      <c r="BA126">
        <v>54</v>
      </c>
      <c r="BB126">
        <v>19</v>
      </c>
      <c r="BC126">
        <v>10</v>
      </c>
      <c r="BD126">
        <v>16</v>
      </c>
      <c r="BE126">
        <v>9</v>
      </c>
      <c r="BF126">
        <v>23</v>
      </c>
      <c r="BG126">
        <v>13</v>
      </c>
      <c r="BH126">
        <v>11</v>
      </c>
      <c r="BI126">
        <v>18</v>
      </c>
      <c r="BJ126">
        <v>13</v>
      </c>
      <c r="BK126">
        <v>17</v>
      </c>
      <c r="BL126">
        <v>7</v>
      </c>
      <c r="BM126">
        <v>5</v>
      </c>
      <c r="BN126">
        <v>13</v>
      </c>
      <c r="BO126">
        <v>55</v>
      </c>
      <c r="BP126">
        <v>20</v>
      </c>
      <c r="BQ126">
        <v>39</v>
      </c>
      <c r="BR126">
        <v>26</v>
      </c>
      <c r="BS126">
        <v>24</v>
      </c>
      <c r="BT126">
        <v>25</v>
      </c>
      <c r="BU126">
        <v>6</v>
      </c>
      <c r="BV126">
        <v>24</v>
      </c>
      <c r="BW126">
        <v>40</v>
      </c>
      <c r="BX126">
        <v>10</v>
      </c>
      <c r="BY126">
        <v>16</v>
      </c>
      <c r="BZ126">
        <v>14</v>
      </c>
      <c r="CA126">
        <v>13</v>
      </c>
      <c r="CB126">
        <v>15</v>
      </c>
      <c r="CC126">
        <v>20</v>
      </c>
      <c r="CD126">
        <v>26</v>
      </c>
      <c r="CE126">
        <v>10</v>
      </c>
      <c r="CF126">
        <v>8</v>
      </c>
      <c r="CG126">
        <v>20</v>
      </c>
      <c r="CH126">
        <v>11</v>
      </c>
      <c r="CI126">
        <v>19</v>
      </c>
      <c r="CJ126">
        <v>17</v>
      </c>
      <c r="CK126">
        <v>13</v>
      </c>
      <c r="CL126">
        <v>15</v>
      </c>
      <c r="CM126">
        <v>10</v>
      </c>
      <c r="CN126">
        <v>12</v>
      </c>
      <c r="CO126">
        <v>15</v>
      </c>
      <c r="CP126">
        <v>8</v>
      </c>
      <c r="CQ126">
        <v>8</v>
      </c>
      <c r="CR126">
        <v>4</v>
      </c>
    </row>
    <row r="127" spans="1:96" x14ac:dyDescent="0.25">
      <c r="A127" t="s">
        <v>1357</v>
      </c>
      <c r="B127">
        <v>4</v>
      </c>
      <c r="C127">
        <v>11</v>
      </c>
      <c r="D127">
        <v>8</v>
      </c>
      <c r="E127">
        <v>5</v>
      </c>
      <c r="F127">
        <v>0</v>
      </c>
      <c r="G127">
        <v>7</v>
      </c>
      <c r="H127">
        <v>9</v>
      </c>
      <c r="I127">
        <v>13</v>
      </c>
      <c r="J127">
        <v>10</v>
      </c>
      <c r="K127">
        <v>134</v>
      </c>
      <c r="L127">
        <v>3</v>
      </c>
      <c r="M127">
        <v>5</v>
      </c>
      <c r="N127">
        <v>4</v>
      </c>
      <c r="O127">
        <v>6</v>
      </c>
      <c r="P127">
        <v>11</v>
      </c>
      <c r="Q127">
        <v>4</v>
      </c>
      <c r="R127">
        <v>6</v>
      </c>
      <c r="S127">
        <v>5</v>
      </c>
      <c r="T127">
        <v>4</v>
      </c>
      <c r="U127">
        <v>4</v>
      </c>
      <c r="V127">
        <v>13</v>
      </c>
      <c r="W127">
        <v>0</v>
      </c>
      <c r="X127">
        <v>2</v>
      </c>
      <c r="Y127">
        <v>9</v>
      </c>
      <c r="Z127">
        <v>6</v>
      </c>
      <c r="AA127">
        <v>149</v>
      </c>
      <c r="AB127">
        <v>6</v>
      </c>
      <c r="AC127">
        <v>24</v>
      </c>
      <c r="AD127">
        <v>181</v>
      </c>
      <c r="AE127">
        <v>25</v>
      </c>
      <c r="AF127">
        <v>8</v>
      </c>
      <c r="AG127">
        <v>39</v>
      </c>
      <c r="AH127">
        <v>10</v>
      </c>
      <c r="AI127">
        <v>4</v>
      </c>
      <c r="AJ127">
        <v>3</v>
      </c>
      <c r="AK127">
        <v>11</v>
      </c>
      <c r="AL127">
        <v>6</v>
      </c>
      <c r="AM127">
        <v>5</v>
      </c>
      <c r="AN127">
        <v>3</v>
      </c>
      <c r="AO127">
        <v>12</v>
      </c>
      <c r="AP127">
        <v>8</v>
      </c>
      <c r="AQ127">
        <v>5</v>
      </c>
      <c r="AR127">
        <v>8</v>
      </c>
      <c r="AS127">
        <v>31</v>
      </c>
      <c r="AT127">
        <v>94</v>
      </c>
      <c r="AU127">
        <v>4</v>
      </c>
      <c r="AV127">
        <v>8</v>
      </c>
      <c r="AW127">
        <v>13</v>
      </c>
      <c r="AX127">
        <v>40</v>
      </c>
      <c r="AY127">
        <v>15</v>
      </c>
      <c r="AZ127">
        <v>8</v>
      </c>
      <c r="BA127">
        <v>20</v>
      </c>
      <c r="BB127">
        <v>6</v>
      </c>
      <c r="BC127">
        <v>1</v>
      </c>
      <c r="BD127">
        <v>4</v>
      </c>
      <c r="BE127">
        <v>10</v>
      </c>
      <c r="BF127">
        <v>10</v>
      </c>
      <c r="BG127">
        <v>5</v>
      </c>
      <c r="BH127">
        <v>6</v>
      </c>
      <c r="BI127">
        <v>23</v>
      </c>
      <c r="BJ127">
        <v>65</v>
      </c>
      <c r="BK127">
        <v>8</v>
      </c>
      <c r="BL127">
        <v>7</v>
      </c>
      <c r="BM127">
        <v>3</v>
      </c>
      <c r="BN127">
        <v>21</v>
      </c>
      <c r="BO127">
        <v>22</v>
      </c>
      <c r="BP127">
        <v>8</v>
      </c>
      <c r="BQ127">
        <v>11</v>
      </c>
      <c r="BR127">
        <v>19</v>
      </c>
      <c r="BS127">
        <v>3</v>
      </c>
      <c r="BT127">
        <v>10</v>
      </c>
      <c r="BU127">
        <v>2</v>
      </c>
      <c r="BV127">
        <v>12</v>
      </c>
      <c r="BW127">
        <v>15</v>
      </c>
      <c r="BX127">
        <v>11</v>
      </c>
      <c r="BY127">
        <v>10</v>
      </c>
      <c r="BZ127">
        <v>2</v>
      </c>
      <c r="CA127">
        <v>3</v>
      </c>
      <c r="CB127">
        <v>9</v>
      </c>
      <c r="CC127">
        <v>18</v>
      </c>
      <c r="CD127">
        <v>6</v>
      </c>
      <c r="CE127">
        <v>79</v>
      </c>
      <c r="CF127">
        <v>36</v>
      </c>
      <c r="CG127">
        <v>26</v>
      </c>
      <c r="CH127">
        <v>13</v>
      </c>
      <c r="CI127">
        <v>29</v>
      </c>
      <c r="CJ127">
        <v>20</v>
      </c>
      <c r="CK127">
        <v>11</v>
      </c>
      <c r="CL127">
        <v>21</v>
      </c>
      <c r="CM127">
        <v>34</v>
      </c>
      <c r="CN127">
        <v>29</v>
      </c>
      <c r="CO127">
        <v>14</v>
      </c>
      <c r="CP127">
        <v>11</v>
      </c>
      <c r="CQ127">
        <v>12</v>
      </c>
      <c r="CR127">
        <v>0</v>
      </c>
    </row>
    <row r="128" spans="1:96" x14ac:dyDescent="0.25">
      <c r="A128" t="s">
        <v>1356</v>
      </c>
      <c r="B128">
        <v>29</v>
      </c>
      <c r="C128">
        <v>48</v>
      </c>
      <c r="D128">
        <v>32</v>
      </c>
      <c r="E128">
        <v>17</v>
      </c>
      <c r="F128">
        <v>18</v>
      </c>
      <c r="G128">
        <v>29</v>
      </c>
      <c r="H128">
        <v>2</v>
      </c>
      <c r="I128">
        <v>5</v>
      </c>
      <c r="J128">
        <v>1</v>
      </c>
      <c r="K128">
        <v>3</v>
      </c>
      <c r="L128">
        <v>2</v>
      </c>
      <c r="M128">
        <v>2</v>
      </c>
      <c r="N128">
        <v>4</v>
      </c>
      <c r="O128">
        <v>4</v>
      </c>
      <c r="P128">
        <v>0</v>
      </c>
      <c r="Q128">
        <v>2</v>
      </c>
      <c r="R128">
        <v>4</v>
      </c>
      <c r="S128">
        <v>3</v>
      </c>
      <c r="T128">
        <v>17</v>
      </c>
      <c r="U128">
        <v>8</v>
      </c>
      <c r="V128">
        <v>77</v>
      </c>
      <c r="W128">
        <v>6</v>
      </c>
      <c r="X128">
        <v>13</v>
      </c>
      <c r="Y128">
        <v>24</v>
      </c>
      <c r="Z128">
        <v>30</v>
      </c>
      <c r="AA128">
        <v>4</v>
      </c>
      <c r="AB128">
        <v>2</v>
      </c>
      <c r="AC128">
        <v>10</v>
      </c>
      <c r="AD128">
        <v>9</v>
      </c>
      <c r="AE128">
        <v>3</v>
      </c>
      <c r="AF128">
        <v>3</v>
      </c>
      <c r="AG128">
        <v>1</v>
      </c>
      <c r="AH128">
        <v>4</v>
      </c>
      <c r="AI128">
        <v>4</v>
      </c>
      <c r="AJ128">
        <v>2</v>
      </c>
      <c r="AK128">
        <v>28</v>
      </c>
      <c r="AL128">
        <v>32</v>
      </c>
      <c r="AM128">
        <v>2</v>
      </c>
      <c r="AN128">
        <v>3</v>
      </c>
      <c r="AO128">
        <v>34</v>
      </c>
      <c r="AP128">
        <v>17</v>
      </c>
      <c r="AQ128">
        <v>0</v>
      </c>
      <c r="AR128">
        <v>0</v>
      </c>
      <c r="AS128">
        <v>22</v>
      </c>
      <c r="AT128">
        <v>14</v>
      </c>
      <c r="AU128">
        <v>1</v>
      </c>
      <c r="AV128">
        <v>2</v>
      </c>
      <c r="AW128">
        <v>7</v>
      </c>
      <c r="AX128">
        <v>4</v>
      </c>
      <c r="AY128">
        <v>6</v>
      </c>
      <c r="AZ128">
        <v>7</v>
      </c>
      <c r="BA128">
        <v>73</v>
      </c>
      <c r="BB128">
        <v>27</v>
      </c>
      <c r="BC128">
        <v>1</v>
      </c>
      <c r="BD128">
        <v>1</v>
      </c>
      <c r="BE128">
        <v>19</v>
      </c>
      <c r="BF128">
        <v>53</v>
      </c>
      <c r="BG128">
        <v>4</v>
      </c>
      <c r="BH128">
        <v>1</v>
      </c>
      <c r="BI128">
        <v>55</v>
      </c>
      <c r="BJ128">
        <v>14</v>
      </c>
      <c r="BK128">
        <v>1</v>
      </c>
      <c r="BL128">
        <v>4</v>
      </c>
      <c r="BM128">
        <v>1</v>
      </c>
      <c r="BN128">
        <v>4</v>
      </c>
      <c r="BO128">
        <v>94</v>
      </c>
      <c r="BP128">
        <v>22</v>
      </c>
      <c r="BQ128">
        <v>31</v>
      </c>
      <c r="BR128">
        <v>50</v>
      </c>
      <c r="BS128">
        <v>43</v>
      </c>
      <c r="BT128">
        <v>27</v>
      </c>
      <c r="BU128">
        <v>14</v>
      </c>
      <c r="BV128">
        <v>53</v>
      </c>
      <c r="BW128">
        <v>44</v>
      </c>
      <c r="BX128">
        <v>20</v>
      </c>
      <c r="BY128">
        <v>25</v>
      </c>
      <c r="BZ128">
        <v>19</v>
      </c>
      <c r="CA128">
        <v>25</v>
      </c>
      <c r="CB128">
        <v>16</v>
      </c>
      <c r="CC128">
        <v>53</v>
      </c>
      <c r="CD128">
        <v>39</v>
      </c>
      <c r="CE128">
        <v>11</v>
      </c>
      <c r="CF128">
        <v>11</v>
      </c>
      <c r="CG128">
        <v>25</v>
      </c>
      <c r="CH128">
        <v>12</v>
      </c>
      <c r="CI128">
        <v>31</v>
      </c>
      <c r="CJ128">
        <v>32</v>
      </c>
      <c r="CK128">
        <v>22</v>
      </c>
      <c r="CL128">
        <v>25</v>
      </c>
      <c r="CM128">
        <v>7</v>
      </c>
      <c r="CN128">
        <v>19</v>
      </c>
      <c r="CO128">
        <v>31</v>
      </c>
      <c r="CP128">
        <v>11</v>
      </c>
      <c r="CQ128">
        <v>10</v>
      </c>
      <c r="CR128">
        <v>4</v>
      </c>
    </row>
    <row r="129" spans="1:96" x14ac:dyDescent="0.25">
      <c r="A129" t="s">
        <v>1355</v>
      </c>
      <c r="B129">
        <v>55</v>
      </c>
      <c r="C129">
        <v>23</v>
      </c>
      <c r="D129">
        <v>31</v>
      </c>
      <c r="E129">
        <v>26</v>
      </c>
      <c r="F129">
        <v>17</v>
      </c>
      <c r="G129">
        <v>23</v>
      </c>
      <c r="H129">
        <v>26</v>
      </c>
      <c r="I129">
        <v>2</v>
      </c>
      <c r="J129">
        <v>25</v>
      </c>
      <c r="K129">
        <v>10</v>
      </c>
      <c r="L129">
        <v>13</v>
      </c>
      <c r="M129">
        <v>14</v>
      </c>
      <c r="N129">
        <v>7</v>
      </c>
      <c r="O129">
        <v>25</v>
      </c>
      <c r="P129">
        <v>14</v>
      </c>
      <c r="Q129">
        <v>1</v>
      </c>
      <c r="R129">
        <v>28</v>
      </c>
      <c r="S129">
        <v>13</v>
      </c>
      <c r="T129">
        <v>7</v>
      </c>
      <c r="U129">
        <v>4</v>
      </c>
      <c r="V129">
        <v>28</v>
      </c>
      <c r="W129">
        <v>3</v>
      </c>
      <c r="X129">
        <v>7</v>
      </c>
      <c r="Y129">
        <v>26</v>
      </c>
      <c r="Z129">
        <v>13</v>
      </c>
      <c r="AA129">
        <v>4</v>
      </c>
      <c r="AB129">
        <v>5</v>
      </c>
      <c r="AC129">
        <v>7</v>
      </c>
      <c r="AD129">
        <v>6</v>
      </c>
      <c r="AE129">
        <v>3</v>
      </c>
      <c r="AF129">
        <v>25</v>
      </c>
      <c r="AG129">
        <v>15</v>
      </c>
      <c r="AH129">
        <v>7</v>
      </c>
      <c r="AI129">
        <v>1</v>
      </c>
      <c r="AJ129">
        <v>2</v>
      </c>
      <c r="AK129">
        <v>13</v>
      </c>
      <c r="AL129">
        <v>14</v>
      </c>
      <c r="AM129">
        <v>0</v>
      </c>
      <c r="AN129">
        <v>1</v>
      </c>
      <c r="AO129">
        <v>17</v>
      </c>
      <c r="AP129">
        <v>14</v>
      </c>
      <c r="AQ129">
        <v>0</v>
      </c>
      <c r="AR129">
        <v>0</v>
      </c>
      <c r="AS129">
        <v>11</v>
      </c>
      <c r="AT129">
        <v>10</v>
      </c>
      <c r="AU129">
        <v>1</v>
      </c>
      <c r="AV129">
        <v>1</v>
      </c>
      <c r="AW129">
        <v>19</v>
      </c>
      <c r="AX129">
        <v>15</v>
      </c>
      <c r="AY129">
        <v>1</v>
      </c>
      <c r="AZ129">
        <v>1</v>
      </c>
      <c r="BA129">
        <v>22</v>
      </c>
      <c r="BB129">
        <v>6</v>
      </c>
      <c r="BC129">
        <v>0</v>
      </c>
      <c r="BD129">
        <v>0</v>
      </c>
      <c r="BE129">
        <v>6</v>
      </c>
      <c r="BF129">
        <v>11</v>
      </c>
      <c r="BG129">
        <v>0</v>
      </c>
      <c r="BH129">
        <v>0</v>
      </c>
      <c r="BI129">
        <v>10</v>
      </c>
      <c r="BJ129">
        <v>12</v>
      </c>
      <c r="BK129">
        <v>0</v>
      </c>
      <c r="BL129">
        <v>1</v>
      </c>
      <c r="BM129">
        <v>8</v>
      </c>
      <c r="BN129">
        <v>9</v>
      </c>
      <c r="BO129">
        <v>72</v>
      </c>
      <c r="BP129">
        <v>38</v>
      </c>
      <c r="BQ129">
        <v>45</v>
      </c>
      <c r="BR129">
        <v>87</v>
      </c>
      <c r="BS129">
        <v>23</v>
      </c>
      <c r="BT129">
        <v>62</v>
      </c>
      <c r="BU129">
        <v>9</v>
      </c>
      <c r="BV129">
        <v>7</v>
      </c>
      <c r="BW129">
        <v>70</v>
      </c>
      <c r="BX129">
        <v>42</v>
      </c>
      <c r="BY129">
        <v>18</v>
      </c>
      <c r="BZ129">
        <v>35</v>
      </c>
      <c r="CA129">
        <v>14</v>
      </c>
      <c r="CB129">
        <v>66</v>
      </c>
      <c r="CC129">
        <v>24</v>
      </c>
      <c r="CD129">
        <v>8</v>
      </c>
      <c r="CE129">
        <v>41</v>
      </c>
      <c r="CF129">
        <v>34</v>
      </c>
      <c r="CG129">
        <v>27</v>
      </c>
      <c r="CH129">
        <v>21</v>
      </c>
      <c r="CI129">
        <v>22</v>
      </c>
      <c r="CJ129">
        <v>38</v>
      </c>
      <c r="CK129">
        <v>19</v>
      </c>
      <c r="CL129">
        <v>7</v>
      </c>
      <c r="CM129">
        <v>29</v>
      </c>
      <c r="CN129">
        <v>36</v>
      </c>
      <c r="CO129">
        <v>21</v>
      </c>
      <c r="CP129">
        <v>20</v>
      </c>
      <c r="CQ129">
        <v>6</v>
      </c>
      <c r="CR129">
        <v>19</v>
      </c>
    </row>
    <row r="130" spans="1:96" x14ac:dyDescent="0.25">
      <c r="A130" t="s">
        <v>1354</v>
      </c>
      <c r="B130">
        <v>15</v>
      </c>
      <c r="C130">
        <v>12</v>
      </c>
      <c r="D130">
        <v>12</v>
      </c>
      <c r="E130">
        <v>16</v>
      </c>
      <c r="F130">
        <v>7</v>
      </c>
      <c r="G130">
        <v>21</v>
      </c>
      <c r="H130">
        <v>9</v>
      </c>
      <c r="I130">
        <v>8</v>
      </c>
      <c r="J130">
        <v>20</v>
      </c>
      <c r="K130">
        <v>9</v>
      </c>
      <c r="L130">
        <v>7</v>
      </c>
      <c r="M130">
        <v>11</v>
      </c>
      <c r="N130">
        <v>8</v>
      </c>
      <c r="O130">
        <v>10</v>
      </c>
      <c r="P130">
        <v>11</v>
      </c>
      <c r="Q130">
        <v>3</v>
      </c>
      <c r="R130">
        <v>6</v>
      </c>
      <c r="S130">
        <v>9</v>
      </c>
      <c r="T130">
        <v>14</v>
      </c>
      <c r="U130">
        <v>9</v>
      </c>
      <c r="V130">
        <v>20</v>
      </c>
      <c r="W130">
        <v>6</v>
      </c>
      <c r="X130">
        <v>22</v>
      </c>
      <c r="Y130">
        <v>17</v>
      </c>
      <c r="Z130">
        <v>18</v>
      </c>
      <c r="AA130">
        <v>8</v>
      </c>
      <c r="AB130">
        <v>10</v>
      </c>
      <c r="AC130">
        <v>10</v>
      </c>
      <c r="AD130">
        <v>19</v>
      </c>
      <c r="AE130">
        <v>14</v>
      </c>
      <c r="AF130">
        <v>16</v>
      </c>
      <c r="AG130">
        <v>19</v>
      </c>
      <c r="AH130">
        <v>9</v>
      </c>
      <c r="AI130">
        <v>21</v>
      </c>
      <c r="AJ130">
        <v>9</v>
      </c>
      <c r="AK130">
        <v>11</v>
      </c>
      <c r="AL130">
        <v>14</v>
      </c>
      <c r="AM130">
        <v>12</v>
      </c>
      <c r="AN130">
        <v>21</v>
      </c>
      <c r="AO130">
        <v>22</v>
      </c>
      <c r="AP130">
        <v>10</v>
      </c>
      <c r="AQ130">
        <v>15</v>
      </c>
      <c r="AR130">
        <v>12</v>
      </c>
      <c r="AS130">
        <v>13</v>
      </c>
      <c r="AT130">
        <v>15</v>
      </c>
      <c r="AU130">
        <v>21</v>
      </c>
      <c r="AV130">
        <v>47</v>
      </c>
      <c r="AW130">
        <v>28</v>
      </c>
      <c r="AX130">
        <v>36</v>
      </c>
      <c r="AY130">
        <v>28</v>
      </c>
      <c r="AZ130">
        <v>16</v>
      </c>
      <c r="BA130">
        <v>14</v>
      </c>
      <c r="BB130">
        <v>11</v>
      </c>
      <c r="BC130">
        <v>9</v>
      </c>
      <c r="BD130">
        <v>15</v>
      </c>
      <c r="BE130">
        <v>11</v>
      </c>
      <c r="BF130">
        <v>11</v>
      </c>
      <c r="BG130">
        <v>19</v>
      </c>
      <c r="BH130">
        <v>17</v>
      </c>
      <c r="BI130">
        <v>21</v>
      </c>
      <c r="BJ130">
        <v>14</v>
      </c>
      <c r="BK130">
        <v>32</v>
      </c>
      <c r="BL130">
        <v>19</v>
      </c>
      <c r="BM130">
        <v>26</v>
      </c>
      <c r="BN130">
        <v>15</v>
      </c>
      <c r="BO130">
        <v>17</v>
      </c>
      <c r="BP130">
        <v>7</v>
      </c>
      <c r="BQ130">
        <v>21</v>
      </c>
      <c r="BR130">
        <v>15</v>
      </c>
      <c r="BS130">
        <v>9</v>
      </c>
      <c r="BT130">
        <v>7</v>
      </c>
      <c r="BU130">
        <v>4</v>
      </c>
      <c r="BV130">
        <v>14</v>
      </c>
      <c r="BW130">
        <v>45</v>
      </c>
      <c r="BX130">
        <v>17</v>
      </c>
      <c r="BY130">
        <v>35</v>
      </c>
      <c r="BZ130">
        <v>13</v>
      </c>
      <c r="CA130">
        <v>19</v>
      </c>
      <c r="CB130">
        <v>26</v>
      </c>
      <c r="CC130">
        <v>25</v>
      </c>
      <c r="CD130">
        <v>21</v>
      </c>
      <c r="CE130">
        <v>27</v>
      </c>
      <c r="CF130">
        <v>16</v>
      </c>
      <c r="CG130">
        <v>28</v>
      </c>
      <c r="CH130">
        <v>22</v>
      </c>
      <c r="CI130">
        <v>41</v>
      </c>
      <c r="CJ130">
        <v>31</v>
      </c>
      <c r="CK130">
        <v>26</v>
      </c>
      <c r="CL130">
        <v>20</v>
      </c>
      <c r="CM130">
        <v>35</v>
      </c>
      <c r="CN130">
        <v>16</v>
      </c>
      <c r="CO130">
        <v>31</v>
      </c>
      <c r="CP130">
        <v>15</v>
      </c>
      <c r="CQ130">
        <v>21</v>
      </c>
      <c r="CR130">
        <v>7</v>
      </c>
    </row>
    <row r="131" spans="1:96" x14ac:dyDescent="0.25">
      <c r="A131" t="s">
        <v>1353</v>
      </c>
      <c r="B131">
        <v>6</v>
      </c>
      <c r="C131">
        <v>9</v>
      </c>
      <c r="D131">
        <v>3</v>
      </c>
      <c r="E131">
        <v>5</v>
      </c>
      <c r="F131">
        <v>0</v>
      </c>
      <c r="G131">
        <v>8</v>
      </c>
      <c r="H131">
        <v>14</v>
      </c>
      <c r="I131">
        <v>7</v>
      </c>
      <c r="J131">
        <v>15</v>
      </c>
      <c r="K131">
        <v>16</v>
      </c>
      <c r="L131">
        <v>9</v>
      </c>
      <c r="M131">
        <v>15</v>
      </c>
      <c r="N131">
        <v>3</v>
      </c>
      <c r="O131">
        <v>5</v>
      </c>
      <c r="P131">
        <v>8</v>
      </c>
      <c r="Q131">
        <v>3</v>
      </c>
      <c r="R131">
        <v>17</v>
      </c>
      <c r="S131">
        <v>20</v>
      </c>
      <c r="T131">
        <v>4</v>
      </c>
      <c r="U131">
        <v>4</v>
      </c>
      <c r="V131">
        <v>18</v>
      </c>
      <c r="W131">
        <v>2</v>
      </c>
      <c r="X131">
        <v>4</v>
      </c>
      <c r="Y131">
        <v>9</v>
      </c>
      <c r="Z131">
        <v>9</v>
      </c>
      <c r="AA131">
        <v>12</v>
      </c>
      <c r="AB131">
        <v>28</v>
      </c>
      <c r="AC131">
        <v>18</v>
      </c>
      <c r="AD131">
        <v>18</v>
      </c>
      <c r="AE131">
        <v>22</v>
      </c>
      <c r="AF131">
        <v>24</v>
      </c>
      <c r="AG131">
        <v>12</v>
      </c>
      <c r="AH131">
        <v>13</v>
      </c>
      <c r="AI131">
        <v>3</v>
      </c>
      <c r="AJ131">
        <v>3</v>
      </c>
      <c r="AK131">
        <v>8</v>
      </c>
      <c r="AL131">
        <v>4</v>
      </c>
      <c r="AM131">
        <v>3</v>
      </c>
      <c r="AN131">
        <v>7</v>
      </c>
      <c r="AO131">
        <v>13</v>
      </c>
      <c r="AP131">
        <v>4</v>
      </c>
      <c r="AQ131">
        <v>22</v>
      </c>
      <c r="AR131">
        <v>15</v>
      </c>
      <c r="AS131">
        <v>29</v>
      </c>
      <c r="AT131">
        <v>29</v>
      </c>
      <c r="AU131">
        <v>18</v>
      </c>
      <c r="AV131">
        <v>34</v>
      </c>
      <c r="AW131">
        <v>38</v>
      </c>
      <c r="AX131">
        <v>21</v>
      </c>
      <c r="AY131">
        <v>12</v>
      </c>
      <c r="AZ131">
        <v>14</v>
      </c>
      <c r="BA131">
        <v>11</v>
      </c>
      <c r="BB131">
        <v>6</v>
      </c>
      <c r="BC131">
        <v>3</v>
      </c>
      <c r="BD131">
        <v>3</v>
      </c>
      <c r="BE131">
        <v>5</v>
      </c>
      <c r="BF131">
        <v>5</v>
      </c>
      <c r="BG131">
        <v>28</v>
      </c>
      <c r="BH131">
        <v>23</v>
      </c>
      <c r="BI131">
        <v>50</v>
      </c>
      <c r="BJ131">
        <v>55</v>
      </c>
      <c r="BK131">
        <v>40</v>
      </c>
      <c r="BL131">
        <v>23</v>
      </c>
      <c r="BM131">
        <v>12</v>
      </c>
      <c r="BN131">
        <v>20</v>
      </c>
      <c r="BO131">
        <v>16</v>
      </c>
      <c r="BP131">
        <v>5</v>
      </c>
      <c r="BQ131">
        <v>11</v>
      </c>
      <c r="BR131">
        <v>15</v>
      </c>
      <c r="BS131">
        <v>6</v>
      </c>
      <c r="BT131">
        <v>13</v>
      </c>
      <c r="BU131">
        <v>2</v>
      </c>
      <c r="BV131">
        <v>10</v>
      </c>
      <c r="BW131">
        <v>29</v>
      </c>
      <c r="BX131">
        <v>6</v>
      </c>
      <c r="BY131">
        <v>18</v>
      </c>
      <c r="BZ131">
        <v>5</v>
      </c>
      <c r="CA131">
        <v>6</v>
      </c>
      <c r="CB131">
        <v>7</v>
      </c>
      <c r="CC131">
        <v>7</v>
      </c>
      <c r="CD131">
        <v>15</v>
      </c>
      <c r="CE131">
        <v>33</v>
      </c>
      <c r="CF131">
        <v>41</v>
      </c>
      <c r="CG131">
        <v>61</v>
      </c>
      <c r="CH131">
        <v>31</v>
      </c>
      <c r="CI131">
        <v>50</v>
      </c>
      <c r="CJ131">
        <v>72</v>
      </c>
      <c r="CK131">
        <v>31</v>
      </c>
      <c r="CL131">
        <v>34</v>
      </c>
      <c r="CM131">
        <v>16</v>
      </c>
      <c r="CN131">
        <v>19</v>
      </c>
      <c r="CO131">
        <v>43</v>
      </c>
      <c r="CP131">
        <v>20</v>
      </c>
      <c r="CQ131">
        <v>23</v>
      </c>
      <c r="CR131">
        <v>22</v>
      </c>
    </row>
    <row r="132" spans="1:96" x14ac:dyDescent="0.25">
      <c r="A132" t="s">
        <v>1352</v>
      </c>
      <c r="B132">
        <v>1</v>
      </c>
      <c r="C132">
        <v>4</v>
      </c>
      <c r="D132">
        <v>1</v>
      </c>
      <c r="E132">
        <v>2</v>
      </c>
      <c r="F132">
        <v>3</v>
      </c>
      <c r="G132">
        <v>4</v>
      </c>
      <c r="H132">
        <v>0</v>
      </c>
      <c r="I132">
        <v>0</v>
      </c>
      <c r="J132">
        <v>6</v>
      </c>
      <c r="K132">
        <v>1</v>
      </c>
      <c r="L132">
        <v>3</v>
      </c>
      <c r="M132">
        <v>5</v>
      </c>
      <c r="N132">
        <v>6</v>
      </c>
      <c r="O132">
        <v>2</v>
      </c>
      <c r="P132">
        <v>0</v>
      </c>
      <c r="Q132">
        <v>0</v>
      </c>
      <c r="R132">
        <v>2</v>
      </c>
      <c r="S132">
        <v>2</v>
      </c>
      <c r="T132">
        <v>3</v>
      </c>
      <c r="U132">
        <v>2</v>
      </c>
      <c r="V132">
        <v>8</v>
      </c>
      <c r="W132">
        <v>7</v>
      </c>
      <c r="X132">
        <v>41</v>
      </c>
      <c r="Y132">
        <v>3</v>
      </c>
      <c r="Z132">
        <v>3</v>
      </c>
      <c r="AA132">
        <v>12</v>
      </c>
      <c r="AB132">
        <v>14</v>
      </c>
      <c r="AC132">
        <v>4</v>
      </c>
      <c r="AD132">
        <v>2</v>
      </c>
      <c r="AE132">
        <v>26</v>
      </c>
      <c r="AF132">
        <v>36</v>
      </c>
      <c r="AG132">
        <v>3</v>
      </c>
      <c r="AH132">
        <v>3</v>
      </c>
      <c r="AI132">
        <v>2</v>
      </c>
      <c r="AJ132">
        <v>4</v>
      </c>
      <c r="AK132">
        <v>5</v>
      </c>
      <c r="AL132">
        <v>0</v>
      </c>
      <c r="AM132">
        <v>31</v>
      </c>
      <c r="AN132">
        <v>76</v>
      </c>
      <c r="AO132">
        <v>7</v>
      </c>
      <c r="AP132">
        <v>4</v>
      </c>
      <c r="AQ132">
        <v>20</v>
      </c>
      <c r="AR132">
        <v>22</v>
      </c>
      <c r="AS132">
        <v>2</v>
      </c>
      <c r="AT132">
        <v>1</v>
      </c>
      <c r="AU132">
        <v>47</v>
      </c>
      <c r="AV132">
        <v>114</v>
      </c>
      <c r="AW132">
        <v>1</v>
      </c>
      <c r="AX132">
        <v>5</v>
      </c>
      <c r="AY132">
        <v>8</v>
      </c>
      <c r="AZ132">
        <v>4</v>
      </c>
      <c r="BA132">
        <v>7</v>
      </c>
      <c r="BB132">
        <v>2</v>
      </c>
      <c r="BC132">
        <v>77</v>
      </c>
      <c r="BD132">
        <v>101</v>
      </c>
      <c r="BE132">
        <v>3</v>
      </c>
      <c r="BF132">
        <v>4</v>
      </c>
      <c r="BG132">
        <v>71</v>
      </c>
      <c r="BH132">
        <v>108</v>
      </c>
      <c r="BI132">
        <v>8</v>
      </c>
      <c r="BJ132">
        <v>2</v>
      </c>
      <c r="BK132">
        <v>248</v>
      </c>
      <c r="BL132">
        <v>150</v>
      </c>
      <c r="BM132">
        <v>9</v>
      </c>
      <c r="BN132">
        <v>1</v>
      </c>
      <c r="BO132">
        <v>5</v>
      </c>
      <c r="BP132">
        <v>1</v>
      </c>
      <c r="BQ132">
        <v>5</v>
      </c>
      <c r="BR132">
        <v>2</v>
      </c>
      <c r="BS132">
        <v>2</v>
      </c>
      <c r="BT132">
        <v>1</v>
      </c>
      <c r="BU132">
        <v>1</v>
      </c>
      <c r="BV132">
        <v>8</v>
      </c>
      <c r="BW132">
        <v>3</v>
      </c>
      <c r="BX132">
        <v>7</v>
      </c>
      <c r="BY132">
        <v>0</v>
      </c>
      <c r="BZ132">
        <v>1</v>
      </c>
      <c r="CA132">
        <v>3</v>
      </c>
      <c r="CB132">
        <v>1</v>
      </c>
      <c r="CC132">
        <v>3</v>
      </c>
      <c r="CD132">
        <v>5</v>
      </c>
      <c r="CE132">
        <v>23</v>
      </c>
      <c r="CF132">
        <v>21</v>
      </c>
      <c r="CG132">
        <v>3</v>
      </c>
      <c r="CH132">
        <v>0</v>
      </c>
      <c r="CI132">
        <v>2</v>
      </c>
      <c r="CJ132">
        <v>2</v>
      </c>
      <c r="CK132">
        <v>4</v>
      </c>
      <c r="CL132">
        <v>1</v>
      </c>
      <c r="CM132">
        <v>38</v>
      </c>
      <c r="CN132">
        <v>66</v>
      </c>
      <c r="CO132">
        <v>3</v>
      </c>
      <c r="CP132">
        <v>4</v>
      </c>
      <c r="CQ132">
        <v>0</v>
      </c>
      <c r="CR132">
        <v>12</v>
      </c>
    </row>
    <row r="133" spans="1:96" x14ac:dyDescent="0.25">
      <c r="A133" t="s">
        <v>1351</v>
      </c>
      <c r="B133">
        <v>23</v>
      </c>
      <c r="C133">
        <v>13</v>
      </c>
      <c r="D133">
        <v>12</v>
      </c>
      <c r="E133">
        <v>17</v>
      </c>
      <c r="F133">
        <v>10</v>
      </c>
      <c r="G133">
        <v>17</v>
      </c>
      <c r="H133">
        <v>53</v>
      </c>
      <c r="I133">
        <v>62</v>
      </c>
      <c r="J133">
        <v>13</v>
      </c>
      <c r="K133">
        <v>9</v>
      </c>
      <c r="L133">
        <v>12</v>
      </c>
      <c r="M133">
        <v>29</v>
      </c>
      <c r="N133">
        <v>14</v>
      </c>
      <c r="O133">
        <v>28</v>
      </c>
      <c r="P133">
        <v>22</v>
      </c>
      <c r="Q133">
        <v>4</v>
      </c>
      <c r="R133">
        <v>19</v>
      </c>
      <c r="S133">
        <v>15</v>
      </c>
      <c r="T133">
        <v>7</v>
      </c>
      <c r="U133">
        <v>8</v>
      </c>
      <c r="V133">
        <v>14</v>
      </c>
      <c r="W133">
        <v>11</v>
      </c>
      <c r="X133">
        <v>24</v>
      </c>
      <c r="Y133">
        <v>7</v>
      </c>
      <c r="Z133">
        <v>6</v>
      </c>
      <c r="AA133">
        <v>13</v>
      </c>
      <c r="AB133">
        <v>20</v>
      </c>
      <c r="AC133">
        <v>4</v>
      </c>
      <c r="AD133">
        <v>11</v>
      </c>
      <c r="AE133">
        <v>15</v>
      </c>
      <c r="AF133">
        <v>12</v>
      </c>
      <c r="AG133">
        <v>10</v>
      </c>
      <c r="AH133">
        <v>6</v>
      </c>
      <c r="AI133">
        <v>9</v>
      </c>
      <c r="AJ133">
        <v>7</v>
      </c>
      <c r="AK133">
        <v>3</v>
      </c>
      <c r="AL133">
        <v>2</v>
      </c>
      <c r="AM133">
        <v>12</v>
      </c>
      <c r="AN133">
        <v>26</v>
      </c>
      <c r="AO133">
        <v>6</v>
      </c>
      <c r="AP133">
        <v>5</v>
      </c>
      <c r="AQ133">
        <v>17</v>
      </c>
      <c r="AR133">
        <v>19</v>
      </c>
      <c r="AS133">
        <v>9</v>
      </c>
      <c r="AT133">
        <v>6</v>
      </c>
      <c r="AU133">
        <v>15</v>
      </c>
      <c r="AV133">
        <v>52</v>
      </c>
      <c r="AW133">
        <v>11</v>
      </c>
      <c r="AX133">
        <v>24</v>
      </c>
      <c r="AY133">
        <v>14</v>
      </c>
      <c r="AZ133">
        <v>11</v>
      </c>
      <c r="BA133">
        <v>5</v>
      </c>
      <c r="BB133">
        <v>1</v>
      </c>
      <c r="BC133">
        <v>14</v>
      </c>
      <c r="BD133">
        <v>18</v>
      </c>
      <c r="BE133">
        <v>1</v>
      </c>
      <c r="BF133">
        <v>6</v>
      </c>
      <c r="BG133">
        <v>21</v>
      </c>
      <c r="BH133">
        <v>24</v>
      </c>
      <c r="BI133">
        <v>15</v>
      </c>
      <c r="BJ133">
        <v>9</v>
      </c>
      <c r="BK133">
        <v>51</v>
      </c>
      <c r="BL133">
        <v>55</v>
      </c>
      <c r="BM133">
        <v>38</v>
      </c>
      <c r="BN133">
        <v>17</v>
      </c>
      <c r="BO133">
        <v>5</v>
      </c>
      <c r="BP133">
        <v>3</v>
      </c>
      <c r="BQ133">
        <v>1</v>
      </c>
      <c r="BR133">
        <v>4</v>
      </c>
      <c r="BS133">
        <v>3</v>
      </c>
      <c r="BT133">
        <v>1</v>
      </c>
      <c r="BU133">
        <v>3</v>
      </c>
      <c r="BV133">
        <v>3</v>
      </c>
      <c r="BW133">
        <v>3</v>
      </c>
      <c r="BX133">
        <v>5</v>
      </c>
      <c r="BY133">
        <v>35</v>
      </c>
      <c r="BZ133">
        <v>7</v>
      </c>
      <c r="CA133">
        <v>25</v>
      </c>
      <c r="CB133">
        <v>15</v>
      </c>
      <c r="CC133">
        <v>19</v>
      </c>
      <c r="CD133">
        <v>15</v>
      </c>
      <c r="CE133">
        <v>8</v>
      </c>
      <c r="CF133">
        <v>3</v>
      </c>
      <c r="CG133">
        <v>30</v>
      </c>
      <c r="CH133">
        <v>5</v>
      </c>
      <c r="CI133">
        <v>62</v>
      </c>
      <c r="CJ133">
        <v>38</v>
      </c>
      <c r="CK133">
        <v>24</v>
      </c>
      <c r="CL133">
        <v>18</v>
      </c>
      <c r="CM133">
        <v>36</v>
      </c>
      <c r="CN133">
        <v>32</v>
      </c>
      <c r="CO133">
        <v>26</v>
      </c>
      <c r="CP133">
        <v>19</v>
      </c>
      <c r="CQ133">
        <v>41</v>
      </c>
      <c r="CR133">
        <v>10</v>
      </c>
    </row>
    <row r="134" spans="1:96" x14ac:dyDescent="0.25">
      <c r="A134" t="s">
        <v>1350</v>
      </c>
      <c r="B134">
        <v>23</v>
      </c>
      <c r="C134">
        <v>23</v>
      </c>
      <c r="D134">
        <v>18</v>
      </c>
      <c r="E134">
        <v>15</v>
      </c>
      <c r="F134">
        <v>7</v>
      </c>
      <c r="G134">
        <v>27</v>
      </c>
      <c r="H134">
        <v>19</v>
      </c>
      <c r="I134">
        <v>14</v>
      </c>
      <c r="J134">
        <v>19</v>
      </c>
      <c r="K134">
        <v>8</v>
      </c>
      <c r="L134">
        <v>8</v>
      </c>
      <c r="M134">
        <v>18</v>
      </c>
      <c r="N134">
        <v>8</v>
      </c>
      <c r="O134">
        <v>16</v>
      </c>
      <c r="P134">
        <v>16</v>
      </c>
      <c r="Q134">
        <v>6</v>
      </c>
      <c r="R134">
        <v>16</v>
      </c>
      <c r="S134">
        <v>12</v>
      </c>
      <c r="T134">
        <v>11</v>
      </c>
      <c r="U134">
        <v>16</v>
      </c>
      <c r="V134">
        <v>25</v>
      </c>
      <c r="W134">
        <v>5</v>
      </c>
      <c r="X134">
        <v>10</v>
      </c>
      <c r="Y134">
        <v>28</v>
      </c>
      <c r="Z134">
        <v>11</v>
      </c>
      <c r="AA134">
        <v>12</v>
      </c>
      <c r="AB134">
        <v>4</v>
      </c>
      <c r="AC134">
        <v>13</v>
      </c>
      <c r="AD134">
        <v>16</v>
      </c>
      <c r="AE134">
        <v>10</v>
      </c>
      <c r="AF134">
        <v>21</v>
      </c>
      <c r="AG134">
        <v>19</v>
      </c>
      <c r="AH134">
        <v>6</v>
      </c>
      <c r="AI134">
        <v>39</v>
      </c>
      <c r="AJ134">
        <v>14</v>
      </c>
      <c r="AK134">
        <v>11</v>
      </c>
      <c r="AL134">
        <v>20</v>
      </c>
      <c r="AM134">
        <v>8</v>
      </c>
      <c r="AN134">
        <v>9</v>
      </c>
      <c r="AO134">
        <v>15</v>
      </c>
      <c r="AP134">
        <v>9</v>
      </c>
      <c r="AQ134">
        <v>8</v>
      </c>
      <c r="AR134">
        <v>11</v>
      </c>
      <c r="AS134">
        <v>10</v>
      </c>
      <c r="AT134">
        <v>12</v>
      </c>
      <c r="AU134">
        <v>9</v>
      </c>
      <c r="AV134">
        <v>36</v>
      </c>
      <c r="AW134">
        <v>21</v>
      </c>
      <c r="AX134">
        <v>26</v>
      </c>
      <c r="AY134">
        <v>45</v>
      </c>
      <c r="AZ134">
        <v>37</v>
      </c>
      <c r="BA134">
        <v>36</v>
      </c>
      <c r="BB134">
        <v>9</v>
      </c>
      <c r="BC134">
        <v>5</v>
      </c>
      <c r="BD134">
        <v>13</v>
      </c>
      <c r="BE134">
        <v>4</v>
      </c>
      <c r="BF134">
        <v>14</v>
      </c>
      <c r="BG134">
        <v>13</v>
      </c>
      <c r="BH134">
        <v>10</v>
      </c>
      <c r="BI134">
        <v>22</v>
      </c>
      <c r="BJ134">
        <v>13</v>
      </c>
      <c r="BK134">
        <v>18</v>
      </c>
      <c r="BL134">
        <v>20</v>
      </c>
      <c r="BM134">
        <v>17</v>
      </c>
      <c r="BN134">
        <v>11</v>
      </c>
      <c r="BO134">
        <v>29</v>
      </c>
      <c r="BP134">
        <v>12</v>
      </c>
      <c r="BQ134">
        <v>12</v>
      </c>
      <c r="BR134">
        <v>26</v>
      </c>
      <c r="BS134">
        <v>17</v>
      </c>
      <c r="BT134">
        <v>21</v>
      </c>
      <c r="BU134">
        <v>8</v>
      </c>
      <c r="BV134">
        <v>11</v>
      </c>
      <c r="BW134">
        <v>44</v>
      </c>
      <c r="BX134">
        <v>13</v>
      </c>
      <c r="BY134">
        <v>11</v>
      </c>
      <c r="BZ134">
        <v>10</v>
      </c>
      <c r="CA134">
        <v>5</v>
      </c>
      <c r="CB134">
        <v>19</v>
      </c>
      <c r="CC134">
        <v>12</v>
      </c>
      <c r="CD134">
        <v>8</v>
      </c>
      <c r="CE134">
        <v>15</v>
      </c>
      <c r="CF134">
        <v>18</v>
      </c>
      <c r="CG134">
        <v>14</v>
      </c>
      <c r="CH134">
        <v>13</v>
      </c>
      <c r="CI134">
        <v>27</v>
      </c>
      <c r="CJ134">
        <v>25</v>
      </c>
      <c r="CK134">
        <v>8</v>
      </c>
      <c r="CL134">
        <v>10</v>
      </c>
      <c r="CM134">
        <v>27</v>
      </c>
      <c r="CN134">
        <v>16</v>
      </c>
      <c r="CO134">
        <v>25</v>
      </c>
      <c r="CP134">
        <v>23</v>
      </c>
      <c r="CQ134">
        <v>7</v>
      </c>
      <c r="CR134">
        <v>6</v>
      </c>
    </row>
    <row r="135" spans="1:96" x14ac:dyDescent="0.25">
      <c r="A135" t="s">
        <v>1349</v>
      </c>
      <c r="B135">
        <v>0</v>
      </c>
      <c r="C135">
        <v>0</v>
      </c>
      <c r="D135">
        <v>0</v>
      </c>
      <c r="E135">
        <v>0</v>
      </c>
      <c r="F135">
        <v>0</v>
      </c>
      <c r="G135">
        <v>4</v>
      </c>
      <c r="H135">
        <v>11</v>
      </c>
      <c r="I135">
        <v>9</v>
      </c>
      <c r="J135">
        <v>7</v>
      </c>
      <c r="K135">
        <v>9</v>
      </c>
      <c r="L135">
        <v>9</v>
      </c>
      <c r="M135">
        <v>22</v>
      </c>
      <c r="N135">
        <v>2</v>
      </c>
      <c r="O135">
        <v>9</v>
      </c>
      <c r="P135">
        <v>7</v>
      </c>
      <c r="Q135">
        <v>6</v>
      </c>
      <c r="R135">
        <v>13</v>
      </c>
      <c r="S135">
        <v>13</v>
      </c>
      <c r="T135">
        <v>1</v>
      </c>
      <c r="U135">
        <v>1</v>
      </c>
      <c r="V135">
        <v>0</v>
      </c>
      <c r="W135">
        <v>1</v>
      </c>
      <c r="X135">
        <v>1</v>
      </c>
      <c r="Y135">
        <v>1</v>
      </c>
      <c r="Z135">
        <v>0</v>
      </c>
      <c r="AA135">
        <v>23</v>
      </c>
      <c r="AB135">
        <v>22</v>
      </c>
      <c r="AC135">
        <v>11</v>
      </c>
      <c r="AD135">
        <v>17</v>
      </c>
      <c r="AE135">
        <v>21</v>
      </c>
      <c r="AF135">
        <v>14</v>
      </c>
      <c r="AG135">
        <v>16</v>
      </c>
      <c r="AH135">
        <v>16</v>
      </c>
      <c r="AI135">
        <v>1</v>
      </c>
      <c r="AJ135">
        <v>0</v>
      </c>
      <c r="AK135">
        <v>0</v>
      </c>
      <c r="AL135">
        <v>1</v>
      </c>
      <c r="AM135">
        <v>0</v>
      </c>
      <c r="AN135">
        <v>3</v>
      </c>
      <c r="AO135">
        <v>0</v>
      </c>
      <c r="AP135">
        <v>0</v>
      </c>
      <c r="AQ135">
        <v>28</v>
      </c>
      <c r="AR135">
        <v>22</v>
      </c>
      <c r="AS135">
        <v>22</v>
      </c>
      <c r="AT135">
        <v>14</v>
      </c>
      <c r="AU135">
        <v>25</v>
      </c>
      <c r="AV135">
        <v>31</v>
      </c>
      <c r="AW135">
        <v>33</v>
      </c>
      <c r="AX135">
        <v>43</v>
      </c>
      <c r="AY135">
        <v>2</v>
      </c>
      <c r="AZ135">
        <v>1</v>
      </c>
      <c r="BA135">
        <v>1</v>
      </c>
      <c r="BB135">
        <v>1</v>
      </c>
      <c r="BC135">
        <v>0</v>
      </c>
      <c r="BD135">
        <v>2</v>
      </c>
      <c r="BE135">
        <v>0</v>
      </c>
      <c r="BF135">
        <v>1</v>
      </c>
      <c r="BG135">
        <v>26</v>
      </c>
      <c r="BH135">
        <v>36</v>
      </c>
      <c r="BI135">
        <v>75</v>
      </c>
      <c r="BJ135">
        <v>54</v>
      </c>
      <c r="BK135">
        <v>52</v>
      </c>
      <c r="BL135">
        <v>23</v>
      </c>
      <c r="BM135">
        <v>49</v>
      </c>
      <c r="BN135">
        <v>41</v>
      </c>
      <c r="BO135">
        <v>2</v>
      </c>
      <c r="BP135">
        <v>0</v>
      </c>
      <c r="BQ135">
        <v>0</v>
      </c>
      <c r="BR135">
        <v>1</v>
      </c>
      <c r="BS135">
        <v>1</v>
      </c>
      <c r="BT135">
        <v>0</v>
      </c>
      <c r="BU135">
        <v>0</v>
      </c>
      <c r="BV135">
        <v>0</v>
      </c>
      <c r="BW135">
        <v>1</v>
      </c>
      <c r="BX135">
        <v>3</v>
      </c>
      <c r="BY135">
        <v>1</v>
      </c>
      <c r="BZ135">
        <v>1</v>
      </c>
      <c r="CA135">
        <v>3</v>
      </c>
      <c r="CB135">
        <v>2</v>
      </c>
      <c r="CC135">
        <v>3</v>
      </c>
      <c r="CD135">
        <v>0</v>
      </c>
      <c r="CE135">
        <v>49</v>
      </c>
      <c r="CF135">
        <v>59</v>
      </c>
      <c r="CG135">
        <v>66</v>
      </c>
      <c r="CH135">
        <v>19</v>
      </c>
      <c r="CI135">
        <v>56</v>
      </c>
      <c r="CJ135">
        <v>60</v>
      </c>
      <c r="CK135">
        <v>37</v>
      </c>
      <c r="CL135">
        <v>36</v>
      </c>
      <c r="CM135">
        <v>44</v>
      </c>
      <c r="CN135">
        <v>62</v>
      </c>
      <c r="CO135">
        <v>47</v>
      </c>
      <c r="CP135">
        <v>34</v>
      </c>
      <c r="CQ135">
        <v>46</v>
      </c>
      <c r="CR135">
        <v>16</v>
      </c>
    </row>
    <row r="136" spans="1:96" x14ac:dyDescent="0.25">
      <c r="A136" t="s">
        <v>1348</v>
      </c>
      <c r="B136">
        <v>19</v>
      </c>
      <c r="C136">
        <v>23</v>
      </c>
      <c r="D136">
        <v>26</v>
      </c>
      <c r="E136">
        <v>10</v>
      </c>
      <c r="F136">
        <v>12</v>
      </c>
      <c r="G136">
        <v>15</v>
      </c>
      <c r="H136">
        <v>1</v>
      </c>
      <c r="I136">
        <v>2</v>
      </c>
      <c r="J136">
        <v>3</v>
      </c>
      <c r="K136">
        <v>1</v>
      </c>
      <c r="L136">
        <v>1</v>
      </c>
      <c r="M136">
        <v>2</v>
      </c>
      <c r="N136">
        <v>2</v>
      </c>
      <c r="O136">
        <v>1</v>
      </c>
      <c r="P136">
        <v>2</v>
      </c>
      <c r="Q136">
        <v>1</v>
      </c>
      <c r="R136">
        <v>2</v>
      </c>
      <c r="S136">
        <v>1</v>
      </c>
      <c r="T136">
        <v>4</v>
      </c>
      <c r="U136">
        <v>6</v>
      </c>
      <c r="V136">
        <v>53</v>
      </c>
      <c r="W136">
        <v>6</v>
      </c>
      <c r="X136">
        <v>6</v>
      </c>
      <c r="Y136">
        <v>23</v>
      </c>
      <c r="Z136">
        <v>19</v>
      </c>
      <c r="AA136">
        <v>1</v>
      </c>
      <c r="AB136">
        <v>4</v>
      </c>
      <c r="AC136">
        <v>10</v>
      </c>
      <c r="AD136">
        <v>8</v>
      </c>
      <c r="AE136">
        <v>1</v>
      </c>
      <c r="AF136">
        <v>0</v>
      </c>
      <c r="AG136">
        <v>1</v>
      </c>
      <c r="AH136">
        <v>6</v>
      </c>
      <c r="AI136">
        <v>1</v>
      </c>
      <c r="AJ136">
        <v>0</v>
      </c>
      <c r="AK136">
        <v>47</v>
      </c>
      <c r="AL136">
        <v>24</v>
      </c>
      <c r="AM136">
        <v>0</v>
      </c>
      <c r="AN136">
        <v>0</v>
      </c>
      <c r="AO136">
        <v>41</v>
      </c>
      <c r="AP136">
        <v>19</v>
      </c>
      <c r="AQ136">
        <v>0</v>
      </c>
      <c r="AR136">
        <v>0</v>
      </c>
      <c r="AS136">
        <v>19</v>
      </c>
      <c r="AT136">
        <v>17</v>
      </c>
      <c r="AU136">
        <v>0</v>
      </c>
      <c r="AV136">
        <v>0</v>
      </c>
      <c r="AW136">
        <v>4</v>
      </c>
      <c r="AX136">
        <v>0</v>
      </c>
      <c r="AY136">
        <v>2</v>
      </c>
      <c r="AZ136">
        <v>3</v>
      </c>
      <c r="BA136">
        <v>62</v>
      </c>
      <c r="BB136">
        <v>12</v>
      </c>
      <c r="BC136">
        <v>0</v>
      </c>
      <c r="BD136">
        <v>0</v>
      </c>
      <c r="BE136">
        <v>26</v>
      </c>
      <c r="BF136">
        <v>23</v>
      </c>
      <c r="BG136">
        <v>0</v>
      </c>
      <c r="BH136">
        <v>0</v>
      </c>
      <c r="BI136">
        <v>55</v>
      </c>
      <c r="BJ136">
        <v>14</v>
      </c>
      <c r="BK136">
        <v>0</v>
      </c>
      <c r="BL136">
        <v>0</v>
      </c>
      <c r="BM136">
        <v>5</v>
      </c>
      <c r="BN136">
        <v>11</v>
      </c>
      <c r="BO136">
        <v>49</v>
      </c>
      <c r="BP136">
        <v>21</v>
      </c>
      <c r="BQ136">
        <v>32</v>
      </c>
      <c r="BR136">
        <v>47</v>
      </c>
      <c r="BS136">
        <v>38</v>
      </c>
      <c r="BT136">
        <v>28</v>
      </c>
      <c r="BU136">
        <v>15</v>
      </c>
      <c r="BV136">
        <v>50</v>
      </c>
      <c r="BW136">
        <v>25</v>
      </c>
      <c r="BX136">
        <v>13</v>
      </c>
      <c r="BY136">
        <v>18</v>
      </c>
      <c r="BZ136">
        <v>28</v>
      </c>
      <c r="CA136">
        <v>25</v>
      </c>
      <c r="CB136">
        <v>26</v>
      </c>
      <c r="CC136">
        <v>37</v>
      </c>
      <c r="CD136">
        <v>26</v>
      </c>
      <c r="CE136">
        <v>27</v>
      </c>
      <c r="CF136">
        <v>22</v>
      </c>
      <c r="CG136">
        <v>36</v>
      </c>
      <c r="CH136">
        <v>7</v>
      </c>
      <c r="CI136">
        <v>48</v>
      </c>
      <c r="CJ136">
        <v>54</v>
      </c>
      <c r="CK136">
        <v>17</v>
      </c>
      <c r="CL136">
        <v>31</v>
      </c>
      <c r="CM136">
        <v>7</v>
      </c>
      <c r="CN136">
        <v>17</v>
      </c>
      <c r="CO136">
        <v>46</v>
      </c>
      <c r="CP136">
        <v>8</v>
      </c>
      <c r="CQ136">
        <v>10</v>
      </c>
      <c r="CR136">
        <v>10</v>
      </c>
    </row>
    <row r="137" spans="1:96" x14ac:dyDescent="0.25">
      <c r="A137" t="s">
        <v>1347</v>
      </c>
      <c r="B137">
        <v>23</v>
      </c>
      <c r="C137">
        <v>31</v>
      </c>
      <c r="D137">
        <v>21</v>
      </c>
      <c r="E137">
        <v>22</v>
      </c>
      <c r="F137">
        <v>23</v>
      </c>
      <c r="G137">
        <v>55</v>
      </c>
      <c r="H137">
        <v>24</v>
      </c>
      <c r="I137">
        <v>13</v>
      </c>
      <c r="J137">
        <v>12</v>
      </c>
      <c r="K137">
        <v>17</v>
      </c>
      <c r="L137">
        <v>21</v>
      </c>
      <c r="M137">
        <v>12</v>
      </c>
      <c r="N137">
        <v>11</v>
      </c>
      <c r="O137">
        <v>15</v>
      </c>
      <c r="P137">
        <v>23</v>
      </c>
      <c r="Q137">
        <v>5</v>
      </c>
      <c r="R137">
        <v>33</v>
      </c>
      <c r="S137">
        <v>9</v>
      </c>
      <c r="T137">
        <v>19</v>
      </c>
      <c r="U137">
        <v>12</v>
      </c>
      <c r="V137">
        <v>28</v>
      </c>
      <c r="W137">
        <v>12</v>
      </c>
      <c r="X137">
        <v>15</v>
      </c>
      <c r="Y137">
        <v>22</v>
      </c>
      <c r="Z137">
        <v>14</v>
      </c>
      <c r="AA137">
        <v>13</v>
      </c>
      <c r="AB137">
        <v>4</v>
      </c>
      <c r="AC137">
        <v>3</v>
      </c>
      <c r="AD137">
        <v>8</v>
      </c>
      <c r="AE137">
        <v>14</v>
      </c>
      <c r="AF137">
        <v>23</v>
      </c>
      <c r="AG137">
        <v>21</v>
      </c>
      <c r="AH137">
        <v>8</v>
      </c>
      <c r="AI137">
        <v>11</v>
      </c>
      <c r="AJ137">
        <v>13</v>
      </c>
      <c r="AK137">
        <v>14</v>
      </c>
      <c r="AL137">
        <v>19</v>
      </c>
      <c r="AM137">
        <v>4</v>
      </c>
      <c r="AN137">
        <v>9</v>
      </c>
      <c r="AO137">
        <v>4</v>
      </c>
      <c r="AP137">
        <v>3</v>
      </c>
      <c r="AQ137">
        <v>3</v>
      </c>
      <c r="AR137">
        <v>5</v>
      </c>
      <c r="AS137">
        <v>4</v>
      </c>
      <c r="AT137">
        <v>2</v>
      </c>
      <c r="AU137">
        <v>4</v>
      </c>
      <c r="AV137">
        <v>10</v>
      </c>
      <c r="AW137">
        <v>3</v>
      </c>
      <c r="AX137">
        <v>7</v>
      </c>
      <c r="AY137">
        <v>29</v>
      </c>
      <c r="AZ137">
        <v>15</v>
      </c>
      <c r="BA137">
        <v>40</v>
      </c>
      <c r="BB137">
        <v>10</v>
      </c>
      <c r="BC137">
        <v>4</v>
      </c>
      <c r="BD137">
        <v>4</v>
      </c>
      <c r="BE137">
        <v>10</v>
      </c>
      <c r="BF137">
        <v>7</v>
      </c>
      <c r="BG137">
        <v>3</v>
      </c>
      <c r="BH137">
        <v>1</v>
      </c>
      <c r="BI137">
        <v>5</v>
      </c>
      <c r="BJ137">
        <v>6</v>
      </c>
      <c r="BK137">
        <v>5</v>
      </c>
      <c r="BL137">
        <v>2</v>
      </c>
      <c r="BM137">
        <v>4</v>
      </c>
      <c r="BN137">
        <v>3</v>
      </c>
      <c r="BO137">
        <v>98</v>
      </c>
      <c r="BP137">
        <v>56</v>
      </c>
      <c r="BQ137">
        <v>68</v>
      </c>
      <c r="BR137">
        <v>62</v>
      </c>
      <c r="BS137">
        <v>35</v>
      </c>
      <c r="BT137">
        <v>51</v>
      </c>
      <c r="BU137">
        <v>11</v>
      </c>
      <c r="BV137">
        <v>36</v>
      </c>
      <c r="BW137">
        <v>32</v>
      </c>
      <c r="BX137">
        <v>19</v>
      </c>
      <c r="BY137">
        <v>25</v>
      </c>
      <c r="BZ137">
        <v>15</v>
      </c>
      <c r="CA137">
        <v>3</v>
      </c>
      <c r="CB137">
        <v>8</v>
      </c>
      <c r="CC137">
        <v>10</v>
      </c>
      <c r="CD137">
        <v>7</v>
      </c>
      <c r="CE137">
        <v>4</v>
      </c>
      <c r="CF137">
        <v>5</v>
      </c>
      <c r="CG137">
        <v>12</v>
      </c>
      <c r="CH137">
        <v>4</v>
      </c>
      <c r="CI137">
        <v>13</v>
      </c>
      <c r="CJ137">
        <v>13</v>
      </c>
      <c r="CK137">
        <v>1</v>
      </c>
      <c r="CL137">
        <v>9</v>
      </c>
      <c r="CM137">
        <v>5</v>
      </c>
      <c r="CN137">
        <v>9</v>
      </c>
      <c r="CO137">
        <v>5</v>
      </c>
      <c r="CP137">
        <v>5</v>
      </c>
      <c r="CQ137">
        <v>1</v>
      </c>
      <c r="CR137">
        <v>3</v>
      </c>
    </row>
    <row r="138" spans="1:96" x14ac:dyDescent="0.25">
      <c r="A138" t="s">
        <v>1346</v>
      </c>
      <c r="B138">
        <v>6</v>
      </c>
      <c r="C138">
        <v>6</v>
      </c>
      <c r="D138">
        <v>2</v>
      </c>
      <c r="E138">
        <v>6</v>
      </c>
      <c r="F138">
        <v>4</v>
      </c>
      <c r="G138">
        <v>8</v>
      </c>
      <c r="H138">
        <v>3</v>
      </c>
      <c r="I138">
        <v>4</v>
      </c>
      <c r="J138">
        <v>8</v>
      </c>
      <c r="K138">
        <v>5</v>
      </c>
      <c r="L138">
        <v>1</v>
      </c>
      <c r="M138">
        <v>39</v>
      </c>
      <c r="N138">
        <v>3</v>
      </c>
      <c r="O138">
        <v>2</v>
      </c>
      <c r="P138">
        <v>6</v>
      </c>
      <c r="Q138">
        <v>5</v>
      </c>
      <c r="R138">
        <v>3</v>
      </c>
      <c r="S138">
        <v>2</v>
      </c>
      <c r="T138">
        <v>2</v>
      </c>
      <c r="U138">
        <v>1</v>
      </c>
      <c r="V138">
        <v>4</v>
      </c>
      <c r="W138">
        <v>1</v>
      </c>
      <c r="X138">
        <v>5</v>
      </c>
      <c r="Y138">
        <v>5</v>
      </c>
      <c r="Z138">
        <v>5</v>
      </c>
      <c r="AA138">
        <v>7</v>
      </c>
      <c r="AB138">
        <v>7</v>
      </c>
      <c r="AC138">
        <v>7</v>
      </c>
      <c r="AD138">
        <v>8</v>
      </c>
      <c r="AE138">
        <v>2</v>
      </c>
      <c r="AF138">
        <v>11</v>
      </c>
      <c r="AG138">
        <v>5</v>
      </c>
      <c r="AH138">
        <v>3</v>
      </c>
      <c r="AI138">
        <v>1</v>
      </c>
      <c r="AJ138">
        <v>2</v>
      </c>
      <c r="AK138">
        <v>11</v>
      </c>
      <c r="AL138">
        <v>4</v>
      </c>
      <c r="AM138">
        <v>2</v>
      </c>
      <c r="AN138">
        <v>2</v>
      </c>
      <c r="AO138">
        <v>5</v>
      </c>
      <c r="AP138">
        <v>2</v>
      </c>
      <c r="AQ138">
        <v>6</v>
      </c>
      <c r="AR138">
        <v>16</v>
      </c>
      <c r="AS138">
        <v>7</v>
      </c>
      <c r="AT138">
        <v>14</v>
      </c>
      <c r="AU138">
        <v>4</v>
      </c>
      <c r="AV138">
        <v>8</v>
      </c>
      <c r="AW138">
        <v>5</v>
      </c>
      <c r="AX138">
        <v>8</v>
      </c>
      <c r="AY138">
        <v>9</v>
      </c>
      <c r="AZ138">
        <v>5</v>
      </c>
      <c r="BA138">
        <v>5</v>
      </c>
      <c r="BB138">
        <v>2</v>
      </c>
      <c r="BC138">
        <v>1</v>
      </c>
      <c r="BD138">
        <v>3</v>
      </c>
      <c r="BE138">
        <v>3</v>
      </c>
      <c r="BF138">
        <v>5</v>
      </c>
      <c r="BG138">
        <v>35</v>
      </c>
      <c r="BH138">
        <v>30</v>
      </c>
      <c r="BI138">
        <v>42</v>
      </c>
      <c r="BJ138">
        <v>41</v>
      </c>
      <c r="BK138">
        <v>17</v>
      </c>
      <c r="BL138">
        <v>14</v>
      </c>
      <c r="BM138">
        <v>6</v>
      </c>
      <c r="BN138">
        <v>6</v>
      </c>
      <c r="BO138">
        <v>18</v>
      </c>
      <c r="BP138">
        <v>4</v>
      </c>
      <c r="BQ138">
        <v>6</v>
      </c>
      <c r="BR138">
        <v>4</v>
      </c>
      <c r="BS138">
        <v>8</v>
      </c>
      <c r="BT138">
        <v>4</v>
      </c>
      <c r="BU138">
        <v>2</v>
      </c>
      <c r="BV138">
        <v>6</v>
      </c>
      <c r="BW138">
        <v>10</v>
      </c>
      <c r="BX138">
        <v>4</v>
      </c>
      <c r="BY138">
        <v>6</v>
      </c>
      <c r="BZ138">
        <v>7</v>
      </c>
      <c r="CA138">
        <v>4</v>
      </c>
      <c r="CB138">
        <v>6</v>
      </c>
      <c r="CC138">
        <v>4</v>
      </c>
      <c r="CD138">
        <v>7</v>
      </c>
      <c r="CE138">
        <v>83</v>
      </c>
      <c r="CF138">
        <v>70</v>
      </c>
      <c r="CG138">
        <v>185</v>
      </c>
      <c r="CH138">
        <v>91</v>
      </c>
      <c r="CI138">
        <v>100</v>
      </c>
      <c r="CJ138">
        <v>74</v>
      </c>
      <c r="CK138">
        <v>75</v>
      </c>
      <c r="CL138">
        <v>96</v>
      </c>
      <c r="CM138">
        <v>16</v>
      </c>
      <c r="CN138">
        <v>10</v>
      </c>
      <c r="CO138">
        <v>30</v>
      </c>
      <c r="CP138">
        <v>11</v>
      </c>
      <c r="CQ138">
        <v>12</v>
      </c>
      <c r="CR138">
        <v>5</v>
      </c>
    </row>
    <row r="139" spans="1:96" x14ac:dyDescent="0.25">
      <c r="A139" t="s">
        <v>1345</v>
      </c>
      <c r="B139">
        <v>9</v>
      </c>
      <c r="C139">
        <v>15</v>
      </c>
      <c r="D139">
        <v>5</v>
      </c>
      <c r="E139">
        <v>17</v>
      </c>
      <c r="F139">
        <v>14</v>
      </c>
      <c r="G139">
        <v>23</v>
      </c>
      <c r="H139">
        <v>12</v>
      </c>
      <c r="I139">
        <v>9</v>
      </c>
      <c r="J139">
        <v>16</v>
      </c>
      <c r="K139">
        <v>8</v>
      </c>
      <c r="L139">
        <v>13</v>
      </c>
      <c r="M139">
        <v>12</v>
      </c>
      <c r="N139">
        <v>8</v>
      </c>
      <c r="O139">
        <v>11</v>
      </c>
      <c r="P139">
        <v>12</v>
      </c>
      <c r="Q139">
        <v>7</v>
      </c>
      <c r="R139">
        <v>8</v>
      </c>
      <c r="S139">
        <v>18</v>
      </c>
      <c r="T139">
        <v>14</v>
      </c>
      <c r="U139">
        <v>15</v>
      </c>
      <c r="V139">
        <v>51</v>
      </c>
      <c r="W139">
        <v>9</v>
      </c>
      <c r="X139">
        <v>12</v>
      </c>
      <c r="Y139">
        <v>28</v>
      </c>
      <c r="Z139">
        <v>15</v>
      </c>
      <c r="AA139">
        <v>20</v>
      </c>
      <c r="AB139">
        <v>17</v>
      </c>
      <c r="AC139">
        <v>14</v>
      </c>
      <c r="AD139">
        <v>10</v>
      </c>
      <c r="AE139">
        <v>16</v>
      </c>
      <c r="AF139">
        <v>17</v>
      </c>
      <c r="AG139">
        <v>9</v>
      </c>
      <c r="AH139">
        <v>14</v>
      </c>
      <c r="AI139">
        <v>13</v>
      </c>
      <c r="AJ139">
        <v>8</v>
      </c>
      <c r="AK139">
        <v>19</v>
      </c>
      <c r="AL139">
        <v>19</v>
      </c>
      <c r="AM139">
        <v>10</v>
      </c>
      <c r="AN139">
        <v>10</v>
      </c>
      <c r="AO139">
        <v>22</v>
      </c>
      <c r="AP139">
        <v>8</v>
      </c>
      <c r="AQ139">
        <v>12</v>
      </c>
      <c r="AR139">
        <v>11</v>
      </c>
      <c r="AS139">
        <v>20</v>
      </c>
      <c r="AT139">
        <v>24</v>
      </c>
      <c r="AU139">
        <v>10</v>
      </c>
      <c r="AV139">
        <v>12</v>
      </c>
      <c r="AW139">
        <v>19</v>
      </c>
      <c r="AX139">
        <v>31</v>
      </c>
      <c r="AY139">
        <v>26</v>
      </c>
      <c r="AZ139">
        <v>9</v>
      </c>
      <c r="BA139">
        <v>42</v>
      </c>
      <c r="BB139">
        <v>13</v>
      </c>
      <c r="BC139">
        <v>4</v>
      </c>
      <c r="BD139">
        <v>12</v>
      </c>
      <c r="BE139">
        <v>10</v>
      </c>
      <c r="BF139">
        <v>15</v>
      </c>
      <c r="BG139">
        <v>12</v>
      </c>
      <c r="BH139">
        <v>16</v>
      </c>
      <c r="BI139">
        <v>26</v>
      </c>
      <c r="BJ139">
        <v>13</v>
      </c>
      <c r="BK139">
        <v>25</v>
      </c>
      <c r="BL139">
        <v>15</v>
      </c>
      <c r="BM139">
        <v>18</v>
      </c>
      <c r="BN139">
        <v>12</v>
      </c>
      <c r="BO139">
        <v>46</v>
      </c>
      <c r="BP139">
        <v>13</v>
      </c>
      <c r="BQ139">
        <v>28</v>
      </c>
      <c r="BR139">
        <v>25</v>
      </c>
      <c r="BS139">
        <v>27</v>
      </c>
      <c r="BT139">
        <v>34</v>
      </c>
      <c r="BU139">
        <v>5</v>
      </c>
      <c r="BV139">
        <v>26</v>
      </c>
      <c r="BW139">
        <v>20</v>
      </c>
      <c r="BX139">
        <v>10</v>
      </c>
      <c r="BY139">
        <v>15</v>
      </c>
      <c r="BZ139">
        <v>3</v>
      </c>
      <c r="CA139">
        <v>8</v>
      </c>
      <c r="CB139">
        <v>11</v>
      </c>
      <c r="CC139">
        <v>17</v>
      </c>
      <c r="CD139">
        <v>9</v>
      </c>
      <c r="CE139">
        <v>13</v>
      </c>
      <c r="CF139">
        <v>15</v>
      </c>
      <c r="CG139">
        <v>16</v>
      </c>
      <c r="CH139">
        <v>7</v>
      </c>
      <c r="CI139">
        <v>18</v>
      </c>
      <c r="CJ139">
        <v>17</v>
      </c>
      <c r="CK139">
        <v>10</v>
      </c>
      <c r="CL139">
        <v>8</v>
      </c>
      <c r="CM139">
        <v>16</v>
      </c>
      <c r="CN139">
        <v>11</v>
      </c>
      <c r="CO139">
        <v>21</v>
      </c>
      <c r="CP139">
        <v>8</v>
      </c>
      <c r="CQ139">
        <v>8</v>
      </c>
      <c r="CR139">
        <v>5</v>
      </c>
    </row>
    <row r="140" spans="1:96" x14ac:dyDescent="0.25">
      <c r="A140" t="s">
        <v>1344</v>
      </c>
      <c r="B140">
        <v>0</v>
      </c>
      <c r="C140">
        <v>3</v>
      </c>
      <c r="D140">
        <v>1</v>
      </c>
      <c r="E140">
        <v>2</v>
      </c>
      <c r="F140">
        <v>0</v>
      </c>
      <c r="G140">
        <v>0</v>
      </c>
      <c r="H140">
        <v>4</v>
      </c>
      <c r="I140">
        <v>8</v>
      </c>
      <c r="J140">
        <v>24</v>
      </c>
      <c r="K140">
        <v>8</v>
      </c>
      <c r="L140">
        <v>6</v>
      </c>
      <c r="M140">
        <v>20</v>
      </c>
      <c r="N140">
        <v>9</v>
      </c>
      <c r="O140">
        <v>4</v>
      </c>
      <c r="P140">
        <v>24</v>
      </c>
      <c r="Q140">
        <v>8</v>
      </c>
      <c r="R140">
        <v>19</v>
      </c>
      <c r="S140">
        <v>7</v>
      </c>
      <c r="T140">
        <v>0</v>
      </c>
      <c r="U140">
        <v>1</v>
      </c>
      <c r="V140">
        <v>1</v>
      </c>
      <c r="W140">
        <v>1</v>
      </c>
      <c r="X140">
        <v>3</v>
      </c>
      <c r="Y140">
        <v>0</v>
      </c>
      <c r="Z140">
        <v>0</v>
      </c>
      <c r="AA140">
        <v>11</v>
      </c>
      <c r="AB140">
        <v>12</v>
      </c>
      <c r="AC140">
        <v>13</v>
      </c>
      <c r="AD140">
        <v>17</v>
      </c>
      <c r="AE140">
        <v>27</v>
      </c>
      <c r="AF140">
        <v>33</v>
      </c>
      <c r="AG140">
        <v>29</v>
      </c>
      <c r="AH140">
        <v>19</v>
      </c>
      <c r="AI140">
        <v>0</v>
      </c>
      <c r="AJ140">
        <v>0</v>
      </c>
      <c r="AK140">
        <v>0</v>
      </c>
      <c r="AL140">
        <v>0</v>
      </c>
      <c r="AM140">
        <v>2</v>
      </c>
      <c r="AN140">
        <v>1</v>
      </c>
      <c r="AO140">
        <v>1</v>
      </c>
      <c r="AP140">
        <v>0</v>
      </c>
      <c r="AQ140">
        <v>8</v>
      </c>
      <c r="AR140">
        <v>15</v>
      </c>
      <c r="AS140">
        <v>20</v>
      </c>
      <c r="AT140">
        <v>10</v>
      </c>
      <c r="AU140">
        <v>23</v>
      </c>
      <c r="AV140">
        <v>42</v>
      </c>
      <c r="AW140">
        <v>89</v>
      </c>
      <c r="AX140">
        <v>46</v>
      </c>
      <c r="AY140">
        <v>4</v>
      </c>
      <c r="AZ140">
        <v>0</v>
      </c>
      <c r="BA140">
        <v>1</v>
      </c>
      <c r="BB140">
        <v>1</v>
      </c>
      <c r="BC140">
        <v>3</v>
      </c>
      <c r="BD140">
        <v>0</v>
      </c>
      <c r="BE140">
        <v>0</v>
      </c>
      <c r="BF140">
        <v>0</v>
      </c>
      <c r="BG140">
        <v>0</v>
      </c>
      <c r="BH140">
        <v>2</v>
      </c>
      <c r="BI140">
        <v>28</v>
      </c>
      <c r="BJ140">
        <v>21</v>
      </c>
      <c r="BK140">
        <v>4</v>
      </c>
      <c r="BL140">
        <v>10</v>
      </c>
      <c r="BM140">
        <v>30</v>
      </c>
      <c r="BN140">
        <v>52</v>
      </c>
      <c r="BO140">
        <v>0</v>
      </c>
      <c r="BP140">
        <v>0</v>
      </c>
      <c r="BQ140">
        <v>1</v>
      </c>
      <c r="BR140">
        <v>1</v>
      </c>
      <c r="BS140">
        <v>0</v>
      </c>
      <c r="BT140">
        <v>1</v>
      </c>
      <c r="BU140">
        <v>1</v>
      </c>
      <c r="BV140">
        <v>0</v>
      </c>
      <c r="BW140">
        <v>21</v>
      </c>
      <c r="BX140">
        <v>5</v>
      </c>
      <c r="BY140">
        <v>7</v>
      </c>
      <c r="BZ140">
        <v>0</v>
      </c>
      <c r="CA140">
        <v>1</v>
      </c>
      <c r="CB140">
        <v>1</v>
      </c>
      <c r="CC140">
        <v>0</v>
      </c>
      <c r="CD140">
        <v>1</v>
      </c>
      <c r="CE140">
        <v>30</v>
      </c>
      <c r="CF140">
        <v>33</v>
      </c>
      <c r="CG140">
        <v>61</v>
      </c>
      <c r="CH140">
        <v>30</v>
      </c>
      <c r="CI140">
        <v>82</v>
      </c>
      <c r="CJ140">
        <v>57</v>
      </c>
      <c r="CK140">
        <v>35</v>
      </c>
      <c r="CL140">
        <v>41</v>
      </c>
      <c r="CM140">
        <v>51</v>
      </c>
      <c r="CN140">
        <v>38</v>
      </c>
      <c r="CO140">
        <v>94</v>
      </c>
      <c r="CP140">
        <v>38</v>
      </c>
      <c r="CQ140">
        <v>63</v>
      </c>
      <c r="CR140">
        <v>25</v>
      </c>
    </row>
    <row r="141" spans="1:96" x14ac:dyDescent="0.25">
      <c r="A141" t="s">
        <v>1343</v>
      </c>
      <c r="B141">
        <v>53</v>
      </c>
      <c r="C141">
        <v>29</v>
      </c>
      <c r="D141">
        <v>77</v>
      </c>
      <c r="E141">
        <v>52</v>
      </c>
      <c r="F141">
        <v>29</v>
      </c>
      <c r="G141">
        <v>41</v>
      </c>
      <c r="H141">
        <v>47</v>
      </c>
      <c r="I141">
        <v>13</v>
      </c>
      <c r="J141">
        <v>46</v>
      </c>
      <c r="K141">
        <v>25</v>
      </c>
      <c r="L141">
        <v>17</v>
      </c>
      <c r="M141">
        <v>34</v>
      </c>
      <c r="N141">
        <v>15</v>
      </c>
      <c r="O141">
        <v>44</v>
      </c>
      <c r="P141">
        <v>54</v>
      </c>
      <c r="Q141">
        <v>10</v>
      </c>
      <c r="R141">
        <v>42</v>
      </c>
      <c r="S141">
        <v>15</v>
      </c>
      <c r="T141">
        <v>27</v>
      </c>
      <c r="U141">
        <v>27</v>
      </c>
      <c r="V141">
        <v>49</v>
      </c>
      <c r="W141">
        <v>16</v>
      </c>
      <c r="X141">
        <v>24</v>
      </c>
      <c r="Y141">
        <v>49</v>
      </c>
      <c r="Z141">
        <v>32</v>
      </c>
      <c r="AA141">
        <v>15</v>
      </c>
      <c r="AB141">
        <v>16</v>
      </c>
      <c r="AC141">
        <v>12</v>
      </c>
      <c r="AD141">
        <v>15</v>
      </c>
      <c r="AE141">
        <v>20</v>
      </c>
      <c r="AF141">
        <v>55</v>
      </c>
      <c r="AG141">
        <v>28</v>
      </c>
      <c r="AH141">
        <v>20</v>
      </c>
      <c r="AI141">
        <v>9</v>
      </c>
      <c r="AJ141">
        <v>3</v>
      </c>
      <c r="AK141">
        <v>7</v>
      </c>
      <c r="AL141">
        <v>4</v>
      </c>
      <c r="AM141">
        <v>1</v>
      </c>
      <c r="AN141">
        <v>6</v>
      </c>
      <c r="AO141">
        <v>9</v>
      </c>
      <c r="AP141">
        <v>2</v>
      </c>
      <c r="AQ141">
        <v>2</v>
      </c>
      <c r="AR141">
        <v>2</v>
      </c>
      <c r="AS141">
        <v>4</v>
      </c>
      <c r="AT141">
        <v>2</v>
      </c>
      <c r="AU141">
        <v>3</v>
      </c>
      <c r="AV141">
        <v>6</v>
      </c>
      <c r="AW141">
        <v>5</v>
      </c>
      <c r="AX141">
        <v>7</v>
      </c>
      <c r="AY141">
        <v>20</v>
      </c>
      <c r="AZ141">
        <v>15</v>
      </c>
      <c r="BA141">
        <v>7</v>
      </c>
      <c r="BB141">
        <v>5</v>
      </c>
      <c r="BC141">
        <v>4</v>
      </c>
      <c r="BD141">
        <v>4</v>
      </c>
      <c r="BE141">
        <v>5</v>
      </c>
      <c r="BF141">
        <v>8</v>
      </c>
      <c r="BG141">
        <v>1</v>
      </c>
      <c r="BH141">
        <v>1</v>
      </c>
      <c r="BI141">
        <v>5</v>
      </c>
      <c r="BJ141">
        <v>12</v>
      </c>
      <c r="BK141">
        <v>1</v>
      </c>
      <c r="BL141">
        <v>3</v>
      </c>
      <c r="BM141">
        <v>9</v>
      </c>
      <c r="BN141">
        <v>9</v>
      </c>
      <c r="BO141">
        <v>11</v>
      </c>
      <c r="BP141">
        <v>6</v>
      </c>
      <c r="BQ141">
        <v>11</v>
      </c>
      <c r="BR141">
        <v>18</v>
      </c>
      <c r="BS141">
        <v>11</v>
      </c>
      <c r="BT141">
        <v>22</v>
      </c>
      <c r="BU141">
        <v>0</v>
      </c>
      <c r="BV141">
        <v>7</v>
      </c>
      <c r="BW141">
        <v>10</v>
      </c>
      <c r="BX141">
        <v>3</v>
      </c>
      <c r="BY141">
        <v>6</v>
      </c>
      <c r="BZ141">
        <v>8</v>
      </c>
      <c r="CA141">
        <v>7</v>
      </c>
      <c r="CB141">
        <v>3</v>
      </c>
      <c r="CC141">
        <v>5</v>
      </c>
      <c r="CD141">
        <v>10</v>
      </c>
      <c r="CE141">
        <v>3</v>
      </c>
      <c r="CF141">
        <v>2</v>
      </c>
      <c r="CG141">
        <v>5</v>
      </c>
      <c r="CH141">
        <v>3</v>
      </c>
      <c r="CI141">
        <v>6</v>
      </c>
      <c r="CJ141">
        <v>4</v>
      </c>
      <c r="CK141">
        <v>5</v>
      </c>
      <c r="CL141">
        <v>5</v>
      </c>
      <c r="CM141">
        <v>2</v>
      </c>
      <c r="CN141">
        <v>4</v>
      </c>
      <c r="CO141">
        <v>2</v>
      </c>
      <c r="CP141">
        <v>4</v>
      </c>
      <c r="CQ141">
        <v>1</v>
      </c>
      <c r="CR141">
        <v>6</v>
      </c>
    </row>
    <row r="142" spans="1:96" x14ac:dyDescent="0.25">
      <c r="A142" t="s">
        <v>1342</v>
      </c>
      <c r="B142">
        <v>18</v>
      </c>
      <c r="C142">
        <v>18</v>
      </c>
      <c r="D142">
        <v>13</v>
      </c>
      <c r="E142">
        <v>9</v>
      </c>
      <c r="F142">
        <v>5</v>
      </c>
      <c r="G142">
        <v>14</v>
      </c>
      <c r="H142">
        <v>10</v>
      </c>
      <c r="I142">
        <v>8</v>
      </c>
      <c r="J142">
        <v>7</v>
      </c>
      <c r="K142">
        <v>4</v>
      </c>
      <c r="L142">
        <v>3</v>
      </c>
      <c r="M142">
        <v>3</v>
      </c>
      <c r="N142">
        <v>5</v>
      </c>
      <c r="O142">
        <v>4</v>
      </c>
      <c r="P142">
        <v>11</v>
      </c>
      <c r="Q142">
        <v>5</v>
      </c>
      <c r="R142">
        <v>5</v>
      </c>
      <c r="S142">
        <v>8</v>
      </c>
      <c r="T142">
        <v>11</v>
      </c>
      <c r="U142">
        <v>3</v>
      </c>
      <c r="V142">
        <v>18</v>
      </c>
      <c r="W142">
        <v>3</v>
      </c>
      <c r="X142">
        <v>8</v>
      </c>
      <c r="Y142">
        <v>6</v>
      </c>
      <c r="Z142">
        <v>6</v>
      </c>
      <c r="AA142">
        <v>8</v>
      </c>
      <c r="AB142">
        <v>9</v>
      </c>
      <c r="AC142">
        <v>6</v>
      </c>
      <c r="AD142">
        <v>14</v>
      </c>
      <c r="AE142">
        <v>5</v>
      </c>
      <c r="AF142">
        <v>6</v>
      </c>
      <c r="AG142">
        <v>12</v>
      </c>
      <c r="AH142">
        <v>8</v>
      </c>
      <c r="AI142">
        <v>13</v>
      </c>
      <c r="AJ142">
        <v>7</v>
      </c>
      <c r="AK142">
        <v>5</v>
      </c>
      <c r="AL142">
        <v>17</v>
      </c>
      <c r="AM142">
        <v>6</v>
      </c>
      <c r="AN142">
        <v>11</v>
      </c>
      <c r="AO142">
        <v>15</v>
      </c>
      <c r="AP142">
        <v>12</v>
      </c>
      <c r="AQ142">
        <v>13</v>
      </c>
      <c r="AR142">
        <v>8</v>
      </c>
      <c r="AS142">
        <v>14</v>
      </c>
      <c r="AT142">
        <v>9</v>
      </c>
      <c r="AU142">
        <v>7</v>
      </c>
      <c r="AV142">
        <v>18</v>
      </c>
      <c r="AW142">
        <v>8</v>
      </c>
      <c r="AX142">
        <v>26</v>
      </c>
      <c r="AY142">
        <v>19</v>
      </c>
      <c r="AZ142">
        <v>22</v>
      </c>
      <c r="BA142">
        <v>18</v>
      </c>
      <c r="BB142">
        <v>10</v>
      </c>
      <c r="BC142">
        <v>4</v>
      </c>
      <c r="BD142">
        <v>10</v>
      </c>
      <c r="BE142">
        <v>8</v>
      </c>
      <c r="BF142">
        <v>11</v>
      </c>
      <c r="BG142">
        <v>28</v>
      </c>
      <c r="BH142">
        <v>14</v>
      </c>
      <c r="BI142">
        <v>31</v>
      </c>
      <c r="BJ142">
        <v>20</v>
      </c>
      <c r="BK142">
        <v>22</v>
      </c>
      <c r="BL142">
        <v>18</v>
      </c>
      <c r="BM142">
        <v>11</v>
      </c>
      <c r="BN142">
        <v>17</v>
      </c>
      <c r="BO142">
        <v>21</v>
      </c>
      <c r="BP142">
        <v>2</v>
      </c>
      <c r="BQ142">
        <v>16</v>
      </c>
      <c r="BR142">
        <v>16</v>
      </c>
      <c r="BS142">
        <v>9</v>
      </c>
      <c r="BT142">
        <v>13</v>
      </c>
      <c r="BU142">
        <v>4</v>
      </c>
      <c r="BV142">
        <v>21</v>
      </c>
      <c r="BW142">
        <v>27</v>
      </c>
      <c r="BX142">
        <v>15</v>
      </c>
      <c r="BY142">
        <v>24</v>
      </c>
      <c r="BZ142">
        <v>17</v>
      </c>
      <c r="CA142">
        <v>15</v>
      </c>
      <c r="CB142">
        <v>14</v>
      </c>
      <c r="CC142">
        <v>17</v>
      </c>
      <c r="CD142">
        <v>12</v>
      </c>
      <c r="CE142">
        <v>15</v>
      </c>
      <c r="CF142">
        <v>10</v>
      </c>
      <c r="CG142">
        <v>33</v>
      </c>
      <c r="CH142">
        <v>13</v>
      </c>
      <c r="CI142">
        <v>99</v>
      </c>
      <c r="CJ142">
        <v>36</v>
      </c>
      <c r="CK142">
        <v>16</v>
      </c>
      <c r="CL142">
        <v>35</v>
      </c>
      <c r="CM142">
        <v>19</v>
      </c>
      <c r="CN142">
        <v>26</v>
      </c>
      <c r="CO142">
        <v>34</v>
      </c>
      <c r="CP142">
        <v>19</v>
      </c>
      <c r="CQ142">
        <v>34</v>
      </c>
      <c r="CR142">
        <v>9</v>
      </c>
    </row>
    <row r="143" spans="1:96" x14ac:dyDescent="0.25">
      <c r="A143" t="s">
        <v>1341</v>
      </c>
      <c r="B143">
        <v>0</v>
      </c>
      <c r="C143">
        <v>0</v>
      </c>
      <c r="D143">
        <v>0</v>
      </c>
      <c r="E143">
        <v>0</v>
      </c>
      <c r="F143">
        <v>0</v>
      </c>
      <c r="G143">
        <v>0</v>
      </c>
      <c r="H143">
        <v>0</v>
      </c>
      <c r="I143">
        <v>0</v>
      </c>
      <c r="J143">
        <v>16</v>
      </c>
      <c r="K143">
        <v>22</v>
      </c>
      <c r="L143">
        <v>17</v>
      </c>
      <c r="M143">
        <v>21</v>
      </c>
      <c r="N143">
        <v>0</v>
      </c>
      <c r="O143">
        <v>0</v>
      </c>
      <c r="P143">
        <v>6</v>
      </c>
      <c r="Q143">
        <v>1</v>
      </c>
      <c r="R143">
        <v>16</v>
      </c>
      <c r="S143">
        <v>5</v>
      </c>
      <c r="T143">
        <v>0</v>
      </c>
      <c r="U143">
        <v>0</v>
      </c>
      <c r="V143">
        <v>0</v>
      </c>
      <c r="W143">
        <v>0</v>
      </c>
      <c r="X143">
        <v>0</v>
      </c>
      <c r="Y143">
        <v>0</v>
      </c>
      <c r="Z143">
        <v>0</v>
      </c>
      <c r="AA143">
        <v>33</v>
      </c>
      <c r="AB143">
        <v>25</v>
      </c>
      <c r="AC143">
        <v>27</v>
      </c>
      <c r="AD143">
        <v>34</v>
      </c>
      <c r="AE143">
        <v>23</v>
      </c>
      <c r="AF143">
        <v>29</v>
      </c>
      <c r="AG143">
        <v>14</v>
      </c>
      <c r="AH143">
        <v>6</v>
      </c>
      <c r="AI143">
        <v>0</v>
      </c>
      <c r="AJ143">
        <v>0</v>
      </c>
      <c r="AK143">
        <v>0</v>
      </c>
      <c r="AL143">
        <v>0</v>
      </c>
      <c r="AM143">
        <v>0</v>
      </c>
      <c r="AN143">
        <v>0</v>
      </c>
      <c r="AO143">
        <v>0</v>
      </c>
      <c r="AP143">
        <v>0</v>
      </c>
      <c r="AQ143">
        <v>29</v>
      </c>
      <c r="AR143">
        <v>22</v>
      </c>
      <c r="AS143">
        <v>21</v>
      </c>
      <c r="AT143">
        <v>37</v>
      </c>
      <c r="AU143">
        <v>9</v>
      </c>
      <c r="AV143">
        <v>30</v>
      </c>
      <c r="AW143">
        <v>18</v>
      </c>
      <c r="AX143">
        <v>33</v>
      </c>
      <c r="AY143">
        <v>0</v>
      </c>
      <c r="AZ143">
        <v>0</v>
      </c>
      <c r="BA143">
        <v>0</v>
      </c>
      <c r="BB143">
        <v>0</v>
      </c>
      <c r="BC143">
        <v>0</v>
      </c>
      <c r="BD143">
        <v>0</v>
      </c>
      <c r="BE143">
        <v>0</v>
      </c>
      <c r="BF143">
        <v>0</v>
      </c>
      <c r="BG143">
        <v>47</v>
      </c>
      <c r="BH143">
        <v>45</v>
      </c>
      <c r="BI143">
        <v>66</v>
      </c>
      <c r="BJ143">
        <v>61</v>
      </c>
      <c r="BK143">
        <v>76</v>
      </c>
      <c r="BL143">
        <v>21</v>
      </c>
      <c r="BM143">
        <v>18</v>
      </c>
      <c r="BN143">
        <v>26</v>
      </c>
      <c r="BO143">
        <v>0</v>
      </c>
      <c r="BP143">
        <v>0</v>
      </c>
      <c r="BQ143">
        <v>0</v>
      </c>
      <c r="BR143">
        <v>0</v>
      </c>
      <c r="BS143">
        <v>0</v>
      </c>
      <c r="BT143">
        <v>0</v>
      </c>
      <c r="BU143">
        <v>0</v>
      </c>
      <c r="BV143">
        <v>0</v>
      </c>
      <c r="BW143">
        <v>0</v>
      </c>
      <c r="BX143">
        <v>0</v>
      </c>
      <c r="BY143">
        <v>0</v>
      </c>
      <c r="BZ143">
        <v>0</v>
      </c>
      <c r="CA143">
        <v>0</v>
      </c>
      <c r="CB143">
        <v>0</v>
      </c>
      <c r="CC143">
        <v>0</v>
      </c>
      <c r="CD143">
        <v>0</v>
      </c>
      <c r="CE143">
        <v>68</v>
      </c>
      <c r="CF143">
        <v>59</v>
      </c>
      <c r="CG143">
        <v>47</v>
      </c>
      <c r="CH143">
        <v>40</v>
      </c>
      <c r="CI143">
        <v>43</v>
      </c>
      <c r="CJ143">
        <v>13</v>
      </c>
      <c r="CK143">
        <v>27</v>
      </c>
      <c r="CL143">
        <v>22</v>
      </c>
      <c r="CM143">
        <v>50</v>
      </c>
      <c r="CN143">
        <v>18</v>
      </c>
      <c r="CO143">
        <v>21</v>
      </c>
      <c r="CP143">
        <v>61</v>
      </c>
      <c r="CQ143">
        <v>18</v>
      </c>
      <c r="CR143">
        <v>3</v>
      </c>
    </row>
    <row r="144" spans="1:96" x14ac:dyDescent="0.25">
      <c r="A144" t="s">
        <v>1340</v>
      </c>
      <c r="B144">
        <v>13</v>
      </c>
      <c r="C144">
        <v>17</v>
      </c>
      <c r="D144">
        <v>6</v>
      </c>
      <c r="E144">
        <v>13</v>
      </c>
      <c r="F144">
        <v>4</v>
      </c>
      <c r="G144">
        <v>20</v>
      </c>
      <c r="H144">
        <v>9</v>
      </c>
      <c r="I144">
        <v>9</v>
      </c>
      <c r="J144">
        <v>12</v>
      </c>
      <c r="K144">
        <v>9</v>
      </c>
      <c r="L144">
        <v>8</v>
      </c>
      <c r="M144">
        <v>10</v>
      </c>
      <c r="N144">
        <v>8</v>
      </c>
      <c r="O144">
        <v>5</v>
      </c>
      <c r="P144">
        <v>15</v>
      </c>
      <c r="Q144">
        <v>4</v>
      </c>
      <c r="R144">
        <v>15</v>
      </c>
      <c r="S144">
        <v>18</v>
      </c>
      <c r="T144">
        <v>12</v>
      </c>
      <c r="U144">
        <v>7</v>
      </c>
      <c r="V144">
        <v>42</v>
      </c>
      <c r="W144">
        <v>5</v>
      </c>
      <c r="X144">
        <v>18</v>
      </c>
      <c r="Y144">
        <v>16</v>
      </c>
      <c r="Z144">
        <v>10</v>
      </c>
      <c r="AA144">
        <v>8</v>
      </c>
      <c r="AB144">
        <v>7</v>
      </c>
      <c r="AC144">
        <v>9</v>
      </c>
      <c r="AD144">
        <v>10</v>
      </c>
      <c r="AE144">
        <v>10</v>
      </c>
      <c r="AF144">
        <v>15</v>
      </c>
      <c r="AG144">
        <v>19</v>
      </c>
      <c r="AH144">
        <v>9</v>
      </c>
      <c r="AI144">
        <v>7</v>
      </c>
      <c r="AJ144">
        <v>11</v>
      </c>
      <c r="AK144">
        <v>12</v>
      </c>
      <c r="AL144">
        <v>26</v>
      </c>
      <c r="AM144">
        <v>15</v>
      </c>
      <c r="AN144">
        <v>14</v>
      </c>
      <c r="AO144">
        <v>16</v>
      </c>
      <c r="AP144">
        <v>11</v>
      </c>
      <c r="AQ144">
        <v>7</v>
      </c>
      <c r="AR144">
        <v>7</v>
      </c>
      <c r="AS144">
        <v>13</v>
      </c>
      <c r="AT144">
        <v>10</v>
      </c>
      <c r="AU144">
        <v>7</v>
      </c>
      <c r="AV144">
        <v>14</v>
      </c>
      <c r="AW144">
        <v>3</v>
      </c>
      <c r="AX144">
        <v>24</v>
      </c>
      <c r="AY144">
        <v>42</v>
      </c>
      <c r="AZ144">
        <v>22</v>
      </c>
      <c r="BA144">
        <v>25</v>
      </c>
      <c r="BB144">
        <v>8</v>
      </c>
      <c r="BC144">
        <v>16</v>
      </c>
      <c r="BD144">
        <v>15</v>
      </c>
      <c r="BE144">
        <v>5</v>
      </c>
      <c r="BF144">
        <v>13</v>
      </c>
      <c r="BG144">
        <v>14</v>
      </c>
      <c r="BH144">
        <v>15</v>
      </c>
      <c r="BI144">
        <v>14</v>
      </c>
      <c r="BJ144">
        <v>23</v>
      </c>
      <c r="BK144">
        <v>23</v>
      </c>
      <c r="BL144">
        <v>8</v>
      </c>
      <c r="BM144">
        <v>8</v>
      </c>
      <c r="BN144">
        <v>9</v>
      </c>
      <c r="BO144">
        <v>27</v>
      </c>
      <c r="BP144">
        <v>10</v>
      </c>
      <c r="BQ144">
        <v>24</v>
      </c>
      <c r="BR144">
        <v>22</v>
      </c>
      <c r="BS144">
        <v>16</v>
      </c>
      <c r="BT144">
        <v>16</v>
      </c>
      <c r="BU144">
        <v>6</v>
      </c>
      <c r="BV144">
        <v>13</v>
      </c>
      <c r="BW144">
        <v>50</v>
      </c>
      <c r="BX144">
        <v>13</v>
      </c>
      <c r="BY144">
        <v>19</v>
      </c>
      <c r="BZ144">
        <v>16</v>
      </c>
      <c r="CA144">
        <v>10</v>
      </c>
      <c r="CB144">
        <v>13</v>
      </c>
      <c r="CC144">
        <v>19</v>
      </c>
      <c r="CD144">
        <v>12</v>
      </c>
      <c r="CE144">
        <v>20</v>
      </c>
      <c r="CF144">
        <v>10</v>
      </c>
      <c r="CG144">
        <v>8</v>
      </c>
      <c r="CH144">
        <v>8</v>
      </c>
      <c r="CI144">
        <v>18</v>
      </c>
      <c r="CJ144">
        <v>21</v>
      </c>
      <c r="CK144">
        <v>8</v>
      </c>
      <c r="CL144">
        <v>8</v>
      </c>
      <c r="CM144">
        <v>14</v>
      </c>
      <c r="CN144">
        <v>14</v>
      </c>
      <c r="CO144">
        <v>25</v>
      </c>
      <c r="CP144">
        <v>3</v>
      </c>
      <c r="CQ144">
        <v>11</v>
      </c>
      <c r="CR144">
        <v>6</v>
      </c>
    </row>
    <row r="145" spans="1:96" x14ac:dyDescent="0.25">
      <c r="A145" t="s">
        <v>1339</v>
      </c>
      <c r="B145">
        <v>58</v>
      </c>
      <c r="C145">
        <v>72</v>
      </c>
      <c r="D145">
        <v>104</v>
      </c>
      <c r="E145">
        <v>131</v>
      </c>
      <c r="F145">
        <v>91</v>
      </c>
      <c r="G145">
        <v>282</v>
      </c>
      <c r="H145">
        <v>0</v>
      </c>
      <c r="I145">
        <v>1</v>
      </c>
      <c r="J145">
        <v>0</v>
      </c>
      <c r="K145">
        <v>0</v>
      </c>
      <c r="L145">
        <v>0</v>
      </c>
      <c r="M145">
        <v>0</v>
      </c>
      <c r="N145">
        <v>0</v>
      </c>
      <c r="O145">
        <v>0</v>
      </c>
      <c r="P145">
        <v>0</v>
      </c>
      <c r="Q145">
        <v>0</v>
      </c>
      <c r="R145">
        <v>0</v>
      </c>
      <c r="S145">
        <v>0</v>
      </c>
      <c r="T145">
        <v>46</v>
      </c>
      <c r="U145">
        <v>67</v>
      </c>
      <c r="V145">
        <v>100</v>
      </c>
      <c r="W145">
        <v>42</v>
      </c>
      <c r="X145">
        <v>59</v>
      </c>
      <c r="Y145">
        <v>132</v>
      </c>
      <c r="Z145">
        <v>54</v>
      </c>
      <c r="AA145">
        <v>0</v>
      </c>
      <c r="AB145">
        <v>0</v>
      </c>
      <c r="AC145">
        <v>1</v>
      </c>
      <c r="AD145">
        <v>1</v>
      </c>
      <c r="AE145">
        <v>0</v>
      </c>
      <c r="AF145">
        <v>0</v>
      </c>
      <c r="AG145">
        <v>0</v>
      </c>
      <c r="AH145">
        <v>0</v>
      </c>
      <c r="AI145">
        <v>0</v>
      </c>
      <c r="AJ145">
        <v>0</v>
      </c>
      <c r="AK145">
        <v>0</v>
      </c>
      <c r="AL145">
        <v>1</v>
      </c>
      <c r="AM145">
        <v>0</v>
      </c>
      <c r="AN145">
        <v>0</v>
      </c>
      <c r="AO145">
        <v>1</v>
      </c>
      <c r="AP145">
        <v>1</v>
      </c>
      <c r="AQ145">
        <v>0</v>
      </c>
      <c r="AR145">
        <v>0</v>
      </c>
      <c r="AS145">
        <v>1</v>
      </c>
      <c r="AT145">
        <v>1</v>
      </c>
      <c r="AU145">
        <v>0</v>
      </c>
      <c r="AV145">
        <v>0</v>
      </c>
      <c r="AW145">
        <v>0</v>
      </c>
      <c r="AX145">
        <v>0</v>
      </c>
      <c r="AY145">
        <v>0</v>
      </c>
      <c r="AZ145">
        <v>0</v>
      </c>
      <c r="BA145">
        <v>2</v>
      </c>
      <c r="BB145">
        <v>0</v>
      </c>
      <c r="BC145">
        <v>4</v>
      </c>
      <c r="BD145">
        <v>6</v>
      </c>
      <c r="BE145">
        <v>2</v>
      </c>
      <c r="BF145">
        <v>5</v>
      </c>
      <c r="BG145">
        <v>0</v>
      </c>
      <c r="BH145">
        <v>0</v>
      </c>
      <c r="BI145">
        <v>4</v>
      </c>
      <c r="BJ145">
        <v>0</v>
      </c>
      <c r="BK145">
        <v>0</v>
      </c>
      <c r="BL145">
        <v>0</v>
      </c>
      <c r="BM145">
        <v>0</v>
      </c>
      <c r="BN145">
        <v>0</v>
      </c>
      <c r="BO145">
        <v>1</v>
      </c>
      <c r="BP145">
        <v>0</v>
      </c>
      <c r="BQ145">
        <v>0</v>
      </c>
      <c r="BR145">
        <v>2</v>
      </c>
      <c r="BS145">
        <v>3</v>
      </c>
      <c r="BT145">
        <v>1</v>
      </c>
      <c r="BU145">
        <v>0</v>
      </c>
      <c r="BV145">
        <v>5</v>
      </c>
      <c r="BW145">
        <v>0</v>
      </c>
      <c r="BX145">
        <v>1</v>
      </c>
      <c r="BY145">
        <v>0</v>
      </c>
      <c r="BZ145">
        <v>3</v>
      </c>
      <c r="CA145">
        <v>1</v>
      </c>
      <c r="CB145">
        <v>0</v>
      </c>
      <c r="CC145">
        <v>1</v>
      </c>
      <c r="CD145">
        <v>0</v>
      </c>
      <c r="CE145">
        <v>2</v>
      </c>
      <c r="CF145">
        <v>1</v>
      </c>
      <c r="CG145">
        <v>0</v>
      </c>
      <c r="CH145">
        <v>0</v>
      </c>
      <c r="CI145">
        <v>3</v>
      </c>
      <c r="CJ145">
        <v>1</v>
      </c>
      <c r="CK145">
        <v>2</v>
      </c>
      <c r="CL145">
        <v>1</v>
      </c>
      <c r="CM145">
        <v>1</v>
      </c>
      <c r="CN145">
        <v>0</v>
      </c>
      <c r="CO145">
        <v>0</v>
      </c>
      <c r="CP145">
        <v>2</v>
      </c>
      <c r="CQ145">
        <v>0</v>
      </c>
      <c r="CR145">
        <v>0</v>
      </c>
    </row>
    <row r="146" spans="1:96" x14ac:dyDescent="0.25">
      <c r="A146" t="s">
        <v>1338</v>
      </c>
      <c r="B146">
        <v>10</v>
      </c>
      <c r="C146">
        <v>28</v>
      </c>
      <c r="D146">
        <v>14</v>
      </c>
      <c r="E146">
        <v>9</v>
      </c>
      <c r="F146">
        <v>3</v>
      </c>
      <c r="G146">
        <v>13</v>
      </c>
      <c r="H146">
        <v>2</v>
      </c>
      <c r="I146">
        <v>1</v>
      </c>
      <c r="J146">
        <v>6</v>
      </c>
      <c r="K146">
        <v>0</v>
      </c>
      <c r="L146">
        <v>4</v>
      </c>
      <c r="M146">
        <v>2</v>
      </c>
      <c r="N146">
        <v>0</v>
      </c>
      <c r="O146">
        <v>2</v>
      </c>
      <c r="P146">
        <v>2</v>
      </c>
      <c r="Q146">
        <v>0</v>
      </c>
      <c r="R146">
        <v>3</v>
      </c>
      <c r="S146">
        <v>0</v>
      </c>
      <c r="T146">
        <v>3</v>
      </c>
      <c r="U146">
        <v>4</v>
      </c>
      <c r="V146">
        <v>54</v>
      </c>
      <c r="W146">
        <v>3</v>
      </c>
      <c r="X146">
        <v>3</v>
      </c>
      <c r="Y146">
        <v>17</v>
      </c>
      <c r="Z146">
        <v>14</v>
      </c>
      <c r="AA146">
        <v>2</v>
      </c>
      <c r="AB146">
        <v>4</v>
      </c>
      <c r="AC146">
        <v>15</v>
      </c>
      <c r="AD146">
        <v>4</v>
      </c>
      <c r="AE146">
        <v>1</v>
      </c>
      <c r="AF146">
        <v>3</v>
      </c>
      <c r="AG146">
        <v>1</v>
      </c>
      <c r="AH146">
        <v>6</v>
      </c>
      <c r="AI146">
        <v>0</v>
      </c>
      <c r="AJ146">
        <v>0</v>
      </c>
      <c r="AK146">
        <v>16</v>
      </c>
      <c r="AL146">
        <v>35</v>
      </c>
      <c r="AM146">
        <v>0</v>
      </c>
      <c r="AN146">
        <v>0</v>
      </c>
      <c r="AO146">
        <v>39</v>
      </c>
      <c r="AP146">
        <v>25</v>
      </c>
      <c r="AQ146">
        <v>0</v>
      </c>
      <c r="AR146">
        <v>0</v>
      </c>
      <c r="AS146">
        <v>8</v>
      </c>
      <c r="AT146">
        <v>4</v>
      </c>
      <c r="AU146">
        <v>0</v>
      </c>
      <c r="AV146">
        <v>0</v>
      </c>
      <c r="AW146">
        <v>13</v>
      </c>
      <c r="AX146">
        <v>0</v>
      </c>
      <c r="AY146">
        <v>4</v>
      </c>
      <c r="AZ146">
        <v>5</v>
      </c>
      <c r="BA146">
        <v>53</v>
      </c>
      <c r="BB146">
        <v>16</v>
      </c>
      <c r="BC146">
        <v>0</v>
      </c>
      <c r="BD146">
        <v>0</v>
      </c>
      <c r="BE146">
        <v>21</v>
      </c>
      <c r="BF146">
        <v>17</v>
      </c>
      <c r="BG146">
        <v>0</v>
      </c>
      <c r="BH146">
        <v>1</v>
      </c>
      <c r="BI146">
        <v>30</v>
      </c>
      <c r="BJ146">
        <v>9</v>
      </c>
      <c r="BK146">
        <v>0</v>
      </c>
      <c r="BL146">
        <v>0</v>
      </c>
      <c r="BM146">
        <v>3</v>
      </c>
      <c r="BN146">
        <v>9</v>
      </c>
      <c r="BO146">
        <v>63</v>
      </c>
      <c r="BP146">
        <v>16</v>
      </c>
      <c r="BQ146">
        <v>26</v>
      </c>
      <c r="BR146">
        <v>27</v>
      </c>
      <c r="BS146">
        <v>41</v>
      </c>
      <c r="BT146">
        <v>31</v>
      </c>
      <c r="BU146">
        <v>17</v>
      </c>
      <c r="BV146">
        <v>41</v>
      </c>
      <c r="BW146">
        <v>31</v>
      </c>
      <c r="BX146">
        <v>12</v>
      </c>
      <c r="BY146">
        <v>34</v>
      </c>
      <c r="BZ146">
        <v>25</v>
      </c>
      <c r="CA146">
        <v>16</v>
      </c>
      <c r="CB146">
        <v>18</v>
      </c>
      <c r="CC146">
        <v>46</v>
      </c>
      <c r="CD146">
        <v>26</v>
      </c>
      <c r="CE146">
        <v>27</v>
      </c>
      <c r="CF146">
        <v>9</v>
      </c>
      <c r="CG146">
        <v>36</v>
      </c>
      <c r="CH146">
        <v>6</v>
      </c>
      <c r="CI146">
        <v>33</v>
      </c>
      <c r="CJ146">
        <v>44</v>
      </c>
      <c r="CK146">
        <v>16</v>
      </c>
      <c r="CL146">
        <v>29</v>
      </c>
      <c r="CM146">
        <v>13</v>
      </c>
      <c r="CN146">
        <v>8</v>
      </c>
      <c r="CO146">
        <v>31</v>
      </c>
      <c r="CP146">
        <v>17</v>
      </c>
      <c r="CQ146">
        <v>13</v>
      </c>
      <c r="CR146">
        <v>2</v>
      </c>
    </row>
    <row r="147" spans="1:96" x14ac:dyDescent="0.25">
      <c r="A147" t="s">
        <v>1337</v>
      </c>
      <c r="B147">
        <v>7</v>
      </c>
      <c r="C147">
        <v>11</v>
      </c>
      <c r="D147">
        <v>8</v>
      </c>
      <c r="E147">
        <v>10</v>
      </c>
      <c r="F147">
        <v>7</v>
      </c>
      <c r="G147">
        <v>15</v>
      </c>
      <c r="H147">
        <v>5</v>
      </c>
      <c r="I147">
        <v>7</v>
      </c>
      <c r="J147">
        <v>21</v>
      </c>
      <c r="K147">
        <v>16</v>
      </c>
      <c r="L147">
        <v>9</v>
      </c>
      <c r="M147">
        <v>13</v>
      </c>
      <c r="N147">
        <v>6</v>
      </c>
      <c r="O147">
        <v>11</v>
      </c>
      <c r="P147">
        <v>7</v>
      </c>
      <c r="Q147">
        <v>7</v>
      </c>
      <c r="R147">
        <v>13</v>
      </c>
      <c r="S147">
        <v>13</v>
      </c>
      <c r="T147">
        <v>5</v>
      </c>
      <c r="U147">
        <v>1</v>
      </c>
      <c r="V147">
        <v>21</v>
      </c>
      <c r="W147">
        <v>3</v>
      </c>
      <c r="X147">
        <v>7</v>
      </c>
      <c r="Y147">
        <v>9</v>
      </c>
      <c r="Z147">
        <v>5</v>
      </c>
      <c r="AA147">
        <v>22</v>
      </c>
      <c r="AB147">
        <v>16</v>
      </c>
      <c r="AC147">
        <v>9</v>
      </c>
      <c r="AD147">
        <v>24</v>
      </c>
      <c r="AE147">
        <v>31</v>
      </c>
      <c r="AF147">
        <v>17</v>
      </c>
      <c r="AG147">
        <v>25</v>
      </c>
      <c r="AH147">
        <v>5</v>
      </c>
      <c r="AI147">
        <v>8</v>
      </c>
      <c r="AJ147">
        <v>1</v>
      </c>
      <c r="AK147">
        <v>14</v>
      </c>
      <c r="AL147">
        <v>12</v>
      </c>
      <c r="AM147">
        <v>8</v>
      </c>
      <c r="AN147">
        <v>10</v>
      </c>
      <c r="AO147">
        <v>19</v>
      </c>
      <c r="AP147">
        <v>8</v>
      </c>
      <c r="AQ147">
        <v>20</v>
      </c>
      <c r="AR147">
        <v>0</v>
      </c>
      <c r="AS147">
        <v>8</v>
      </c>
      <c r="AT147">
        <v>20</v>
      </c>
      <c r="AU147">
        <v>14</v>
      </c>
      <c r="AV147">
        <v>17</v>
      </c>
      <c r="AW147">
        <v>13</v>
      </c>
      <c r="AX147">
        <v>21</v>
      </c>
      <c r="AY147">
        <v>16</v>
      </c>
      <c r="AZ147">
        <v>11</v>
      </c>
      <c r="BA147">
        <v>8</v>
      </c>
      <c r="BB147">
        <v>14</v>
      </c>
      <c r="BC147">
        <v>3</v>
      </c>
      <c r="BD147">
        <v>5</v>
      </c>
      <c r="BE147">
        <v>7</v>
      </c>
      <c r="BF147">
        <v>17</v>
      </c>
      <c r="BG147">
        <v>29</v>
      </c>
      <c r="BH147">
        <v>28</v>
      </c>
      <c r="BI147">
        <v>25</v>
      </c>
      <c r="BJ147">
        <v>34</v>
      </c>
      <c r="BK147">
        <v>46</v>
      </c>
      <c r="BL147">
        <v>18</v>
      </c>
      <c r="BM147">
        <v>23</v>
      </c>
      <c r="BN147">
        <v>23</v>
      </c>
      <c r="BO147">
        <v>18</v>
      </c>
      <c r="BP147">
        <v>5</v>
      </c>
      <c r="BQ147">
        <v>17</v>
      </c>
      <c r="BR147">
        <v>13</v>
      </c>
      <c r="BS147">
        <v>14</v>
      </c>
      <c r="BT147">
        <v>9</v>
      </c>
      <c r="BU147">
        <v>2</v>
      </c>
      <c r="BV147">
        <v>7</v>
      </c>
      <c r="BW147">
        <v>27</v>
      </c>
      <c r="BX147">
        <v>9</v>
      </c>
      <c r="BY147">
        <v>12</v>
      </c>
      <c r="BZ147">
        <v>11</v>
      </c>
      <c r="CA147">
        <v>11</v>
      </c>
      <c r="CB147">
        <v>13</v>
      </c>
      <c r="CC147">
        <v>16</v>
      </c>
      <c r="CD147">
        <v>9</v>
      </c>
      <c r="CE147">
        <v>23</v>
      </c>
      <c r="CF147">
        <v>16</v>
      </c>
      <c r="CG147">
        <v>14</v>
      </c>
      <c r="CH147">
        <v>4</v>
      </c>
      <c r="CI147">
        <v>18</v>
      </c>
      <c r="CJ147">
        <v>26</v>
      </c>
      <c r="CK147">
        <v>11</v>
      </c>
      <c r="CL147">
        <v>13</v>
      </c>
      <c r="CM147">
        <v>10</v>
      </c>
      <c r="CN147">
        <v>27</v>
      </c>
      <c r="CO147">
        <v>18</v>
      </c>
      <c r="CP147">
        <v>8</v>
      </c>
      <c r="CQ147">
        <v>12</v>
      </c>
      <c r="CR147">
        <v>6</v>
      </c>
    </row>
    <row r="148" spans="1:96" x14ac:dyDescent="0.25">
      <c r="A148" t="s">
        <v>1336</v>
      </c>
      <c r="B148">
        <v>9</v>
      </c>
      <c r="C148">
        <v>35</v>
      </c>
      <c r="D148">
        <v>17</v>
      </c>
      <c r="E148">
        <v>11</v>
      </c>
      <c r="F148">
        <v>10</v>
      </c>
      <c r="G148">
        <v>29</v>
      </c>
      <c r="H148">
        <v>3</v>
      </c>
      <c r="I148">
        <v>10</v>
      </c>
      <c r="J148">
        <v>1</v>
      </c>
      <c r="K148">
        <v>2</v>
      </c>
      <c r="L148">
        <v>3</v>
      </c>
      <c r="M148">
        <v>3</v>
      </c>
      <c r="N148">
        <v>2</v>
      </c>
      <c r="O148">
        <v>12</v>
      </c>
      <c r="P148">
        <v>6</v>
      </c>
      <c r="Q148">
        <v>0</v>
      </c>
      <c r="R148">
        <v>5</v>
      </c>
      <c r="S148">
        <v>2</v>
      </c>
      <c r="T148">
        <v>17</v>
      </c>
      <c r="U148">
        <v>3</v>
      </c>
      <c r="V148">
        <v>60</v>
      </c>
      <c r="W148">
        <v>3</v>
      </c>
      <c r="X148">
        <v>8</v>
      </c>
      <c r="Y148">
        <v>28</v>
      </c>
      <c r="Z148">
        <v>25</v>
      </c>
      <c r="AA148">
        <v>9</v>
      </c>
      <c r="AB148">
        <v>2</v>
      </c>
      <c r="AC148">
        <v>7</v>
      </c>
      <c r="AD148">
        <v>10</v>
      </c>
      <c r="AE148">
        <v>5</v>
      </c>
      <c r="AF148">
        <v>3</v>
      </c>
      <c r="AG148">
        <v>5</v>
      </c>
      <c r="AH148">
        <v>1</v>
      </c>
      <c r="AI148">
        <v>7</v>
      </c>
      <c r="AJ148">
        <v>2</v>
      </c>
      <c r="AK148">
        <v>30</v>
      </c>
      <c r="AL148">
        <v>20</v>
      </c>
      <c r="AM148">
        <v>6</v>
      </c>
      <c r="AN148">
        <v>7</v>
      </c>
      <c r="AO148">
        <v>39</v>
      </c>
      <c r="AP148">
        <v>20</v>
      </c>
      <c r="AQ148">
        <v>2</v>
      </c>
      <c r="AR148">
        <v>0</v>
      </c>
      <c r="AS148">
        <v>12</v>
      </c>
      <c r="AT148">
        <v>16</v>
      </c>
      <c r="AU148">
        <v>3</v>
      </c>
      <c r="AV148">
        <v>6</v>
      </c>
      <c r="AW148">
        <v>23</v>
      </c>
      <c r="AX148">
        <v>5</v>
      </c>
      <c r="AY148">
        <v>35</v>
      </c>
      <c r="AZ148">
        <v>15</v>
      </c>
      <c r="BA148">
        <v>39</v>
      </c>
      <c r="BB148">
        <v>14</v>
      </c>
      <c r="BC148">
        <v>0</v>
      </c>
      <c r="BD148">
        <v>4</v>
      </c>
      <c r="BE148">
        <v>15</v>
      </c>
      <c r="BF148">
        <v>19</v>
      </c>
      <c r="BG148">
        <v>3</v>
      </c>
      <c r="BH148">
        <v>3</v>
      </c>
      <c r="BI148">
        <v>26</v>
      </c>
      <c r="BJ148">
        <v>12</v>
      </c>
      <c r="BK148">
        <v>8</v>
      </c>
      <c r="BL148">
        <v>0</v>
      </c>
      <c r="BM148">
        <v>11</v>
      </c>
      <c r="BN148">
        <v>18</v>
      </c>
      <c r="BO148">
        <v>26</v>
      </c>
      <c r="BP148">
        <v>9</v>
      </c>
      <c r="BQ148">
        <v>18</v>
      </c>
      <c r="BR148">
        <v>10</v>
      </c>
      <c r="BS148">
        <v>20</v>
      </c>
      <c r="BT148">
        <v>23</v>
      </c>
      <c r="BU148">
        <v>13</v>
      </c>
      <c r="BV148">
        <v>30</v>
      </c>
      <c r="BW148">
        <v>25</v>
      </c>
      <c r="BX148">
        <v>16</v>
      </c>
      <c r="BY148">
        <v>20</v>
      </c>
      <c r="BZ148">
        <v>18</v>
      </c>
      <c r="CA148">
        <v>6</v>
      </c>
      <c r="CB148">
        <v>12</v>
      </c>
      <c r="CC148">
        <v>19</v>
      </c>
      <c r="CD148">
        <v>24</v>
      </c>
      <c r="CE148">
        <v>16</v>
      </c>
      <c r="CF148">
        <v>14</v>
      </c>
      <c r="CG148">
        <v>16</v>
      </c>
      <c r="CH148">
        <v>5</v>
      </c>
      <c r="CI148">
        <v>18</v>
      </c>
      <c r="CJ148">
        <v>27</v>
      </c>
      <c r="CK148">
        <v>10</v>
      </c>
      <c r="CL148">
        <v>15</v>
      </c>
      <c r="CM148">
        <v>19</v>
      </c>
      <c r="CN148">
        <v>14</v>
      </c>
      <c r="CO148">
        <v>21</v>
      </c>
      <c r="CP148">
        <v>9</v>
      </c>
      <c r="CQ148">
        <v>11</v>
      </c>
      <c r="CR148">
        <v>1</v>
      </c>
    </row>
    <row r="149" spans="1:96" x14ac:dyDescent="0.25">
      <c r="A149" t="s">
        <v>1335</v>
      </c>
      <c r="B149">
        <v>10</v>
      </c>
      <c r="C149">
        <v>13</v>
      </c>
      <c r="D149">
        <v>16</v>
      </c>
      <c r="E149">
        <v>24</v>
      </c>
      <c r="F149">
        <v>1</v>
      </c>
      <c r="G149">
        <v>21</v>
      </c>
      <c r="H149">
        <v>35</v>
      </c>
      <c r="I149">
        <v>18</v>
      </c>
      <c r="J149">
        <v>13</v>
      </c>
      <c r="K149">
        <v>15</v>
      </c>
      <c r="L149">
        <v>5</v>
      </c>
      <c r="M149">
        <v>12</v>
      </c>
      <c r="N149">
        <v>12</v>
      </c>
      <c r="O149">
        <v>12</v>
      </c>
      <c r="P149">
        <v>8</v>
      </c>
      <c r="Q149">
        <v>1</v>
      </c>
      <c r="R149">
        <v>7</v>
      </c>
      <c r="S149">
        <v>6</v>
      </c>
      <c r="T149">
        <v>19</v>
      </c>
      <c r="U149">
        <v>18</v>
      </c>
      <c r="V149">
        <v>23</v>
      </c>
      <c r="W149">
        <v>10</v>
      </c>
      <c r="X149">
        <v>12</v>
      </c>
      <c r="Y149">
        <v>22</v>
      </c>
      <c r="Z149">
        <v>15</v>
      </c>
      <c r="AA149">
        <v>10</v>
      </c>
      <c r="AB149">
        <v>18</v>
      </c>
      <c r="AC149">
        <v>12</v>
      </c>
      <c r="AD149">
        <v>14</v>
      </c>
      <c r="AE149">
        <v>17</v>
      </c>
      <c r="AF149">
        <v>18</v>
      </c>
      <c r="AG149">
        <v>13</v>
      </c>
      <c r="AH149">
        <v>2</v>
      </c>
      <c r="AI149">
        <v>34</v>
      </c>
      <c r="AJ149">
        <v>19</v>
      </c>
      <c r="AK149">
        <v>5</v>
      </c>
      <c r="AL149">
        <v>12</v>
      </c>
      <c r="AM149">
        <v>15</v>
      </c>
      <c r="AN149">
        <v>21</v>
      </c>
      <c r="AO149">
        <v>18</v>
      </c>
      <c r="AP149">
        <v>10</v>
      </c>
      <c r="AQ149">
        <v>6</v>
      </c>
      <c r="AR149">
        <v>4</v>
      </c>
      <c r="AS149">
        <v>5</v>
      </c>
      <c r="AT149">
        <v>13</v>
      </c>
      <c r="AU149">
        <v>7</v>
      </c>
      <c r="AV149">
        <v>7</v>
      </c>
      <c r="AW149">
        <v>18</v>
      </c>
      <c r="AX149">
        <v>15</v>
      </c>
      <c r="AY149">
        <v>45</v>
      </c>
      <c r="AZ149">
        <v>37</v>
      </c>
      <c r="BA149">
        <v>13</v>
      </c>
      <c r="BB149">
        <v>0</v>
      </c>
      <c r="BC149">
        <v>14</v>
      </c>
      <c r="BD149">
        <v>9</v>
      </c>
      <c r="BE149">
        <v>16</v>
      </c>
      <c r="BF149">
        <v>10</v>
      </c>
      <c r="BG149">
        <v>9</v>
      </c>
      <c r="BH149">
        <v>4</v>
      </c>
      <c r="BI149">
        <v>13</v>
      </c>
      <c r="BJ149">
        <v>13</v>
      </c>
      <c r="BK149">
        <v>11</v>
      </c>
      <c r="BL149">
        <v>11</v>
      </c>
      <c r="BM149">
        <v>12</v>
      </c>
      <c r="BN149">
        <v>12</v>
      </c>
      <c r="BO149">
        <v>13</v>
      </c>
      <c r="BP149">
        <v>3</v>
      </c>
      <c r="BQ149">
        <v>13</v>
      </c>
      <c r="BR149">
        <v>10</v>
      </c>
      <c r="BS149">
        <v>8</v>
      </c>
      <c r="BT149">
        <v>13</v>
      </c>
      <c r="BU149">
        <v>1</v>
      </c>
      <c r="BV149">
        <v>5</v>
      </c>
      <c r="BW149">
        <v>33</v>
      </c>
      <c r="BX149">
        <v>10</v>
      </c>
      <c r="BY149">
        <v>17</v>
      </c>
      <c r="BZ149">
        <v>12</v>
      </c>
      <c r="CA149">
        <v>18</v>
      </c>
      <c r="CB149">
        <v>12</v>
      </c>
      <c r="CC149">
        <v>15</v>
      </c>
      <c r="CD149">
        <v>13</v>
      </c>
      <c r="CE149">
        <v>9</v>
      </c>
      <c r="CF149">
        <v>11</v>
      </c>
      <c r="CG149">
        <v>13</v>
      </c>
      <c r="CH149">
        <v>2</v>
      </c>
      <c r="CI149">
        <v>26</v>
      </c>
      <c r="CJ149">
        <v>16</v>
      </c>
      <c r="CK149">
        <v>11</v>
      </c>
      <c r="CL149">
        <v>14</v>
      </c>
      <c r="CM149">
        <v>13</v>
      </c>
      <c r="CN149">
        <v>11</v>
      </c>
      <c r="CO149">
        <v>18</v>
      </c>
      <c r="CP149">
        <v>5</v>
      </c>
      <c r="CQ149">
        <v>12</v>
      </c>
      <c r="CR149">
        <v>4</v>
      </c>
    </row>
    <row r="150" spans="1:96" x14ac:dyDescent="0.25">
      <c r="A150" t="s">
        <v>1334</v>
      </c>
      <c r="B150">
        <v>2</v>
      </c>
      <c r="C150">
        <v>11</v>
      </c>
      <c r="D150">
        <v>10</v>
      </c>
      <c r="E150">
        <v>4</v>
      </c>
      <c r="F150">
        <v>4</v>
      </c>
      <c r="G150">
        <v>10</v>
      </c>
      <c r="H150">
        <v>1</v>
      </c>
      <c r="I150">
        <v>8</v>
      </c>
      <c r="J150">
        <v>9</v>
      </c>
      <c r="K150">
        <v>2</v>
      </c>
      <c r="L150">
        <v>5</v>
      </c>
      <c r="M150">
        <v>8</v>
      </c>
      <c r="N150">
        <v>2</v>
      </c>
      <c r="O150">
        <v>10</v>
      </c>
      <c r="P150">
        <v>7</v>
      </c>
      <c r="Q150">
        <v>2</v>
      </c>
      <c r="R150">
        <v>8</v>
      </c>
      <c r="S150">
        <v>5</v>
      </c>
      <c r="T150">
        <v>9</v>
      </c>
      <c r="U150">
        <v>8</v>
      </c>
      <c r="V150">
        <v>47</v>
      </c>
      <c r="W150">
        <v>1</v>
      </c>
      <c r="X150">
        <v>11</v>
      </c>
      <c r="Y150">
        <v>11</v>
      </c>
      <c r="Z150">
        <v>10</v>
      </c>
      <c r="AA150">
        <v>5</v>
      </c>
      <c r="AB150">
        <v>11</v>
      </c>
      <c r="AC150">
        <v>5</v>
      </c>
      <c r="AD150">
        <v>9</v>
      </c>
      <c r="AE150">
        <v>10</v>
      </c>
      <c r="AF150">
        <v>15</v>
      </c>
      <c r="AG150">
        <v>7</v>
      </c>
      <c r="AH150">
        <v>3</v>
      </c>
      <c r="AI150">
        <v>3</v>
      </c>
      <c r="AJ150">
        <v>9</v>
      </c>
      <c r="AK150">
        <v>18</v>
      </c>
      <c r="AL150">
        <v>29</v>
      </c>
      <c r="AM150">
        <v>3</v>
      </c>
      <c r="AN150">
        <v>6</v>
      </c>
      <c r="AO150">
        <v>32</v>
      </c>
      <c r="AP150">
        <v>14</v>
      </c>
      <c r="AQ150">
        <v>5</v>
      </c>
      <c r="AR150">
        <v>6</v>
      </c>
      <c r="AS150">
        <v>7</v>
      </c>
      <c r="AT150">
        <v>13</v>
      </c>
      <c r="AU150">
        <v>1</v>
      </c>
      <c r="AV150">
        <v>5</v>
      </c>
      <c r="AW150">
        <v>12</v>
      </c>
      <c r="AX150">
        <v>7</v>
      </c>
      <c r="AY150">
        <v>57</v>
      </c>
      <c r="AZ150">
        <v>63</v>
      </c>
      <c r="BA150">
        <v>46</v>
      </c>
      <c r="BB150">
        <v>29</v>
      </c>
      <c r="BC150">
        <v>4</v>
      </c>
      <c r="BD150">
        <v>7</v>
      </c>
      <c r="BE150">
        <v>13</v>
      </c>
      <c r="BF150">
        <v>16</v>
      </c>
      <c r="BG150">
        <v>5</v>
      </c>
      <c r="BH150">
        <v>8</v>
      </c>
      <c r="BI150">
        <v>26</v>
      </c>
      <c r="BJ150">
        <v>12</v>
      </c>
      <c r="BK150">
        <v>1</v>
      </c>
      <c r="BL150">
        <v>7</v>
      </c>
      <c r="BM150">
        <v>5</v>
      </c>
      <c r="BN150">
        <v>6</v>
      </c>
      <c r="BO150">
        <v>35</v>
      </c>
      <c r="BP150">
        <v>12</v>
      </c>
      <c r="BQ150">
        <v>11</v>
      </c>
      <c r="BR150">
        <v>19</v>
      </c>
      <c r="BS150">
        <v>16</v>
      </c>
      <c r="BT150">
        <v>27</v>
      </c>
      <c r="BU150">
        <v>4</v>
      </c>
      <c r="BV150">
        <v>23</v>
      </c>
      <c r="BW150">
        <v>39</v>
      </c>
      <c r="BX150">
        <v>10</v>
      </c>
      <c r="BY150">
        <v>16</v>
      </c>
      <c r="BZ150">
        <v>17</v>
      </c>
      <c r="CA150">
        <v>11</v>
      </c>
      <c r="CB150">
        <v>10</v>
      </c>
      <c r="CC150">
        <v>22</v>
      </c>
      <c r="CD150">
        <v>15</v>
      </c>
      <c r="CE150">
        <v>19</v>
      </c>
      <c r="CF150">
        <v>20</v>
      </c>
      <c r="CG150">
        <v>13</v>
      </c>
      <c r="CH150">
        <v>12</v>
      </c>
      <c r="CI150">
        <v>17</v>
      </c>
      <c r="CJ150">
        <v>31</v>
      </c>
      <c r="CK150">
        <v>17</v>
      </c>
      <c r="CL150">
        <v>17</v>
      </c>
      <c r="CM150">
        <v>19</v>
      </c>
      <c r="CN150">
        <v>21</v>
      </c>
      <c r="CO150">
        <v>10</v>
      </c>
      <c r="CP150">
        <v>7</v>
      </c>
      <c r="CQ150">
        <v>10</v>
      </c>
      <c r="CR150">
        <v>5</v>
      </c>
    </row>
    <row r="151" spans="1:96" x14ac:dyDescent="0.25">
      <c r="A151" t="s">
        <v>1333</v>
      </c>
      <c r="B151">
        <v>13</v>
      </c>
      <c r="C151">
        <v>16</v>
      </c>
      <c r="D151">
        <v>9</v>
      </c>
      <c r="E151">
        <v>27</v>
      </c>
      <c r="F151">
        <v>8</v>
      </c>
      <c r="G151">
        <v>20</v>
      </c>
      <c r="H151">
        <v>11</v>
      </c>
      <c r="I151">
        <v>13</v>
      </c>
      <c r="J151">
        <v>17</v>
      </c>
      <c r="K151">
        <v>23</v>
      </c>
      <c r="L151">
        <v>8</v>
      </c>
      <c r="M151">
        <v>39</v>
      </c>
      <c r="N151">
        <v>8</v>
      </c>
      <c r="O151">
        <v>11</v>
      </c>
      <c r="P151">
        <v>9</v>
      </c>
      <c r="Q151">
        <v>0</v>
      </c>
      <c r="R151">
        <v>15</v>
      </c>
      <c r="S151">
        <v>9</v>
      </c>
      <c r="T151">
        <v>1</v>
      </c>
      <c r="U151">
        <v>6</v>
      </c>
      <c r="V151">
        <v>27</v>
      </c>
      <c r="W151">
        <v>8</v>
      </c>
      <c r="X151">
        <v>6</v>
      </c>
      <c r="Y151">
        <v>32</v>
      </c>
      <c r="Z151">
        <v>9</v>
      </c>
      <c r="AA151">
        <v>12</v>
      </c>
      <c r="AB151">
        <v>9</v>
      </c>
      <c r="AC151">
        <v>5</v>
      </c>
      <c r="AD151">
        <v>16</v>
      </c>
      <c r="AE151">
        <v>10</v>
      </c>
      <c r="AF151">
        <v>10</v>
      </c>
      <c r="AG151">
        <v>8</v>
      </c>
      <c r="AH151">
        <v>7</v>
      </c>
      <c r="AI151">
        <v>3</v>
      </c>
      <c r="AJ151">
        <v>4</v>
      </c>
      <c r="AK151">
        <v>15</v>
      </c>
      <c r="AL151">
        <v>7</v>
      </c>
      <c r="AM151">
        <v>3</v>
      </c>
      <c r="AN151">
        <v>3</v>
      </c>
      <c r="AO151">
        <v>10</v>
      </c>
      <c r="AP151">
        <v>4</v>
      </c>
      <c r="AQ151">
        <v>4</v>
      </c>
      <c r="AR151">
        <v>2</v>
      </c>
      <c r="AS151">
        <v>5</v>
      </c>
      <c r="AT151">
        <v>14</v>
      </c>
      <c r="AU151">
        <v>4</v>
      </c>
      <c r="AV151">
        <v>4</v>
      </c>
      <c r="AW151">
        <v>19</v>
      </c>
      <c r="AX151">
        <v>6</v>
      </c>
      <c r="AY151">
        <v>2</v>
      </c>
      <c r="AZ151">
        <v>1</v>
      </c>
      <c r="BA151">
        <v>20</v>
      </c>
      <c r="BB151">
        <v>8</v>
      </c>
      <c r="BC151">
        <v>0</v>
      </c>
      <c r="BD151">
        <v>1</v>
      </c>
      <c r="BE151">
        <v>5</v>
      </c>
      <c r="BF151">
        <v>13</v>
      </c>
      <c r="BG151">
        <v>5</v>
      </c>
      <c r="BH151">
        <v>0</v>
      </c>
      <c r="BI151">
        <v>34</v>
      </c>
      <c r="BJ151">
        <v>16</v>
      </c>
      <c r="BK151">
        <v>7</v>
      </c>
      <c r="BL151">
        <v>0</v>
      </c>
      <c r="BM151">
        <v>9</v>
      </c>
      <c r="BN151">
        <v>7</v>
      </c>
      <c r="BO151">
        <v>46</v>
      </c>
      <c r="BP151">
        <v>15</v>
      </c>
      <c r="BQ151">
        <v>32</v>
      </c>
      <c r="BR151">
        <v>14</v>
      </c>
      <c r="BS151">
        <v>11</v>
      </c>
      <c r="BT151">
        <v>20</v>
      </c>
      <c r="BU151">
        <v>5</v>
      </c>
      <c r="BV151">
        <v>8</v>
      </c>
      <c r="BW151">
        <v>29</v>
      </c>
      <c r="BX151">
        <v>13</v>
      </c>
      <c r="BY151">
        <v>7</v>
      </c>
      <c r="BZ151">
        <v>5</v>
      </c>
      <c r="CA151">
        <v>12</v>
      </c>
      <c r="CB151">
        <v>14</v>
      </c>
      <c r="CC151">
        <v>8</v>
      </c>
      <c r="CD151">
        <v>15</v>
      </c>
      <c r="CE151">
        <v>39</v>
      </c>
      <c r="CF151">
        <v>47</v>
      </c>
      <c r="CG151">
        <v>23</v>
      </c>
      <c r="CH151">
        <v>18</v>
      </c>
      <c r="CI151">
        <v>37</v>
      </c>
      <c r="CJ151">
        <v>32</v>
      </c>
      <c r="CK151">
        <v>10</v>
      </c>
      <c r="CL151">
        <v>15</v>
      </c>
      <c r="CM151">
        <v>13</v>
      </c>
      <c r="CN151">
        <v>10</v>
      </c>
      <c r="CO151">
        <v>17</v>
      </c>
      <c r="CP151">
        <v>8</v>
      </c>
      <c r="CQ151">
        <v>15</v>
      </c>
      <c r="CR151">
        <v>4</v>
      </c>
    </row>
    <row r="152" spans="1:96" x14ac:dyDescent="0.25">
      <c r="A152" t="s">
        <v>1332</v>
      </c>
      <c r="B152">
        <v>11</v>
      </c>
      <c r="C152">
        <v>23</v>
      </c>
      <c r="D152">
        <v>9</v>
      </c>
      <c r="E152">
        <v>17</v>
      </c>
      <c r="F152">
        <v>9</v>
      </c>
      <c r="G152">
        <v>25</v>
      </c>
      <c r="H152">
        <v>10</v>
      </c>
      <c r="I152">
        <v>4</v>
      </c>
      <c r="J152">
        <v>6</v>
      </c>
      <c r="K152">
        <v>4</v>
      </c>
      <c r="L152">
        <v>8</v>
      </c>
      <c r="M152">
        <v>5</v>
      </c>
      <c r="N152">
        <v>3</v>
      </c>
      <c r="O152">
        <v>7</v>
      </c>
      <c r="P152">
        <v>1</v>
      </c>
      <c r="Q152">
        <v>1</v>
      </c>
      <c r="R152">
        <v>8</v>
      </c>
      <c r="S152">
        <v>2</v>
      </c>
      <c r="T152">
        <v>17</v>
      </c>
      <c r="U152">
        <v>18</v>
      </c>
      <c r="V152">
        <v>52</v>
      </c>
      <c r="W152">
        <v>7</v>
      </c>
      <c r="X152">
        <v>26</v>
      </c>
      <c r="Y152">
        <v>17</v>
      </c>
      <c r="Z152">
        <v>12</v>
      </c>
      <c r="AA152">
        <v>7</v>
      </c>
      <c r="AB152">
        <v>8</v>
      </c>
      <c r="AC152">
        <v>6</v>
      </c>
      <c r="AD152">
        <v>6</v>
      </c>
      <c r="AE152">
        <v>18</v>
      </c>
      <c r="AF152">
        <v>13</v>
      </c>
      <c r="AG152">
        <v>6</v>
      </c>
      <c r="AH152">
        <v>5</v>
      </c>
      <c r="AI152">
        <v>13</v>
      </c>
      <c r="AJ152">
        <v>10</v>
      </c>
      <c r="AK152">
        <v>36</v>
      </c>
      <c r="AL152">
        <v>30</v>
      </c>
      <c r="AM152">
        <v>9</v>
      </c>
      <c r="AN152">
        <v>22</v>
      </c>
      <c r="AO152">
        <v>17</v>
      </c>
      <c r="AP152">
        <v>14</v>
      </c>
      <c r="AQ152">
        <v>8</v>
      </c>
      <c r="AR152">
        <v>12</v>
      </c>
      <c r="AS152">
        <v>8</v>
      </c>
      <c r="AT152">
        <v>9</v>
      </c>
      <c r="AU152">
        <v>28</v>
      </c>
      <c r="AV152">
        <v>9</v>
      </c>
      <c r="AW152">
        <v>4</v>
      </c>
      <c r="AX152">
        <v>8</v>
      </c>
      <c r="AY152">
        <v>26</v>
      </c>
      <c r="AZ152">
        <v>11</v>
      </c>
      <c r="BA152">
        <v>37</v>
      </c>
      <c r="BB152">
        <v>18</v>
      </c>
      <c r="BC152">
        <v>10</v>
      </c>
      <c r="BD152">
        <v>13</v>
      </c>
      <c r="BE152">
        <v>11</v>
      </c>
      <c r="BF152">
        <v>18</v>
      </c>
      <c r="BG152">
        <v>5</v>
      </c>
      <c r="BH152">
        <v>11</v>
      </c>
      <c r="BI152">
        <v>27</v>
      </c>
      <c r="BJ152">
        <v>10</v>
      </c>
      <c r="BK152">
        <v>14</v>
      </c>
      <c r="BL152">
        <v>10</v>
      </c>
      <c r="BM152">
        <v>3</v>
      </c>
      <c r="BN152">
        <v>5</v>
      </c>
      <c r="BO152">
        <v>42</v>
      </c>
      <c r="BP152">
        <v>9</v>
      </c>
      <c r="BQ152">
        <v>27</v>
      </c>
      <c r="BR152">
        <v>23</v>
      </c>
      <c r="BS152">
        <v>10</v>
      </c>
      <c r="BT152">
        <v>15</v>
      </c>
      <c r="BU152">
        <v>5</v>
      </c>
      <c r="BV152">
        <v>12</v>
      </c>
      <c r="BW152">
        <v>18</v>
      </c>
      <c r="BX152">
        <v>12</v>
      </c>
      <c r="BY152">
        <v>11</v>
      </c>
      <c r="BZ152">
        <v>11</v>
      </c>
      <c r="CA152">
        <v>13</v>
      </c>
      <c r="CB152">
        <v>8</v>
      </c>
      <c r="CC152">
        <v>7</v>
      </c>
      <c r="CD152">
        <v>11</v>
      </c>
      <c r="CE152">
        <v>13</v>
      </c>
      <c r="CF152">
        <v>8</v>
      </c>
      <c r="CG152">
        <v>15</v>
      </c>
      <c r="CH152">
        <v>4</v>
      </c>
      <c r="CI152">
        <v>17</v>
      </c>
      <c r="CJ152">
        <v>12</v>
      </c>
      <c r="CK152">
        <v>6</v>
      </c>
      <c r="CL152">
        <v>10</v>
      </c>
      <c r="CM152">
        <v>5</v>
      </c>
      <c r="CN152">
        <v>7</v>
      </c>
      <c r="CO152">
        <v>15</v>
      </c>
      <c r="CP152">
        <v>2</v>
      </c>
      <c r="CQ152">
        <v>4</v>
      </c>
      <c r="CR152">
        <v>4</v>
      </c>
    </row>
    <row r="153" spans="1:96" x14ac:dyDescent="0.25">
      <c r="A153" t="s">
        <v>1331</v>
      </c>
      <c r="B153">
        <v>19</v>
      </c>
      <c r="C153">
        <v>16</v>
      </c>
      <c r="D153">
        <v>17</v>
      </c>
      <c r="E153">
        <v>9</v>
      </c>
      <c r="F153">
        <v>6</v>
      </c>
      <c r="G153">
        <v>8</v>
      </c>
      <c r="H153">
        <v>13</v>
      </c>
      <c r="I153">
        <v>14</v>
      </c>
      <c r="J153">
        <v>11</v>
      </c>
      <c r="K153">
        <v>5</v>
      </c>
      <c r="L153">
        <v>8</v>
      </c>
      <c r="M153">
        <v>4</v>
      </c>
      <c r="N153">
        <v>1</v>
      </c>
      <c r="O153">
        <v>5</v>
      </c>
      <c r="P153">
        <v>6</v>
      </c>
      <c r="Q153">
        <v>4</v>
      </c>
      <c r="R153">
        <v>5</v>
      </c>
      <c r="S153">
        <v>7</v>
      </c>
      <c r="T153">
        <v>12</v>
      </c>
      <c r="U153">
        <v>11</v>
      </c>
      <c r="V153">
        <v>19</v>
      </c>
      <c r="W153">
        <v>2</v>
      </c>
      <c r="X153">
        <v>17</v>
      </c>
      <c r="Y153">
        <v>18</v>
      </c>
      <c r="Z153">
        <v>11</v>
      </c>
      <c r="AA153">
        <v>12</v>
      </c>
      <c r="AB153">
        <v>5</v>
      </c>
      <c r="AC153">
        <v>4</v>
      </c>
      <c r="AD153">
        <v>4</v>
      </c>
      <c r="AE153">
        <v>10</v>
      </c>
      <c r="AF153">
        <v>9</v>
      </c>
      <c r="AG153">
        <v>3</v>
      </c>
      <c r="AH153">
        <v>6</v>
      </c>
      <c r="AI153">
        <v>12</v>
      </c>
      <c r="AJ153">
        <v>3</v>
      </c>
      <c r="AK153">
        <v>5</v>
      </c>
      <c r="AL153">
        <v>11</v>
      </c>
      <c r="AM153">
        <v>4</v>
      </c>
      <c r="AN153">
        <v>14</v>
      </c>
      <c r="AO153">
        <v>10</v>
      </c>
      <c r="AP153">
        <v>6</v>
      </c>
      <c r="AQ153">
        <v>6</v>
      </c>
      <c r="AR153">
        <v>3</v>
      </c>
      <c r="AS153">
        <v>5</v>
      </c>
      <c r="AT153">
        <v>10</v>
      </c>
      <c r="AU153">
        <v>8</v>
      </c>
      <c r="AV153">
        <v>14</v>
      </c>
      <c r="AW153">
        <v>18</v>
      </c>
      <c r="AX153">
        <v>15</v>
      </c>
      <c r="AY153">
        <v>10</v>
      </c>
      <c r="AZ153">
        <v>4</v>
      </c>
      <c r="BA153">
        <v>10</v>
      </c>
      <c r="BB153">
        <v>5</v>
      </c>
      <c r="BC153">
        <v>5</v>
      </c>
      <c r="BD153">
        <v>9</v>
      </c>
      <c r="BE153">
        <v>5</v>
      </c>
      <c r="BF153">
        <v>9</v>
      </c>
      <c r="BG153">
        <v>11</v>
      </c>
      <c r="BH153">
        <v>5</v>
      </c>
      <c r="BI153">
        <v>15</v>
      </c>
      <c r="BJ153">
        <v>12</v>
      </c>
      <c r="BK153">
        <v>14</v>
      </c>
      <c r="BL153">
        <v>5</v>
      </c>
      <c r="BM153">
        <v>4</v>
      </c>
      <c r="BN153">
        <v>13</v>
      </c>
      <c r="BO153">
        <v>22</v>
      </c>
      <c r="BP153">
        <v>6</v>
      </c>
      <c r="BQ153">
        <v>11</v>
      </c>
      <c r="BR153">
        <v>13</v>
      </c>
      <c r="BS153">
        <v>15</v>
      </c>
      <c r="BT153">
        <v>11</v>
      </c>
      <c r="BU153">
        <v>3</v>
      </c>
      <c r="BV153">
        <v>10</v>
      </c>
      <c r="BW153">
        <v>48</v>
      </c>
      <c r="BX153">
        <v>19</v>
      </c>
      <c r="BY153">
        <v>43</v>
      </c>
      <c r="BZ153">
        <v>18</v>
      </c>
      <c r="CA153">
        <v>20</v>
      </c>
      <c r="CB153">
        <v>23</v>
      </c>
      <c r="CC153">
        <v>20</v>
      </c>
      <c r="CD153">
        <v>22</v>
      </c>
      <c r="CE153">
        <v>20</v>
      </c>
      <c r="CF153">
        <v>17</v>
      </c>
      <c r="CG153">
        <v>38</v>
      </c>
      <c r="CH153">
        <v>16</v>
      </c>
      <c r="CI153">
        <v>31</v>
      </c>
      <c r="CJ153">
        <v>25</v>
      </c>
      <c r="CK153">
        <v>19</v>
      </c>
      <c r="CL153">
        <v>17</v>
      </c>
      <c r="CM153">
        <v>18</v>
      </c>
      <c r="CN153">
        <v>16</v>
      </c>
      <c r="CO153">
        <v>22</v>
      </c>
      <c r="CP153">
        <v>5</v>
      </c>
      <c r="CQ153">
        <v>12</v>
      </c>
      <c r="CR153">
        <v>8</v>
      </c>
    </row>
    <row r="154" spans="1:96" x14ac:dyDescent="0.25">
      <c r="A154" t="s">
        <v>1330</v>
      </c>
      <c r="B154">
        <v>61</v>
      </c>
      <c r="C154">
        <v>67</v>
      </c>
      <c r="D154">
        <v>119</v>
      </c>
      <c r="E154">
        <v>123</v>
      </c>
      <c r="F154">
        <v>61</v>
      </c>
      <c r="G154">
        <v>179</v>
      </c>
      <c r="H154">
        <v>1</v>
      </c>
      <c r="I154">
        <v>0</v>
      </c>
      <c r="J154">
        <v>1</v>
      </c>
      <c r="K154">
        <v>0</v>
      </c>
      <c r="L154">
        <v>0</v>
      </c>
      <c r="M154">
        <v>0</v>
      </c>
      <c r="N154">
        <v>0</v>
      </c>
      <c r="O154">
        <v>0</v>
      </c>
      <c r="P154">
        <v>0</v>
      </c>
      <c r="Q154">
        <v>0</v>
      </c>
      <c r="R154">
        <v>1</v>
      </c>
      <c r="S154">
        <v>0</v>
      </c>
      <c r="T154">
        <v>50</v>
      </c>
      <c r="U154">
        <v>58</v>
      </c>
      <c r="V154">
        <v>93</v>
      </c>
      <c r="W154">
        <v>44</v>
      </c>
      <c r="X154">
        <v>58</v>
      </c>
      <c r="Y154">
        <v>115</v>
      </c>
      <c r="Z154">
        <v>29</v>
      </c>
      <c r="AA154">
        <v>1</v>
      </c>
      <c r="AB154">
        <v>0</v>
      </c>
      <c r="AC154">
        <v>0</v>
      </c>
      <c r="AD154">
        <v>0</v>
      </c>
      <c r="AE154">
        <v>0</v>
      </c>
      <c r="AF154">
        <v>0</v>
      </c>
      <c r="AG154">
        <v>0</v>
      </c>
      <c r="AH154">
        <v>0</v>
      </c>
      <c r="AI154">
        <v>0</v>
      </c>
      <c r="AJ154">
        <v>0</v>
      </c>
      <c r="AK154">
        <v>0</v>
      </c>
      <c r="AL154">
        <v>1</v>
      </c>
      <c r="AM154">
        <v>0</v>
      </c>
      <c r="AN154">
        <v>0</v>
      </c>
      <c r="AO154">
        <v>1</v>
      </c>
      <c r="AP154">
        <v>0</v>
      </c>
      <c r="AQ154">
        <v>0</v>
      </c>
      <c r="AR154">
        <v>0</v>
      </c>
      <c r="AS154">
        <v>2</v>
      </c>
      <c r="AT154">
        <v>1</v>
      </c>
      <c r="AU154">
        <v>0</v>
      </c>
      <c r="AV154">
        <v>1</v>
      </c>
      <c r="AW154">
        <v>0</v>
      </c>
      <c r="AX154">
        <v>0</v>
      </c>
      <c r="AY154">
        <v>1</v>
      </c>
      <c r="AZ154">
        <v>0</v>
      </c>
      <c r="BA154">
        <v>0</v>
      </c>
      <c r="BB154">
        <v>0</v>
      </c>
      <c r="BC154">
        <v>2</v>
      </c>
      <c r="BD154">
        <v>0</v>
      </c>
      <c r="BE154">
        <v>4</v>
      </c>
      <c r="BF154">
        <v>7</v>
      </c>
      <c r="BG154">
        <v>0</v>
      </c>
      <c r="BH154">
        <v>0</v>
      </c>
      <c r="BI154">
        <v>2</v>
      </c>
      <c r="BJ154">
        <v>1</v>
      </c>
      <c r="BK154">
        <v>0</v>
      </c>
      <c r="BL154">
        <v>0</v>
      </c>
      <c r="BM154">
        <v>0</v>
      </c>
      <c r="BN154">
        <v>0</v>
      </c>
      <c r="BO154">
        <v>4</v>
      </c>
      <c r="BP154">
        <v>2</v>
      </c>
      <c r="BQ154">
        <v>1</v>
      </c>
      <c r="BR154">
        <v>1</v>
      </c>
      <c r="BS154">
        <v>2</v>
      </c>
      <c r="BT154">
        <v>0</v>
      </c>
      <c r="BU154">
        <v>0</v>
      </c>
      <c r="BV154">
        <v>2</v>
      </c>
      <c r="BW154">
        <v>2</v>
      </c>
      <c r="BX154">
        <v>0</v>
      </c>
      <c r="BY154">
        <v>0</v>
      </c>
      <c r="BZ154">
        <v>1</v>
      </c>
      <c r="CA154">
        <v>2</v>
      </c>
      <c r="CB154">
        <v>1</v>
      </c>
      <c r="CC154">
        <v>4</v>
      </c>
      <c r="CD154">
        <v>2</v>
      </c>
      <c r="CE154">
        <v>0</v>
      </c>
      <c r="CF154">
        <v>4</v>
      </c>
      <c r="CG154">
        <v>1</v>
      </c>
      <c r="CH154">
        <v>0</v>
      </c>
      <c r="CI154">
        <v>2</v>
      </c>
      <c r="CJ154">
        <v>0</v>
      </c>
      <c r="CK154">
        <v>0</v>
      </c>
      <c r="CL154">
        <v>1</v>
      </c>
      <c r="CM154">
        <v>0</v>
      </c>
      <c r="CN154">
        <v>0</v>
      </c>
      <c r="CO154">
        <v>1</v>
      </c>
      <c r="CP154">
        <v>0</v>
      </c>
      <c r="CQ154">
        <v>1</v>
      </c>
      <c r="CR154">
        <v>1</v>
      </c>
    </row>
    <row r="155" spans="1:96" x14ac:dyDescent="0.25">
      <c r="A155" t="s">
        <v>1329</v>
      </c>
      <c r="B155">
        <v>1</v>
      </c>
      <c r="C155">
        <v>1</v>
      </c>
      <c r="D155">
        <v>0</v>
      </c>
      <c r="E155">
        <v>6</v>
      </c>
      <c r="F155">
        <v>0</v>
      </c>
      <c r="G155">
        <v>9</v>
      </c>
      <c r="H155">
        <v>0</v>
      </c>
      <c r="I155">
        <v>0</v>
      </c>
      <c r="J155">
        <v>2</v>
      </c>
      <c r="K155">
        <v>1</v>
      </c>
      <c r="L155">
        <v>4</v>
      </c>
      <c r="M155">
        <v>0</v>
      </c>
      <c r="N155">
        <v>0</v>
      </c>
      <c r="O155">
        <v>1</v>
      </c>
      <c r="P155">
        <v>0</v>
      </c>
      <c r="Q155">
        <v>0</v>
      </c>
      <c r="R155">
        <v>4</v>
      </c>
      <c r="S155">
        <v>3</v>
      </c>
      <c r="T155">
        <v>1</v>
      </c>
      <c r="U155">
        <v>1</v>
      </c>
      <c r="V155">
        <v>1</v>
      </c>
      <c r="W155">
        <v>2</v>
      </c>
      <c r="X155">
        <v>3</v>
      </c>
      <c r="Y155">
        <v>2</v>
      </c>
      <c r="Z155">
        <v>4</v>
      </c>
      <c r="AA155">
        <v>1</v>
      </c>
      <c r="AB155">
        <v>0</v>
      </c>
      <c r="AC155">
        <v>0</v>
      </c>
      <c r="AD155">
        <v>3</v>
      </c>
      <c r="AE155">
        <v>3</v>
      </c>
      <c r="AF155">
        <v>1</v>
      </c>
      <c r="AG155">
        <v>0</v>
      </c>
      <c r="AH155">
        <v>1</v>
      </c>
      <c r="AI155">
        <v>7</v>
      </c>
      <c r="AJ155">
        <v>0</v>
      </c>
      <c r="AK155">
        <v>4</v>
      </c>
      <c r="AL155">
        <v>1</v>
      </c>
      <c r="AM155">
        <v>3</v>
      </c>
      <c r="AN155">
        <v>0</v>
      </c>
      <c r="AO155">
        <v>2</v>
      </c>
      <c r="AP155">
        <v>0</v>
      </c>
      <c r="AQ155">
        <v>0</v>
      </c>
      <c r="AR155">
        <v>0</v>
      </c>
      <c r="AS155">
        <v>1</v>
      </c>
      <c r="AT155">
        <v>0</v>
      </c>
      <c r="AU155">
        <v>1</v>
      </c>
      <c r="AV155">
        <v>0</v>
      </c>
      <c r="AW155">
        <v>1</v>
      </c>
      <c r="AX155">
        <v>1</v>
      </c>
      <c r="AY155">
        <v>2</v>
      </c>
      <c r="AZ155">
        <v>3</v>
      </c>
      <c r="BA155">
        <v>10</v>
      </c>
      <c r="BB155">
        <v>4</v>
      </c>
      <c r="BC155">
        <v>0</v>
      </c>
      <c r="BD155">
        <v>1</v>
      </c>
      <c r="BE155">
        <v>2</v>
      </c>
      <c r="BF155">
        <v>1</v>
      </c>
      <c r="BG155">
        <v>0</v>
      </c>
      <c r="BH155">
        <v>0</v>
      </c>
      <c r="BI155">
        <v>5</v>
      </c>
      <c r="BJ155">
        <v>1</v>
      </c>
      <c r="BK155">
        <v>0</v>
      </c>
      <c r="BL155">
        <v>0</v>
      </c>
      <c r="BM155">
        <v>3</v>
      </c>
      <c r="BN155">
        <v>1</v>
      </c>
      <c r="BO155">
        <v>144</v>
      </c>
      <c r="BP155">
        <v>42</v>
      </c>
      <c r="BQ155">
        <v>150</v>
      </c>
      <c r="BR155">
        <v>101</v>
      </c>
      <c r="BS155">
        <v>144</v>
      </c>
      <c r="BT155">
        <v>146</v>
      </c>
      <c r="BU155">
        <v>24</v>
      </c>
      <c r="BV155">
        <v>32</v>
      </c>
      <c r="BW155">
        <v>20</v>
      </c>
      <c r="BX155">
        <v>26</v>
      </c>
      <c r="BY155">
        <v>12</v>
      </c>
      <c r="BZ155">
        <v>14</v>
      </c>
      <c r="CA155">
        <v>11</v>
      </c>
      <c r="CB155">
        <v>17</v>
      </c>
      <c r="CC155">
        <v>11</v>
      </c>
      <c r="CD155">
        <v>18</v>
      </c>
      <c r="CE155">
        <v>7</v>
      </c>
      <c r="CF155">
        <v>5</v>
      </c>
      <c r="CG155">
        <v>10</v>
      </c>
      <c r="CH155">
        <v>2</v>
      </c>
      <c r="CI155">
        <v>6</v>
      </c>
      <c r="CJ155">
        <v>3</v>
      </c>
      <c r="CK155">
        <v>1</v>
      </c>
      <c r="CL155">
        <v>5</v>
      </c>
      <c r="CM155">
        <v>3</v>
      </c>
      <c r="CN155">
        <v>3</v>
      </c>
      <c r="CO155">
        <v>4</v>
      </c>
      <c r="CP155">
        <v>0</v>
      </c>
      <c r="CQ155">
        <v>6</v>
      </c>
      <c r="CR155">
        <v>0</v>
      </c>
    </row>
    <row r="156" spans="1:96" x14ac:dyDescent="0.25">
      <c r="A156" t="s">
        <v>1328</v>
      </c>
      <c r="B156">
        <v>6</v>
      </c>
      <c r="C156">
        <v>3</v>
      </c>
      <c r="D156">
        <v>2</v>
      </c>
      <c r="E156">
        <v>7</v>
      </c>
      <c r="F156">
        <v>3</v>
      </c>
      <c r="G156">
        <v>11</v>
      </c>
      <c r="H156">
        <v>5</v>
      </c>
      <c r="I156">
        <v>4</v>
      </c>
      <c r="J156">
        <v>5</v>
      </c>
      <c r="K156">
        <v>6</v>
      </c>
      <c r="L156">
        <v>3</v>
      </c>
      <c r="M156">
        <v>12</v>
      </c>
      <c r="N156">
        <v>7</v>
      </c>
      <c r="O156">
        <v>11</v>
      </c>
      <c r="P156">
        <v>7</v>
      </c>
      <c r="Q156">
        <v>6</v>
      </c>
      <c r="R156">
        <v>18</v>
      </c>
      <c r="S156">
        <v>10</v>
      </c>
      <c r="T156">
        <v>5</v>
      </c>
      <c r="U156">
        <v>1</v>
      </c>
      <c r="V156">
        <v>10</v>
      </c>
      <c r="W156">
        <v>6</v>
      </c>
      <c r="X156">
        <v>18</v>
      </c>
      <c r="Y156">
        <v>12</v>
      </c>
      <c r="Z156">
        <v>14</v>
      </c>
      <c r="AA156">
        <v>11</v>
      </c>
      <c r="AB156">
        <v>13</v>
      </c>
      <c r="AC156">
        <v>7</v>
      </c>
      <c r="AD156">
        <v>9</v>
      </c>
      <c r="AE156">
        <v>28</v>
      </c>
      <c r="AF156">
        <v>33</v>
      </c>
      <c r="AG156">
        <v>20</v>
      </c>
      <c r="AH156">
        <v>12</v>
      </c>
      <c r="AI156">
        <v>11</v>
      </c>
      <c r="AJ156">
        <v>10</v>
      </c>
      <c r="AK156">
        <v>7</v>
      </c>
      <c r="AL156">
        <v>7</v>
      </c>
      <c r="AM156">
        <v>11</v>
      </c>
      <c r="AN156">
        <v>22</v>
      </c>
      <c r="AO156">
        <v>7</v>
      </c>
      <c r="AP156">
        <v>3</v>
      </c>
      <c r="AQ156">
        <v>10</v>
      </c>
      <c r="AR156">
        <v>6</v>
      </c>
      <c r="AS156">
        <v>10</v>
      </c>
      <c r="AT156">
        <v>15</v>
      </c>
      <c r="AU156">
        <v>12</v>
      </c>
      <c r="AV156">
        <v>14</v>
      </c>
      <c r="AW156">
        <v>20</v>
      </c>
      <c r="AX156">
        <v>26</v>
      </c>
      <c r="AY156">
        <v>32</v>
      </c>
      <c r="AZ156">
        <v>32</v>
      </c>
      <c r="BA156">
        <v>17</v>
      </c>
      <c r="BB156">
        <v>6</v>
      </c>
      <c r="BC156">
        <v>14</v>
      </c>
      <c r="BD156">
        <v>22</v>
      </c>
      <c r="BE156">
        <v>7</v>
      </c>
      <c r="BF156">
        <v>3</v>
      </c>
      <c r="BG156">
        <v>8</v>
      </c>
      <c r="BH156">
        <v>11</v>
      </c>
      <c r="BI156">
        <v>38</v>
      </c>
      <c r="BJ156">
        <v>11</v>
      </c>
      <c r="BK156">
        <v>26</v>
      </c>
      <c r="BL156">
        <v>11</v>
      </c>
      <c r="BM156">
        <v>22</v>
      </c>
      <c r="BN156">
        <v>7</v>
      </c>
      <c r="BO156">
        <v>15</v>
      </c>
      <c r="BP156">
        <v>3</v>
      </c>
      <c r="BQ156">
        <v>4</v>
      </c>
      <c r="BR156">
        <v>6</v>
      </c>
      <c r="BS156">
        <v>6</v>
      </c>
      <c r="BT156">
        <v>11</v>
      </c>
      <c r="BU156">
        <v>1</v>
      </c>
      <c r="BV156">
        <v>5</v>
      </c>
      <c r="BW156">
        <v>5</v>
      </c>
      <c r="BX156">
        <v>5</v>
      </c>
      <c r="BY156">
        <v>12</v>
      </c>
      <c r="BZ156">
        <v>11</v>
      </c>
      <c r="CA156">
        <v>5</v>
      </c>
      <c r="CB156">
        <v>8</v>
      </c>
      <c r="CC156">
        <v>14</v>
      </c>
      <c r="CD156">
        <v>11</v>
      </c>
      <c r="CE156">
        <v>14</v>
      </c>
      <c r="CF156">
        <v>8</v>
      </c>
      <c r="CG156">
        <v>9</v>
      </c>
      <c r="CH156">
        <v>7</v>
      </c>
      <c r="CI156">
        <v>18</v>
      </c>
      <c r="CJ156">
        <v>11</v>
      </c>
      <c r="CK156">
        <v>14</v>
      </c>
      <c r="CL156">
        <v>9</v>
      </c>
      <c r="CM156">
        <v>7</v>
      </c>
      <c r="CN156">
        <v>22</v>
      </c>
      <c r="CO156">
        <v>19</v>
      </c>
      <c r="CP156">
        <v>11</v>
      </c>
      <c r="CQ156">
        <v>9</v>
      </c>
      <c r="CR156">
        <v>9</v>
      </c>
    </row>
    <row r="157" spans="1:96" x14ac:dyDescent="0.25">
      <c r="A157" t="s">
        <v>1327</v>
      </c>
      <c r="B157">
        <v>5</v>
      </c>
      <c r="C157">
        <v>6</v>
      </c>
      <c r="D157">
        <v>2</v>
      </c>
      <c r="E157">
        <v>7</v>
      </c>
      <c r="F157">
        <v>0</v>
      </c>
      <c r="G157">
        <v>3</v>
      </c>
      <c r="H157">
        <v>8</v>
      </c>
      <c r="I157">
        <v>4</v>
      </c>
      <c r="J157">
        <v>29</v>
      </c>
      <c r="K157">
        <v>23</v>
      </c>
      <c r="L157">
        <v>8</v>
      </c>
      <c r="M157">
        <v>20</v>
      </c>
      <c r="N157">
        <v>5</v>
      </c>
      <c r="O157">
        <v>9</v>
      </c>
      <c r="P157">
        <v>9</v>
      </c>
      <c r="Q157">
        <v>7</v>
      </c>
      <c r="R157">
        <v>7</v>
      </c>
      <c r="S157">
        <v>17</v>
      </c>
      <c r="T157">
        <v>5</v>
      </c>
      <c r="U157">
        <v>4</v>
      </c>
      <c r="V157">
        <v>7</v>
      </c>
      <c r="W157">
        <v>3</v>
      </c>
      <c r="X157">
        <v>9</v>
      </c>
      <c r="Y157">
        <v>7</v>
      </c>
      <c r="Z157">
        <v>2</v>
      </c>
      <c r="AA157">
        <v>19</v>
      </c>
      <c r="AB157">
        <v>23</v>
      </c>
      <c r="AC157">
        <v>18</v>
      </c>
      <c r="AD157">
        <v>16</v>
      </c>
      <c r="AE157">
        <v>15</v>
      </c>
      <c r="AF157">
        <v>13</v>
      </c>
      <c r="AG157">
        <v>7</v>
      </c>
      <c r="AH157">
        <v>5</v>
      </c>
      <c r="AI157">
        <v>3</v>
      </c>
      <c r="AJ157">
        <v>6</v>
      </c>
      <c r="AK157">
        <v>2</v>
      </c>
      <c r="AL157">
        <v>3</v>
      </c>
      <c r="AM157">
        <v>4</v>
      </c>
      <c r="AN157">
        <v>5</v>
      </c>
      <c r="AO157">
        <v>9</v>
      </c>
      <c r="AP157">
        <v>1</v>
      </c>
      <c r="AQ157">
        <v>10</v>
      </c>
      <c r="AR157">
        <v>11</v>
      </c>
      <c r="AS157">
        <v>17</v>
      </c>
      <c r="AT157">
        <v>16</v>
      </c>
      <c r="AU157">
        <v>5</v>
      </c>
      <c r="AV157">
        <v>22</v>
      </c>
      <c r="AW157">
        <v>18</v>
      </c>
      <c r="AX157">
        <v>15</v>
      </c>
      <c r="AY157">
        <v>9</v>
      </c>
      <c r="AZ157">
        <v>7</v>
      </c>
      <c r="BA157">
        <v>4</v>
      </c>
      <c r="BB157">
        <v>5</v>
      </c>
      <c r="BC157">
        <v>8</v>
      </c>
      <c r="BD157">
        <v>5</v>
      </c>
      <c r="BE157">
        <v>1</v>
      </c>
      <c r="BF157">
        <v>9</v>
      </c>
      <c r="BG157">
        <v>11</v>
      </c>
      <c r="BH157">
        <v>17</v>
      </c>
      <c r="BI157">
        <v>21</v>
      </c>
      <c r="BJ157">
        <v>12</v>
      </c>
      <c r="BK157">
        <v>16</v>
      </c>
      <c r="BL157">
        <v>14</v>
      </c>
      <c r="BM157">
        <v>2</v>
      </c>
      <c r="BN157">
        <v>12</v>
      </c>
      <c r="BO157">
        <v>11</v>
      </c>
      <c r="BP157">
        <v>1</v>
      </c>
      <c r="BQ157">
        <v>3</v>
      </c>
      <c r="BR157">
        <v>10</v>
      </c>
      <c r="BS157">
        <v>7</v>
      </c>
      <c r="BT157">
        <v>1</v>
      </c>
      <c r="BU157">
        <v>1</v>
      </c>
      <c r="BV157">
        <v>2</v>
      </c>
      <c r="BW157">
        <v>13</v>
      </c>
      <c r="BX157">
        <v>8</v>
      </c>
      <c r="BY157">
        <v>13</v>
      </c>
      <c r="BZ157">
        <v>16</v>
      </c>
      <c r="CA157">
        <v>3</v>
      </c>
      <c r="CB157">
        <v>3</v>
      </c>
      <c r="CC157">
        <v>8</v>
      </c>
      <c r="CD157">
        <v>6</v>
      </c>
      <c r="CE157">
        <v>22</v>
      </c>
      <c r="CF157">
        <v>28</v>
      </c>
      <c r="CG157">
        <v>37</v>
      </c>
      <c r="CH157">
        <v>16</v>
      </c>
      <c r="CI157">
        <v>25</v>
      </c>
      <c r="CJ157">
        <v>27</v>
      </c>
      <c r="CK157">
        <v>18</v>
      </c>
      <c r="CL157">
        <v>22</v>
      </c>
      <c r="CM157">
        <v>22</v>
      </c>
      <c r="CN157">
        <v>17</v>
      </c>
      <c r="CO157">
        <v>25</v>
      </c>
      <c r="CP157">
        <v>18</v>
      </c>
      <c r="CQ157">
        <v>37</v>
      </c>
      <c r="CR157">
        <v>8</v>
      </c>
    </row>
    <row r="158" spans="1:96" x14ac:dyDescent="0.25">
      <c r="A158" t="s">
        <v>1326</v>
      </c>
      <c r="B158">
        <v>5</v>
      </c>
      <c r="C158">
        <v>19</v>
      </c>
      <c r="D158">
        <v>11</v>
      </c>
      <c r="E158">
        <v>4</v>
      </c>
      <c r="F158">
        <v>5</v>
      </c>
      <c r="G158">
        <v>17</v>
      </c>
      <c r="H158">
        <v>0</v>
      </c>
      <c r="I158">
        <v>0</v>
      </c>
      <c r="J158">
        <v>5</v>
      </c>
      <c r="K158">
        <v>0</v>
      </c>
      <c r="L158">
        <v>2</v>
      </c>
      <c r="M158">
        <v>1</v>
      </c>
      <c r="N158">
        <v>0</v>
      </c>
      <c r="O158">
        <v>0</v>
      </c>
      <c r="P158">
        <v>1</v>
      </c>
      <c r="Q158">
        <v>0</v>
      </c>
      <c r="R158">
        <v>1</v>
      </c>
      <c r="S158">
        <v>1</v>
      </c>
      <c r="T158">
        <v>4</v>
      </c>
      <c r="U158">
        <v>1</v>
      </c>
      <c r="V158">
        <v>39</v>
      </c>
      <c r="W158">
        <v>2</v>
      </c>
      <c r="X158">
        <v>3</v>
      </c>
      <c r="Y158">
        <v>15</v>
      </c>
      <c r="Z158">
        <v>9</v>
      </c>
      <c r="AA158">
        <v>1</v>
      </c>
      <c r="AB158">
        <v>4</v>
      </c>
      <c r="AC158">
        <v>5</v>
      </c>
      <c r="AD158">
        <v>5</v>
      </c>
      <c r="AE158">
        <v>0</v>
      </c>
      <c r="AF158">
        <v>1</v>
      </c>
      <c r="AG158">
        <v>1</v>
      </c>
      <c r="AH158">
        <v>0</v>
      </c>
      <c r="AI158">
        <v>0</v>
      </c>
      <c r="AJ158">
        <v>1</v>
      </c>
      <c r="AK158">
        <v>35</v>
      </c>
      <c r="AL158">
        <v>42</v>
      </c>
      <c r="AM158">
        <v>2</v>
      </c>
      <c r="AN158">
        <v>1</v>
      </c>
      <c r="AO158">
        <v>14</v>
      </c>
      <c r="AP158">
        <v>14</v>
      </c>
      <c r="AQ158">
        <v>0</v>
      </c>
      <c r="AR158">
        <v>3</v>
      </c>
      <c r="AS158">
        <v>12</v>
      </c>
      <c r="AT158">
        <v>7</v>
      </c>
      <c r="AU158">
        <v>1</v>
      </c>
      <c r="AV158">
        <v>1</v>
      </c>
      <c r="AW158">
        <v>4</v>
      </c>
      <c r="AX158">
        <v>1</v>
      </c>
      <c r="AY158">
        <v>10</v>
      </c>
      <c r="AZ158">
        <v>20</v>
      </c>
      <c r="BA158">
        <v>45</v>
      </c>
      <c r="BB158">
        <v>13</v>
      </c>
      <c r="BC158">
        <v>0</v>
      </c>
      <c r="BD158">
        <v>0</v>
      </c>
      <c r="BE158">
        <v>19</v>
      </c>
      <c r="BF158">
        <v>16</v>
      </c>
      <c r="BG158">
        <v>2</v>
      </c>
      <c r="BH158">
        <v>1</v>
      </c>
      <c r="BI158">
        <v>20</v>
      </c>
      <c r="BJ158">
        <v>13</v>
      </c>
      <c r="BK158">
        <v>0</v>
      </c>
      <c r="BL158">
        <v>2</v>
      </c>
      <c r="BM158">
        <v>4</v>
      </c>
      <c r="BN158">
        <v>2</v>
      </c>
      <c r="BO158">
        <v>71</v>
      </c>
      <c r="BP158">
        <v>24</v>
      </c>
      <c r="BQ158">
        <v>47</v>
      </c>
      <c r="BR158">
        <v>68</v>
      </c>
      <c r="BS158">
        <v>36</v>
      </c>
      <c r="BT158">
        <v>46</v>
      </c>
      <c r="BU158">
        <v>14</v>
      </c>
      <c r="BV158">
        <v>38</v>
      </c>
      <c r="BW158">
        <v>15</v>
      </c>
      <c r="BX158">
        <v>12</v>
      </c>
      <c r="BY158">
        <v>15</v>
      </c>
      <c r="BZ158">
        <v>3</v>
      </c>
      <c r="CA158">
        <v>8</v>
      </c>
      <c r="CB158">
        <v>19</v>
      </c>
      <c r="CC158">
        <v>14</v>
      </c>
      <c r="CD158">
        <v>12</v>
      </c>
      <c r="CE158">
        <v>4</v>
      </c>
      <c r="CF158">
        <v>7</v>
      </c>
      <c r="CG158">
        <v>14</v>
      </c>
      <c r="CH158">
        <v>6</v>
      </c>
      <c r="CI158">
        <v>22</v>
      </c>
      <c r="CJ158">
        <v>15</v>
      </c>
      <c r="CK158">
        <v>16</v>
      </c>
      <c r="CL158">
        <v>12</v>
      </c>
      <c r="CM158">
        <v>8</v>
      </c>
      <c r="CN158">
        <v>4</v>
      </c>
      <c r="CO158">
        <v>11</v>
      </c>
      <c r="CP158">
        <v>3</v>
      </c>
      <c r="CQ158">
        <v>5</v>
      </c>
      <c r="CR158">
        <v>3</v>
      </c>
    </row>
    <row r="159" spans="1:96" x14ac:dyDescent="0.25">
      <c r="A159" t="s">
        <v>1325</v>
      </c>
      <c r="B159">
        <v>13</v>
      </c>
      <c r="C159">
        <v>14</v>
      </c>
      <c r="D159">
        <v>10</v>
      </c>
      <c r="E159">
        <v>9</v>
      </c>
      <c r="F159">
        <v>4</v>
      </c>
      <c r="G159">
        <v>9</v>
      </c>
      <c r="H159">
        <v>12</v>
      </c>
      <c r="I159">
        <v>10</v>
      </c>
      <c r="J159">
        <v>7</v>
      </c>
      <c r="K159">
        <v>4</v>
      </c>
      <c r="L159">
        <v>3</v>
      </c>
      <c r="M159">
        <v>7</v>
      </c>
      <c r="N159">
        <v>7</v>
      </c>
      <c r="O159">
        <v>4</v>
      </c>
      <c r="P159">
        <v>6</v>
      </c>
      <c r="Q159">
        <v>1</v>
      </c>
      <c r="R159">
        <v>5</v>
      </c>
      <c r="S159">
        <v>5</v>
      </c>
      <c r="T159">
        <v>11</v>
      </c>
      <c r="U159">
        <v>2</v>
      </c>
      <c r="V159">
        <v>18</v>
      </c>
      <c r="W159">
        <v>1</v>
      </c>
      <c r="X159">
        <v>7</v>
      </c>
      <c r="Y159">
        <v>13</v>
      </c>
      <c r="Z159">
        <v>10</v>
      </c>
      <c r="AA159">
        <v>6</v>
      </c>
      <c r="AB159">
        <v>6</v>
      </c>
      <c r="AC159">
        <v>8</v>
      </c>
      <c r="AD159">
        <v>8</v>
      </c>
      <c r="AE159">
        <v>3</v>
      </c>
      <c r="AF159">
        <v>6</v>
      </c>
      <c r="AG159">
        <v>5</v>
      </c>
      <c r="AH159">
        <v>6</v>
      </c>
      <c r="AI159">
        <v>17</v>
      </c>
      <c r="AJ159">
        <v>8</v>
      </c>
      <c r="AK159">
        <v>15</v>
      </c>
      <c r="AL159">
        <v>12</v>
      </c>
      <c r="AM159">
        <v>13</v>
      </c>
      <c r="AN159">
        <v>10</v>
      </c>
      <c r="AO159">
        <v>11</v>
      </c>
      <c r="AP159">
        <v>6</v>
      </c>
      <c r="AQ159">
        <v>5</v>
      </c>
      <c r="AR159">
        <v>5</v>
      </c>
      <c r="AS159">
        <v>6</v>
      </c>
      <c r="AT159">
        <v>9</v>
      </c>
      <c r="AU159">
        <v>7</v>
      </c>
      <c r="AV159">
        <v>4</v>
      </c>
      <c r="AW159">
        <v>25</v>
      </c>
      <c r="AX159">
        <v>11</v>
      </c>
      <c r="AY159">
        <v>18</v>
      </c>
      <c r="AZ159">
        <v>28</v>
      </c>
      <c r="BA159">
        <v>17</v>
      </c>
      <c r="BB159">
        <v>4</v>
      </c>
      <c r="BC159">
        <v>14</v>
      </c>
      <c r="BD159">
        <v>11</v>
      </c>
      <c r="BE159">
        <v>3</v>
      </c>
      <c r="BF159">
        <v>7</v>
      </c>
      <c r="BG159">
        <v>8</v>
      </c>
      <c r="BH159">
        <v>10</v>
      </c>
      <c r="BI159">
        <v>23</v>
      </c>
      <c r="BJ159">
        <v>11</v>
      </c>
      <c r="BK159">
        <v>15</v>
      </c>
      <c r="BL159">
        <v>6</v>
      </c>
      <c r="BM159">
        <v>12</v>
      </c>
      <c r="BN159">
        <v>8</v>
      </c>
      <c r="BO159">
        <v>24</v>
      </c>
      <c r="BP159">
        <v>3</v>
      </c>
      <c r="BQ159">
        <v>18</v>
      </c>
      <c r="BR159">
        <v>15</v>
      </c>
      <c r="BS159">
        <v>14</v>
      </c>
      <c r="BT159">
        <v>12</v>
      </c>
      <c r="BU159">
        <v>6</v>
      </c>
      <c r="BV159">
        <v>8</v>
      </c>
      <c r="BW159">
        <v>18</v>
      </c>
      <c r="BX159">
        <v>12</v>
      </c>
      <c r="BY159">
        <v>24</v>
      </c>
      <c r="BZ159">
        <v>7</v>
      </c>
      <c r="CA159">
        <v>8</v>
      </c>
      <c r="CB159">
        <v>16</v>
      </c>
      <c r="CC159">
        <v>24</v>
      </c>
      <c r="CD159">
        <v>10</v>
      </c>
      <c r="CE159">
        <v>17</v>
      </c>
      <c r="CF159">
        <v>12</v>
      </c>
      <c r="CG159">
        <v>12</v>
      </c>
      <c r="CH159">
        <v>12</v>
      </c>
      <c r="CI159">
        <v>15</v>
      </c>
      <c r="CJ159">
        <v>21</v>
      </c>
      <c r="CK159">
        <v>11</v>
      </c>
      <c r="CL159">
        <v>17</v>
      </c>
      <c r="CM159">
        <v>16</v>
      </c>
      <c r="CN159">
        <v>10</v>
      </c>
      <c r="CO159">
        <v>22</v>
      </c>
      <c r="CP159">
        <v>8</v>
      </c>
      <c r="CQ159">
        <v>13</v>
      </c>
      <c r="CR159">
        <v>9</v>
      </c>
    </row>
    <row r="160" spans="1:96" x14ac:dyDescent="0.25">
      <c r="A160" t="s">
        <v>1324</v>
      </c>
      <c r="B160">
        <v>5</v>
      </c>
      <c r="C160">
        <v>12</v>
      </c>
      <c r="D160">
        <v>23</v>
      </c>
      <c r="E160">
        <v>6</v>
      </c>
      <c r="F160">
        <v>3</v>
      </c>
      <c r="G160">
        <v>5</v>
      </c>
      <c r="H160">
        <v>23</v>
      </c>
      <c r="I160">
        <v>14</v>
      </c>
      <c r="J160">
        <v>3</v>
      </c>
      <c r="K160">
        <v>2</v>
      </c>
      <c r="L160">
        <v>8</v>
      </c>
      <c r="M160">
        <v>14</v>
      </c>
      <c r="N160">
        <v>6</v>
      </c>
      <c r="O160">
        <v>8</v>
      </c>
      <c r="P160">
        <v>7</v>
      </c>
      <c r="Q160">
        <v>4</v>
      </c>
      <c r="R160">
        <v>12</v>
      </c>
      <c r="S160">
        <v>9</v>
      </c>
      <c r="T160">
        <v>9</v>
      </c>
      <c r="U160">
        <v>5</v>
      </c>
      <c r="V160">
        <v>11</v>
      </c>
      <c r="W160">
        <v>0</v>
      </c>
      <c r="X160">
        <v>13</v>
      </c>
      <c r="Y160">
        <v>6</v>
      </c>
      <c r="Z160">
        <v>5</v>
      </c>
      <c r="AA160">
        <v>9</v>
      </c>
      <c r="AB160">
        <v>2</v>
      </c>
      <c r="AC160">
        <v>9</v>
      </c>
      <c r="AD160">
        <v>9</v>
      </c>
      <c r="AE160">
        <v>9</v>
      </c>
      <c r="AF160">
        <v>13</v>
      </c>
      <c r="AG160">
        <v>16</v>
      </c>
      <c r="AH160">
        <v>7</v>
      </c>
      <c r="AI160">
        <v>20</v>
      </c>
      <c r="AJ160">
        <v>5</v>
      </c>
      <c r="AK160">
        <v>12</v>
      </c>
      <c r="AL160">
        <v>7</v>
      </c>
      <c r="AM160">
        <v>12</v>
      </c>
      <c r="AN160">
        <v>5</v>
      </c>
      <c r="AO160">
        <v>7</v>
      </c>
      <c r="AP160">
        <v>12</v>
      </c>
      <c r="AQ160">
        <v>16</v>
      </c>
      <c r="AR160">
        <v>10</v>
      </c>
      <c r="AS160">
        <v>6</v>
      </c>
      <c r="AT160">
        <v>13</v>
      </c>
      <c r="AU160">
        <v>10</v>
      </c>
      <c r="AV160">
        <v>13</v>
      </c>
      <c r="AW160">
        <v>14</v>
      </c>
      <c r="AX160">
        <v>20</v>
      </c>
      <c r="AY160">
        <v>30</v>
      </c>
      <c r="AZ160">
        <v>9</v>
      </c>
      <c r="BA160">
        <v>9</v>
      </c>
      <c r="BB160">
        <v>2</v>
      </c>
      <c r="BC160">
        <v>9</v>
      </c>
      <c r="BD160">
        <v>6</v>
      </c>
      <c r="BE160">
        <v>6</v>
      </c>
      <c r="BF160">
        <v>9</v>
      </c>
      <c r="BG160">
        <v>25</v>
      </c>
      <c r="BH160">
        <v>6</v>
      </c>
      <c r="BI160">
        <v>25</v>
      </c>
      <c r="BJ160">
        <v>14</v>
      </c>
      <c r="BK160">
        <v>15</v>
      </c>
      <c r="BL160">
        <v>10</v>
      </c>
      <c r="BM160">
        <v>8</v>
      </c>
      <c r="BN160">
        <v>11</v>
      </c>
      <c r="BO160">
        <v>27</v>
      </c>
      <c r="BP160">
        <v>4</v>
      </c>
      <c r="BQ160">
        <v>7</v>
      </c>
      <c r="BR160">
        <v>16</v>
      </c>
      <c r="BS160">
        <v>5</v>
      </c>
      <c r="BT160">
        <v>7</v>
      </c>
      <c r="BU160">
        <v>2</v>
      </c>
      <c r="BV160">
        <v>12</v>
      </c>
      <c r="BW160">
        <v>46</v>
      </c>
      <c r="BX160">
        <v>6</v>
      </c>
      <c r="BY160">
        <v>14</v>
      </c>
      <c r="BZ160">
        <v>10</v>
      </c>
      <c r="CA160">
        <v>8</v>
      </c>
      <c r="CB160">
        <v>9</v>
      </c>
      <c r="CC160">
        <v>5</v>
      </c>
      <c r="CD160">
        <v>9</v>
      </c>
      <c r="CE160">
        <v>10</v>
      </c>
      <c r="CF160">
        <v>8</v>
      </c>
      <c r="CG160">
        <v>9</v>
      </c>
      <c r="CH160">
        <v>5</v>
      </c>
      <c r="CI160">
        <v>16</v>
      </c>
      <c r="CJ160">
        <v>14</v>
      </c>
      <c r="CK160">
        <v>5</v>
      </c>
      <c r="CL160">
        <v>9</v>
      </c>
      <c r="CM160">
        <v>27</v>
      </c>
      <c r="CN160">
        <v>9</v>
      </c>
      <c r="CO160">
        <v>13</v>
      </c>
      <c r="CP160">
        <v>13</v>
      </c>
      <c r="CQ160">
        <v>13</v>
      </c>
      <c r="CR160">
        <v>10</v>
      </c>
    </row>
    <row r="161" spans="1:96" x14ac:dyDescent="0.25">
      <c r="A161" t="s">
        <v>1323</v>
      </c>
      <c r="B161">
        <v>0</v>
      </c>
      <c r="C161">
        <v>0</v>
      </c>
      <c r="D161">
        <v>0</v>
      </c>
      <c r="E161">
        <v>0</v>
      </c>
      <c r="F161">
        <v>0</v>
      </c>
      <c r="G161">
        <v>0</v>
      </c>
      <c r="H161">
        <v>0</v>
      </c>
      <c r="I161">
        <v>0</v>
      </c>
      <c r="J161">
        <v>43</v>
      </c>
      <c r="K161">
        <v>31</v>
      </c>
      <c r="L161">
        <v>7</v>
      </c>
      <c r="M161">
        <v>7</v>
      </c>
      <c r="N161">
        <v>1</v>
      </c>
      <c r="O161">
        <v>0</v>
      </c>
      <c r="P161">
        <v>16</v>
      </c>
      <c r="Q161">
        <v>1</v>
      </c>
      <c r="R161">
        <v>0</v>
      </c>
      <c r="S161">
        <v>1</v>
      </c>
      <c r="T161">
        <v>0</v>
      </c>
      <c r="U161">
        <v>0</v>
      </c>
      <c r="V161">
        <v>0</v>
      </c>
      <c r="W161">
        <v>0</v>
      </c>
      <c r="X161">
        <v>0</v>
      </c>
      <c r="Y161">
        <v>0</v>
      </c>
      <c r="Z161">
        <v>0</v>
      </c>
      <c r="AA161">
        <v>44</v>
      </c>
      <c r="AB161">
        <v>18</v>
      </c>
      <c r="AC161">
        <v>16</v>
      </c>
      <c r="AD161">
        <v>47</v>
      </c>
      <c r="AE161">
        <v>3</v>
      </c>
      <c r="AF161">
        <v>7</v>
      </c>
      <c r="AG161">
        <v>3</v>
      </c>
      <c r="AH161">
        <v>4</v>
      </c>
      <c r="AI161">
        <v>0</v>
      </c>
      <c r="AJ161">
        <v>0</v>
      </c>
      <c r="AK161">
        <v>0</v>
      </c>
      <c r="AL161">
        <v>0</v>
      </c>
      <c r="AM161">
        <v>0</v>
      </c>
      <c r="AN161">
        <v>0</v>
      </c>
      <c r="AO161">
        <v>0</v>
      </c>
      <c r="AP161">
        <v>0</v>
      </c>
      <c r="AQ161">
        <v>2</v>
      </c>
      <c r="AR161">
        <v>3</v>
      </c>
      <c r="AS161">
        <v>14</v>
      </c>
      <c r="AT161">
        <v>12</v>
      </c>
      <c r="AU161">
        <v>0</v>
      </c>
      <c r="AV161">
        <v>3</v>
      </c>
      <c r="AW161">
        <v>13</v>
      </c>
      <c r="AX161">
        <v>13</v>
      </c>
      <c r="AY161">
        <v>0</v>
      </c>
      <c r="AZ161">
        <v>0</v>
      </c>
      <c r="BA161">
        <v>0</v>
      </c>
      <c r="BB161">
        <v>0</v>
      </c>
      <c r="BC161">
        <v>0</v>
      </c>
      <c r="BD161">
        <v>0</v>
      </c>
      <c r="BE161">
        <v>0</v>
      </c>
      <c r="BF161">
        <v>0</v>
      </c>
      <c r="BG161">
        <v>0</v>
      </c>
      <c r="BH161">
        <v>0</v>
      </c>
      <c r="BI161">
        <v>3</v>
      </c>
      <c r="BJ161">
        <v>9</v>
      </c>
      <c r="BK161">
        <v>1</v>
      </c>
      <c r="BL161">
        <v>0</v>
      </c>
      <c r="BM161">
        <v>0</v>
      </c>
      <c r="BN161">
        <v>4</v>
      </c>
      <c r="BO161">
        <v>0</v>
      </c>
      <c r="BP161">
        <v>0</v>
      </c>
      <c r="BQ161">
        <v>0</v>
      </c>
      <c r="BR161">
        <v>0</v>
      </c>
      <c r="BS161">
        <v>3</v>
      </c>
      <c r="BT161">
        <v>0</v>
      </c>
      <c r="BU161">
        <v>0</v>
      </c>
      <c r="BV161">
        <v>0</v>
      </c>
      <c r="BW161">
        <v>0</v>
      </c>
      <c r="BX161">
        <v>0</v>
      </c>
      <c r="BY161">
        <v>0</v>
      </c>
      <c r="BZ161">
        <v>0</v>
      </c>
      <c r="CA161">
        <v>0</v>
      </c>
      <c r="CB161">
        <v>0</v>
      </c>
      <c r="CC161">
        <v>0</v>
      </c>
      <c r="CD161">
        <v>0</v>
      </c>
      <c r="CE161">
        <v>17</v>
      </c>
      <c r="CF161">
        <v>24</v>
      </c>
      <c r="CG161">
        <v>85</v>
      </c>
      <c r="CH161">
        <v>32</v>
      </c>
      <c r="CI161">
        <v>125</v>
      </c>
      <c r="CJ161">
        <v>57</v>
      </c>
      <c r="CK161">
        <v>55</v>
      </c>
      <c r="CL161">
        <v>49</v>
      </c>
      <c r="CM161">
        <v>14</v>
      </c>
      <c r="CN161">
        <v>5</v>
      </c>
      <c r="CO161">
        <v>69</v>
      </c>
      <c r="CP161">
        <v>31</v>
      </c>
      <c r="CQ161">
        <v>78</v>
      </c>
      <c r="CR161">
        <v>23</v>
      </c>
    </row>
    <row r="162" spans="1:96" x14ac:dyDescent="0.25">
      <c r="A162" t="s">
        <v>1322</v>
      </c>
      <c r="B162">
        <v>8</v>
      </c>
      <c r="C162">
        <v>20</v>
      </c>
      <c r="D162">
        <v>9</v>
      </c>
      <c r="E162">
        <v>8</v>
      </c>
      <c r="F162">
        <v>6</v>
      </c>
      <c r="G162">
        <v>29</v>
      </c>
      <c r="H162">
        <v>5</v>
      </c>
      <c r="I162">
        <v>3</v>
      </c>
      <c r="J162">
        <v>3</v>
      </c>
      <c r="K162">
        <v>1</v>
      </c>
      <c r="L162">
        <v>1</v>
      </c>
      <c r="M162">
        <v>2</v>
      </c>
      <c r="N162">
        <v>0</v>
      </c>
      <c r="O162">
        <v>1</v>
      </c>
      <c r="P162">
        <v>3</v>
      </c>
      <c r="Q162">
        <v>2</v>
      </c>
      <c r="R162">
        <v>5</v>
      </c>
      <c r="S162">
        <v>5</v>
      </c>
      <c r="T162">
        <v>10</v>
      </c>
      <c r="U162">
        <v>2</v>
      </c>
      <c r="V162">
        <v>34</v>
      </c>
      <c r="W162">
        <v>1</v>
      </c>
      <c r="X162">
        <v>6</v>
      </c>
      <c r="Y162">
        <v>20</v>
      </c>
      <c r="Z162">
        <v>13</v>
      </c>
      <c r="AA162">
        <v>2</v>
      </c>
      <c r="AB162">
        <v>7</v>
      </c>
      <c r="AC162">
        <v>11</v>
      </c>
      <c r="AD162">
        <v>8</v>
      </c>
      <c r="AE162">
        <v>2</v>
      </c>
      <c r="AF162">
        <v>4</v>
      </c>
      <c r="AG162">
        <v>3</v>
      </c>
      <c r="AH162">
        <v>2</v>
      </c>
      <c r="AI162">
        <v>4</v>
      </c>
      <c r="AJ162">
        <v>3</v>
      </c>
      <c r="AK162">
        <v>12</v>
      </c>
      <c r="AL162">
        <v>25</v>
      </c>
      <c r="AM162">
        <v>3</v>
      </c>
      <c r="AN162">
        <v>2</v>
      </c>
      <c r="AO162">
        <v>23</v>
      </c>
      <c r="AP162">
        <v>19</v>
      </c>
      <c r="AQ162">
        <v>1</v>
      </c>
      <c r="AR162">
        <v>1</v>
      </c>
      <c r="AS162">
        <v>19</v>
      </c>
      <c r="AT162">
        <v>10</v>
      </c>
      <c r="AU162">
        <v>1</v>
      </c>
      <c r="AV162">
        <v>5</v>
      </c>
      <c r="AW162">
        <v>6</v>
      </c>
      <c r="AX162">
        <v>7</v>
      </c>
      <c r="AY162">
        <v>7</v>
      </c>
      <c r="AZ162">
        <v>3</v>
      </c>
      <c r="BA162">
        <v>32</v>
      </c>
      <c r="BB162">
        <v>7</v>
      </c>
      <c r="BC162">
        <v>2</v>
      </c>
      <c r="BD162">
        <v>2</v>
      </c>
      <c r="BE162">
        <v>16</v>
      </c>
      <c r="BF162">
        <v>13</v>
      </c>
      <c r="BG162">
        <v>2</v>
      </c>
      <c r="BH162">
        <v>3</v>
      </c>
      <c r="BI162">
        <v>21</v>
      </c>
      <c r="BJ162">
        <v>9</v>
      </c>
      <c r="BK162">
        <v>5</v>
      </c>
      <c r="BL162">
        <v>1</v>
      </c>
      <c r="BM162">
        <v>1</v>
      </c>
      <c r="BN162">
        <v>4</v>
      </c>
      <c r="BO162">
        <v>33</v>
      </c>
      <c r="BP162">
        <v>10</v>
      </c>
      <c r="BQ162">
        <v>12</v>
      </c>
      <c r="BR162">
        <v>19</v>
      </c>
      <c r="BS162">
        <v>32</v>
      </c>
      <c r="BT162">
        <v>22</v>
      </c>
      <c r="BU162">
        <v>11</v>
      </c>
      <c r="BV162">
        <v>32</v>
      </c>
      <c r="BW162">
        <v>22</v>
      </c>
      <c r="BX162">
        <v>6</v>
      </c>
      <c r="BY162">
        <v>12</v>
      </c>
      <c r="BZ162">
        <v>16</v>
      </c>
      <c r="CA162">
        <v>8</v>
      </c>
      <c r="CB162">
        <v>11</v>
      </c>
      <c r="CC162">
        <v>26</v>
      </c>
      <c r="CD162">
        <v>15</v>
      </c>
      <c r="CE162">
        <v>15</v>
      </c>
      <c r="CF162">
        <v>10</v>
      </c>
      <c r="CG162">
        <v>15</v>
      </c>
      <c r="CH162">
        <v>9</v>
      </c>
      <c r="CI162">
        <v>26</v>
      </c>
      <c r="CJ162">
        <v>18</v>
      </c>
      <c r="CK162">
        <v>14</v>
      </c>
      <c r="CL162">
        <v>6</v>
      </c>
      <c r="CM162">
        <v>5</v>
      </c>
      <c r="CN162">
        <v>22</v>
      </c>
      <c r="CO162">
        <v>13</v>
      </c>
      <c r="CP162">
        <v>6</v>
      </c>
      <c r="CQ162">
        <v>9</v>
      </c>
      <c r="CR162">
        <v>0</v>
      </c>
    </row>
    <row r="163" spans="1:96" x14ac:dyDescent="0.25">
      <c r="A163" t="s">
        <v>1321</v>
      </c>
      <c r="B163">
        <v>4</v>
      </c>
      <c r="C163">
        <v>5</v>
      </c>
      <c r="D163">
        <v>10</v>
      </c>
      <c r="E163">
        <v>5</v>
      </c>
      <c r="F163">
        <v>1</v>
      </c>
      <c r="G163">
        <v>9</v>
      </c>
      <c r="H163">
        <v>7</v>
      </c>
      <c r="I163">
        <v>9</v>
      </c>
      <c r="J163">
        <v>11</v>
      </c>
      <c r="K163">
        <v>14</v>
      </c>
      <c r="L163">
        <v>7</v>
      </c>
      <c r="M163">
        <v>17</v>
      </c>
      <c r="N163">
        <v>7</v>
      </c>
      <c r="O163">
        <v>12</v>
      </c>
      <c r="P163">
        <v>18</v>
      </c>
      <c r="Q163">
        <v>7</v>
      </c>
      <c r="R163">
        <v>15</v>
      </c>
      <c r="S163">
        <v>9</v>
      </c>
      <c r="T163">
        <v>0</v>
      </c>
      <c r="U163">
        <v>2</v>
      </c>
      <c r="V163">
        <v>7</v>
      </c>
      <c r="W163">
        <v>7</v>
      </c>
      <c r="X163">
        <v>22</v>
      </c>
      <c r="Y163">
        <v>4</v>
      </c>
      <c r="Z163">
        <v>2</v>
      </c>
      <c r="AA163">
        <v>9</v>
      </c>
      <c r="AB163">
        <v>19</v>
      </c>
      <c r="AC163">
        <v>13</v>
      </c>
      <c r="AD163">
        <v>11</v>
      </c>
      <c r="AE163">
        <v>15</v>
      </c>
      <c r="AF163">
        <v>31</v>
      </c>
      <c r="AG163">
        <v>22</v>
      </c>
      <c r="AH163">
        <v>4</v>
      </c>
      <c r="AI163">
        <v>2</v>
      </c>
      <c r="AJ163">
        <v>4</v>
      </c>
      <c r="AK163">
        <v>1</v>
      </c>
      <c r="AL163">
        <v>4</v>
      </c>
      <c r="AM163">
        <v>27</v>
      </c>
      <c r="AN163">
        <v>37</v>
      </c>
      <c r="AO163">
        <v>10</v>
      </c>
      <c r="AP163">
        <v>10</v>
      </c>
      <c r="AQ163">
        <v>14</v>
      </c>
      <c r="AR163">
        <v>15</v>
      </c>
      <c r="AS163">
        <v>8</v>
      </c>
      <c r="AT163">
        <v>9</v>
      </c>
      <c r="AU163">
        <v>19</v>
      </c>
      <c r="AV163">
        <v>39</v>
      </c>
      <c r="AW163">
        <v>19</v>
      </c>
      <c r="AX163">
        <v>23</v>
      </c>
      <c r="AY163">
        <v>8</v>
      </c>
      <c r="AZ163">
        <v>2</v>
      </c>
      <c r="BA163">
        <v>4</v>
      </c>
      <c r="BB163">
        <v>2</v>
      </c>
      <c r="BC163">
        <v>17</v>
      </c>
      <c r="BD163">
        <v>15</v>
      </c>
      <c r="BE163">
        <v>0</v>
      </c>
      <c r="BF163">
        <v>6</v>
      </c>
      <c r="BG163">
        <v>23</v>
      </c>
      <c r="BH163">
        <v>17</v>
      </c>
      <c r="BI163">
        <v>9</v>
      </c>
      <c r="BJ163">
        <v>6</v>
      </c>
      <c r="BK163">
        <v>41</v>
      </c>
      <c r="BL163">
        <v>28</v>
      </c>
      <c r="BM163">
        <v>10</v>
      </c>
      <c r="BN163">
        <v>14</v>
      </c>
      <c r="BO163">
        <v>1</v>
      </c>
      <c r="BP163">
        <v>0</v>
      </c>
      <c r="BQ163">
        <v>6</v>
      </c>
      <c r="BR163">
        <v>5</v>
      </c>
      <c r="BS163">
        <v>3</v>
      </c>
      <c r="BT163">
        <v>4</v>
      </c>
      <c r="BU163">
        <v>1</v>
      </c>
      <c r="BV163">
        <v>3</v>
      </c>
      <c r="BW163">
        <v>17</v>
      </c>
      <c r="BX163">
        <v>6</v>
      </c>
      <c r="BY163">
        <v>6</v>
      </c>
      <c r="BZ163">
        <v>5</v>
      </c>
      <c r="CA163">
        <v>6</v>
      </c>
      <c r="CB163">
        <v>2</v>
      </c>
      <c r="CC163">
        <v>6</v>
      </c>
      <c r="CD163">
        <v>4</v>
      </c>
      <c r="CE163">
        <v>7</v>
      </c>
      <c r="CF163">
        <v>4</v>
      </c>
      <c r="CG163">
        <v>8</v>
      </c>
      <c r="CH163">
        <v>4</v>
      </c>
      <c r="CI163">
        <v>12</v>
      </c>
      <c r="CJ163">
        <v>6</v>
      </c>
      <c r="CK163">
        <v>4</v>
      </c>
      <c r="CL163">
        <v>4</v>
      </c>
      <c r="CM163">
        <v>12</v>
      </c>
      <c r="CN163">
        <v>9</v>
      </c>
      <c r="CO163">
        <v>12</v>
      </c>
      <c r="CP163">
        <v>4</v>
      </c>
      <c r="CQ163">
        <v>11</v>
      </c>
      <c r="CR163">
        <v>2</v>
      </c>
    </row>
    <row r="164" spans="1:96" x14ac:dyDescent="0.25">
      <c r="A164" t="s">
        <v>1320</v>
      </c>
      <c r="B164">
        <v>11</v>
      </c>
      <c r="C164">
        <v>20</v>
      </c>
      <c r="D164">
        <v>17</v>
      </c>
      <c r="E164">
        <v>12</v>
      </c>
      <c r="F164">
        <v>16</v>
      </c>
      <c r="G164">
        <v>24</v>
      </c>
      <c r="H164">
        <v>0</v>
      </c>
      <c r="I164">
        <v>1</v>
      </c>
      <c r="J164">
        <v>3</v>
      </c>
      <c r="K164">
        <v>0</v>
      </c>
      <c r="L164">
        <v>3</v>
      </c>
      <c r="M164">
        <v>2</v>
      </c>
      <c r="N164">
        <v>1</v>
      </c>
      <c r="O164">
        <v>0</v>
      </c>
      <c r="P164">
        <v>0</v>
      </c>
      <c r="Q164">
        <v>2</v>
      </c>
      <c r="R164">
        <v>0</v>
      </c>
      <c r="S164">
        <v>1</v>
      </c>
      <c r="T164">
        <v>4</v>
      </c>
      <c r="U164">
        <v>2</v>
      </c>
      <c r="V164">
        <v>47</v>
      </c>
      <c r="W164">
        <v>2</v>
      </c>
      <c r="X164">
        <v>6</v>
      </c>
      <c r="Y164">
        <v>17</v>
      </c>
      <c r="Z164">
        <v>17</v>
      </c>
      <c r="AA164">
        <v>1</v>
      </c>
      <c r="AB164">
        <v>1</v>
      </c>
      <c r="AC164">
        <v>7</v>
      </c>
      <c r="AD164">
        <v>6</v>
      </c>
      <c r="AE164">
        <v>0</v>
      </c>
      <c r="AF164">
        <v>1</v>
      </c>
      <c r="AG164">
        <v>0</v>
      </c>
      <c r="AH164">
        <v>4</v>
      </c>
      <c r="AI164">
        <v>3</v>
      </c>
      <c r="AJ164">
        <v>0</v>
      </c>
      <c r="AK164">
        <v>20</v>
      </c>
      <c r="AL164">
        <v>22</v>
      </c>
      <c r="AM164">
        <v>0</v>
      </c>
      <c r="AN164">
        <v>3</v>
      </c>
      <c r="AO164">
        <v>15</v>
      </c>
      <c r="AP164">
        <v>14</v>
      </c>
      <c r="AQ164">
        <v>0</v>
      </c>
      <c r="AR164">
        <v>1</v>
      </c>
      <c r="AS164">
        <v>6</v>
      </c>
      <c r="AT164">
        <v>5</v>
      </c>
      <c r="AU164">
        <v>1</v>
      </c>
      <c r="AV164">
        <v>0</v>
      </c>
      <c r="AW164">
        <v>4</v>
      </c>
      <c r="AX164">
        <v>0</v>
      </c>
      <c r="AY164">
        <v>10</v>
      </c>
      <c r="AZ164">
        <v>4</v>
      </c>
      <c r="BA164">
        <v>35</v>
      </c>
      <c r="BB164">
        <v>11</v>
      </c>
      <c r="BC164">
        <v>1</v>
      </c>
      <c r="BD164">
        <v>3</v>
      </c>
      <c r="BE164">
        <v>11</v>
      </c>
      <c r="BF164">
        <v>26</v>
      </c>
      <c r="BG164">
        <v>1</v>
      </c>
      <c r="BH164">
        <v>1</v>
      </c>
      <c r="BI164">
        <v>14</v>
      </c>
      <c r="BJ164">
        <v>8</v>
      </c>
      <c r="BK164">
        <v>1</v>
      </c>
      <c r="BL164">
        <v>1</v>
      </c>
      <c r="BM164">
        <v>1</v>
      </c>
      <c r="BN164">
        <v>2</v>
      </c>
      <c r="BO164">
        <v>56</v>
      </c>
      <c r="BP164">
        <v>17</v>
      </c>
      <c r="BQ164">
        <v>18</v>
      </c>
      <c r="BR164">
        <v>26</v>
      </c>
      <c r="BS164">
        <v>25</v>
      </c>
      <c r="BT164">
        <v>16</v>
      </c>
      <c r="BU164">
        <v>7</v>
      </c>
      <c r="BV164">
        <v>38</v>
      </c>
      <c r="BW164">
        <v>21</v>
      </c>
      <c r="BX164">
        <v>13</v>
      </c>
      <c r="BY164">
        <v>15</v>
      </c>
      <c r="BZ164">
        <v>9</v>
      </c>
      <c r="CA164">
        <v>8</v>
      </c>
      <c r="CB164">
        <v>12</v>
      </c>
      <c r="CC164">
        <v>30</v>
      </c>
      <c r="CD164">
        <v>20</v>
      </c>
      <c r="CE164">
        <v>15</v>
      </c>
      <c r="CF164">
        <v>12</v>
      </c>
      <c r="CG164">
        <v>28</v>
      </c>
      <c r="CH164">
        <v>2</v>
      </c>
      <c r="CI164">
        <v>27</v>
      </c>
      <c r="CJ164">
        <v>18</v>
      </c>
      <c r="CK164">
        <v>8</v>
      </c>
      <c r="CL164">
        <v>9</v>
      </c>
      <c r="CM164">
        <v>8</v>
      </c>
      <c r="CN164">
        <v>8</v>
      </c>
      <c r="CO164">
        <v>11</v>
      </c>
      <c r="CP164">
        <v>7</v>
      </c>
      <c r="CQ164">
        <v>5</v>
      </c>
      <c r="CR164">
        <v>5</v>
      </c>
    </row>
    <row r="165" spans="1:96" x14ac:dyDescent="0.25">
      <c r="A165" t="s">
        <v>1319</v>
      </c>
      <c r="B165">
        <v>0</v>
      </c>
      <c r="C165">
        <v>0</v>
      </c>
      <c r="D165">
        <v>0</v>
      </c>
      <c r="E165">
        <v>0</v>
      </c>
      <c r="F165">
        <v>0</v>
      </c>
      <c r="G165">
        <v>0</v>
      </c>
      <c r="H165">
        <v>1</v>
      </c>
      <c r="I165">
        <v>0</v>
      </c>
      <c r="J165">
        <v>4</v>
      </c>
      <c r="K165">
        <v>9</v>
      </c>
      <c r="L165">
        <v>3</v>
      </c>
      <c r="M165">
        <v>7</v>
      </c>
      <c r="N165">
        <v>0</v>
      </c>
      <c r="O165">
        <v>0</v>
      </c>
      <c r="P165">
        <v>1</v>
      </c>
      <c r="Q165">
        <v>0</v>
      </c>
      <c r="R165">
        <v>2</v>
      </c>
      <c r="S165">
        <v>1</v>
      </c>
      <c r="T165">
        <v>0</v>
      </c>
      <c r="U165">
        <v>1</v>
      </c>
      <c r="V165">
        <v>0</v>
      </c>
      <c r="W165">
        <v>0</v>
      </c>
      <c r="X165">
        <v>0</v>
      </c>
      <c r="Y165">
        <v>0</v>
      </c>
      <c r="Z165">
        <v>0</v>
      </c>
      <c r="AA165">
        <v>25</v>
      </c>
      <c r="AB165">
        <v>15</v>
      </c>
      <c r="AC165">
        <v>10</v>
      </c>
      <c r="AD165">
        <v>14</v>
      </c>
      <c r="AE165">
        <v>3</v>
      </c>
      <c r="AF165">
        <v>8</v>
      </c>
      <c r="AG165">
        <v>2</v>
      </c>
      <c r="AH165">
        <v>3</v>
      </c>
      <c r="AI165">
        <v>0</v>
      </c>
      <c r="AJ165">
        <v>0</v>
      </c>
      <c r="AK165">
        <v>0</v>
      </c>
      <c r="AL165">
        <v>0</v>
      </c>
      <c r="AM165">
        <v>0</v>
      </c>
      <c r="AN165">
        <v>0</v>
      </c>
      <c r="AO165">
        <v>0</v>
      </c>
      <c r="AP165">
        <v>0</v>
      </c>
      <c r="AQ165">
        <v>26</v>
      </c>
      <c r="AR165">
        <v>24</v>
      </c>
      <c r="AS165">
        <v>16</v>
      </c>
      <c r="AT165">
        <v>13</v>
      </c>
      <c r="AU165">
        <v>6</v>
      </c>
      <c r="AV165">
        <v>28</v>
      </c>
      <c r="AW165">
        <v>6</v>
      </c>
      <c r="AX165">
        <v>10</v>
      </c>
      <c r="AY165">
        <v>0</v>
      </c>
      <c r="AZ165">
        <v>0</v>
      </c>
      <c r="BA165">
        <v>0</v>
      </c>
      <c r="BB165">
        <v>0</v>
      </c>
      <c r="BC165">
        <v>0</v>
      </c>
      <c r="BD165">
        <v>0</v>
      </c>
      <c r="BE165">
        <v>1</v>
      </c>
      <c r="BF165">
        <v>0</v>
      </c>
      <c r="BG165">
        <v>29</v>
      </c>
      <c r="BH165">
        <v>47</v>
      </c>
      <c r="BI165">
        <v>12</v>
      </c>
      <c r="BJ165">
        <v>10</v>
      </c>
      <c r="BK165">
        <v>25</v>
      </c>
      <c r="BL165">
        <v>36</v>
      </c>
      <c r="BM165">
        <v>4</v>
      </c>
      <c r="BN165">
        <v>7</v>
      </c>
      <c r="BO165">
        <v>0</v>
      </c>
      <c r="BP165">
        <v>0</v>
      </c>
      <c r="BQ165">
        <v>56</v>
      </c>
      <c r="BR165">
        <v>41</v>
      </c>
      <c r="BS165">
        <v>73</v>
      </c>
      <c r="BT165">
        <v>44</v>
      </c>
      <c r="BU165">
        <v>14</v>
      </c>
      <c r="BV165">
        <v>27</v>
      </c>
      <c r="BW165">
        <v>0</v>
      </c>
      <c r="BX165">
        <v>0</v>
      </c>
      <c r="BY165">
        <v>9</v>
      </c>
      <c r="BZ165">
        <v>5</v>
      </c>
      <c r="CA165">
        <v>14</v>
      </c>
      <c r="CB165">
        <v>8</v>
      </c>
      <c r="CC165">
        <v>9</v>
      </c>
      <c r="CD165">
        <v>8</v>
      </c>
      <c r="CE165">
        <v>24</v>
      </c>
      <c r="CF165">
        <v>11</v>
      </c>
      <c r="CG165">
        <v>24</v>
      </c>
      <c r="CH165">
        <v>14</v>
      </c>
      <c r="CI165">
        <v>45</v>
      </c>
      <c r="CJ165">
        <v>43</v>
      </c>
      <c r="CK165">
        <v>13</v>
      </c>
      <c r="CL165">
        <v>12</v>
      </c>
      <c r="CM165">
        <v>0</v>
      </c>
      <c r="CN165">
        <v>0</v>
      </c>
      <c r="CO165">
        <v>1</v>
      </c>
      <c r="CP165">
        <v>0</v>
      </c>
      <c r="CQ165">
        <v>8</v>
      </c>
      <c r="CR165">
        <v>5</v>
      </c>
    </row>
    <row r="166" spans="1:96" x14ac:dyDescent="0.25">
      <c r="A166" t="s">
        <v>1318</v>
      </c>
      <c r="B166">
        <v>16</v>
      </c>
      <c r="C166">
        <v>9</v>
      </c>
      <c r="D166">
        <v>17</v>
      </c>
      <c r="E166">
        <v>8</v>
      </c>
      <c r="F166">
        <v>5</v>
      </c>
      <c r="G166">
        <v>10</v>
      </c>
      <c r="H166">
        <v>7</v>
      </c>
      <c r="I166">
        <v>7</v>
      </c>
      <c r="J166">
        <v>11</v>
      </c>
      <c r="K166">
        <v>5</v>
      </c>
      <c r="L166">
        <v>5</v>
      </c>
      <c r="M166">
        <v>18</v>
      </c>
      <c r="N166">
        <v>4</v>
      </c>
      <c r="O166">
        <v>5</v>
      </c>
      <c r="P166">
        <v>6</v>
      </c>
      <c r="Q166">
        <v>1</v>
      </c>
      <c r="R166">
        <v>9</v>
      </c>
      <c r="S166">
        <v>12</v>
      </c>
      <c r="T166">
        <v>15</v>
      </c>
      <c r="U166">
        <v>9</v>
      </c>
      <c r="V166">
        <v>17</v>
      </c>
      <c r="W166">
        <v>3</v>
      </c>
      <c r="X166">
        <v>11</v>
      </c>
      <c r="Y166">
        <v>15</v>
      </c>
      <c r="Z166">
        <v>6</v>
      </c>
      <c r="AA166">
        <v>9</v>
      </c>
      <c r="AB166">
        <v>11</v>
      </c>
      <c r="AC166">
        <v>10</v>
      </c>
      <c r="AD166">
        <v>9</v>
      </c>
      <c r="AE166">
        <v>14</v>
      </c>
      <c r="AF166">
        <v>14</v>
      </c>
      <c r="AG166">
        <v>6</v>
      </c>
      <c r="AH166">
        <v>3</v>
      </c>
      <c r="AI166">
        <v>5</v>
      </c>
      <c r="AJ166">
        <v>9</v>
      </c>
      <c r="AK166">
        <v>8</v>
      </c>
      <c r="AL166">
        <v>8</v>
      </c>
      <c r="AM166">
        <v>7</v>
      </c>
      <c r="AN166">
        <v>16</v>
      </c>
      <c r="AO166">
        <v>18</v>
      </c>
      <c r="AP166">
        <v>5</v>
      </c>
      <c r="AQ166">
        <v>2</v>
      </c>
      <c r="AR166">
        <v>3</v>
      </c>
      <c r="AS166">
        <v>7</v>
      </c>
      <c r="AT166">
        <v>8</v>
      </c>
      <c r="AU166">
        <v>6</v>
      </c>
      <c r="AV166">
        <v>9</v>
      </c>
      <c r="AW166">
        <v>11</v>
      </c>
      <c r="AX166">
        <v>10</v>
      </c>
      <c r="AY166">
        <v>28</v>
      </c>
      <c r="AZ166">
        <v>14</v>
      </c>
      <c r="BA166">
        <v>9</v>
      </c>
      <c r="BB166">
        <v>3</v>
      </c>
      <c r="BC166">
        <v>6</v>
      </c>
      <c r="BD166">
        <v>7</v>
      </c>
      <c r="BE166">
        <v>1</v>
      </c>
      <c r="BF166">
        <v>4</v>
      </c>
      <c r="BG166">
        <v>10</v>
      </c>
      <c r="BH166">
        <v>6</v>
      </c>
      <c r="BI166">
        <v>18</v>
      </c>
      <c r="BJ166">
        <v>10</v>
      </c>
      <c r="BK166">
        <v>13</v>
      </c>
      <c r="BL166">
        <v>3</v>
      </c>
      <c r="BM166">
        <v>13</v>
      </c>
      <c r="BN166">
        <v>9</v>
      </c>
      <c r="BO166">
        <v>9</v>
      </c>
      <c r="BP166">
        <v>3</v>
      </c>
      <c r="BQ166">
        <v>12</v>
      </c>
      <c r="BR166">
        <v>10</v>
      </c>
      <c r="BS166">
        <v>9</v>
      </c>
      <c r="BT166">
        <v>9</v>
      </c>
      <c r="BU166">
        <v>3</v>
      </c>
      <c r="BV166">
        <v>7</v>
      </c>
      <c r="BW166">
        <v>29</v>
      </c>
      <c r="BX166">
        <v>15</v>
      </c>
      <c r="BY166">
        <v>17</v>
      </c>
      <c r="BZ166">
        <v>12</v>
      </c>
      <c r="CA166">
        <v>9</v>
      </c>
      <c r="CB166">
        <v>4</v>
      </c>
      <c r="CC166">
        <v>13</v>
      </c>
      <c r="CD166">
        <v>7</v>
      </c>
      <c r="CE166">
        <v>14</v>
      </c>
      <c r="CF166">
        <v>7</v>
      </c>
      <c r="CG166">
        <v>16</v>
      </c>
      <c r="CH166">
        <v>9</v>
      </c>
      <c r="CI166">
        <v>15</v>
      </c>
      <c r="CJ166">
        <v>15</v>
      </c>
      <c r="CK166">
        <v>4</v>
      </c>
      <c r="CL166">
        <v>9</v>
      </c>
      <c r="CM166">
        <v>16</v>
      </c>
      <c r="CN166">
        <v>8</v>
      </c>
      <c r="CO166">
        <v>18</v>
      </c>
      <c r="CP166">
        <v>6</v>
      </c>
      <c r="CQ166">
        <v>4</v>
      </c>
      <c r="CR166">
        <v>3</v>
      </c>
    </row>
    <row r="167" spans="1:96" x14ac:dyDescent="0.25">
      <c r="A167" t="s">
        <v>1317</v>
      </c>
      <c r="B167">
        <v>4</v>
      </c>
      <c r="C167">
        <v>14</v>
      </c>
      <c r="D167">
        <v>12</v>
      </c>
      <c r="E167">
        <v>4</v>
      </c>
      <c r="F167">
        <v>4</v>
      </c>
      <c r="G167">
        <v>8</v>
      </c>
      <c r="H167">
        <v>0</v>
      </c>
      <c r="I167">
        <v>0</v>
      </c>
      <c r="J167">
        <v>3</v>
      </c>
      <c r="K167">
        <v>0</v>
      </c>
      <c r="L167">
        <v>1</v>
      </c>
      <c r="M167">
        <v>1</v>
      </c>
      <c r="N167">
        <v>1</v>
      </c>
      <c r="O167">
        <v>3</v>
      </c>
      <c r="P167">
        <v>0</v>
      </c>
      <c r="Q167">
        <v>0</v>
      </c>
      <c r="R167">
        <v>1</v>
      </c>
      <c r="S167">
        <v>0</v>
      </c>
      <c r="T167">
        <v>7</v>
      </c>
      <c r="U167">
        <v>0</v>
      </c>
      <c r="V167">
        <v>33</v>
      </c>
      <c r="W167">
        <v>0</v>
      </c>
      <c r="X167">
        <v>3</v>
      </c>
      <c r="Y167">
        <v>14</v>
      </c>
      <c r="Z167">
        <v>20</v>
      </c>
      <c r="AA167">
        <v>0</v>
      </c>
      <c r="AB167">
        <v>1</v>
      </c>
      <c r="AC167">
        <v>9</v>
      </c>
      <c r="AD167">
        <v>4</v>
      </c>
      <c r="AE167">
        <v>0</v>
      </c>
      <c r="AF167">
        <v>0</v>
      </c>
      <c r="AG167">
        <v>0</v>
      </c>
      <c r="AH167">
        <v>6</v>
      </c>
      <c r="AI167">
        <v>1</v>
      </c>
      <c r="AJ167">
        <v>1</v>
      </c>
      <c r="AK167">
        <v>21</v>
      </c>
      <c r="AL167">
        <v>18</v>
      </c>
      <c r="AM167">
        <v>0</v>
      </c>
      <c r="AN167">
        <v>0</v>
      </c>
      <c r="AO167">
        <v>27</v>
      </c>
      <c r="AP167">
        <v>15</v>
      </c>
      <c r="AQ167">
        <v>0</v>
      </c>
      <c r="AR167">
        <v>0</v>
      </c>
      <c r="AS167">
        <v>9</v>
      </c>
      <c r="AT167">
        <v>7</v>
      </c>
      <c r="AU167">
        <v>0</v>
      </c>
      <c r="AV167">
        <v>0</v>
      </c>
      <c r="AW167">
        <v>5</v>
      </c>
      <c r="AX167">
        <v>0</v>
      </c>
      <c r="AY167">
        <v>0</v>
      </c>
      <c r="AZ167">
        <v>2</v>
      </c>
      <c r="BA167">
        <v>58</v>
      </c>
      <c r="BB167">
        <v>17</v>
      </c>
      <c r="BC167">
        <v>0</v>
      </c>
      <c r="BD167">
        <v>0</v>
      </c>
      <c r="BE167">
        <v>19</v>
      </c>
      <c r="BF167">
        <v>18</v>
      </c>
      <c r="BG167">
        <v>0</v>
      </c>
      <c r="BH167">
        <v>0</v>
      </c>
      <c r="BI167">
        <v>33</v>
      </c>
      <c r="BJ167">
        <v>7</v>
      </c>
      <c r="BK167">
        <v>0</v>
      </c>
      <c r="BL167">
        <v>0</v>
      </c>
      <c r="BM167">
        <v>3</v>
      </c>
      <c r="BN167">
        <v>3</v>
      </c>
      <c r="BO167">
        <v>39</v>
      </c>
      <c r="BP167">
        <v>15</v>
      </c>
      <c r="BQ167">
        <v>9</v>
      </c>
      <c r="BR167">
        <v>19</v>
      </c>
      <c r="BS167">
        <v>35</v>
      </c>
      <c r="BT167">
        <v>27</v>
      </c>
      <c r="BU167">
        <v>6</v>
      </c>
      <c r="BV167">
        <v>47</v>
      </c>
      <c r="BW167">
        <v>13</v>
      </c>
      <c r="BX167">
        <v>11</v>
      </c>
      <c r="BY167">
        <v>15</v>
      </c>
      <c r="BZ167">
        <v>17</v>
      </c>
      <c r="CA167">
        <v>8</v>
      </c>
      <c r="CB167">
        <v>10</v>
      </c>
      <c r="CC167">
        <v>19</v>
      </c>
      <c r="CD167">
        <v>22</v>
      </c>
      <c r="CE167">
        <v>13</v>
      </c>
      <c r="CF167">
        <v>12</v>
      </c>
      <c r="CG167">
        <v>17</v>
      </c>
      <c r="CH167">
        <v>6</v>
      </c>
      <c r="CI167">
        <v>15</v>
      </c>
      <c r="CJ167">
        <v>23</v>
      </c>
      <c r="CK167">
        <v>13</v>
      </c>
      <c r="CL167">
        <v>16</v>
      </c>
      <c r="CM167">
        <v>7</v>
      </c>
      <c r="CN167">
        <v>11</v>
      </c>
      <c r="CO167">
        <v>15</v>
      </c>
      <c r="CP167">
        <v>9</v>
      </c>
      <c r="CQ167">
        <v>13</v>
      </c>
      <c r="CR167">
        <v>0</v>
      </c>
    </row>
    <row r="168" spans="1:96" x14ac:dyDescent="0.25">
      <c r="A168" t="s">
        <v>1316</v>
      </c>
      <c r="B168">
        <v>18</v>
      </c>
      <c r="C168">
        <v>17</v>
      </c>
      <c r="D168">
        <v>28</v>
      </c>
      <c r="E168">
        <v>16</v>
      </c>
      <c r="F168">
        <v>9</v>
      </c>
      <c r="G168">
        <v>15</v>
      </c>
      <c r="H168">
        <v>8</v>
      </c>
      <c r="I168">
        <v>16</v>
      </c>
      <c r="J168">
        <v>6</v>
      </c>
      <c r="K168">
        <v>1</v>
      </c>
      <c r="L168">
        <v>3</v>
      </c>
      <c r="M168">
        <v>1</v>
      </c>
      <c r="N168">
        <v>1</v>
      </c>
      <c r="O168">
        <v>6</v>
      </c>
      <c r="P168">
        <v>2</v>
      </c>
      <c r="Q168">
        <v>0</v>
      </c>
      <c r="R168">
        <v>2</v>
      </c>
      <c r="S168">
        <v>5</v>
      </c>
      <c r="T168">
        <v>10</v>
      </c>
      <c r="U168">
        <v>6</v>
      </c>
      <c r="V168">
        <v>29</v>
      </c>
      <c r="W168">
        <v>5</v>
      </c>
      <c r="X168">
        <v>6</v>
      </c>
      <c r="Y168">
        <v>11</v>
      </c>
      <c r="Z168">
        <v>17</v>
      </c>
      <c r="AA168">
        <v>2</v>
      </c>
      <c r="AB168">
        <v>1</v>
      </c>
      <c r="AC168">
        <v>5</v>
      </c>
      <c r="AD168">
        <v>2</v>
      </c>
      <c r="AE168">
        <v>1</v>
      </c>
      <c r="AF168">
        <v>4</v>
      </c>
      <c r="AG168">
        <v>3</v>
      </c>
      <c r="AH168">
        <v>1</v>
      </c>
      <c r="AI168">
        <v>4</v>
      </c>
      <c r="AJ168">
        <v>5</v>
      </c>
      <c r="AK168">
        <v>25</v>
      </c>
      <c r="AL168">
        <v>15</v>
      </c>
      <c r="AM168">
        <v>0</v>
      </c>
      <c r="AN168">
        <v>2</v>
      </c>
      <c r="AO168">
        <v>11</v>
      </c>
      <c r="AP168">
        <v>10</v>
      </c>
      <c r="AQ168">
        <v>0</v>
      </c>
      <c r="AR168">
        <v>1</v>
      </c>
      <c r="AS168">
        <v>1</v>
      </c>
      <c r="AT168">
        <v>3</v>
      </c>
      <c r="AU168">
        <v>1</v>
      </c>
      <c r="AV168">
        <v>2</v>
      </c>
      <c r="AW168">
        <v>1</v>
      </c>
      <c r="AX168">
        <v>7</v>
      </c>
      <c r="AY168">
        <v>23</v>
      </c>
      <c r="AZ168">
        <v>13</v>
      </c>
      <c r="BA168">
        <v>36</v>
      </c>
      <c r="BB168">
        <v>6</v>
      </c>
      <c r="BC168">
        <v>5</v>
      </c>
      <c r="BD168">
        <v>0</v>
      </c>
      <c r="BE168">
        <v>10</v>
      </c>
      <c r="BF168">
        <v>13</v>
      </c>
      <c r="BG168">
        <v>1</v>
      </c>
      <c r="BH168">
        <v>3</v>
      </c>
      <c r="BI168">
        <v>8</v>
      </c>
      <c r="BJ168">
        <v>3</v>
      </c>
      <c r="BK168">
        <v>0</v>
      </c>
      <c r="BL168">
        <v>2</v>
      </c>
      <c r="BM168">
        <v>1</v>
      </c>
      <c r="BN168">
        <v>4</v>
      </c>
      <c r="BO168">
        <v>50</v>
      </c>
      <c r="BP168">
        <v>16</v>
      </c>
      <c r="BQ168">
        <v>36</v>
      </c>
      <c r="BR168">
        <v>55</v>
      </c>
      <c r="BS168">
        <v>18</v>
      </c>
      <c r="BT168">
        <v>29</v>
      </c>
      <c r="BU168">
        <v>4</v>
      </c>
      <c r="BV168">
        <v>16</v>
      </c>
      <c r="BW168">
        <v>33</v>
      </c>
      <c r="BX168">
        <v>12</v>
      </c>
      <c r="BY168">
        <v>18</v>
      </c>
      <c r="BZ168">
        <v>5</v>
      </c>
      <c r="CA168">
        <v>2</v>
      </c>
      <c r="CB168">
        <v>10</v>
      </c>
      <c r="CC168">
        <v>7</v>
      </c>
      <c r="CD168">
        <v>8</v>
      </c>
      <c r="CE168">
        <v>8</v>
      </c>
      <c r="CF168">
        <v>9</v>
      </c>
      <c r="CG168">
        <v>3</v>
      </c>
      <c r="CH168">
        <v>5</v>
      </c>
      <c r="CI168">
        <v>4</v>
      </c>
      <c r="CJ168">
        <v>10</v>
      </c>
      <c r="CK168">
        <v>6</v>
      </c>
      <c r="CL168">
        <v>5</v>
      </c>
      <c r="CM168">
        <v>7</v>
      </c>
      <c r="CN168">
        <v>5</v>
      </c>
      <c r="CO168">
        <v>4</v>
      </c>
      <c r="CP168">
        <v>1</v>
      </c>
      <c r="CQ168">
        <v>6</v>
      </c>
      <c r="CR168">
        <v>0</v>
      </c>
    </row>
    <row r="169" spans="1:96" x14ac:dyDescent="0.25">
      <c r="A169" t="s">
        <v>1315</v>
      </c>
      <c r="B169">
        <v>13</v>
      </c>
      <c r="C169">
        <v>13</v>
      </c>
      <c r="D169">
        <v>5</v>
      </c>
      <c r="E169">
        <v>1</v>
      </c>
      <c r="F169">
        <v>8</v>
      </c>
      <c r="G169">
        <v>15</v>
      </c>
      <c r="H169">
        <v>3</v>
      </c>
      <c r="I169">
        <v>4</v>
      </c>
      <c r="J169">
        <v>4</v>
      </c>
      <c r="K169">
        <v>7</v>
      </c>
      <c r="L169">
        <v>3</v>
      </c>
      <c r="M169">
        <v>8</v>
      </c>
      <c r="N169">
        <v>6</v>
      </c>
      <c r="O169">
        <v>2</v>
      </c>
      <c r="P169">
        <v>7</v>
      </c>
      <c r="Q169">
        <v>4</v>
      </c>
      <c r="R169">
        <v>1</v>
      </c>
      <c r="S169">
        <v>3</v>
      </c>
      <c r="T169">
        <v>6</v>
      </c>
      <c r="U169">
        <v>5</v>
      </c>
      <c r="V169">
        <v>31</v>
      </c>
      <c r="W169">
        <v>1</v>
      </c>
      <c r="X169">
        <v>3</v>
      </c>
      <c r="Y169">
        <v>10</v>
      </c>
      <c r="Z169">
        <v>16</v>
      </c>
      <c r="AA169">
        <v>5</v>
      </c>
      <c r="AB169">
        <v>3</v>
      </c>
      <c r="AC169">
        <v>5</v>
      </c>
      <c r="AD169">
        <v>6</v>
      </c>
      <c r="AE169">
        <v>7</v>
      </c>
      <c r="AF169">
        <v>2</v>
      </c>
      <c r="AG169">
        <v>4</v>
      </c>
      <c r="AH169">
        <v>2</v>
      </c>
      <c r="AI169">
        <v>4</v>
      </c>
      <c r="AJ169">
        <v>1</v>
      </c>
      <c r="AK169">
        <v>7</v>
      </c>
      <c r="AL169">
        <v>13</v>
      </c>
      <c r="AM169">
        <v>6</v>
      </c>
      <c r="AN169">
        <v>5</v>
      </c>
      <c r="AO169">
        <v>12</v>
      </c>
      <c r="AP169">
        <v>10</v>
      </c>
      <c r="AQ169">
        <v>2</v>
      </c>
      <c r="AR169">
        <v>1</v>
      </c>
      <c r="AS169">
        <v>8</v>
      </c>
      <c r="AT169">
        <v>12</v>
      </c>
      <c r="AU169">
        <v>8</v>
      </c>
      <c r="AV169">
        <v>8</v>
      </c>
      <c r="AW169">
        <v>3</v>
      </c>
      <c r="AX169">
        <v>9</v>
      </c>
      <c r="AY169">
        <v>10</v>
      </c>
      <c r="AZ169">
        <v>6</v>
      </c>
      <c r="BA169">
        <v>22</v>
      </c>
      <c r="BB169">
        <v>9</v>
      </c>
      <c r="BC169">
        <v>1</v>
      </c>
      <c r="BD169">
        <v>0</v>
      </c>
      <c r="BE169">
        <v>15</v>
      </c>
      <c r="BF169">
        <v>5</v>
      </c>
      <c r="BG169">
        <v>8</v>
      </c>
      <c r="BH169">
        <v>11</v>
      </c>
      <c r="BI169">
        <v>16</v>
      </c>
      <c r="BJ169">
        <v>10</v>
      </c>
      <c r="BK169">
        <v>10</v>
      </c>
      <c r="BL169">
        <v>11</v>
      </c>
      <c r="BM169">
        <v>6</v>
      </c>
      <c r="BN169">
        <v>6</v>
      </c>
      <c r="BO169">
        <v>33</v>
      </c>
      <c r="BP169">
        <v>9</v>
      </c>
      <c r="BQ169">
        <v>16</v>
      </c>
      <c r="BR169">
        <v>25</v>
      </c>
      <c r="BS169">
        <v>14</v>
      </c>
      <c r="BT169">
        <v>15</v>
      </c>
      <c r="BU169">
        <v>3</v>
      </c>
      <c r="BV169">
        <v>12</v>
      </c>
      <c r="BW169">
        <v>28</v>
      </c>
      <c r="BX169">
        <v>15</v>
      </c>
      <c r="BY169">
        <v>8</v>
      </c>
      <c r="BZ169">
        <v>7</v>
      </c>
      <c r="CA169">
        <v>7</v>
      </c>
      <c r="CB169">
        <v>11</v>
      </c>
      <c r="CC169">
        <v>13</v>
      </c>
      <c r="CD169">
        <v>9</v>
      </c>
      <c r="CE169">
        <v>23</v>
      </c>
      <c r="CF169">
        <v>10</v>
      </c>
      <c r="CG169">
        <v>15</v>
      </c>
      <c r="CH169">
        <v>7</v>
      </c>
      <c r="CI169">
        <v>21</v>
      </c>
      <c r="CJ169">
        <v>25</v>
      </c>
      <c r="CK169">
        <v>5</v>
      </c>
      <c r="CL169">
        <v>11</v>
      </c>
      <c r="CM169">
        <v>10</v>
      </c>
      <c r="CN169">
        <v>9</v>
      </c>
      <c r="CO169">
        <v>14</v>
      </c>
      <c r="CP169">
        <v>11</v>
      </c>
      <c r="CQ169">
        <v>9</v>
      </c>
      <c r="CR169">
        <v>2</v>
      </c>
    </row>
    <row r="170" spans="1:96" x14ac:dyDescent="0.25">
      <c r="A170" t="s">
        <v>1314</v>
      </c>
      <c r="B170">
        <v>8</v>
      </c>
      <c r="C170">
        <v>11</v>
      </c>
      <c r="D170">
        <v>6</v>
      </c>
      <c r="E170">
        <v>10</v>
      </c>
      <c r="F170">
        <v>7</v>
      </c>
      <c r="G170">
        <v>19</v>
      </c>
      <c r="H170">
        <v>11</v>
      </c>
      <c r="I170">
        <v>9</v>
      </c>
      <c r="J170">
        <v>12</v>
      </c>
      <c r="K170">
        <v>7</v>
      </c>
      <c r="L170">
        <v>9</v>
      </c>
      <c r="M170">
        <v>6</v>
      </c>
      <c r="N170">
        <v>2</v>
      </c>
      <c r="O170">
        <v>8</v>
      </c>
      <c r="P170">
        <v>3</v>
      </c>
      <c r="Q170">
        <v>2</v>
      </c>
      <c r="R170">
        <v>4</v>
      </c>
      <c r="S170">
        <v>8</v>
      </c>
      <c r="T170">
        <v>4</v>
      </c>
      <c r="U170">
        <v>9</v>
      </c>
      <c r="V170">
        <v>29</v>
      </c>
      <c r="W170">
        <v>7</v>
      </c>
      <c r="X170">
        <v>17</v>
      </c>
      <c r="Y170">
        <v>14</v>
      </c>
      <c r="Z170">
        <v>9</v>
      </c>
      <c r="AA170">
        <v>3</v>
      </c>
      <c r="AB170">
        <v>3</v>
      </c>
      <c r="AC170">
        <v>7</v>
      </c>
      <c r="AD170">
        <v>3</v>
      </c>
      <c r="AE170">
        <v>4</v>
      </c>
      <c r="AF170">
        <v>9</v>
      </c>
      <c r="AG170">
        <v>10</v>
      </c>
      <c r="AH170">
        <v>2</v>
      </c>
      <c r="AI170">
        <v>13</v>
      </c>
      <c r="AJ170">
        <v>6</v>
      </c>
      <c r="AK170">
        <v>18</v>
      </c>
      <c r="AL170">
        <v>10</v>
      </c>
      <c r="AM170">
        <v>6</v>
      </c>
      <c r="AN170">
        <v>10</v>
      </c>
      <c r="AO170">
        <v>7</v>
      </c>
      <c r="AP170">
        <v>2</v>
      </c>
      <c r="AQ170">
        <v>5</v>
      </c>
      <c r="AR170">
        <v>7</v>
      </c>
      <c r="AS170">
        <v>9</v>
      </c>
      <c r="AT170">
        <v>8</v>
      </c>
      <c r="AU170">
        <v>4</v>
      </c>
      <c r="AV170">
        <v>11</v>
      </c>
      <c r="AW170">
        <v>4</v>
      </c>
      <c r="AX170">
        <v>14</v>
      </c>
      <c r="AY170">
        <v>22</v>
      </c>
      <c r="AZ170">
        <v>20</v>
      </c>
      <c r="BA170">
        <v>17</v>
      </c>
      <c r="BB170">
        <v>7</v>
      </c>
      <c r="BC170">
        <v>2</v>
      </c>
      <c r="BD170">
        <v>7</v>
      </c>
      <c r="BE170">
        <v>2</v>
      </c>
      <c r="BF170">
        <v>9</v>
      </c>
      <c r="BG170">
        <v>9</v>
      </c>
      <c r="BH170">
        <v>14</v>
      </c>
      <c r="BI170">
        <v>10</v>
      </c>
      <c r="BJ170">
        <v>11</v>
      </c>
      <c r="BK170">
        <v>6</v>
      </c>
      <c r="BL170">
        <v>3</v>
      </c>
      <c r="BM170">
        <v>10</v>
      </c>
      <c r="BN170">
        <v>7</v>
      </c>
      <c r="BO170">
        <v>26</v>
      </c>
      <c r="BP170">
        <v>4</v>
      </c>
      <c r="BQ170">
        <v>14</v>
      </c>
      <c r="BR170">
        <v>13</v>
      </c>
      <c r="BS170">
        <v>14</v>
      </c>
      <c r="BT170">
        <v>15</v>
      </c>
      <c r="BU170">
        <v>6</v>
      </c>
      <c r="BV170">
        <v>14</v>
      </c>
      <c r="BW170">
        <v>22</v>
      </c>
      <c r="BX170">
        <v>11</v>
      </c>
      <c r="BY170">
        <v>6</v>
      </c>
      <c r="BZ170">
        <v>8</v>
      </c>
      <c r="CA170">
        <v>8</v>
      </c>
      <c r="CB170">
        <v>8</v>
      </c>
      <c r="CC170">
        <v>8</v>
      </c>
      <c r="CD170">
        <v>10</v>
      </c>
      <c r="CE170">
        <v>10</v>
      </c>
      <c r="CF170">
        <v>6</v>
      </c>
      <c r="CG170">
        <v>11</v>
      </c>
      <c r="CH170">
        <v>3</v>
      </c>
      <c r="CI170">
        <v>14</v>
      </c>
      <c r="CJ170">
        <v>8</v>
      </c>
      <c r="CK170">
        <v>6</v>
      </c>
      <c r="CL170">
        <v>4</v>
      </c>
      <c r="CM170">
        <v>8</v>
      </c>
      <c r="CN170">
        <v>6</v>
      </c>
      <c r="CO170">
        <v>12</v>
      </c>
      <c r="CP170">
        <v>13</v>
      </c>
      <c r="CQ170">
        <v>6</v>
      </c>
      <c r="CR170">
        <v>2</v>
      </c>
    </row>
    <row r="171" spans="1:96" x14ac:dyDescent="0.25">
      <c r="A171" t="s">
        <v>1313</v>
      </c>
      <c r="B171">
        <v>0</v>
      </c>
      <c r="C171">
        <v>0</v>
      </c>
      <c r="D171">
        <v>0</v>
      </c>
      <c r="E171">
        <v>0</v>
      </c>
      <c r="F171">
        <v>0</v>
      </c>
      <c r="G171">
        <v>2</v>
      </c>
      <c r="H171">
        <v>1</v>
      </c>
      <c r="I171">
        <v>2</v>
      </c>
      <c r="J171">
        <v>22</v>
      </c>
      <c r="K171">
        <v>26</v>
      </c>
      <c r="L171">
        <v>55</v>
      </c>
      <c r="M171">
        <v>31</v>
      </c>
      <c r="N171">
        <v>0</v>
      </c>
      <c r="O171">
        <v>2</v>
      </c>
      <c r="P171">
        <v>7</v>
      </c>
      <c r="Q171">
        <v>7</v>
      </c>
      <c r="R171">
        <v>23</v>
      </c>
      <c r="S171">
        <v>23</v>
      </c>
      <c r="T171">
        <v>0</v>
      </c>
      <c r="U171">
        <v>0</v>
      </c>
      <c r="V171">
        <v>0</v>
      </c>
      <c r="W171">
        <v>0</v>
      </c>
      <c r="X171">
        <v>0</v>
      </c>
      <c r="Y171">
        <v>1</v>
      </c>
      <c r="Z171">
        <v>1</v>
      </c>
      <c r="AA171">
        <v>39</v>
      </c>
      <c r="AB171">
        <v>28</v>
      </c>
      <c r="AC171">
        <v>14</v>
      </c>
      <c r="AD171">
        <v>43</v>
      </c>
      <c r="AE171">
        <v>36</v>
      </c>
      <c r="AF171">
        <v>23</v>
      </c>
      <c r="AG171">
        <v>28</v>
      </c>
      <c r="AH171">
        <v>3</v>
      </c>
      <c r="AI171">
        <v>0</v>
      </c>
      <c r="AJ171">
        <v>0</v>
      </c>
      <c r="AK171">
        <v>1</v>
      </c>
      <c r="AL171">
        <v>0</v>
      </c>
      <c r="AM171">
        <v>1</v>
      </c>
      <c r="AN171">
        <v>1</v>
      </c>
      <c r="AO171">
        <v>0</v>
      </c>
      <c r="AP171">
        <v>0</v>
      </c>
      <c r="AQ171">
        <v>19</v>
      </c>
      <c r="AR171">
        <v>17</v>
      </c>
      <c r="AS171">
        <v>17</v>
      </c>
      <c r="AT171">
        <v>14</v>
      </c>
      <c r="AU171">
        <v>36</v>
      </c>
      <c r="AV171">
        <v>48</v>
      </c>
      <c r="AW171">
        <v>5</v>
      </c>
      <c r="AX171">
        <v>12</v>
      </c>
      <c r="AY171">
        <v>0</v>
      </c>
      <c r="AZ171">
        <v>0</v>
      </c>
      <c r="BA171">
        <v>1</v>
      </c>
      <c r="BB171">
        <v>0</v>
      </c>
      <c r="BC171">
        <v>0</v>
      </c>
      <c r="BD171">
        <v>0</v>
      </c>
      <c r="BE171">
        <v>0</v>
      </c>
      <c r="BF171">
        <v>3</v>
      </c>
      <c r="BG171">
        <v>21</v>
      </c>
      <c r="BH171">
        <v>14</v>
      </c>
      <c r="BI171">
        <v>18</v>
      </c>
      <c r="BJ171">
        <v>18</v>
      </c>
      <c r="BK171">
        <v>34</v>
      </c>
      <c r="BL171">
        <v>22</v>
      </c>
      <c r="BM171">
        <v>6</v>
      </c>
      <c r="BN171">
        <v>10</v>
      </c>
      <c r="BO171">
        <v>0</v>
      </c>
      <c r="BP171">
        <v>0</v>
      </c>
      <c r="BQ171">
        <v>1</v>
      </c>
      <c r="BR171">
        <v>1</v>
      </c>
      <c r="BS171">
        <v>1</v>
      </c>
      <c r="BT171">
        <v>0</v>
      </c>
      <c r="BU171">
        <v>0</v>
      </c>
      <c r="BV171">
        <v>8</v>
      </c>
      <c r="BW171">
        <v>0</v>
      </c>
      <c r="BX171">
        <v>1</v>
      </c>
      <c r="BY171">
        <v>0</v>
      </c>
      <c r="BZ171">
        <v>0</v>
      </c>
      <c r="CA171">
        <v>0</v>
      </c>
      <c r="CB171">
        <v>1</v>
      </c>
      <c r="CC171">
        <v>1</v>
      </c>
      <c r="CD171">
        <v>1</v>
      </c>
      <c r="CE171">
        <v>24</v>
      </c>
      <c r="CF171">
        <v>13</v>
      </c>
      <c r="CG171">
        <v>2</v>
      </c>
      <c r="CH171">
        <v>0</v>
      </c>
      <c r="CI171">
        <v>13</v>
      </c>
      <c r="CJ171">
        <v>12</v>
      </c>
      <c r="CK171">
        <v>3</v>
      </c>
      <c r="CL171">
        <v>4</v>
      </c>
      <c r="CM171">
        <v>9</v>
      </c>
      <c r="CN171">
        <v>11</v>
      </c>
      <c r="CO171">
        <v>4</v>
      </c>
      <c r="CP171">
        <v>4</v>
      </c>
      <c r="CQ171">
        <v>6</v>
      </c>
      <c r="CR171">
        <v>1</v>
      </c>
    </row>
    <row r="172" spans="1:96" x14ac:dyDescent="0.25">
      <c r="A172" t="s">
        <v>1312</v>
      </c>
      <c r="B172">
        <v>7</v>
      </c>
      <c r="C172">
        <v>9</v>
      </c>
      <c r="D172">
        <v>5</v>
      </c>
      <c r="E172">
        <v>10</v>
      </c>
      <c r="F172">
        <v>9</v>
      </c>
      <c r="G172">
        <v>9</v>
      </c>
      <c r="H172">
        <v>2</v>
      </c>
      <c r="I172">
        <v>2</v>
      </c>
      <c r="J172">
        <v>0</v>
      </c>
      <c r="K172">
        <v>2</v>
      </c>
      <c r="L172">
        <v>3</v>
      </c>
      <c r="M172">
        <v>3</v>
      </c>
      <c r="N172">
        <v>1</v>
      </c>
      <c r="O172">
        <v>3</v>
      </c>
      <c r="P172">
        <v>2</v>
      </c>
      <c r="Q172">
        <v>0</v>
      </c>
      <c r="R172">
        <v>9</v>
      </c>
      <c r="S172">
        <v>0</v>
      </c>
      <c r="T172">
        <v>3</v>
      </c>
      <c r="U172">
        <v>4</v>
      </c>
      <c r="V172">
        <v>82</v>
      </c>
      <c r="W172">
        <v>2</v>
      </c>
      <c r="X172">
        <v>4</v>
      </c>
      <c r="Y172">
        <v>24</v>
      </c>
      <c r="Z172">
        <v>11</v>
      </c>
      <c r="AA172">
        <v>1</v>
      </c>
      <c r="AB172">
        <v>1</v>
      </c>
      <c r="AC172">
        <v>2</v>
      </c>
      <c r="AD172">
        <v>7</v>
      </c>
      <c r="AE172">
        <v>1</v>
      </c>
      <c r="AF172">
        <v>3</v>
      </c>
      <c r="AG172">
        <v>1</v>
      </c>
      <c r="AH172">
        <v>0</v>
      </c>
      <c r="AI172">
        <v>5</v>
      </c>
      <c r="AJ172">
        <v>4</v>
      </c>
      <c r="AK172">
        <v>60</v>
      </c>
      <c r="AL172">
        <v>70</v>
      </c>
      <c r="AM172">
        <v>3</v>
      </c>
      <c r="AN172">
        <v>3</v>
      </c>
      <c r="AO172">
        <v>22</v>
      </c>
      <c r="AP172">
        <v>9</v>
      </c>
      <c r="AQ172">
        <v>1</v>
      </c>
      <c r="AR172">
        <v>0</v>
      </c>
      <c r="AS172">
        <v>3</v>
      </c>
      <c r="AT172">
        <v>0</v>
      </c>
      <c r="AU172">
        <v>0</v>
      </c>
      <c r="AV172">
        <v>0</v>
      </c>
      <c r="AW172">
        <v>1</v>
      </c>
      <c r="AX172">
        <v>0</v>
      </c>
      <c r="AY172">
        <v>5</v>
      </c>
      <c r="AZ172">
        <v>3</v>
      </c>
      <c r="BA172">
        <v>133</v>
      </c>
      <c r="BB172">
        <v>46</v>
      </c>
      <c r="BC172">
        <v>0</v>
      </c>
      <c r="BD172">
        <v>0</v>
      </c>
      <c r="BE172">
        <v>7</v>
      </c>
      <c r="BF172">
        <v>11</v>
      </c>
      <c r="BG172">
        <v>1</v>
      </c>
      <c r="BH172">
        <v>0</v>
      </c>
      <c r="BI172">
        <v>2</v>
      </c>
      <c r="BJ172">
        <v>4</v>
      </c>
      <c r="BK172">
        <v>0</v>
      </c>
      <c r="BL172">
        <v>1</v>
      </c>
      <c r="BM172">
        <v>0</v>
      </c>
      <c r="BN172">
        <v>0</v>
      </c>
      <c r="BO172">
        <v>38</v>
      </c>
      <c r="BP172">
        <v>20</v>
      </c>
      <c r="BQ172">
        <v>20</v>
      </c>
      <c r="BR172">
        <v>33</v>
      </c>
      <c r="BS172">
        <v>13</v>
      </c>
      <c r="BT172">
        <v>11</v>
      </c>
      <c r="BU172">
        <v>3</v>
      </c>
      <c r="BV172">
        <v>12</v>
      </c>
      <c r="BW172">
        <v>5</v>
      </c>
      <c r="BX172">
        <v>6</v>
      </c>
      <c r="BY172">
        <v>7</v>
      </c>
      <c r="BZ172">
        <v>11</v>
      </c>
      <c r="CA172">
        <v>2</v>
      </c>
      <c r="CB172">
        <v>5</v>
      </c>
      <c r="CC172">
        <v>1</v>
      </c>
      <c r="CD172">
        <v>1</v>
      </c>
      <c r="CE172">
        <v>2</v>
      </c>
      <c r="CF172">
        <v>2</v>
      </c>
      <c r="CG172">
        <v>4</v>
      </c>
      <c r="CH172">
        <v>1</v>
      </c>
      <c r="CI172">
        <v>3</v>
      </c>
      <c r="CJ172">
        <v>2</v>
      </c>
      <c r="CK172">
        <v>0</v>
      </c>
      <c r="CL172">
        <v>1</v>
      </c>
      <c r="CM172">
        <v>0</v>
      </c>
      <c r="CN172">
        <v>5</v>
      </c>
      <c r="CO172">
        <v>0</v>
      </c>
      <c r="CP172">
        <v>4</v>
      </c>
      <c r="CQ172">
        <v>0</v>
      </c>
      <c r="CR172">
        <v>3</v>
      </c>
    </row>
    <row r="173" spans="1:96" x14ac:dyDescent="0.25">
      <c r="A173" t="s">
        <v>1311</v>
      </c>
      <c r="B173">
        <v>3</v>
      </c>
      <c r="C173">
        <v>0</v>
      </c>
      <c r="D173">
        <v>3</v>
      </c>
      <c r="E173">
        <v>4</v>
      </c>
      <c r="F173">
        <v>1</v>
      </c>
      <c r="G173">
        <v>3</v>
      </c>
      <c r="H173">
        <v>6</v>
      </c>
      <c r="I173">
        <v>5</v>
      </c>
      <c r="J173">
        <v>14</v>
      </c>
      <c r="K173">
        <v>9</v>
      </c>
      <c r="L173">
        <v>3</v>
      </c>
      <c r="M173">
        <v>4</v>
      </c>
      <c r="N173">
        <v>6</v>
      </c>
      <c r="O173">
        <v>1</v>
      </c>
      <c r="P173">
        <v>9</v>
      </c>
      <c r="Q173">
        <v>4</v>
      </c>
      <c r="R173">
        <v>7</v>
      </c>
      <c r="S173">
        <v>7</v>
      </c>
      <c r="T173">
        <v>4</v>
      </c>
      <c r="U173">
        <v>2</v>
      </c>
      <c r="V173">
        <v>6</v>
      </c>
      <c r="W173">
        <v>0</v>
      </c>
      <c r="X173">
        <v>6</v>
      </c>
      <c r="Y173">
        <v>4</v>
      </c>
      <c r="Z173">
        <v>6</v>
      </c>
      <c r="AA173">
        <v>10</v>
      </c>
      <c r="AB173">
        <v>13</v>
      </c>
      <c r="AC173">
        <v>13</v>
      </c>
      <c r="AD173">
        <v>12</v>
      </c>
      <c r="AE173">
        <v>10</v>
      </c>
      <c r="AF173">
        <v>14</v>
      </c>
      <c r="AG173">
        <v>14</v>
      </c>
      <c r="AH173">
        <v>13</v>
      </c>
      <c r="AI173">
        <v>6</v>
      </c>
      <c r="AJ173">
        <v>3</v>
      </c>
      <c r="AK173">
        <v>2</v>
      </c>
      <c r="AL173">
        <v>4</v>
      </c>
      <c r="AM173">
        <v>2</v>
      </c>
      <c r="AN173">
        <v>7</v>
      </c>
      <c r="AO173">
        <v>4</v>
      </c>
      <c r="AP173">
        <v>3</v>
      </c>
      <c r="AQ173">
        <v>11</v>
      </c>
      <c r="AR173">
        <v>14</v>
      </c>
      <c r="AS173">
        <v>3</v>
      </c>
      <c r="AT173">
        <v>22</v>
      </c>
      <c r="AU173">
        <v>8</v>
      </c>
      <c r="AV173">
        <v>20</v>
      </c>
      <c r="AW173">
        <v>23</v>
      </c>
      <c r="AX173">
        <v>40</v>
      </c>
      <c r="AY173">
        <v>11</v>
      </c>
      <c r="AZ173">
        <v>14</v>
      </c>
      <c r="BA173">
        <v>9</v>
      </c>
      <c r="BB173">
        <v>6</v>
      </c>
      <c r="BC173">
        <v>4</v>
      </c>
      <c r="BD173">
        <v>9</v>
      </c>
      <c r="BE173">
        <v>2</v>
      </c>
      <c r="BF173">
        <v>8</v>
      </c>
      <c r="BG173">
        <v>8</v>
      </c>
      <c r="BH173">
        <v>11</v>
      </c>
      <c r="BI173">
        <v>16</v>
      </c>
      <c r="BJ173">
        <v>4</v>
      </c>
      <c r="BK173">
        <v>15</v>
      </c>
      <c r="BL173">
        <v>11</v>
      </c>
      <c r="BM173">
        <v>2</v>
      </c>
      <c r="BN173">
        <v>9</v>
      </c>
      <c r="BO173">
        <v>11</v>
      </c>
      <c r="BP173">
        <v>2</v>
      </c>
      <c r="BQ173">
        <v>8</v>
      </c>
      <c r="BR173">
        <v>8</v>
      </c>
      <c r="BS173">
        <v>6</v>
      </c>
      <c r="BT173">
        <v>8</v>
      </c>
      <c r="BU173">
        <v>4</v>
      </c>
      <c r="BV173">
        <v>7</v>
      </c>
      <c r="BW173">
        <v>13</v>
      </c>
      <c r="BX173">
        <v>4</v>
      </c>
      <c r="BY173">
        <v>6</v>
      </c>
      <c r="BZ173">
        <v>9</v>
      </c>
      <c r="CA173">
        <v>7</v>
      </c>
      <c r="CB173">
        <v>8</v>
      </c>
      <c r="CC173">
        <v>6</v>
      </c>
      <c r="CD173">
        <v>11</v>
      </c>
      <c r="CE173">
        <v>10</v>
      </c>
      <c r="CF173">
        <v>12</v>
      </c>
      <c r="CG173">
        <v>12</v>
      </c>
      <c r="CH173">
        <v>7</v>
      </c>
      <c r="CI173">
        <v>16</v>
      </c>
      <c r="CJ173">
        <v>21</v>
      </c>
      <c r="CK173">
        <v>13</v>
      </c>
      <c r="CL173">
        <v>22</v>
      </c>
      <c r="CM173">
        <v>14</v>
      </c>
      <c r="CN173">
        <v>7</v>
      </c>
      <c r="CO173">
        <v>23</v>
      </c>
      <c r="CP173">
        <v>5</v>
      </c>
      <c r="CQ173">
        <v>14</v>
      </c>
      <c r="CR173">
        <v>7</v>
      </c>
    </row>
    <row r="174" spans="1:96" x14ac:dyDescent="0.25">
      <c r="A174" t="s">
        <v>1310</v>
      </c>
      <c r="B174">
        <v>7</v>
      </c>
      <c r="C174">
        <v>6</v>
      </c>
      <c r="D174">
        <v>3</v>
      </c>
      <c r="E174">
        <v>7</v>
      </c>
      <c r="F174">
        <v>2</v>
      </c>
      <c r="G174">
        <v>7</v>
      </c>
      <c r="H174">
        <v>4</v>
      </c>
      <c r="I174">
        <v>6</v>
      </c>
      <c r="J174">
        <v>1</v>
      </c>
      <c r="K174">
        <v>8</v>
      </c>
      <c r="L174">
        <v>3</v>
      </c>
      <c r="M174">
        <v>5</v>
      </c>
      <c r="N174">
        <v>5</v>
      </c>
      <c r="O174">
        <v>5</v>
      </c>
      <c r="P174">
        <v>4</v>
      </c>
      <c r="Q174">
        <v>1</v>
      </c>
      <c r="R174">
        <v>3</v>
      </c>
      <c r="S174">
        <v>3</v>
      </c>
      <c r="T174">
        <v>16</v>
      </c>
      <c r="U174">
        <v>12</v>
      </c>
      <c r="V174">
        <v>7</v>
      </c>
      <c r="W174">
        <v>8</v>
      </c>
      <c r="X174">
        <v>13</v>
      </c>
      <c r="Y174">
        <v>6</v>
      </c>
      <c r="Z174">
        <v>9</v>
      </c>
      <c r="AA174">
        <v>6</v>
      </c>
      <c r="AB174">
        <v>5</v>
      </c>
      <c r="AC174">
        <v>3</v>
      </c>
      <c r="AD174">
        <v>5</v>
      </c>
      <c r="AE174">
        <v>5</v>
      </c>
      <c r="AF174">
        <v>12</v>
      </c>
      <c r="AG174">
        <v>1</v>
      </c>
      <c r="AH174">
        <v>3</v>
      </c>
      <c r="AI174">
        <v>20</v>
      </c>
      <c r="AJ174">
        <v>10</v>
      </c>
      <c r="AK174">
        <v>12</v>
      </c>
      <c r="AL174">
        <v>10</v>
      </c>
      <c r="AM174">
        <v>23</v>
      </c>
      <c r="AN174">
        <v>26</v>
      </c>
      <c r="AO174">
        <v>10</v>
      </c>
      <c r="AP174">
        <v>5</v>
      </c>
      <c r="AQ174">
        <v>10</v>
      </c>
      <c r="AR174">
        <v>8</v>
      </c>
      <c r="AS174">
        <v>1</v>
      </c>
      <c r="AT174">
        <v>6</v>
      </c>
      <c r="AU174">
        <v>10</v>
      </c>
      <c r="AV174">
        <v>11</v>
      </c>
      <c r="AW174">
        <v>8</v>
      </c>
      <c r="AX174">
        <v>9</v>
      </c>
      <c r="AY174">
        <v>43</v>
      </c>
      <c r="AZ174">
        <v>26</v>
      </c>
      <c r="BA174">
        <v>45</v>
      </c>
      <c r="BB174">
        <v>15</v>
      </c>
      <c r="BC174">
        <v>4</v>
      </c>
      <c r="BD174">
        <v>12</v>
      </c>
      <c r="BE174">
        <v>24</v>
      </c>
      <c r="BF174">
        <v>54</v>
      </c>
      <c r="BG174">
        <v>14</v>
      </c>
      <c r="BH174">
        <v>15</v>
      </c>
      <c r="BI174">
        <v>27</v>
      </c>
      <c r="BJ174">
        <v>33</v>
      </c>
      <c r="BK174">
        <v>17</v>
      </c>
      <c r="BL174">
        <v>12</v>
      </c>
      <c r="BM174">
        <v>29</v>
      </c>
      <c r="BN174">
        <v>33</v>
      </c>
      <c r="BO174">
        <v>5</v>
      </c>
      <c r="BP174">
        <v>0</v>
      </c>
      <c r="BQ174">
        <v>4</v>
      </c>
      <c r="BR174">
        <v>4</v>
      </c>
      <c r="BS174">
        <v>2</v>
      </c>
      <c r="BT174">
        <v>9</v>
      </c>
      <c r="BU174">
        <v>1</v>
      </c>
      <c r="BV174">
        <v>0</v>
      </c>
      <c r="BW174">
        <v>3</v>
      </c>
      <c r="BX174">
        <v>2</v>
      </c>
      <c r="BY174">
        <v>2</v>
      </c>
      <c r="BZ174">
        <v>4</v>
      </c>
      <c r="CA174">
        <v>0</v>
      </c>
      <c r="CB174">
        <v>2</v>
      </c>
      <c r="CC174">
        <v>0</v>
      </c>
      <c r="CD174">
        <v>2</v>
      </c>
      <c r="CE174">
        <v>0</v>
      </c>
      <c r="CF174">
        <v>0</v>
      </c>
      <c r="CG174">
        <v>2</v>
      </c>
      <c r="CH174">
        <v>0</v>
      </c>
      <c r="CI174">
        <v>0</v>
      </c>
      <c r="CJ174">
        <v>0</v>
      </c>
      <c r="CK174">
        <v>0</v>
      </c>
      <c r="CL174">
        <v>0</v>
      </c>
      <c r="CM174">
        <v>0</v>
      </c>
      <c r="CN174">
        <v>1</v>
      </c>
      <c r="CO174">
        <v>1</v>
      </c>
      <c r="CP174">
        <v>0</v>
      </c>
      <c r="CQ174">
        <v>1</v>
      </c>
      <c r="CR174">
        <v>1</v>
      </c>
    </row>
    <row r="175" spans="1:96" x14ac:dyDescent="0.25">
      <c r="A175" t="s">
        <v>1309</v>
      </c>
      <c r="B175">
        <v>5</v>
      </c>
      <c r="C175">
        <v>26</v>
      </c>
      <c r="D175">
        <v>6</v>
      </c>
      <c r="E175">
        <v>19</v>
      </c>
      <c r="F175">
        <v>3</v>
      </c>
      <c r="G175">
        <v>19</v>
      </c>
      <c r="H175">
        <v>2</v>
      </c>
      <c r="I175">
        <v>5</v>
      </c>
      <c r="J175">
        <v>5</v>
      </c>
      <c r="K175">
        <v>6</v>
      </c>
      <c r="L175">
        <v>12</v>
      </c>
      <c r="M175">
        <v>11</v>
      </c>
      <c r="N175">
        <v>3</v>
      </c>
      <c r="O175">
        <v>7</v>
      </c>
      <c r="P175">
        <v>2</v>
      </c>
      <c r="Q175">
        <v>1</v>
      </c>
      <c r="R175">
        <v>19</v>
      </c>
      <c r="S175">
        <v>6</v>
      </c>
      <c r="T175">
        <v>7</v>
      </c>
      <c r="U175">
        <v>16</v>
      </c>
      <c r="V175">
        <v>14</v>
      </c>
      <c r="W175">
        <v>8</v>
      </c>
      <c r="X175">
        <v>7</v>
      </c>
      <c r="Y175">
        <v>27</v>
      </c>
      <c r="Z175">
        <v>1</v>
      </c>
      <c r="AA175">
        <v>21</v>
      </c>
      <c r="AB175">
        <v>10</v>
      </c>
      <c r="AC175">
        <v>5</v>
      </c>
      <c r="AD175">
        <v>8</v>
      </c>
      <c r="AE175">
        <v>7</v>
      </c>
      <c r="AF175">
        <v>18</v>
      </c>
      <c r="AG175">
        <v>3</v>
      </c>
      <c r="AH175">
        <v>1</v>
      </c>
      <c r="AI175">
        <v>13</v>
      </c>
      <c r="AJ175">
        <v>20</v>
      </c>
      <c r="AK175">
        <v>1</v>
      </c>
      <c r="AL175">
        <v>1</v>
      </c>
      <c r="AM175">
        <v>13</v>
      </c>
      <c r="AN175">
        <v>13</v>
      </c>
      <c r="AO175">
        <v>2</v>
      </c>
      <c r="AP175">
        <v>1</v>
      </c>
      <c r="AQ175">
        <v>5</v>
      </c>
      <c r="AR175">
        <v>6</v>
      </c>
      <c r="AS175">
        <v>0</v>
      </c>
      <c r="AT175">
        <v>1</v>
      </c>
      <c r="AU175">
        <v>6</v>
      </c>
      <c r="AV175">
        <v>6</v>
      </c>
      <c r="AW175">
        <v>0</v>
      </c>
      <c r="AX175">
        <v>2</v>
      </c>
      <c r="AY175">
        <v>28</v>
      </c>
      <c r="AZ175">
        <v>31</v>
      </c>
      <c r="BA175">
        <v>0</v>
      </c>
      <c r="BB175">
        <v>2</v>
      </c>
      <c r="BC175">
        <v>7</v>
      </c>
      <c r="BD175">
        <v>8</v>
      </c>
      <c r="BE175">
        <v>1</v>
      </c>
      <c r="BF175">
        <v>2</v>
      </c>
      <c r="BG175">
        <v>6</v>
      </c>
      <c r="BH175">
        <v>24</v>
      </c>
      <c r="BI175">
        <v>2</v>
      </c>
      <c r="BJ175">
        <v>0</v>
      </c>
      <c r="BK175">
        <v>17</v>
      </c>
      <c r="BL175">
        <v>8</v>
      </c>
      <c r="BM175">
        <v>0</v>
      </c>
      <c r="BN175">
        <v>0</v>
      </c>
      <c r="BO175">
        <v>1</v>
      </c>
      <c r="BP175">
        <v>0</v>
      </c>
      <c r="BQ175">
        <v>2</v>
      </c>
      <c r="BR175">
        <v>2</v>
      </c>
      <c r="BS175">
        <v>3</v>
      </c>
      <c r="BT175">
        <v>2</v>
      </c>
      <c r="BU175">
        <v>0</v>
      </c>
      <c r="BV175">
        <v>0</v>
      </c>
      <c r="BW175">
        <v>4</v>
      </c>
      <c r="BX175">
        <v>5</v>
      </c>
      <c r="BY175">
        <v>15</v>
      </c>
      <c r="BZ175">
        <v>5</v>
      </c>
      <c r="CA175">
        <v>1</v>
      </c>
      <c r="CB175">
        <v>6</v>
      </c>
      <c r="CC175">
        <v>23</v>
      </c>
      <c r="CD175">
        <v>26</v>
      </c>
      <c r="CE175">
        <v>7</v>
      </c>
      <c r="CF175">
        <v>8</v>
      </c>
      <c r="CG175">
        <v>22</v>
      </c>
      <c r="CH175">
        <v>7</v>
      </c>
      <c r="CI175">
        <v>9</v>
      </c>
      <c r="CJ175">
        <v>7</v>
      </c>
      <c r="CK175">
        <v>27</v>
      </c>
      <c r="CL175">
        <v>22</v>
      </c>
      <c r="CM175">
        <v>11</v>
      </c>
      <c r="CN175">
        <v>9</v>
      </c>
      <c r="CO175">
        <v>22</v>
      </c>
      <c r="CP175">
        <v>4</v>
      </c>
      <c r="CQ175">
        <v>6</v>
      </c>
      <c r="CR175">
        <v>3</v>
      </c>
    </row>
    <row r="176" spans="1:96" x14ac:dyDescent="0.25">
      <c r="A176" t="s">
        <v>1308</v>
      </c>
      <c r="B176">
        <v>12</v>
      </c>
      <c r="C176">
        <v>6</v>
      </c>
      <c r="D176">
        <v>8</v>
      </c>
      <c r="E176">
        <v>6</v>
      </c>
      <c r="F176">
        <v>3</v>
      </c>
      <c r="G176">
        <v>11</v>
      </c>
      <c r="H176">
        <v>10</v>
      </c>
      <c r="I176">
        <v>5</v>
      </c>
      <c r="J176">
        <v>6</v>
      </c>
      <c r="K176">
        <v>4</v>
      </c>
      <c r="L176">
        <v>4</v>
      </c>
      <c r="M176">
        <v>6</v>
      </c>
      <c r="N176">
        <v>4</v>
      </c>
      <c r="O176">
        <v>3</v>
      </c>
      <c r="P176">
        <v>5</v>
      </c>
      <c r="Q176">
        <v>2</v>
      </c>
      <c r="R176">
        <v>8</v>
      </c>
      <c r="S176">
        <v>6</v>
      </c>
      <c r="T176">
        <v>8</v>
      </c>
      <c r="U176">
        <v>8</v>
      </c>
      <c r="V176">
        <v>18</v>
      </c>
      <c r="W176">
        <v>1</v>
      </c>
      <c r="X176">
        <v>8</v>
      </c>
      <c r="Y176">
        <v>9</v>
      </c>
      <c r="Z176">
        <v>4</v>
      </c>
      <c r="AA176">
        <v>6</v>
      </c>
      <c r="AB176">
        <v>6</v>
      </c>
      <c r="AC176">
        <v>6</v>
      </c>
      <c r="AD176">
        <v>4</v>
      </c>
      <c r="AE176">
        <v>8</v>
      </c>
      <c r="AF176">
        <v>18</v>
      </c>
      <c r="AG176">
        <v>14</v>
      </c>
      <c r="AH176">
        <v>11</v>
      </c>
      <c r="AI176">
        <v>9</v>
      </c>
      <c r="AJ176">
        <v>8</v>
      </c>
      <c r="AK176">
        <v>10</v>
      </c>
      <c r="AL176">
        <v>10</v>
      </c>
      <c r="AM176">
        <v>12</v>
      </c>
      <c r="AN176">
        <v>11</v>
      </c>
      <c r="AO176">
        <v>9</v>
      </c>
      <c r="AP176">
        <v>4</v>
      </c>
      <c r="AQ176">
        <v>11</v>
      </c>
      <c r="AR176">
        <v>3</v>
      </c>
      <c r="AS176">
        <v>3</v>
      </c>
      <c r="AT176">
        <v>10</v>
      </c>
      <c r="AU176">
        <v>4</v>
      </c>
      <c r="AV176">
        <v>8</v>
      </c>
      <c r="AW176">
        <v>8</v>
      </c>
      <c r="AX176">
        <v>10</v>
      </c>
      <c r="AY176">
        <v>21</v>
      </c>
      <c r="AZ176">
        <v>13</v>
      </c>
      <c r="BA176">
        <v>16</v>
      </c>
      <c r="BB176">
        <v>2</v>
      </c>
      <c r="BC176">
        <v>18</v>
      </c>
      <c r="BD176">
        <v>7</v>
      </c>
      <c r="BE176">
        <v>3</v>
      </c>
      <c r="BF176">
        <v>4</v>
      </c>
      <c r="BG176">
        <v>9</v>
      </c>
      <c r="BH176">
        <v>11</v>
      </c>
      <c r="BI176">
        <v>9</v>
      </c>
      <c r="BJ176">
        <v>10</v>
      </c>
      <c r="BK176">
        <v>17</v>
      </c>
      <c r="BL176">
        <v>11</v>
      </c>
      <c r="BM176">
        <v>4</v>
      </c>
      <c r="BN176">
        <v>8</v>
      </c>
      <c r="BO176">
        <v>20</v>
      </c>
      <c r="BP176">
        <v>4</v>
      </c>
      <c r="BQ176">
        <v>17</v>
      </c>
      <c r="BR176">
        <v>22</v>
      </c>
      <c r="BS176">
        <v>9</v>
      </c>
      <c r="BT176">
        <v>8</v>
      </c>
      <c r="BU176">
        <v>3</v>
      </c>
      <c r="BV176">
        <v>9</v>
      </c>
      <c r="BW176">
        <v>12</v>
      </c>
      <c r="BX176">
        <v>9</v>
      </c>
      <c r="BY176">
        <v>7</v>
      </c>
      <c r="BZ176">
        <v>7</v>
      </c>
      <c r="CA176">
        <v>6</v>
      </c>
      <c r="CB176">
        <v>5</v>
      </c>
      <c r="CC176">
        <v>4</v>
      </c>
      <c r="CD176">
        <v>7</v>
      </c>
      <c r="CE176">
        <v>9</v>
      </c>
      <c r="CF176">
        <v>8</v>
      </c>
      <c r="CG176">
        <v>7</v>
      </c>
      <c r="CH176">
        <v>5</v>
      </c>
      <c r="CI176">
        <v>14</v>
      </c>
      <c r="CJ176">
        <v>11</v>
      </c>
      <c r="CK176">
        <v>4</v>
      </c>
      <c r="CL176">
        <v>5</v>
      </c>
      <c r="CM176">
        <v>8</v>
      </c>
      <c r="CN176">
        <v>6</v>
      </c>
      <c r="CO176">
        <v>17</v>
      </c>
      <c r="CP176">
        <v>6</v>
      </c>
      <c r="CQ176">
        <v>11</v>
      </c>
      <c r="CR176">
        <v>1</v>
      </c>
    </row>
    <row r="177" spans="1:96" x14ac:dyDescent="0.25">
      <c r="A177" t="s">
        <v>1307</v>
      </c>
      <c r="B177">
        <v>1</v>
      </c>
      <c r="C177">
        <v>0</v>
      </c>
      <c r="D177">
        <v>0</v>
      </c>
      <c r="E177">
        <v>0</v>
      </c>
      <c r="F177">
        <v>0</v>
      </c>
      <c r="G177">
        <v>0</v>
      </c>
      <c r="H177">
        <v>9</v>
      </c>
      <c r="I177">
        <v>7</v>
      </c>
      <c r="J177">
        <v>25</v>
      </c>
      <c r="K177">
        <v>14</v>
      </c>
      <c r="L177">
        <v>6</v>
      </c>
      <c r="M177">
        <v>27</v>
      </c>
      <c r="N177">
        <v>7</v>
      </c>
      <c r="O177">
        <v>11</v>
      </c>
      <c r="P177">
        <v>9</v>
      </c>
      <c r="Q177">
        <v>1</v>
      </c>
      <c r="R177">
        <v>8</v>
      </c>
      <c r="S177">
        <v>6</v>
      </c>
      <c r="T177">
        <v>1</v>
      </c>
      <c r="U177">
        <v>2</v>
      </c>
      <c r="V177">
        <v>0</v>
      </c>
      <c r="W177">
        <v>1</v>
      </c>
      <c r="X177">
        <v>4</v>
      </c>
      <c r="Y177">
        <v>2</v>
      </c>
      <c r="Z177">
        <v>1</v>
      </c>
      <c r="AA177">
        <v>23</v>
      </c>
      <c r="AB177">
        <v>37</v>
      </c>
      <c r="AC177">
        <v>8</v>
      </c>
      <c r="AD177">
        <v>12</v>
      </c>
      <c r="AE177">
        <v>14</v>
      </c>
      <c r="AF177">
        <v>25</v>
      </c>
      <c r="AG177">
        <v>12</v>
      </c>
      <c r="AH177">
        <v>8</v>
      </c>
      <c r="AI177">
        <v>0</v>
      </c>
      <c r="AJ177">
        <v>0</v>
      </c>
      <c r="AK177">
        <v>0</v>
      </c>
      <c r="AL177">
        <v>0</v>
      </c>
      <c r="AM177">
        <v>0</v>
      </c>
      <c r="AN177">
        <v>4</v>
      </c>
      <c r="AO177">
        <v>0</v>
      </c>
      <c r="AP177">
        <v>0</v>
      </c>
      <c r="AQ177">
        <v>45</v>
      </c>
      <c r="AR177">
        <v>29</v>
      </c>
      <c r="AS177">
        <v>9</v>
      </c>
      <c r="AT177">
        <v>14</v>
      </c>
      <c r="AU177">
        <v>23</v>
      </c>
      <c r="AV177">
        <v>40</v>
      </c>
      <c r="AW177">
        <v>24</v>
      </c>
      <c r="AX177">
        <v>45</v>
      </c>
      <c r="AY177">
        <v>2</v>
      </c>
      <c r="AZ177">
        <v>2</v>
      </c>
      <c r="BA177">
        <v>1</v>
      </c>
      <c r="BB177">
        <v>0</v>
      </c>
      <c r="BC177">
        <v>1</v>
      </c>
      <c r="BD177">
        <v>3</v>
      </c>
      <c r="BE177">
        <v>3</v>
      </c>
      <c r="BF177">
        <v>0</v>
      </c>
      <c r="BG177">
        <v>29</v>
      </c>
      <c r="BH177">
        <v>21</v>
      </c>
      <c r="BI177">
        <v>16</v>
      </c>
      <c r="BJ177">
        <v>16</v>
      </c>
      <c r="BK177">
        <v>24</v>
      </c>
      <c r="BL177">
        <v>14</v>
      </c>
      <c r="BM177">
        <v>15</v>
      </c>
      <c r="BN177">
        <v>19</v>
      </c>
      <c r="BO177">
        <v>0</v>
      </c>
      <c r="BP177">
        <v>0</v>
      </c>
      <c r="BQ177">
        <v>0</v>
      </c>
      <c r="BR177">
        <v>0</v>
      </c>
      <c r="BS177">
        <v>0</v>
      </c>
      <c r="BT177">
        <v>0</v>
      </c>
      <c r="BU177">
        <v>0</v>
      </c>
      <c r="BV177">
        <v>0</v>
      </c>
      <c r="BW177">
        <v>4</v>
      </c>
      <c r="BX177">
        <v>0</v>
      </c>
      <c r="BY177">
        <v>3</v>
      </c>
      <c r="BZ177">
        <v>0</v>
      </c>
      <c r="CA177">
        <v>0</v>
      </c>
      <c r="CB177">
        <v>0</v>
      </c>
      <c r="CC177">
        <v>0</v>
      </c>
      <c r="CD177">
        <v>1</v>
      </c>
      <c r="CE177">
        <v>12</v>
      </c>
      <c r="CF177">
        <v>1</v>
      </c>
      <c r="CG177">
        <v>14</v>
      </c>
      <c r="CH177">
        <v>1</v>
      </c>
      <c r="CI177">
        <v>1</v>
      </c>
      <c r="CJ177">
        <v>8</v>
      </c>
      <c r="CK177">
        <v>2</v>
      </c>
      <c r="CL177">
        <v>15</v>
      </c>
      <c r="CM177">
        <v>17</v>
      </c>
      <c r="CN177">
        <v>9</v>
      </c>
      <c r="CO177">
        <v>5</v>
      </c>
      <c r="CP177">
        <v>4</v>
      </c>
      <c r="CQ177">
        <v>8</v>
      </c>
      <c r="CR177">
        <v>7</v>
      </c>
    </row>
    <row r="178" spans="1:96" x14ac:dyDescent="0.25">
      <c r="A178" t="s">
        <v>1306</v>
      </c>
      <c r="B178">
        <v>8</v>
      </c>
      <c r="C178">
        <v>19</v>
      </c>
      <c r="D178">
        <v>10</v>
      </c>
      <c r="E178">
        <v>6</v>
      </c>
      <c r="F178">
        <v>8</v>
      </c>
      <c r="G178">
        <v>7</v>
      </c>
      <c r="H178">
        <v>2</v>
      </c>
      <c r="I178">
        <v>1</v>
      </c>
      <c r="J178">
        <v>6</v>
      </c>
      <c r="K178">
        <v>3</v>
      </c>
      <c r="L178">
        <v>0</v>
      </c>
      <c r="M178">
        <v>1</v>
      </c>
      <c r="N178">
        <v>1</v>
      </c>
      <c r="O178">
        <v>2</v>
      </c>
      <c r="P178">
        <v>2</v>
      </c>
      <c r="Q178">
        <v>0</v>
      </c>
      <c r="R178">
        <v>2</v>
      </c>
      <c r="S178">
        <v>0</v>
      </c>
      <c r="T178">
        <v>4</v>
      </c>
      <c r="U178">
        <v>1</v>
      </c>
      <c r="V178">
        <v>30</v>
      </c>
      <c r="W178">
        <v>3</v>
      </c>
      <c r="X178">
        <v>3</v>
      </c>
      <c r="Y178">
        <v>9</v>
      </c>
      <c r="Z178">
        <v>8</v>
      </c>
      <c r="AA178">
        <v>0</v>
      </c>
      <c r="AB178">
        <v>1</v>
      </c>
      <c r="AC178">
        <v>7</v>
      </c>
      <c r="AD178">
        <v>2</v>
      </c>
      <c r="AE178">
        <v>4</v>
      </c>
      <c r="AF178">
        <v>2</v>
      </c>
      <c r="AG178">
        <v>0</v>
      </c>
      <c r="AH178">
        <v>2</v>
      </c>
      <c r="AI178">
        <v>4</v>
      </c>
      <c r="AJ178">
        <v>1</v>
      </c>
      <c r="AK178">
        <v>17</v>
      </c>
      <c r="AL178">
        <v>20</v>
      </c>
      <c r="AM178">
        <v>4</v>
      </c>
      <c r="AN178">
        <v>3</v>
      </c>
      <c r="AO178">
        <v>29</v>
      </c>
      <c r="AP178">
        <v>14</v>
      </c>
      <c r="AQ178">
        <v>1</v>
      </c>
      <c r="AR178">
        <v>0</v>
      </c>
      <c r="AS178">
        <v>6</v>
      </c>
      <c r="AT178">
        <v>8</v>
      </c>
      <c r="AU178">
        <v>0</v>
      </c>
      <c r="AV178">
        <v>1</v>
      </c>
      <c r="AW178">
        <v>8</v>
      </c>
      <c r="AX178">
        <v>0</v>
      </c>
      <c r="AY178">
        <v>1</v>
      </c>
      <c r="AZ178">
        <v>1</v>
      </c>
      <c r="BA178">
        <v>31</v>
      </c>
      <c r="BB178">
        <v>16</v>
      </c>
      <c r="BC178">
        <v>1</v>
      </c>
      <c r="BD178">
        <v>2</v>
      </c>
      <c r="BE178">
        <v>11</v>
      </c>
      <c r="BF178">
        <v>10</v>
      </c>
      <c r="BG178">
        <v>0</v>
      </c>
      <c r="BH178">
        <v>0</v>
      </c>
      <c r="BI178">
        <v>24</v>
      </c>
      <c r="BJ178">
        <v>6</v>
      </c>
      <c r="BK178">
        <v>2</v>
      </c>
      <c r="BL178">
        <v>0</v>
      </c>
      <c r="BM178">
        <v>7</v>
      </c>
      <c r="BN178">
        <v>4</v>
      </c>
      <c r="BO178">
        <v>34</v>
      </c>
      <c r="BP178">
        <v>4</v>
      </c>
      <c r="BQ178">
        <v>17</v>
      </c>
      <c r="BR178">
        <v>17</v>
      </c>
      <c r="BS178">
        <v>26</v>
      </c>
      <c r="BT178">
        <v>26</v>
      </c>
      <c r="BU178">
        <v>4</v>
      </c>
      <c r="BV178">
        <v>21</v>
      </c>
      <c r="BW178">
        <v>14</v>
      </c>
      <c r="BX178">
        <v>10</v>
      </c>
      <c r="BY178">
        <v>7</v>
      </c>
      <c r="BZ178">
        <v>12</v>
      </c>
      <c r="CA178">
        <v>10</v>
      </c>
      <c r="CB178">
        <v>10</v>
      </c>
      <c r="CC178">
        <v>16</v>
      </c>
      <c r="CD178">
        <v>10</v>
      </c>
      <c r="CE178">
        <v>3</v>
      </c>
      <c r="CF178">
        <v>8</v>
      </c>
      <c r="CG178">
        <v>23</v>
      </c>
      <c r="CH178">
        <v>4</v>
      </c>
      <c r="CI178">
        <v>18</v>
      </c>
      <c r="CJ178">
        <v>14</v>
      </c>
      <c r="CK178">
        <v>11</v>
      </c>
      <c r="CL178">
        <v>8</v>
      </c>
      <c r="CM178">
        <v>3</v>
      </c>
      <c r="CN178">
        <v>15</v>
      </c>
      <c r="CO178">
        <v>28</v>
      </c>
      <c r="CP178">
        <v>6</v>
      </c>
      <c r="CQ178">
        <v>11</v>
      </c>
      <c r="CR178">
        <v>7</v>
      </c>
    </row>
    <row r="179" spans="1:96" x14ac:dyDescent="0.25">
      <c r="A179" t="s">
        <v>1305</v>
      </c>
      <c r="B179">
        <v>2</v>
      </c>
      <c r="C179">
        <v>13</v>
      </c>
      <c r="D179">
        <v>5</v>
      </c>
      <c r="E179">
        <v>9</v>
      </c>
      <c r="F179">
        <v>7</v>
      </c>
      <c r="G179">
        <v>17</v>
      </c>
      <c r="H179">
        <v>0</v>
      </c>
      <c r="I179">
        <v>0</v>
      </c>
      <c r="J179">
        <v>0</v>
      </c>
      <c r="K179">
        <v>0</v>
      </c>
      <c r="L179">
        <v>0</v>
      </c>
      <c r="M179">
        <v>1</v>
      </c>
      <c r="N179">
        <v>0</v>
      </c>
      <c r="O179">
        <v>1</v>
      </c>
      <c r="P179">
        <v>1</v>
      </c>
      <c r="Q179">
        <v>2</v>
      </c>
      <c r="R179">
        <v>1</v>
      </c>
      <c r="S179">
        <v>0</v>
      </c>
      <c r="T179">
        <v>7</v>
      </c>
      <c r="U179">
        <v>3</v>
      </c>
      <c r="V179">
        <v>43</v>
      </c>
      <c r="W179">
        <v>1</v>
      </c>
      <c r="X179">
        <v>5</v>
      </c>
      <c r="Y179">
        <v>11</v>
      </c>
      <c r="Z179">
        <v>13</v>
      </c>
      <c r="AA179">
        <v>0</v>
      </c>
      <c r="AB179">
        <v>2</v>
      </c>
      <c r="AC179">
        <v>7</v>
      </c>
      <c r="AD179">
        <v>7</v>
      </c>
      <c r="AE179">
        <v>0</v>
      </c>
      <c r="AF179">
        <v>0</v>
      </c>
      <c r="AG179">
        <v>1</v>
      </c>
      <c r="AH179">
        <v>3</v>
      </c>
      <c r="AI179">
        <v>1</v>
      </c>
      <c r="AJ179">
        <v>2</v>
      </c>
      <c r="AK179">
        <v>20</v>
      </c>
      <c r="AL179">
        <v>22</v>
      </c>
      <c r="AM179">
        <v>2</v>
      </c>
      <c r="AN179">
        <v>0</v>
      </c>
      <c r="AO179">
        <v>16</v>
      </c>
      <c r="AP179">
        <v>13</v>
      </c>
      <c r="AQ179">
        <v>1</v>
      </c>
      <c r="AR179">
        <v>0</v>
      </c>
      <c r="AS179">
        <v>4</v>
      </c>
      <c r="AT179">
        <v>7</v>
      </c>
      <c r="AU179">
        <v>0</v>
      </c>
      <c r="AV179">
        <v>0</v>
      </c>
      <c r="AW179">
        <v>4</v>
      </c>
      <c r="AX179">
        <v>3</v>
      </c>
      <c r="AY179">
        <v>16</v>
      </c>
      <c r="AZ179">
        <v>15</v>
      </c>
      <c r="BA179">
        <v>54</v>
      </c>
      <c r="BB179">
        <v>29</v>
      </c>
      <c r="BC179">
        <v>1</v>
      </c>
      <c r="BD179">
        <v>0</v>
      </c>
      <c r="BE179">
        <v>8</v>
      </c>
      <c r="BF179">
        <v>16</v>
      </c>
      <c r="BG179">
        <v>5</v>
      </c>
      <c r="BH179">
        <v>2</v>
      </c>
      <c r="BI179">
        <v>13</v>
      </c>
      <c r="BJ179">
        <v>8</v>
      </c>
      <c r="BK179">
        <v>0</v>
      </c>
      <c r="BL179">
        <v>2</v>
      </c>
      <c r="BM179">
        <v>0</v>
      </c>
      <c r="BN179">
        <v>7</v>
      </c>
      <c r="BO179">
        <v>32</v>
      </c>
      <c r="BP179">
        <v>10</v>
      </c>
      <c r="BQ179">
        <v>18</v>
      </c>
      <c r="BR179">
        <v>18</v>
      </c>
      <c r="BS179">
        <v>25</v>
      </c>
      <c r="BT179">
        <v>19</v>
      </c>
      <c r="BU179">
        <v>5</v>
      </c>
      <c r="BV179">
        <v>21</v>
      </c>
      <c r="BW179">
        <v>18</v>
      </c>
      <c r="BX179">
        <v>7</v>
      </c>
      <c r="BY179">
        <v>11</v>
      </c>
      <c r="BZ179">
        <v>7</v>
      </c>
      <c r="CA179">
        <v>6</v>
      </c>
      <c r="CB179">
        <v>7</v>
      </c>
      <c r="CC179">
        <v>11</v>
      </c>
      <c r="CD179">
        <v>11</v>
      </c>
      <c r="CE179">
        <v>8</v>
      </c>
      <c r="CF179">
        <v>4</v>
      </c>
      <c r="CG179">
        <v>22</v>
      </c>
      <c r="CH179">
        <v>11</v>
      </c>
      <c r="CI179">
        <v>18</v>
      </c>
      <c r="CJ179">
        <v>8</v>
      </c>
      <c r="CK179">
        <v>6</v>
      </c>
      <c r="CL179">
        <v>8</v>
      </c>
      <c r="CM179">
        <v>5</v>
      </c>
      <c r="CN179">
        <v>5</v>
      </c>
      <c r="CO179">
        <v>10</v>
      </c>
      <c r="CP179">
        <v>7</v>
      </c>
      <c r="CQ179">
        <v>9</v>
      </c>
      <c r="CR179">
        <v>3</v>
      </c>
    </row>
    <row r="180" spans="1:96" x14ac:dyDescent="0.25">
      <c r="A180" t="s">
        <v>1304</v>
      </c>
      <c r="B180">
        <v>10</v>
      </c>
      <c r="C180">
        <v>12</v>
      </c>
      <c r="D180">
        <v>5</v>
      </c>
      <c r="E180">
        <v>13</v>
      </c>
      <c r="F180">
        <v>1</v>
      </c>
      <c r="G180">
        <v>12</v>
      </c>
      <c r="H180">
        <v>3</v>
      </c>
      <c r="I180">
        <v>2</v>
      </c>
      <c r="J180">
        <v>1</v>
      </c>
      <c r="K180">
        <v>0</v>
      </c>
      <c r="L180">
        <v>1</v>
      </c>
      <c r="M180">
        <v>2</v>
      </c>
      <c r="N180">
        <v>1</v>
      </c>
      <c r="O180">
        <v>0</v>
      </c>
      <c r="P180">
        <v>0</v>
      </c>
      <c r="Q180">
        <v>0</v>
      </c>
      <c r="R180">
        <v>0</v>
      </c>
      <c r="S180">
        <v>1</v>
      </c>
      <c r="T180">
        <v>2</v>
      </c>
      <c r="U180">
        <v>3</v>
      </c>
      <c r="V180">
        <v>39</v>
      </c>
      <c r="W180">
        <v>0</v>
      </c>
      <c r="X180">
        <v>5</v>
      </c>
      <c r="Y180">
        <v>17</v>
      </c>
      <c r="Z180">
        <v>9</v>
      </c>
      <c r="AA180">
        <v>2</v>
      </c>
      <c r="AB180">
        <v>2</v>
      </c>
      <c r="AC180">
        <v>2</v>
      </c>
      <c r="AD180">
        <v>2</v>
      </c>
      <c r="AE180">
        <v>3</v>
      </c>
      <c r="AF180">
        <v>2</v>
      </c>
      <c r="AG180">
        <v>1</v>
      </c>
      <c r="AH180">
        <v>1</v>
      </c>
      <c r="AI180">
        <v>1</v>
      </c>
      <c r="AJ180">
        <v>3</v>
      </c>
      <c r="AK180">
        <v>17</v>
      </c>
      <c r="AL180">
        <v>10</v>
      </c>
      <c r="AM180">
        <v>0</v>
      </c>
      <c r="AN180">
        <v>1</v>
      </c>
      <c r="AO180">
        <v>18</v>
      </c>
      <c r="AP180">
        <v>11</v>
      </c>
      <c r="AQ180">
        <v>1</v>
      </c>
      <c r="AR180">
        <v>1</v>
      </c>
      <c r="AS180">
        <v>2</v>
      </c>
      <c r="AT180">
        <v>7</v>
      </c>
      <c r="AU180">
        <v>0</v>
      </c>
      <c r="AV180">
        <v>0</v>
      </c>
      <c r="AW180">
        <v>8</v>
      </c>
      <c r="AX180">
        <v>3</v>
      </c>
      <c r="AY180">
        <v>2</v>
      </c>
      <c r="AZ180">
        <v>3</v>
      </c>
      <c r="BA180">
        <v>33</v>
      </c>
      <c r="BB180">
        <v>24</v>
      </c>
      <c r="BC180">
        <v>0</v>
      </c>
      <c r="BD180">
        <v>0</v>
      </c>
      <c r="BE180">
        <v>14</v>
      </c>
      <c r="BF180">
        <v>26</v>
      </c>
      <c r="BG180">
        <v>2</v>
      </c>
      <c r="BH180">
        <v>3</v>
      </c>
      <c r="BI180">
        <v>24</v>
      </c>
      <c r="BJ180">
        <v>10</v>
      </c>
      <c r="BK180">
        <v>0</v>
      </c>
      <c r="BL180">
        <v>0</v>
      </c>
      <c r="BM180">
        <v>5</v>
      </c>
      <c r="BN180">
        <v>2</v>
      </c>
      <c r="BO180">
        <v>48</v>
      </c>
      <c r="BP180">
        <v>7</v>
      </c>
      <c r="BQ180">
        <v>10</v>
      </c>
      <c r="BR180">
        <v>15</v>
      </c>
      <c r="BS180">
        <v>23</v>
      </c>
      <c r="BT180">
        <v>15</v>
      </c>
      <c r="BU180">
        <v>8</v>
      </c>
      <c r="BV180">
        <v>23</v>
      </c>
      <c r="BW180">
        <v>14</v>
      </c>
      <c r="BX180">
        <v>9</v>
      </c>
      <c r="BY180">
        <v>11</v>
      </c>
      <c r="BZ180">
        <v>7</v>
      </c>
      <c r="CA180">
        <v>16</v>
      </c>
      <c r="CB180">
        <v>7</v>
      </c>
      <c r="CC180">
        <v>26</v>
      </c>
      <c r="CD180">
        <v>13</v>
      </c>
      <c r="CE180">
        <v>7</v>
      </c>
      <c r="CF180">
        <v>12</v>
      </c>
      <c r="CG180">
        <v>17</v>
      </c>
      <c r="CH180">
        <v>5</v>
      </c>
      <c r="CI180">
        <v>19</v>
      </c>
      <c r="CJ180">
        <v>14</v>
      </c>
      <c r="CK180">
        <v>11</v>
      </c>
      <c r="CL180">
        <v>12</v>
      </c>
      <c r="CM180">
        <v>3</v>
      </c>
      <c r="CN180">
        <v>12</v>
      </c>
      <c r="CO180">
        <v>13</v>
      </c>
      <c r="CP180">
        <v>4</v>
      </c>
      <c r="CQ180">
        <v>5</v>
      </c>
      <c r="CR180">
        <v>5</v>
      </c>
    </row>
    <row r="181" spans="1:96" x14ac:dyDescent="0.25">
      <c r="A181" t="s">
        <v>1303</v>
      </c>
      <c r="B181">
        <v>6</v>
      </c>
      <c r="C181">
        <v>20</v>
      </c>
      <c r="D181">
        <v>8</v>
      </c>
      <c r="E181">
        <v>6</v>
      </c>
      <c r="F181">
        <v>4</v>
      </c>
      <c r="G181">
        <v>5</v>
      </c>
      <c r="H181">
        <v>3</v>
      </c>
      <c r="I181">
        <v>8</v>
      </c>
      <c r="J181">
        <v>8</v>
      </c>
      <c r="K181">
        <v>11</v>
      </c>
      <c r="L181">
        <v>2</v>
      </c>
      <c r="M181">
        <v>5</v>
      </c>
      <c r="N181">
        <v>7</v>
      </c>
      <c r="O181">
        <v>5</v>
      </c>
      <c r="P181">
        <v>4</v>
      </c>
      <c r="Q181">
        <v>0</v>
      </c>
      <c r="R181">
        <v>10</v>
      </c>
      <c r="S181">
        <v>2</v>
      </c>
      <c r="T181">
        <v>6</v>
      </c>
      <c r="U181">
        <v>2</v>
      </c>
      <c r="V181">
        <v>32</v>
      </c>
      <c r="W181">
        <v>1</v>
      </c>
      <c r="X181">
        <v>7</v>
      </c>
      <c r="Y181">
        <v>17</v>
      </c>
      <c r="Z181">
        <v>4</v>
      </c>
      <c r="AA181">
        <v>6</v>
      </c>
      <c r="AB181">
        <v>5</v>
      </c>
      <c r="AC181">
        <v>11</v>
      </c>
      <c r="AD181">
        <v>6</v>
      </c>
      <c r="AE181">
        <v>4</v>
      </c>
      <c r="AF181">
        <v>8</v>
      </c>
      <c r="AG181">
        <v>3</v>
      </c>
      <c r="AH181">
        <v>4</v>
      </c>
      <c r="AI181">
        <v>2</v>
      </c>
      <c r="AJ181">
        <v>4</v>
      </c>
      <c r="AK181">
        <v>11</v>
      </c>
      <c r="AL181">
        <v>15</v>
      </c>
      <c r="AM181">
        <v>5</v>
      </c>
      <c r="AN181">
        <v>2</v>
      </c>
      <c r="AO181">
        <v>15</v>
      </c>
      <c r="AP181">
        <v>10</v>
      </c>
      <c r="AQ181">
        <v>4</v>
      </c>
      <c r="AR181">
        <v>5</v>
      </c>
      <c r="AS181">
        <v>13</v>
      </c>
      <c r="AT181">
        <v>8</v>
      </c>
      <c r="AU181">
        <v>2</v>
      </c>
      <c r="AV181">
        <v>5</v>
      </c>
      <c r="AW181">
        <v>3</v>
      </c>
      <c r="AX181">
        <v>19</v>
      </c>
      <c r="AY181">
        <v>20</v>
      </c>
      <c r="AZ181">
        <v>15</v>
      </c>
      <c r="BA181">
        <v>22</v>
      </c>
      <c r="BB181">
        <v>9</v>
      </c>
      <c r="BC181">
        <v>0</v>
      </c>
      <c r="BD181">
        <v>0</v>
      </c>
      <c r="BE181">
        <v>2</v>
      </c>
      <c r="BF181">
        <v>7</v>
      </c>
      <c r="BG181">
        <v>3</v>
      </c>
      <c r="BH181">
        <v>6</v>
      </c>
      <c r="BI181">
        <v>13</v>
      </c>
      <c r="BJ181">
        <v>13</v>
      </c>
      <c r="BK181">
        <v>5</v>
      </c>
      <c r="BL181">
        <v>3</v>
      </c>
      <c r="BM181">
        <v>7</v>
      </c>
      <c r="BN181">
        <v>9</v>
      </c>
      <c r="BO181">
        <v>15</v>
      </c>
      <c r="BP181">
        <v>15</v>
      </c>
      <c r="BQ181">
        <v>10</v>
      </c>
      <c r="BR181">
        <v>15</v>
      </c>
      <c r="BS181">
        <v>17</v>
      </c>
      <c r="BT181">
        <v>11</v>
      </c>
      <c r="BU181">
        <v>5</v>
      </c>
      <c r="BV181">
        <v>7</v>
      </c>
      <c r="BW181">
        <v>16</v>
      </c>
      <c r="BX181">
        <v>10</v>
      </c>
      <c r="BY181">
        <v>15</v>
      </c>
      <c r="BZ181">
        <v>7</v>
      </c>
      <c r="CA181">
        <v>4</v>
      </c>
      <c r="CB181">
        <v>7</v>
      </c>
      <c r="CC181">
        <v>2</v>
      </c>
      <c r="CD181">
        <v>7</v>
      </c>
      <c r="CE181">
        <v>14</v>
      </c>
      <c r="CF181">
        <v>8</v>
      </c>
      <c r="CG181">
        <v>6</v>
      </c>
      <c r="CH181">
        <v>7</v>
      </c>
      <c r="CI181">
        <v>13</v>
      </c>
      <c r="CJ181">
        <v>12</v>
      </c>
      <c r="CK181">
        <v>5</v>
      </c>
      <c r="CL181">
        <v>2</v>
      </c>
      <c r="CM181">
        <v>15</v>
      </c>
      <c r="CN181">
        <v>13</v>
      </c>
      <c r="CO181">
        <v>11</v>
      </c>
      <c r="CP181">
        <v>9</v>
      </c>
      <c r="CQ181">
        <v>3</v>
      </c>
      <c r="CR181">
        <v>2</v>
      </c>
    </row>
    <row r="182" spans="1:96" x14ac:dyDescent="0.25">
      <c r="A182" t="s">
        <v>1302</v>
      </c>
      <c r="B182">
        <v>2</v>
      </c>
      <c r="C182">
        <v>1</v>
      </c>
      <c r="D182">
        <v>0</v>
      </c>
      <c r="E182">
        <v>0</v>
      </c>
      <c r="F182">
        <v>1</v>
      </c>
      <c r="G182">
        <v>2</v>
      </c>
      <c r="H182">
        <v>0</v>
      </c>
      <c r="I182">
        <v>0</v>
      </c>
      <c r="J182">
        <v>0</v>
      </c>
      <c r="K182">
        <v>1</v>
      </c>
      <c r="L182">
        <v>0</v>
      </c>
      <c r="M182">
        <v>0</v>
      </c>
      <c r="N182">
        <v>0</v>
      </c>
      <c r="O182">
        <v>0</v>
      </c>
      <c r="P182">
        <v>0</v>
      </c>
      <c r="Q182">
        <v>0</v>
      </c>
      <c r="R182">
        <v>0</v>
      </c>
      <c r="S182">
        <v>0</v>
      </c>
      <c r="T182">
        <v>2</v>
      </c>
      <c r="U182">
        <v>0</v>
      </c>
      <c r="V182">
        <v>43</v>
      </c>
      <c r="W182">
        <v>0</v>
      </c>
      <c r="X182">
        <v>0</v>
      </c>
      <c r="Y182">
        <v>9</v>
      </c>
      <c r="Z182">
        <v>6</v>
      </c>
      <c r="AA182">
        <v>0</v>
      </c>
      <c r="AB182">
        <v>0</v>
      </c>
      <c r="AC182">
        <v>59</v>
      </c>
      <c r="AD182">
        <v>2</v>
      </c>
      <c r="AE182">
        <v>0</v>
      </c>
      <c r="AF182">
        <v>0</v>
      </c>
      <c r="AG182">
        <v>1</v>
      </c>
      <c r="AH182">
        <v>14</v>
      </c>
      <c r="AI182">
        <v>9</v>
      </c>
      <c r="AJ182">
        <v>6</v>
      </c>
      <c r="AK182">
        <v>37</v>
      </c>
      <c r="AL182">
        <v>52</v>
      </c>
      <c r="AM182">
        <v>1</v>
      </c>
      <c r="AN182">
        <v>1</v>
      </c>
      <c r="AO182">
        <v>14</v>
      </c>
      <c r="AP182">
        <v>8</v>
      </c>
      <c r="AQ182">
        <v>0</v>
      </c>
      <c r="AR182">
        <v>3</v>
      </c>
      <c r="AS182">
        <v>129</v>
      </c>
      <c r="AT182">
        <v>1</v>
      </c>
      <c r="AU182">
        <v>1</v>
      </c>
      <c r="AV182">
        <v>0</v>
      </c>
      <c r="AW182">
        <v>36</v>
      </c>
      <c r="AX182">
        <v>3</v>
      </c>
      <c r="AY182">
        <v>15</v>
      </c>
      <c r="AZ182">
        <v>24</v>
      </c>
      <c r="BA182">
        <v>74</v>
      </c>
      <c r="BB182">
        <v>38</v>
      </c>
      <c r="BC182">
        <v>0</v>
      </c>
      <c r="BD182">
        <v>0</v>
      </c>
      <c r="BE182">
        <v>26</v>
      </c>
      <c r="BF182">
        <v>20</v>
      </c>
      <c r="BG182">
        <v>0</v>
      </c>
      <c r="BH182">
        <v>0</v>
      </c>
      <c r="BI182">
        <v>7</v>
      </c>
      <c r="BJ182">
        <v>6</v>
      </c>
      <c r="BK182">
        <v>1</v>
      </c>
      <c r="BL182">
        <v>1</v>
      </c>
      <c r="BM182">
        <v>2</v>
      </c>
      <c r="BN182">
        <v>1</v>
      </c>
      <c r="BO182">
        <v>9</v>
      </c>
      <c r="BP182">
        <v>1</v>
      </c>
      <c r="BQ182">
        <v>1</v>
      </c>
      <c r="BR182">
        <v>4</v>
      </c>
      <c r="BS182">
        <v>4</v>
      </c>
      <c r="BT182">
        <v>0</v>
      </c>
      <c r="BU182">
        <v>1</v>
      </c>
      <c r="BV182">
        <v>1</v>
      </c>
      <c r="BW182">
        <v>2</v>
      </c>
      <c r="BX182">
        <v>2</v>
      </c>
      <c r="BY182">
        <v>0</v>
      </c>
      <c r="BZ182">
        <v>0</v>
      </c>
      <c r="CA182">
        <v>1</v>
      </c>
      <c r="CB182">
        <v>3</v>
      </c>
      <c r="CC182">
        <v>1</v>
      </c>
      <c r="CD182">
        <v>3</v>
      </c>
      <c r="CE182">
        <v>1</v>
      </c>
      <c r="CF182">
        <v>2</v>
      </c>
      <c r="CG182">
        <v>2</v>
      </c>
      <c r="CH182">
        <v>29</v>
      </c>
      <c r="CI182">
        <v>2</v>
      </c>
      <c r="CJ182">
        <v>6</v>
      </c>
      <c r="CK182">
        <v>0</v>
      </c>
      <c r="CL182">
        <v>2</v>
      </c>
      <c r="CM182">
        <v>0</v>
      </c>
      <c r="CN182">
        <v>1</v>
      </c>
      <c r="CO182">
        <v>1</v>
      </c>
      <c r="CP182">
        <v>25</v>
      </c>
      <c r="CQ182">
        <v>1</v>
      </c>
      <c r="CR182">
        <v>2</v>
      </c>
    </row>
    <row r="183" spans="1:96" x14ac:dyDescent="0.25">
      <c r="A183" t="s">
        <v>1301</v>
      </c>
      <c r="B183">
        <v>7</v>
      </c>
      <c r="C183">
        <v>4</v>
      </c>
      <c r="D183">
        <v>7</v>
      </c>
      <c r="E183">
        <v>3</v>
      </c>
      <c r="F183">
        <v>2</v>
      </c>
      <c r="G183">
        <v>4</v>
      </c>
      <c r="H183">
        <v>5</v>
      </c>
      <c r="I183">
        <v>3</v>
      </c>
      <c r="J183">
        <v>1</v>
      </c>
      <c r="K183">
        <v>1</v>
      </c>
      <c r="L183">
        <v>5</v>
      </c>
      <c r="M183">
        <v>2</v>
      </c>
      <c r="N183">
        <v>1</v>
      </c>
      <c r="O183">
        <v>4</v>
      </c>
      <c r="P183">
        <v>5</v>
      </c>
      <c r="Q183">
        <v>0</v>
      </c>
      <c r="R183">
        <v>5</v>
      </c>
      <c r="S183">
        <v>2</v>
      </c>
      <c r="T183">
        <v>1</v>
      </c>
      <c r="U183">
        <v>4</v>
      </c>
      <c r="V183">
        <v>8</v>
      </c>
      <c r="W183">
        <v>7</v>
      </c>
      <c r="X183">
        <v>2</v>
      </c>
      <c r="Y183">
        <v>9</v>
      </c>
      <c r="Z183">
        <v>2</v>
      </c>
      <c r="AA183">
        <v>1</v>
      </c>
      <c r="AB183">
        <v>0</v>
      </c>
      <c r="AC183">
        <v>2</v>
      </c>
      <c r="AD183">
        <v>2</v>
      </c>
      <c r="AE183">
        <v>0</v>
      </c>
      <c r="AF183">
        <v>1</v>
      </c>
      <c r="AG183">
        <v>3</v>
      </c>
      <c r="AH183">
        <v>0</v>
      </c>
      <c r="AI183">
        <v>2</v>
      </c>
      <c r="AJ183">
        <v>3</v>
      </c>
      <c r="AK183">
        <v>0</v>
      </c>
      <c r="AL183">
        <v>0</v>
      </c>
      <c r="AM183">
        <v>4</v>
      </c>
      <c r="AN183">
        <v>9</v>
      </c>
      <c r="AO183">
        <v>5</v>
      </c>
      <c r="AP183">
        <v>0</v>
      </c>
      <c r="AQ183">
        <v>2</v>
      </c>
      <c r="AR183">
        <v>1</v>
      </c>
      <c r="AS183">
        <v>1</v>
      </c>
      <c r="AT183">
        <v>0</v>
      </c>
      <c r="AU183">
        <v>3</v>
      </c>
      <c r="AV183">
        <v>1</v>
      </c>
      <c r="AW183">
        <v>3</v>
      </c>
      <c r="AX183">
        <v>2</v>
      </c>
      <c r="AY183">
        <v>9</v>
      </c>
      <c r="AZ183">
        <v>2</v>
      </c>
      <c r="BA183">
        <v>7</v>
      </c>
      <c r="BB183">
        <v>0</v>
      </c>
      <c r="BC183">
        <v>19</v>
      </c>
      <c r="BD183">
        <v>7</v>
      </c>
      <c r="BE183">
        <v>2</v>
      </c>
      <c r="BF183">
        <v>7</v>
      </c>
      <c r="BG183">
        <v>25</v>
      </c>
      <c r="BH183">
        <v>4</v>
      </c>
      <c r="BI183">
        <v>5</v>
      </c>
      <c r="BJ183">
        <v>5</v>
      </c>
      <c r="BK183">
        <v>32</v>
      </c>
      <c r="BL183">
        <v>9</v>
      </c>
      <c r="BM183">
        <v>1</v>
      </c>
      <c r="BN183">
        <v>2</v>
      </c>
      <c r="BO183">
        <v>59</v>
      </c>
      <c r="BP183">
        <v>21</v>
      </c>
      <c r="BQ183">
        <v>83</v>
      </c>
      <c r="BR183">
        <v>53</v>
      </c>
      <c r="BS183">
        <v>52</v>
      </c>
      <c r="BT183">
        <v>65</v>
      </c>
      <c r="BU183">
        <v>12</v>
      </c>
      <c r="BV183">
        <v>16</v>
      </c>
      <c r="BW183">
        <v>18</v>
      </c>
      <c r="BX183">
        <v>13</v>
      </c>
      <c r="BY183">
        <v>8</v>
      </c>
      <c r="BZ183">
        <v>7</v>
      </c>
      <c r="CA183">
        <v>7</v>
      </c>
      <c r="CB183">
        <v>10</v>
      </c>
      <c r="CC183">
        <v>13</v>
      </c>
      <c r="CD183">
        <v>8</v>
      </c>
      <c r="CE183">
        <v>6</v>
      </c>
      <c r="CF183">
        <v>5</v>
      </c>
      <c r="CG183">
        <v>3</v>
      </c>
      <c r="CH183">
        <v>2</v>
      </c>
      <c r="CI183">
        <v>6</v>
      </c>
      <c r="CJ183">
        <v>4</v>
      </c>
      <c r="CK183">
        <v>1</v>
      </c>
      <c r="CL183">
        <v>1</v>
      </c>
      <c r="CM183">
        <v>1</v>
      </c>
      <c r="CN183">
        <v>1</v>
      </c>
      <c r="CO183">
        <v>8</v>
      </c>
      <c r="CP183">
        <v>4</v>
      </c>
      <c r="CQ183">
        <v>0</v>
      </c>
      <c r="CR183">
        <v>0</v>
      </c>
    </row>
    <row r="184" spans="1:96" x14ac:dyDescent="0.25">
      <c r="A184" t="s">
        <v>1300</v>
      </c>
      <c r="B184">
        <v>13</v>
      </c>
      <c r="C184">
        <v>10</v>
      </c>
      <c r="D184">
        <v>8</v>
      </c>
      <c r="E184">
        <v>3</v>
      </c>
      <c r="F184">
        <v>3</v>
      </c>
      <c r="G184">
        <v>5</v>
      </c>
      <c r="H184">
        <v>1</v>
      </c>
      <c r="I184">
        <v>2</v>
      </c>
      <c r="J184">
        <v>0</v>
      </c>
      <c r="K184">
        <v>1</v>
      </c>
      <c r="L184">
        <v>0</v>
      </c>
      <c r="M184">
        <v>4</v>
      </c>
      <c r="N184">
        <v>1</v>
      </c>
      <c r="O184">
        <v>3</v>
      </c>
      <c r="P184">
        <v>0</v>
      </c>
      <c r="Q184">
        <v>0</v>
      </c>
      <c r="R184">
        <v>0</v>
      </c>
      <c r="S184">
        <v>0</v>
      </c>
      <c r="T184">
        <v>2</v>
      </c>
      <c r="U184">
        <v>1</v>
      </c>
      <c r="V184">
        <v>17</v>
      </c>
      <c r="W184">
        <v>2</v>
      </c>
      <c r="X184">
        <v>1</v>
      </c>
      <c r="Y184">
        <v>6</v>
      </c>
      <c r="Z184">
        <v>9</v>
      </c>
      <c r="AA184">
        <v>1</v>
      </c>
      <c r="AB184">
        <v>0</v>
      </c>
      <c r="AC184">
        <v>2</v>
      </c>
      <c r="AD184">
        <v>3</v>
      </c>
      <c r="AE184">
        <v>0</v>
      </c>
      <c r="AF184">
        <v>0</v>
      </c>
      <c r="AG184">
        <v>3</v>
      </c>
      <c r="AH184">
        <v>2</v>
      </c>
      <c r="AI184">
        <v>2</v>
      </c>
      <c r="AJ184">
        <v>0</v>
      </c>
      <c r="AK184">
        <v>15</v>
      </c>
      <c r="AL184">
        <v>15</v>
      </c>
      <c r="AM184">
        <v>1</v>
      </c>
      <c r="AN184">
        <v>0</v>
      </c>
      <c r="AO184">
        <v>16</v>
      </c>
      <c r="AP184">
        <v>11</v>
      </c>
      <c r="AQ184">
        <v>0</v>
      </c>
      <c r="AR184">
        <v>0</v>
      </c>
      <c r="AS184">
        <v>6</v>
      </c>
      <c r="AT184">
        <v>4</v>
      </c>
      <c r="AU184">
        <v>0</v>
      </c>
      <c r="AV184">
        <v>2</v>
      </c>
      <c r="AW184">
        <v>4</v>
      </c>
      <c r="AX184">
        <v>1</v>
      </c>
      <c r="AY184">
        <v>1</v>
      </c>
      <c r="AZ184">
        <v>3</v>
      </c>
      <c r="BA184">
        <v>30</v>
      </c>
      <c r="BB184">
        <v>12</v>
      </c>
      <c r="BC184">
        <v>1</v>
      </c>
      <c r="BD184">
        <v>0</v>
      </c>
      <c r="BE184">
        <v>9</v>
      </c>
      <c r="BF184">
        <v>9</v>
      </c>
      <c r="BG184">
        <v>0</v>
      </c>
      <c r="BH184">
        <v>1</v>
      </c>
      <c r="BI184">
        <v>14</v>
      </c>
      <c r="BJ184">
        <v>9</v>
      </c>
      <c r="BK184">
        <v>0</v>
      </c>
      <c r="BL184">
        <v>2</v>
      </c>
      <c r="BM184">
        <v>4</v>
      </c>
      <c r="BN184">
        <v>4</v>
      </c>
      <c r="BO184">
        <v>43</v>
      </c>
      <c r="BP184">
        <v>18</v>
      </c>
      <c r="BQ184">
        <v>15</v>
      </c>
      <c r="BR184">
        <v>24</v>
      </c>
      <c r="BS184">
        <v>22</v>
      </c>
      <c r="BT184">
        <v>22</v>
      </c>
      <c r="BU184">
        <v>11</v>
      </c>
      <c r="BV184">
        <v>28</v>
      </c>
      <c r="BW184">
        <v>24</v>
      </c>
      <c r="BX184">
        <v>8</v>
      </c>
      <c r="BY184">
        <v>15</v>
      </c>
      <c r="BZ184">
        <v>12</v>
      </c>
      <c r="CA184">
        <v>18</v>
      </c>
      <c r="CB184">
        <v>13</v>
      </c>
      <c r="CC184">
        <v>22</v>
      </c>
      <c r="CD184">
        <v>19</v>
      </c>
      <c r="CE184">
        <v>13</v>
      </c>
      <c r="CF184">
        <v>7</v>
      </c>
      <c r="CG184">
        <v>20</v>
      </c>
      <c r="CH184">
        <v>9</v>
      </c>
      <c r="CI184">
        <v>21</v>
      </c>
      <c r="CJ184">
        <v>16</v>
      </c>
      <c r="CK184">
        <v>13</v>
      </c>
      <c r="CL184">
        <v>13</v>
      </c>
      <c r="CM184">
        <v>8</v>
      </c>
      <c r="CN184">
        <v>6</v>
      </c>
      <c r="CO184">
        <v>19</v>
      </c>
      <c r="CP184">
        <v>5</v>
      </c>
      <c r="CQ184">
        <v>11</v>
      </c>
      <c r="CR184">
        <v>2</v>
      </c>
    </row>
    <row r="185" spans="1:96" x14ac:dyDescent="0.25">
      <c r="A185" t="s">
        <v>1299</v>
      </c>
      <c r="B185">
        <v>4</v>
      </c>
      <c r="C185">
        <v>18</v>
      </c>
      <c r="D185">
        <v>8</v>
      </c>
      <c r="E185">
        <v>7</v>
      </c>
      <c r="F185">
        <v>3</v>
      </c>
      <c r="G185">
        <v>9</v>
      </c>
      <c r="H185">
        <v>5</v>
      </c>
      <c r="I185">
        <v>1</v>
      </c>
      <c r="J185">
        <v>1</v>
      </c>
      <c r="K185">
        <v>1</v>
      </c>
      <c r="L185">
        <v>2</v>
      </c>
      <c r="M185">
        <v>2</v>
      </c>
      <c r="N185">
        <v>1</v>
      </c>
      <c r="O185">
        <v>2</v>
      </c>
      <c r="P185">
        <v>0</v>
      </c>
      <c r="Q185">
        <v>0</v>
      </c>
      <c r="R185">
        <v>2</v>
      </c>
      <c r="S185">
        <v>5</v>
      </c>
      <c r="T185">
        <v>4</v>
      </c>
      <c r="U185">
        <v>4</v>
      </c>
      <c r="V185">
        <v>25</v>
      </c>
      <c r="W185">
        <v>4</v>
      </c>
      <c r="X185">
        <v>5</v>
      </c>
      <c r="Y185">
        <v>3</v>
      </c>
      <c r="Z185">
        <v>5</v>
      </c>
      <c r="AA185">
        <v>0</v>
      </c>
      <c r="AB185">
        <v>1</v>
      </c>
      <c r="AC185">
        <v>0</v>
      </c>
      <c r="AD185">
        <v>5</v>
      </c>
      <c r="AE185">
        <v>0</v>
      </c>
      <c r="AF185">
        <v>0</v>
      </c>
      <c r="AG185">
        <v>0</v>
      </c>
      <c r="AH185">
        <v>1</v>
      </c>
      <c r="AI185">
        <v>2</v>
      </c>
      <c r="AJ185">
        <v>1</v>
      </c>
      <c r="AK185">
        <v>13</v>
      </c>
      <c r="AL185">
        <v>30</v>
      </c>
      <c r="AM185">
        <v>0</v>
      </c>
      <c r="AN185">
        <v>1</v>
      </c>
      <c r="AO185">
        <v>9</v>
      </c>
      <c r="AP185">
        <v>10</v>
      </c>
      <c r="AQ185">
        <v>0</v>
      </c>
      <c r="AR185">
        <v>1</v>
      </c>
      <c r="AS185">
        <v>7</v>
      </c>
      <c r="AT185">
        <v>1</v>
      </c>
      <c r="AU185">
        <v>0</v>
      </c>
      <c r="AV185">
        <v>4</v>
      </c>
      <c r="AW185">
        <v>12</v>
      </c>
      <c r="AX185">
        <v>2</v>
      </c>
      <c r="AY185">
        <v>10</v>
      </c>
      <c r="AZ185">
        <v>4</v>
      </c>
      <c r="BA185">
        <v>38</v>
      </c>
      <c r="BB185">
        <v>12</v>
      </c>
      <c r="BC185">
        <v>0</v>
      </c>
      <c r="BD185">
        <v>1</v>
      </c>
      <c r="BE185">
        <v>13</v>
      </c>
      <c r="BF185">
        <v>14</v>
      </c>
      <c r="BG185">
        <v>0</v>
      </c>
      <c r="BH185">
        <v>0</v>
      </c>
      <c r="BI185">
        <v>23</v>
      </c>
      <c r="BJ185">
        <v>6</v>
      </c>
      <c r="BK185">
        <v>0</v>
      </c>
      <c r="BL185">
        <v>1</v>
      </c>
      <c r="BM185">
        <v>3</v>
      </c>
      <c r="BN185">
        <v>3</v>
      </c>
      <c r="BO185">
        <v>46</v>
      </c>
      <c r="BP185">
        <v>17</v>
      </c>
      <c r="BQ185">
        <v>29</v>
      </c>
      <c r="BR185">
        <v>34</v>
      </c>
      <c r="BS185">
        <v>34</v>
      </c>
      <c r="BT185">
        <v>22</v>
      </c>
      <c r="BU185">
        <v>7</v>
      </c>
      <c r="BV185">
        <v>19</v>
      </c>
      <c r="BW185">
        <v>13</v>
      </c>
      <c r="BX185">
        <v>17</v>
      </c>
      <c r="BY185">
        <v>5</v>
      </c>
      <c r="BZ185">
        <v>8</v>
      </c>
      <c r="CA185">
        <v>5</v>
      </c>
      <c r="CB185">
        <v>13</v>
      </c>
      <c r="CC185">
        <v>12</v>
      </c>
      <c r="CD185">
        <v>16</v>
      </c>
      <c r="CE185">
        <v>11</v>
      </c>
      <c r="CF185">
        <v>3</v>
      </c>
      <c r="CG185">
        <v>11</v>
      </c>
      <c r="CH185">
        <v>4</v>
      </c>
      <c r="CI185">
        <v>16</v>
      </c>
      <c r="CJ185">
        <v>10</v>
      </c>
      <c r="CK185">
        <v>9</v>
      </c>
      <c r="CL185">
        <v>10</v>
      </c>
      <c r="CM185">
        <v>6</v>
      </c>
      <c r="CN185">
        <v>9</v>
      </c>
      <c r="CO185">
        <v>9</v>
      </c>
      <c r="CP185">
        <v>4</v>
      </c>
      <c r="CQ185">
        <v>6</v>
      </c>
      <c r="CR185">
        <v>2</v>
      </c>
    </row>
    <row r="186" spans="1:96" x14ac:dyDescent="0.25">
      <c r="A186" t="s">
        <v>1298</v>
      </c>
      <c r="B186">
        <v>5</v>
      </c>
      <c r="C186">
        <v>9</v>
      </c>
      <c r="D186">
        <v>2</v>
      </c>
      <c r="E186">
        <v>8</v>
      </c>
      <c r="F186">
        <v>6</v>
      </c>
      <c r="G186">
        <v>15</v>
      </c>
      <c r="H186">
        <v>10</v>
      </c>
      <c r="I186">
        <v>1</v>
      </c>
      <c r="J186">
        <v>6</v>
      </c>
      <c r="K186">
        <v>2</v>
      </c>
      <c r="L186">
        <v>9</v>
      </c>
      <c r="M186">
        <v>10</v>
      </c>
      <c r="N186">
        <v>3</v>
      </c>
      <c r="O186">
        <v>4</v>
      </c>
      <c r="P186">
        <v>2</v>
      </c>
      <c r="Q186">
        <v>1</v>
      </c>
      <c r="R186">
        <v>10</v>
      </c>
      <c r="S186">
        <v>9</v>
      </c>
      <c r="T186">
        <v>11</v>
      </c>
      <c r="U186">
        <v>3</v>
      </c>
      <c r="V186">
        <v>17</v>
      </c>
      <c r="W186">
        <v>6</v>
      </c>
      <c r="X186">
        <v>4</v>
      </c>
      <c r="Y186">
        <v>8</v>
      </c>
      <c r="Z186">
        <v>7</v>
      </c>
      <c r="AA186">
        <v>5</v>
      </c>
      <c r="AB186">
        <v>2</v>
      </c>
      <c r="AC186">
        <v>7</v>
      </c>
      <c r="AD186">
        <v>11</v>
      </c>
      <c r="AE186">
        <v>5</v>
      </c>
      <c r="AF186">
        <v>8</v>
      </c>
      <c r="AG186">
        <v>15</v>
      </c>
      <c r="AH186">
        <v>10</v>
      </c>
      <c r="AI186">
        <v>11</v>
      </c>
      <c r="AJ186">
        <v>4</v>
      </c>
      <c r="AK186">
        <v>14</v>
      </c>
      <c r="AL186">
        <v>11</v>
      </c>
      <c r="AM186">
        <v>0</v>
      </c>
      <c r="AN186">
        <v>7</v>
      </c>
      <c r="AO186">
        <v>12</v>
      </c>
      <c r="AP186">
        <v>8</v>
      </c>
      <c r="AQ186">
        <v>4</v>
      </c>
      <c r="AR186">
        <v>1</v>
      </c>
      <c r="AS186">
        <v>6</v>
      </c>
      <c r="AT186">
        <v>13</v>
      </c>
      <c r="AU186">
        <v>2</v>
      </c>
      <c r="AV186">
        <v>1</v>
      </c>
      <c r="AW186">
        <v>21</v>
      </c>
      <c r="AX186">
        <v>25</v>
      </c>
      <c r="AY186">
        <v>26</v>
      </c>
      <c r="AZ186">
        <v>16</v>
      </c>
      <c r="BA186">
        <v>15</v>
      </c>
      <c r="BB186">
        <v>3</v>
      </c>
      <c r="BC186">
        <v>4</v>
      </c>
      <c r="BD186">
        <v>3</v>
      </c>
      <c r="BE186">
        <v>8</v>
      </c>
      <c r="BF186">
        <v>8</v>
      </c>
      <c r="BG186">
        <v>10</v>
      </c>
      <c r="BH186">
        <v>15</v>
      </c>
      <c r="BI186">
        <v>17</v>
      </c>
      <c r="BJ186">
        <v>5</v>
      </c>
      <c r="BK186">
        <v>9</v>
      </c>
      <c r="BL186">
        <v>14</v>
      </c>
      <c r="BM186">
        <v>3</v>
      </c>
      <c r="BN186">
        <v>3</v>
      </c>
      <c r="BO186">
        <v>32</v>
      </c>
      <c r="BP186">
        <v>4</v>
      </c>
      <c r="BQ186">
        <v>7</v>
      </c>
      <c r="BR186">
        <v>6</v>
      </c>
      <c r="BS186">
        <v>3</v>
      </c>
      <c r="BT186">
        <v>13</v>
      </c>
      <c r="BU186">
        <v>0</v>
      </c>
      <c r="BV186">
        <v>8</v>
      </c>
      <c r="BW186">
        <v>27</v>
      </c>
      <c r="BX186">
        <v>10</v>
      </c>
      <c r="BY186">
        <v>2</v>
      </c>
      <c r="BZ186">
        <v>1</v>
      </c>
      <c r="CA186">
        <v>3</v>
      </c>
      <c r="CB186">
        <v>10</v>
      </c>
      <c r="CC186">
        <v>2</v>
      </c>
      <c r="CD186">
        <v>3</v>
      </c>
      <c r="CE186">
        <v>7</v>
      </c>
      <c r="CF186">
        <v>14</v>
      </c>
      <c r="CG186">
        <v>2</v>
      </c>
      <c r="CH186">
        <v>3</v>
      </c>
      <c r="CI186">
        <v>3</v>
      </c>
      <c r="CJ186">
        <v>9</v>
      </c>
      <c r="CK186">
        <v>1</v>
      </c>
      <c r="CL186">
        <v>0</v>
      </c>
      <c r="CM186">
        <v>16</v>
      </c>
      <c r="CN186">
        <v>27</v>
      </c>
      <c r="CO186">
        <v>6</v>
      </c>
      <c r="CP186">
        <v>0</v>
      </c>
      <c r="CQ186">
        <v>2</v>
      </c>
      <c r="CR186">
        <v>3</v>
      </c>
    </row>
    <row r="187" spans="1:96" x14ac:dyDescent="0.25">
      <c r="A187" t="s">
        <v>1297</v>
      </c>
      <c r="B187">
        <v>0</v>
      </c>
      <c r="C187">
        <v>3</v>
      </c>
      <c r="D187">
        <v>5</v>
      </c>
      <c r="E187">
        <v>2</v>
      </c>
      <c r="F187">
        <v>1</v>
      </c>
      <c r="G187">
        <v>1</v>
      </c>
      <c r="H187">
        <v>24</v>
      </c>
      <c r="I187">
        <v>8</v>
      </c>
      <c r="J187">
        <v>16</v>
      </c>
      <c r="K187">
        <v>14</v>
      </c>
      <c r="L187">
        <v>9</v>
      </c>
      <c r="M187">
        <v>7</v>
      </c>
      <c r="N187">
        <v>6</v>
      </c>
      <c r="O187">
        <v>14</v>
      </c>
      <c r="P187">
        <v>17</v>
      </c>
      <c r="Q187">
        <v>6</v>
      </c>
      <c r="R187">
        <v>20</v>
      </c>
      <c r="S187">
        <v>15</v>
      </c>
      <c r="T187">
        <v>5</v>
      </c>
      <c r="U187">
        <v>2</v>
      </c>
      <c r="V187">
        <v>6</v>
      </c>
      <c r="W187">
        <v>1</v>
      </c>
      <c r="X187">
        <v>2</v>
      </c>
      <c r="Y187">
        <v>1</v>
      </c>
      <c r="Z187">
        <v>3</v>
      </c>
      <c r="AA187">
        <v>18</v>
      </c>
      <c r="AB187">
        <v>16</v>
      </c>
      <c r="AC187">
        <v>11</v>
      </c>
      <c r="AD187">
        <v>14</v>
      </c>
      <c r="AE187">
        <v>26</v>
      </c>
      <c r="AF187">
        <v>16</v>
      </c>
      <c r="AG187">
        <v>27</v>
      </c>
      <c r="AH187">
        <v>14</v>
      </c>
      <c r="AI187">
        <v>3</v>
      </c>
      <c r="AJ187">
        <v>0</v>
      </c>
      <c r="AK187">
        <v>1</v>
      </c>
      <c r="AL187">
        <v>7</v>
      </c>
      <c r="AM187">
        <v>4</v>
      </c>
      <c r="AN187">
        <v>4</v>
      </c>
      <c r="AO187">
        <v>2</v>
      </c>
      <c r="AP187">
        <v>1</v>
      </c>
      <c r="AQ187">
        <v>10</v>
      </c>
      <c r="AR187">
        <v>9</v>
      </c>
      <c r="AS187">
        <v>16</v>
      </c>
      <c r="AT187">
        <v>14</v>
      </c>
      <c r="AU187">
        <v>16</v>
      </c>
      <c r="AV187">
        <v>22</v>
      </c>
      <c r="AW187">
        <v>29</v>
      </c>
      <c r="AX187">
        <v>42</v>
      </c>
      <c r="AY187">
        <v>6</v>
      </c>
      <c r="AZ187">
        <v>7</v>
      </c>
      <c r="BA187">
        <v>5</v>
      </c>
      <c r="BB187">
        <v>0</v>
      </c>
      <c r="BC187">
        <v>4</v>
      </c>
      <c r="BD187">
        <v>2</v>
      </c>
      <c r="BE187">
        <v>2</v>
      </c>
      <c r="BF187">
        <v>6</v>
      </c>
      <c r="BG187">
        <v>10</v>
      </c>
      <c r="BH187">
        <v>6</v>
      </c>
      <c r="BI187">
        <v>21</v>
      </c>
      <c r="BJ187">
        <v>8</v>
      </c>
      <c r="BK187">
        <v>12</v>
      </c>
      <c r="BL187">
        <v>8</v>
      </c>
      <c r="BM187">
        <v>9</v>
      </c>
      <c r="BN187">
        <v>11</v>
      </c>
      <c r="BO187">
        <v>2</v>
      </c>
      <c r="BP187">
        <v>1</v>
      </c>
      <c r="BQ187">
        <v>2</v>
      </c>
      <c r="BR187">
        <v>0</v>
      </c>
      <c r="BS187">
        <v>1</v>
      </c>
      <c r="BT187">
        <v>0</v>
      </c>
      <c r="BU187">
        <v>0</v>
      </c>
      <c r="BV187">
        <v>3</v>
      </c>
      <c r="BW187">
        <v>11</v>
      </c>
      <c r="BX187">
        <v>3</v>
      </c>
      <c r="BY187">
        <v>5</v>
      </c>
      <c r="BZ187">
        <v>6</v>
      </c>
      <c r="CA187">
        <v>2</v>
      </c>
      <c r="CB187">
        <v>6</v>
      </c>
      <c r="CC187">
        <v>8</v>
      </c>
      <c r="CD187">
        <v>0</v>
      </c>
      <c r="CE187">
        <v>5</v>
      </c>
      <c r="CF187">
        <v>2</v>
      </c>
      <c r="CG187">
        <v>0</v>
      </c>
      <c r="CH187">
        <v>5</v>
      </c>
      <c r="CI187">
        <v>4</v>
      </c>
      <c r="CJ187">
        <v>6</v>
      </c>
      <c r="CK187">
        <v>6</v>
      </c>
      <c r="CL187">
        <v>4</v>
      </c>
      <c r="CM187">
        <v>7</v>
      </c>
      <c r="CN187">
        <v>3</v>
      </c>
      <c r="CO187">
        <v>7</v>
      </c>
      <c r="CP187">
        <v>2</v>
      </c>
      <c r="CQ187">
        <v>4</v>
      </c>
      <c r="CR187">
        <v>5</v>
      </c>
    </row>
    <row r="188" spans="1:96" x14ac:dyDescent="0.25">
      <c r="A188" t="s">
        <v>1296</v>
      </c>
      <c r="B188">
        <v>5</v>
      </c>
      <c r="C188">
        <v>9</v>
      </c>
      <c r="D188">
        <v>3</v>
      </c>
      <c r="E188">
        <v>16</v>
      </c>
      <c r="F188">
        <v>2</v>
      </c>
      <c r="G188">
        <v>14</v>
      </c>
      <c r="H188">
        <v>9</v>
      </c>
      <c r="I188">
        <v>3</v>
      </c>
      <c r="J188">
        <v>12</v>
      </c>
      <c r="K188">
        <v>6</v>
      </c>
      <c r="L188">
        <v>4</v>
      </c>
      <c r="M188">
        <v>3</v>
      </c>
      <c r="N188">
        <v>5</v>
      </c>
      <c r="O188">
        <v>8</v>
      </c>
      <c r="P188">
        <v>9</v>
      </c>
      <c r="Q188">
        <v>6</v>
      </c>
      <c r="R188">
        <v>8</v>
      </c>
      <c r="S188">
        <v>5</v>
      </c>
      <c r="T188">
        <v>3</v>
      </c>
      <c r="U188">
        <v>5</v>
      </c>
      <c r="V188">
        <v>3</v>
      </c>
      <c r="W188">
        <v>3</v>
      </c>
      <c r="X188">
        <v>15</v>
      </c>
      <c r="Y188">
        <v>12</v>
      </c>
      <c r="Z188">
        <v>1</v>
      </c>
      <c r="AA188">
        <v>2</v>
      </c>
      <c r="AB188">
        <v>7</v>
      </c>
      <c r="AC188">
        <v>5</v>
      </c>
      <c r="AD188">
        <v>9</v>
      </c>
      <c r="AE188">
        <v>6</v>
      </c>
      <c r="AF188">
        <v>10</v>
      </c>
      <c r="AG188">
        <v>9</v>
      </c>
      <c r="AH188">
        <v>4</v>
      </c>
      <c r="AI188">
        <v>8</v>
      </c>
      <c r="AJ188">
        <v>6</v>
      </c>
      <c r="AK188">
        <v>5</v>
      </c>
      <c r="AL188">
        <v>7</v>
      </c>
      <c r="AM188">
        <v>5</v>
      </c>
      <c r="AN188">
        <v>9</v>
      </c>
      <c r="AO188">
        <v>5</v>
      </c>
      <c r="AP188">
        <v>4</v>
      </c>
      <c r="AQ188">
        <v>9</v>
      </c>
      <c r="AR188">
        <v>5</v>
      </c>
      <c r="AS188">
        <v>2</v>
      </c>
      <c r="AT188">
        <v>6</v>
      </c>
      <c r="AU188">
        <v>9</v>
      </c>
      <c r="AV188">
        <v>7</v>
      </c>
      <c r="AW188">
        <v>3</v>
      </c>
      <c r="AX188">
        <v>17</v>
      </c>
      <c r="AY188">
        <v>17</v>
      </c>
      <c r="AZ188">
        <v>20</v>
      </c>
      <c r="BA188">
        <v>7</v>
      </c>
      <c r="BB188">
        <v>3</v>
      </c>
      <c r="BC188">
        <v>5</v>
      </c>
      <c r="BD188">
        <v>2</v>
      </c>
      <c r="BE188">
        <v>1</v>
      </c>
      <c r="BF188">
        <v>2</v>
      </c>
      <c r="BG188">
        <v>8</v>
      </c>
      <c r="BH188">
        <v>2</v>
      </c>
      <c r="BI188">
        <v>4</v>
      </c>
      <c r="BJ188">
        <v>3</v>
      </c>
      <c r="BK188">
        <v>8</v>
      </c>
      <c r="BL188">
        <v>15</v>
      </c>
      <c r="BM188">
        <v>7</v>
      </c>
      <c r="BN188">
        <v>4</v>
      </c>
      <c r="BO188">
        <v>14</v>
      </c>
      <c r="BP188">
        <v>4</v>
      </c>
      <c r="BQ188">
        <v>5</v>
      </c>
      <c r="BR188">
        <v>2</v>
      </c>
      <c r="BS188">
        <v>6</v>
      </c>
      <c r="BT188">
        <v>5</v>
      </c>
      <c r="BU188">
        <v>0</v>
      </c>
      <c r="BV188">
        <v>2</v>
      </c>
      <c r="BW188">
        <v>30</v>
      </c>
      <c r="BX188">
        <v>4</v>
      </c>
      <c r="BY188">
        <v>5</v>
      </c>
      <c r="BZ188">
        <v>3</v>
      </c>
      <c r="CA188">
        <v>3</v>
      </c>
      <c r="CB188">
        <v>6</v>
      </c>
      <c r="CC188">
        <v>0</v>
      </c>
      <c r="CD188">
        <v>2</v>
      </c>
      <c r="CE188">
        <v>17</v>
      </c>
      <c r="CF188">
        <v>13</v>
      </c>
      <c r="CG188">
        <v>8</v>
      </c>
      <c r="CH188">
        <v>2</v>
      </c>
      <c r="CI188">
        <v>10</v>
      </c>
      <c r="CJ188">
        <v>17</v>
      </c>
      <c r="CK188">
        <v>4</v>
      </c>
      <c r="CL188">
        <v>2</v>
      </c>
      <c r="CM188">
        <v>35</v>
      </c>
      <c r="CN188">
        <v>39</v>
      </c>
      <c r="CO188">
        <v>11</v>
      </c>
      <c r="CP188">
        <v>6</v>
      </c>
      <c r="CQ188">
        <v>11</v>
      </c>
      <c r="CR188">
        <v>19</v>
      </c>
    </row>
    <row r="189" spans="1:96" x14ac:dyDescent="0.25">
      <c r="A189" t="s">
        <v>1295</v>
      </c>
      <c r="B189">
        <v>1</v>
      </c>
      <c r="C189">
        <v>0</v>
      </c>
      <c r="D189">
        <v>0</v>
      </c>
      <c r="E189">
        <v>0</v>
      </c>
      <c r="F189">
        <v>0</v>
      </c>
      <c r="G189">
        <v>1</v>
      </c>
      <c r="H189">
        <v>9</v>
      </c>
      <c r="I189">
        <v>2</v>
      </c>
      <c r="J189">
        <v>11</v>
      </c>
      <c r="K189">
        <v>7</v>
      </c>
      <c r="L189">
        <v>6</v>
      </c>
      <c r="M189">
        <v>7</v>
      </c>
      <c r="N189">
        <v>4</v>
      </c>
      <c r="O189">
        <v>11</v>
      </c>
      <c r="P189">
        <v>11</v>
      </c>
      <c r="Q189">
        <v>4</v>
      </c>
      <c r="R189">
        <v>11</v>
      </c>
      <c r="S189">
        <v>6</v>
      </c>
      <c r="T189">
        <v>0</v>
      </c>
      <c r="U189">
        <v>0</v>
      </c>
      <c r="V189">
        <v>0</v>
      </c>
      <c r="W189">
        <v>1</v>
      </c>
      <c r="X189">
        <v>3</v>
      </c>
      <c r="Y189">
        <v>1</v>
      </c>
      <c r="Z189">
        <v>0</v>
      </c>
      <c r="AA189">
        <v>21</v>
      </c>
      <c r="AB189">
        <v>25</v>
      </c>
      <c r="AC189">
        <v>6</v>
      </c>
      <c r="AD189">
        <v>18</v>
      </c>
      <c r="AE189">
        <v>18</v>
      </c>
      <c r="AF189">
        <v>28</v>
      </c>
      <c r="AG189">
        <v>10</v>
      </c>
      <c r="AH189">
        <v>11</v>
      </c>
      <c r="AI189">
        <v>0</v>
      </c>
      <c r="AJ189">
        <v>0</v>
      </c>
      <c r="AK189">
        <v>0</v>
      </c>
      <c r="AL189">
        <v>0</v>
      </c>
      <c r="AM189">
        <v>8</v>
      </c>
      <c r="AN189">
        <v>1</v>
      </c>
      <c r="AO189">
        <v>0</v>
      </c>
      <c r="AP189">
        <v>1</v>
      </c>
      <c r="AQ189">
        <v>35</v>
      </c>
      <c r="AR189">
        <v>27</v>
      </c>
      <c r="AS189">
        <v>9</v>
      </c>
      <c r="AT189">
        <v>18</v>
      </c>
      <c r="AU189">
        <v>12</v>
      </c>
      <c r="AV189">
        <v>40</v>
      </c>
      <c r="AW189">
        <v>27</v>
      </c>
      <c r="AX189">
        <v>25</v>
      </c>
      <c r="AY189">
        <v>0</v>
      </c>
      <c r="AZ189">
        <v>0</v>
      </c>
      <c r="BA189">
        <v>0</v>
      </c>
      <c r="BB189">
        <v>0</v>
      </c>
      <c r="BC189">
        <v>1</v>
      </c>
      <c r="BD189">
        <v>1</v>
      </c>
      <c r="BE189">
        <v>0</v>
      </c>
      <c r="BF189">
        <v>1</v>
      </c>
      <c r="BG189">
        <v>26</v>
      </c>
      <c r="BH189">
        <v>12</v>
      </c>
      <c r="BI189">
        <v>10</v>
      </c>
      <c r="BJ189">
        <v>12</v>
      </c>
      <c r="BK189">
        <v>22</v>
      </c>
      <c r="BL189">
        <v>17</v>
      </c>
      <c r="BM189">
        <v>10</v>
      </c>
      <c r="BN189">
        <v>14</v>
      </c>
      <c r="BO189">
        <v>0</v>
      </c>
      <c r="BP189">
        <v>0</v>
      </c>
      <c r="BQ189">
        <v>0</v>
      </c>
      <c r="BR189">
        <v>0</v>
      </c>
      <c r="BS189">
        <v>0</v>
      </c>
      <c r="BT189">
        <v>0</v>
      </c>
      <c r="BU189">
        <v>0</v>
      </c>
      <c r="BV189">
        <v>0</v>
      </c>
      <c r="BW189">
        <v>2</v>
      </c>
      <c r="BX189">
        <v>0</v>
      </c>
      <c r="BY189">
        <v>3</v>
      </c>
      <c r="BZ189">
        <v>0</v>
      </c>
      <c r="CA189">
        <v>0</v>
      </c>
      <c r="CB189">
        <v>0</v>
      </c>
      <c r="CC189">
        <v>1</v>
      </c>
      <c r="CD189">
        <v>3</v>
      </c>
      <c r="CE189">
        <v>6</v>
      </c>
      <c r="CF189">
        <v>1</v>
      </c>
      <c r="CG189">
        <v>16</v>
      </c>
      <c r="CH189">
        <v>2</v>
      </c>
      <c r="CI189">
        <v>23</v>
      </c>
      <c r="CJ189">
        <v>8</v>
      </c>
      <c r="CK189">
        <v>10</v>
      </c>
      <c r="CL189">
        <v>18</v>
      </c>
      <c r="CM189">
        <v>9</v>
      </c>
      <c r="CN189">
        <v>4</v>
      </c>
      <c r="CO189">
        <v>14</v>
      </c>
      <c r="CP189">
        <v>6</v>
      </c>
      <c r="CQ189">
        <v>17</v>
      </c>
      <c r="CR189">
        <v>4</v>
      </c>
    </row>
    <row r="190" spans="1:96" x14ac:dyDescent="0.25">
      <c r="A190" t="s">
        <v>1294</v>
      </c>
      <c r="B190">
        <v>10</v>
      </c>
      <c r="C190">
        <v>9</v>
      </c>
      <c r="D190">
        <v>11</v>
      </c>
      <c r="E190">
        <v>8</v>
      </c>
      <c r="F190">
        <v>4</v>
      </c>
      <c r="G190">
        <v>10</v>
      </c>
      <c r="H190">
        <v>5</v>
      </c>
      <c r="I190">
        <v>11</v>
      </c>
      <c r="J190">
        <v>8</v>
      </c>
      <c r="K190">
        <v>4</v>
      </c>
      <c r="L190">
        <v>4</v>
      </c>
      <c r="M190">
        <v>4</v>
      </c>
      <c r="N190">
        <v>3</v>
      </c>
      <c r="O190">
        <v>4</v>
      </c>
      <c r="P190">
        <v>8</v>
      </c>
      <c r="Q190">
        <v>4</v>
      </c>
      <c r="R190">
        <v>6</v>
      </c>
      <c r="S190">
        <v>11</v>
      </c>
      <c r="T190">
        <v>8</v>
      </c>
      <c r="U190">
        <v>5</v>
      </c>
      <c r="V190">
        <v>11</v>
      </c>
      <c r="W190">
        <v>1</v>
      </c>
      <c r="X190">
        <v>10</v>
      </c>
      <c r="Y190">
        <v>5</v>
      </c>
      <c r="Z190">
        <v>4</v>
      </c>
      <c r="AA190">
        <v>5</v>
      </c>
      <c r="AB190">
        <v>5</v>
      </c>
      <c r="AC190">
        <v>4</v>
      </c>
      <c r="AD190">
        <v>3</v>
      </c>
      <c r="AE190">
        <v>2</v>
      </c>
      <c r="AF190">
        <v>2</v>
      </c>
      <c r="AG190">
        <v>8</v>
      </c>
      <c r="AH190">
        <v>5</v>
      </c>
      <c r="AI190">
        <v>5</v>
      </c>
      <c r="AJ190">
        <v>8</v>
      </c>
      <c r="AK190">
        <v>5</v>
      </c>
      <c r="AL190">
        <v>5</v>
      </c>
      <c r="AM190">
        <v>6</v>
      </c>
      <c r="AN190">
        <v>8</v>
      </c>
      <c r="AO190">
        <v>7</v>
      </c>
      <c r="AP190">
        <v>2</v>
      </c>
      <c r="AQ190">
        <v>2</v>
      </c>
      <c r="AR190">
        <v>6</v>
      </c>
      <c r="AS190">
        <v>3</v>
      </c>
      <c r="AT190">
        <v>8</v>
      </c>
      <c r="AU190">
        <v>7</v>
      </c>
      <c r="AV190">
        <v>9</v>
      </c>
      <c r="AW190">
        <v>10</v>
      </c>
      <c r="AX190">
        <v>11</v>
      </c>
      <c r="AY190">
        <v>20</v>
      </c>
      <c r="AZ190">
        <v>14</v>
      </c>
      <c r="BA190">
        <v>8</v>
      </c>
      <c r="BB190">
        <v>9</v>
      </c>
      <c r="BC190">
        <v>2</v>
      </c>
      <c r="BD190">
        <v>6</v>
      </c>
      <c r="BE190">
        <v>7</v>
      </c>
      <c r="BF190">
        <v>4</v>
      </c>
      <c r="BG190">
        <v>7</v>
      </c>
      <c r="BH190">
        <v>3</v>
      </c>
      <c r="BI190">
        <v>5</v>
      </c>
      <c r="BJ190">
        <v>10</v>
      </c>
      <c r="BK190">
        <v>8</v>
      </c>
      <c r="BL190">
        <v>7</v>
      </c>
      <c r="BM190">
        <v>7</v>
      </c>
      <c r="BN190">
        <v>0</v>
      </c>
      <c r="BO190">
        <v>23</v>
      </c>
      <c r="BP190">
        <v>11</v>
      </c>
      <c r="BQ190">
        <v>14</v>
      </c>
      <c r="BR190">
        <v>27</v>
      </c>
      <c r="BS190">
        <v>6</v>
      </c>
      <c r="BT190">
        <v>8</v>
      </c>
      <c r="BU190">
        <v>1</v>
      </c>
      <c r="BV190">
        <v>8</v>
      </c>
      <c r="BW190">
        <v>26</v>
      </c>
      <c r="BX190">
        <v>8</v>
      </c>
      <c r="BY190">
        <v>10</v>
      </c>
      <c r="BZ190">
        <v>4</v>
      </c>
      <c r="CA190">
        <v>4</v>
      </c>
      <c r="CB190">
        <v>13</v>
      </c>
      <c r="CC190">
        <v>5</v>
      </c>
      <c r="CD190">
        <v>7</v>
      </c>
      <c r="CE190">
        <v>11</v>
      </c>
      <c r="CF190">
        <v>7</v>
      </c>
      <c r="CG190">
        <v>9</v>
      </c>
      <c r="CH190">
        <v>8</v>
      </c>
      <c r="CI190">
        <v>20</v>
      </c>
      <c r="CJ190">
        <v>9</v>
      </c>
      <c r="CK190">
        <v>5</v>
      </c>
      <c r="CL190">
        <v>3</v>
      </c>
      <c r="CM190">
        <v>12</v>
      </c>
      <c r="CN190">
        <v>9</v>
      </c>
      <c r="CO190">
        <v>4</v>
      </c>
      <c r="CP190">
        <v>2</v>
      </c>
      <c r="CQ190">
        <v>3</v>
      </c>
      <c r="CR190">
        <v>1</v>
      </c>
    </row>
    <row r="191" spans="1:96" x14ac:dyDescent="0.25">
      <c r="A191" t="s">
        <v>1293</v>
      </c>
      <c r="B191">
        <v>10</v>
      </c>
      <c r="C191">
        <v>4</v>
      </c>
      <c r="D191">
        <v>2</v>
      </c>
      <c r="E191">
        <v>5</v>
      </c>
      <c r="F191">
        <v>5</v>
      </c>
      <c r="G191">
        <v>11</v>
      </c>
      <c r="H191">
        <v>8</v>
      </c>
      <c r="I191">
        <v>3</v>
      </c>
      <c r="J191">
        <v>5</v>
      </c>
      <c r="K191">
        <v>5</v>
      </c>
      <c r="L191">
        <v>3</v>
      </c>
      <c r="M191">
        <v>2</v>
      </c>
      <c r="N191">
        <v>5</v>
      </c>
      <c r="O191">
        <v>3</v>
      </c>
      <c r="P191">
        <v>4</v>
      </c>
      <c r="Q191">
        <v>1</v>
      </c>
      <c r="R191">
        <v>3</v>
      </c>
      <c r="S191">
        <v>6</v>
      </c>
      <c r="T191">
        <v>1</v>
      </c>
      <c r="U191">
        <v>4</v>
      </c>
      <c r="V191">
        <v>8</v>
      </c>
      <c r="W191">
        <v>5</v>
      </c>
      <c r="X191">
        <v>13</v>
      </c>
      <c r="Y191">
        <v>5</v>
      </c>
      <c r="Z191">
        <v>2</v>
      </c>
      <c r="AA191">
        <v>4</v>
      </c>
      <c r="AB191">
        <v>6</v>
      </c>
      <c r="AC191">
        <v>4</v>
      </c>
      <c r="AD191">
        <v>6</v>
      </c>
      <c r="AE191">
        <v>6</v>
      </c>
      <c r="AF191">
        <v>7</v>
      </c>
      <c r="AG191">
        <v>5</v>
      </c>
      <c r="AH191">
        <v>6</v>
      </c>
      <c r="AI191">
        <v>11</v>
      </c>
      <c r="AJ191">
        <v>1</v>
      </c>
      <c r="AK191">
        <v>9</v>
      </c>
      <c r="AL191">
        <v>7</v>
      </c>
      <c r="AM191">
        <v>10</v>
      </c>
      <c r="AN191">
        <v>9</v>
      </c>
      <c r="AO191">
        <v>14</v>
      </c>
      <c r="AP191">
        <v>4</v>
      </c>
      <c r="AQ191">
        <v>6</v>
      </c>
      <c r="AR191">
        <v>4</v>
      </c>
      <c r="AS191">
        <v>3</v>
      </c>
      <c r="AT191">
        <v>9</v>
      </c>
      <c r="AU191">
        <v>10</v>
      </c>
      <c r="AV191">
        <v>19</v>
      </c>
      <c r="AW191">
        <v>10</v>
      </c>
      <c r="AX191">
        <v>6</v>
      </c>
      <c r="AY191">
        <v>7</v>
      </c>
      <c r="AZ191">
        <v>10</v>
      </c>
      <c r="BA191">
        <v>11</v>
      </c>
      <c r="BB191">
        <v>5</v>
      </c>
      <c r="BC191">
        <v>6</v>
      </c>
      <c r="BD191">
        <v>6</v>
      </c>
      <c r="BE191">
        <v>5</v>
      </c>
      <c r="BF191">
        <v>3</v>
      </c>
      <c r="BG191">
        <v>6</v>
      </c>
      <c r="BH191">
        <v>6</v>
      </c>
      <c r="BI191">
        <v>16</v>
      </c>
      <c r="BJ191">
        <v>14</v>
      </c>
      <c r="BK191">
        <v>18</v>
      </c>
      <c r="BL191">
        <v>4</v>
      </c>
      <c r="BM191">
        <v>7</v>
      </c>
      <c r="BN191">
        <v>6</v>
      </c>
      <c r="BO191">
        <v>11</v>
      </c>
      <c r="BP191">
        <v>2</v>
      </c>
      <c r="BQ191">
        <v>10</v>
      </c>
      <c r="BR191">
        <v>10</v>
      </c>
      <c r="BS191">
        <v>13</v>
      </c>
      <c r="BT191">
        <v>13</v>
      </c>
      <c r="BU191">
        <v>2</v>
      </c>
      <c r="BV191">
        <v>8</v>
      </c>
      <c r="BW191">
        <v>15</v>
      </c>
      <c r="BX191">
        <v>7</v>
      </c>
      <c r="BY191">
        <v>10</v>
      </c>
      <c r="BZ191">
        <v>6</v>
      </c>
      <c r="CA191">
        <v>6</v>
      </c>
      <c r="CB191">
        <v>7</v>
      </c>
      <c r="CC191">
        <v>7</v>
      </c>
      <c r="CD191">
        <v>10</v>
      </c>
      <c r="CE191">
        <v>8</v>
      </c>
      <c r="CF191">
        <v>13</v>
      </c>
      <c r="CG191">
        <v>19</v>
      </c>
      <c r="CH191">
        <v>5</v>
      </c>
      <c r="CI191">
        <v>15</v>
      </c>
      <c r="CJ191">
        <v>11</v>
      </c>
      <c r="CK191">
        <v>1</v>
      </c>
      <c r="CL191">
        <v>4</v>
      </c>
      <c r="CM191">
        <v>8</v>
      </c>
      <c r="CN191">
        <v>6</v>
      </c>
      <c r="CO191">
        <v>14</v>
      </c>
      <c r="CP191">
        <v>6</v>
      </c>
      <c r="CQ191">
        <v>12</v>
      </c>
      <c r="CR191">
        <v>4</v>
      </c>
    </row>
    <row r="192" spans="1:96" x14ac:dyDescent="0.25">
      <c r="A192" t="s">
        <v>1292</v>
      </c>
      <c r="B192">
        <v>10</v>
      </c>
      <c r="C192">
        <v>8</v>
      </c>
      <c r="D192">
        <v>4</v>
      </c>
      <c r="E192">
        <v>5</v>
      </c>
      <c r="F192">
        <v>1</v>
      </c>
      <c r="G192">
        <v>4</v>
      </c>
      <c r="H192">
        <v>8</v>
      </c>
      <c r="I192">
        <v>4</v>
      </c>
      <c r="J192">
        <v>2</v>
      </c>
      <c r="K192">
        <v>5</v>
      </c>
      <c r="L192">
        <v>0</v>
      </c>
      <c r="M192">
        <v>6</v>
      </c>
      <c r="N192">
        <v>2</v>
      </c>
      <c r="O192">
        <v>7</v>
      </c>
      <c r="P192">
        <v>3</v>
      </c>
      <c r="Q192">
        <v>2</v>
      </c>
      <c r="R192">
        <v>5</v>
      </c>
      <c r="S192">
        <v>3</v>
      </c>
      <c r="T192">
        <v>14</v>
      </c>
      <c r="U192">
        <v>14</v>
      </c>
      <c r="V192">
        <v>9</v>
      </c>
      <c r="W192">
        <v>7</v>
      </c>
      <c r="X192">
        <v>8</v>
      </c>
      <c r="Y192">
        <v>9</v>
      </c>
      <c r="Z192">
        <v>2</v>
      </c>
      <c r="AA192">
        <v>6</v>
      </c>
      <c r="AB192">
        <v>3</v>
      </c>
      <c r="AC192">
        <v>2</v>
      </c>
      <c r="AD192">
        <v>1</v>
      </c>
      <c r="AE192">
        <v>5</v>
      </c>
      <c r="AF192">
        <v>5</v>
      </c>
      <c r="AG192">
        <v>5</v>
      </c>
      <c r="AH192">
        <v>2</v>
      </c>
      <c r="AI192">
        <v>16</v>
      </c>
      <c r="AJ192">
        <v>6</v>
      </c>
      <c r="AK192">
        <v>7</v>
      </c>
      <c r="AL192">
        <v>8</v>
      </c>
      <c r="AM192">
        <v>11</v>
      </c>
      <c r="AN192">
        <v>24</v>
      </c>
      <c r="AO192">
        <v>10</v>
      </c>
      <c r="AP192">
        <v>4</v>
      </c>
      <c r="AQ192">
        <v>10</v>
      </c>
      <c r="AR192">
        <v>7</v>
      </c>
      <c r="AS192">
        <v>3</v>
      </c>
      <c r="AT192">
        <v>0</v>
      </c>
      <c r="AU192">
        <v>8</v>
      </c>
      <c r="AV192">
        <v>17</v>
      </c>
      <c r="AW192">
        <v>4</v>
      </c>
      <c r="AX192">
        <v>9</v>
      </c>
      <c r="AY192">
        <v>40</v>
      </c>
      <c r="AZ192">
        <v>29</v>
      </c>
      <c r="BA192">
        <v>21</v>
      </c>
      <c r="BB192">
        <v>7</v>
      </c>
      <c r="BC192">
        <v>7</v>
      </c>
      <c r="BD192">
        <v>14</v>
      </c>
      <c r="BE192">
        <v>22</v>
      </c>
      <c r="BF192">
        <v>45</v>
      </c>
      <c r="BG192">
        <v>10</v>
      </c>
      <c r="BH192">
        <v>12</v>
      </c>
      <c r="BI192">
        <v>26</v>
      </c>
      <c r="BJ192">
        <v>29</v>
      </c>
      <c r="BK192">
        <v>16</v>
      </c>
      <c r="BL192">
        <v>4</v>
      </c>
      <c r="BM192">
        <v>17</v>
      </c>
      <c r="BN192">
        <v>26</v>
      </c>
      <c r="BO192">
        <v>3</v>
      </c>
      <c r="BP192">
        <v>1</v>
      </c>
      <c r="BQ192">
        <v>2</v>
      </c>
      <c r="BR192">
        <v>6</v>
      </c>
      <c r="BS192">
        <v>0</v>
      </c>
      <c r="BT192">
        <v>5</v>
      </c>
      <c r="BU192">
        <v>0</v>
      </c>
      <c r="BV192">
        <v>1</v>
      </c>
      <c r="BW192">
        <v>7</v>
      </c>
      <c r="BX192">
        <v>4</v>
      </c>
      <c r="BY192">
        <v>1</v>
      </c>
      <c r="BZ192">
        <v>3</v>
      </c>
      <c r="CA192">
        <v>2</v>
      </c>
      <c r="CB192">
        <v>1</v>
      </c>
      <c r="CC192">
        <v>1</v>
      </c>
      <c r="CD192">
        <v>1</v>
      </c>
      <c r="CE192">
        <v>0</v>
      </c>
      <c r="CF192">
        <v>2</v>
      </c>
      <c r="CG192">
        <v>0</v>
      </c>
      <c r="CH192">
        <v>0</v>
      </c>
      <c r="CI192">
        <v>1</v>
      </c>
      <c r="CJ192">
        <v>5</v>
      </c>
      <c r="CK192">
        <v>0</v>
      </c>
      <c r="CL192">
        <v>0</v>
      </c>
      <c r="CM192">
        <v>0</v>
      </c>
      <c r="CN192">
        <v>1</v>
      </c>
      <c r="CO192">
        <v>0</v>
      </c>
      <c r="CP192">
        <v>0</v>
      </c>
      <c r="CQ192">
        <v>0</v>
      </c>
      <c r="CR192">
        <v>2</v>
      </c>
    </row>
    <row r="193" spans="1:96" x14ac:dyDescent="0.25">
      <c r="A193" t="s">
        <v>1291</v>
      </c>
      <c r="B193">
        <v>8</v>
      </c>
      <c r="C193">
        <v>5</v>
      </c>
      <c r="D193">
        <v>5</v>
      </c>
      <c r="E193">
        <v>5</v>
      </c>
      <c r="F193">
        <v>3</v>
      </c>
      <c r="G193">
        <v>6</v>
      </c>
      <c r="H193">
        <v>5</v>
      </c>
      <c r="I193">
        <v>7</v>
      </c>
      <c r="J193">
        <v>3</v>
      </c>
      <c r="K193">
        <v>1</v>
      </c>
      <c r="L193">
        <v>5</v>
      </c>
      <c r="M193">
        <v>7</v>
      </c>
      <c r="N193">
        <v>2</v>
      </c>
      <c r="O193">
        <v>7</v>
      </c>
      <c r="P193">
        <v>2</v>
      </c>
      <c r="Q193">
        <v>0</v>
      </c>
      <c r="R193">
        <v>9</v>
      </c>
      <c r="S193">
        <v>2</v>
      </c>
      <c r="T193">
        <v>4</v>
      </c>
      <c r="U193">
        <v>7</v>
      </c>
      <c r="V193">
        <v>12</v>
      </c>
      <c r="W193">
        <v>3</v>
      </c>
      <c r="X193">
        <v>5</v>
      </c>
      <c r="Y193">
        <v>9</v>
      </c>
      <c r="Z193">
        <v>5</v>
      </c>
      <c r="AA193">
        <v>1</v>
      </c>
      <c r="AB193">
        <v>4</v>
      </c>
      <c r="AC193">
        <v>4</v>
      </c>
      <c r="AD193">
        <v>5</v>
      </c>
      <c r="AE193">
        <v>3</v>
      </c>
      <c r="AF193">
        <v>6</v>
      </c>
      <c r="AG193">
        <v>3</v>
      </c>
      <c r="AH193">
        <v>2</v>
      </c>
      <c r="AI193">
        <v>8</v>
      </c>
      <c r="AJ193">
        <v>3</v>
      </c>
      <c r="AK193">
        <v>5</v>
      </c>
      <c r="AL193">
        <v>8</v>
      </c>
      <c r="AM193">
        <v>3</v>
      </c>
      <c r="AN193">
        <v>9</v>
      </c>
      <c r="AO193">
        <v>12</v>
      </c>
      <c r="AP193">
        <v>13</v>
      </c>
      <c r="AQ193">
        <v>5</v>
      </c>
      <c r="AR193">
        <v>9</v>
      </c>
      <c r="AS193">
        <v>9</v>
      </c>
      <c r="AT193">
        <v>6</v>
      </c>
      <c r="AU193">
        <v>2</v>
      </c>
      <c r="AV193">
        <v>6</v>
      </c>
      <c r="AW193">
        <v>5</v>
      </c>
      <c r="AX193">
        <v>15</v>
      </c>
      <c r="AY193">
        <v>28</v>
      </c>
      <c r="AZ193">
        <v>11</v>
      </c>
      <c r="BA193">
        <v>14</v>
      </c>
      <c r="BB193">
        <v>5</v>
      </c>
      <c r="BC193">
        <v>8</v>
      </c>
      <c r="BD193">
        <v>13</v>
      </c>
      <c r="BE193">
        <v>7</v>
      </c>
      <c r="BF193">
        <v>9</v>
      </c>
      <c r="BG193">
        <v>7</v>
      </c>
      <c r="BH193">
        <v>6</v>
      </c>
      <c r="BI193">
        <v>18</v>
      </c>
      <c r="BJ193">
        <v>11</v>
      </c>
      <c r="BK193">
        <v>12</v>
      </c>
      <c r="BL193">
        <v>6</v>
      </c>
      <c r="BM193">
        <v>6</v>
      </c>
      <c r="BN193">
        <v>7</v>
      </c>
      <c r="BO193">
        <v>15</v>
      </c>
      <c r="BP193">
        <v>4</v>
      </c>
      <c r="BQ193">
        <v>8</v>
      </c>
      <c r="BR193">
        <v>18</v>
      </c>
      <c r="BS193">
        <v>7</v>
      </c>
      <c r="BT193">
        <v>9</v>
      </c>
      <c r="BU193">
        <v>1</v>
      </c>
      <c r="BV193">
        <v>4</v>
      </c>
      <c r="BW193">
        <v>11</v>
      </c>
      <c r="BX193">
        <v>6</v>
      </c>
      <c r="BY193">
        <v>12</v>
      </c>
      <c r="BZ193">
        <v>6</v>
      </c>
      <c r="CA193">
        <v>7</v>
      </c>
      <c r="CB193">
        <v>7</v>
      </c>
      <c r="CC193">
        <v>9</v>
      </c>
      <c r="CD193">
        <v>4</v>
      </c>
      <c r="CE193">
        <v>8</v>
      </c>
      <c r="CF193">
        <v>9</v>
      </c>
      <c r="CG193">
        <v>5</v>
      </c>
      <c r="CH193">
        <v>4</v>
      </c>
      <c r="CI193">
        <v>12</v>
      </c>
      <c r="CJ193">
        <v>12</v>
      </c>
      <c r="CK193">
        <v>7</v>
      </c>
      <c r="CL193">
        <v>7</v>
      </c>
      <c r="CM193">
        <v>10</v>
      </c>
      <c r="CN193">
        <v>10</v>
      </c>
      <c r="CO193">
        <v>12</v>
      </c>
      <c r="CP193">
        <v>6</v>
      </c>
      <c r="CQ193">
        <v>8</v>
      </c>
      <c r="CR193">
        <v>6</v>
      </c>
    </row>
    <row r="194" spans="1:96" x14ac:dyDescent="0.25">
      <c r="A194" t="s">
        <v>1290</v>
      </c>
      <c r="B194">
        <v>10</v>
      </c>
      <c r="C194">
        <v>9</v>
      </c>
      <c r="D194">
        <v>12</v>
      </c>
      <c r="E194">
        <v>44</v>
      </c>
      <c r="F194">
        <v>2</v>
      </c>
      <c r="G194">
        <v>17</v>
      </c>
      <c r="H194">
        <v>3</v>
      </c>
      <c r="I194">
        <v>1</v>
      </c>
      <c r="J194">
        <v>4</v>
      </c>
      <c r="K194">
        <v>1</v>
      </c>
      <c r="L194">
        <v>2</v>
      </c>
      <c r="M194">
        <v>2</v>
      </c>
      <c r="N194">
        <v>0</v>
      </c>
      <c r="O194">
        <v>1</v>
      </c>
      <c r="P194">
        <v>2</v>
      </c>
      <c r="Q194">
        <v>1</v>
      </c>
      <c r="R194">
        <v>4</v>
      </c>
      <c r="S194">
        <v>3</v>
      </c>
      <c r="T194">
        <v>2</v>
      </c>
      <c r="U194">
        <v>16</v>
      </c>
      <c r="V194">
        <v>26</v>
      </c>
      <c r="W194">
        <v>17</v>
      </c>
      <c r="X194">
        <v>2</v>
      </c>
      <c r="Y194">
        <v>56</v>
      </c>
      <c r="Z194">
        <v>5</v>
      </c>
      <c r="AA194">
        <v>1</v>
      </c>
      <c r="AB194">
        <v>0</v>
      </c>
      <c r="AC194">
        <v>2</v>
      </c>
      <c r="AD194">
        <v>5</v>
      </c>
      <c r="AE194">
        <v>0</v>
      </c>
      <c r="AF194">
        <v>2</v>
      </c>
      <c r="AG194">
        <v>2</v>
      </c>
      <c r="AH194">
        <v>1</v>
      </c>
      <c r="AI194">
        <v>2</v>
      </c>
      <c r="AJ194">
        <v>1</v>
      </c>
      <c r="AK194">
        <v>16</v>
      </c>
      <c r="AL194">
        <v>11</v>
      </c>
      <c r="AM194">
        <v>2</v>
      </c>
      <c r="AN194">
        <v>0</v>
      </c>
      <c r="AO194">
        <v>9</v>
      </c>
      <c r="AP194">
        <v>9</v>
      </c>
      <c r="AQ194">
        <v>1</v>
      </c>
      <c r="AR194">
        <v>1</v>
      </c>
      <c r="AS194">
        <v>3</v>
      </c>
      <c r="AT194">
        <v>6</v>
      </c>
      <c r="AU194">
        <v>0</v>
      </c>
      <c r="AV194">
        <v>0</v>
      </c>
      <c r="AW194">
        <v>3</v>
      </c>
      <c r="AX194">
        <v>2</v>
      </c>
      <c r="AY194">
        <v>9</v>
      </c>
      <c r="AZ194">
        <v>4</v>
      </c>
      <c r="BA194">
        <v>31</v>
      </c>
      <c r="BB194">
        <v>11</v>
      </c>
      <c r="BC194">
        <v>0</v>
      </c>
      <c r="BD194">
        <v>0</v>
      </c>
      <c r="BE194">
        <v>4</v>
      </c>
      <c r="BF194">
        <v>20</v>
      </c>
      <c r="BG194">
        <v>0</v>
      </c>
      <c r="BH194">
        <v>0</v>
      </c>
      <c r="BI194">
        <v>7</v>
      </c>
      <c r="BJ194">
        <v>7</v>
      </c>
      <c r="BK194">
        <v>1</v>
      </c>
      <c r="BL194">
        <v>0</v>
      </c>
      <c r="BM194">
        <v>0</v>
      </c>
      <c r="BN194">
        <v>0</v>
      </c>
      <c r="BO194">
        <v>35</v>
      </c>
      <c r="BP194">
        <v>14</v>
      </c>
      <c r="BQ194">
        <v>11</v>
      </c>
      <c r="BR194">
        <v>20</v>
      </c>
      <c r="BS194">
        <v>15</v>
      </c>
      <c r="BT194">
        <v>13</v>
      </c>
      <c r="BU194">
        <v>8</v>
      </c>
      <c r="BV194">
        <v>10</v>
      </c>
      <c r="BW194">
        <v>16</v>
      </c>
      <c r="BX194">
        <v>4</v>
      </c>
      <c r="BY194">
        <v>2</v>
      </c>
      <c r="BZ194">
        <v>11</v>
      </c>
      <c r="CA194">
        <v>9</v>
      </c>
      <c r="CB194">
        <v>4</v>
      </c>
      <c r="CC194">
        <v>8</v>
      </c>
      <c r="CD194">
        <v>8</v>
      </c>
      <c r="CE194">
        <v>5</v>
      </c>
      <c r="CF194">
        <v>6</v>
      </c>
      <c r="CG194">
        <v>3</v>
      </c>
      <c r="CH194">
        <v>3</v>
      </c>
      <c r="CI194">
        <v>14</v>
      </c>
      <c r="CJ194">
        <v>10</v>
      </c>
      <c r="CK194">
        <v>8</v>
      </c>
      <c r="CL194">
        <v>6</v>
      </c>
      <c r="CM194">
        <v>5</v>
      </c>
      <c r="CN194">
        <v>6</v>
      </c>
      <c r="CO194">
        <v>9</v>
      </c>
      <c r="CP194">
        <v>2</v>
      </c>
      <c r="CQ194">
        <v>1</v>
      </c>
      <c r="CR194">
        <v>4</v>
      </c>
    </row>
    <row r="195" spans="1:96" x14ac:dyDescent="0.25">
      <c r="A195" t="s">
        <v>1289</v>
      </c>
      <c r="B195">
        <v>13</v>
      </c>
      <c r="C195">
        <v>8</v>
      </c>
      <c r="D195">
        <v>10</v>
      </c>
      <c r="E195">
        <v>10</v>
      </c>
      <c r="F195">
        <v>3</v>
      </c>
      <c r="G195">
        <v>7</v>
      </c>
      <c r="H195">
        <v>6</v>
      </c>
      <c r="I195">
        <v>12</v>
      </c>
      <c r="J195">
        <v>11</v>
      </c>
      <c r="K195">
        <v>0</v>
      </c>
      <c r="L195">
        <v>2</v>
      </c>
      <c r="M195">
        <v>6</v>
      </c>
      <c r="N195">
        <v>1</v>
      </c>
      <c r="O195">
        <v>7</v>
      </c>
      <c r="P195">
        <v>7</v>
      </c>
      <c r="Q195">
        <v>7</v>
      </c>
      <c r="R195">
        <v>7</v>
      </c>
      <c r="S195">
        <v>5</v>
      </c>
      <c r="T195">
        <v>8</v>
      </c>
      <c r="U195">
        <v>6</v>
      </c>
      <c r="V195">
        <v>12</v>
      </c>
      <c r="W195">
        <v>3</v>
      </c>
      <c r="X195">
        <v>3</v>
      </c>
      <c r="Y195">
        <v>6</v>
      </c>
      <c r="Z195">
        <v>5</v>
      </c>
      <c r="AA195">
        <v>5</v>
      </c>
      <c r="AB195">
        <v>4</v>
      </c>
      <c r="AC195">
        <v>3</v>
      </c>
      <c r="AD195">
        <v>6</v>
      </c>
      <c r="AE195">
        <v>4</v>
      </c>
      <c r="AF195">
        <v>10</v>
      </c>
      <c r="AG195">
        <v>7</v>
      </c>
      <c r="AH195">
        <v>3</v>
      </c>
      <c r="AI195">
        <v>5</v>
      </c>
      <c r="AJ195">
        <v>7</v>
      </c>
      <c r="AK195">
        <v>10</v>
      </c>
      <c r="AL195">
        <v>9</v>
      </c>
      <c r="AM195">
        <v>3</v>
      </c>
      <c r="AN195">
        <v>8</v>
      </c>
      <c r="AO195">
        <v>9</v>
      </c>
      <c r="AP195">
        <v>3</v>
      </c>
      <c r="AQ195">
        <v>2</v>
      </c>
      <c r="AR195">
        <v>6</v>
      </c>
      <c r="AS195">
        <v>8</v>
      </c>
      <c r="AT195">
        <v>6</v>
      </c>
      <c r="AU195">
        <v>5</v>
      </c>
      <c r="AV195">
        <v>8</v>
      </c>
      <c r="AW195">
        <v>10</v>
      </c>
      <c r="AX195">
        <v>8</v>
      </c>
      <c r="AY195">
        <v>8</v>
      </c>
      <c r="AZ195">
        <v>2</v>
      </c>
      <c r="BA195">
        <v>9</v>
      </c>
      <c r="BB195">
        <v>5</v>
      </c>
      <c r="BC195">
        <v>10</v>
      </c>
      <c r="BD195">
        <v>5</v>
      </c>
      <c r="BE195">
        <v>3</v>
      </c>
      <c r="BF195">
        <v>6</v>
      </c>
      <c r="BG195">
        <v>9</v>
      </c>
      <c r="BH195">
        <v>3</v>
      </c>
      <c r="BI195">
        <v>10</v>
      </c>
      <c r="BJ195">
        <v>8</v>
      </c>
      <c r="BK195">
        <v>10</v>
      </c>
      <c r="BL195">
        <v>12</v>
      </c>
      <c r="BM195">
        <v>6</v>
      </c>
      <c r="BN195">
        <v>4</v>
      </c>
      <c r="BO195">
        <v>13</v>
      </c>
      <c r="BP195">
        <v>3</v>
      </c>
      <c r="BQ195">
        <v>15</v>
      </c>
      <c r="BR195">
        <v>13</v>
      </c>
      <c r="BS195">
        <v>8</v>
      </c>
      <c r="BT195">
        <v>8</v>
      </c>
      <c r="BU195">
        <v>2</v>
      </c>
      <c r="BV195">
        <v>8</v>
      </c>
      <c r="BW195">
        <v>27</v>
      </c>
      <c r="BX195">
        <v>4</v>
      </c>
      <c r="BY195">
        <v>11</v>
      </c>
      <c r="BZ195">
        <v>6</v>
      </c>
      <c r="CA195">
        <v>2</v>
      </c>
      <c r="CB195">
        <v>8</v>
      </c>
      <c r="CC195">
        <v>8</v>
      </c>
      <c r="CD195">
        <v>9</v>
      </c>
      <c r="CE195">
        <v>6</v>
      </c>
      <c r="CF195">
        <v>9</v>
      </c>
      <c r="CG195">
        <v>6</v>
      </c>
      <c r="CH195">
        <v>8</v>
      </c>
      <c r="CI195">
        <v>15</v>
      </c>
      <c r="CJ195">
        <v>7</v>
      </c>
      <c r="CK195">
        <v>5</v>
      </c>
      <c r="CL195">
        <v>6</v>
      </c>
      <c r="CM195">
        <v>11</v>
      </c>
      <c r="CN195">
        <v>7</v>
      </c>
      <c r="CO195">
        <v>17</v>
      </c>
      <c r="CP195">
        <v>4</v>
      </c>
      <c r="CQ195">
        <v>5</v>
      </c>
      <c r="CR195">
        <v>4</v>
      </c>
    </row>
    <row r="196" spans="1:96" x14ac:dyDescent="0.25">
      <c r="A196" t="s">
        <v>1288</v>
      </c>
      <c r="B196">
        <v>4</v>
      </c>
      <c r="C196">
        <v>7</v>
      </c>
      <c r="D196">
        <v>6</v>
      </c>
      <c r="E196">
        <v>6</v>
      </c>
      <c r="F196">
        <v>1</v>
      </c>
      <c r="G196">
        <v>1</v>
      </c>
      <c r="H196">
        <v>2</v>
      </c>
      <c r="I196">
        <v>1</v>
      </c>
      <c r="J196">
        <v>0</v>
      </c>
      <c r="K196">
        <v>7</v>
      </c>
      <c r="L196">
        <v>2</v>
      </c>
      <c r="M196">
        <v>1</v>
      </c>
      <c r="N196">
        <v>0</v>
      </c>
      <c r="O196">
        <v>2</v>
      </c>
      <c r="P196">
        <v>2</v>
      </c>
      <c r="Q196">
        <v>1</v>
      </c>
      <c r="R196">
        <v>2</v>
      </c>
      <c r="S196">
        <v>2</v>
      </c>
      <c r="T196">
        <v>3</v>
      </c>
      <c r="U196">
        <v>16</v>
      </c>
      <c r="V196">
        <v>12</v>
      </c>
      <c r="W196">
        <v>28</v>
      </c>
      <c r="X196">
        <v>4</v>
      </c>
      <c r="Y196">
        <v>9</v>
      </c>
      <c r="Z196">
        <v>4</v>
      </c>
      <c r="AA196">
        <v>3</v>
      </c>
      <c r="AB196">
        <v>4</v>
      </c>
      <c r="AC196">
        <v>1</v>
      </c>
      <c r="AD196">
        <v>2</v>
      </c>
      <c r="AE196">
        <v>4</v>
      </c>
      <c r="AF196">
        <v>5</v>
      </c>
      <c r="AG196">
        <v>2</v>
      </c>
      <c r="AH196">
        <v>1</v>
      </c>
      <c r="AI196">
        <v>33</v>
      </c>
      <c r="AJ196">
        <v>4</v>
      </c>
      <c r="AK196">
        <v>7</v>
      </c>
      <c r="AL196">
        <v>5</v>
      </c>
      <c r="AM196">
        <v>109</v>
      </c>
      <c r="AN196">
        <v>4</v>
      </c>
      <c r="AO196">
        <v>9</v>
      </c>
      <c r="AP196">
        <v>2</v>
      </c>
      <c r="AQ196">
        <v>15</v>
      </c>
      <c r="AR196">
        <v>5</v>
      </c>
      <c r="AS196">
        <v>0</v>
      </c>
      <c r="AT196">
        <v>2</v>
      </c>
      <c r="AU196">
        <v>4</v>
      </c>
      <c r="AV196">
        <v>2</v>
      </c>
      <c r="AW196">
        <v>1</v>
      </c>
      <c r="AX196">
        <v>2</v>
      </c>
      <c r="AY196">
        <v>7</v>
      </c>
      <c r="AZ196">
        <v>4</v>
      </c>
      <c r="BA196">
        <v>16</v>
      </c>
      <c r="BB196">
        <v>7</v>
      </c>
      <c r="BC196">
        <v>1</v>
      </c>
      <c r="BD196">
        <v>0</v>
      </c>
      <c r="BE196">
        <v>11</v>
      </c>
      <c r="BF196">
        <v>5</v>
      </c>
      <c r="BG196">
        <v>2</v>
      </c>
      <c r="BH196">
        <v>2</v>
      </c>
      <c r="BI196">
        <v>3</v>
      </c>
      <c r="BJ196">
        <v>1</v>
      </c>
      <c r="BK196">
        <v>3</v>
      </c>
      <c r="BL196">
        <v>0</v>
      </c>
      <c r="BM196">
        <v>3</v>
      </c>
      <c r="BN196">
        <v>2</v>
      </c>
      <c r="BO196">
        <v>5</v>
      </c>
      <c r="BP196">
        <v>11</v>
      </c>
      <c r="BQ196">
        <v>6</v>
      </c>
      <c r="BR196">
        <v>23</v>
      </c>
      <c r="BS196">
        <v>4</v>
      </c>
      <c r="BT196">
        <v>3</v>
      </c>
      <c r="BU196">
        <v>1</v>
      </c>
      <c r="BV196">
        <v>3</v>
      </c>
      <c r="BW196">
        <v>4</v>
      </c>
      <c r="BX196">
        <v>26</v>
      </c>
      <c r="BY196">
        <v>4</v>
      </c>
      <c r="BZ196">
        <v>66</v>
      </c>
      <c r="CA196">
        <v>1</v>
      </c>
      <c r="CB196">
        <v>1</v>
      </c>
      <c r="CC196">
        <v>1</v>
      </c>
      <c r="CD196">
        <v>1</v>
      </c>
      <c r="CE196">
        <v>0</v>
      </c>
      <c r="CF196">
        <v>11</v>
      </c>
      <c r="CG196">
        <v>1</v>
      </c>
      <c r="CH196">
        <v>40</v>
      </c>
      <c r="CI196">
        <v>2</v>
      </c>
      <c r="CJ196">
        <v>3</v>
      </c>
      <c r="CK196">
        <v>1</v>
      </c>
      <c r="CL196">
        <v>3</v>
      </c>
      <c r="CM196">
        <v>0</v>
      </c>
      <c r="CN196">
        <v>6</v>
      </c>
      <c r="CO196">
        <v>2</v>
      </c>
      <c r="CP196">
        <v>29</v>
      </c>
      <c r="CQ196">
        <v>0</v>
      </c>
      <c r="CR196">
        <v>0</v>
      </c>
    </row>
    <row r="197" spans="1:96" x14ac:dyDescent="0.25">
      <c r="A197" t="s">
        <v>1287</v>
      </c>
      <c r="B197">
        <v>3</v>
      </c>
      <c r="C197">
        <v>5</v>
      </c>
      <c r="D197">
        <v>1</v>
      </c>
      <c r="E197">
        <v>3</v>
      </c>
      <c r="F197">
        <v>1</v>
      </c>
      <c r="G197">
        <v>1</v>
      </c>
      <c r="H197">
        <v>5</v>
      </c>
      <c r="I197">
        <v>5</v>
      </c>
      <c r="J197">
        <v>13</v>
      </c>
      <c r="K197">
        <v>3</v>
      </c>
      <c r="L197">
        <v>7</v>
      </c>
      <c r="M197">
        <v>1</v>
      </c>
      <c r="N197">
        <v>3</v>
      </c>
      <c r="O197">
        <v>5</v>
      </c>
      <c r="P197">
        <v>4</v>
      </c>
      <c r="Q197">
        <v>5</v>
      </c>
      <c r="R197">
        <v>8</v>
      </c>
      <c r="S197">
        <v>11</v>
      </c>
      <c r="T197">
        <v>5</v>
      </c>
      <c r="U197">
        <v>6</v>
      </c>
      <c r="V197">
        <v>5</v>
      </c>
      <c r="W197">
        <v>3</v>
      </c>
      <c r="X197">
        <v>15</v>
      </c>
      <c r="Y197">
        <v>9</v>
      </c>
      <c r="Z197">
        <v>4</v>
      </c>
      <c r="AA197">
        <v>7</v>
      </c>
      <c r="AB197">
        <v>9</v>
      </c>
      <c r="AC197">
        <v>9</v>
      </c>
      <c r="AD197">
        <v>11</v>
      </c>
      <c r="AE197">
        <v>6</v>
      </c>
      <c r="AF197">
        <v>4</v>
      </c>
      <c r="AG197">
        <v>13</v>
      </c>
      <c r="AH197">
        <v>12</v>
      </c>
      <c r="AI197">
        <v>12</v>
      </c>
      <c r="AJ197">
        <v>6</v>
      </c>
      <c r="AK197">
        <v>6</v>
      </c>
      <c r="AL197">
        <v>4</v>
      </c>
      <c r="AM197">
        <v>11</v>
      </c>
      <c r="AN197">
        <v>17</v>
      </c>
      <c r="AO197">
        <v>24</v>
      </c>
      <c r="AP197">
        <v>9</v>
      </c>
      <c r="AQ197">
        <v>9</v>
      </c>
      <c r="AR197">
        <v>7</v>
      </c>
      <c r="AS197">
        <v>16</v>
      </c>
      <c r="AT197">
        <v>21</v>
      </c>
      <c r="AU197">
        <v>4</v>
      </c>
      <c r="AV197">
        <v>15</v>
      </c>
      <c r="AW197">
        <v>40</v>
      </c>
      <c r="AX197">
        <v>25</v>
      </c>
      <c r="AY197">
        <v>10</v>
      </c>
      <c r="AZ197">
        <v>16</v>
      </c>
      <c r="BA197">
        <v>11</v>
      </c>
      <c r="BB197">
        <v>6</v>
      </c>
      <c r="BC197">
        <v>0</v>
      </c>
      <c r="BD197">
        <v>2</v>
      </c>
      <c r="BE197">
        <v>4</v>
      </c>
      <c r="BF197">
        <v>13</v>
      </c>
      <c r="BG197">
        <v>9</v>
      </c>
      <c r="BH197">
        <v>8</v>
      </c>
      <c r="BI197">
        <v>17</v>
      </c>
      <c r="BJ197">
        <v>16</v>
      </c>
      <c r="BK197">
        <v>5</v>
      </c>
      <c r="BL197">
        <v>5</v>
      </c>
      <c r="BM197">
        <v>12</v>
      </c>
      <c r="BN197">
        <v>10</v>
      </c>
      <c r="BO197">
        <v>5</v>
      </c>
      <c r="BP197">
        <v>6</v>
      </c>
      <c r="BQ197">
        <v>6</v>
      </c>
      <c r="BR197">
        <v>7</v>
      </c>
      <c r="BS197">
        <v>0</v>
      </c>
      <c r="BT197">
        <v>3</v>
      </c>
      <c r="BU197">
        <v>0</v>
      </c>
      <c r="BV197">
        <v>3</v>
      </c>
      <c r="BW197">
        <v>11</v>
      </c>
      <c r="BX197">
        <v>2</v>
      </c>
      <c r="BY197">
        <v>2</v>
      </c>
      <c r="BZ197">
        <v>5</v>
      </c>
      <c r="CA197">
        <v>1</v>
      </c>
      <c r="CB197">
        <v>1</v>
      </c>
      <c r="CC197">
        <v>3</v>
      </c>
      <c r="CD197">
        <v>2</v>
      </c>
      <c r="CE197">
        <v>3</v>
      </c>
      <c r="CF197">
        <v>1</v>
      </c>
      <c r="CG197">
        <v>1</v>
      </c>
      <c r="CH197">
        <v>0</v>
      </c>
      <c r="CI197">
        <v>6</v>
      </c>
      <c r="CJ197">
        <v>2</v>
      </c>
      <c r="CK197">
        <v>2</v>
      </c>
      <c r="CL197">
        <v>1</v>
      </c>
      <c r="CM197">
        <v>4</v>
      </c>
      <c r="CN197">
        <v>0</v>
      </c>
      <c r="CO197">
        <v>6</v>
      </c>
      <c r="CP197">
        <v>1</v>
      </c>
      <c r="CQ197">
        <v>1</v>
      </c>
      <c r="CR197">
        <v>2</v>
      </c>
    </row>
    <row r="198" spans="1:96" x14ac:dyDescent="0.25">
      <c r="A198" t="s">
        <v>1286</v>
      </c>
      <c r="B198">
        <v>7</v>
      </c>
      <c r="C198">
        <v>5</v>
      </c>
      <c r="D198">
        <v>11</v>
      </c>
      <c r="E198">
        <v>8</v>
      </c>
      <c r="F198">
        <v>8</v>
      </c>
      <c r="G198">
        <v>5</v>
      </c>
      <c r="H198">
        <v>3</v>
      </c>
      <c r="I198">
        <v>4</v>
      </c>
      <c r="J198">
        <v>5</v>
      </c>
      <c r="K198">
        <v>3</v>
      </c>
      <c r="L198">
        <v>3</v>
      </c>
      <c r="M198">
        <v>8</v>
      </c>
      <c r="N198">
        <v>1</v>
      </c>
      <c r="O198">
        <v>1</v>
      </c>
      <c r="P198">
        <v>1</v>
      </c>
      <c r="Q198">
        <v>1</v>
      </c>
      <c r="R198">
        <v>4</v>
      </c>
      <c r="S198">
        <v>3</v>
      </c>
      <c r="T198">
        <v>7</v>
      </c>
      <c r="U198">
        <v>12</v>
      </c>
      <c r="V198">
        <v>7</v>
      </c>
      <c r="W198">
        <v>2</v>
      </c>
      <c r="X198">
        <v>4</v>
      </c>
      <c r="Y198">
        <v>18</v>
      </c>
      <c r="Z198">
        <v>2</v>
      </c>
      <c r="AA198">
        <v>3</v>
      </c>
      <c r="AB198">
        <v>4</v>
      </c>
      <c r="AC198">
        <v>6</v>
      </c>
      <c r="AD198">
        <v>3</v>
      </c>
      <c r="AE198">
        <v>1</v>
      </c>
      <c r="AF198">
        <v>2</v>
      </c>
      <c r="AG198">
        <v>3</v>
      </c>
      <c r="AH198">
        <v>3</v>
      </c>
      <c r="AI198">
        <v>11</v>
      </c>
      <c r="AJ198">
        <v>11</v>
      </c>
      <c r="AK198">
        <v>11</v>
      </c>
      <c r="AL198">
        <v>6</v>
      </c>
      <c r="AM198">
        <v>5</v>
      </c>
      <c r="AN198">
        <v>8</v>
      </c>
      <c r="AO198">
        <v>10</v>
      </c>
      <c r="AP198">
        <v>3</v>
      </c>
      <c r="AQ198">
        <v>1</v>
      </c>
      <c r="AR198">
        <v>3</v>
      </c>
      <c r="AS198">
        <v>4</v>
      </c>
      <c r="AT198">
        <v>5</v>
      </c>
      <c r="AU198">
        <v>0</v>
      </c>
      <c r="AV198">
        <v>3</v>
      </c>
      <c r="AW198">
        <v>5</v>
      </c>
      <c r="AX198">
        <v>10</v>
      </c>
      <c r="AY198">
        <v>22</v>
      </c>
      <c r="AZ198">
        <v>17</v>
      </c>
      <c r="BA198">
        <v>11</v>
      </c>
      <c r="BB198">
        <v>5</v>
      </c>
      <c r="BC198">
        <v>13</v>
      </c>
      <c r="BD198">
        <v>6</v>
      </c>
      <c r="BE198">
        <v>7</v>
      </c>
      <c r="BF198">
        <v>8</v>
      </c>
      <c r="BG198">
        <v>11</v>
      </c>
      <c r="BH198">
        <v>12</v>
      </c>
      <c r="BI198">
        <v>15</v>
      </c>
      <c r="BJ198">
        <v>10</v>
      </c>
      <c r="BK198">
        <v>11</v>
      </c>
      <c r="BL198">
        <v>5</v>
      </c>
      <c r="BM198">
        <v>7</v>
      </c>
      <c r="BN198">
        <v>5</v>
      </c>
      <c r="BO198">
        <v>7</v>
      </c>
      <c r="BP198">
        <v>4</v>
      </c>
      <c r="BQ198">
        <v>7</v>
      </c>
      <c r="BR198">
        <v>6</v>
      </c>
      <c r="BS198">
        <v>4</v>
      </c>
      <c r="BT198">
        <v>9</v>
      </c>
      <c r="BU198">
        <v>1</v>
      </c>
      <c r="BV198">
        <v>8</v>
      </c>
      <c r="BW198">
        <v>20</v>
      </c>
      <c r="BX198">
        <v>5</v>
      </c>
      <c r="BY198">
        <v>5</v>
      </c>
      <c r="BZ198">
        <v>4</v>
      </c>
      <c r="CA198">
        <v>9</v>
      </c>
      <c r="CB198">
        <v>2</v>
      </c>
      <c r="CC198">
        <v>8</v>
      </c>
      <c r="CD198">
        <v>12</v>
      </c>
      <c r="CE198">
        <v>15</v>
      </c>
      <c r="CF198">
        <v>9</v>
      </c>
      <c r="CG198">
        <v>12</v>
      </c>
      <c r="CH198">
        <v>7</v>
      </c>
      <c r="CI198">
        <v>15</v>
      </c>
      <c r="CJ198">
        <v>12</v>
      </c>
      <c r="CK198">
        <v>7</v>
      </c>
      <c r="CL198">
        <v>8</v>
      </c>
      <c r="CM198">
        <v>11</v>
      </c>
      <c r="CN198">
        <v>3</v>
      </c>
      <c r="CO198">
        <v>13</v>
      </c>
      <c r="CP198">
        <v>8</v>
      </c>
      <c r="CQ198">
        <v>4</v>
      </c>
      <c r="CR198">
        <v>1</v>
      </c>
    </row>
    <row r="199" spans="1:96" x14ac:dyDescent="0.25">
      <c r="A199" t="s">
        <v>1285</v>
      </c>
      <c r="B199">
        <v>3</v>
      </c>
      <c r="C199">
        <v>11</v>
      </c>
      <c r="D199">
        <v>7</v>
      </c>
      <c r="E199">
        <v>4</v>
      </c>
      <c r="F199">
        <v>9</v>
      </c>
      <c r="G199">
        <v>13</v>
      </c>
      <c r="H199">
        <v>1</v>
      </c>
      <c r="I199">
        <v>1</v>
      </c>
      <c r="J199">
        <v>1</v>
      </c>
      <c r="K199">
        <v>0</v>
      </c>
      <c r="L199">
        <v>1</v>
      </c>
      <c r="M199">
        <v>2</v>
      </c>
      <c r="N199">
        <v>0</v>
      </c>
      <c r="O199">
        <v>1</v>
      </c>
      <c r="P199">
        <v>2</v>
      </c>
      <c r="Q199">
        <v>0</v>
      </c>
      <c r="R199">
        <v>0</v>
      </c>
      <c r="S199">
        <v>0</v>
      </c>
      <c r="T199">
        <v>2</v>
      </c>
      <c r="U199">
        <v>3</v>
      </c>
      <c r="V199">
        <v>25</v>
      </c>
      <c r="W199">
        <v>1</v>
      </c>
      <c r="X199">
        <v>3</v>
      </c>
      <c r="Y199">
        <v>11</v>
      </c>
      <c r="Z199">
        <v>8</v>
      </c>
      <c r="AA199">
        <v>1</v>
      </c>
      <c r="AB199">
        <v>0</v>
      </c>
      <c r="AC199">
        <v>2</v>
      </c>
      <c r="AD199">
        <v>1</v>
      </c>
      <c r="AE199">
        <v>1</v>
      </c>
      <c r="AF199">
        <v>0</v>
      </c>
      <c r="AG199">
        <v>1</v>
      </c>
      <c r="AH199">
        <v>2</v>
      </c>
      <c r="AI199">
        <v>0</v>
      </c>
      <c r="AJ199">
        <v>3</v>
      </c>
      <c r="AK199">
        <v>16</v>
      </c>
      <c r="AL199">
        <v>20</v>
      </c>
      <c r="AM199">
        <v>0</v>
      </c>
      <c r="AN199">
        <v>0</v>
      </c>
      <c r="AO199">
        <v>15</v>
      </c>
      <c r="AP199">
        <v>6</v>
      </c>
      <c r="AQ199">
        <v>1</v>
      </c>
      <c r="AR199">
        <v>0</v>
      </c>
      <c r="AS199">
        <v>3</v>
      </c>
      <c r="AT199">
        <v>3</v>
      </c>
      <c r="AU199">
        <v>1</v>
      </c>
      <c r="AV199">
        <v>1</v>
      </c>
      <c r="AW199">
        <v>3</v>
      </c>
      <c r="AX199">
        <v>1</v>
      </c>
      <c r="AY199">
        <v>9</v>
      </c>
      <c r="AZ199">
        <v>10</v>
      </c>
      <c r="BA199">
        <v>35</v>
      </c>
      <c r="BB199">
        <v>21</v>
      </c>
      <c r="BC199">
        <v>0</v>
      </c>
      <c r="BD199">
        <v>1</v>
      </c>
      <c r="BE199">
        <v>14</v>
      </c>
      <c r="BF199">
        <v>13</v>
      </c>
      <c r="BG199">
        <v>0</v>
      </c>
      <c r="BH199">
        <v>2</v>
      </c>
      <c r="BI199">
        <v>14</v>
      </c>
      <c r="BJ199">
        <v>2</v>
      </c>
      <c r="BK199">
        <v>0</v>
      </c>
      <c r="BL199">
        <v>0</v>
      </c>
      <c r="BM199">
        <v>5</v>
      </c>
      <c r="BN199">
        <v>4</v>
      </c>
      <c r="BO199">
        <v>37</v>
      </c>
      <c r="BP199">
        <v>18</v>
      </c>
      <c r="BQ199">
        <v>22</v>
      </c>
      <c r="BR199">
        <v>16</v>
      </c>
      <c r="BS199">
        <v>18</v>
      </c>
      <c r="BT199">
        <v>38</v>
      </c>
      <c r="BU199">
        <v>6</v>
      </c>
      <c r="BV199">
        <v>22</v>
      </c>
      <c r="BW199">
        <v>7</v>
      </c>
      <c r="BX199">
        <v>8</v>
      </c>
      <c r="BY199">
        <v>6</v>
      </c>
      <c r="BZ199">
        <v>8</v>
      </c>
      <c r="CA199">
        <v>6</v>
      </c>
      <c r="CB199">
        <v>6</v>
      </c>
      <c r="CC199">
        <v>12</v>
      </c>
      <c r="CD199">
        <v>9</v>
      </c>
      <c r="CE199">
        <v>8</v>
      </c>
      <c r="CF199">
        <v>4</v>
      </c>
      <c r="CG199">
        <v>13</v>
      </c>
      <c r="CH199">
        <v>1</v>
      </c>
      <c r="CI199">
        <v>13</v>
      </c>
      <c r="CJ199">
        <v>13</v>
      </c>
      <c r="CK199">
        <v>9</v>
      </c>
      <c r="CL199">
        <v>6</v>
      </c>
      <c r="CM199">
        <v>2</v>
      </c>
      <c r="CN199">
        <v>3</v>
      </c>
      <c r="CO199">
        <v>6</v>
      </c>
      <c r="CP199">
        <v>4</v>
      </c>
      <c r="CQ199">
        <v>4</v>
      </c>
      <c r="CR199">
        <v>3</v>
      </c>
    </row>
    <row r="200" spans="1:96" x14ac:dyDescent="0.25">
      <c r="A200" t="s">
        <v>1284</v>
      </c>
      <c r="B200">
        <v>1</v>
      </c>
      <c r="C200">
        <v>0</v>
      </c>
      <c r="D200">
        <v>0</v>
      </c>
      <c r="E200">
        <v>0</v>
      </c>
      <c r="F200">
        <v>0</v>
      </c>
      <c r="G200">
        <v>0</v>
      </c>
      <c r="H200">
        <v>0</v>
      </c>
      <c r="I200">
        <v>0</v>
      </c>
      <c r="J200">
        <v>9</v>
      </c>
      <c r="K200">
        <v>0</v>
      </c>
      <c r="L200">
        <v>0</v>
      </c>
      <c r="M200">
        <v>2</v>
      </c>
      <c r="N200">
        <v>0</v>
      </c>
      <c r="O200">
        <v>0</v>
      </c>
      <c r="P200">
        <v>1</v>
      </c>
      <c r="Q200">
        <v>0</v>
      </c>
      <c r="R200">
        <v>0</v>
      </c>
      <c r="S200">
        <v>0</v>
      </c>
      <c r="T200">
        <v>0</v>
      </c>
      <c r="U200">
        <v>0</v>
      </c>
      <c r="V200">
        <v>0</v>
      </c>
      <c r="W200">
        <v>0</v>
      </c>
      <c r="X200">
        <v>0</v>
      </c>
      <c r="Y200">
        <v>0</v>
      </c>
      <c r="Z200">
        <v>0</v>
      </c>
      <c r="AA200">
        <v>1</v>
      </c>
      <c r="AB200">
        <v>4</v>
      </c>
      <c r="AC200">
        <v>1</v>
      </c>
      <c r="AD200">
        <v>3</v>
      </c>
      <c r="AE200">
        <v>0</v>
      </c>
      <c r="AF200">
        <v>0</v>
      </c>
      <c r="AG200">
        <v>1</v>
      </c>
      <c r="AH200">
        <v>1</v>
      </c>
      <c r="AI200">
        <v>0</v>
      </c>
      <c r="AJ200">
        <v>0</v>
      </c>
      <c r="AK200">
        <v>0</v>
      </c>
      <c r="AL200">
        <v>0</v>
      </c>
      <c r="AM200">
        <v>0</v>
      </c>
      <c r="AN200">
        <v>0</v>
      </c>
      <c r="AO200">
        <v>0</v>
      </c>
      <c r="AP200">
        <v>0</v>
      </c>
      <c r="AQ200">
        <v>1</v>
      </c>
      <c r="AR200">
        <v>0</v>
      </c>
      <c r="AS200">
        <v>1</v>
      </c>
      <c r="AT200">
        <v>3</v>
      </c>
      <c r="AU200">
        <v>1</v>
      </c>
      <c r="AV200">
        <v>4</v>
      </c>
      <c r="AW200">
        <v>1</v>
      </c>
      <c r="AX200">
        <v>2</v>
      </c>
      <c r="AY200">
        <v>0</v>
      </c>
      <c r="AZ200">
        <v>0</v>
      </c>
      <c r="BA200">
        <v>0</v>
      </c>
      <c r="BB200">
        <v>0</v>
      </c>
      <c r="BC200">
        <v>0</v>
      </c>
      <c r="BD200">
        <v>0</v>
      </c>
      <c r="BE200">
        <v>0</v>
      </c>
      <c r="BF200">
        <v>0</v>
      </c>
      <c r="BG200">
        <v>2</v>
      </c>
      <c r="BH200">
        <v>10</v>
      </c>
      <c r="BI200">
        <v>3</v>
      </c>
      <c r="BJ200">
        <v>2</v>
      </c>
      <c r="BK200">
        <v>7</v>
      </c>
      <c r="BL200">
        <v>16</v>
      </c>
      <c r="BM200">
        <v>2</v>
      </c>
      <c r="BN200">
        <v>3</v>
      </c>
      <c r="BO200">
        <v>0</v>
      </c>
      <c r="BP200">
        <v>0</v>
      </c>
      <c r="BQ200">
        <v>0</v>
      </c>
      <c r="BR200">
        <v>0</v>
      </c>
      <c r="BS200">
        <v>0</v>
      </c>
      <c r="BT200">
        <v>0</v>
      </c>
      <c r="BU200">
        <v>0</v>
      </c>
      <c r="BV200">
        <v>1</v>
      </c>
      <c r="BW200">
        <v>0</v>
      </c>
      <c r="BX200">
        <v>0</v>
      </c>
      <c r="BY200">
        <v>14</v>
      </c>
      <c r="BZ200">
        <v>1</v>
      </c>
      <c r="CA200">
        <v>3</v>
      </c>
      <c r="CB200">
        <v>1</v>
      </c>
      <c r="CC200">
        <v>10</v>
      </c>
      <c r="CD200">
        <v>6</v>
      </c>
      <c r="CE200">
        <v>4</v>
      </c>
      <c r="CF200">
        <v>2</v>
      </c>
      <c r="CG200">
        <v>112</v>
      </c>
      <c r="CH200">
        <v>7</v>
      </c>
      <c r="CI200">
        <v>62</v>
      </c>
      <c r="CJ200">
        <v>57</v>
      </c>
      <c r="CK200">
        <v>64</v>
      </c>
      <c r="CL200">
        <v>47</v>
      </c>
      <c r="CM200">
        <v>7</v>
      </c>
      <c r="CN200">
        <v>4</v>
      </c>
      <c r="CO200">
        <v>73</v>
      </c>
      <c r="CP200">
        <v>12</v>
      </c>
      <c r="CQ200">
        <v>21</v>
      </c>
      <c r="CR200">
        <v>19</v>
      </c>
    </row>
    <row r="201" spans="1:96" x14ac:dyDescent="0.25">
      <c r="A201" t="s">
        <v>1283</v>
      </c>
      <c r="B201">
        <v>3</v>
      </c>
      <c r="C201">
        <v>12</v>
      </c>
      <c r="D201">
        <v>3</v>
      </c>
      <c r="E201">
        <v>6</v>
      </c>
      <c r="F201">
        <v>2</v>
      </c>
      <c r="G201">
        <v>5</v>
      </c>
      <c r="H201">
        <v>18</v>
      </c>
      <c r="I201">
        <v>13</v>
      </c>
      <c r="J201">
        <v>10</v>
      </c>
      <c r="K201">
        <v>13</v>
      </c>
      <c r="L201">
        <v>6</v>
      </c>
      <c r="M201">
        <v>7</v>
      </c>
      <c r="N201">
        <v>4</v>
      </c>
      <c r="O201">
        <v>3</v>
      </c>
      <c r="P201">
        <v>19</v>
      </c>
      <c r="Q201">
        <v>7</v>
      </c>
      <c r="R201">
        <v>11</v>
      </c>
      <c r="S201">
        <v>13</v>
      </c>
      <c r="T201">
        <v>5</v>
      </c>
      <c r="U201">
        <v>1</v>
      </c>
      <c r="V201">
        <v>3</v>
      </c>
      <c r="W201">
        <v>1</v>
      </c>
      <c r="X201">
        <v>3</v>
      </c>
      <c r="Y201">
        <v>9</v>
      </c>
      <c r="Z201">
        <v>1</v>
      </c>
      <c r="AA201">
        <v>8</v>
      </c>
      <c r="AB201">
        <v>6</v>
      </c>
      <c r="AC201">
        <v>9</v>
      </c>
      <c r="AD201">
        <v>14</v>
      </c>
      <c r="AE201">
        <v>9</v>
      </c>
      <c r="AF201">
        <v>15</v>
      </c>
      <c r="AG201">
        <v>11</v>
      </c>
      <c r="AH201">
        <v>9</v>
      </c>
      <c r="AI201">
        <v>7</v>
      </c>
      <c r="AJ201">
        <v>1</v>
      </c>
      <c r="AK201">
        <v>3</v>
      </c>
      <c r="AL201">
        <v>4</v>
      </c>
      <c r="AM201">
        <v>4</v>
      </c>
      <c r="AN201">
        <v>10</v>
      </c>
      <c r="AO201">
        <v>1</v>
      </c>
      <c r="AP201">
        <v>1</v>
      </c>
      <c r="AQ201">
        <v>9</v>
      </c>
      <c r="AR201">
        <v>8</v>
      </c>
      <c r="AS201">
        <v>7</v>
      </c>
      <c r="AT201">
        <v>11</v>
      </c>
      <c r="AU201">
        <v>10</v>
      </c>
      <c r="AV201">
        <v>14</v>
      </c>
      <c r="AW201">
        <v>20</v>
      </c>
      <c r="AX201">
        <v>22</v>
      </c>
      <c r="AY201">
        <v>18</v>
      </c>
      <c r="AZ201">
        <v>6</v>
      </c>
      <c r="BA201">
        <v>6</v>
      </c>
      <c r="BB201">
        <v>1</v>
      </c>
      <c r="BC201">
        <v>0</v>
      </c>
      <c r="BD201">
        <v>7</v>
      </c>
      <c r="BE201">
        <v>4</v>
      </c>
      <c r="BF201">
        <v>10</v>
      </c>
      <c r="BG201">
        <v>7</v>
      </c>
      <c r="BH201">
        <v>6</v>
      </c>
      <c r="BI201">
        <v>9</v>
      </c>
      <c r="BJ201">
        <v>6</v>
      </c>
      <c r="BK201">
        <v>5</v>
      </c>
      <c r="BL201">
        <v>6</v>
      </c>
      <c r="BM201">
        <v>10</v>
      </c>
      <c r="BN201">
        <v>2</v>
      </c>
      <c r="BO201">
        <v>15</v>
      </c>
      <c r="BP201">
        <v>2</v>
      </c>
      <c r="BQ201">
        <v>3</v>
      </c>
      <c r="BR201">
        <v>4</v>
      </c>
      <c r="BS201">
        <v>3</v>
      </c>
      <c r="BT201">
        <v>7</v>
      </c>
      <c r="BU201">
        <v>2</v>
      </c>
      <c r="BV201">
        <v>5</v>
      </c>
      <c r="BW201">
        <v>7</v>
      </c>
      <c r="BX201">
        <v>2</v>
      </c>
      <c r="BY201">
        <v>3</v>
      </c>
      <c r="BZ201">
        <v>2</v>
      </c>
      <c r="CA201">
        <v>2</v>
      </c>
      <c r="CB201">
        <v>3</v>
      </c>
      <c r="CC201">
        <v>2</v>
      </c>
      <c r="CD201">
        <v>2</v>
      </c>
      <c r="CE201">
        <v>11</v>
      </c>
      <c r="CF201">
        <v>4</v>
      </c>
      <c r="CG201">
        <v>4</v>
      </c>
      <c r="CH201">
        <v>0</v>
      </c>
      <c r="CI201">
        <v>4</v>
      </c>
      <c r="CJ201">
        <v>3</v>
      </c>
      <c r="CK201">
        <v>4</v>
      </c>
      <c r="CL201">
        <v>3</v>
      </c>
      <c r="CM201">
        <v>2</v>
      </c>
      <c r="CN201">
        <v>2</v>
      </c>
      <c r="CO201">
        <v>5</v>
      </c>
      <c r="CP201">
        <v>3</v>
      </c>
      <c r="CQ201">
        <v>1</v>
      </c>
      <c r="CR201">
        <v>3</v>
      </c>
    </row>
    <row r="202" spans="1:96" x14ac:dyDescent="0.25">
      <c r="A202" t="s">
        <v>1282</v>
      </c>
      <c r="B202">
        <v>2</v>
      </c>
      <c r="C202">
        <v>9</v>
      </c>
      <c r="D202">
        <v>2</v>
      </c>
      <c r="E202">
        <v>3</v>
      </c>
      <c r="F202">
        <v>1</v>
      </c>
      <c r="G202">
        <v>1</v>
      </c>
      <c r="H202">
        <v>2</v>
      </c>
      <c r="I202">
        <v>3</v>
      </c>
      <c r="J202">
        <v>2</v>
      </c>
      <c r="K202">
        <v>3</v>
      </c>
      <c r="L202">
        <v>2</v>
      </c>
      <c r="M202">
        <v>0</v>
      </c>
      <c r="N202">
        <v>2</v>
      </c>
      <c r="O202">
        <v>0</v>
      </c>
      <c r="P202">
        <v>17</v>
      </c>
      <c r="Q202">
        <v>3</v>
      </c>
      <c r="R202">
        <v>11</v>
      </c>
      <c r="S202">
        <v>15</v>
      </c>
      <c r="T202">
        <v>5</v>
      </c>
      <c r="U202">
        <v>2</v>
      </c>
      <c r="V202">
        <v>1</v>
      </c>
      <c r="W202">
        <v>1</v>
      </c>
      <c r="X202">
        <v>7</v>
      </c>
      <c r="Y202">
        <v>1</v>
      </c>
      <c r="Z202">
        <v>2</v>
      </c>
      <c r="AA202">
        <v>0</v>
      </c>
      <c r="AB202">
        <v>4</v>
      </c>
      <c r="AC202">
        <v>5</v>
      </c>
      <c r="AD202">
        <v>2</v>
      </c>
      <c r="AE202">
        <v>14</v>
      </c>
      <c r="AF202">
        <v>11</v>
      </c>
      <c r="AG202">
        <v>15</v>
      </c>
      <c r="AH202">
        <v>10</v>
      </c>
      <c r="AI202">
        <v>4</v>
      </c>
      <c r="AJ202">
        <v>3</v>
      </c>
      <c r="AK202">
        <v>3</v>
      </c>
      <c r="AL202">
        <v>3</v>
      </c>
      <c r="AM202">
        <v>1</v>
      </c>
      <c r="AN202">
        <v>6</v>
      </c>
      <c r="AO202">
        <v>3</v>
      </c>
      <c r="AP202">
        <v>3</v>
      </c>
      <c r="AQ202">
        <v>4</v>
      </c>
      <c r="AR202">
        <v>0</v>
      </c>
      <c r="AS202">
        <v>17</v>
      </c>
      <c r="AT202">
        <v>9</v>
      </c>
      <c r="AU202">
        <v>3</v>
      </c>
      <c r="AV202">
        <v>7</v>
      </c>
      <c r="AW202">
        <v>9</v>
      </c>
      <c r="AX202">
        <v>17</v>
      </c>
      <c r="AY202">
        <v>6</v>
      </c>
      <c r="AZ202">
        <v>2</v>
      </c>
      <c r="BA202">
        <v>4</v>
      </c>
      <c r="BB202">
        <v>0</v>
      </c>
      <c r="BC202">
        <v>3</v>
      </c>
      <c r="BD202">
        <v>2</v>
      </c>
      <c r="BE202">
        <v>4</v>
      </c>
      <c r="BF202">
        <v>4</v>
      </c>
      <c r="BG202">
        <v>6</v>
      </c>
      <c r="BH202">
        <v>3</v>
      </c>
      <c r="BI202">
        <v>34</v>
      </c>
      <c r="BJ202">
        <v>27</v>
      </c>
      <c r="BK202">
        <v>11</v>
      </c>
      <c r="BL202">
        <v>8</v>
      </c>
      <c r="BM202">
        <v>12</v>
      </c>
      <c r="BN202">
        <v>21</v>
      </c>
      <c r="BO202">
        <v>2</v>
      </c>
      <c r="BP202">
        <v>0</v>
      </c>
      <c r="BQ202">
        <v>2</v>
      </c>
      <c r="BR202">
        <v>2</v>
      </c>
      <c r="BS202">
        <v>4</v>
      </c>
      <c r="BT202">
        <v>1</v>
      </c>
      <c r="BU202">
        <v>1</v>
      </c>
      <c r="BV202">
        <v>1</v>
      </c>
      <c r="BW202">
        <v>16</v>
      </c>
      <c r="BX202">
        <v>3</v>
      </c>
      <c r="BY202">
        <v>8</v>
      </c>
      <c r="BZ202">
        <v>5</v>
      </c>
      <c r="CA202">
        <v>1</v>
      </c>
      <c r="CB202">
        <v>9</v>
      </c>
      <c r="CC202">
        <v>3</v>
      </c>
      <c r="CD202">
        <v>4</v>
      </c>
      <c r="CE202">
        <v>16</v>
      </c>
      <c r="CF202">
        <v>12</v>
      </c>
      <c r="CG202">
        <v>8</v>
      </c>
      <c r="CH202">
        <v>3</v>
      </c>
      <c r="CI202">
        <v>9</v>
      </c>
      <c r="CJ202">
        <v>17</v>
      </c>
      <c r="CK202">
        <v>3</v>
      </c>
      <c r="CL202">
        <v>8</v>
      </c>
      <c r="CM202">
        <v>19</v>
      </c>
      <c r="CN202">
        <v>17</v>
      </c>
      <c r="CO202">
        <v>6</v>
      </c>
      <c r="CP202">
        <v>4</v>
      </c>
      <c r="CQ202">
        <v>5</v>
      </c>
      <c r="CR202">
        <v>5</v>
      </c>
    </row>
    <row r="203" spans="1:96" x14ac:dyDescent="0.25">
      <c r="A203" t="s">
        <v>1281</v>
      </c>
      <c r="B203">
        <v>6</v>
      </c>
      <c r="C203">
        <v>23</v>
      </c>
      <c r="D203">
        <v>8</v>
      </c>
      <c r="E203">
        <v>7</v>
      </c>
      <c r="F203">
        <v>5</v>
      </c>
      <c r="G203">
        <v>6</v>
      </c>
      <c r="H203">
        <v>2</v>
      </c>
      <c r="I203">
        <v>1</v>
      </c>
      <c r="J203">
        <v>1</v>
      </c>
      <c r="K203">
        <v>0</v>
      </c>
      <c r="L203">
        <v>3</v>
      </c>
      <c r="M203">
        <v>1</v>
      </c>
      <c r="N203">
        <v>0</v>
      </c>
      <c r="O203">
        <v>1</v>
      </c>
      <c r="P203">
        <v>1</v>
      </c>
      <c r="Q203">
        <v>0</v>
      </c>
      <c r="R203">
        <v>1</v>
      </c>
      <c r="S203">
        <v>0</v>
      </c>
      <c r="T203">
        <v>3</v>
      </c>
      <c r="U203">
        <v>5</v>
      </c>
      <c r="V203">
        <v>19</v>
      </c>
      <c r="W203">
        <v>1</v>
      </c>
      <c r="X203">
        <v>2</v>
      </c>
      <c r="Y203">
        <v>7</v>
      </c>
      <c r="Z203">
        <v>2</v>
      </c>
      <c r="AA203">
        <v>0</v>
      </c>
      <c r="AB203">
        <v>0</v>
      </c>
      <c r="AC203">
        <v>3</v>
      </c>
      <c r="AD203">
        <v>3</v>
      </c>
      <c r="AE203">
        <v>1</v>
      </c>
      <c r="AF203">
        <v>0</v>
      </c>
      <c r="AG203">
        <v>2</v>
      </c>
      <c r="AH203">
        <v>2</v>
      </c>
      <c r="AI203">
        <v>2</v>
      </c>
      <c r="AJ203">
        <v>0</v>
      </c>
      <c r="AK203">
        <v>8</v>
      </c>
      <c r="AL203">
        <v>11</v>
      </c>
      <c r="AM203">
        <v>0</v>
      </c>
      <c r="AN203">
        <v>2</v>
      </c>
      <c r="AO203">
        <v>19</v>
      </c>
      <c r="AP203">
        <v>12</v>
      </c>
      <c r="AQ203">
        <v>0</v>
      </c>
      <c r="AR203">
        <v>1</v>
      </c>
      <c r="AS203">
        <v>7</v>
      </c>
      <c r="AT203">
        <v>5</v>
      </c>
      <c r="AU203">
        <v>0</v>
      </c>
      <c r="AV203">
        <v>1</v>
      </c>
      <c r="AW203">
        <v>0</v>
      </c>
      <c r="AX203">
        <v>1</v>
      </c>
      <c r="AY203">
        <v>1</v>
      </c>
      <c r="AZ203">
        <v>1</v>
      </c>
      <c r="BA203">
        <v>25</v>
      </c>
      <c r="BB203">
        <v>7</v>
      </c>
      <c r="BC203">
        <v>0</v>
      </c>
      <c r="BD203">
        <v>0</v>
      </c>
      <c r="BE203">
        <v>4</v>
      </c>
      <c r="BF203">
        <v>22</v>
      </c>
      <c r="BG203">
        <v>0</v>
      </c>
      <c r="BH203">
        <v>0</v>
      </c>
      <c r="BI203">
        <v>14</v>
      </c>
      <c r="BJ203">
        <v>6</v>
      </c>
      <c r="BK203">
        <v>0</v>
      </c>
      <c r="BL203">
        <v>0</v>
      </c>
      <c r="BM203">
        <v>2</v>
      </c>
      <c r="BN203">
        <v>3</v>
      </c>
      <c r="BO203">
        <v>28</v>
      </c>
      <c r="BP203">
        <v>9</v>
      </c>
      <c r="BQ203">
        <v>11</v>
      </c>
      <c r="BR203">
        <v>23</v>
      </c>
      <c r="BS203">
        <v>15</v>
      </c>
      <c r="BT203">
        <v>15</v>
      </c>
      <c r="BU203">
        <v>1</v>
      </c>
      <c r="BV203">
        <v>16</v>
      </c>
      <c r="BW203">
        <v>17</v>
      </c>
      <c r="BX203">
        <v>5</v>
      </c>
      <c r="BY203">
        <v>5</v>
      </c>
      <c r="BZ203">
        <v>5</v>
      </c>
      <c r="CA203">
        <v>11</v>
      </c>
      <c r="CB203">
        <v>6</v>
      </c>
      <c r="CC203">
        <v>16</v>
      </c>
      <c r="CD203">
        <v>15</v>
      </c>
      <c r="CE203">
        <v>12</v>
      </c>
      <c r="CF203">
        <v>7</v>
      </c>
      <c r="CG203">
        <v>10</v>
      </c>
      <c r="CH203">
        <v>4</v>
      </c>
      <c r="CI203">
        <v>18</v>
      </c>
      <c r="CJ203">
        <v>15</v>
      </c>
      <c r="CK203">
        <v>9</v>
      </c>
      <c r="CL203">
        <v>6</v>
      </c>
      <c r="CM203">
        <v>7</v>
      </c>
      <c r="CN203">
        <v>6</v>
      </c>
      <c r="CO203">
        <v>4</v>
      </c>
      <c r="CP203">
        <v>2</v>
      </c>
      <c r="CQ203">
        <v>4</v>
      </c>
      <c r="CR203">
        <v>2</v>
      </c>
    </row>
    <row r="204" spans="1:96" x14ac:dyDescent="0.25">
      <c r="A204" t="s">
        <v>1280</v>
      </c>
      <c r="B204">
        <v>2</v>
      </c>
      <c r="C204">
        <v>10</v>
      </c>
      <c r="D204">
        <v>4</v>
      </c>
      <c r="E204">
        <v>2</v>
      </c>
      <c r="F204">
        <v>1</v>
      </c>
      <c r="G204">
        <v>10</v>
      </c>
      <c r="H204">
        <v>2</v>
      </c>
      <c r="I204">
        <v>4</v>
      </c>
      <c r="J204">
        <v>3</v>
      </c>
      <c r="K204">
        <v>1</v>
      </c>
      <c r="L204">
        <v>1</v>
      </c>
      <c r="M204">
        <v>4</v>
      </c>
      <c r="N204">
        <v>1</v>
      </c>
      <c r="O204">
        <v>0</v>
      </c>
      <c r="P204">
        <v>0</v>
      </c>
      <c r="Q204">
        <v>0</v>
      </c>
      <c r="R204">
        <v>2</v>
      </c>
      <c r="S204">
        <v>2</v>
      </c>
      <c r="T204">
        <v>9</v>
      </c>
      <c r="U204">
        <v>6</v>
      </c>
      <c r="V204">
        <v>22</v>
      </c>
      <c r="W204">
        <v>2</v>
      </c>
      <c r="X204">
        <v>4</v>
      </c>
      <c r="Y204">
        <v>9</v>
      </c>
      <c r="Z204">
        <v>8</v>
      </c>
      <c r="AA204">
        <v>0</v>
      </c>
      <c r="AB204">
        <v>2</v>
      </c>
      <c r="AC204">
        <v>3</v>
      </c>
      <c r="AD204">
        <v>4</v>
      </c>
      <c r="AE204">
        <v>2</v>
      </c>
      <c r="AF204">
        <v>2</v>
      </c>
      <c r="AG204">
        <v>0</v>
      </c>
      <c r="AH204">
        <v>0</v>
      </c>
      <c r="AI204">
        <v>13</v>
      </c>
      <c r="AJ204">
        <v>6</v>
      </c>
      <c r="AK204">
        <v>7</v>
      </c>
      <c r="AL204">
        <v>9</v>
      </c>
      <c r="AM204">
        <v>2</v>
      </c>
      <c r="AN204">
        <v>5</v>
      </c>
      <c r="AO204">
        <v>9</v>
      </c>
      <c r="AP204">
        <v>10</v>
      </c>
      <c r="AQ204">
        <v>0</v>
      </c>
      <c r="AR204">
        <v>2</v>
      </c>
      <c r="AS204">
        <v>6</v>
      </c>
      <c r="AT204">
        <v>4</v>
      </c>
      <c r="AU204">
        <v>0</v>
      </c>
      <c r="AV204">
        <v>0</v>
      </c>
      <c r="AW204">
        <v>4</v>
      </c>
      <c r="AX204">
        <v>1</v>
      </c>
      <c r="AY204">
        <v>22</v>
      </c>
      <c r="AZ204">
        <v>21</v>
      </c>
      <c r="BA204">
        <v>23</v>
      </c>
      <c r="BB204">
        <v>12</v>
      </c>
      <c r="BC204">
        <v>2</v>
      </c>
      <c r="BD204">
        <v>1</v>
      </c>
      <c r="BE204">
        <v>7</v>
      </c>
      <c r="BF204">
        <v>14</v>
      </c>
      <c r="BG204">
        <v>2</v>
      </c>
      <c r="BH204">
        <v>1</v>
      </c>
      <c r="BI204">
        <v>14</v>
      </c>
      <c r="BJ204">
        <v>2</v>
      </c>
      <c r="BK204">
        <v>2</v>
      </c>
      <c r="BL204">
        <v>1</v>
      </c>
      <c r="BM204">
        <v>0</v>
      </c>
      <c r="BN204">
        <v>3</v>
      </c>
      <c r="BO204">
        <v>32</v>
      </c>
      <c r="BP204">
        <v>3</v>
      </c>
      <c r="BQ204">
        <v>13</v>
      </c>
      <c r="BR204">
        <v>15</v>
      </c>
      <c r="BS204">
        <v>19</v>
      </c>
      <c r="BT204">
        <v>14</v>
      </c>
      <c r="BU204">
        <v>4</v>
      </c>
      <c r="BV204">
        <v>21</v>
      </c>
      <c r="BW204">
        <v>7</v>
      </c>
      <c r="BX204">
        <v>2</v>
      </c>
      <c r="BY204">
        <v>9</v>
      </c>
      <c r="BZ204">
        <v>10</v>
      </c>
      <c r="CA204">
        <v>6</v>
      </c>
      <c r="CB204">
        <v>2</v>
      </c>
      <c r="CC204">
        <v>12</v>
      </c>
      <c r="CD204">
        <v>6</v>
      </c>
      <c r="CE204">
        <v>5</v>
      </c>
      <c r="CF204">
        <v>5</v>
      </c>
      <c r="CG204">
        <v>7</v>
      </c>
      <c r="CH204">
        <v>3</v>
      </c>
      <c r="CI204">
        <v>9</v>
      </c>
      <c r="CJ204">
        <v>9</v>
      </c>
      <c r="CK204">
        <v>1</v>
      </c>
      <c r="CL204">
        <v>8</v>
      </c>
      <c r="CM204">
        <v>5</v>
      </c>
      <c r="CN204">
        <v>4</v>
      </c>
      <c r="CO204">
        <v>5</v>
      </c>
      <c r="CP204">
        <v>2</v>
      </c>
      <c r="CQ204">
        <v>6</v>
      </c>
      <c r="CR204">
        <v>1</v>
      </c>
    </row>
    <row r="205" spans="1:96" x14ac:dyDescent="0.25">
      <c r="A205" t="s">
        <v>1279</v>
      </c>
      <c r="B205">
        <v>3</v>
      </c>
      <c r="C205">
        <v>3</v>
      </c>
      <c r="D205">
        <v>5</v>
      </c>
      <c r="E205">
        <v>8</v>
      </c>
      <c r="F205">
        <v>4</v>
      </c>
      <c r="G205">
        <v>7</v>
      </c>
      <c r="H205">
        <v>3</v>
      </c>
      <c r="I205">
        <v>7</v>
      </c>
      <c r="J205">
        <v>7</v>
      </c>
      <c r="K205">
        <v>3</v>
      </c>
      <c r="L205">
        <v>2</v>
      </c>
      <c r="M205">
        <v>5</v>
      </c>
      <c r="N205">
        <v>0</v>
      </c>
      <c r="O205">
        <v>3</v>
      </c>
      <c r="P205">
        <v>0</v>
      </c>
      <c r="Q205">
        <v>0</v>
      </c>
      <c r="R205">
        <v>6</v>
      </c>
      <c r="S205">
        <v>3</v>
      </c>
      <c r="T205">
        <v>2</v>
      </c>
      <c r="U205">
        <v>3</v>
      </c>
      <c r="V205">
        <v>17</v>
      </c>
      <c r="W205">
        <v>1</v>
      </c>
      <c r="X205">
        <v>7</v>
      </c>
      <c r="Y205">
        <v>8</v>
      </c>
      <c r="Z205">
        <v>10</v>
      </c>
      <c r="AA205">
        <v>3</v>
      </c>
      <c r="AB205">
        <v>2</v>
      </c>
      <c r="AC205">
        <v>2</v>
      </c>
      <c r="AD205">
        <v>5</v>
      </c>
      <c r="AE205">
        <v>4</v>
      </c>
      <c r="AF205">
        <v>6</v>
      </c>
      <c r="AG205">
        <v>3</v>
      </c>
      <c r="AH205">
        <v>5</v>
      </c>
      <c r="AI205">
        <v>4</v>
      </c>
      <c r="AJ205">
        <v>3</v>
      </c>
      <c r="AK205">
        <v>12</v>
      </c>
      <c r="AL205">
        <v>9</v>
      </c>
      <c r="AM205">
        <v>3</v>
      </c>
      <c r="AN205">
        <v>6</v>
      </c>
      <c r="AO205">
        <v>11</v>
      </c>
      <c r="AP205">
        <v>6</v>
      </c>
      <c r="AQ205">
        <v>1</v>
      </c>
      <c r="AR205">
        <v>2</v>
      </c>
      <c r="AS205">
        <v>2</v>
      </c>
      <c r="AT205">
        <v>4</v>
      </c>
      <c r="AU205">
        <v>1</v>
      </c>
      <c r="AV205">
        <v>3</v>
      </c>
      <c r="AW205">
        <v>6</v>
      </c>
      <c r="AX205">
        <v>7</v>
      </c>
      <c r="AY205">
        <v>10</v>
      </c>
      <c r="AZ205">
        <v>4</v>
      </c>
      <c r="BA205">
        <v>15</v>
      </c>
      <c r="BB205">
        <v>2</v>
      </c>
      <c r="BC205">
        <v>2</v>
      </c>
      <c r="BD205">
        <v>5</v>
      </c>
      <c r="BE205">
        <v>6</v>
      </c>
      <c r="BF205">
        <v>11</v>
      </c>
      <c r="BG205">
        <v>4</v>
      </c>
      <c r="BH205">
        <v>5</v>
      </c>
      <c r="BI205">
        <v>11</v>
      </c>
      <c r="BJ205">
        <v>6</v>
      </c>
      <c r="BK205">
        <v>3</v>
      </c>
      <c r="BL205">
        <v>3</v>
      </c>
      <c r="BM205">
        <v>1</v>
      </c>
      <c r="BN205">
        <v>7</v>
      </c>
      <c r="BO205">
        <v>19</v>
      </c>
      <c r="BP205">
        <v>6</v>
      </c>
      <c r="BQ205">
        <v>9</v>
      </c>
      <c r="BR205">
        <v>10</v>
      </c>
      <c r="BS205">
        <v>13</v>
      </c>
      <c r="BT205">
        <v>11</v>
      </c>
      <c r="BU205">
        <v>6</v>
      </c>
      <c r="BV205">
        <v>12</v>
      </c>
      <c r="BW205">
        <v>13</v>
      </c>
      <c r="BX205">
        <v>9</v>
      </c>
      <c r="BY205">
        <v>6</v>
      </c>
      <c r="BZ205">
        <v>5</v>
      </c>
      <c r="CA205">
        <v>2</v>
      </c>
      <c r="CB205">
        <v>1</v>
      </c>
      <c r="CC205">
        <v>6</v>
      </c>
      <c r="CD205">
        <v>3</v>
      </c>
      <c r="CE205">
        <v>6</v>
      </c>
      <c r="CF205">
        <v>4</v>
      </c>
      <c r="CG205">
        <v>10</v>
      </c>
      <c r="CH205">
        <v>5</v>
      </c>
      <c r="CI205">
        <v>7</v>
      </c>
      <c r="CJ205">
        <v>10</v>
      </c>
      <c r="CK205">
        <v>2</v>
      </c>
      <c r="CL205">
        <v>8</v>
      </c>
      <c r="CM205">
        <v>8</v>
      </c>
      <c r="CN205">
        <v>14</v>
      </c>
      <c r="CO205">
        <v>14</v>
      </c>
      <c r="CP205">
        <v>9</v>
      </c>
      <c r="CQ205">
        <v>9</v>
      </c>
      <c r="CR205">
        <v>3</v>
      </c>
    </row>
    <row r="206" spans="1:96" x14ac:dyDescent="0.25">
      <c r="A206" t="s">
        <v>1278</v>
      </c>
      <c r="B206">
        <v>7</v>
      </c>
      <c r="C206">
        <v>10</v>
      </c>
      <c r="D206">
        <v>5</v>
      </c>
      <c r="E206">
        <v>7</v>
      </c>
      <c r="F206">
        <v>6</v>
      </c>
      <c r="G206">
        <v>2</v>
      </c>
      <c r="H206">
        <v>0</v>
      </c>
      <c r="I206">
        <v>2</v>
      </c>
      <c r="J206">
        <v>0</v>
      </c>
      <c r="K206">
        <v>1</v>
      </c>
      <c r="L206">
        <v>0</v>
      </c>
      <c r="M206">
        <v>2</v>
      </c>
      <c r="N206">
        <v>0</v>
      </c>
      <c r="O206">
        <v>0</v>
      </c>
      <c r="P206">
        <v>2</v>
      </c>
      <c r="Q206">
        <v>0</v>
      </c>
      <c r="R206">
        <v>0</v>
      </c>
      <c r="S206">
        <v>0</v>
      </c>
      <c r="T206">
        <v>0</v>
      </c>
      <c r="U206">
        <v>1</v>
      </c>
      <c r="V206">
        <v>24</v>
      </c>
      <c r="W206">
        <v>1</v>
      </c>
      <c r="X206">
        <v>2</v>
      </c>
      <c r="Y206">
        <v>6</v>
      </c>
      <c r="Z206">
        <v>4</v>
      </c>
      <c r="AA206">
        <v>1</v>
      </c>
      <c r="AB206">
        <v>0</v>
      </c>
      <c r="AC206">
        <v>3</v>
      </c>
      <c r="AD206">
        <v>3</v>
      </c>
      <c r="AE206">
        <v>0</v>
      </c>
      <c r="AF206">
        <v>0</v>
      </c>
      <c r="AG206">
        <v>0</v>
      </c>
      <c r="AH206">
        <v>4</v>
      </c>
      <c r="AI206">
        <v>0</v>
      </c>
      <c r="AJ206">
        <v>0</v>
      </c>
      <c r="AK206">
        <v>7</v>
      </c>
      <c r="AL206">
        <v>15</v>
      </c>
      <c r="AM206">
        <v>0</v>
      </c>
      <c r="AN206">
        <v>0</v>
      </c>
      <c r="AO206">
        <v>9</v>
      </c>
      <c r="AP206">
        <v>9</v>
      </c>
      <c r="AQ206">
        <v>0</v>
      </c>
      <c r="AR206">
        <v>2</v>
      </c>
      <c r="AS206">
        <v>3</v>
      </c>
      <c r="AT206">
        <v>3</v>
      </c>
      <c r="AU206">
        <v>0</v>
      </c>
      <c r="AV206">
        <v>0</v>
      </c>
      <c r="AW206">
        <v>1</v>
      </c>
      <c r="AX206">
        <v>0</v>
      </c>
      <c r="AY206">
        <v>1</v>
      </c>
      <c r="AZ206">
        <v>3</v>
      </c>
      <c r="BA206">
        <v>34</v>
      </c>
      <c r="BB206">
        <v>7</v>
      </c>
      <c r="BC206">
        <v>0</v>
      </c>
      <c r="BD206">
        <v>0</v>
      </c>
      <c r="BE206">
        <v>9</v>
      </c>
      <c r="BF206">
        <v>17</v>
      </c>
      <c r="BG206">
        <v>0</v>
      </c>
      <c r="BH206">
        <v>0</v>
      </c>
      <c r="BI206">
        <v>17</v>
      </c>
      <c r="BJ206">
        <v>5</v>
      </c>
      <c r="BK206">
        <v>0</v>
      </c>
      <c r="BL206">
        <v>0</v>
      </c>
      <c r="BM206">
        <v>2</v>
      </c>
      <c r="BN206">
        <v>1</v>
      </c>
      <c r="BO206">
        <v>19</v>
      </c>
      <c r="BP206">
        <v>11</v>
      </c>
      <c r="BQ206">
        <v>9</v>
      </c>
      <c r="BR206">
        <v>15</v>
      </c>
      <c r="BS206">
        <v>10</v>
      </c>
      <c r="BT206">
        <v>22</v>
      </c>
      <c r="BU206">
        <v>8</v>
      </c>
      <c r="BV206">
        <v>25</v>
      </c>
      <c r="BW206">
        <v>10</v>
      </c>
      <c r="BX206">
        <v>4</v>
      </c>
      <c r="BY206">
        <v>13</v>
      </c>
      <c r="BZ206">
        <v>14</v>
      </c>
      <c r="CA206">
        <v>10</v>
      </c>
      <c r="CB206">
        <v>8</v>
      </c>
      <c r="CC206">
        <v>14</v>
      </c>
      <c r="CD206">
        <v>12</v>
      </c>
      <c r="CE206">
        <v>5</v>
      </c>
      <c r="CF206">
        <v>10</v>
      </c>
      <c r="CG206">
        <v>10</v>
      </c>
      <c r="CH206">
        <v>6</v>
      </c>
      <c r="CI206">
        <v>12</v>
      </c>
      <c r="CJ206">
        <v>13</v>
      </c>
      <c r="CK206">
        <v>7</v>
      </c>
      <c r="CL206">
        <v>12</v>
      </c>
      <c r="CM206">
        <v>2</v>
      </c>
      <c r="CN206">
        <v>7</v>
      </c>
      <c r="CO206">
        <v>23</v>
      </c>
      <c r="CP206">
        <v>2</v>
      </c>
      <c r="CQ206">
        <v>4</v>
      </c>
      <c r="CR206">
        <v>1</v>
      </c>
    </row>
    <row r="207" spans="1:96" x14ac:dyDescent="0.25">
      <c r="A207" t="s">
        <v>1277</v>
      </c>
      <c r="B207">
        <v>3</v>
      </c>
      <c r="C207">
        <v>29</v>
      </c>
      <c r="D207">
        <v>1</v>
      </c>
      <c r="E207">
        <v>2</v>
      </c>
      <c r="F207">
        <v>2</v>
      </c>
      <c r="G207">
        <v>2</v>
      </c>
      <c r="H207">
        <v>2</v>
      </c>
      <c r="I207">
        <v>4</v>
      </c>
      <c r="J207">
        <v>3</v>
      </c>
      <c r="K207">
        <v>3</v>
      </c>
      <c r="L207">
        <v>1</v>
      </c>
      <c r="M207">
        <v>3</v>
      </c>
      <c r="N207">
        <v>1</v>
      </c>
      <c r="O207">
        <v>3</v>
      </c>
      <c r="P207">
        <v>3</v>
      </c>
      <c r="Q207">
        <v>0</v>
      </c>
      <c r="R207">
        <v>5</v>
      </c>
      <c r="S207">
        <v>2</v>
      </c>
      <c r="T207">
        <v>6</v>
      </c>
      <c r="U207">
        <v>5</v>
      </c>
      <c r="V207">
        <v>3</v>
      </c>
      <c r="W207">
        <v>5</v>
      </c>
      <c r="X207">
        <v>4</v>
      </c>
      <c r="Y207">
        <v>5</v>
      </c>
      <c r="Z207">
        <v>2</v>
      </c>
      <c r="AA207">
        <v>4</v>
      </c>
      <c r="AB207">
        <v>4</v>
      </c>
      <c r="AC207">
        <v>1</v>
      </c>
      <c r="AD207">
        <v>2</v>
      </c>
      <c r="AE207">
        <v>2</v>
      </c>
      <c r="AF207">
        <v>4</v>
      </c>
      <c r="AG207">
        <v>0</v>
      </c>
      <c r="AH207">
        <v>1</v>
      </c>
      <c r="AI207">
        <v>10</v>
      </c>
      <c r="AJ207">
        <v>6</v>
      </c>
      <c r="AK207">
        <v>4</v>
      </c>
      <c r="AL207">
        <v>2</v>
      </c>
      <c r="AM207">
        <v>7</v>
      </c>
      <c r="AN207">
        <v>8</v>
      </c>
      <c r="AO207">
        <v>5</v>
      </c>
      <c r="AP207">
        <v>2</v>
      </c>
      <c r="AQ207">
        <v>3</v>
      </c>
      <c r="AR207">
        <v>4</v>
      </c>
      <c r="AS207">
        <v>2</v>
      </c>
      <c r="AT207">
        <v>4</v>
      </c>
      <c r="AU207">
        <v>7</v>
      </c>
      <c r="AV207">
        <v>7</v>
      </c>
      <c r="AW207">
        <v>2</v>
      </c>
      <c r="AX207">
        <v>5</v>
      </c>
      <c r="AY207">
        <v>9</v>
      </c>
      <c r="AZ207">
        <v>8</v>
      </c>
      <c r="BA207">
        <v>7</v>
      </c>
      <c r="BB207">
        <v>0</v>
      </c>
      <c r="BC207">
        <v>6</v>
      </c>
      <c r="BD207">
        <v>5</v>
      </c>
      <c r="BE207">
        <v>6</v>
      </c>
      <c r="BF207">
        <v>2</v>
      </c>
      <c r="BG207">
        <v>21</v>
      </c>
      <c r="BH207">
        <v>23</v>
      </c>
      <c r="BI207">
        <v>7</v>
      </c>
      <c r="BJ207">
        <v>6</v>
      </c>
      <c r="BK207">
        <v>21</v>
      </c>
      <c r="BL207">
        <v>8</v>
      </c>
      <c r="BM207">
        <v>7</v>
      </c>
      <c r="BN207">
        <v>16</v>
      </c>
      <c r="BO207">
        <v>6</v>
      </c>
      <c r="BP207">
        <v>4</v>
      </c>
      <c r="BQ207">
        <v>1</v>
      </c>
      <c r="BR207">
        <v>3</v>
      </c>
      <c r="BS207">
        <v>7</v>
      </c>
      <c r="BT207">
        <v>1</v>
      </c>
      <c r="BU207">
        <v>0</v>
      </c>
      <c r="BV207">
        <v>6</v>
      </c>
      <c r="BW207">
        <v>8</v>
      </c>
      <c r="BX207">
        <v>6</v>
      </c>
      <c r="BY207">
        <v>7</v>
      </c>
      <c r="BZ207">
        <v>2</v>
      </c>
      <c r="CA207">
        <v>6</v>
      </c>
      <c r="CB207">
        <v>5</v>
      </c>
      <c r="CC207">
        <v>6</v>
      </c>
      <c r="CD207">
        <v>6</v>
      </c>
      <c r="CE207">
        <v>3</v>
      </c>
      <c r="CF207">
        <v>6</v>
      </c>
      <c r="CG207">
        <v>10</v>
      </c>
      <c r="CH207">
        <v>8</v>
      </c>
      <c r="CI207">
        <v>19</v>
      </c>
      <c r="CJ207">
        <v>14</v>
      </c>
      <c r="CK207">
        <v>11</v>
      </c>
      <c r="CL207">
        <v>11</v>
      </c>
      <c r="CM207">
        <v>2</v>
      </c>
      <c r="CN207">
        <v>5</v>
      </c>
      <c r="CO207">
        <v>18</v>
      </c>
      <c r="CP207">
        <v>5</v>
      </c>
      <c r="CQ207">
        <v>7</v>
      </c>
      <c r="CR207">
        <v>2</v>
      </c>
    </row>
    <row r="208" spans="1:96" x14ac:dyDescent="0.25">
      <c r="A208" t="s">
        <v>1276</v>
      </c>
      <c r="B208">
        <v>5</v>
      </c>
      <c r="C208">
        <v>7</v>
      </c>
      <c r="D208">
        <v>8</v>
      </c>
      <c r="E208">
        <v>2</v>
      </c>
      <c r="F208">
        <v>3</v>
      </c>
      <c r="G208">
        <v>3</v>
      </c>
      <c r="H208">
        <v>1</v>
      </c>
      <c r="I208">
        <v>3</v>
      </c>
      <c r="J208">
        <v>2</v>
      </c>
      <c r="K208">
        <v>0</v>
      </c>
      <c r="L208">
        <v>0</v>
      </c>
      <c r="M208">
        <v>1</v>
      </c>
      <c r="N208">
        <v>0</v>
      </c>
      <c r="O208">
        <v>0</v>
      </c>
      <c r="P208">
        <v>0</v>
      </c>
      <c r="Q208">
        <v>0</v>
      </c>
      <c r="R208">
        <v>3</v>
      </c>
      <c r="S208">
        <v>0</v>
      </c>
      <c r="T208">
        <v>2</v>
      </c>
      <c r="U208">
        <v>2</v>
      </c>
      <c r="V208">
        <v>30</v>
      </c>
      <c r="W208">
        <v>0</v>
      </c>
      <c r="X208">
        <v>1</v>
      </c>
      <c r="Y208">
        <v>4</v>
      </c>
      <c r="Z208">
        <v>5</v>
      </c>
      <c r="AA208">
        <v>0</v>
      </c>
      <c r="AB208">
        <v>1</v>
      </c>
      <c r="AC208">
        <v>0</v>
      </c>
      <c r="AD208">
        <v>0</v>
      </c>
      <c r="AE208">
        <v>0</v>
      </c>
      <c r="AF208">
        <v>0</v>
      </c>
      <c r="AG208">
        <v>0</v>
      </c>
      <c r="AH208">
        <v>2</v>
      </c>
      <c r="AI208">
        <v>0</v>
      </c>
      <c r="AJ208">
        <v>0</v>
      </c>
      <c r="AK208">
        <v>17</v>
      </c>
      <c r="AL208">
        <v>8</v>
      </c>
      <c r="AM208">
        <v>1</v>
      </c>
      <c r="AN208">
        <v>2</v>
      </c>
      <c r="AO208">
        <v>8</v>
      </c>
      <c r="AP208">
        <v>8</v>
      </c>
      <c r="AQ208">
        <v>0</v>
      </c>
      <c r="AR208">
        <v>0</v>
      </c>
      <c r="AS208">
        <v>3</v>
      </c>
      <c r="AT208">
        <v>3</v>
      </c>
      <c r="AU208">
        <v>0</v>
      </c>
      <c r="AV208">
        <v>2</v>
      </c>
      <c r="AW208">
        <v>0</v>
      </c>
      <c r="AX208">
        <v>1</v>
      </c>
      <c r="AY208">
        <v>1</v>
      </c>
      <c r="AZ208">
        <v>0</v>
      </c>
      <c r="BA208">
        <v>19</v>
      </c>
      <c r="BB208">
        <v>5</v>
      </c>
      <c r="BC208">
        <v>0</v>
      </c>
      <c r="BD208">
        <v>0</v>
      </c>
      <c r="BE208">
        <v>4</v>
      </c>
      <c r="BF208">
        <v>8</v>
      </c>
      <c r="BG208">
        <v>0</v>
      </c>
      <c r="BH208">
        <v>0</v>
      </c>
      <c r="BI208">
        <v>13</v>
      </c>
      <c r="BJ208">
        <v>10</v>
      </c>
      <c r="BK208">
        <v>1</v>
      </c>
      <c r="BL208">
        <v>0</v>
      </c>
      <c r="BM208">
        <v>0</v>
      </c>
      <c r="BN208">
        <v>2</v>
      </c>
      <c r="BO208">
        <v>23</v>
      </c>
      <c r="BP208">
        <v>4</v>
      </c>
      <c r="BQ208">
        <v>7</v>
      </c>
      <c r="BR208">
        <v>14</v>
      </c>
      <c r="BS208">
        <v>10</v>
      </c>
      <c r="BT208">
        <v>11</v>
      </c>
      <c r="BU208">
        <v>3</v>
      </c>
      <c r="BV208">
        <v>15</v>
      </c>
      <c r="BW208">
        <v>23</v>
      </c>
      <c r="BX208">
        <v>9</v>
      </c>
      <c r="BY208">
        <v>16</v>
      </c>
      <c r="BZ208">
        <v>15</v>
      </c>
      <c r="CA208">
        <v>8</v>
      </c>
      <c r="CB208">
        <v>6</v>
      </c>
      <c r="CC208">
        <v>21</v>
      </c>
      <c r="CD208">
        <v>7</v>
      </c>
      <c r="CE208">
        <v>8</v>
      </c>
      <c r="CF208">
        <v>10</v>
      </c>
      <c r="CG208">
        <v>14</v>
      </c>
      <c r="CH208">
        <v>0</v>
      </c>
      <c r="CI208">
        <v>21</v>
      </c>
      <c r="CJ208">
        <v>19</v>
      </c>
      <c r="CK208">
        <v>12</v>
      </c>
      <c r="CL208">
        <v>8</v>
      </c>
      <c r="CM208">
        <v>1</v>
      </c>
      <c r="CN208">
        <v>10</v>
      </c>
      <c r="CO208">
        <v>16</v>
      </c>
      <c r="CP208">
        <v>7</v>
      </c>
      <c r="CQ208">
        <v>4</v>
      </c>
      <c r="CR208">
        <v>5</v>
      </c>
    </row>
    <row r="209" spans="1:96" x14ac:dyDescent="0.25">
      <c r="A209" t="s">
        <v>1275</v>
      </c>
      <c r="B209">
        <v>2</v>
      </c>
      <c r="C209">
        <v>6</v>
      </c>
      <c r="D209">
        <v>7</v>
      </c>
      <c r="E209">
        <v>7</v>
      </c>
      <c r="F209">
        <v>6</v>
      </c>
      <c r="G209">
        <v>4</v>
      </c>
      <c r="H209">
        <v>0</v>
      </c>
      <c r="I209">
        <v>0</v>
      </c>
      <c r="J209">
        <v>2</v>
      </c>
      <c r="K209">
        <v>0</v>
      </c>
      <c r="L209">
        <v>2</v>
      </c>
      <c r="M209">
        <v>1</v>
      </c>
      <c r="N209">
        <v>2</v>
      </c>
      <c r="O209">
        <v>3</v>
      </c>
      <c r="P209">
        <v>0</v>
      </c>
      <c r="Q209">
        <v>0</v>
      </c>
      <c r="R209">
        <v>1</v>
      </c>
      <c r="S209">
        <v>1</v>
      </c>
      <c r="T209">
        <v>1</v>
      </c>
      <c r="U209">
        <v>3</v>
      </c>
      <c r="V209">
        <v>10</v>
      </c>
      <c r="W209">
        <v>1</v>
      </c>
      <c r="X209">
        <v>4</v>
      </c>
      <c r="Y209">
        <v>5</v>
      </c>
      <c r="Z209">
        <v>2</v>
      </c>
      <c r="AA209">
        <v>4</v>
      </c>
      <c r="AB209">
        <v>1</v>
      </c>
      <c r="AC209">
        <v>3</v>
      </c>
      <c r="AD209">
        <v>2</v>
      </c>
      <c r="AE209">
        <v>2</v>
      </c>
      <c r="AF209">
        <v>2</v>
      </c>
      <c r="AG209">
        <v>0</v>
      </c>
      <c r="AH209">
        <v>2</v>
      </c>
      <c r="AI209">
        <v>2</v>
      </c>
      <c r="AJ209">
        <v>1</v>
      </c>
      <c r="AK209">
        <v>8</v>
      </c>
      <c r="AL209">
        <v>5</v>
      </c>
      <c r="AM209">
        <v>5</v>
      </c>
      <c r="AN209">
        <v>0</v>
      </c>
      <c r="AO209">
        <v>15</v>
      </c>
      <c r="AP209">
        <v>8</v>
      </c>
      <c r="AQ209">
        <v>0</v>
      </c>
      <c r="AR209">
        <v>1</v>
      </c>
      <c r="AS209">
        <v>7</v>
      </c>
      <c r="AT209">
        <v>2</v>
      </c>
      <c r="AU209">
        <v>0</v>
      </c>
      <c r="AV209">
        <v>2</v>
      </c>
      <c r="AW209">
        <v>2</v>
      </c>
      <c r="AX209">
        <v>3</v>
      </c>
      <c r="AY209">
        <v>13</v>
      </c>
      <c r="AZ209">
        <v>7</v>
      </c>
      <c r="BA209">
        <v>14</v>
      </c>
      <c r="BB209">
        <v>10</v>
      </c>
      <c r="BC209">
        <v>2</v>
      </c>
      <c r="BD209">
        <v>0</v>
      </c>
      <c r="BE209">
        <v>8</v>
      </c>
      <c r="BF209">
        <v>10</v>
      </c>
      <c r="BG209">
        <v>1</v>
      </c>
      <c r="BH209">
        <v>5</v>
      </c>
      <c r="BI209">
        <v>6</v>
      </c>
      <c r="BJ209">
        <v>4</v>
      </c>
      <c r="BK209">
        <v>7</v>
      </c>
      <c r="BL209">
        <v>2</v>
      </c>
      <c r="BM209">
        <v>3</v>
      </c>
      <c r="BN209">
        <v>1</v>
      </c>
      <c r="BO209">
        <v>17</v>
      </c>
      <c r="BP209">
        <v>4</v>
      </c>
      <c r="BQ209">
        <v>13</v>
      </c>
      <c r="BR209">
        <v>8</v>
      </c>
      <c r="BS209">
        <v>21</v>
      </c>
      <c r="BT209">
        <v>22</v>
      </c>
      <c r="BU209">
        <v>9</v>
      </c>
      <c r="BV209">
        <v>28</v>
      </c>
      <c r="BW209">
        <v>12</v>
      </c>
      <c r="BX209">
        <v>4</v>
      </c>
      <c r="BY209">
        <v>5</v>
      </c>
      <c r="BZ209">
        <v>9</v>
      </c>
      <c r="CA209">
        <v>12</v>
      </c>
      <c r="CB209">
        <v>6</v>
      </c>
      <c r="CC209">
        <v>15</v>
      </c>
      <c r="CD209">
        <v>9</v>
      </c>
      <c r="CE209">
        <v>6</v>
      </c>
      <c r="CF209">
        <v>7</v>
      </c>
      <c r="CG209">
        <v>10</v>
      </c>
      <c r="CH209">
        <v>4</v>
      </c>
      <c r="CI209">
        <v>10</v>
      </c>
      <c r="CJ209">
        <v>12</v>
      </c>
      <c r="CK209">
        <v>7</v>
      </c>
      <c r="CL209">
        <v>11</v>
      </c>
      <c r="CM209">
        <v>4</v>
      </c>
      <c r="CN209">
        <v>4</v>
      </c>
      <c r="CO209">
        <v>11</v>
      </c>
      <c r="CP209">
        <v>5</v>
      </c>
      <c r="CQ209">
        <v>3</v>
      </c>
      <c r="CR209">
        <v>0</v>
      </c>
    </row>
    <row r="210" spans="1:96" x14ac:dyDescent="0.25">
      <c r="A210" t="s">
        <v>1274</v>
      </c>
      <c r="B210">
        <v>1</v>
      </c>
      <c r="C210">
        <v>0</v>
      </c>
      <c r="D210">
        <v>1</v>
      </c>
      <c r="E210">
        <v>0</v>
      </c>
      <c r="F210">
        <v>0</v>
      </c>
      <c r="G210">
        <v>4</v>
      </c>
      <c r="H210">
        <v>2</v>
      </c>
      <c r="I210">
        <v>0</v>
      </c>
      <c r="J210">
        <v>4</v>
      </c>
      <c r="K210">
        <v>1</v>
      </c>
      <c r="L210">
        <v>1</v>
      </c>
      <c r="M210">
        <v>4</v>
      </c>
      <c r="N210">
        <v>0</v>
      </c>
      <c r="O210">
        <v>0</v>
      </c>
      <c r="P210">
        <v>2</v>
      </c>
      <c r="Q210">
        <v>4</v>
      </c>
      <c r="R210">
        <v>5</v>
      </c>
      <c r="S210">
        <v>3</v>
      </c>
      <c r="T210">
        <v>1</v>
      </c>
      <c r="U210">
        <v>0</v>
      </c>
      <c r="V210">
        <v>3</v>
      </c>
      <c r="W210">
        <v>0</v>
      </c>
      <c r="X210">
        <v>1</v>
      </c>
      <c r="Y210">
        <v>1</v>
      </c>
      <c r="Z210">
        <v>1</v>
      </c>
      <c r="AA210">
        <v>3</v>
      </c>
      <c r="AB210">
        <v>1</v>
      </c>
      <c r="AC210">
        <v>0</v>
      </c>
      <c r="AD210">
        <v>6</v>
      </c>
      <c r="AE210">
        <v>2</v>
      </c>
      <c r="AF210">
        <v>1</v>
      </c>
      <c r="AG210">
        <v>3</v>
      </c>
      <c r="AH210">
        <v>1</v>
      </c>
      <c r="AI210">
        <v>0</v>
      </c>
      <c r="AJ210">
        <v>0</v>
      </c>
      <c r="AK210">
        <v>1</v>
      </c>
      <c r="AL210">
        <v>0</v>
      </c>
      <c r="AM210">
        <v>1</v>
      </c>
      <c r="AN210">
        <v>0</v>
      </c>
      <c r="AO210">
        <v>0</v>
      </c>
      <c r="AP210">
        <v>0</v>
      </c>
      <c r="AQ210">
        <v>1</v>
      </c>
      <c r="AR210">
        <v>6</v>
      </c>
      <c r="AS210">
        <v>3</v>
      </c>
      <c r="AT210">
        <v>2</v>
      </c>
      <c r="AU210">
        <v>1</v>
      </c>
      <c r="AV210">
        <v>3</v>
      </c>
      <c r="AW210">
        <v>2</v>
      </c>
      <c r="AX210">
        <v>3</v>
      </c>
      <c r="AY210">
        <v>1</v>
      </c>
      <c r="AZ210">
        <v>2</v>
      </c>
      <c r="BA210">
        <v>4</v>
      </c>
      <c r="BB210">
        <v>0</v>
      </c>
      <c r="BC210">
        <v>1</v>
      </c>
      <c r="BD210">
        <v>1</v>
      </c>
      <c r="BE210">
        <v>0</v>
      </c>
      <c r="BF210">
        <v>0</v>
      </c>
      <c r="BG210">
        <v>10</v>
      </c>
      <c r="BH210">
        <v>10</v>
      </c>
      <c r="BI210">
        <v>16</v>
      </c>
      <c r="BJ210">
        <v>7</v>
      </c>
      <c r="BK210">
        <v>2</v>
      </c>
      <c r="BL210">
        <v>2</v>
      </c>
      <c r="BM210">
        <v>1</v>
      </c>
      <c r="BN210">
        <v>0</v>
      </c>
      <c r="BO210">
        <v>5</v>
      </c>
      <c r="BP210">
        <v>0</v>
      </c>
      <c r="BQ210">
        <v>14</v>
      </c>
      <c r="BR210">
        <v>14</v>
      </c>
      <c r="BS210">
        <v>17</v>
      </c>
      <c r="BT210">
        <v>13</v>
      </c>
      <c r="BU210">
        <v>2</v>
      </c>
      <c r="BV210">
        <v>28</v>
      </c>
      <c r="BW210">
        <v>3</v>
      </c>
      <c r="BX210">
        <v>5</v>
      </c>
      <c r="BY210">
        <v>5</v>
      </c>
      <c r="BZ210">
        <v>7</v>
      </c>
      <c r="CA210">
        <v>7</v>
      </c>
      <c r="CB210">
        <v>3</v>
      </c>
      <c r="CC210">
        <v>5</v>
      </c>
      <c r="CD210">
        <v>3</v>
      </c>
      <c r="CE210">
        <v>26</v>
      </c>
      <c r="CF210">
        <v>16</v>
      </c>
      <c r="CG210">
        <v>31</v>
      </c>
      <c r="CH210">
        <v>14</v>
      </c>
      <c r="CI210">
        <v>51</v>
      </c>
      <c r="CJ210">
        <v>33</v>
      </c>
      <c r="CK210">
        <v>26</v>
      </c>
      <c r="CL210">
        <v>35</v>
      </c>
      <c r="CM210">
        <v>5</v>
      </c>
      <c r="CN210">
        <v>5</v>
      </c>
      <c r="CO210">
        <v>4</v>
      </c>
      <c r="CP210">
        <v>2</v>
      </c>
      <c r="CQ210">
        <v>8</v>
      </c>
      <c r="CR210">
        <v>1</v>
      </c>
    </row>
    <row r="211" spans="1:96" x14ac:dyDescent="0.25">
      <c r="A211" t="s">
        <v>1273</v>
      </c>
      <c r="B211">
        <v>7</v>
      </c>
      <c r="C211">
        <v>3</v>
      </c>
      <c r="D211">
        <v>9</v>
      </c>
      <c r="E211">
        <v>11</v>
      </c>
      <c r="F211">
        <v>5</v>
      </c>
      <c r="G211">
        <v>7</v>
      </c>
      <c r="H211">
        <v>8</v>
      </c>
      <c r="I211">
        <v>4</v>
      </c>
      <c r="J211">
        <v>5</v>
      </c>
      <c r="K211">
        <v>4</v>
      </c>
      <c r="L211">
        <v>2</v>
      </c>
      <c r="M211">
        <v>6</v>
      </c>
      <c r="N211">
        <v>3</v>
      </c>
      <c r="O211">
        <v>3</v>
      </c>
      <c r="P211">
        <v>5</v>
      </c>
      <c r="Q211">
        <v>2</v>
      </c>
      <c r="R211">
        <v>3</v>
      </c>
      <c r="S211">
        <v>6</v>
      </c>
      <c r="T211">
        <v>2</v>
      </c>
      <c r="U211">
        <v>5</v>
      </c>
      <c r="V211">
        <v>12</v>
      </c>
      <c r="W211">
        <v>1</v>
      </c>
      <c r="X211">
        <v>5</v>
      </c>
      <c r="Y211">
        <v>4</v>
      </c>
      <c r="Z211">
        <v>5</v>
      </c>
      <c r="AA211">
        <v>5</v>
      </c>
      <c r="AB211">
        <v>2</v>
      </c>
      <c r="AC211">
        <v>4</v>
      </c>
      <c r="AD211">
        <v>0</v>
      </c>
      <c r="AE211">
        <v>9</v>
      </c>
      <c r="AF211">
        <v>2</v>
      </c>
      <c r="AG211">
        <v>8</v>
      </c>
      <c r="AH211">
        <v>2</v>
      </c>
      <c r="AI211">
        <v>6</v>
      </c>
      <c r="AJ211">
        <v>4</v>
      </c>
      <c r="AK211">
        <v>7</v>
      </c>
      <c r="AL211">
        <v>2</v>
      </c>
      <c r="AM211">
        <v>1</v>
      </c>
      <c r="AN211">
        <v>9</v>
      </c>
      <c r="AO211">
        <v>12</v>
      </c>
      <c r="AP211">
        <v>3</v>
      </c>
      <c r="AQ211">
        <v>5</v>
      </c>
      <c r="AR211">
        <v>1</v>
      </c>
      <c r="AS211">
        <v>6</v>
      </c>
      <c r="AT211">
        <v>3</v>
      </c>
      <c r="AU211">
        <v>2</v>
      </c>
      <c r="AV211">
        <v>6</v>
      </c>
      <c r="AW211">
        <v>11</v>
      </c>
      <c r="AX211">
        <v>3</v>
      </c>
      <c r="AY211">
        <v>7</v>
      </c>
      <c r="AZ211">
        <v>7</v>
      </c>
      <c r="BA211">
        <v>6</v>
      </c>
      <c r="BB211">
        <v>1</v>
      </c>
      <c r="BC211">
        <v>7</v>
      </c>
      <c r="BD211">
        <v>8</v>
      </c>
      <c r="BE211">
        <v>3</v>
      </c>
      <c r="BF211">
        <v>4</v>
      </c>
      <c r="BG211">
        <v>3</v>
      </c>
      <c r="BH211">
        <v>7</v>
      </c>
      <c r="BI211">
        <v>10</v>
      </c>
      <c r="BJ211">
        <v>10</v>
      </c>
      <c r="BK211">
        <v>11</v>
      </c>
      <c r="BL211">
        <v>3</v>
      </c>
      <c r="BM211">
        <v>7</v>
      </c>
      <c r="BN211">
        <v>6</v>
      </c>
      <c r="BO211">
        <v>14</v>
      </c>
      <c r="BP211">
        <v>3</v>
      </c>
      <c r="BQ211">
        <v>13</v>
      </c>
      <c r="BR211">
        <v>15</v>
      </c>
      <c r="BS211">
        <v>6</v>
      </c>
      <c r="BT211">
        <v>6</v>
      </c>
      <c r="BU211">
        <v>4</v>
      </c>
      <c r="BV211">
        <v>3</v>
      </c>
      <c r="BW211">
        <v>12</v>
      </c>
      <c r="BX211">
        <v>3</v>
      </c>
      <c r="BY211">
        <v>6</v>
      </c>
      <c r="BZ211">
        <v>2</v>
      </c>
      <c r="CA211">
        <v>2</v>
      </c>
      <c r="CB211">
        <v>5</v>
      </c>
      <c r="CC211">
        <v>9</v>
      </c>
      <c r="CD211">
        <v>9</v>
      </c>
      <c r="CE211">
        <v>5</v>
      </c>
      <c r="CF211">
        <v>11</v>
      </c>
      <c r="CG211">
        <v>3</v>
      </c>
      <c r="CH211">
        <v>4</v>
      </c>
      <c r="CI211">
        <v>8</v>
      </c>
      <c r="CJ211">
        <v>7</v>
      </c>
      <c r="CK211">
        <v>5</v>
      </c>
      <c r="CL211">
        <v>4</v>
      </c>
      <c r="CM211">
        <v>4</v>
      </c>
      <c r="CN211">
        <v>1</v>
      </c>
      <c r="CO211">
        <v>6</v>
      </c>
      <c r="CP211">
        <v>4</v>
      </c>
      <c r="CQ211">
        <v>2</v>
      </c>
      <c r="CR211">
        <v>3</v>
      </c>
    </row>
    <row r="212" spans="1:96" x14ac:dyDescent="0.25">
      <c r="A212" t="s">
        <v>1272</v>
      </c>
      <c r="B212">
        <v>24</v>
      </c>
      <c r="C212">
        <v>16</v>
      </c>
      <c r="D212">
        <v>38</v>
      </c>
      <c r="E212">
        <v>29</v>
      </c>
      <c r="F212">
        <v>15</v>
      </c>
      <c r="G212">
        <v>44</v>
      </c>
      <c r="H212">
        <v>0</v>
      </c>
      <c r="I212">
        <v>0</v>
      </c>
      <c r="J212">
        <v>1</v>
      </c>
      <c r="K212">
        <v>0</v>
      </c>
      <c r="L212">
        <v>0</v>
      </c>
      <c r="M212">
        <v>0</v>
      </c>
      <c r="N212">
        <v>0</v>
      </c>
      <c r="O212">
        <v>1</v>
      </c>
      <c r="P212">
        <v>1</v>
      </c>
      <c r="Q212">
        <v>0</v>
      </c>
      <c r="R212">
        <v>1</v>
      </c>
      <c r="S212">
        <v>0</v>
      </c>
      <c r="T212">
        <v>14</v>
      </c>
      <c r="U212">
        <v>15</v>
      </c>
      <c r="V212">
        <v>38</v>
      </c>
      <c r="W212">
        <v>5</v>
      </c>
      <c r="X212">
        <v>12</v>
      </c>
      <c r="Y212">
        <v>20</v>
      </c>
      <c r="Z212">
        <v>17</v>
      </c>
      <c r="AA212">
        <v>0</v>
      </c>
      <c r="AB212">
        <v>0</v>
      </c>
      <c r="AC212">
        <v>5</v>
      </c>
      <c r="AD212">
        <v>0</v>
      </c>
      <c r="AE212">
        <v>1</v>
      </c>
      <c r="AF212">
        <v>1</v>
      </c>
      <c r="AG212">
        <v>0</v>
      </c>
      <c r="AH212">
        <v>1</v>
      </c>
      <c r="AI212">
        <v>0</v>
      </c>
      <c r="AJ212">
        <v>2</v>
      </c>
      <c r="AK212">
        <v>11</v>
      </c>
      <c r="AL212">
        <v>3</v>
      </c>
      <c r="AM212">
        <v>1</v>
      </c>
      <c r="AN212">
        <v>0</v>
      </c>
      <c r="AO212">
        <v>5</v>
      </c>
      <c r="AP212">
        <v>4</v>
      </c>
      <c r="AQ212">
        <v>0</v>
      </c>
      <c r="AR212">
        <v>1</v>
      </c>
      <c r="AS212">
        <v>5</v>
      </c>
      <c r="AT212">
        <v>2</v>
      </c>
      <c r="AU212">
        <v>0</v>
      </c>
      <c r="AV212">
        <v>0</v>
      </c>
      <c r="AW212">
        <v>3</v>
      </c>
      <c r="AX212">
        <v>0</v>
      </c>
      <c r="AY212">
        <v>0</v>
      </c>
      <c r="AZ212">
        <v>1</v>
      </c>
      <c r="BA212">
        <v>7</v>
      </c>
      <c r="BB212">
        <v>3</v>
      </c>
      <c r="BC212">
        <v>1</v>
      </c>
      <c r="BD212">
        <v>1</v>
      </c>
      <c r="BE212">
        <v>3</v>
      </c>
      <c r="BF212">
        <v>9</v>
      </c>
      <c r="BG212">
        <v>0</v>
      </c>
      <c r="BH212">
        <v>0</v>
      </c>
      <c r="BI212">
        <v>7</v>
      </c>
      <c r="BJ212">
        <v>3</v>
      </c>
      <c r="BK212">
        <v>0</v>
      </c>
      <c r="BL212">
        <v>0</v>
      </c>
      <c r="BM212">
        <v>0</v>
      </c>
      <c r="BN212">
        <v>3</v>
      </c>
      <c r="BO212">
        <v>13</v>
      </c>
      <c r="BP212">
        <v>5</v>
      </c>
      <c r="BQ212">
        <v>5</v>
      </c>
      <c r="BR212">
        <v>10</v>
      </c>
      <c r="BS212">
        <v>6</v>
      </c>
      <c r="BT212">
        <v>4</v>
      </c>
      <c r="BU212">
        <v>2</v>
      </c>
      <c r="BV212">
        <v>9</v>
      </c>
      <c r="BW212">
        <v>8</v>
      </c>
      <c r="BX212">
        <v>4</v>
      </c>
      <c r="BY212">
        <v>9</v>
      </c>
      <c r="BZ212">
        <v>1</v>
      </c>
      <c r="CA212">
        <v>2</v>
      </c>
      <c r="CB212">
        <v>6</v>
      </c>
      <c r="CC212">
        <v>5</v>
      </c>
      <c r="CD212">
        <v>11</v>
      </c>
      <c r="CE212">
        <v>1</v>
      </c>
      <c r="CF212">
        <v>2</v>
      </c>
      <c r="CG212">
        <v>3</v>
      </c>
      <c r="CH212">
        <v>4</v>
      </c>
      <c r="CI212">
        <v>6</v>
      </c>
      <c r="CJ212">
        <v>4</v>
      </c>
      <c r="CK212">
        <v>2</v>
      </c>
      <c r="CL212">
        <v>3</v>
      </c>
      <c r="CM212">
        <v>0</v>
      </c>
      <c r="CN212">
        <v>6</v>
      </c>
      <c r="CO212">
        <v>6</v>
      </c>
      <c r="CP212">
        <v>1</v>
      </c>
      <c r="CQ212">
        <v>3</v>
      </c>
      <c r="CR212">
        <v>2</v>
      </c>
    </row>
    <row r="213" spans="1:96" x14ac:dyDescent="0.25">
      <c r="A213" t="s">
        <v>1271</v>
      </c>
      <c r="B213">
        <v>2</v>
      </c>
      <c r="C213">
        <v>12</v>
      </c>
      <c r="D213">
        <v>12</v>
      </c>
      <c r="E213">
        <v>4</v>
      </c>
      <c r="F213">
        <v>4</v>
      </c>
      <c r="G213">
        <v>8</v>
      </c>
      <c r="H213">
        <v>8</v>
      </c>
      <c r="I213">
        <v>6</v>
      </c>
      <c r="J213">
        <v>12</v>
      </c>
      <c r="K213">
        <v>3</v>
      </c>
      <c r="L213">
        <v>6</v>
      </c>
      <c r="M213">
        <v>9</v>
      </c>
      <c r="N213">
        <v>4</v>
      </c>
      <c r="O213">
        <v>5</v>
      </c>
      <c r="P213">
        <v>6</v>
      </c>
      <c r="Q213">
        <v>0</v>
      </c>
      <c r="R213">
        <v>5</v>
      </c>
      <c r="S213">
        <v>5</v>
      </c>
      <c r="T213">
        <v>3</v>
      </c>
      <c r="U213">
        <v>6</v>
      </c>
      <c r="V213">
        <v>13</v>
      </c>
      <c r="W213">
        <v>1</v>
      </c>
      <c r="X213">
        <v>3</v>
      </c>
      <c r="Y213">
        <v>7</v>
      </c>
      <c r="Z213">
        <v>4</v>
      </c>
      <c r="AA213">
        <v>1</v>
      </c>
      <c r="AB213">
        <v>1</v>
      </c>
      <c r="AC213">
        <v>7</v>
      </c>
      <c r="AD213">
        <v>5</v>
      </c>
      <c r="AE213">
        <v>0</v>
      </c>
      <c r="AF213">
        <v>4</v>
      </c>
      <c r="AG213">
        <v>2</v>
      </c>
      <c r="AH213">
        <v>2</v>
      </c>
      <c r="AI213">
        <v>1</v>
      </c>
      <c r="AJ213">
        <v>1</v>
      </c>
      <c r="AK213">
        <v>3</v>
      </c>
      <c r="AL213">
        <v>8</v>
      </c>
      <c r="AM213">
        <v>2</v>
      </c>
      <c r="AN213">
        <v>3</v>
      </c>
      <c r="AO213">
        <v>6</v>
      </c>
      <c r="AP213">
        <v>2</v>
      </c>
      <c r="AQ213">
        <v>3</v>
      </c>
      <c r="AR213">
        <v>0</v>
      </c>
      <c r="AS213">
        <v>5</v>
      </c>
      <c r="AT213">
        <v>11</v>
      </c>
      <c r="AU213">
        <v>3</v>
      </c>
      <c r="AV213">
        <v>2</v>
      </c>
      <c r="AW213">
        <v>11</v>
      </c>
      <c r="AX213">
        <v>1</v>
      </c>
      <c r="AY213">
        <v>1</v>
      </c>
      <c r="AZ213">
        <v>2</v>
      </c>
      <c r="BA213">
        <v>12</v>
      </c>
      <c r="BB213">
        <v>7</v>
      </c>
      <c r="BC213">
        <v>1</v>
      </c>
      <c r="BD213">
        <v>2</v>
      </c>
      <c r="BE213">
        <v>6</v>
      </c>
      <c r="BF213">
        <v>8</v>
      </c>
      <c r="BG213">
        <v>2</v>
      </c>
      <c r="BH213">
        <v>0</v>
      </c>
      <c r="BI213">
        <v>6</v>
      </c>
      <c r="BJ213">
        <v>7</v>
      </c>
      <c r="BK213">
        <v>2</v>
      </c>
      <c r="BL213">
        <v>1</v>
      </c>
      <c r="BM213">
        <v>2</v>
      </c>
      <c r="BN213">
        <v>5</v>
      </c>
      <c r="BO213">
        <v>9</v>
      </c>
      <c r="BP213">
        <v>6</v>
      </c>
      <c r="BQ213">
        <v>6</v>
      </c>
      <c r="BR213">
        <v>9</v>
      </c>
      <c r="BS213">
        <v>12</v>
      </c>
      <c r="BT213">
        <v>6</v>
      </c>
      <c r="BU213">
        <v>3</v>
      </c>
      <c r="BV213">
        <v>8</v>
      </c>
      <c r="BW213">
        <v>6</v>
      </c>
      <c r="BX213">
        <v>3</v>
      </c>
      <c r="BY213">
        <v>5</v>
      </c>
      <c r="BZ213">
        <v>4</v>
      </c>
      <c r="CA213">
        <v>4</v>
      </c>
      <c r="CB213">
        <v>6</v>
      </c>
      <c r="CC213">
        <v>9</v>
      </c>
      <c r="CD213">
        <v>6</v>
      </c>
      <c r="CE213">
        <v>7</v>
      </c>
      <c r="CF213">
        <v>10</v>
      </c>
      <c r="CG213">
        <v>9</v>
      </c>
      <c r="CH213">
        <v>4</v>
      </c>
      <c r="CI213">
        <v>9</v>
      </c>
      <c r="CJ213">
        <v>8</v>
      </c>
      <c r="CK213">
        <v>7</v>
      </c>
      <c r="CL213">
        <v>5</v>
      </c>
      <c r="CM213">
        <v>10</v>
      </c>
      <c r="CN213">
        <v>21</v>
      </c>
      <c r="CO213">
        <v>11</v>
      </c>
      <c r="CP213">
        <v>3</v>
      </c>
      <c r="CQ213">
        <v>11</v>
      </c>
      <c r="CR213">
        <v>3</v>
      </c>
    </row>
    <row r="214" spans="1:96" x14ac:dyDescent="0.25">
      <c r="A214" t="s">
        <v>1270</v>
      </c>
      <c r="B214">
        <v>5</v>
      </c>
      <c r="C214">
        <v>7</v>
      </c>
      <c r="D214">
        <v>7</v>
      </c>
      <c r="E214">
        <v>9</v>
      </c>
      <c r="F214">
        <v>4</v>
      </c>
      <c r="G214">
        <v>11</v>
      </c>
      <c r="H214">
        <v>8</v>
      </c>
      <c r="I214">
        <v>5</v>
      </c>
      <c r="J214">
        <v>3</v>
      </c>
      <c r="K214">
        <v>1</v>
      </c>
      <c r="L214">
        <v>1</v>
      </c>
      <c r="M214">
        <v>6</v>
      </c>
      <c r="N214">
        <v>1</v>
      </c>
      <c r="O214">
        <v>8</v>
      </c>
      <c r="P214">
        <v>7</v>
      </c>
      <c r="Q214">
        <v>1</v>
      </c>
      <c r="R214">
        <v>5</v>
      </c>
      <c r="S214">
        <v>3</v>
      </c>
      <c r="T214">
        <v>5</v>
      </c>
      <c r="U214">
        <v>3</v>
      </c>
      <c r="V214">
        <v>16</v>
      </c>
      <c r="W214">
        <v>5</v>
      </c>
      <c r="X214">
        <v>9</v>
      </c>
      <c r="Y214">
        <v>6</v>
      </c>
      <c r="Z214">
        <v>6</v>
      </c>
      <c r="AA214">
        <v>3</v>
      </c>
      <c r="AB214">
        <v>1</v>
      </c>
      <c r="AC214">
        <v>1</v>
      </c>
      <c r="AD214">
        <v>5</v>
      </c>
      <c r="AE214">
        <v>4</v>
      </c>
      <c r="AF214">
        <v>8</v>
      </c>
      <c r="AG214">
        <v>5</v>
      </c>
      <c r="AH214">
        <v>4</v>
      </c>
      <c r="AI214">
        <v>5</v>
      </c>
      <c r="AJ214">
        <v>0</v>
      </c>
      <c r="AK214">
        <v>9</v>
      </c>
      <c r="AL214">
        <v>6</v>
      </c>
      <c r="AM214">
        <v>2</v>
      </c>
      <c r="AN214">
        <v>6</v>
      </c>
      <c r="AO214">
        <v>5</v>
      </c>
      <c r="AP214">
        <v>11</v>
      </c>
      <c r="AQ214">
        <v>1</v>
      </c>
      <c r="AR214">
        <v>1</v>
      </c>
      <c r="AS214">
        <v>7</v>
      </c>
      <c r="AT214">
        <v>5</v>
      </c>
      <c r="AU214">
        <v>8</v>
      </c>
      <c r="AV214">
        <v>6</v>
      </c>
      <c r="AW214">
        <v>7</v>
      </c>
      <c r="AX214">
        <v>10</v>
      </c>
      <c r="AY214">
        <v>14</v>
      </c>
      <c r="AZ214">
        <v>5</v>
      </c>
      <c r="BA214">
        <v>13</v>
      </c>
      <c r="BB214">
        <v>3</v>
      </c>
      <c r="BC214">
        <v>9</v>
      </c>
      <c r="BD214">
        <v>2</v>
      </c>
      <c r="BE214">
        <v>1</v>
      </c>
      <c r="BF214">
        <v>1</v>
      </c>
      <c r="BG214">
        <v>5</v>
      </c>
      <c r="BH214">
        <v>1</v>
      </c>
      <c r="BI214">
        <v>8</v>
      </c>
      <c r="BJ214">
        <v>7</v>
      </c>
      <c r="BK214">
        <v>5</v>
      </c>
      <c r="BL214">
        <v>8</v>
      </c>
      <c r="BM214">
        <v>9</v>
      </c>
      <c r="BN214">
        <v>6</v>
      </c>
      <c r="BO214">
        <v>10</v>
      </c>
      <c r="BP214">
        <v>1</v>
      </c>
      <c r="BQ214">
        <v>6</v>
      </c>
      <c r="BR214">
        <v>9</v>
      </c>
      <c r="BS214">
        <v>2</v>
      </c>
      <c r="BT214">
        <v>4</v>
      </c>
      <c r="BU214">
        <v>3</v>
      </c>
      <c r="BV214">
        <v>7</v>
      </c>
      <c r="BW214">
        <v>13</v>
      </c>
      <c r="BX214">
        <v>4</v>
      </c>
      <c r="BY214">
        <v>3</v>
      </c>
      <c r="BZ214">
        <v>0</v>
      </c>
      <c r="CA214">
        <v>6</v>
      </c>
      <c r="CB214">
        <v>5</v>
      </c>
      <c r="CC214">
        <v>3</v>
      </c>
      <c r="CD214">
        <v>2</v>
      </c>
      <c r="CE214">
        <v>4</v>
      </c>
      <c r="CF214">
        <v>1</v>
      </c>
      <c r="CG214">
        <v>3</v>
      </c>
      <c r="CH214">
        <v>3</v>
      </c>
      <c r="CI214">
        <v>8</v>
      </c>
      <c r="CJ214">
        <v>3</v>
      </c>
      <c r="CK214">
        <v>2</v>
      </c>
      <c r="CL214">
        <v>7</v>
      </c>
      <c r="CM214">
        <v>9</v>
      </c>
      <c r="CN214">
        <v>4</v>
      </c>
      <c r="CO214">
        <v>2</v>
      </c>
      <c r="CP214">
        <v>0</v>
      </c>
      <c r="CQ214">
        <v>3</v>
      </c>
      <c r="CR214">
        <v>1</v>
      </c>
    </row>
    <row r="215" spans="1:96" x14ac:dyDescent="0.25">
      <c r="A215" t="s">
        <v>1269</v>
      </c>
      <c r="B215">
        <v>2</v>
      </c>
      <c r="C215">
        <v>0</v>
      </c>
      <c r="D215">
        <v>3</v>
      </c>
      <c r="E215">
        <v>3</v>
      </c>
      <c r="F215">
        <v>0</v>
      </c>
      <c r="G215">
        <v>2</v>
      </c>
      <c r="H215">
        <v>6</v>
      </c>
      <c r="I215">
        <v>6</v>
      </c>
      <c r="J215">
        <v>3</v>
      </c>
      <c r="K215">
        <v>5</v>
      </c>
      <c r="L215">
        <v>5</v>
      </c>
      <c r="M215">
        <v>8</v>
      </c>
      <c r="N215">
        <v>2</v>
      </c>
      <c r="O215">
        <v>4</v>
      </c>
      <c r="P215">
        <v>2</v>
      </c>
      <c r="Q215">
        <v>1</v>
      </c>
      <c r="R215">
        <v>5</v>
      </c>
      <c r="S215">
        <v>0</v>
      </c>
      <c r="T215">
        <v>1</v>
      </c>
      <c r="U215">
        <v>0</v>
      </c>
      <c r="V215">
        <v>2</v>
      </c>
      <c r="W215">
        <v>2</v>
      </c>
      <c r="X215">
        <v>4</v>
      </c>
      <c r="Y215">
        <v>0</v>
      </c>
      <c r="Z215">
        <v>1</v>
      </c>
      <c r="AA215">
        <v>8</v>
      </c>
      <c r="AB215">
        <v>11</v>
      </c>
      <c r="AC215">
        <v>5</v>
      </c>
      <c r="AD215">
        <v>12</v>
      </c>
      <c r="AE215">
        <v>6</v>
      </c>
      <c r="AF215">
        <v>13</v>
      </c>
      <c r="AG215">
        <v>16</v>
      </c>
      <c r="AH215">
        <v>2</v>
      </c>
      <c r="AI215">
        <v>0</v>
      </c>
      <c r="AJ215">
        <v>1</v>
      </c>
      <c r="AK215">
        <v>1</v>
      </c>
      <c r="AL215">
        <v>0</v>
      </c>
      <c r="AM215">
        <v>0</v>
      </c>
      <c r="AN215">
        <v>0</v>
      </c>
      <c r="AO215">
        <v>2</v>
      </c>
      <c r="AP215">
        <v>2</v>
      </c>
      <c r="AQ215">
        <v>13</v>
      </c>
      <c r="AR215">
        <v>13</v>
      </c>
      <c r="AS215">
        <v>7</v>
      </c>
      <c r="AT215">
        <v>8</v>
      </c>
      <c r="AU215">
        <v>3</v>
      </c>
      <c r="AV215">
        <v>25</v>
      </c>
      <c r="AW215">
        <v>7</v>
      </c>
      <c r="AX215">
        <v>15</v>
      </c>
      <c r="AY215">
        <v>3</v>
      </c>
      <c r="AZ215">
        <v>3</v>
      </c>
      <c r="BA215">
        <v>3</v>
      </c>
      <c r="BB215">
        <v>0</v>
      </c>
      <c r="BC215">
        <v>6</v>
      </c>
      <c r="BD215">
        <v>0</v>
      </c>
      <c r="BE215">
        <v>0</v>
      </c>
      <c r="BF215">
        <v>0</v>
      </c>
      <c r="BG215">
        <v>14</v>
      </c>
      <c r="BH215">
        <v>7</v>
      </c>
      <c r="BI215">
        <v>7</v>
      </c>
      <c r="BJ215">
        <v>7</v>
      </c>
      <c r="BK215">
        <v>35</v>
      </c>
      <c r="BL215">
        <v>14</v>
      </c>
      <c r="BM215">
        <v>4</v>
      </c>
      <c r="BN215">
        <v>7</v>
      </c>
      <c r="BO215">
        <v>2</v>
      </c>
      <c r="BP215">
        <v>0</v>
      </c>
      <c r="BQ215">
        <v>1</v>
      </c>
      <c r="BR215">
        <v>0</v>
      </c>
      <c r="BS215">
        <v>0</v>
      </c>
      <c r="BT215">
        <v>0</v>
      </c>
      <c r="BU215">
        <v>0</v>
      </c>
      <c r="BV215">
        <v>0</v>
      </c>
      <c r="BW215">
        <v>5</v>
      </c>
      <c r="BX215">
        <v>1</v>
      </c>
      <c r="BY215">
        <v>8</v>
      </c>
      <c r="BZ215">
        <v>3</v>
      </c>
      <c r="CA215">
        <v>3</v>
      </c>
      <c r="CB215">
        <v>5</v>
      </c>
      <c r="CC215">
        <v>1</v>
      </c>
      <c r="CD215">
        <v>4</v>
      </c>
      <c r="CE215">
        <v>5</v>
      </c>
      <c r="CF215">
        <v>4</v>
      </c>
      <c r="CG215">
        <v>13</v>
      </c>
      <c r="CH215">
        <v>2</v>
      </c>
      <c r="CI215">
        <v>10</v>
      </c>
      <c r="CJ215">
        <v>9</v>
      </c>
      <c r="CK215">
        <v>10</v>
      </c>
      <c r="CL215">
        <v>7</v>
      </c>
      <c r="CM215">
        <v>6</v>
      </c>
      <c r="CN215">
        <v>7</v>
      </c>
      <c r="CO215">
        <v>15</v>
      </c>
      <c r="CP215">
        <v>7</v>
      </c>
      <c r="CQ215">
        <v>5</v>
      </c>
      <c r="CR215">
        <v>6</v>
      </c>
    </row>
    <row r="216" spans="1:96" x14ac:dyDescent="0.25">
      <c r="A216" t="s">
        <v>1268</v>
      </c>
      <c r="B216">
        <v>2</v>
      </c>
      <c r="C216">
        <v>0</v>
      </c>
      <c r="D216">
        <v>1</v>
      </c>
      <c r="E216">
        <v>1</v>
      </c>
      <c r="F216">
        <v>0</v>
      </c>
      <c r="G216">
        <v>0</v>
      </c>
      <c r="H216">
        <v>1</v>
      </c>
      <c r="I216">
        <v>0</v>
      </c>
      <c r="J216">
        <v>0</v>
      </c>
      <c r="K216">
        <v>0</v>
      </c>
      <c r="L216">
        <v>1</v>
      </c>
      <c r="M216">
        <v>1</v>
      </c>
      <c r="N216">
        <v>0</v>
      </c>
      <c r="O216">
        <v>0</v>
      </c>
      <c r="P216">
        <v>0</v>
      </c>
      <c r="Q216">
        <v>0</v>
      </c>
      <c r="R216">
        <v>2</v>
      </c>
      <c r="S216">
        <v>1</v>
      </c>
      <c r="T216">
        <v>1</v>
      </c>
      <c r="U216">
        <v>0</v>
      </c>
      <c r="V216">
        <v>1</v>
      </c>
      <c r="W216">
        <v>0</v>
      </c>
      <c r="X216">
        <v>1</v>
      </c>
      <c r="Y216">
        <v>0</v>
      </c>
      <c r="Z216">
        <v>0</v>
      </c>
      <c r="AA216">
        <v>1</v>
      </c>
      <c r="AB216">
        <v>0</v>
      </c>
      <c r="AC216">
        <v>2</v>
      </c>
      <c r="AD216">
        <v>0</v>
      </c>
      <c r="AE216">
        <v>0</v>
      </c>
      <c r="AF216">
        <v>0</v>
      </c>
      <c r="AG216">
        <v>2</v>
      </c>
      <c r="AH216">
        <v>0</v>
      </c>
      <c r="AI216">
        <v>0</v>
      </c>
      <c r="AJ216">
        <v>0</v>
      </c>
      <c r="AK216">
        <v>1</v>
      </c>
      <c r="AL216">
        <v>0</v>
      </c>
      <c r="AM216">
        <v>0</v>
      </c>
      <c r="AN216">
        <v>0</v>
      </c>
      <c r="AO216">
        <v>0</v>
      </c>
      <c r="AP216">
        <v>0</v>
      </c>
      <c r="AQ216">
        <v>0</v>
      </c>
      <c r="AR216">
        <v>1</v>
      </c>
      <c r="AS216">
        <v>1</v>
      </c>
      <c r="AT216">
        <v>1</v>
      </c>
      <c r="AU216">
        <v>0</v>
      </c>
      <c r="AV216">
        <v>0</v>
      </c>
      <c r="AW216">
        <v>0</v>
      </c>
      <c r="AX216">
        <v>1</v>
      </c>
      <c r="AY216">
        <v>0</v>
      </c>
      <c r="AZ216">
        <v>0</v>
      </c>
      <c r="BA216">
        <v>0</v>
      </c>
      <c r="BB216">
        <v>0</v>
      </c>
      <c r="BC216">
        <v>0</v>
      </c>
      <c r="BD216">
        <v>0</v>
      </c>
      <c r="BE216">
        <v>1</v>
      </c>
      <c r="BF216">
        <v>1</v>
      </c>
      <c r="BG216">
        <v>1</v>
      </c>
      <c r="BH216">
        <v>0</v>
      </c>
      <c r="BI216">
        <v>1</v>
      </c>
      <c r="BJ216">
        <v>0</v>
      </c>
      <c r="BK216">
        <v>3</v>
      </c>
      <c r="BL216">
        <v>0</v>
      </c>
      <c r="BM216">
        <v>2</v>
      </c>
      <c r="BN216">
        <v>0</v>
      </c>
      <c r="BO216">
        <v>0</v>
      </c>
      <c r="BP216">
        <v>0</v>
      </c>
      <c r="BQ216">
        <v>0</v>
      </c>
      <c r="BR216">
        <v>0</v>
      </c>
      <c r="BS216">
        <v>0</v>
      </c>
      <c r="BT216">
        <v>0</v>
      </c>
      <c r="BU216">
        <v>0</v>
      </c>
      <c r="BV216">
        <v>0</v>
      </c>
      <c r="BW216">
        <v>0</v>
      </c>
      <c r="BX216">
        <v>0</v>
      </c>
      <c r="BY216">
        <v>1</v>
      </c>
      <c r="BZ216">
        <v>1</v>
      </c>
      <c r="CA216">
        <v>31</v>
      </c>
      <c r="CB216">
        <v>1</v>
      </c>
      <c r="CC216">
        <v>1</v>
      </c>
      <c r="CD216">
        <v>9</v>
      </c>
      <c r="CE216">
        <v>0</v>
      </c>
      <c r="CF216">
        <v>0</v>
      </c>
      <c r="CG216">
        <v>0</v>
      </c>
      <c r="CH216">
        <v>0</v>
      </c>
      <c r="CI216">
        <v>208</v>
      </c>
      <c r="CJ216">
        <v>15</v>
      </c>
      <c r="CK216">
        <v>21</v>
      </c>
      <c r="CL216">
        <v>59</v>
      </c>
      <c r="CM216">
        <v>0</v>
      </c>
      <c r="CN216">
        <v>0</v>
      </c>
      <c r="CO216">
        <v>6</v>
      </c>
      <c r="CP216">
        <v>0</v>
      </c>
      <c r="CQ216">
        <v>95</v>
      </c>
      <c r="CR216">
        <v>4</v>
      </c>
    </row>
    <row r="217" spans="1:96" x14ac:dyDescent="0.25">
      <c r="A217" t="s">
        <v>1267</v>
      </c>
      <c r="B217">
        <v>4</v>
      </c>
      <c r="C217">
        <v>10</v>
      </c>
      <c r="D217">
        <v>6</v>
      </c>
      <c r="E217">
        <v>3</v>
      </c>
      <c r="F217">
        <v>2</v>
      </c>
      <c r="G217">
        <v>5</v>
      </c>
      <c r="H217">
        <v>5</v>
      </c>
      <c r="I217">
        <v>6</v>
      </c>
      <c r="J217">
        <v>7</v>
      </c>
      <c r="K217">
        <v>0</v>
      </c>
      <c r="L217">
        <v>4</v>
      </c>
      <c r="M217">
        <v>4</v>
      </c>
      <c r="N217">
        <v>1</v>
      </c>
      <c r="O217">
        <v>3</v>
      </c>
      <c r="P217">
        <v>3</v>
      </c>
      <c r="Q217">
        <v>2</v>
      </c>
      <c r="R217">
        <v>2</v>
      </c>
      <c r="S217">
        <v>1</v>
      </c>
      <c r="T217">
        <v>5</v>
      </c>
      <c r="U217">
        <v>3</v>
      </c>
      <c r="V217">
        <v>12</v>
      </c>
      <c r="W217">
        <v>2</v>
      </c>
      <c r="X217">
        <v>4</v>
      </c>
      <c r="Y217">
        <v>6</v>
      </c>
      <c r="Z217">
        <v>6</v>
      </c>
      <c r="AA217">
        <v>3</v>
      </c>
      <c r="AB217">
        <v>7</v>
      </c>
      <c r="AC217">
        <v>2</v>
      </c>
      <c r="AD217">
        <v>3</v>
      </c>
      <c r="AE217">
        <v>1</v>
      </c>
      <c r="AF217">
        <v>4</v>
      </c>
      <c r="AG217">
        <v>0</v>
      </c>
      <c r="AH217">
        <v>3</v>
      </c>
      <c r="AI217">
        <v>3</v>
      </c>
      <c r="AJ217">
        <v>6</v>
      </c>
      <c r="AK217">
        <v>4</v>
      </c>
      <c r="AL217">
        <v>5</v>
      </c>
      <c r="AM217">
        <v>1</v>
      </c>
      <c r="AN217">
        <v>10</v>
      </c>
      <c r="AO217">
        <v>5</v>
      </c>
      <c r="AP217">
        <v>4</v>
      </c>
      <c r="AQ217">
        <v>1</v>
      </c>
      <c r="AR217">
        <v>2</v>
      </c>
      <c r="AS217">
        <v>4</v>
      </c>
      <c r="AT217">
        <v>9</v>
      </c>
      <c r="AU217">
        <v>9</v>
      </c>
      <c r="AV217">
        <v>8</v>
      </c>
      <c r="AW217">
        <v>3</v>
      </c>
      <c r="AX217">
        <v>1</v>
      </c>
      <c r="AY217">
        <v>10</v>
      </c>
      <c r="AZ217">
        <v>10</v>
      </c>
      <c r="BA217">
        <v>8</v>
      </c>
      <c r="BB217">
        <v>3</v>
      </c>
      <c r="BC217">
        <v>2</v>
      </c>
      <c r="BD217">
        <v>2</v>
      </c>
      <c r="BE217">
        <v>4</v>
      </c>
      <c r="BF217">
        <v>3</v>
      </c>
      <c r="BG217">
        <v>6</v>
      </c>
      <c r="BH217">
        <v>2</v>
      </c>
      <c r="BI217">
        <v>7</v>
      </c>
      <c r="BJ217">
        <v>6</v>
      </c>
      <c r="BK217">
        <v>6</v>
      </c>
      <c r="BL217">
        <v>1</v>
      </c>
      <c r="BM217">
        <v>2</v>
      </c>
      <c r="BN217">
        <v>8</v>
      </c>
      <c r="BO217">
        <v>16</v>
      </c>
      <c r="BP217">
        <v>9</v>
      </c>
      <c r="BQ217">
        <v>10</v>
      </c>
      <c r="BR217">
        <v>8</v>
      </c>
      <c r="BS217">
        <v>8</v>
      </c>
      <c r="BT217">
        <v>11</v>
      </c>
      <c r="BU217">
        <v>0</v>
      </c>
      <c r="BV217">
        <v>7</v>
      </c>
      <c r="BW217">
        <v>15</v>
      </c>
      <c r="BX217">
        <v>10</v>
      </c>
      <c r="BY217">
        <v>2</v>
      </c>
      <c r="BZ217">
        <v>6</v>
      </c>
      <c r="CA217">
        <v>5</v>
      </c>
      <c r="CB217">
        <v>4</v>
      </c>
      <c r="CC217">
        <v>6</v>
      </c>
      <c r="CD217">
        <v>1</v>
      </c>
      <c r="CE217">
        <v>8</v>
      </c>
      <c r="CF217">
        <v>4</v>
      </c>
      <c r="CG217">
        <v>8</v>
      </c>
      <c r="CH217">
        <v>6</v>
      </c>
      <c r="CI217">
        <v>5</v>
      </c>
      <c r="CJ217">
        <v>8</v>
      </c>
      <c r="CK217">
        <v>5</v>
      </c>
      <c r="CL217">
        <v>9</v>
      </c>
      <c r="CM217">
        <v>8</v>
      </c>
      <c r="CN217">
        <v>4</v>
      </c>
      <c r="CO217">
        <v>10</v>
      </c>
      <c r="CP217">
        <v>2</v>
      </c>
      <c r="CQ217">
        <v>4</v>
      </c>
      <c r="CR217">
        <v>1</v>
      </c>
    </row>
    <row r="218" spans="1:96" x14ac:dyDescent="0.25">
      <c r="A218" t="s">
        <v>1266</v>
      </c>
      <c r="B218">
        <v>2</v>
      </c>
      <c r="C218">
        <v>5</v>
      </c>
      <c r="D218">
        <v>3</v>
      </c>
      <c r="E218">
        <v>4</v>
      </c>
      <c r="F218">
        <v>5</v>
      </c>
      <c r="G218">
        <v>3</v>
      </c>
      <c r="H218">
        <v>4</v>
      </c>
      <c r="I218">
        <v>6</v>
      </c>
      <c r="J218">
        <v>9</v>
      </c>
      <c r="K218">
        <v>0</v>
      </c>
      <c r="L218">
        <v>4</v>
      </c>
      <c r="M218">
        <v>4</v>
      </c>
      <c r="N218">
        <v>0</v>
      </c>
      <c r="O218">
        <v>1</v>
      </c>
      <c r="P218">
        <v>1</v>
      </c>
      <c r="Q218">
        <v>2</v>
      </c>
      <c r="R218">
        <v>5</v>
      </c>
      <c r="S218">
        <v>2</v>
      </c>
      <c r="T218">
        <v>6</v>
      </c>
      <c r="U218">
        <v>4</v>
      </c>
      <c r="V218">
        <v>6</v>
      </c>
      <c r="W218">
        <v>1</v>
      </c>
      <c r="X218">
        <v>6</v>
      </c>
      <c r="Y218">
        <v>10</v>
      </c>
      <c r="Z218">
        <v>2</v>
      </c>
      <c r="AA218">
        <v>3</v>
      </c>
      <c r="AB218">
        <v>2</v>
      </c>
      <c r="AC218">
        <v>6</v>
      </c>
      <c r="AD218">
        <v>5</v>
      </c>
      <c r="AE218">
        <v>4</v>
      </c>
      <c r="AF218">
        <v>2</v>
      </c>
      <c r="AG218">
        <v>4</v>
      </c>
      <c r="AH218">
        <v>1</v>
      </c>
      <c r="AI218">
        <v>7</v>
      </c>
      <c r="AJ218">
        <v>9</v>
      </c>
      <c r="AK218">
        <v>3</v>
      </c>
      <c r="AL218">
        <v>3</v>
      </c>
      <c r="AM218">
        <v>6</v>
      </c>
      <c r="AN218">
        <v>5</v>
      </c>
      <c r="AO218">
        <v>4</v>
      </c>
      <c r="AP218">
        <v>3</v>
      </c>
      <c r="AQ218">
        <v>0</v>
      </c>
      <c r="AR218">
        <v>2</v>
      </c>
      <c r="AS218">
        <v>8</v>
      </c>
      <c r="AT218">
        <v>0</v>
      </c>
      <c r="AU218">
        <v>4</v>
      </c>
      <c r="AV218">
        <v>8</v>
      </c>
      <c r="AW218">
        <v>8</v>
      </c>
      <c r="AX218">
        <v>4</v>
      </c>
      <c r="AY218">
        <v>11</v>
      </c>
      <c r="AZ218">
        <v>7</v>
      </c>
      <c r="BA218">
        <v>13</v>
      </c>
      <c r="BB218">
        <v>3</v>
      </c>
      <c r="BC218">
        <v>7</v>
      </c>
      <c r="BD218">
        <v>6</v>
      </c>
      <c r="BE218">
        <v>6</v>
      </c>
      <c r="BF218">
        <v>1</v>
      </c>
      <c r="BG218">
        <v>4</v>
      </c>
      <c r="BH218">
        <v>3</v>
      </c>
      <c r="BI218">
        <v>11</v>
      </c>
      <c r="BJ218">
        <v>8</v>
      </c>
      <c r="BK218">
        <v>5</v>
      </c>
      <c r="BL218">
        <v>4</v>
      </c>
      <c r="BM218">
        <v>6</v>
      </c>
      <c r="BN218">
        <v>3</v>
      </c>
      <c r="BO218">
        <v>10</v>
      </c>
      <c r="BP218">
        <v>2</v>
      </c>
      <c r="BQ218">
        <v>16</v>
      </c>
      <c r="BR218">
        <v>9</v>
      </c>
      <c r="BS218">
        <v>7</v>
      </c>
      <c r="BT218">
        <v>9</v>
      </c>
      <c r="BU218">
        <v>2</v>
      </c>
      <c r="BV218">
        <v>4</v>
      </c>
      <c r="BW218">
        <v>11</v>
      </c>
      <c r="BX218">
        <v>6</v>
      </c>
      <c r="BY218">
        <v>13</v>
      </c>
      <c r="BZ218">
        <v>5</v>
      </c>
      <c r="CA218">
        <v>3</v>
      </c>
      <c r="CB218">
        <v>5</v>
      </c>
      <c r="CC218">
        <v>3</v>
      </c>
      <c r="CD218">
        <v>4</v>
      </c>
      <c r="CE218">
        <v>3</v>
      </c>
      <c r="CF218">
        <v>2</v>
      </c>
      <c r="CG218">
        <v>4</v>
      </c>
      <c r="CH218">
        <v>7</v>
      </c>
      <c r="CI218">
        <v>15</v>
      </c>
      <c r="CJ218">
        <v>9</v>
      </c>
      <c r="CK218">
        <v>1</v>
      </c>
      <c r="CL218">
        <v>1</v>
      </c>
      <c r="CM218">
        <v>4</v>
      </c>
      <c r="CN218">
        <v>3</v>
      </c>
      <c r="CO218">
        <v>13</v>
      </c>
      <c r="CP218">
        <v>8</v>
      </c>
      <c r="CQ218">
        <v>6</v>
      </c>
      <c r="CR218">
        <v>2</v>
      </c>
    </row>
    <row r="219" spans="1:96" x14ac:dyDescent="0.25">
      <c r="A219" t="s">
        <v>1265</v>
      </c>
      <c r="B219">
        <v>6</v>
      </c>
      <c r="C219">
        <v>7</v>
      </c>
      <c r="D219">
        <v>4</v>
      </c>
      <c r="E219">
        <v>5</v>
      </c>
      <c r="F219">
        <v>1</v>
      </c>
      <c r="G219">
        <v>4</v>
      </c>
      <c r="H219">
        <v>10</v>
      </c>
      <c r="I219">
        <v>5</v>
      </c>
      <c r="J219">
        <v>6</v>
      </c>
      <c r="K219">
        <v>5</v>
      </c>
      <c r="L219">
        <v>3</v>
      </c>
      <c r="M219">
        <v>5</v>
      </c>
      <c r="N219">
        <v>1</v>
      </c>
      <c r="O219">
        <v>2</v>
      </c>
      <c r="P219">
        <v>1</v>
      </c>
      <c r="Q219">
        <v>0</v>
      </c>
      <c r="R219">
        <v>3</v>
      </c>
      <c r="S219">
        <v>1</v>
      </c>
      <c r="T219">
        <v>3</v>
      </c>
      <c r="U219">
        <v>4</v>
      </c>
      <c r="V219">
        <v>8</v>
      </c>
      <c r="W219">
        <v>4</v>
      </c>
      <c r="X219">
        <v>7</v>
      </c>
      <c r="Y219">
        <v>6</v>
      </c>
      <c r="Z219">
        <v>3</v>
      </c>
      <c r="AA219">
        <v>1</v>
      </c>
      <c r="AB219">
        <v>1</v>
      </c>
      <c r="AC219">
        <v>5</v>
      </c>
      <c r="AD219">
        <v>3</v>
      </c>
      <c r="AE219">
        <v>2</v>
      </c>
      <c r="AF219">
        <v>3</v>
      </c>
      <c r="AG219">
        <v>5</v>
      </c>
      <c r="AH219">
        <v>2</v>
      </c>
      <c r="AI219">
        <v>3</v>
      </c>
      <c r="AJ219">
        <v>5</v>
      </c>
      <c r="AK219">
        <v>7</v>
      </c>
      <c r="AL219">
        <v>4</v>
      </c>
      <c r="AM219">
        <v>0</v>
      </c>
      <c r="AN219">
        <v>1</v>
      </c>
      <c r="AO219">
        <v>10</v>
      </c>
      <c r="AP219">
        <v>4</v>
      </c>
      <c r="AQ219">
        <v>0</v>
      </c>
      <c r="AR219">
        <v>1</v>
      </c>
      <c r="AS219">
        <v>2</v>
      </c>
      <c r="AT219">
        <v>6</v>
      </c>
      <c r="AU219">
        <v>2</v>
      </c>
      <c r="AV219">
        <v>1</v>
      </c>
      <c r="AW219">
        <v>4</v>
      </c>
      <c r="AX219">
        <v>6</v>
      </c>
      <c r="AY219">
        <v>11</v>
      </c>
      <c r="AZ219">
        <v>10</v>
      </c>
      <c r="BA219">
        <v>5</v>
      </c>
      <c r="BB219">
        <v>7</v>
      </c>
      <c r="BC219">
        <v>4</v>
      </c>
      <c r="BD219">
        <v>6</v>
      </c>
      <c r="BE219">
        <v>0</v>
      </c>
      <c r="BF219">
        <v>5</v>
      </c>
      <c r="BG219">
        <v>1</v>
      </c>
      <c r="BH219">
        <v>2</v>
      </c>
      <c r="BI219">
        <v>8</v>
      </c>
      <c r="BJ219">
        <v>4</v>
      </c>
      <c r="BK219">
        <v>5</v>
      </c>
      <c r="BL219">
        <v>1</v>
      </c>
      <c r="BM219">
        <v>5</v>
      </c>
      <c r="BN219">
        <v>3</v>
      </c>
      <c r="BO219">
        <v>14</v>
      </c>
      <c r="BP219">
        <v>9</v>
      </c>
      <c r="BQ219">
        <v>14</v>
      </c>
      <c r="BR219">
        <v>19</v>
      </c>
      <c r="BS219">
        <v>9</v>
      </c>
      <c r="BT219">
        <v>16</v>
      </c>
      <c r="BU219">
        <v>0</v>
      </c>
      <c r="BV219">
        <v>7</v>
      </c>
      <c r="BW219">
        <v>18</v>
      </c>
      <c r="BX219">
        <v>12</v>
      </c>
      <c r="BY219">
        <v>10</v>
      </c>
      <c r="BZ219">
        <v>6</v>
      </c>
      <c r="CA219">
        <v>5</v>
      </c>
      <c r="CB219">
        <v>3</v>
      </c>
      <c r="CC219">
        <v>4</v>
      </c>
      <c r="CD219">
        <v>4</v>
      </c>
      <c r="CE219">
        <v>8</v>
      </c>
      <c r="CF219">
        <v>4</v>
      </c>
      <c r="CG219">
        <v>4</v>
      </c>
      <c r="CH219">
        <v>1</v>
      </c>
      <c r="CI219">
        <v>16</v>
      </c>
      <c r="CJ219">
        <v>9</v>
      </c>
      <c r="CK219">
        <v>4</v>
      </c>
      <c r="CL219">
        <v>2</v>
      </c>
      <c r="CM219">
        <v>10</v>
      </c>
      <c r="CN219">
        <v>4</v>
      </c>
      <c r="CO219">
        <v>5</v>
      </c>
      <c r="CP219">
        <v>3</v>
      </c>
      <c r="CQ219">
        <v>0</v>
      </c>
      <c r="CR219">
        <v>1</v>
      </c>
    </row>
    <row r="220" spans="1:96" x14ac:dyDescent="0.25">
      <c r="A220" t="s">
        <v>1264</v>
      </c>
      <c r="B220">
        <v>5</v>
      </c>
      <c r="C220">
        <v>6</v>
      </c>
      <c r="D220">
        <v>13</v>
      </c>
      <c r="E220">
        <v>7</v>
      </c>
      <c r="F220">
        <v>6</v>
      </c>
      <c r="G220">
        <v>12</v>
      </c>
      <c r="H220">
        <v>12</v>
      </c>
      <c r="I220">
        <v>5</v>
      </c>
      <c r="J220">
        <v>8</v>
      </c>
      <c r="K220">
        <v>10</v>
      </c>
      <c r="L220">
        <v>4</v>
      </c>
      <c r="M220">
        <v>15</v>
      </c>
      <c r="N220">
        <v>4</v>
      </c>
      <c r="O220">
        <v>5</v>
      </c>
      <c r="P220">
        <v>7</v>
      </c>
      <c r="Q220">
        <v>5</v>
      </c>
      <c r="R220">
        <v>5</v>
      </c>
      <c r="S220">
        <v>7</v>
      </c>
      <c r="T220">
        <v>4</v>
      </c>
      <c r="U220">
        <v>7</v>
      </c>
      <c r="V220">
        <v>9</v>
      </c>
      <c r="W220">
        <v>1</v>
      </c>
      <c r="X220">
        <v>3</v>
      </c>
      <c r="Y220">
        <v>8</v>
      </c>
      <c r="Z220">
        <v>6</v>
      </c>
      <c r="AA220">
        <v>2</v>
      </c>
      <c r="AB220">
        <v>4</v>
      </c>
      <c r="AC220">
        <v>4</v>
      </c>
      <c r="AD220">
        <v>6</v>
      </c>
      <c r="AE220">
        <v>4</v>
      </c>
      <c r="AF220">
        <v>2</v>
      </c>
      <c r="AG220">
        <v>9</v>
      </c>
      <c r="AH220">
        <v>1</v>
      </c>
      <c r="AI220">
        <v>1</v>
      </c>
      <c r="AJ220">
        <v>2</v>
      </c>
      <c r="AK220">
        <v>3</v>
      </c>
      <c r="AL220">
        <v>4</v>
      </c>
      <c r="AM220">
        <v>1</v>
      </c>
      <c r="AN220">
        <v>9</v>
      </c>
      <c r="AO220">
        <v>10</v>
      </c>
      <c r="AP220">
        <v>6</v>
      </c>
      <c r="AQ220">
        <v>2</v>
      </c>
      <c r="AR220">
        <v>1</v>
      </c>
      <c r="AS220">
        <v>4</v>
      </c>
      <c r="AT220">
        <v>3</v>
      </c>
      <c r="AU220">
        <v>0</v>
      </c>
      <c r="AV220">
        <v>1</v>
      </c>
      <c r="AW220">
        <v>2</v>
      </c>
      <c r="AX220">
        <v>0</v>
      </c>
      <c r="AY220">
        <v>8</v>
      </c>
      <c r="AZ220">
        <v>5</v>
      </c>
      <c r="BA220">
        <v>9</v>
      </c>
      <c r="BB220">
        <v>1</v>
      </c>
      <c r="BC220">
        <v>3</v>
      </c>
      <c r="BD220">
        <v>3</v>
      </c>
      <c r="BE220">
        <v>1</v>
      </c>
      <c r="BF220">
        <v>3</v>
      </c>
      <c r="BG220">
        <v>3</v>
      </c>
      <c r="BH220">
        <v>0</v>
      </c>
      <c r="BI220">
        <v>7</v>
      </c>
      <c r="BJ220">
        <v>0</v>
      </c>
      <c r="BK220">
        <v>2</v>
      </c>
      <c r="BL220">
        <v>0</v>
      </c>
      <c r="BM220">
        <v>1</v>
      </c>
      <c r="BN220">
        <v>0</v>
      </c>
      <c r="BO220">
        <v>11</v>
      </c>
      <c r="BP220">
        <v>10</v>
      </c>
      <c r="BQ220">
        <v>14</v>
      </c>
      <c r="BR220">
        <v>11</v>
      </c>
      <c r="BS220">
        <v>5</v>
      </c>
      <c r="BT220">
        <v>4</v>
      </c>
      <c r="BU220">
        <v>2</v>
      </c>
      <c r="BV220">
        <v>9</v>
      </c>
      <c r="BW220">
        <v>9</v>
      </c>
      <c r="BX220">
        <v>1</v>
      </c>
      <c r="BY220">
        <v>7</v>
      </c>
      <c r="BZ220">
        <v>3</v>
      </c>
      <c r="CA220">
        <v>1</v>
      </c>
      <c r="CB220">
        <v>3</v>
      </c>
      <c r="CC220">
        <v>5</v>
      </c>
      <c r="CD220">
        <v>11</v>
      </c>
      <c r="CE220">
        <v>4</v>
      </c>
      <c r="CF220">
        <v>8</v>
      </c>
      <c r="CG220">
        <v>12</v>
      </c>
      <c r="CH220">
        <v>2</v>
      </c>
      <c r="CI220">
        <v>6</v>
      </c>
      <c r="CJ220">
        <v>7</v>
      </c>
      <c r="CK220">
        <v>2</v>
      </c>
      <c r="CL220">
        <v>4</v>
      </c>
      <c r="CM220">
        <v>4</v>
      </c>
      <c r="CN220">
        <v>10</v>
      </c>
      <c r="CO220">
        <v>4</v>
      </c>
      <c r="CP220">
        <v>2</v>
      </c>
      <c r="CQ220">
        <v>2</v>
      </c>
      <c r="CR220">
        <v>2</v>
      </c>
    </row>
    <row r="221" spans="1:96" x14ac:dyDescent="0.25">
      <c r="A221" t="s">
        <v>1263</v>
      </c>
      <c r="B221">
        <v>5</v>
      </c>
      <c r="C221">
        <v>1</v>
      </c>
      <c r="D221">
        <v>3</v>
      </c>
      <c r="E221">
        <v>1</v>
      </c>
      <c r="F221">
        <v>2</v>
      </c>
      <c r="G221">
        <v>3</v>
      </c>
      <c r="H221">
        <v>3</v>
      </c>
      <c r="I221">
        <v>1</v>
      </c>
      <c r="J221">
        <v>4</v>
      </c>
      <c r="K221">
        <v>5</v>
      </c>
      <c r="L221">
        <v>3</v>
      </c>
      <c r="M221">
        <v>6</v>
      </c>
      <c r="N221">
        <v>0</v>
      </c>
      <c r="O221">
        <v>0</v>
      </c>
      <c r="P221">
        <v>13</v>
      </c>
      <c r="Q221">
        <v>1</v>
      </c>
      <c r="R221">
        <v>7</v>
      </c>
      <c r="S221">
        <v>4</v>
      </c>
      <c r="T221">
        <v>0</v>
      </c>
      <c r="U221">
        <v>6</v>
      </c>
      <c r="V221">
        <v>6</v>
      </c>
      <c r="W221">
        <v>0</v>
      </c>
      <c r="X221">
        <v>1</v>
      </c>
      <c r="Y221">
        <v>2</v>
      </c>
      <c r="Z221">
        <v>1</v>
      </c>
      <c r="AA221">
        <v>10</v>
      </c>
      <c r="AB221">
        <v>7</v>
      </c>
      <c r="AC221">
        <v>3</v>
      </c>
      <c r="AD221">
        <v>5</v>
      </c>
      <c r="AE221">
        <v>4</v>
      </c>
      <c r="AF221">
        <v>6</v>
      </c>
      <c r="AG221">
        <v>5</v>
      </c>
      <c r="AH221">
        <v>4</v>
      </c>
      <c r="AI221">
        <v>1</v>
      </c>
      <c r="AJ221">
        <v>1</v>
      </c>
      <c r="AK221">
        <v>6</v>
      </c>
      <c r="AL221">
        <v>9</v>
      </c>
      <c r="AM221">
        <v>0</v>
      </c>
      <c r="AN221">
        <v>2</v>
      </c>
      <c r="AO221">
        <v>5</v>
      </c>
      <c r="AP221">
        <v>1</v>
      </c>
      <c r="AQ221">
        <v>5</v>
      </c>
      <c r="AR221">
        <v>10</v>
      </c>
      <c r="AS221">
        <v>4</v>
      </c>
      <c r="AT221">
        <v>5</v>
      </c>
      <c r="AU221">
        <v>5</v>
      </c>
      <c r="AV221">
        <v>12</v>
      </c>
      <c r="AW221">
        <v>4</v>
      </c>
      <c r="AX221">
        <v>12</v>
      </c>
      <c r="AY221">
        <v>2</v>
      </c>
      <c r="AZ221">
        <v>0</v>
      </c>
      <c r="BA221">
        <v>8</v>
      </c>
      <c r="BB221">
        <v>2</v>
      </c>
      <c r="BC221">
        <v>1</v>
      </c>
      <c r="BD221">
        <v>2</v>
      </c>
      <c r="BE221">
        <v>1</v>
      </c>
      <c r="BF221">
        <v>6</v>
      </c>
      <c r="BG221">
        <v>10</v>
      </c>
      <c r="BH221">
        <v>11</v>
      </c>
      <c r="BI221">
        <v>8</v>
      </c>
      <c r="BJ221">
        <v>10</v>
      </c>
      <c r="BK221">
        <v>2</v>
      </c>
      <c r="BL221">
        <v>6</v>
      </c>
      <c r="BM221">
        <v>5</v>
      </c>
      <c r="BN221">
        <v>8</v>
      </c>
      <c r="BO221">
        <v>10</v>
      </c>
      <c r="BP221">
        <v>0</v>
      </c>
      <c r="BQ221">
        <v>7</v>
      </c>
      <c r="BR221">
        <v>5</v>
      </c>
      <c r="BS221">
        <v>4</v>
      </c>
      <c r="BT221">
        <v>2</v>
      </c>
      <c r="BU221">
        <v>4</v>
      </c>
      <c r="BV221">
        <v>8</v>
      </c>
      <c r="BW221">
        <v>8</v>
      </c>
      <c r="BX221">
        <v>3</v>
      </c>
      <c r="BY221">
        <v>5</v>
      </c>
      <c r="BZ221">
        <v>5</v>
      </c>
      <c r="CA221">
        <v>4</v>
      </c>
      <c r="CB221">
        <v>2</v>
      </c>
      <c r="CC221">
        <v>7</v>
      </c>
      <c r="CD221">
        <v>4</v>
      </c>
      <c r="CE221">
        <v>8</v>
      </c>
      <c r="CF221">
        <v>3</v>
      </c>
      <c r="CG221">
        <v>14</v>
      </c>
      <c r="CH221">
        <v>7</v>
      </c>
      <c r="CI221">
        <v>11</v>
      </c>
      <c r="CJ221">
        <v>7</v>
      </c>
      <c r="CK221">
        <v>7</v>
      </c>
      <c r="CL221">
        <v>8</v>
      </c>
      <c r="CM221">
        <v>4</v>
      </c>
      <c r="CN221">
        <v>5</v>
      </c>
      <c r="CO221">
        <v>13</v>
      </c>
      <c r="CP221">
        <v>7</v>
      </c>
      <c r="CQ221">
        <v>6</v>
      </c>
      <c r="CR221">
        <v>9</v>
      </c>
    </row>
    <row r="222" spans="1:96" x14ac:dyDescent="0.25">
      <c r="A222" t="s">
        <v>1262</v>
      </c>
      <c r="B222">
        <v>2</v>
      </c>
      <c r="C222">
        <v>0</v>
      </c>
      <c r="D222">
        <v>2</v>
      </c>
      <c r="E222">
        <v>0</v>
      </c>
      <c r="F222">
        <v>1</v>
      </c>
      <c r="G222">
        <v>0</v>
      </c>
      <c r="H222">
        <v>1</v>
      </c>
      <c r="I222">
        <v>0</v>
      </c>
      <c r="J222">
        <v>2</v>
      </c>
      <c r="K222">
        <v>4</v>
      </c>
      <c r="L222">
        <v>4</v>
      </c>
      <c r="M222">
        <v>4</v>
      </c>
      <c r="N222">
        <v>0</v>
      </c>
      <c r="O222">
        <v>2</v>
      </c>
      <c r="P222">
        <v>4</v>
      </c>
      <c r="Q222">
        <v>3</v>
      </c>
      <c r="R222">
        <v>2</v>
      </c>
      <c r="S222">
        <v>3</v>
      </c>
      <c r="T222">
        <v>0</v>
      </c>
      <c r="U222">
        <v>0</v>
      </c>
      <c r="V222">
        <v>1</v>
      </c>
      <c r="W222">
        <v>0</v>
      </c>
      <c r="X222">
        <v>2</v>
      </c>
      <c r="Y222">
        <v>0</v>
      </c>
      <c r="Z222">
        <v>0</v>
      </c>
      <c r="AA222">
        <v>4</v>
      </c>
      <c r="AB222">
        <v>3</v>
      </c>
      <c r="AC222">
        <v>2</v>
      </c>
      <c r="AD222">
        <v>5</v>
      </c>
      <c r="AE222">
        <v>5</v>
      </c>
      <c r="AF222">
        <v>6</v>
      </c>
      <c r="AG222">
        <v>8</v>
      </c>
      <c r="AH222">
        <v>0</v>
      </c>
      <c r="AI222">
        <v>0</v>
      </c>
      <c r="AJ222">
        <v>0</v>
      </c>
      <c r="AK222">
        <v>0</v>
      </c>
      <c r="AL222">
        <v>0</v>
      </c>
      <c r="AM222">
        <v>0</v>
      </c>
      <c r="AN222">
        <v>1</v>
      </c>
      <c r="AO222">
        <v>0</v>
      </c>
      <c r="AP222">
        <v>1</v>
      </c>
      <c r="AQ222">
        <v>8</v>
      </c>
      <c r="AR222">
        <v>6</v>
      </c>
      <c r="AS222">
        <v>5</v>
      </c>
      <c r="AT222">
        <v>5</v>
      </c>
      <c r="AU222">
        <v>1</v>
      </c>
      <c r="AV222">
        <v>10</v>
      </c>
      <c r="AW222">
        <v>4</v>
      </c>
      <c r="AX222">
        <v>7</v>
      </c>
      <c r="AY222">
        <v>2</v>
      </c>
      <c r="AZ222">
        <v>0</v>
      </c>
      <c r="BA222">
        <v>0</v>
      </c>
      <c r="BB222">
        <v>0</v>
      </c>
      <c r="BC222">
        <v>0</v>
      </c>
      <c r="BD222">
        <v>0</v>
      </c>
      <c r="BE222">
        <v>2</v>
      </c>
      <c r="BF222">
        <v>0</v>
      </c>
      <c r="BG222">
        <v>4</v>
      </c>
      <c r="BH222">
        <v>6</v>
      </c>
      <c r="BI222">
        <v>4</v>
      </c>
      <c r="BJ222">
        <v>5</v>
      </c>
      <c r="BK222">
        <v>11</v>
      </c>
      <c r="BL222">
        <v>6</v>
      </c>
      <c r="BM222">
        <v>5</v>
      </c>
      <c r="BN222">
        <v>5</v>
      </c>
      <c r="BO222">
        <v>0</v>
      </c>
      <c r="BP222">
        <v>0</v>
      </c>
      <c r="BQ222">
        <v>1</v>
      </c>
      <c r="BR222">
        <v>1</v>
      </c>
      <c r="BS222">
        <v>1</v>
      </c>
      <c r="BT222">
        <v>1</v>
      </c>
      <c r="BU222">
        <v>0</v>
      </c>
      <c r="BV222">
        <v>0</v>
      </c>
      <c r="BW222">
        <v>11</v>
      </c>
      <c r="BX222">
        <v>6</v>
      </c>
      <c r="BY222">
        <v>13</v>
      </c>
      <c r="BZ222">
        <v>11</v>
      </c>
      <c r="CA222">
        <v>3</v>
      </c>
      <c r="CB222">
        <v>5</v>
      </c>
      <c r="CC222">
        <v>6</v>
      </c>
      <c r="CD222">
        <v>4</v>
      </c>
      <c r="CE222">
        <v>26</v>
      </c>
      <c r="CF222">
        <v>12</v>
      </c>
      <c r="CG222">
        <v>30</v>
      </c>
      <c r="CH222">
        <v>18</v>
      </c>
      <c r="CI222">
        <v>25</v>
      </c>
      <c r="CJ222">
        <v>13</v>
      </c>
      <c r="CK222">
        <v>13</v>
      </c>
      <c r="CL222">
        <v>20</v>
      </c>
      <c r="CM222">
        <v>28</v>
      </c>
      <c r="CN222">
        <v>18</v>
      </c>
      <c r="CO222">
        <v>9</v>
      </c>
      <c r="CP222">
        <v>6</v>
      </c>
      <c r="CQ222">
        <v>11</v>
      </c>
      <c r="CR222">
        <v>10</v>
      </c>
    </row>
    <row r="223" spans="1:96" x14ac:dyDescent="0.25">
      <c r="A223" t="s">
        <v>1261</v>
      </c>
      <c r="B223">
        <v>3</v>
      </c>
      <c r="C223">
        <v>6</v>
      </c>
      <c r="D223">
        <v>1</v>
      </c>
      <c r="E223">
        <v>9</v>
      </c>
      <c r="F223">
        <v>2</v>
      </c>
      <c r="G223">
        <v>16</v>
      </c>
      <c r="H223">
        <v>3</v>
      </c>
      <c r="I223">
        <v>1</v>
      </c>
      <c r="J223">
        <v>3</v>
      </c>
      <c r="K223">
        <v>4</v>
      </c>
      <c r="L223">
        <v>2</v>
      </c>
      <c r="M223">
        <v>3</v>
      </c>
      <c r="N223">
        <v>5</v>
      </c>
      <c r="O223">
        <v>3</v>
      </c>
      <c r="P223">
        <v>3</v>
      </c>
      <c r="Q223">
        <v>0</v>
      </c>
      <c r="R223">
        <v>2</v>
      </c>
      <c r="S223">
        <v>5</v>
      </c>
      <c r="T223">
        <v>8</v>
      </c>
      <c r="U223">
        <v>8</v>
      </c>
      <c r="V223">
        <v>13</v>
      </c>
      <c r="W223">
        <v>2</v>
      </c>
      <c r="X223">
        <v>7</v>
      </c>
      <c r="Y223">
        <v>11</v>
      </c>
      <c r="Z223">
        <v>3</v>
      </c>
      <c r="AA223">
        <v>4</v>
      </c>
      <c r="AB223">
        <v>1</v>
      </c>
      <c r="AC223">
        <v>1</v>
      </c>
      <c r="AD223">
        <v>3</v>
      </c>
      <c r="AE223">
        <v>6</v>
      </c>
      <c r="AF223">
        <v>3</v>
      </c>
      <c r="AG223">
        <v>3</v>
      </c>
      <c r="AH223">
        <v>3</v>
      </c>
      <c r="AI223">
        <v>2</v>
      </c>
      <c r="AJ223">
        <v>4</v>
      </c>
      <c r="AK223">
        <v>4</v>
      </c>
      <c r="AL223">
        <v>7</v>
      </c>
      <c r="AM223">
        <v>7</v>
      </c>
      <c r="AN223">
        <v>7</v>
      </c>
      <c r="AO223">
        <v>7</v>
      </c>
      <c r="AP223">
        <v>3</v>
      </c>
      <c r="AQ223">
        <v>0</v>
      </c>
      <c r="AR223">
        <v>3</v>
      </c>
      <c r="AS223">
        <v>2</v>
      </c>
      <c r="AT223">
        <v>3</v>
      </c>
      <c r="AU223">
        <v>0</v>
      </c>
      <c r="AV223">
        <v>1</v>
      </c>
      <c r="AW223">
        <v>5</v>
      </c>
      <c r="AX223">
        <v>6</v>
      </c>
      <c r="AY223">
        <v>31</v>
      </c>
      <c r="AZ223">
        <v>21</v>
      </c>
      <c r="BA223">
        <v>7</v>
      </c>
      <c r="BB223">
        <v>5</v>
      </c>
      <c r="BC223">
        <v>4</v>
      </c>
      <c r="BD223">
        <v>10</v>
      </c>
      <c r="BE223">
        <v>4</v>
      </c>
      <c r="BF223">
        <v>15</v>
      </c>
      <c r="BG223">
        <v>7</v>
      </c>
      <c r="BH223">
        <v>6</v>
      </c>
      <c r="BI223">
        <v>11</v>
      </c>
      <c r="BJ223">
        <v>4</v>
      </c>
      <c r="BK223">
        <v>8</v>
      </c>
      <c r="BL223">
        <v>7</v>
      </c>
      <c r="BM223">
        <v>5</v>
      </c>
      <c r="BN223">
        <v>7</v>
      </c>
      <c r="BO223">
        <v>13</v>
      </c>
      <c r="BP223">
        <v>1</v>
      </c>
      <c r="BQ223">
        <v>9</v>
      </c>
      <c r="BR223">
        <v>8</v>
      </c>
      <c r="BS223">
        <v>5</v>
      </c>
      <c r="BT223">
        <v>4</v>
      </c>
      <c r="BU223">
        <v>4</v>
      </c>
      <c r="BV223">
        <v>2</v>
      </c>
      <c r="BW223">
        <v>5</v>
      </c>
      <c r="BX223">
        <v>12</v>
      </c>
      <c r="BY223">
        <v>4</v>
      </c>
      <c r="BZ223">
        <v>2</v>
      </c>
      <c r="CA223">
        <v>1</v>
      </c>
      <c r="CB223">
        <v>2</v>
      </c>
      <c r="CC223">
        <v>4</v>
      </c>
      <c r="CD223">
        <v>5</v>
      </c>
      <c r="CE223">
        <v>5</v>
      </c>
      <c r="CF223">
        <v>0</v>
      </c>
      <c r="CG223">
        <v>1</v>
      </c>
      <c r="CH223">
        <v>0</v>
      </c>
      <c r="CI223">
        <v>2</v>
      </c>
      <c r="CJ223">
        <v>5</v>
      </c>
      <c r="CK223">
        <v>3</v>
      </c>
      <c r="CL223">
        <v>0</v>
      </c>
      <c r="CM223">
        <v>2</v>
      </c>
      <c r="CN223">
        <v>0</v>
      </c>
      <c r="CO223">
        <v>3</v>
      </c>
      <c r="CP223">
        <v>2</v>
      </c>
      <c r="CQ223">
        <v>2</v>
      </c>
      <c r="CR223">
        <v>0</v>
      </c>
    </row>
    <row r="224" spans="1:96" x14ac:dyDescent="0.25">
      <c r="A224" t="s">
        <v>1260</v>
      </c>
      <c r="B224">
        <v>13</v>
      </c>
      <c r="C224">
        <v>12</v>
      </c>
      <c r="D224">
        <v>9</v>
      </c>
      <c r="E224">
        <v>1</v>
      </c>
      <c r="F224">
        <v>3</v>
      </c>
      <c r="G224">
        <v>13</v>
      </c>
      <c r="H224">
        <v>5</v>
      </c>
      <c r="I224">
        <v>8</v>
      </c>
      <c r="J224">
        <v>4</v>
      </c>
      <c r="K224">
        <v>3</v>
      </c>
      <c r="L224">
        <v>1</v>
      </c>
      <c r="M224">
        <v>1</v>
      </c>
      <c r="N224">
        <v>0</v>
      </c>
      <c r="O224">
        <v>5</v>
      </c>
      <c r="P224">
        <v>1</v>
      </c>
      <c r="Q224">
        <v>0</v>
      </c>
      <c r="R224">
        <v>2</v>
      </c>
      <c r="S224">
        <v>2</v>
      </c>
      <c r="T224">
        <v>2</v>
      </c>
      <c r="U224">
        <v>4</v>
      </c>
      <c r="V224">
        <v>14</v>
      </c>
      <c r="W224">
        <v>2</v>
      </c>
      <c r="X224">
        <v>2</v>
      </c>
      <c r="Y224">
        <v>10</v>
      </c>
      <c r="Z224">
        <v>3</v>
      </c>
      <c r="AA224">
        <v>0</v>
      </c>
      <c r="AB224">
        <v>1</v>
      </c>
      <c r="AC224">
        <v>3</v>
      </c>
      <c r="AD224">
        <v>1</v>
      </c>
      <c r="AE224">
        <v>1</v>
      </c>
      <c r="AF224">
        <v>0</v>
      </c>
      <c r="AG224">
        <v>1</v>
      </c>
      <c r="AH224">
        <v>1</v>
      </c>
      <c r="AI224">
        <v>3</v>
      </c>
      <c r="AJ224">
        <v>2</v>
      </c>
      <c r="AK224">
        <v>13</v>
      </c>
      <c r="AL224">
        <v>10</v>
      </c>
      <c r="AM224">
        <v>1</v>
      </c>
      <c r="AN224">
        <v>1</v>
      </c>
      <c r="AO224">
        <v>4</v>
      </c>
      <c r="AP224">
        <v>7</v>
      </c>
      <c r="AQ224">
        <v>2</v>
      </c>
      <c r="AR224">
        <v>0</v>
      </c>
      <c r="AS224">
        <v>8</v>
      </c>
      <c r="AT224">
        <v>3</v>
      </c>
      <c r="AU224">
        <v>1</v>
      </c>
      <c r="AV224">
        <v>1</v>
      </c>
      <c r="AW224">
        <v>3</v>
      </c>
      <c r="AX224">
        <v>2</v>
      </c>
      <c r="AY224">
        <v>9</v>
      </c>
      <c r="AZ224">
        <v>8</v>
      </c>
      <c r="BA224">
        <v>32</v>
      </c>
      <c r="BB224">
        <v>7</v>
      </c>
      <c r="BC224">
        <v>3</v>
      </c>
      <c r="BD224">
        <v>1</v>
      </c>
      <c r="BE224">
        <v>7</v>
      </c>
      <c r="BF224">
        <v>8</v>
      </c>
      <c r="BG224">
        <v>2</v>
      </c>
      <c r="BH224">
        <v>0</v>
      </c>
      <c r="BI224">
        <v>3</v>
      </c>
      <c r="BJ224">
        <v>4</v>
      </c>
      <c r="BK224">
        <v>1</v>
      </c>
      <c r="BL224">
        <v>0</v>
      </c>
      <c r="BM224">
        <v>2</v>
      </c>
      <c r="BN224">
        <v>3</v>
      </c>
      <c r="BO224">
        <v>28</v>
      </c>
      <c r="BP224">
        <v>8</v>
      </c>
      <c r="BQ224">
        <v>15</v>
      </c>
      <c r="BR224">
        <v>23</v>
      </c>
      <c r="BS224">
        <v>10</v>
      </c>
      <c r="BT224">
        <v>9</v>
      </c>
      <c r="BU224">
        <v>2</v>
      </c>
      <c r="BV224">
        <v>9</v>
      </c>
      <c r="BW224">
        <v>11</v>
      </c>
      <c r="BX224">
        <v>6</v>
      </c>
      <c r="BY224">
        <v>4</v>
      </c>
      <c r="BZ224">
        <v>0</v>
      </c>
      <c r="CA224">
        <v>1</v>
      </c>
      <c r="CB224">
        <v>7</v>
      </c>
      <c r="CC224">
        <v>2</v>
      </c>
      <c r="CD224">
        <v>8</v>
      </c>
      <c r="CE224">
        <v>6</v>
      </c>
      <c r="CF224">
        <v>5</v>
      </c>
      <c r="CG224">
        <v>3</v>
      </c>
      <c r="CH224">
        <v>1</v>
      </c>
      <c r="CI224">
        <v>4</v>
      </c>
      <c r="CJ224">
        <v>7</v>
      </c>
      <c r="CK224">
        <v>4</v>
      </c>
      <c r="CL224">
        <v>1</v>
      </c>
      <c r="CM224">
        <v>2</v>
      </c>
      <c r="CN224">
        <v>2</v>
      </c>
      <c r="CO224">
        <v>1</v>
      </c>
      <c r="CP224">
        <v>1</v>
      </c>
      <c r="CQ224">
        <v>0</v>
      </c>
      <c r="CR224">
        <v>4</v>
      </c>
    </row>
    <row r="225" spans="1:96" x14ac:dyDescent="0.25">
      <c r="A225" t="s">
        <v>1259</v>
      </c>
      <c r="B225">
        <v>10</v>
      </c>
      <c r="C225">
        <v>10</v>
      </c>
      <c r="D225">
        <v>4</v>
      </c>
      <c r="E225">
        <v>6</v>
      </c>
      <c r="F225">
        <v>11</v>
      </c>
      <c r="G225">
        <v>8</v>
      </c>
      <c r="H225">
        <v>10</v>
      </c>
      <c r="I225">
        <v>2</v>
      </c>
      <c r="J225">
        <v>8</v>
      </c>
      <c r="K225">
        <v>1</v>
      </c>
      <c r="L225">
        <v>3</v>
      </c>
      <c r="M225">
        <v>2</v>
      </c>
      <c r="N225">
        <v>1</v>
      </c>
      <c r="O225">
        <v>12</v>
      </c>
      <c r="P225">
        <v>3</v>
      </c>
      <c r="Q225">
        <v>2</v>
      </c>
      <c r="R225">
        <v>12</v>
      </c>
      <c r="S225">
        <v>2</v>
      </c>
      <c r="T225">
        <v>0</v>
      </c>
      <c r="U225">
        <v>0</v>
      </c>
      <c r="V225">
        <v>4</v>
      </c>
      <c r="W225">
        <v>2</v>
      </c>
      <c r="X225">
        <v>1</v>
      </c>
      <c r="Y225">
        <v>9</v>
      </c>
      <c r="Z225">
        <v>7</v>
      </c>
      <c r="AA225">
        <v>0</v>
      </c>
      <c r="AB225">
        <v>0</v>
      </c>
      <c r="AC225">
        <v>1</v>
      </c>
      <c r="AD225">
        <v>0</v>
      </c>
      <c r="AE225">
        <v>1</v>
      </c>
      <c r="AF225">
        <v>5</v>
      </c>
      <c r="AG225">
        <v>5</v>
      </c>
      <c r="AH225">
        <v>2</v>
      </c>
      <c r="AI225">
        <v>0</v>
      </c>
      <c r="AJ225">
        <v>0</v>
      </c>
      <c r="AK225">
        <v>3</v>
      </c>
      <c r="AL225">
        <v>5</v>
      </c>
      <c r="AM225">
        <v>0</v>
      </c>
      <c r="AN225">
        <v>0</v>
      </c>
      <c r="AO225">
        <v>8</v>
      </c>
      <c r="AP225">
        <v>1</v>
      </c>
      <c r="AQ225">
        <v>0</v>
      </c>
      <c r="AR225">
        <v>0</v>
      </c>
      <c r="AS225">
        <v>2</v>
      </c>
      <c r="AT225">
        <v>4</v>
      </c>
      <c r="AU225">
        <v>1</v>
      </c>
      <c r="AV225">
        <v>0</v>
      </c>
      <c r="AW225">
        <v>4</v>
      </c>
      <c r="AX225">
        <v>3</v>
      </c>
      <c r="AY225">
        <v>0</v>
      </c>
      <c r="AZ225">
        <v>1</v>
      </c>
      <c r="BA225">
        <v>12</v>
      </c>
      <c r="BB225">
        <v>1</v>
      </c>
      <c r="BC225">
        <v>0</v>
      </c>
      <c r="BD225">
        <v>0</v>
      </c>
      <c r="BE225">
        <v>1</v>
      </c>
      <c r="BF225">
        <v>6</v>
      </c>
      <c r="BG225">
        <v>0</v>
      </c>
      <c r="BH225">
        <v>0</v>
      </c>
      <c r="BI225">
        <v>2</v>
      </c>
      <c r="BJ225">
        <v>6</v>
      </c>
      <c r="BK225">
        <v>1</v>
      </c>
      <c r="BL225">
        <v>0</v>
      </c>
      <c r="BM225">
        <v>0</v>
      </c>
      <c r="BN225">
        <v>1</v>
      </c>
      <c r="BO225">
        <v>25</v>
      </c>
      <c r="BP225">
        <v>12</v>
      </c>
      <c r="BQ225">
        <v>8</v>
      </c>
      <c r="BR225">
        <v>27</v>
      </c>
      <c r="BS225">
        <v>8</v>
      </c>
      <c r="BT225">
        <v>16</v>
      </c>
      <c r="BU225">
        <v>1</v>
      </c>
      <c r="BV225">
        <v>5</v>
      </c>
      <c r="BW225">
        <v>22</v>
      </c>
      <c r="BX225">
        <v>16</v>
      </c>
      <c r="BY225">
        <v>8</v>
      </c>
      <c r="BZ225">
        <v>13</v>
      </c>
      <c r="CA225">
        <v>2</v>
      </c>
      <c r="CB225">
        <v>8</v>
      </c>
      <c r="CC225">
        <v>4</v>
      </c>
      <c r="CD225">
        <v>2</v>
      </c>
      <c r="CE225">
        <v>6</v>
      </c>
      <c r="CF225">
        <v>14</v>
      </c>
      <c r="CG225">
        <v>4</v>
      </c>
      <c r="CH225">
        <v>5</v>
      </c>
      <c r="CI225">
        <v>6</v>
      </c>
      <c r="CJ225">
        <v>7</v>
      </c>
      <c r="CK225">
        <v>4</v>
      </c>
      <c r="CL225">
        <v>1</v>
      </c>
      <c r="CM225">
        <v>5</v>
      </c>
      <c r="CN225">
        <v>13</v>
      </c>
      <c r="CO225">
        <v>4</v>
      </c>
      <c r="CP225">
        <v>7</v>
      </c>
      <c r="CQ225">
        <v>0</v>
      </c>
      <c r="CR225">
        <v>3</v>
      </c>
    </row>
    <row r="226" spans="1:96" x14ac:dyDescent="0.25">
      <c r="A226" t="s">
        <v>1258</v>
      </c>
      <c r="B226">
        <v>7</v>
      </c>
      <c r="C226">
        <v>6</v>
      </c>
      <c r="D226">
        <v>2</v>
      </c>
      <c r="E226">
        <v>6</v>
      </c>
      <c r="F226">
        <v>1</v>
      </c>
      <c r="G226">
        <v>11</v>
      </c>
      <c r="H226">
        <v>9</v>
      </c>
      <c r="I226">
        <v>2</v>
      </c>
      <c r="J226">
        <v>3</v>
      </c>
      <c r="K226">
        <v>0</v>
      </c>
      <c r="L226">
        <v>7</v>
      </c>
      <c r="M226">
        <v>11</v>
      </c>
      <c r="N226">
        <v>3</v>
      </c>
      <c r="O226">
        <v>6</v>
      </c>
      <c r="P226">
        <v>5</v>
      </c>
      <c r="Q226">
        <v>1</v>
      </c>
      <c r="R226">
        <v>7</v>
      </c>
      <c r="S226">
        <v>9</v>
      </c>
      <c r="T226">
        <v>5</v>
      </c>
      <c r="U226">
        <v>6</v>
      </c>
      <c r="V226">
        <v>8</v>
      </c>
      <c r="W226">
        <v>1</v>
      </c>
      <c r="X226">
        <v>6</v>
      </c>
      <c r="Y226">
        <v>14</v>
      </c>
      <c r="Z226">
        <v>5</v>
      </c>
      <c r="AA226">
        <v>3</v>
      </c>
      <c r="AB226">
        <v>2</v>
      </c>
      <c r="AC226">
        <v>1</v>
      </c>
      <c r="AD226">
        <v>5</v>
      </c>
      <c r="AE226">
        <v>6</v>
      </c>
      <c r="AF226">
        <v>5</v>
      </c>
      <c r="AG226">
        <v>6</v>
      </c>
      <c r="AH226">
        <v>3</v>
      </c>
      <c r="AI226">
        <v>4</v>
      </c>
      <c r="AJ226">
        <v>1</v>
      </c>
      <c r="AK226">
        <v>2</v>
      </c>
      <c r="AL226">
        <v>1</v>
      </c>
      <c r="AM226">
        <v>1</v>
      </c>
      <c r="AN226">
        <v>9</v>
      </c>
      <c r="AO226">
        <v>2</v>
      </c>
      <c r="AP226">
        <v>6</v>
      </c>
      <c r="AQ226">
        <v>2</v>
      </c>
      <c r="AR226">
        <v>3</v>
      </c>
      <c r="AS226">
        <v>3</v>
      </c>
      <c r="AT226">
        <v>2</v>
      </c>
      <c r="AU226">
        <v>3</v>
      </c>
      <c r="AV226">
        <v>5</v>
      </c>
      <c r="AW226">
        <v>4</v>
      </c>
      <c r="AX226">
        <v>8</v>
      </c>
      <c r="AY226">
        <v>13</v>
      </c>
      <c r="AZ226">
        <v>9</v>
      </c>
      <c r="BA226">
        <v>5</v>
      </c>
      <c r="BB226">
        <v>1</v>
      </c>
      <c r="BC226">
        <v>3</v>
      </c>
      <c r="BD226">
        <v>4</v>
      </c>
      <c r="BE226">
        <v>5</v>
      </c>
      <c r="BF226">
        <v>3</v>
      </c>
      <c r="BG226">
        <v>8</v>
      </c>
      <c r="BH226">
        <v>5</v>
      </c>
      <c r="BI226">
        <v>5</v>
      </c>
      <c r="BJ226">
        <v>2</v>
      </c>
      <c r="BK226">
        <v>11</v>
      </c>
      <c r="BL226">
        <v>4</v>
      </c>
      <c r="BM226">
        <v>3</v>
      </c>
      <c r="BN226">
        <v>4</v>
      </c>
      <c r="BO226">
        <v>9</v>
      </c>
      <c r="BP226">
        <v>1</v>
      </c>
      <c r="BQ226">
        <v>9</v>
      </c>
      <c r="BR226">
        <v>7</v>
      </c>
      <c r="BS226">
        <v>6</v>
      </c>
      <c r="BT226">
        <v>6</v>
      </c>
      <c r="BU226">
        <v>5</v>
      </c>
      <c r="BV226">
        <v>7</v>
      </c>
      <c r="BW226">
        <v>7</v>
      </c>
      <c r="BX226">
        <v>5</v>
      </c>
      <c r="BY226">
        <v>8</v>
      </c>
      <c r="BZ226">
        <v>3</v>
      </c>
      <c r="CA226">
        <v>4</v>
      </c>
      <c r="CB226">
        <v>3</v>
      </c>
      <c r="CC226">
        <v>5</v>
      </c>
      <c r="CD226">
        <v>4</v>
      </c>
      <c r="CE226">
        <v>6</v>
      </c>
      <c r="CF226">
        <v>4</v>
      </c>
      <c r="CG226">
        <v>6</v>
      </c>
      <c r="CH226">
        <v>3</v>
      </c>
      <c r="CI226">
        <v>9</v>
      </c>
      <c r="CJ226">
        <v>5</v>
      </c>
      <c r="CK226">
        <v>2</v>
      </c>
      <c r="CL226">
        <v>5</v>
      </c>
      <c r="CM226">
        <v>5</v>
      </c>
      <c r="CN226">
        <v>1</v>
      </c>
      <c r="CO226">
        <v>3</v>
      </c>
      <c r="CP226">
        <v>3</v>
      </c>
      <c r="CQ226">
        <v>5</v>
      </c>
      <c r="CR226">
        <v>2</v>
      </c>
    </row>
    <row r="227" spans="1:96" x14ac:dyDescent="0.25">
      <c r="A227" t="s">
        <v>1257</v>
      </c>
      <c r="B227">
        <v>3</v>
      </c>
      <c r="C227">
        <v>4</v>
      </c>
      <c r="D227">
        <v>4</v>
      </c>
      <c r="E227">
        <v>2</v>
      </c>
      <c r="F227">
        <v>6</v>
      </c>
      <c r="G227">
        <v>24</v>
      </c>
      <c r="H227">
        <v>1</v>
      </c>
      <c r="I227">
        <v>3</v>
      </c>
      <c r="J227">
        <v>0</v>
      </c>
      <c r="K227">
        <v>3</v>
      </c>
      <c r="L227">
        <v>0</v>
      </c>
      <c r="M227">
        <v>1</v>
      </c>
      <c r="N227">
        <v>0</v>
      </c>
      <c r="O227">
        <v>6</v>
      </c>
      <c r="P227">
        <v>1</v>
      </c>
      <c r="Q227">
        <v>0</v>
      </c>
      <c r="R227">
        <v>2</v>
      </c>
      <c r="S227">
        <v>4</v>
      </c>
      <c r="T227">
        <v>0</v>
      </c>
      <c r="U227">
        <v>6</v>
      </c>
      <c r="V227">
        <v>11</v>
      </c>
      <c r="W227">
        <v>1</v>
      </c>
      <c r="X227">
        <v>13</v>
      </c>
      <c r="Y227">
        <v>2</v>
      </c>
      <c r="Z227">
        <v>5</v>
      </c>
      <c r="AA227">
        <v>2</v>
      </c>
      <c r="AB227">
        <v>5</v>
      </c>
      <c r="AC227">
        <v>0</v>
      </c>
      <c r="AD227">
        <v>7</v>
      </c>
      <c r="AE227">
        <v>5</v>
      </c>
      <c r="AF227">
        <v>6</v>
      </c>
      <c r="AG227">
        <v>5</v>
      </c>
      <c r="AH227">
        <v>3</v>
      </c>
      <c r="AI227">
        <v>5</v>
      </c>
      <c r="AJ227">
        <v>2</v>
      </c>
      <c r="AK227">
        <v>4</v>
      </c>
      <c r="AL227">
        <v>3</v>
      </c>
      <c r="AM227">
        <v>6</v>
      </c>
      <c r="AN227">
        <v>4</v>
      </c>
      <c r="AO227">
        <v>7</v>
      </c>
      <c r="AP227">
        <v>4</v>
      </c>
      <c r="AQ227">
        <v>3</v>
      </c>
      <c r="AR227">
        <v>1</v>
      </c>
      <c r="AS227">
        <v>1</v>
      </c>
      <c r="AT227">
        <v>9</v>
      </c>
      <c r="AU227">
        <v>9</v>
      </c>
      <c r="AV227">
        <v>7</v>
      </c>
      <c r="AW227">
        <v>6</v>
      </c>
      <c r="AX227">
        <v>1</v>
      </c>
      <c r="AY227">
        <v>14</v>
      </c>
      <c r="AZ227">
        <v>2</v>
      </c>
      <c r="BA227">
        <v>10</v>
      </c>
      <c r="BB227">
        <v>2</v>
      </c>
      <c r="BC227">
        <v>1</v>
      </c>
      <c r="BD227">
        <v>0</v>
      </c>
      <c r="BE227">
        <v>3</v>
      </c>
      <c r="BF227">
        <v>5</v>
      </c>
      <c r="BG227">
        <v>2</v>
      </c>
      <c r="BH227">
        <v>0</v>
      </c>
      <c r="BI227">
        <v>6</v>
      </c>
      <c r="BJ227">
        <v>4</v>
      </c>
      <c r="BK227">
        <v>13</v>
      </c>
      <c r="BL227">
        <v>3</v>
      </c>
      <c r="BM227">
        <v>0</v>
      </c>
      <c r="BN227">
        <v>0</v>
      </c>
      <c r="BO227">
        <v>13</v>
      </c>
      <c r="BP227">
        <v>5</v>
      </c>
      <c r="BQ227">
        <v>3</v>
      </c>
      <c r="BR227">
        <v>2</v>
      </c>
      <c r="BS227">
        <v>5</v>
      </c>
      <c r="BT227">
        <v>6</v>
      </c>
      <c r="BU227">
        <v>1</v>
      </c>
      <c r="BV227">
        <v>7</v>
      </c>
      <c r="BW227">
        <v>7</v>
      </c>
      <c r="BX227">
        <v>10</v>
      </c>
      <c r="BY227">
        <v>7</v>
      </c>
      <c r="BZ227">
        <v>9</v>
      </c>
      <c r="CA227">
        <v>10</v>
      </c>
      <c r="CB227">
        <v>10</v>
      </c>
      <c r="CC227">
        <v>12</v>
      </c>
      <c r="CD227">
        <v>7</v>
      </c>
      <c r="CE227">
        <v>7</v>
      </c>
      <c r="CF227">
        <v>4</v>
      </c>
      <c r="CG227">
        <v>5</v>
      </c>
      <c r="CH227">
        <v>2</v>
      </c>
      <c r="CI227">
        <v>5</v>
      </c>
      <c r="CJ227">
        <v>13</v>
      </c>
      <c r="CK227">
        <v>4</v>
      </c>
      <c r="CL227">
        <v>3</v>
      </c>
      <c r="CM227">
        <v>7</v>
      </c>
      <c r="CN227">
        <v>9</v>
      </c>
      <c r="CO227">
        <v>3</v>
      </c>
      <c r="CP227">
        <v>3</v>
      </c>
      <c r="CQ227">
        <v>7</v>
      </c>
      <c r="CR227">
        <v>3</v>
      </c>
    </row>
    <row r="228" spans="1:96" x14ac:dyDescent="0.25">
      <c r="A228" t="s">
        <v>1256</v>
      </c>
      <c r="B228">
        <v>3</v>
      </c>
      <c r="C228">
        <v>5</v>
      </c>
      <c r="D228">
        <v>4</v>
      </c>
      <c r="E228">
        <v>6</v>
      </c>
      <c r="F228">
        <v>3</v>
      </c>
      <c r="G228">
        <v>6</v>
      </c>
      <c r="H228">
        <v>4</v>
      </c>
      <c r="I228">
        <v>1</v>
      </c>
      <c r="J228">
        <v>4</v>
      </c>
      <c r="K228">
        <v>2</v>
      </c>
      <c r="L228">
        <v>1</v>
      </c>
      <c r="M228">
        <v>3</v>
      </c>
      <c r="N228">
        <v>4</v>
      </c>
      <c r="O228">
        <v>1</v>
      </c>
      <c r="P228">
        <v>2</v>
      </c>
      <c r="Q228">
        <v>1</v>
      </c>
      <c r="R228">
        <v>0</v>
      </c>
      <c r="S228">
        <v>1</v>
      </c>
      <c r="T228">
        <v>8</v>
      </c>
      <c r="U228">
        <v>1</v>
      </c>
      <c r="V228">
        <v>8</v>
      </c>
      <c r="W228">
        <v>0</v>
      </c>
      <c r="X228">
        <v>4</v>
      </c>
      <c r="Y228">
        <v>2</v>
      </c>
      <c r="Z228">
        <v>5</v>
      </c>
      <c r="AA228">
        <v>3</v>
      </c>
      <c r="AB228">
        <v>6</v>
      </c>
      <c r="AC228">
        <v>1</v>
      </c>
      <c r="AD228">
        <v>1</v>
      </c>
      <c r="AE228">
        <v>3</v>
      </c>
      <c r="AF228">
        <v>3</v>
      </c>
      <c r="AG228">
        <v>2</v>
      </c>
      <c r="AH228">
        <v>1</v>
      </c>
      <c r="AI228">
        <v>9</v>
      </c>
      <c r="AJ228">
        <v>2</v>
      </c>
      <c r="AK228">
        <v>9</v>
      </c>
      <c r="AL228">
        <v>6</v>
      </c>
      <c r="AM228">
        <v>2</v>
      </c>
      <c r="AN228">
        <v>3</v>
      </c>
      <c r="AO228">
        <v>9</v>
      </c>
      <c r="AP228">
        <v>6</v>
      </c>
      <c r="AQ228">
        <v>1</v>
      </c>
      <c r="AR228">
        <v>0</v>
      </c>
      <c r="AS228">
        <v>4</v>
      </c>
      <c r="AT228">
        <v>4</v>
      </c>
      <c r="AU228">
        <v>3</v>
      </c>
      <c r="AV228">
        <v>0</v>
      </c>
      <c r="AW228">
        <v>10</v>
      </c>
      <c r="AX228">
        <v>3</v>
      </c>
      <c r="AY228">
        <v>8</v>
      </c>
      <c r="AZ228">
        <v>10</v>
      </c>
      <c r="BA228">
        <v>14</v>
      </c>
      <c r="BB228">
        <v>5</v>
      </c>
      <c r="BC228">
        <v>3</v>
      </c>
      <c r="BD228">
        <v>2</v>
      </c>
      <c r="BE228">
        <v>4</v>
      </c>
      <c r="BF228">
        <v>5</v>
      </c>
      <c r="BG228">
        <v>1</v>
      </c>
      <c r="BH228">
        <v>4</v>
      </c>
      <c r="BI228">
        <v>11</v>
      </c>
      <c r="BJ228">
        <v>6</v>
      </c>
      <c r="BK228">
        <v>3</v>
      </c>
      <c r="BL228">
        <v>3</v>
      </c>
      <c r="BM228">
        <v>0</v>
      </c>
      <c r="BN228">
        <v>7</v>
      </c>
      <c r="BO228">
        <v>12</v>
      </c>
      <c r="BP228">
        <v>8</v>
      </c>
      <c r="BQ228">
        <v>9</v>
      </c>
      <c r="BR228">
        <v>11</v>
      </c>
      <c r="BS228">
        <v>4</v>
      </c>
      <c r="BT228">
        <v>5</v>
      </c>
      <c r="BU228">
        <v>1</v>
      </c>
      <c r="BV228">
        <v>11</v>
      </c>
      <c r="BW228">
        <v>14</v>
      </c>
      <c r="BX228">
        <v>8</v>
      </c>
      <c r="BY228">
        <v>9</v>
      </c>
      <c r="BZ228">
        <v>7</v>
      </c>
      <c r="CA228">
        <v>5</v>
      </c>
      <c r="CB228">
        <v>8</v>
      </c>
      <c r="CC228">
        <v>4</v>
      </c>
      <c r="CD228">
        <v>8</v>
      </c>
      <c r="CE228">
        <v>7</v>
      </c>
      <c r="CF228">
        <v>7</v>
      </c>
      <c r="CG228">
        <v>3</v>
      </c>
      <c r="CH228">
        <v>4</v>
      </c>
      <c r="CI228">
        <v>10</v>
      </c>
      <c r="CJ228">
        <v>8</v>
      </c>
      <c r="CK228">
        <v>4</v>
      </c>
      <c r="CL228">
        <v>8</v>
      </c>
      <c r="CM228">
        <v>7</v>
      </c>
      <c r="CN228">
        <v>6</v>
      </c>
      <c r="CO228">
        <v>6</v>
      </c>
      <c r="CP228">
        <v>1</v>
      </c>
      <c r="CQ228">
        <v>8</v>
      </c>
      <c r="CR228">
        <v>2</v>
      </c>
    </row>
    <row r="229" spans="1:96" x14ac:dyDescent="0.25">
      <c r="A229" t="s">
        <v>1255</v>
      </c>
      <c r="B229">
        <v>2</v>
      </c>
      <c r="C229">
        <v>4</v>
      </c>
      <c r="D229">
        <v>2</v>
      </c>
      <c r="E229">
        <v>0</v>
      </c>
      <c r="F229">
        <v>3</v>
      </c>
      <c r="G229">
        <v>3</v>
      </c>
      <c r="H229">
        <v>4</v>
      </c>
      <c r="I229">
        <v>4</v>
      </c>
      <c r="J229">
        <v>11</v>
      </c>
      <c r="K229">
        <v>12</v>
      </c>
      <c r="L229">
        <v>16</v>
      </c>
      <c r="M229">
        <v>12</v>
      </c>
      <c r="N229">
        <v>4</v>
      </c>
      <c r="O229">
        <v>6</v>
      </c>
      <c r="P229">
        <v>7</v>
      </c>
      <c r="Q229">
        <v>6</v>
      </c>
      <c r="R229">
        <v>10</v>
      </c>
      <c r="S229">
        <v>10</v>
      </c>
      <c r="T229">
        <v>1</v>
      </c>
      <c r="U229">
        <v>6</v>
      </c>
      <c r="V229">
        <v>4</v>
      </c>
      <c r="W229">
        <v>2</v>
      </c>
      <c r="X229">
        <v>1</v>
      </c>
      <c r="Y229">
        <v>3</v>
      </c>
      <c r="Z229">
        <v>4</v>
      </c>
      <c r="AA229">
        <v>8</v>
      </c>
      <c r="AB229">
        <v>6</v>
      </c>
      <c r="AC229">
        <v>5</v>
      </c>
      <c r="AD229">
        <v>5</v>
      </c>
      <c r="AE229">
        <v>14</v>
      </c>
      <c r="AF229">
        <v>15</v>
      </c>
      <c r="AG229">
        <v>16</v>
      </c>
      <c r="AH229">
        <v>7</v>
      </c>
      <c r="AI229">
        <v>5</v>
      </c>
      <c r="AJ229">
        <v>5</v>
      </c>
      <c r="AK229">
        <v>2</v>
      </c>
      <c r="AL229">
        <v>6</v>
      </c>
      <c r="AM229">
        <v>4</v>
      </c>
      <c r="AN229">
        <v>5</v>
      </c>
      <c r="AO229">
        <v>7</v>
      </c>
      <c r="AP229">
        <v>1</v>
      </c>
      <c r="AQ229">
        <v>4</v>
      </c>
      <c r="AR229">
        <v>1</v>
      </c>
      <c r="AS229">
        <v>5</v>
      </c>
      <c r="AT229">
        <v>3</v>
      </c>
      <c r="AU229">
        <v>0</v>
      </c>
      <c r="AV229">
        <v>10</v>
      </c>
      <c r="AW229">
        <v>10</v>
      </c>
      <c r="AX229">
        <v>8</v>
      </c>
      <c r="AY229">
        <v>4</v>
      </c>
      <c r="AZ229">
        <v>2</v>
      </c>
      <c r="BA229">
        <v>6</v>
      </c>
      <c r="BB229">
        <v>1</v>
      </c>
      <c r="BC229">
        <v>2</v>
      </c>
      <c r="BD229">
        <v>3</v>
      </c>
      <c r="BE229">
        <v>0</v>
      </c>
      <c r="BF229">
        <v>4</v>
      </c>
      <c r="BG229">
        <v>3</v>
      </c>
      <c r="BH229">
        <v>2</v>
      </c>
      <c r="BI229">
        <v>6</v>
      </c>
      <c r="BJ229">
        <v>6</v>
      </c>
      <c r="BK229">
        <v>1</v>
      </c>
      <c r="BL229">
        <v>4</v>
      </c>
      <c r="BM229">
        <v>0</v>
      </c>
      <c r="BN229">
        <v>4</v>
      </c>
      <c r="BO229">
        <v>7</v>
      </c>
      <c r="BP229">
        <v>4</v>
      </c>
      <c r="BQ229">
        <v>1</v>
      </c>
      <c r="BR229">
        <v>5</v>
      </c>
      <c r="BS229">
        <v>7</v>
      </c>
      <c r="BT229">
        <v>2</v>
      </c>
      <c r="BU229">
        <v>1</v>
      </c>
      <c r="BV229">
        <v>5</v>
      </c>
      <c r="BW229">
        <v>7</v>
      </c>
      <c r="BX229">
        <v>2</v>
      </c>
      <c r="BY229">
        <v>2</v>
      </c>
      <c r="BZ229">
        <v>4</v>
      </c>
      <c r="CA229">
        <v>1</v>
      </c>
      <c r="CB229">
        <v>2</v>
      </c>
      <c r="CC229">
        <v>7</v>
      </c>
      <c r="CD229">
        <v>3</v>
      </c>
      <c r="CE229">
        <v>5</v>
      </c>
      <c r="CF229">
        <v>3</v>
      </c>
      <c r="CG229">
        <v>2</v>
      </c>
      <c r="CH229">
        <v>3</v>
      </c>
      <c r="CI229">
        <v>6</v>
      </c>
      <c r="CJ229">
        <v>4</v>
      </c>
      <c r="CK229">
        <v>4</v>
      </c>
      <c r="CL229">
        <v>2</v>
      </c>
      <c r="CM229">
        <v>5</v>
      </c>
      <c r="CN229">
        <v>7</v>
      </c>
      <c r="CO229">
        <v>12</v>
      </c>
      <c r="CP229">
        <v>4</v>
      </c>
      <c r="CQ229">
        <v>4</v>
      </c>
      <c r="CR229">
        <v>1</v>
      </c>
    </row>
    <row r="230" spans="1:96" x14ac:dyDescent="0.25">
      <c r="A230" t="s">
        <v>1254</v>
      </c>
      <c r="B230">
        <v>0</v>
      </c>
      <c r="C230">
        <v>0</v>
      </c>
      <c r="D230">
        <v>0</v>
      </c>
      <c r="E230">
        <v>0</v>
      </c>
      <c r="F230">
        <v>0</v>
      </c>
      <c r="G230">
        <v>0</v>
      </c>
      <c r="H230">
        <v>2</v>
      </c>
      <c r="I230">
        <v>1</v>
      </c>
      <c r="J230">
        <v>1</v>
      </c>
      <c r="K230">
        <v>0</v>
      </c>
      <c r="L230">
        <v>2</v>
      </c>
      <c r="M230">
        <v>1</v>
      </c>
      <c r="N230">
        <v>1</v>
      </c>
      <c r="O230">
        <v>0</v>
      </c>
      <c r="P230">
        <v>17</v>
      </c>
      <c r="Q230">
        <v>1</v>
      </c>
      <c r="R230">
        <v>6</v>
      </c>
      <c r="S230">
        <v>7</v>
      </c>
      <c r="T230">
        <v>1</v>
      </c>
      <c r="U230">
        <v>0</v>
      </c>
      <c r="V230">
        <v>0</v>
      </c>
      <c r="W230">
        <v>0</v>
      </c>
      <c r="X230">
        <v>2</v>
      </c>
      <c r="Y230">
        <v>2</v>
      </c>
      <c r="Z230">
        <v>0</v>
      </c>
      <c r="AA230">
        <v>3</v>
      </c>
      <c r="AB230">
        <v>2</v>
      </c>
      <c r="AC230">
        <v>1</v>
      </c>
      <c r="AD230">
        <v>1</v>
      </c>
      <c r="AE230">
        <v>7</v>
      </c>
      <c r="AF230">
        <v>48</v>
      </c>
      <c r="AG230">
        <v>4</v>
      </c>
      <c r="AH230">
        <v>6</v>
      </c>
      <c r="AI230">
        <v>0</v>
      </c>
      <c r="AJ230">
        <v>0</v>
      </c>
      <c r="AK230">
        <v>1</v>
      </c>
      <c r="AL230">
        <v>1</v>
      </c>
      <c r="AM230">
        <v>0</v>
      </c>
      <c r="AN230">
        <v>2</v>
      </c>
      <c r="AO230">
        <v>0</v>
      </c>
      <c r="AP230">
        <v>2</v>
      </c>
      <c r="AQ230">
        <v>2</v>
      </c>
      <c r="AR230">
        <v>7</v>
      </c>
      <c r="AS230">
        <v>3</v>
      </c>
      <c r="AT230">
        <v>6</v>
      </c>
      <c r="AU230">
        <v>7</v>
      </c>
      <c r="AV230">
        <v>100</v>
      </c>
      <c r="AW230">
        <v>8</v>
      </c>
      <c r="AX230">
        <v>11</v>
      </c>
      <c r="AY230">
        <v>1</v>
      </c>
      <c r="AZ230">
        <v>1</v>
      </c>
      <c r="BA230">
        <v>2</v>
      </c>
      <c r="BB230">
        <v>0</v>
      </c>
      <c r="BC230">
        <v>2</v>
      </c>
      <c r="BD230">
        <v>1</v>
      </c>
      <c r="BE230">
        <v>1</v>
      </c>
      <c r="BF230">
        <v>1</v>
      </c>
      <c r="BG230">
        <v>2</v>
      </c>
      <c r="BH230">
        <v>2</v>
      </c>
      <c r="BI230">
        <v>10</v>
      </c>
      <c r="BJ230">
        <v>8</v>
      </c>
      <c r="BK230">
        <v>13</v>
      </c>
      <c r="BL230">
        <v>4</v>
      </c>
      <c r="BM230">
        <v>1</v>
      </c>
      <c r="BN230">
        <v>9</v>
      </c>
      <c r="BO230">
        <v>0</v>
      </c>
      <c r="BP230">
        <v>0</v>
      </c>
      <c r="BQ230">
        <v>2</v>
      </c>
      <c r="BR230">
        <v>0</v>
      </c>
      <c r="BS230">
        <v>3</v>
      </c>
      <c r="BT230">
        <v>1</v>
      </c>
      <c r="BU230">
        <v>0</v>
      </c>
      <c r="BV230">
        <v>0</v>
      </c>
      <c r="BW230">
        <v>3</v>
      </c>
      <c r="BX230">
        <v>4</v>
      </c>
      <c r="BY230">
        <v>0</v>
      </c>
      <c r="BZ230">
        <v>1</v>
      </c>
      <c r="CA230">
        <v>2</v>
      </c>
      <c r="CB230">
        <v>2</v>
      </c>
      <c r="CC230">
        <v>4</v>
      </c>
      <c r="CD230">
        <v>3</v>
      </c>
      <c r="CE230">
        <v>8</v>
      </c>
      <c r="CF230">
        <v>9</v>
      </c>
      <c r="CG230">
        <v>3</v>
      </c>
      <c r="CH230">
        <v>1</v>
      </c>
      <c r="CI230">
        <v>2</v>
      </c>
      <c r="CJ230">
        <v>5</v>
      </c>
      <c r="CK230">
        <v>0</v>
      </c>
      <c r="CL230">
        <v>3</v>
      </c>
      <c r="CM230">
        <v>27</v>
      </c>
      <c r="CN230">
        <v>18</v>
      </c>
      <c r="CO230">
        <v>11</v>
      </c>
      <c r="CP230">
        <v>3</v>
      </c>
      <c r="CQ230">
        <v>8</v>
      </c>
      <c r="CR230">
        <v>9</v>
      </c>
    </row>
    <row r="231" spans="1:96" x14ac:dyDescent="0.25">
      <c r="A231" t="s">
        <v>1253</v>
      </c>
      <c r="B231">
        <v>5</v>
      </c>
      <c r="C231">
        <v>5</v>
      </c>
      <c r="D231">
        <v>3</v>
      </c>
      <c r="E231">
        <v>9</v>
      </c>
      <c r="F231">
        <v>3</v>
      </c>
      <c r="G231">
        <v>8</v>
      </c>
      <c r="H231">
        <v>1</v>
      </c>
      <c r="I231">
        <v>6</v>
      </c>
      <c r="J231">
        <v>2</v>
      </c>
      <c r="K231">
        <v>2</v>
      </c>
      <c r="L231">
        <v>1</v>
      </c>
      <c r="M231">
        <v>2</v>
      </c>
      <c r="N231">
        <v>1</v>
      </c>
      <c r="O231">
        <v>0</v>
      </c>
      <c r="P231">
        <v>2</v>
      </c>
      <c r="Q231">
        <v>1</v>
      </c>
      <c r="R231">
        <v>3</v>
      </c>
      <c r="S231">
        <v>0</v>
      </c>
      <c r="T231">
        <v>7</v>
      </c>
      <c r="U231">
        <v>1</v>
      </c>
      <c r="V231">
        <v>13</v>
      </c>
      <c r="W231">
        <v>1</v>
      </c>
      <c r="X231">
        <v>3</v>
      </c>
      <c r="Y231">
        <v>11</v>
      </c>
      <c r="Z231">
        <v>9</v>
      </c>
      <c r="AA231">
        <v>3</v>
      </c>
      <c r="AB231">
        <v>3</v>
      </c>
      <c r="AC231">
        <v>5</v>
      </c>
      <c r="AD231">
        <v>2</v>
      </c>
      <c r="AE231">
        <v>2</v>
      </c>
      <c r="AF231">
        <v>4</v>
      </c>
      <c r="AG231">
        <v>3</v>
      </c>
      <c r="AH231">
        <v>0</v>
      </c>
      <c r="AI231">
        <v>2</v>
      </c>
      <c r="AJ231">
        <v>3</v>
      </c>
      <c r="AK231">
        <v>7</v>
      </c>
      <c r="AL231">
        <v>10</v>
      </c>
      <c r="AM231">
        <v>2</v>
      </c>
      <c r="AN231">
        <v>1</v>
      </c>
      <c r="AO231">
        <v>13</v>
      </c>
      <c r="AP231">
        <v>5</v>
      </c>
      <c r="AQ231">
        <v>3</v>
      </c>
      <c r="AR231">
        <v>1</v>
      </c>
      <c r="AS231">
        <v>6</v>
      </c>
      <c r="AT231">
        <v>4</v>
      </c>
      <c r="AU231">
        <v>1</v>
      </c>
      <c r="AV231">
        <v>0</v>
      </c>
      <c r="AW231">
        <v>3</v>
      </c>
      <c r="AX231">
        <v>1</v>
      </c>
      <c r="AY231">
        <v>5</v>
      </c>
      <c r="AZ231">
        <v>5</v>
      </c>
      <c r="BA231">
        <v>19</v>
      </c>
      <c r="BB231">
        <v>6</v>
      </c>
      <c r="BC231">
        <v>0</v>
      </c>
      <c r="BD231">
        <v>0</v>
      </c>
      <c r="BE231">
        <v>2</v>
      </c>
      <c r="BF231">
        <v>7</v>
      </c>
      <c r="BG231">
        <v>1</v>
      </c>
      <c r="BH231">
        <v>2</v>
      </c>
      <c r="BI231">
        <v>11</v>
      </c>
      <c r="BJ231">
        <v>4</v>
      </c>
      <c r="BK231">
        <v>1</v>
      </c>
      <c r="BL231">
        <v>1</v>
      </c>
      <c r="BM231">
        <v>1</v>
      </c>
      <c r="BN231">
        <v>4</v>
      </c>
      <c r="BO231">
        <v>15</v>
      </c>
      <c r="BP231">
        <v>3</v>
      </c>
      <c r="BQ231">
        <v>16</v>
      </c>
      <c r="BR231">
        <v>9</v>
      </c>
      <c r="BS231">
        <v>12</v>
      </c>
      <c r="BT231">
        <v>7</v>
      </c>
      <c r="BU231">
        <v>3</v>
      </c>
      <c r="BV231">
        <v>19</v>
      </c>
      <c r="BW231">
        <v>13</v>
      </c>
      <c r="BX231">
        <v>2</v>
      </c>
      <c r="BY231">
        <v>7</v>
      </c>
      <c r="BZ231">
        <v>7</v>
      </c>
      <c r="CA231">
        <v>1</v>
      </c>
      <c r="CB231">
        <v>3</v>
      </c>
      <c r="CC231">
        <v>5</v>
      </c>
      <c r="CD231">
        <v>7</v>
      </c>
      <c r="CE231">
        <v>1</v>
      </c>
      <c r="CF231">
        <v>11</v>
      </c>
      <c r="CG231">
        <v>6</v>
      </c>
      <c r="CH231">
        <v>2</v>
      </c>
      <c r="CI231">
        <v>11</v>
      </c>
      <c r="CJ231">
        <v>12</v>
      </c>
      <c r="CK231">
        <v>4</v>
      </c>
      <c r="CL231">
        <v>8</v>
      </c>
      <c r="CM231">
        <v>2</v>
      </c>
      <c r="CN231">
        <v>3</v>
      </c>
      <c r="CO231">
        <v>4</v>
      </c>
      <c r="CP231">
        <v>2</v>
      </c>
      <c r="CQ231">
        <v>3</v>
      </c>
      <c r="CR231">
        <v>0</v>
      </c>
    </row>
    <row r="232" spans="1:96" x14ac:dyDescent="0.25">
      <c r="A232" t="s">
        <v>1252</v>
      </c>
      <c r="B232">
        <v>1</v>
      </c>
      <c r="C232">
        <v>5</v>
      </c>
      <c r="D232">
        <v>2</v>
      </c>
      <c r="E232">
        <v>3</v>
      </c>
      <c r="F232">
        <v>4</v>
      </c>
      <c r="G232">
        <v>7</v>
      </c>
      <c r="H232">
        <v>5</v>
      </c>
      <c r="I232">
        <v>3</v>
      </c>
      <c r="J232">
        <v>2</v>
      </c>
      <c r="K232">
        <v>2</v>
      </c>
      <c r="L232">
        <v>1</v>
      </c>
      <c r="M232">
        <v>2</v>
      </c>
      <c r="N232">
        <v>2</v>
      </c>
      <c r="O232">
        <v>1</v>
      </c>
      <c r="P232">
        <v>0</v>
      </c>
      <c r="Q232">
        <v>0</v>
      </c>
      <c r="R232">
        <v>3</v>
      </c>
      <c r="S232">
        <v>1</v>
      </c>
      <c r="T232">
        <v>6</v>
      </c>
      <c r="U232">
        <v>7</v>
      </c>
      <c r="V232">
        <v>8</v>
      </c>
      <c r="W232">
        <v>3</v>
      </c>
      <c r="X232">
        <v>7</v>
      </c>
      <c r="Y232">
        <v>11</v>
      </c>
      <c r="Z232">
        <v>1</v>
      </c>
      <c r="AA232">
        <v>3</v>
      </c>
      <c r="AB232">
        <v>1</v>
      </c>
      <c r="AC232">
        <v>6</v>
      </c>
      <c r="AD232">
        <v>3</v>
      </c>
      <c r="AE232">
        <v>6</v>
      </c>
      <c r="AF232">
        <v>3</v>
      </c>
      <c r="AG232">
        <v>2</v>
      </c>
      <c r="AH232">
        <v>3</v>
      </c>
      <c r="AI232">
        <v>4</v>
      </c>
      <c r="AJ232">
        <v>0</v>
      </c>
      <c r="AK232">
        <v>1</v>
      </c>
      <c r="AL232">
        <v>5</v>
      </c>
      <c r="AM232">
        <v>1</v>
      </c>
      <c r="AN232">
        <v>6</v>
      </c>
      <c r="AO232">
        <v>9</v>
      </c>
      <c r="AP232">
        <v>7</v>
      </c>
      <c r="AQ232">
        <v>3</v>
      </c>
      <c r="AR232">
        <v>2</v>
      </c>
      <c r="AS232">
        <v>3</v>
      </c>
      <c r="AT232">
        <v>5</v>
      </c>
      <c r="AU232">
        <v>8</v>
      </c>
      <c r="AV232">
        <v>8</v>
      </c>
      <c r="AW232">
        <v>0</v>
      </c>
      <c r="AX232">
        <v>9</v>
      </c>
      <c r="AY232">
        <v>21</v>
      </c>
      <c r="AZ232">
        <v>15</v>
      </c>
      <c r="BA232">
        <v>7</v>
      </c>
      <c r="BB232">
        <v>3</v>
      </c>
      <c r="BC232">
        <v>3</v>
      </c>
      <c r="BD232">
        <v>4</v>
      </c>
      <c r="BE232">
        <v>3</v>
      </c>
      <c r="BF232">
        <v>2</v>
      </c>
      <c r="BG232">
        <v>5</v>
      </c>
      <c r="BH232">
        <v>6</v>
      </c>
      <c r="BI232">
        <v>7</v>
      </c>
      <c r="BJ232">
        <v>7</v>
      </c>
      <c r="BK232">
        <v>13</v>
      </c>
      <c r="BL232">
        <v>6</v>
      </c>
      <c r="BM232">
        <v>2</v>
      </c>
      <c r="BN232">
        <v>10</v>
      </c>
      <c r="BO232">
        <v>5</v>
      </c>
      <c r="BP232">
        <v>2</v>
      </c>
      <c r="BQ232">
        <v>4</v>
      </c>
      <c r="BR232">
        <v>3</v>
      </c>
      <c r="BS232">
        <v>5</v>
      </c>
      <c r="BT232">
        <v>1</v>
      </c>
      <c r="BU232">
        <v>4</v>
      </c>
      <c r="BV232">
        <v>5</v>
      </c>
      <c r="BW232">
        <v>10</v>
      </c>
      <c r="BX232">
        <v>7</v>
      </c>
      <c r="BY232">
        <v>8</v>
      </c>
      <c r="BZ232">
        <v>8</v>
      </c>
      <c r="CA232">
        <v>2</v>
      </c>
      <c r="CB232">
        <v>5</v>
      </c>
      <c r="CC232">
        <v>6</v>
      </c>
      <c r="CD232">
        <v>3</v>
      </c>
      <c r="CE232">
        <v>6</v>
      </c>
      <c r="CF232">
        <v>2</v>
      </c>
      <c r="CG232">
        <v>6</v>
      </c>
      <c r="CH232">
        <v>4</v>
      </c>
      <c r="CI232">
        <v>11</v>
      </c>
      <c r="CJ232">
        <v>8</v>
      </c>
      <c r="CK232">
        <v>5</v>
      </c>
      <c r="CL232">
        <v>4</v>
      </c>
      <c r="CM232">
        <v>4</v>
      </c>
      <c r="CN232">
        <v>8</v>
      </c>
      <c r="CO232">
        <v>6</v>
      </c>
      <c r="CP232">
        <v>1</v>
      </c>
      <c r="CQ232">
        <v>2</v>
      </c>
      <c r="CR232">
        <v>2</v>
      </c>
    </row>
    <row r="233" spans="1:96" x14ac:dyDescent="0.25">
      <c r="A233" t="s">
        <v>1251</v>
      </c>
      <c r="B233">
        <v>4</v>
      </c>
      <c r="C233">
        <v>8</v>
      </c>
      <c r="D233">
        <v>3</v>
      </c>
      <c r="E233">
        <v>1</v>
      </c>
      <c r="F233">
        <v>1</v>
      </c>
      <c r="G233">
        <v>7</v>
      </c>
      <c r="H233">
        <v>1</v>
      </c>
      <c r="I233">
        <v>0</v>
      </c>
      <c r="J233">
        <v>1</v>
      </c>
      <c r="K233">
        <v>1</v>
      </c>
      <c r="L233">
        <v>2</v>
      </c>
      <c r="M233">
        <v>2</v>
      </c>
      <c r="N233">
        <v>0</v>
      </c>
      <c r="O233">
        <v>0</v>
      </c>
      <c r="P233">
        <v>1</v>
      </c>
      <c r="Q233">
        <v>1</v>
      </c>
      <c r="R233">
        <v>0</v>
      </c>
      <c r="S233">
        <v>0</v>
      </c>
      <c r="T233">
        <v>5</v>
      </c>
      <c r="U233">
        <v>1</v>
      </c>
      <c r="V233">
        <v>14</v>
      </c>
      <c r="W233">
        <v>2</v>
      </c>
      <c r="X233">
        <v>1</v>
      </c>
      <c r="Y233">
        <v>8</v>
      </c>
      <c r="Z233">
        <v>5</v>
      </c>
      <c r="AA233">
        <v>0</v>
      </c>
      <c r="AB233">
        <v>0</v>
      </c>
      <c r="AC233">
        <v>2</v>
      </c>
      <c r="AD233">
        <v>3</v>
      </c>
      <c r="AE233">
        <v>0</v>
      </c>
      <c r="AF233">
        <v>0</v>
      </c>
      <c r="AG233">
        <v>1</v>
      </c>
      <c r="AH233">
        <v>0</v>
      </c>
      <c r="AI233">
        <v>2</v>
      </c>
      <c r="AJ233">
        <v>0</v>
      </c>
      <c r="AK233">
        <v>11</v>
      </c>
      <c r="AL233">
        <v>10</v>
      </c>
      <c r="AM233">
        <v>0</v>
      </c>
      <c r="AN233">
        <v>0</v>
      </c>
      <c r="AO233">
        <v>5</v>
      </c>
      <c r="AP233">
        <v>6</v>
      </c>
      <c r="AQ233">
        <v>0</v>
      </c>
      <c r="AR233">
        <v>0</v>
      </c>
      <c r="AS233">
        <v>4</v>
      </c>
      <c r="AT233">
        <v>0</v>
      </c>
      <c r="AU233">
        <v>0</v>
      </c>
      <c r="AV233">
        <v>0</v>
      </c>
      <c r="AW233">
        <v>1</v>
      </c>
      <c r="AX233">
        <v>0</v>
      </c>
      <c r="AY233">
        <v>3</v>
      </c>
      <c r="AZ233">
        <v>7</v>
      </c>
      <c r="BA233">
        <v>18</v>
      </c>
      <c r="BB233">
        <v>11</v>
      </c>
      <c r="BC233">
        <v>1</v>
      </c>
      <c r="BD233">
        <v>1</v>
      </c>
      <c r="BE233">
        <v>7</v>
      </c>
      <c r="BF233">
        <v>12</v>
      </c>
      <c r="BG233">
        <v>0</v>
      </c>
      <c r="BH233">
        <v>1</v>
      </c>
      <c r="BI233">
        <v>12</v>
      </c>
      <c r="BJ233">
        <v>1</v>
      </c>
      <c r="BK233">
        <v>1</v>
      </c>
      <c r="BL233">
        <v>0</v>
      </c>
      <c r="BM233">
        <v>1</v>
      </c>
      <c r="BN233">
        <v>4</v>
      </c>
      <c r="BO233">
        <v>31</v>
      </c>
      <c r="BP233">
        <v>11</v>
      </c>
      <c r="BQ233">
        <v>9</v>
      </c>
      <c r="BR233">
        <v>23</v>
      </c>
      <c r="BS233">
        <v>19</v>
      </c>
      <c r="BT233">
        <v>19</v>
      </c>
      <c r="BU233">
        <v>2</v>
      </c>
      <c r="BV233">
        <v>19</v>
      </c>
      <c r="BW233">
        <v>7</v>
      </c>
      <c r="BX233">
        <v>4</v>
      </c>
      <c r="BY233">
        <v>10</v>
      </c>
      <c r="BZ233">
        <v>6</v>
      </c>
      <c r="CA233">
        <v>6</v>
      </c>
      <c r="CB233">
        <v>3</v>
      </c>
      <c r="CC233">
        <v>6</v>
      </c>
      <c r="CD233">
        <v>6</v>
      </c>
      <c r="CE233">
        <v>7</v>
      </c>
      <c r="CF233">
        <v>4</v>
      </c>
      <c r="CG233">
        <v>9</v>
      </c>
      <c r="CH233">
        <v>3</v>
      </c>
      <c r="CI233">
        <v>8</v>
      </c>
      <c r="CJ233">
        <v>13</v>
      </c>
      <c r="CK233">
        <v>4</v>
      </c>
      <c r="CL233">
        <v>5</v>
      </c>
      <c r="CM233">
        <v>1</v>
      </c>
      <c r="CN233">
        <v>2</v>
      </c>
      <c r="CO233">
        <v>7</v>
      </c>
      <c r="CP233">
        <v>4</v>
      </c>
      <c r="CQ233">
        <v>2</v>
      </c>
      <c r="CR233">
        <v>2</v>
      </c>
    </row>
    <row r="234" spans="1:96" x14ac:dyDescent="0.25">
      <c r="A234" t="s">
        <v>1250</v>
      </c>
      <c r="B234">
        <v>0</v>
      </c>
      <c r="C234">
        <v>3</v>
      </c>
      <c r="D234">
        <v>2</v>
      </c>
      <c r="E234">
        <v>12</v>
      </c>
      <c r="F234">
        <v>0</v>
      </c>
      <c r="G234">
        <v>8</v>
      </c>
      <c r="H234">
        <v>3</v>
      </c>
      <c r="I234">
        <v>8</v>
      </c>
      <c r="J234">
        <v>0</v>
      </c>
      <c r="K234">
        <v>3</v>
      </c>
      <c r="L234">
        <v>4</v>
      </c>
      <c r="M234">
        <v>6</v>
      </c>
      <c r="N234">
        <v>2</v>
      </c>
      <c r="O234">
        <v>5</v>
      </c>
      <c r="P234">
        <v>2</v>
      </c>
      <c r="Q234">
        <v>0</v>
      </c>
      <c r="R234">
        <v>6</v>
      </c>
      <c r="S234">
        <v>2</v>
      </c>
      <c r="T234">
        <v>5</v>
      </c>
      <c r="U234">
        <v>7</v>
      </c>
      <c r="V234">
        <v>9</v>
      </c>
      <c r="W234">
        <v>3</v>
      </c>
      <c r="X234">
        <v>7</v>
      </c>
      <c r="Y234">
        <v>6</v>
      </c>
      <c r="Z234">
        <v>0</v>
      </c>
      <c r="AA234">
        <v>4</v>
      </c>
      <c r="AB234">
        <v>7</v>
      </c>
      <c r="AC234">
        <v>2</v>
      </c>
      <c r="AD234">
        <v>5</v>
      </c>
      <c r="AE234">
        <v>11</v>
      </c>
      <c r="AF234">
        <v>5</v>
      </c>
      <c r="AG234">
        <v>1</v>
      </c>
      <c r="AH234">
        <v>7</v>
      </c>
      <c r="AI234">
        <v>12</v>
      </c>
      <c r="AJ234">
        <v>5</v>
      </c>
      <c r="AK234">
        <v>8</v>
      </c>
      <c r="AL234">
        <v>3</v>
      </c>
      <c r="AM234">
        <v>7</v>
      </c>
      <c r="AN234">
        <v>17</v>
      </c>
      <c r="AO234">
        <v>6</v>
      </c>
      <c r="AP234">
        <v>8</v>
      </c>
      <c r="AQ234">
        <v>3</v>
      </c>
      <c r="AR234">
        <v>4</v>
      </c>
      <c r="AS234">
        <v>3</v>
      </c>
      <c r="AT234">
        <v>5</v>
      </c>
      <c r="AU234">
        <v>3</v>
      </c>
      <c r="AV234">
        <v>6</v>
      </c>
      <c r="AW234">
        <v>5</v>
      </c>
      <c r="AX234">
        <v>5</v>
      </c>
      <c r="AY234">
        <v>12</v>
      </c>
      <c r="AZ234">
        <v>12</v>
      </c>
      <c r="BA234">
        <v>9</v>
      </c>
      <c r="BB234">
        <v>3</v>
      </c>
      <c r="BC234">
        <v>3</v>
      </c>
      <c r="BD234">
        <v>3</v>
      </c>
      <c r="BE234">
        <v>4</v>
      </c>
      <c r="BF234">
        <v>0</v>
      </c>
      <c r="BG234">
        <v>1</v>
      </c>
      <c r="BH234">
        <v>5</v>
      </c>
      <c r="BI234">
        <v>3</v>
      </c>
      <c r="BJ234">
        <v>2</v>
      </c>
      <c r="BK234">
        <v>4</v>
      </c>
      <c r="BL234">
        <v>6</v>
      </c>
      <c r="BM234">
        <v>0</v>
      </c>
      <c r="BN234">
        <v>5</v>
      </c>
      <c r="BO234">
        <v>5</v>
      </c>
      <c r="BP234">
        <v>2</v>
      </c>
      <c r="BQ234">
        <v>1</v>
      </c>
      <c r="BR234">
        <v>1</v>
      </c>
      <c r="BS234">
        <v>4</v>
      </c>
      <c r="BT234">
        <v>8</v>
      </c>
      <c r="BU234">
        <v>2</v>
      </c>
      <c r="BV234">
        <v>7</v>
      </c>
      <c r="BW234">
        <v>7</v>
      </c>
      <c r="BX234">
        <v>1</v>
      </c>
      <c r="BY234">
        <v>7</v>
      </c>
      <c r="BZ234">
        <v>8</v>
      </c>
      <c r="CA234">
        <v>5</v>
      </c>
      <c r="CB234">
        <v>3</v>
      </c>
      <c r="CC234">
        <v>4</v>
      </c>
      <c r="CD234">
        <v>2</v>
      </c>
      <c r="CE234">
        <v>1</v>
      </c>
      <c r="CF234">
        <v>1</v>
      </c>
      <c r="CG234">
        <v>7</v>
      </c>
      <c r="CH234">
        <v>9</v>
      </c>
      <c r="CI234">
        <v>8</v>
      </c>
      <c r="CJ234">
        <v>4</v>
      </c>
      <c r="CK234">
        <v>2</v>
      </c>
      <c r="CL234">
        <v>5</v>
      </c>
      <c r="CM234">
        <v>3</v>
      </c>
      <c r="CN234">
        <v>2</v>
      </c>
      <c r="CO234">
        <v>4</v>
      </c>
      <c r="CP234">
        <v>4</v>
      </c>
      <c r="CQ234">
        <v>5</v>
      </c>
      <c r="CR234">
        <v>0</v>
      </c>
    </row>
    <row r="235" spans="1:96" x14ac:dyDescent="0.25">
      <c r="A235" t="s">
        <v>1249</v>
      </c>
      <c r="B235">
        <v>0</v>
      </c>
      <c r="C235">
        <v>6</v>
      </c>
      <c r="D235">
        <v>2</v>
      </c>
      <c r="E235">
        <v>6</v>
      </c>
      <c r="F235">
        <v>3</v>
      </c>
      <c r="G235">
        <v>6</v>
      </c>
      <c r="H235">
        <v>4</v>
      </c>
      <c r="I235">
        <v>0</v>
      </c>
      <c r="J235">
        <v>0</v>
      </c>
      <c r="K235">
        <v>3</v>
      </c>
      <c r="L235">
        <v>2</v>
      </c>
      <c r="M235">
        <v>2</v>
      </c>
      <c r="N235">
        <v>1</v>
      </c>
      <c r="O235">
        <v>5</v>
      </c>
      <c r="P235">
        <v>3</v>
      </c>
      <c r="Q235">
        <v>0</v>
      </c>
      <c r="R235">
        <v>5</v>
      </c>
      <c r="S235">
        <v>2</v>
      </c>
      <c r="T235">
        <v>0</v>
      </c>
      <c r="U235">
        <v>3</v>
      </c>
      <c r="V235">
        <v>8</v>
      </c>
      <c r="W235">
        <v>0</v>
      </c>
      <c r="X235">
        <v>5</v>
      </c>
      <c r="Y235">
        <v>5</v>
      </c>
      <c r="Z235">
        <v>0</v>
      </c>
      <c r="AA235">
        <v>5</v>
      </c>
      <c r="AB235">
        <v>5</v>
      </c>
      <c r="AC235">
        <v>3</v>
      </c>
      <c r="AD235">
        <v>7</v>
      </c>
      <c r="AE235">
        <v>5</v>
      </c>
      <c r="AF235">
        <v>4</v>
      </c>
      <c r="AG235">
        <v>3</v>
      </c>
      <c r="AH235">
        <v>5</v>
      </c>
      <c r="AI235">
        <v>5</v>
      </c>
      <c r="AJ235">
        <v>4</v>
      </c>
      <c r="AK235">
        <v>5</v>
      </c>
      <c r="AL235">
        <v>3</v>
      </c>
      <c r="AM235">
        <v>0</v>
      </c>
      <c r="AN235">
        <v>2</v>
      </c>
      <c r="AO235">
        <v>6</v>
      </c>
      <c r="AP235">
        <v>2</v>
      </c>
      <c r="AQ235">
        <v>1</v>
      </c>
      <c r="AR235">
        <v>5</v>
      </c>
      <c r="AS235">
        <v>7</v>
      </c>
      <c r="AT235">
        <v>6</v>
      </c>
      <c r="AU235">
        <v>3</v>
      </c>
      <c r="AV235">
        <v>5</v>
      </c>
      <c r="AW235">
        <v>4</v>
      </c>
      <c r="AX235">
        <v>9</v>
      </c>
      <c r="AY235">
        <v>15</v>
      </c>
      <c r="AZ235">
        <v>25</v>
      </c>
      <c r="BA235">
        <v>9</v>
      </c>
      <c r="BB235">
        <v>5</v>
      </c>
      <c r="BC235">
        <v>1</v>
      </c>
      <c r="BD235">
        <v>5</v>
      </c>
      <c r="BE235">
        <v>3</v>
      </c>
      <c r="BF235">
        <v>2</v>
      </c>
      <c r="BG235">
        <v>2</v>
      </c>
      <c r="BH235">
        <v>2</v>
      </c>
      <c r="BI235">
        <v>9</v>
      </c>
      <c r="BJ235">
        <v>6</v>
      </c>
      <c r="BK235">
        <v>3</v>
      </c>
      <c r="BL235">
        <v>6</v>
      </c>
      <c r="BM235">
        <v>6</v>
      </c>
      <c r="BN235">
        <v>3</v>
      </c>
      <c r="BO235">
        <v>7</v>
      </c>
      <c r="BP235">
        <v>3</v>
      </c>
      <c r="BQ235">
        <v>0</v>
      </c>
      <c r="BR235">
        <v>3</v>
      </c>
      <c r="BS235">
        <v>6</v>
      </c>
      <c r="BT235">
        <v>11</v>
      </c>
      <c r="BU235">
        <v>0</v>
      </c>
      <c r="BV235">
        <v>2</v>
      </c>
      <c r="BW235">
        <v>7</v>
      </c>
      <c r="BX235">
        <v>2</v>
      </c>
      <c r="BY235">
        <v>8</v>
      </c>
      <c r="BZ235">
        <v>4</v>
      </c>
      <c r="CA235">
        <v>4</v>
      </c>
      <c r="CB235">
        <v>0</v>
      </c>
      <c r="CC235">
        <v>4</v>
      </c>
      <c r="CD235">
        <v>2</v>
      </c>
      <c r="CE235">
        <v>4</v>
      </c>
      <c r="CF235">
        <v>2</v>
      </c>
      <c r="CG235">
        <v>12</v>
      </c>
      <c r="CH235">
        <v>4</v>
      </c>
      <c r="CI235">
        <v>10</v>
      </c>
      <c r="CJ235">
        <v>6</v>
      </c>
      <c r="CK235">
        <v>9</v>
      </c>
      <c r="CL235">
        <v>9</v>
      </c>
      <c r="CM235">
        <v>8</v>
      </c>
      <c r="CN235">
        <v>8</v>
      </c>
      <c r="CO235">
        <v>10</v>
      </c>
      <c r="CP235">
        <v>3</v>
      </c>
      <c r="CQ235">
        <v>11</v>
      </c>
      <c r="CR235">
        <v>3</v>
      </c>
    </row>
    <row r="236" spans="1:96" x14ac:dyDescent="0.25">
      <c r="A236" t="s">
        <v>1248</v>
      </c>
      <c r="B236">
        <v>4</v>
      </c>
      <c r="C236">
        <v>4</v>
      </c>
      <c r="D236">
        <v>4</v>
      </c>
      <c r="E236">
        <v>2</v>
      </c>
      <c r="F236">
        <v>3</v>
      </c>
      <c r="G236">
        <v>4</v>
      </c>
      <c r="H236">
        <v>5</v>
      </c>
      <c r="I236">
        <v>5</v>
      </c>
      <c r="J236">
        <v>2</v>
      </c>
      <c r="K236">
        <v>5</v>
      </c>
      <c r="L236">
        <v>1</v>
      </c>
      <c r="M236">
        <v>1</v>
      </c>
      <c r="N236">
        <v>1</v>
      </c>
      <c r="O236">
        <v>1</v>
      </c>
      <c r="P236">
        <v>4</v>
      </c>
      <c r="Q236">
        <v>0</v>
      </c>
      <c r="R236">
        <v>3</v>
      </c>
      <c r="S236">
        <v>2</v>
      </c>
      <c r="T236">
        <v>3</v>
      </c>
      <c r="U236">
        <v>4</v>
      </c>
      <c r="V236">
        <v>3</v>
      </c>
      <c r="W236">
        <v>1</v>
      </c>
      <c r="X236">
        <v>9</v>
      </c>
      <c r="Y236">
        <v>10</v>
      </c>
      <c r="Z236">
        <v>5</v>
      </c>
      <c r="AA236">
        <v>2</v>
      </c>
      <c r="AB236">
        <v>1</v>
      </c>
      <c r="AC236">
        <v>4</v>
      </c>
      <c r="AD236">
        <v>2</v>
      </c>
      <c r="AE236">
        <v>3</v>
      </c>
      <c r="AF236">
        <v>6</v>
      </c>
      <c r="AG236">
        <v>1</v>
      </c>
      <c r="AH236">
        <v>1</v>
      </c>
      <c r="AI236">
        <v>12</v>
      </c>
      <c r="AJ236">
        <v>9</v>
      </c>
      <c r="AK236">
        <v>5</v>
      </c>
      <c r="AL236">
        <v>0</v>
      </c>
      <c r="AM236">
        <v>6</v>
      </c>
      <c r="AN236">
        <v>16</v>
      </c>
      <c r="AO236">
        <v>5</v>
      </c>
      <c r="AP236">
        <v>7</v>
      </c>
      <c r="AQ236">
        <v>5</v>
      </c>
      <c r="AR236">
        <v>6</v>
      </c>
      <c r="AS236">
        <v>3</v>
      </c>
      <c r="AT236">
        <v>5</v>
      </c>
      <c r="AU236">
        <v>1</v>
      </c>
      <c r="AV236">
        <v>4</v>
      </c>
      <c r="AW236">
        <v>8</v>
      </c>
      <c r="AX236">
        <v>3</v>
      </c>
      <c r="AY236">
        <v>5</v>
      </c>
      <c r="AZ236">
        <v>7</v>
      </c>
      <c r="BA236">
        <v>10</v>
      </c>
      <c r="BB236">
        <v>3</v>
      </c>
      <c r="BC236">
        <v>2</v>
      </c>
      <c r="BD236">
        <v>2</v>
      </c>
      <c r="BE236">
        <v>3</v>
      </c>
      <c r="BF236">
        <v>5</v>
      </c>
      <c r="BG236">
        <v>6</v>
      </c>
      <c r="BH236">
        <v>2</v>
      </c>
      <c r="BI236">
        <v>14</v>
      </c>
      <c r="BJ236">
        <v>11</v>
      </c>
      <c r="BK236">
        <v>8</v>
      </c>
      <c r="BL236">
        <v>1</v>
      </c>
      <c r="BM236">
        <v>4</v>
      </c>
      <c r="BN236">
        <v>4</v>
      </c>
      <c r="BO236">
        <v>10</v>
      </c>
      <c r="BP236">
        <v>1</v>
      </c>
      <c r="BQ236">
        <v>5</v>
      </c>
      <c r="BR236">
        <v>6</v>
      </c>
      <c r="BS236">
        <v>3</v>
      </c>
      <c r="BT236">
        <v>7</v>
      </c>
      <c r="BU236">
        <v>1</v>
      </c>
      <c r="BV236">
        <v>5</v>
      </c>
      <c r="BW236">
        <v>12</v>
      </c>
      <c r="BX236">
        <v>8</v>
      </c>
      <c r="BY236">
        <v>8</v>
      </c>
      <c r="BZ236">
        <v>4</v>
      </c>
      <c r="CA236">
        <v>4</v>
      </c>
      <c r="CB236">
        <v>8</v>
      </c>
      <c r="CC236">
        <v>4</v>
      </c>
      <c r="CD236">
        <v>12</v>
      </c>
      <c r="CE236">
        <v>6</v>
      </c>
      <c r="CF236">
        <v>6</v>
      </c>
      <c r="CG236">
        <v>2</v>
      </c>
      <c r="CH236">
        <v>2</v>
      </c>
      <c r="CI236">
        <v>4</v>
      </c>
      <c r="CJ236">
        <v>8</v>
      </c>
      <c r="CK236">
        <v>3</v>
      </c>
      <c r="CL236">
        <v>2</v>
      </c>
      <c r="CM236">
        <v>2</v>
      </c>
      <c r="CN236">
        <v>3</v>
      </c>
      <c r="CO236">
        <v>2</v>
      </c>
      <c r="CP236">
        <v>1</v>
      </c>
      <c r="CQ236">
        <v>4</v>
      </c>
      <c r="CR236">
        <v>1</v>
      </c>
    </row>
    <row r="237" spans="1:96" x14ac:dyDescent="0.25">
      <c r="A237" t="s">
        <v>1247</v>
      </c>
      <c r="B237">
        <v>5</v>
      </c>
      <c r="C237">
        <v>13</v>
      </c>
      <c r="D237">
        <v>4</v>
      </c>
      <c r="E237">
        <v>1</v>
      </c>
      <c r="F237">
        <v>0</v>
      </c>
      <c r="G237">
        <v>3</v>
      </c>
      <c r="H237">
        <v>1</v>
      </c>
      <c r="I237">
        <v>18</v>
      </c>
      <c r="J237">
        <v>6</v>
      </c>
      <c r="K237">
        <v>0</v>
      </c>
      <c r="L237">
        <v>4</v>
      </c>
      <c r="M237">
        <v>3</v>
      </c>
      <c r="N237">
        <v>20</v>
      </c>
      <c r="O237">
        <v>4</v>
      </c>
      <c r="P237">
        <v>4</v>
      </c>
      <c r="Q237">
        <v>0</v>
      </c>
      <c r="R237">
        <v>3</v>
      </c>
      <c r="S237">
        <v>2</v>
      </c>
      <c r="T237">
        <v>4</v>
      </c>
      <c r="U237">
        <v>8</v>
      </c>
      <c r="V237">
        <v>6</v>
      </c>
      <c r="W237">
        <v>9</v>
      </c>
      <c r="X237">
        <v>3</v>
      </c>
      <c r="Y237">
        <v>9</v>
      </c>
      <c r="Z237">
        <v>3</v>
      </c>
      <c r="AA237">
        <v>0</v>
      </c>
      <c r="AB237">
        <v>5</v>
      </c>
      <c r="AC237">
        <v>2</v>
      </c>
      <c r="AD237">
        <v>0</v>
      </c>
      <c r="AE237">
        <v>1</v>
      </c>
      <c r="AF237">
        <v>1</v>
      </c>
      <c r="AG237">
        <v>0</v>
      </c>
      <c r="AH237">
        <v>0</v>
      </c>
      <c r="AI237">
        <v>16</v>
      </c>
      <c r="AJ237">
        <v>2</v>
      </c>
      <c r="AK237">
        <v>1</v>
      </c>
      <c r="AL237">
        <v>0</v>
      </c>
      <c r="AM237">
        <v>27</v>
      </c>
      <c r="AN237">
        <v>3</v>
      </c>
      <c r="AO237">
        <v>2</v>
      </c>
      <c r="AP237">
        <v>0</v>
      </c>
      <c r="AQ237">
        <v>7</v>
      </c>
      <c r="AR237">
        <v>0</v>
      </c>
      <c r="AS237">
        <v>1</v>
      </c>
      <c r="AT237">
        <v>1</v>
      </c>
      <c r="AU237">
        <v>2</v>
      </c>
      <c r="AV237">
        <v>3</v>
      </c>
      <c r="AW237">
        <v>3</v>
      </c>
      <c r="AX237">
        <v>0</v>
      </c>
      <c r="AY237">
        <v>10</v>
      </c>
      <c r="AZ237">
        <v>1</v>
      </c>
      <c r="BA237">
        <v>1</v>
      </c>
      <c r="BB237">
        <v>0</v>
      </c>
      <c r="BC237">
        <v>7</v>
      </c>
      <c r="BD237">
        <v>14</v>
      </c>
      <c r="BE237">
        <v>5</v>
      </c>
      <c r="BF237">
        <v>0</v>
      </c>
      <c r="BG237">
        <v>3</v>
      </c>
      <c r="BH237">
        <v>2</v>
      </c>
      <c r="BI237">
        <v>5</v>
      </c>
      <c r="BJ237">
        <v>2</v>
      </c>
      <c r="BK237">
        <v>8</v>
      </c>
      <c r="BL237">
        <v>2</v>
      </c>
      <c r="BM237">
        <v>1</v>
      </c>
      <c r="BN237">
        <v>6</v>
      </c>
      <c r="BO237">
        <v>1</v>
      </c>
      <c r="BP237">
        <v>1</v>
      </c>
      <c r="BQ237">
        <v>0</v>
      </c>
      <c r="BR237">
        <v>1</v>
      </c>
      <c r="BS237">
        <v>0</v>
      </c>
      <c r="BT237">
        <v>0</v>
      </c>
      <c r="BU237">
        <v>0</v>
      </c>
      <c r="BV237">
        <v>2</v>
      </c>
      <c r="BW237">
        <v>1</v>
      </c>
      <c r="BX237">
        <v>8</v>
      </c>
      <c r="BY237">
        <v>31</v>
      </c>
      <c r="BZ237">
        <v>27</v>
      </c>
      <c r="CA237">
        <v>0</v>
      </c>
      <c r="CB237">
        <v>0</v>
      </c>
      <c r="CC237">
        <v>2</v>
      </c>
      <c r="CD237">
        <v>0</v>
      </c>
      <c r="CE237">
        <v>2</v>
      </c>
      <c r="CF237">
        <v>4</v>
      </c>
      <c r="CG237">
        <v>18</v>
      </c>
      <c r="CH237">
        <v>21</v>
      </c>
      <c r="CI237">
        <v>1</v>
      </c>
      <c r="CJ237">
        <v>1</v>
      </c>
      <c r="CK237">
        <v>0</v>
      </c>
      <c r="CL237">
        <v>0</v>
      </c>
      <c r="CM237">
        <v>0</v>
      </c>
      <c r="CN237">
        <v>3</v>
      </c>
      <c r="CO237">
        <v>8</v>
      </c>
      <c r="CP237">
        <v>4</v>
      </c>
      <c r="CQ237">
        <v>0</v>
      </c>
      <c r="CR237">
        <v>0</v>
      </c>
    </row>
    <row r="238" spans="1:96" x14ac:dyDescent="0.25">
      <c r="A238" t="s">
        <v>1246</v>
      </c>
      <c r="B238">
        <v>1</v>
      </c>
      <c r="C238">
        <v>3</v>
      </c>
      <c r="D238">
        <v>0</v>
      </c>
      <c r="E238">
        <v>2</v>
      </c>
      <c r="F238">
        <v>1</v>
      </c>
      <c r="G238">
        <v>2</v>
      </c>
      <c r="H238">
        <v>0</v>
      </c>
      <c r="I238">
        <v>1</v>
      </c>
      <c r="J238">
        <v>0</v>
      </c>
      <c r="K238">
        <v>2</v>
      </c>
      <c r="L238">
        <v>2</v>
      </c>
      <c r="M238">
        <v>0</v>
      </c>
      <c r="N238">
        <v>0</v>
      </c>
      <c r="O238">
        <v>2</v>
      </c>
      <c r="P238">
        <v>0</v>
      </c>
      <c r="Q238">
        <v>0</v>
      </c>
      <c r="R238">
        <v>0</v>
      </c>
      <c r="S238">
        <v>0</v>
      </c>
      <c r="T238">
        <v>7</v>
      </c>
      <c r="U238">
        <v>1</v>
      </c>
      <c r="V238">
        <v>7</v>
      </c>
      <c r="W238">
        <v>6</v>
      </c>
      <c r="X238">
        <v>2</v>
      </c>
      <c r="Y238">
        <v>7</v>
      </c>
      <c r="Z238">
        <v>6</v>
      </c>
      <c r="AA238">
        <v>0</v>
      </c>
      <c r="AB238">
        <v>1</v>
      </c>
      <c r="AC238">
        <v>2</v>
      </c>
      <c r="AD238">
        <v>2</v>
      </c>
      <c r="AE238">
        <v>2</v>
      </c>
      <c r="AF238">
        <v>1</v>
      </c>
      <c r="AG238">
        <v>0</v>
      </c>
      <c r="AH238">
        <v>0</v>
      </c>
      <c r="AI238">
        <v>1</v>
      </c>
      <c r="AJ238">
        <v>5</v>
      </c>
      <c r="AK238">
        <v>6</v>
      </c>
      <c r="AL238">
        <v>7</v>
      </c>
      <c r="AM238">
        <v>6</v>
      </c>
      <c r="AN238">
        <v>3</v>
      </c>
      <c r="AO238">
        <v>12</v>
      </c>
      <c r="AP238">
        <v>11</v>
      </c>
      <c r="AQ238">
        <v>3</v>
      </c>
      <c r="AR238">
        <v>0</v>
      </c>
      <c r="AS238">
        <v>5</v>
      </c>
      <c r="AT238">
        <v>2</v>
      </c>
      <c r="AU238">
        <v>0</v>
      </c>
      <c r="AV238">
        <v>0</v>
      </c>
      <c r="AW238">
        <v>0</v>
      </c>
      <c r="AX238">
        <v>0</v>
      </c>
      <c r="AY238">
        <v>10</v>
      </c>
      <c r="AZ238">
        <v>4</v>
      </c>
      <c r="BA238">
        <v>12</v>
      </c>
      <c r="BB238">
        <v>3</v>
      </c>
      <c r="BC238">
        <v>4</v>
      </c>
      <c r="BD238">
        <v>6</v>
      </c>
      <c r="BE238">
        <v>7</v>
      </c>
      <c r="BF238">
        <v>6</v>
      </c>
      <c r="BG238">
        <v>0</v>
      </c>
      <c r="BH238">
        <v>9</v>
      </c>
      <c r="BI238">
        <v>15</v>
      </c>
      <c r="BJ238">
        <v>4</v>
      </c>
      <c r="BK238">
        <v>5</v>
      </c>
      <c r="BL238">
        <v>2</v>
      </c>
      <c r="BM238">
        <v>1</v>
      </c>
      <c r="BN238">
        <v>4</v>
      </c>
      <c r="BO238">
        <v>0</v>
      </c>
      <c r="BP238">
        <v>1</v>
      </c>
      <c r="BQ238">
        <v>0</v>
      </c>
      <c r="BR238">
        <v>0</v>
      </c>
      <c r="BS238">
        <v>0</v>
      </c>
      <c r="BT238">
        <v>0</v>
      </c>
      <c r="BU238">
        <v>0</v>
      </c>
      <c r="BV238">
        <v>0</v>
      </c>
      <c r="BW238">
        <v>6</v>
      </c>
      <c r="BX238">
        <v>4</v>
      </c>
      <c r="BY238">
        <v>11</v>
      </c>
      <c r="BZ238">
        <v>4</v>
      </c>
      <c r="CA238">
        <v>7</v>
      </c>
      <c r="CB238">
        <v>2</v>
      </c>
      <c r="CC238">
        <v>13</v>
      </c>
      <c r="CD238">
        <v>21</v>
      </c>
      <c r="CE238">
        <v>12</v>
      </c>
      <c r="CF238">
        <v>4</v>
      </c>
      <c r="CG238">
        <v>11</v>
      </c>
      <c r="CH238">
        <v>2</v>
      </c>
      <c r="CI238">
        <v>30</v>
      </c>
      <c r="CJ238">
        <v>2</v>
      </c>
      <c r="CK238">
        <v>8</v>
      </c>
      <c r="CL238">
        <v>12</v>
      </c>
      <c r="CM238">
        <v>13</v>
      </c>
      <c r="CN238">
        <v>9</v>
      </c>
      <c r="CO238">
        <v>4</v>
      </c>
      <c r="CP238">
        <v>9</v>
      </c>
      <c r="CQ238">
        <v>11</v>
      </c>
      <c r="CR238">
        <v>1</v>
      </c>
    </row>
    <row r="239" spans="1:96" x14ac:dyDescent="0.25">
      <c r="A239" t="s">
        <v>1245</v>
      </c>
      <c r="B239">
        <v>5</v>
      </c>
      <c r="C239">
        <v>6</v>
      </c>
      <c r="D239">
        <v>3</v>
      </c>
      <c r="E239">
        <v>11</v>
      </c>
      <c r="F239">
        <v>1</v>
      </c>
      <c r="G239">
        <v>1</v>
      </c>
      <c r="H239">
        <v>4</v>
      </c>
      <c r="I239">
        <v>6</v>
      </c>
      <c r="J239">
        <v>3</v>
      </c>
      <c r="K239">
        <v>0</v>
      </c>
      <c r="L239">
        <v>1</v>
      </c>
      <c r="M239">
        <v>2</v>
      </c>
      <c r="N239">
        <v>0</v>
      </c>
      <c r="O239">
        <v>2</v>
      </c>
      <c r="P239">
        <v>1</v>
      </c>
      <c r="Q239">
        <v>0</v>
      </c>
      <c r="R239">
        <v>1</v>
      </c>
      <c r="S239">
        <v>3</v>
      </c>
      <c r="T239">
        <v>7</v>
      </c>
      <c r="U239">
        <v>5</v>
      </c>
      <c r="V239">
        <v>10</v>
      </c>
      <c r="W239">
        <v>4</v>
      </c>
      <c r="X239">
        <v>2</v>
      </c>
      <c r="Y239">
        <v>6</v>
      </c>
      <c r="Z239">
        <v>0</v>
      </c>
      <c r="AA239">
        <v>2</v>
      </c>
      <c r="AB239">
        <v>2</v>
      </c>
      <c r="AC239">
        <v>4</v>
      </c>
      <c r="AD239">
        <v>4</v>
      </c>
      <c r="AE239">
        <v>1</v>
      </c>
      <c r="AF239">
        <v>0</v>
      </c>
      <c r="AG239">
        <v>0</v>
      </c>
      <c r="AH239">
        <v>1</v>
      </c>
      <c r="AI239">
        <v>6</v>
      </c>
      <c r="AJ239">
        <v>4</v>
      </c>
      <c r="AK239">
        <v>3</v>
      </c>
      <c r="AL239">
        <v>1</v>
      </c>
      <c r="AM239">
        <v>6</v>
      </c>
      <c r="AN239">
        <v>2</v>
      </c>
      <c r="AO239">
        <v>6</v>
      </c>
      <c r="AP239">
        <v>1</v>
      </c>
      <c r="AQ239">
        <v>0</v>
      </c>
      <c r="AR239">
        <v>2</v>
      </c>
      <c r="AS239">
        <v>0</v>
      </c>
      <c r="AT239">
        <v>3</v>
      </c>
      <c r="AU239">
        <v>1</v>
      </c>
      <c r="AV239">
        <v>1</v>
      </c>
      <c r="AW239">
        <v>4</v>
      </c>
      <c r="AX239">
        <v>7</v>
      </c>
      <c r="AY239">
        <v>12</v>
      </c>
      <c r="AZ239">
        <v>13</v>
      </c>
      <c r="BA239">
        <v>6</v>
      </c>
      <c r="BB239">
        <v>1</v>
      </c>
      <c r="BC239">
        <v>5</v>
      </c>
      <c r="BD239">
        <v>6</v>
      </c>
      <c r="BE239">
        <v>4</v>
      </c>
      <c r="BF239">
        <v>4</v>
      </c>
      <c r="BG239">
        <v>5</v>
      </c>
      <c r="BH239">
        <v>5</v>
      </c>
      <c r="BI239">
        <v>17</v>
      </c>
      <c r="BJ239">
        <v>7</v>
      </c>
      <c r="BK239">
        <v>8</v>
      </c>
      <c r="BL239">
        <v>4</v>
      </c>
      <c r="BM239">
        <v>1</v>
      </c>
      <c r="BN239">
        <v>8</v>
      </c>
      <c r="BO239">
        <v>8</v>
      </c>
      <c r="BP239">
        <v>7</v>
      </c>
      <c r="BQ239">
        <v>2</v>
      </c>
      <c r="BR239">
        <v>2</v>
      </c>
      <c r="BS239">
        <v>4</v>
      </c>
      <c r="BT239">
        <v>1</v>
      </c>
      <c r="BU239">
        <v>0</v>
      </c>
      <c r="BV239">
        <v>3</v>
      </c>
      <c r="BW239">
        <v>12</v>
      </c>
      <c r="BX239">
        <v>2</v>
      </c>
      <c r="BY239">
        <v>9</v>
      </c>
      <c r="BZ239">
        <v>7</v>
      </c>
      <c r="CA239">
        <v>7</v>
      </c>
      <c r="CB239">
        <v>3</v>
      </c>
      <c r="CC239">
        <v>5</v>
      </c>
      <c r="CD239">
        <v>4</v>
      </c>
      <c r="CE239">
        <v>3</v>
      </c>
      <c r="CF239">
        <v>2</v>
      </c>
      <c r="CG239">
        <v>11</v>
      </c>
      <c r="CH239">
        <v>6</v>
      </c>
      <c r="CI239">
        <v>11</v>
      </c>
      <c r="CJ239">
        <v>7</v>
      </c>
      <c r="CK239">
        <v>5</v>
      </c>
      <c r="CL239">
        <v>10</v>
      </c>
      <c r="CM239">
        <v>5</v>
      </c>
      <c r="CN239">
        <v>3</v>
      </c>
      <c r="CO239">
        <v>4</v>
      </c>
      <c r="CP239">
        <v>3</v>
      </c>
      <c r="CQ239">
        <v>6</v>
      </c>
      <c r="CR239">
        <v>2</v>
      </c>
    </row>
    <row r="240" spans="1:96" x14ac:dyDescent="0.25">
      <c r="A240" t="s">
        <v>1244</v>
      </c>
      <c r="B240">
        <v>5</v>
      </c>
      <c r="C240">
        <v>1</v>
      </c>
      <c r="D240">
        <v>2</v>
      </c>
      <c r="E240">
        <v>2</v>
      </c>
      <c r="F240">
        <v>2</v>
      </c>
      <c r="G240">
        <v>7</v>
      </c>
      <c r="H240">
        <v>4</v>
      </c>
      <c r="I240">
        <v>2</v>
      </c>
      <c r="J240">
        <v>4</v>
      </c>
      <c r="K240">
        <v>1</v>
      </c>
      <c r="L240">
        <v>2</v>
      </c>
      <c r="M240">
        <v>3</v>
      </c>
      <c r="N240">
        <v>2</v>
      </c>
      <c r="O240">
        <v>1</v>
      </c>
      <c r="P240">
        <v>3</v>
      </c>
      <c r="Q240">
        <v>1</v>
      </c>
      <c r="R240">
        <v>3</v>
      </c>
      <c r="S240">
        <v>6</v>
      </c>
      <c r="T240">
        <v>2</v>
      </c>
      <c r="U240">
        <v>1</v>
      </c>
      <c r="V240">
        <v>8</v>
      </c>
      <c r="W240">
        <v>3</v>
      </c>
      <c r="X240">
        <v>2</v>
      </c>
      <c r="Y240">
        <v>4</v>
      </c>
      <c r="Z240">
        <v>2</v>
      </c>
      <c r="AA240">
        <v>3</v>
      </c>
      <c r="AB240">
        <v>5</v>
      </c>
      <c r="AC240">
        <v>2</v>
      </c>
      <c r="AD240">
        <v>4</v>
      </c>
      <c r="AE240">
        <v>2</v>
      </c>
      <c r="AF240">
        <v>6</v>
      </c>
      <c r="AG240">
        <v>5</v>
      </c>
      <c r="AH240">
        <v>4</v>
      </c>
      <c r="AI240">
        <v>3</v>
      </c>
      <c r="AJ240">
        <v>4</v>
      </c>
      <c r="AK240">
        <v>3</v>
      </c>
      <c r="AL240">
        <v>5</v>
      </c>
      <c r="AM240">
        <v>2</v>
      </c>
      <c r="AN240">
        <v>4</v>
      </c>
      <c r="AO240">
        <v>3</v>
      </c>
      <c r="AP240">
        <v>1</v>
      </c>
      <c r="AQ240">
        <v>3</v>
      </c>
      <c r="AR240">
        <v>2</v>
      </c>
      <c r="AS240">
        <v>5</v>
      </c>
      <c r="AT240">
        <v>4</v>
      </c>
      <c r="AU240">
        <v>0</v>
      </c>
      <c r="AV240">
        <v>7</v>
      </c>
      <c r="AW240">
        <v>2</v>
      </c>
      <c r="AX240">
        <v>6</v>
      </c>
      <c r="AY240">
        <v>5</v>
      </c>
      <c r="AZ240">
        <v>2</v>
      </c>
      <c r="BA240">
        <v>5</v>
      </c>
      <c r="BB240">
        <v>0</v>
      </c>
      <c r="BC240">
        <v>5</v>
      </c>
      <c r="BD240">
        <v>1</v>
      </c>
      <c r="BE240">
        <v>1</v>
      </c>
      <c r="BF240">
        <v>0</v>
      </c>
      <c r="BG240">
        <v>5</v>
      </c>
      <c r="BH240">
        <v>6</v>
      </c>
      <c r="BI240">
        <v>6</v>
      </c>
      <c r="BJ240">
        <v>6</v>
      </c>
      <c r="BK240">
        <v>7</v>
      </c>
      <c r="BL240">
        <v>6</v>
      </c>
      <c r="BM240">
        <v>3</v>
      </c>
      <c r="BN240">
        <v>11</v>
      </c>
      <c r="BO240">
        <v>6</v>
      </c>
      <c r="BP240">
        <v>3</v>
      </c>
      <c r="BQ240">
        <v>8</v>
      </c>
      <c r="BR240">
        <v>9</v>
      </c>
      <c r="BS240">
        <v>2</v>
      </c>
      <c r="BT240">
        <v>3</v>
      </c>
      <c r="BU240">
        <v>1</v>
      </c>
      <c r="BV240">
        <v>1</v>
      </c>
      <c r="BW240">
        <v>10</v>
      </c>
      <c r="BX240">
        <v>5</v>
      </c>
      <c r="BY240">
        <v>6</v>
      </c>
      <c r="BZ240">
        <v>4</v>
      </c>
      <c r="CA240">
        <v>3</v>
      </c>
      <c r="CB240">
        <v>5</v>
      </c>
      <c r="CC240">
        <v>4</v>
      </c>
      <c r="CD240">
        <v>8</v>
      </c>
      <c r="CE240">
        <v>5</v>
      </c>
      <c r="CF240">
        <v>9</v>
      </c>
      <c r="CG240">
        <v>3</v>
      </c>
      <c r="CH240">
        <v>7</v>
      </c>
      <c r="CI240">
        <v>11</v>
      </c>
      <c r="CJ240">
        <v>7</v>
      </c>
      <c r="CK240">
        <v>4</v>
      </c>
      <c r="CL240">
        <v>2</v>
      </c>
      <c r="CM240">
        <v>3</v>
      </c>
      <c r="CN240">
        <v>11</v>
      </c>
      <c r="CO240">
        <v>16</v>
      </c>
      <c r="CP240">
        <v>5</v>
      </c>
      <c r="CQ240">
        <v>4</v>
      </c>
      <c r="CR240">
        <v>6</v>
      </c>
    </row>
    <row r="241" spans="1:96" x14ac:dyDescent="0.25">
      <c r="A241" t="s">
        <v>1243</v>
      </c>
      <c r="B241">
        <v>2</v>
      </c>
      <c r="C241">
        <v>5</v>
      </c>
      <c r="D241">
        <v>3</v>
      </c>
      <c r="E241">
        <v>4</v>
      </c>
      <c r="F241">
        <v>2</v>
      </c>
      <c r="G241">
        <v>2</v>
      </c>
      <c r="H241">
        <v>3</v>
      </c>
      <c r="I241">
        <v>4</v>
      </c>
      <c r="J241">
        <v>5</v>
      </c>
      <c r="K241">
        <v>1</v>
      </c>
      <c r="L241">
        <v>3</v>
      </c>
      <c r="M241">
        <v>3</v>
      </c>
      <c r="N241">
        <v>1</v>
      </c>
      <c r="O241">
        <v>2</v>
      </c>
      <c r="P241">
        <v>1</v>
      </c>
      <c r="Q241">
        <v>1</v>
      </c>
      <c r="R241">
        <v>1</v>
      </c>
      <c r="S241">
        <v>5</v>
      </c>
      <c r="T241">
        <v>3</v>
      </c>
      <c r="U241">
        <v>2</v>
      </c>
      <c r="V241">
        <v>14</v>
      </c>
      <c r="W241">
        <v>0</v>
      </c>
      <c r="X241">
        <v>4</v>
      </c>
      <c r="Y241">
        <v>6</v>
      </c>
      <c r="Z241">
        <v>4</v>
      </c>
      <c r="AA241">
        <v>2</v>
      </c>
      <c r="AB241">
        <v>0</v>
      </c>
      <c r="AC241">
        <v>2</v>
      </c>
      <c r="AD241">
        <v>2</v>
      </c>
      <c r="AE241">
        <v>0</v>
      </c>
      <c r="AF241">
        <v>4</v>
      </c>
      <c r="AG241">
        <v>3</v>
      </c>
      <c r="AH241">
        <v>0</v>
      </c>
      <c r="AI241">
        <v>2</v>
      </c>
      <c r="AJ241">
        <v>3</v>
      </c>
      <c r="AK241">
        <v>5</v>
      </c>
      <c r="AL241">
        <v>8</v>
      </c>
      <c r="AM241">
        <v>0</v>
      </c>
      <c r="AN241">
        <v>0</v>
      </c>
      <c r="AO241">
        <v>6</v>
      </c>
      <c r="AP241">
        <v>1</v>
      </c>
      <c r="AQ241">
        <v>0</v>
      </c>
      <c r="AR241">
        <v>0</v>
      </c>
      <c r="AS241">
        <v>5</v>
      </c>
      <c r="AT241">
        <v>0</v>
      </c>
      <c r="AU241">
        <v>2</v>
      </c>
      <c r="AV241">
        <v>2</v>
      </c>
      <c r="AW241">
        <v>3</v>
      </c>
      <c r="AX241">
        <v>3</v>
      </c>
      <c r="AY241">
        <v>7</v>
      </c>
      <c r="AZ241">
        <v>11</v>
      </c>
      <c r="BA241">
        <v>11</v>
      </c>
      <c r="BB241">
        <v>3</v>
      </c>
      <c r="BC241">
        <v>2</v>
      </c>
      <c r="BD241">
        <v>1</v>
      </c>
      <c r="BE241">
        <v>5</v>
      </c>
      <c r="BF241">
        <v>8</v>
      </c>
      <c r="BG241">
        <v>1</v>
      </c>
      <c r="BH241">
        <v>3</v>
      </c>
      <c r="BI241">
        <v>16</v>
      </c>
      <c r="BJ241">
        <v>5</v>
      </c>
      <c r="BK241">
        <v>0</v>
      </c>
      <c r="BL241">
        <v>0</v>
      </c>
      <c r="BM241">
        <v>2</v>
      </c>
      <c r="BN241">
        <v>6</v>
      </c>
      <c r="BO241">
        <v>16</v>
      </c>
      <c r="BP241">
        <v>2</v>
      </c>
      <c r="BQ241">
        <v>6</v>
      </c>
      <c r="BR241">
        <v>7</v>
      </c>
      <c r="BS241">
        <v>9</v>
      </c>
      <c r="BT241">
        <v>12</v>
      </c>
      <c r="BU241">
        <v>4</v>
      </c>
      <c r="BV241">
        <v>8</v>
      </c>
      <c r="BW241">
        <v>5</v>
      </c>
      <c r="BX241">
        <v>8</v>
      </c>
      <c r="BY241">
        <v>6</v>
      </c>
      <c r="BZ241">
        <v>3</v>
      </c>
      <c r="CA241">
        <v>3</v>
      </c>
      <c r="CB241">
        <v>3</v>
      </c>
      <c r="CC241">
        <v>7</v>
      </c>
      <c r="CD241">
        <v>3</v>
      </c>
      <c r="CE241">
        <v>1</v>
      </c>
      <c r="CF241">
        <v>2</v>
      </c>
      <c r="CG241">
        <v>10</v>
      </c>
      <c r="CH241">
        <v>4</v>
      </c>
      <c r="CI241">
        <v>7</v>
      </c>
      <c r="CJ241">
        <v>9</v>
      </c>
      <c r="CK241">
        <v>5</v>
      </c>
      <c r="CL241">
        <v>4</v>
      </c>
      <c r="CM241">
        <v>10</v>
      </c>
      <c r="CN241">
        <v>1</v>
      </c>
      <c r="CO241">
        <v>8</v>
      </c>
      <c r="CP241">
        <v>6</v>
      </c>
      <c r="CQ241">
        <v>3</v>
      </c>
      <c r="CR241">
        <v>3</v>
      </c>
    </row>
    <row r="242" spans="1:96" x14ac:dyDescent="0.25">
      <c r="A242" t="s">
        <v>1242</v>
      </c>
      <c r="B242">
        <v>6</v>
      </c>
      <c r="C242">
        <v>6</v>
      </c>
      <c r="D242">
        <v>0</v>
      </c>
      <c r="E242">
        <v>3</v>
      </c>
      <c r="F242">
        <v>2</v>
      </c>
      <c r="G242">
        <v>1</v>
      </c>
      <c r="H242">
        <v>6</v>
      </c>
      <c r="I242">
        <v>2</v>
      </c>
      <c r="J242">
        <v>5</v>
      </c>
      <c r="K242">
        <v>1</v>
      </c>
      <c r="L242">
        <v>1</v>
      </c>
      <c r="M242">
        <v>7</v>
      </c>
      <c r="N242">
        <v>7</v>
      </c>
      <c r="O242">
        <v>3</v>
      </c>
      <c r="P242">
        <v>7</v>
      </c>
      <c r="Q242">
        <v>2</v>
      </c>
      <c r="R242">
        <v>1</v>
      </c>
      <c r="S242">
        <v>5</v>
      </c>
      <c r="T242">
        <v>0</v>
      </c>
      <c r="U242">
        <v>6</v>
      </c>
      <c r="V242">
        <v>7</v>
      </c>
      <c r="W242">
        <v>1</v>
      </c>
      <c r="X242">
        <v>1</v>
      </c>
      <c r="Y242">
        <v>1</v>
      </c>
      <c r="Z242">
        <v>2</v>
      </c>
      <c r="AA242">
        <v>2</v>
      </c>
      <c r="AB242">
        <v>4</v>
      </c>
      <c r="AC242">
        <v>2</v>
      </c>
      <c r="AD242">
        <v>3</v>
      </c>
      <c r="AE242">
        <v>6</v>
      </c>
      <c r="AF242">
        <v>7</v>
      </c>
      <c r="AG242">
        <v>8</v>
      </c>
      <c r="AH242">
        <v>6</v>
      </c>
      <c r="AI242">
        <v>7</v>
      </c>
      <c r="AJ242">
        <v>1</v>
      </c>
      <c r="AK242">
        <v>2</v>
      </c>
      <c r="AL242">
        <v>5</v>
      </c>
      <c r="AM242">
        <v>3</v>
      </c>
      <c r="AN242">
        <v>10</v>
      </c>
      <c r="AO242">
        <v>4</v>
      </c>
      <c r="AP242">
        <v>1</v>
      </c>
      <c r="AQ242">
        <v>2</v>
      </c>
      <c r="AR242">
        <v>3</v>
      </c>
      <c r="AS242">
        <v>4</v>
      </c>
      <c r="AT242">
        <v>4</v>
      </c>
      <c r="AU242">
        <v>3</v>
      </c>
      <c r="AV242">
        <v>5</v>
      </c>
      <c r="AW242">
        <v>1</v>
      </c>
      <c r="AX242">
        <v>3</v>
      </c>
      <c r="AY242">
        <v>12</v>
      </c>
      <c r="AZ242">
        <v>7</v>
      </c>
      <c r="BA242">
        <v>4</v>
      </c>
      <c r="BB242">
        <v>0</v>
      </c>
      <c r="BC242">
        <v>2</v>
      </c>
      <c r="BD242">
        <v>2</v>
      </c>
      <c r="BE242">
        <v>1</v>
      </c>
      <c r="BF242">
        <v>3</v>
      </c>
      <c r="BG242">
        <v>6</v>
      </c>
      <c r="BH242">
        <v>3</v>
      </c>
      <c r="BI242">
        <v>4</v>
      </c>
      <c r="BJ242">
        <v>7</v>
      </c>
      <c r="BK242">
        <v>6</v>
      </c>
      <c r="BL242">
        <v>2</v>
      </c>
      <c r="BM242">
        <v>8</v>
      </c>
      <c r="BN242">
        <v>5</v>
      </c>
      <c r="BO242">
        <v>8</v>
      </c>
      <c r="BP242">
        <v>0</v>
      </c>
      <c r="BQ242">
        <v>4</v>
      </c>
      <c r="BR242">
        <v>3</v>
      </c>
      <c r="BS242">
        <v>3</v>
      </c>
      <c r="BT242">
        <v>1</v>
      </c>
      <c r="BU242">
        <v>0</v>
      </c>
      <c r="BV242">
        <v>1</v>
      </c>
      <c r="BW242">
        <v>6</v>
      </c>
      <c r="BX242">
        <v>4</v>
      </c>
      <c r="BY242">
        <v>4</v>
      </c>
      <c r="BZ242">
        <v>5</v>
      </c>
      <c r="CA242">
        <v>4</v>
      </c>
      <c r="CB242">
        <v>1</v>
      </c>
      <c r="CC242">
        <v>4</v>
      </c>
      <c r="CD242">
        <v>6</v>
      </c>
      <c r="CE242">
        <v>8</v>
      </c>
      <c r="CF242">
        <v>8</v>
      </c>
      <c r="CG242">
        <v>8</v>
      </c>
      <c r="CH242">
        <v>1</v>
      </c>
      <c r="CI242">
        <v>8</v>
      </c>
      <c r="CJ242">
        <v>7</v>
      </c>
      <c r="CK242">
        <v>3</v>
      </c>
      <c r="CL242">
        <v>7</v>
      </c>
      <c r="CM242">
        <v>4</v>
      </c>
      <c r="CN242">
        <v>3</v>
      </c>
      <c r="CO242">
        <v>6</v>
      </c>
      <c r="CP242">
        <v>8</v>
      </c>
      <c r="CQ242">
        <v>3</v>
      </c>
      <c r="CR242">
        <v>1</v>
      </c>
    </row>
    <row r="243" spans="1:96" x14ac:dyDescent="0.25">
      <c r="A243" t="s">
        <v>1241</v>
      </c>
      <c r="B243">
        <v>0</v>
      </c>
      <c r="C243">
        <v>0</v>
      </c>
      <c r="D243">
        <v>1</v>
      </c>
      <c r="E243">
        <v>1</v>
      </c>
      <c r="F243">
        <v>0</v>
      </c>
      <c r="G243">
        <v>3</v>
      </c>
      <c r="H243">
        <v>0</v>
      </c>
      <c r="I243">
        <v>0</v>
      </c>
      <c r="J243">
        <v>1</v>
      </c>
      <c r="K243">
        <v>1</v>
      </c>
      <c r="L243">
        <v>0</v>
      </c>
      <c r="M243">
        <v>0</v>
      </c>
      <c r="N243">
        <v>0</v>
      </c>
      <c r="O243">
        <v>1</v>
      </c>
      <c r="P243">
        <v>1</v>
      </c>
      <c r="Q243">
        <v>0</v>
      </c>
      <c r="R243">
        <v>1</v>
      </c>
      <c r="S243">
        <v>0</v>
      </c>
      <c r="T243">
        <v>1</v>
      </c>
      <c r="U243">
        <v>0</v>
      </c>
      <c r="V243">
        <v>2</v>
      </c>
      <c r="W243">
        <v>1</v>
      </c>
      <c r="X243">
        <v>1</v>
      </c>
      <c r="Y243">
        <v>4</v>
      </c>
      <c r="Z243">
        <v>3</v>
      </c>
      <c r="AA243">
        <v>4</v>
      </c>
      <c r="AB243">
        <v>2</v>
      </c>
      <c r="AC243">
        <v>4</v>
      </c>
      <c r="AD243">
        <v>0</v>
      </c>
      <c r="AE243">
        <v>0</v>
      </c>
      <c r="AF243">
        <v>5</v>
      </c>
      <c r="AG243">
        <v>1</v>
      </c>
      <c r="AH243">
        <v>0</v>
      </c>
      <c r="AI243">
        <v>0</v>
      </c>
      <c r="AJ243">
        <v>0</v>
      </c>
      <c r="AK243">
        <v>1</v>
      </c>
      <c r="AL243">
        <v>2</v>
      </c>
      <c r="AM243">
        <v>0</v>
      </c>
      <c r="AN243">
        <v>0</v>
      </c>
      <c r="AO243">
        <v>2</v>
      </c>
      <c r="AP243">
        <v>0</v>
      </c>
      <c r="AQ243">
        <v>0</v>
      </c>
      <c r="AR243">
        <v>1</v>
      </c>
      <c r="AS243">
        <v>1</v>
      </c>
      <c r="AT243">
        <v>1</v>
      </c>
      <c r="AU243">
        <v>2</v>
      </c>
      <c r="AV243">
        <v>0</v>
      </c>
      <c r="AW243">
        <v>3</v>
      </c>
      <c r="AX243">
        <v>1</v>
      </c>
      <c r="AY243">
        <v>0</v>
      </c>
      <c r="AZ243">
        <v>0</v>
      </c>
      <c r="BA243">
        <v>3</v>
      </c>
      <c r="BB243">
        <v>0</v>
      </c>
      <c r="BC243">
        <v>2</v>
      </c>
      <c r="BD243">
        <v>0</v>
      </c>
      <c r="BE243">
        <v>5</v>
      </c>
      <c r="BF243">
        <v>0</v>
      </c>
      <c r="BG243">
        <v>8</v>
      </c>
      <c r="BH243">
        <v>7</v>
      </c>
      <c r="BI243">
        <v>4</v>
      </c>
      <c r="BJ243">
        <v>0</v>
      </c>
      <c r="BK243">
        <v>19</v>
      </c>
      <c r="BL243">
        <v>4</v>
      </c>
      <c r="BM243">
        <v>2</v>
      </c>
      <c r="BN243">
        <v>1</v>
      </c>
      <c r="BO243">
        <v>3</v>
      </c>
      <c r="BP243">
        <v>0</v>
      </c>
      <c r="BQ243">
        <v>1</v>
      </c>
      <c r="BR243">
        <v>0</v>
      </c>
      <c r="BS243">
        <v>0</v>
      </c>
      <c r="BT243">
        <v>2</v>
      </c>
      <c r="BU243">
        <v>1</v>
      </c>
      <c r="BV243">
        <v>0</v>
      </c>
      <c r="BW243">
        <v>43</v>
      </c>
      <c r="BX243">
        <v>7</v>
      </c>
      <c r="BY243">
        <v>11</v>
      </c>
      <c r="BZ243">
        <v>8</v>
      </c>
      <c r="CA243">
        <v>20</v>
      </c>
      <c r="CB243">
        <v>0</v>
      </c>
      <c r="CC243">
        <v>1</v>
      </c>
      <c r="CD243">
        <v>23</v>
      </c>
      <c r="CE243">
        <v>9</v>
      </c>
      <c r="CF243">
        <v>10</v>
      </c>
      <c r="CG243">
        <v>10</v>
      </c>
      <c r="CH243">
        <v>7</v>
      </c>
      <c r="CI243">
        <v>31</v>
      </c>
      <c r="CJ243">
        <v>1</v>
      </c>
      <c r="CK243">
        <v>4</v>
      </c>
      <c r="CL243">
        <v>21</v>
      </c>
      <c r="CM243">
        <v>11</v>
      </c>
      <c r="CN243">
        <v>5</v>
      </c>
      <c r="CO243">
        <v>13</v>
      </c>
      <c r="CP243">
        <v>3</v>
      </c>
      <c r="CQ243">
        <v>18</v>
      </c>
      <c r="CR243">
        <v>2</v>
      </c>
    </row>
    <row r="244" spans="1:96" x14ac:dyDescent="0.25">
      <c r="A244" t="s">
        <v>1240</v>
      </c>
      <c r="B244">
        <v>7</v>
      </c>
      <c r="C244">
        <v>6</v>
      </c>
      <c r="D244">
        <v>6</v>
      </c>
      <c r="E244">
        <v>4</v>
      </c>
      <c r="F244">
        <v>3</v>
      </c>
      <c r="G244">
        <v>6</v>
      </c>
      <c r="H244">
        <v>0</v>
      </c>
      <c r="I244">
        <v>1</v>
      </c>
      <c r="J244">
        <v>1</v>
      </c>
      <c r="K244">
        <v>0</v>
      </c>
      <c r="L244">
        <v>0</v>
      </c>
      <c r="M244">
        <v>0</v>
      </c>
      <c r="N244">
        <v>1</v>
      </c>
      <c r="O244">
        <v>1</v>
      </c>
      <c r="P244">
        <v>0</v>
      </c>
      <c r="Q244">
        <v>0</v>
      </c>
      <c r="R244">
        <v>1</v>
      </c>
      <c r="S244">
        <v>0</v>
      </c>
      <c r="T244">
        <v>2</v>
      </c>
      <c r="U244">
        <v>2</v>
      </c>
      <c r="V244">
        <v>10</v>
      </c>
      <c r="W244">
        <v>1</v>
      </c>
      <c r="X244">
        <v>3</v>
      </c>
      <c r="Y244">
        <v>4</v>
      </c>
      <c r="Z244">
        <v>5</v>
      </c>
      <c r="AA244">
        <v>1</v>
      </c>
      <c r="AB244">
        <v>0</v>
      </c>
      <c r="AC244">
        <v>3</v>
      </c>
      <c r="AD244">
        <v>3</v>
      </c>
      <c r="AE244">
        <v>0</v>
      </c>
      <c r="AF244">
        <v>1</v>
      </c>
      <c r="AG244">
        <v>1</v>
      </c>
      <c r="AH244">
        <v>2</v>
      </c>
      <c r="AI244">
        <v>1</v>
      </c>
      <c r="AJ244">
        <v>0</v>
      </c>
      <c r="AK244">
        <v>7</v>
      </c>
      <c r="AL244">
        <v>8</v>
      </c>
      <c r="AM244">
        <v>0</v>
      </c>
      <c r="AN244">
        <v>1</v>
      </c>
      <c r="AO244">
        <v>4</v>
      </c>
      <c r="AP244">
        <v>5</v>
      </c>
      <c r="AQ244">
        <v>0</v>
      </c>
      <c r="AR244">
        <v>0</v>
      </c>
      <c r="AS244">
        <v>5</v>
      </c>
      <c r="AT244">
        <v>0</v>
      </c>
      <c r="AU244">
        <v>0</v>
      </c>
      <c r="AV244">
        <v>1</v>
      </c>
      <c r="AW244">
        <v>2</v>
      </c>
      <c r="AX244">
        <v>0</v>
      </c>
      <c r="AY244">
        <v>0</v>
      </c>
      <c r="AZ244">
        <v>0</v>
      </c>
      <c r="BA244">
        <v>6</v>
      </c>
      <c r="BB244">
        <v>3</v>
      </c>
      <c r="BC244">
        <v>0</v>
      </c>
      <c r="BD244">
        <v>0</v>
      </c>
      <c r="BE244">
        <v>3</v>
      </c>
      <c r="BF244">
        <v>4</v>
      </c>
      <c r="BG244">
        <v>0</v>
      </c>
      <c r="BH244">
        <v>0</v>
      </c>
      <c r="BI244">
        <v>7</v>
      </c>
      <c r="BJ244">
        <v>4</v>
      </c>
      <c r="BK244">
        <v>0</v>
      </c>
      <c r="BL244">
        <v>0</v>
      </c>
      <c r="BM244">
        <v>0</v>
      </c>
      <c r="BN244">
        <v>0</v>
      </c>
      <c r="BO244">
        <v>17</v>
      </c>
      <c r="BP244">
        <v>10</v>
      </c>
      <c r="BQ244">
        <v>13</v>
      </c>
      <c r="BR244">
        <v>5</v>
      </c>
      <c r="BS244">
        <v>12</v>
      </c>
      <c r="BT244">
        <v>12</v>
      </c>
      <c r="BU244">
        <v>2</v>
      </c>
      <c r="BV244">
        <v>12</v>
      </c>
      <c r="BW244">
        <v>10</v>
      </c>
      <c r="BX244">
        <v>15</v>
      </c>
      <c r="BY244">
        <v>13</v>
      </c>
      <c r="BZ244">
        <v>14</v>
      </c>
      <c r="CA244">
        <v>7</v>
      </c>
      <c r="CB244">
        <v>4</v>
      </c>
      <c r="CC244">
        <v>14</v>
      </c>
      <c r="CD244">
        <v>10</v>
      </c>
      <c r="CE244">
        <v>4</v>
      </c>
      <c r="CF244">
        <v>4</v>
      </c>
      <c r="CG244">
        <v>9</v>
      </c>
      <c r="CH244">
        <v>3</v>
      </c>
      <c r="CI244">
        <v>12</v>
      </c>
      <c r="CJ244">
        <v>15</v>
      </c>
      <c r="CK244">
        <v>6</v>
      </c>
      <c r="CL244">
        <v>1</v>
      </c>
      <c r="CM244">
        <v>0</v>
      </c>
      <c r="CN244">
        <v>4</v>
      </c>
      <c r="CO244">
        <v>2</v>
      </c>
      <c r="CP244">
        <v>2</v>
      </c>
      <c r="CQ244">
        <v>2</v>
      </c>
      <c r="CR244">
        <v>1</v>
      </c>
    </row>
    <row r="245" spans="1:96" x14ac:dyDescent="0.25">
      <c r="A245" t="s">
        <v>1239</v>
      </c>
      <c r="B245">
        <v>1</v>
      </c>
      <c r="C245">
        <v>10</v>
      </c>
      <c r="D245">
        <v>3</v>
      </c>
      <c r="E245">
        <v>5</v>
      </c>
      <c r="F245">
        <v>3</v>
      </c>
      <c r="G245">
        <v>7</v>
      </c>
      <c r="H245">
        <v>2</v>
      </c>
      <c r="I245">
        <v>5</v>
      </c>
      <c r="J245">
        <v>4</v>
      </c>
      <c r="K245">
        <v>3</v>
      </c>
      <c r="L245">
        <v>4</v>
      </c>
      <c r="M245">
        <v>3</v>
      </c>
      <c r="N245">
        <v>1</v>
      </c>
      <c r="O245">
        <v>1</v>
      </c>
      <c r="P245">
        <v>3</v>
      </c>
      <c r="Q245">
        <v>0</v>
      </c>
      <c r="R245">
        <v>2</v>
      </c>
      <c r="S245">
        <v>7</v>
      </c>
      <c r="T245">
        <v>6</v>
      </c>
      <c r="U245">
        <v>2</v>
      </c>
      <c r="V245">
        <v>7</v>
      </c>
      <c r="W245">
        <v>1</v>
      </c>
      <c r="X245">
        <v>4</v>
      </c>
      <c r="Y245">
        <v>7</v>
      </c>
      <c r="Z245">
        <v>4</v>
      </c>
      <c r="AA245">
        <v>1</v>
      </c>
      <c r="AB245">
        <v>0</v>
      </c>
      <c r="AC245">
        <v>6</v>
      </c>
      <c r="AD245">
        <v>0</v>
      </c>
      <c r="AE245">
        <v>5</v>
      </c>
      <c r="AF245">
        <v>1</v>
      </c>
      <c r="AG245">
        <v>3</v>
      </c>
      <c r="AH245">
        <v>2</v>
      </c>
      <c r="AI245">
        <v>1</v>
      </c>
      <c r="AJ245">
        <v>1</v>
      </c>
      <c r="AK245">
        <v>8</v>
      </c>
      <c r="AL245">
        <v>4</v>
      </c>
      <c r="AM245">
        <v>1</v>
      </c>
      <c r="AN245">
        <v>0</v>
      </c>
      <c r="AO245">
        <v>8</v>
      </c>
      <c r="AP245">
        <v>2</v>
      </c>
      <c r="AQ245">
        <v>1</v>
      </c>
      <c r="AR245">
        <v>1</v>
      </c>
      <c r="AS245">
        <v>4</v>
      </c>
      <c r="AT245">
        <v>1</v>
      </c>
      <c r="AU245">
        <v>1</v>
      </c>
      <c r="AV245">
        <v>2</v>
      </c>
      <c r="AW245">
        <v>0</v>
      </c>
      <c r="AX245">
        <v>6</v>
      </c>
      <c r="AY245">
        <v>6</v>
      </c>
      <c r="AZ245">
        <v>3</v>
      </c>
      <c r="BA245">
        <v>9</v>
      </c>
      <c r="BB245">
        <v>2</v>
      </c>
      <c r="BC245">
        <v>3</v>
      </c>
      <c r="BD245">
        <v>8</v>
      </c>
      <c r="BE245">
        <v>4</v>
      </c>
      <c r="BF245">
        <v>6</v>
      </c>
      <c r="BG245">
        <v>1</v>
      </c>
      <c r="BH245">
        <v>1</v>
      </c>
      <c r="BI245">
        <v>7</v>
      </c>
      <c r="BJ245">
        <v>1</v>
      </c>
      <c r="BK245">
        <v>3</v>
      </c>
      <c r="BL245">
        <v>0</v>
      </c>
      <c r="BM245">
        <v>6</v>
      </c>
      <c r="BN245">
        <v>4</v>
      </c>
      <c r="BO245">
        <v>9</v>
      </c>
      <c r="BP245">
        <v>4</v>
      </c>
      <c r="BQ245">
        <v>6</v>
      </c>
      <c r="BR245">
        <v>10</v>
      </c>
      <c r="BS245">
        <v>5</v>
      </c>
      <c r="BT245">
        <v>9</v>
      </c>
      <c r="BU245">
        <v>2</v>
      </c>
      <c r="BV245">
        <v>3</v>
      </c>
      <c r="BW245">
        <v>6</v>
      </c>
      <c r="BX245">
        <v>8</v>
      </c>
      <c r="BY245">
        <v>10</v>
      </c>
      <c r="BZ245">
        <v>4</v>
      </c>
      <c r="CA245">
        <v>0</v>
      </c>
      <c r="CB245">
        <v>5</v>
      </c>
      <c r="CC245">
        <v>2</v>
      </c>
      <c r="CD245">
        <v>1</v>
      </c>
      <c r="CE245">
        <v>8</v>
      </c>
      <c r="CF245">
        <v>4</v>
      </c>
      <c r="CG245">
        <v>4</v>
      </c>
      <c r="CH245">
        <v>5</v>
      </c>
      <c r="CI245">
        <v>5</v>
      </c>
      <c r="CJ245">
        <v>5</v>
      </c>
      <c r="CK245">
        <v>2</v>
      </c>
      <c r="CL245">
        <v>1</v>
      </c>
      <c r="CM245">
        <v>5</v>
      </c>
      <c r="CN245">
        <v>6</v>
      </c>
      <c r="CO245">
        <v>3</v>
      </c>
      <c r="CP245">
        <v>2</v>
      </c>
      <c r="CQ245">
        <v>3</v>
      </c>
      <c r="CR245">
        <v>2</v>
      </c>
    </row>
    <row r="246" spans="1:96" x14ac:dyDescent="0.25">
      <c r="A246" t="s">
        <v>1238</v>
      </c>
      <c r="B246">
        <v>2</v>
      </c>
      <c r="C246">
        <v>6</v>
      </c>
      <c r="D246">
        <v>3</v>
      </c>
      <c r="E246">
        <v>3</v>
      </c>
      <c r="F246">
        <v>0</v>
      </c>
      <c r="G246">
        <v>5</v>
      </c>
      <c r="H246">
        <v>0</v>
      </c>
      <c r="I246">
        <v>0</v>
      </c>
      <c r="J246">
        <v>0</v>
      </c>
      <c r="K246">
        <v>1</v>
      </c>
      <c r="L246">
        <v>2</v>
      </c>
      <c r="M246">
        <v>0</v>
      </c>
      <c r="N246">
        <v>0</v>
      </c>
      <c r="O246">
        <v>2</v>
      </c>
      <c r="P246">
        <v>0</v>
      </c>
      <c r="Q246">
        <v>0</v>
      </c>
      <c r="R246">
        <v>2</v>
      </c>
      <c r="S246">
        <v>3</v>
      </c>
      <c r="T246">
        <v>2</v>
      </c>
      <c r="U246">
        <v>0</v>
      </c>
      <c r="V246">
        <v>13</v>
      </c>
      <c r="W246">
        <v>0</v>
      </c>
      <c r="X246">
        <v>6</v>
      </c>
      <c r="Y246">
        <v>8</v>
      </c>
      <c r="Z246">
        <v>3</v>
      </c>
      <c r="AA246">
        <v>0</v>
      </c>
      <c r="AB246">
        <v>4</v>
      </c>
      <c r="AC246">
        <v>1</v>
      </c>
      <c r="AD246">
        <v>1</v>
      </c>
      <c r="AE246">
        <v>5</v>
      </c>
      <c r="AF246">
        <v>0</v>
      </c>
      <c r="AG246">
        <v>2</v>
      </c>
      <c r="AH246">
        <v>0</v>
      </c>
      <c r="AI246">
        <v>3</v>
      </c>
      <c r="AJ246">
        <v>1</v>
      </c>
      <c r="AK246">
        <v>16</v>
      </c>
      <c r="AL246">
        <v>15</v>
      </c>
      <c r="AM246">
        <v>1</v>
      </c>
      <c r="AN246">
        <v>0</v>
      </c>
      <c r="AO246">
        <v>4</v>
      </c>
      <c r="AP246">
        <v>0</v>
      </c>
      <c r="AQ246">
        <v>1</v>
      </c>
      <c r="AR246">
        <v>1</v>
      </c>
      <c r="AS246">
        <v>1</v>
      </c>
      <c r="AT246">
        <v>0</v>
      </c>
      <c r="AU246">
        <v>0</v>
      </c>
      <c r="AV246">
        <v>2</v>
      </c>
      <c r="AW246">
        <v>1</v>
      </c>
      <c r="AX246">
        <v>2</v>
      </c>
      <c r="AY246">
        <v>3</v>
      </c>
      <c r="AZ246">
        <v>5</v>
      </c>
      <c r="BA246">
        <v>11</v>
      </c>
      <c r="BB246">
        <v>6</v>
      </c>
      <c r="BC246">
        <v>1</v>
      </c>
      <c r="BD246">
        <v>0</v>
      </c>
      <c r="BE246">
        <v>0</v>
      </c>
      <c r="BF246">
        <v>4</v>
      </c>
      <c r="BG246">
        <v>0</v>
      </c>
      <c r="BH246">
        <v>3</v>
      </c>
      <c r="BI246">
        <v>4</v>
      </c>
      <c r="BJ246">
        <v>2</v>
      </c>
      <c r="BK246">
        <v>2</v>
      </c>
      <c r="BL246">
        <v>0</v>
      </c>
      <c r="BM246">
        <v>0</v>
      </c>
      <c r="BN246">
        <v>1</v>
      </c>
      <c r="BO246">
        <v>22</v>
      </c>
      <c r="BP246">
        <v>4</v>
      </c>
      <c r="BQ246">
        <v>8</v>
      </c>
      <c r="BR246">
        <v>16</v>
      </c>
      <c r="BS246">
        <v>8</v>
      </c>
      <c r="BT246">
        <v>7</v>
      </c>
      <c r="BU246">
        <v>0</v>
      </c>
      <c r="BV246">
        <v>5</v>
      </c>
      <c r="BW246">
        <v>13</v>
      </c>
      <c r="BX246">
        <v>8</v>
      </c>
      <c r="BY246">
        <v>6</v>
      </c>
      <c r="BZ246">
        <v>3</v>
      </c>
      <c r="CA246">
        <v>7</v>
      </c>
      <c r="CB246">
        <v>1</v>
      </c>
      <c r="CC246">
        <v>6</v>
      </c>
      <c r="CD246">
        <v>3</v>
      </c>
      <c r="CE246">
        <v>4</v>
      </c>
      <c r="CF246">
        <v>12</v>
      </c>
      <c r="CG246">
        <v>1</v>
      </c>
      <c r="CH246">
        <v>5</v>
      </c>
      <c r="CI246">
        <v>9</v>
      </c>
      <c r="CJ246">
        <v>14</v>
      </c>
      <c r="CK246">
        <v>5</v>
      </c>
      <c r="CL246">
        <v>4</v>
      </c>
      <c r="CM246">
        <v>4</v>
      </c>
      <c r="CN246">
        <v>6</v>
      </c>
      <c r="CO246">
        <v>3</v>
      </c>
      <c r="CP246">
        <v>4</v>
      </c>
      <c r="CQ246">
        <v>3</v>
      </c>
      <c r="CR246">
        <v>0</v>
      </c>
    </row>
    <row r="247" spans="1:96" x14ac:dyDescent="0.25">
      <c r="A247" t="s">
        <v>1237</v>
      </c>
      <c r="B247">
        <v>20</v>
      </c>
      <c r="C247">
        <v>2</v>
      </c>
      <c r="D247">
        <v>9</v>
      </c>
      <c r="E247">
        <v>13</v>
      </c>
      <c r="F247">
        <v>2</v>
      </c>
      <c r="G247">
        <v>5</v>
      </c>
      <c r="H247">
        <v>13</v>
      </c>
      <c r="I247">
        <v>6</v>
      </c>
      <c r="J247">
        <v>7</v>
      </c>
      <c r="K247">
        <v>4</v>
      </c>
      <c r="L247">
        <v>3</v>
      </c>
      <c r="M247">
        <v>6</v>
      </c>
      <c r="N247">
        <v>2</v>
      </c>
      <c r="O247">
        <v>13</v>
      </c>
      <c r="P247">
        <v>6</v>
      </c>
      <c r="Q247">
        <v>3</v>
      </c>
      <c r="R247">
        <v>11</v>
      </c>
      <c r="S247">
        <v>1</v>
      </c>
      <c r="T247">
        <v>2</v>
      </c>
      <c r="U247">
        <v>8</v>
      </c>
      <c r="V247">
        <v>2</v>
      </c>
      <c r="W247">
        <v>7</v>
      </c>
      <c r="X247">
        <v>2</v>
      </c>
      <c r="Y247">
        <v>11</v>
      </c>
      <c r="Z247">
        <v>4</v>
      </c>
      <c r="AA247">
        <v>4</v>
      </c>
      <c r="AB247">
        <v>0</v>
      </c>
      <c r="AC247">
        <v>2</v>
      </c>
      <c r="AD247">
        <v>5</v>
      </c>
      <c r="AE247">
        <v>7</v>
      </c>
      <c r="AF247">
        <v>8</v>
      </c>
      <c r="AG247">
        <v>10</v>
      </c>
      <c r="AH247">
        <v>0</v>
      </c>
      <c r="AI247">
        <v>0</v>
      </c>
      <c r="AJ247">
        <v>0</v>
      </c>
      <c r="AK247">
        <v>4</v>
      </c>
      <c r="AL247">
        <v>3</v>
      </c>
      <c r="AM247">
        <v>2</v>
      </c>
      <c r="AN247">
        <v>2</v>
      </c>
      <c r="AO247">
        <v>8</v>
      </c>
      <c r="AP247">
        <v>2</v>
      </c>
      <c r="AQ247">
        <v>0</v>
      </c>
      <c r="AR247">
        <v>0</v>
      </c>
      <c r="AS247">
        <v>0</v>
      </c>
      <c r="AT247">
        <v>1</v>
      </c>
      <c r="AU247">
        <v>0</v>
      </c>
      <c r="AV247">
        <v>1</v>
      </c>
      <c r="AW247">
        <v>4</v>
      </c>
      <c r="AX247">
        <v>2</v>
      </c>
      <c r="AY247">
        <v>1</v>
      </c>
      <c r="AZ247">
        <v>1</v>
      </c>
      <c r="BA247">
        <v>5</v>
      </c>
      <c r="BB247">
        <v>4</v>
      </c>
      <c r="BC247">
        <v>0</v>
      </c>
      <c r="BD247">
        <v>0</v>
      </c>
      <c r="BE247">
        <v>4</v>
      </c>
      <c r="BF247">
        <v>0</v>
      </c>
      <c r="BG247">
        <v>0</v>
      </c>
      <c r="BH247">
        <v>1</v>
      </c>
      <c r="BI247">
        <v>1</v>
      </c>
      <c r="BJ247">
        <v>2</v>
      </c>
      <c r="BK247">
        <v>0</v>
      </c>
      <c r="BL247">
        <v>0</v>
      </c>
      <c r="BM247">
        <v>1</v>
      </c>
      <c r="BN247">
        <v>1</v>
      </c>
      <c r="BO247">
        <v>16</v>
      </c>
      <c r="BP247">
        <v>6</v>
      </c>
      <c r="BQ247">
        <v>7</v>
      </c>
      <c r="BR247">
        <v>12</v>
      </c>
      <c r="BS247">
        <v>5</v>
      </c>
      <c r="BT247">
        <v>7</v>
      </c>
      <c r="BU247">
        <v>3</v>
      </c>
      <c r="BV247">
        <v>2</v>
      </c>
      <c r="BW247">
        <v>7</v>
      </c>
      <c r="BX247">
        <v>2</v>
      </c>
      <c r="BY247">
        <v>3</v>
      </c>
      <c r="BZ247">
        <v>2</v>
      </c>
      <c r="CA247">
        <v>3</v>
      </c>
      <c r="CB247">
        <v>6</v>
      </c>
      <c r="CC247">
        <v>2</v>
      </c>
      <c r="CD247">
        <v>1</v>
      </c>
      <c r="CE247">
        <v>0</v>
      </c>
      <c r="CF247">
        <v>2</v>
      </c>
      <c r="CG247">
        <v>0</v>
      </c>
      <c r="CH247">
        <v>0</v>
      </c>
      <c r="CI247">
        <v>1</v>
      </c>
      <c r="CJ247">
        <v>2</v>
      </c>
      <c r="CK247">
        <v>0</v>
      </c>
      <c r="CL247">
        <v>4</v>
      </c>
      <c r="CM247">
        <v>1</v>
      </c>
      <c r="CN247">
        <v>0</v>
      </c>
      <c r="CO247">
        <v>4</v>
      </c>
      <c r="CP247">
        <v>2</v>
      </c>
      <c r="CQ247">
        <v>2</v>
      </c>
      <c r="CR247">
        <v>3</v>
      </c>
    </row>
    <row r="248" spans="1:96" x14ac:dyDescent="0.25">
      <c r="A248" t="s">
        <v>1236</v>
      </c>
      <c r="B248">
        <v>3</v>
      </c>
      <c r="C248">
        <v>3</v>
      </c>
      <c r="D248">
        <v>4</v>
      </c>
      <c r="E248">
        <v>5</v>
      </c>
      <c r="F248">
        <v>3</v>
      </c>
      <c r="G248">
        <v>9</v>
      </c>
      <c r="H248">
        <v>3</v>
      </c>
      <c r="I248">
        <v>3</v>
      </c>
      <c r="J248">
        <v>0</v>
      </c>
      <c r="K248">
        <v>1</v>
      </c>
      <c r="L248">
        <v>0</v>
      </c>
      <c r="M248">
        <v>2</v>
      </c>
      <c r="N248">
        <v>3</v>
      </c>
      <c r="O248">
        <v>0</v>
      </c>
      <c r="P248">
        <v>0</v>
      </c>
      <c r="Q248">
        <v>0</v>
      </c>
      <c r="R248">
        <v>0</v>
      </c>
      <c r="S248">
        <v>0</v>
      </c>
      <c r="T248">
        <v>4</v>
      </c>
      <c r="U248">
        <v>2</v>
      </c>
      <c r="V248">
        <v>21</v>
      </c>
      <c r="W248">
        <v>0</v>
      </c>
      <c r="X248">
        <v>1</v>
      </c>
      <c r="Y248">
        <v>11</v>
      </c>
      <c r="Z248">
        <v>5</v>
      </c>
      <c r="AA248">
        <v>1</v>
      </c>
      <c r="AB248">
        <v>0</v>
      </c>
      <c r="AC248">
        <v>2</v>
      </c>
      <c r="AD248">
        <v>4</v>
      </c>
      <c r="AE248">
        <v>0</v>
      </c>
      <c r="AF248">
        <v>1</v>
      </c>
      <c r="AG248">
        <v>1</v>
      </c>
      <c r="AH248">
        <v>0</v>
      </c>
      <c r="AI248">
        <v>0</v>
      </c>
      <c r="AJ248">
        <v>0</v>
      </c>
      <c r="AK248">
        <v>10</v>
      </c>
      <c r="AL248">
        <v>19</v>
      </c>
      <c r="AM248">
        <v>0</v>
      </c>
      <c r="AN248">
        <v>0</v>
      </c>
      <c r="AO248">
        <v>5</v>
      </c>
      <c r="AP248">
        <v>7</v>
      </c>
      <c r="AQ248">
        <v>0</v>
      </c>
      <c r="AR248">
        <v>0</v>
      </c>
      <c r="AS248">
        <v>1</v>
      </c>
      <c r="AT248">
        <v>1</v>
      </c>
      <c r="AU248">
        <v>0</v>
      </c>
      <c r="AV248">
        <v>0</v>
      </c>
      <c r="AW248">
        <v>1</v>
      </c>
      <c r="AX248">
        <v>0</v>
      </c>
      <c r="AY248">
        <v>0</v>
      </c>
      <c r="AZ248">
        <v>0</v>
      </c>
      <c r="BA248">
        <v>36</v>
      </c>
      <c r="BB248">
        <v>11</v>
      </c>
      <c r="BC248">
        <v>0</v>
      </c>
      <c r="BD248">
        <v>0</v>
      </c>
      <c r="BE248">
        <v>4</v>
      </c>
      <c r="BF248">
        <v>10</v>
      </c>
      <c r="BG248">
        <v>0</v>
      </c>
      <c r="BH248">
        <v>0</v>
      </c>
      <c r="BI248">
        <v>8</v>
      </c>
      <c r="BJ248">
        <v>2</v>
      </c>
      <c r="BK248">
        <v>0</v>
      </c>
      <c r="BL248">
        <v>0</v>
      </c>
      <c r="BM248">
        <v>1</v>
      </c>
      <c r="BN248">
        <v>0</v>
      </c>
      <c r="BO248">
        <v>24</v>
      </c>
      <c r="BP248">
        <v>10</v>
      </c>
      <c r="BQ248">
        <v>12</v>
      </c>
      <c r="BR248">
        <v>9</v>
      </c>
      <c r="BS248">
        <v>6</v>
      </c>
      <c r="BT248">
        <v>10</v>
      </c>
      <c r="BU248">
        <v>4</v>
      </c>
      <c r="BV248">
        <v>6</v>
      </c>
      <c r="BW248">
        <v>5</v>
      </c>
      <c r="BX248">
        <v>6</v>
      </c>
      <c r="BY248">
        <v>2</v>
      </c>
      <c r="BZ248">
        <v>3</v>
      </c>
      <c r="CA248">
        <v>2</v>
      </c>
      <c r="CB248">
        <v>3</v>
      </c>
      <c r="CC248">
        <v>4</v>
      </c>
      <c r="CD248">
        <v>4</v>
      </c>
      <c r="CE248">
        <v>2</v>
      </c>
      <c r="CF248">
        <v>2</v>
      </c>
      <c r="CG248">
        <v>7</v>
      </c>
      <c r="CH248">
        <v>1</v>
      </c>
      <c r="CI248">
        <v>5</v>
      </c>
      <c r="CJ248">
        <v>6</v>
      </c>
      <c r="CK248">
        <v>1</v>
      </c>
      <c r="CL248">
        <v>3</v>
      </c>
      <c r="CM248">
        <v>1</v>
      </c>
      <c r="CN248">
        <v>1</v>
      </c>
      <c r="CO248">
        <v>1</v>
      </c>
      <c r="CP248">
        <v>1</v>
      </c>
      <c r="CQ248">
        <v>1</v>
      </c>
      <c r="CR248">
        <v>0</v>
      </c>
    </row>
    <row r="249" spans="1:96" x14ac:dyDescent="0.25">
      <c r="A249" t="s">
        <v>1235</v>
      </c>
      <c r="B249">
        <v>2</v>
      </c>
      <c r="C249">
        <v>6</v>
      </c>
      <c r="D249">
        <v>5</v>
      </c>
      <c r="E249">
        <v>2</v>
      </c>
      <c r="F249">
        <v>4</v>
      </c>
      <c r="G249">
        <v>6</v>
      </c>
      <c r="H249">
        <v>5</v>
      </c>
      <c r="I249">
        <v>5</v>
      </c>
      <c r="J249">
        <v>0</v>
      </c>
      <c r="K249">
        <v>0</v>
      </c>
      <c r="L249">
        <v>0</v>
      </c>
      <c r="M249">
        <v>8</v>
      </c>
      <c r="N249">
        <v>25</v>
      </c>
      <c r="O249">
        <v>24</v>
      </c>
      <c r="P249">
        <v>11</v>
      </c>
      <c r="Q249">
        <v>4</v>
      </c>
      <c r="R249">
        <v>10</v>
      </c>
      <c r="S249">
        <v>7</v>
      </c>
      <c r="T249">
        <v>1</v>
      </c>
      <c r="U249">
        <v>2</v>
      </c>
      <c r="V249">
        <v>4</v>
      </c>
      <c r="W249">
        <v>2</v>
      </c>
      <c r="X249">
        <v>1</v>
      </c>
      <c r="Y249">
        <v>6</v>
      </c>
      <c r="Z249">
        <v>2</v>
      </c>
      <c r="AA249">
        <v>4</v>
      </c>
      <c r="AB249">
        <v>1</v>
      </c>
      <c r="AC249">
        <v>3</v>
      </c>
      <c r="AD249">
        <v>1</v>
      </c>
      <c r="AE249">
        <v>2</v>
      </c>
      <c r="AF249">
        <v>14</v>
      </c>
      <c r="AG249">
        <v>5</v>
      </c>
      <c r="AH249">
        <v>7</v>
      </c>
      <c r="AI249">
        <v>0</v>
      </c>
      <c r="AJ249">
        <v>1</v>
      </c>
      <c r="AK249">
        <v>0</v>
      </c>
      <c r="AL249">
        <v>1</v>
      </c>
      <c r="AM249">
        <v>1</v>
      </c>
      <c r="AN249">
        <v>4</v>
      </c>
      <c r="AO249">
        <v>1</v>
      </c>
      <c r="AP249">
        <v>0</v>
      </c>
      <c r="AQ249">
        <v>1</v>
      </c>
      <c r="AR249">
        <v>3</v>
      </c>
      <c r="AS249">
        <v>2</v>
      </c>
      <c r="AT249">
        <v>0</v>
      </c>
      <c r="AU249">
        <v>3</v>
      </c>
      <c r="AV249">
        <v>4</v>
      </c>
      <c r="AW249">
        <v>15</v>
      </c>
      <c r="AX249">
        <v>20</v>
      </c>
      <c r="AY249">
        <v>8</v>
      </c>
      <c r="AZ249">
        <v>3</v>
      </c>
      <c r="BA249">
        <v>0</v>
      </c>
      <c r="BB249">
        <v>1</v>
      </c>
      <c r="BC249">
        <v>4</v>
      </c>
      <c r="BD249">
        <v>1</v>
      </c>
      <c r="BE249">
        <v>0</v>
      </c>
      <c r="BF249">
        <v>0</v>
      </c>
      <c r="BG249">
        <v>2</v>
      </c>
      <c r="BH249">
        <v>0</v>
      </c>
      <c r="BI249">
        <v>7</v>
      </c>
      <c r="BJ249">
        <v>1</v>
      </c>
      <c r="BK249">
        <v>2</v>
      </c>
      <c r="BL249">
        <v>3</v>
      </c>
      <c r="BM249">
        <v>3</v>
      </c>
      <c r="BN249">
        <v>3</v>
      </c>
      <c r="BO249">
        <v>1</v>
      </c>
      <c r="BP249">
        <v>0</v>
      </c>
      <c r="BQ249">
        <v>3</v>
      </c>
      <c r="BR249">
        <v>0</v>
      </c>
      <c r="BS249">
        <v>0</v>
      </c>
      <c r="BT249">
        <v>1</v>
      </c>
      <c r="BU249">
        <v>0</v>
      </c>
      <c r="BV249">
        <v>0</v>
      </c>
      <c r="BW249">
        <v>5</v>
      </c>
      <c r="BX249">
        <v>0</v>
      </c>
      <c r="BY249">
        <v>2</v>
      </c>
      <c r="BZ249">
        <v>5</v>
      </c>
      <c r="CA249">
        <v>10</v>
      </c>
      <c r="CB249">
        <v>2</v>
      </c>
      <c r="CC249">
        <v>2</v>
      </c>
      <c r="CD249">
        <v>2</v>
      </c>
      <c r="CE249">
        <v>0</v>
      </c>
      <c r="CF249">
        <v>0</v>
      </c>
      <c r="CG249">
        <v>11</v>
      </c>
      <c r="CH249">
        <v>3</v>
      </c>
      <c r="CI249">
        <v>8</v>
      </c>
      <c r="CJ249">
        <v>1</v>
      </c>
      <c r="CK249">
        <v>0</v>
      </c>
      <c r="CL249">
        <v>4</v>
      </c>
      <c r="CM249">
        <v>2</v>
      </c>
      <c r="CN249">
        <v>1</v>
      </c>
      <c r="CO249">
        <v>6</v>
      </c>
      <c r="CP249">
        <v>2</v>
      </c>
      <c r="CQ249">
        <v>2</v>
      </c>
      <c r="CR249">
        <v>1</v>
      </c>
    </row>
    <row r="250" spans="1:96" x14ac:dyDescent="0.25">
      <c r="A250" t="s">
        <v>1234</v>
      </c>
      <c r="B250">
        <v>0</v>
      </c>
      <c r="C250">
        <v>0</v>
      </c>
      <c r="D250">
        <v>0</v>
      </c>
      <c r="E250">
        <v>0</v>
      </c>
      <c r="F250">
        <v>0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  <c r="R250">
        <v>1</v>
      </c>
      <c r="S250">
        <v>0</v>
      </c>
      <c r="T250">
        <v>0</v>
      </c>
      <c r="U250">
        <v>0</v>
      </c>
      <c r="V250">
        <v>0</v>
      </c>
      <c r="W250">
        <v>0</v>
      </c>
      <c r="X250">
        <v>0</v>
      </c>
      <c r="Y250">
        <v>0</v>
      </c>
      <c r="Z250">
        <v>0</v>
      </c>
      <c r="AA250">
        <v>0</v>
      </c>
      <c r="AB250">
        <v>2</v>
      </c>
      <c r="AC250">
        <v>0</v>
      </c>
      <c r="AD250">
        <v>0</v>
      </c>
      <c r="AE250">
        <v>1</v>
      </c>
      <c r="AF250">
        <v>0</v>
      </c>
      <c r="AG250">
        <v>0</v>
      </c>
      <c r="AH250">
        <v>0</v>
      </c>
      <c r="AI250">
        <v>0</v>
      </c>
      <c r="AJ250">
        <v>0</v>
      </c>
      <c r="AK250">
        <v>0</v>
      </c>
      <c r="AL250">
        <v>0</v>
      </c>
      <c r="AM250">
        <v>0</v>
      </c>
      <c r="AN250">
        <v>0</v>
      </c>
      <c r="AO250">
        <v>0</v>
      </c>
      <c r="AP250">
        <v>0</v>
      </c>
      <c r="AQ250">
        <v>0</v>
      </c>
      <c r="AR250">
        <v>0</v>
      </c>
      <c r="AS250">
        <v>0</v>
      </c>
      <c r="AT250">
        <v>0</v>
      </c>
      <c r="AU250">
        <v>0</v>
      </c>
      <c r="AV250">
        <v>1</v>
      </c>
      <c r="AW250">
        <v>0</v>
      </c>
      <c r="AX250">
        <v>1</v>
      </c>
      <c r="AY250">
        <v>0</v>
      </c>
      <c r="AZ250">
        <v>0</v>
      </c>
      <c r="BA250">
        <v>0</v>
      </c>
      <c r="BB250">
        <v>0</v>
      </c>
      <c r="BC250">
        <v>0</v>
      </c>
      <c r="BD250">
        <v>0</v>
      </c>
      <c r="BE250">
        <v>0</v>
      </c>
      <c r="BF250">
        <v>0</v>
      </c>
      <c r="BG250">
        <v>0</v>
      </c>
      <c r="BH250">
        <v>3</v>
      </c>
      <c r="BI250">
        <v>0</v>
      </c>
      <c r="BJ250">
        <v>1</v>
      </c>
      <c r="BK250">
        <v>2</v>
      </c>
      <c r="BL250">
        <v>0</v>
      </c>
      <c r="BM250">
        <v>1</v>
      </c>
      <c r="BN250">
        <v>3</v>
      </c>
      <c r="BO250">
        <v>0</v>
      </c>
      <c r="BP250">
        <v>0</v>
      </c>
      <c r="BQ250">
        <v>0</v>
      </c>
      <c r="BR250">
        <v>0</v>
      </c>
      <c r="BS250">
        <v>0</v>
      </c>
      <c r="BT250">
        <v>0</v>
      </c>
      <c r="BU250">
        <v>0</v>
      </c>
      <c r="BV250">
        <v>0</v>
      </c>
      <c r="BW250">
        <v>0</v>
      </c>
      <c r="BX250">
        <v>0</v>
      </c>
      <c r="BY250">
        <v>3</v>
      </c>
      <c r="BZ250">
        <v>0</v>
      </c>
      <c r="CA250">
        <v>2</v>
      </c>
      <c r="CB250">
        <v>0</v>
      </c>
      <c r="CC250">
        <v>5</v>
      </c>
      <c r="CD250">
        <v>3</v>
      </c>
      <c r="CE250">
        <v>0</v>
      </c>
      <c r="CF250">
        <v>0</v>
      </c>
      <c r="CG250">
        <v>13</v>
      </c>
      <c r="CH250">
        <v>8</v>
      </c>
      <c r="CI250">
        <v>108</v>
      </c>
      <c r="CJ250">
        <v>7</v>
      </c>
      <c r="CK250">
        <v>30</v>
      </c>
      <c r="CL250">
        <v>31</v>
      </c>
      <c r="CM250">
        <v>0</v>
      </c>
      <c r="CN250">
        <v>0</v>
      </c>
      <c r="CO250">
        <v>22</v>
      </c>
      <c r="CP250">
        <v>14</v>
      </c>
      <c r="CQ250">
        <v>71</v>
      </c>
      <c r="CR250">
        <v>4</v>
      </c>
    </row>
    <row r="251" spans="1:96" x14ac:dyDescent="0.25">
      <c r="A251" t="s">
        <v>1233</v>
      </c>
      <c r="B251">
        <v>3</v>
      </c>
      <c r="C251">
        <v>6</v>
      </c>
      <c r="D251">
        <v>5</v>
      </c>
      <c r="E251">
        <v>3</v>
      </c>
      <c r="F251">
        <v>4</v>
      </c>
      <c r="G251">
        <v>9</v>
      </c>
      <c r="H251">
        <v>1</v>
      </c>
      <c r="I251">
        <v>0</v>
      </c>
      <c r="J251">
        <v>0</v>
      </c>
      <c r="K251">
        <v>0</v>
      </c>
      <c r="L251">
        <v>1</v>
      </c>
      <c r="M251">
        <v>0</v>
      </c>
      <c r="N251">
        <v>0</v>
      </c>
      <c r="O251">
        <v>2</v>
      </c>
      <c r="P251">
        <v>0</v>
      </c>
      <c r="Q251">
        <v>0</v>
      </c>
      <c r="R251">
        <v>0</v>
      </c>
      <c r="S251">
        <v>1</v>
      </c>
      <c r="T251">
        <v>1</v>
      </c>
      <c r="U251">
        <v>1</v>
      </c>
      <c r="V251">
        <v>14</v>
      </c>
      <c r="W251">
        <v>0</v>
      </c>
      <c r="X251">
        <v>0</v>
      </c>
      <c r="Y251">
        <v>13</v>
      </c>
      <c r="Z251">
        <v>2</v>
      </c>
      <c r="AA251">
        <v>0</v>
      </c>
      <c r="AB251">
        <v>1</v>
      </c>
      <c r="AC251">
        <v>7</v>
      </c>
      <c r="AD251">
        <v>0</v>
      </c>
      <c r="AE251">
        <v>0</v>
      </c>
      <c r="AF251">
        <v>2</v>
      </c>
      <c r="AG251">
        <v>0</v>
      </c>
      <c r="AH251">
        <v>3</v>
      </c>
      <c r="AI251">
        <v>0</v>
      </c>
      <c r="AJ251">
        <v>0</v>
      </c>
      <c r="AK251">
        <v>2</v>
      </c>
      <c r="AL251">
        <v>6</v>
      </c>
      <c r="AM251">
        <v>0</v>
      </c>
      <c r="AN251">
        <v>0</v>
      </c>
      <c r="AO251">
        <v>4</v>
      </c>
      <c r="AP251">
        <v>4</v>
      </c>
      <c r="AQ251">
        <v>0</v>
      </c>
      <c r="AR251">
        <v>1</v>
      </c>
      <c r="AS251">
        <v>4</v>
      </c>
      <c r="AT251">
        <v>2</v>
      </c>
      <c r="AU251">
        <v>0</v>
      </c>
      <c r="AV251">
        <v>0</v>
      </c>
      <c r="AW251">
        <v>1</v>
      </c>
      <c r="AX251">
        <v>0</v>
      </c>
      <c r="AY251">
        <v>0</v>
      </c>
      <c r="AZ251">
        <v>1</v>
      </c>
      <c r="BA251">
        <v>15</v>
      </c>
      <c r="BB251">
        <v>7</v>
      </c>
      <c r="BC251">
        <v>0</v>
      </c>
      <c r="BD251">
        <v>0</v>
      </c>
      <c r="BE251">
        <v>5</v>
      </c>
      <c r="BF251">
        <v>6</v>
      </c>
      <c r="BG251">
        <v>0</v>
      </c>
      <c r="BH251">
        <v>0</v>
      </c>
      <c r="BI251">
        <v>6</v>
      </c>
      <c r="BJ251">
        <v>4</v>
      </c>
      <c r="BK251">
        <v>0</v>
      </c>
      <c r="BL251">
        <v>0</v>
      </c>
      <c r="BM251">
        <v>0</v>
      </c>
      <c r="BN251">
        <v>1</v>
      </c>
      <c r="BO251">
        <v>8</v>
      </c>
      <c r="BP251">
        <v>7</v>
      </c>
      <c r="BQ251">
        <v>8</v>
      </c>
      <c r="BR251">
        <v>9</v>
      </c>
      <c r="BS251">
        <v>9</v>
      </c>
      <c r="BT251">
        <v>6</v>
      </c>
      <c r="BU251">
        <v>2</v>
      </c>
      <c r="BV251">
        <v>9</v>
      </c>
      <c r="BW251">
        <v>6</v>
      </c>
      <c r="BX251">
        <v>4</v>
      </c>
      <c r="BY251">
        <v>7</v>
      </c>
      <c r="BZ251">
        <v>6</v>
      </c>
      <c r="CA251">
        <v>6</v>
      </c>
      <c r="CB251">
        <v>10</v>
      </c>
      <c r="CC251">
        <v>8</v>
      </c>
      <c r="CD251">
        <v>6</v>
      </c>
      <c r="CE251">
        <v>4</v>
      </c>
      <c r="CF251">
        <v>3</v>
      </c>
      <c r="CG251">
        <v>5</v>
      </c>
      <c r="CH251">
        <v>5</v>
      </c>
      <c r="CI251">
        <v>6</v>
      </c>
      <c r="CJ251">
        <v>10</v>
      </c>
      <c r="CK251">
        <v>5</v>
      </c>
      <c r="CL251">
        <v>6</v>
      </c>
      <c r="CM251">
        <v>2</v>
      </c>
      <c r="CN251">
        <v>10</v>
      </c>
      <c r="CO251">
        <v>8</v>
      </c>
      <c r="CP251">
        <v>1</v>
      </c>
      <c r="CQ251">
        <v>6</v>
      </c>
      <c r="CR251">
        <v>1</v>
      </c>
    </row>
    <row r="252" spans="1:96" x14ac:dyDescent="0.25">
      <c r="A252" t="s">
        <v>1232</v>
      </c>
      <c r="B252">
        <v>1</v>
      </c>
      <c r="C252">
        <v>7</v>
      </c>
      <c r="D252">
        <v>3</v>
      </c>
      <c r="E252">
        <v>4</v>
      </c>
      <c r="F252">
        <v>3</v>
      </c>
      <c r="G252">
        <v>6</v>
      </c>
      <c r="H252">
        <v>1</v>
      </c>
      <c r="I252">
        <v>2</v>
      </c>
      <c r="J252">
        <v>2</v>
      </c>
      <c r="K252">
        <v>0</v>
      </c>
      <c r="L252">
        <v>1</v>
      </c>
      <c r="M252">
        <v>0</v>
      </c>
      <c r="N252">
        <v>0</v>
      </c>
      <c r="O252">
        <v>0</v>
      </c>
      <c r="P252">
        <v>0</v>
      </c>
      <c r="Q252">
        <v>0</v>
      </c>
      <c r="R252">
        <v>0</v>
      </c>
      <c r="S252">
        <v>0</v>
      </c>
      <c r="T252">
        <v>2</v>
      </c>
      <c r="U252">
        <v>1</v>
      </c>
      <c r="V252">
        <v>9</v>
      </c>
      <c r="W252">
        <v>1</v>
      </c>
      <c r="X252">
        <v>1</v>
      </c>
      <c r="Y252">
        <v>4</v>
      </c>
      <c r="Z252">
        <v>4</v>
      </c>
      <c r="AA252">
        <v>0</v>
      </c>
      <c r="AB252">
        <v>0</v>
      </c>
      <c r="AC252">
        <v>4</v>
      </c>
      <c r="AD252">
        <v>3</v>
      </c>
      <c r="AE252">
        <v>0</v>
      </c>
      <c r="AF252">
        <v>3</v>
      </c>
      <c r="AG252">
        <v>1</v>
      </c>
      <c r="AH252">
        <v>3</v>
      </c>
      <c r="AI252">
        <v>2</v>
      </c>
      <c r="AJ252">
        <v>0</v>
      </c>
      <c r="AK252">
        <v>10</v>
      </c>
      <c r="AL252">
        <v>10</v>
      </c>
      <c r="AM252">
        <v>1</v>
      </c>
      <c r="AN252">
        <v>0</v>
      </c>
      <c r="AO252">
        <v>6</v>
      </c>
      <c r="AP252">
        <v>2</v>
      </c>
      <c r="AQ252">
        <v>0</v>
      </c>
      <c r="AR252">
        <v>0</v>
      </c>
      <c r="AS252">
        <v>4</v>
      </c>
      <c r="AT252">
        <v>2</v>
      </c>
      <c r="AU252">
        <v>1</v>
      </c>
      <c r="AV252">
        <v>0</v>
      </c>
      <c r="AW252">
        <v>4</v>
      </c>
      <c r="AX252">
        <v>0</v>
      </c>
      <c r="AY252">
        <v>0</v>
      </c>
      <c r="AZ252">
        <v>0</v>
      </c>
      <c r="BA252">
        <v>11</v>
      </c>
      <c r="BB252">
        <v>7</v>
      </c>
      <c r="BC252">
        <v>0</v>
      </c>
      <c r="BD252">
        <v>0</v>
      </c>
      <c r="BE252">
        <v>6</v>
      </c>
      <c r="BF252">
        <v>4</v>
      </c>
      <c r="BG252">
        <v>0</v>
      </c>
      <c r="BH252">
        <v>0</v>
      </c>
      <c r="BI252">
        <v>9</v>
      </c>
      <c r="BJ252">
        <v>3</v>
      </c>
      <c r="BK252">
        <v>0</v>
      </c>
      <c r="BL252">
        <v>0</v>
      </c>
      <c r="BM252">
        <v>2</v>
      </c>
      <c r="BN252">
        <v>2</v>
      </c>
      <c r="BO252">
        <v>12</v>
      </c>
      <c r="BP252">
        <v>4</v>
      </c>
      <c r="BQ252">
        <v>3</v>
      </c>
      <c r="BR252">
        <v>5</v>
      </c>
      <c r="BS252">
        <v>6</v>
      </c>
      <c r="BT252">
        <v>8</v>
      </c>
      <c r="BU252">
        <v>8</v>
      </c>
      <c r="BV252">
        <v>14</v>
      </c>
      <c r="BW252">
        <v>4</v>
      </c>
      <c r="BX252">
        <v>5</v>
      </c>
      <c r="BY252">
        <v>7</v>
      </c>
      <c r="BZ252">
        <v>6</v>
      </c>
      <c r="CA252">
        <v>4</v>
      </c>
      <c r="CB252">
        <v>6</v>
      </c>
      <c r="CC252">
        <v>13</v>
      </c>
      <c r="CD252">
        <v>8</v>
      </c>
      <c r="CE252">
        <v>7</v>
      </c>
      <c r="CF252">
        <v>3</v>
      </c>
      <c r="CG252">
        <v>5</v>
      </c>
      <c r="CH252">
        <v>3</v>
      </c>
      <c r="CI252">
        <v>8</v>
      </c>
      <c r="CJ252">
        <v>9</v>
      </c>
      <c r="CK252">
        <v>4</v>
      </c>
      <c r="CL252">
        <v>2</v>
      </c>
      <c r="CM252">
        <v>1</v>
      </c>
      <c r="CN252">
        <v>1</v>
      </c>
      <c r="CO252">
        <v>9</v>
      </c>
      <c r="CP252">
        <v>1</v>
      </c>
      <c r="CQ252">
        <v>6</v>
      </c>
      <c r="CR252">
        <v>5</v>
      </c>
    </row>
    <row r="253" spans="1:96" x14ac:dyDescent="0.25">
      <c r="A253" t="s">
        <v>1231</v>
      </c>
      <c r="B253">
        <v>3</v>
      </c>
      <c r="C253">
        <v>3</v>
      </c>
      <c r="D253">
        <v>2</v>
      </c>
      <c r="E253">
        <v>2</v>
      </c>
      <c r="F253">
        <v>0</v>
      </c>
      <c r="G253">
        <v>4</v>
      </c>
      <c r="H253">
        <v>4</v>
      </c>
      <c r="I253">
        <v>0</v>
      </c>
      <c r="J253">
        <v>3</v>
      </c>
      <c r="K253">
        <v>1</v>
      </c>
      <c r="L253">
        <v>3</v>
      </c>
      <c r="M253">
        <v>0</v>
      </c>
      <c r="N253">
        <v>0</v>
      </c>
      <c r="O253">
        <v>2</v>
      </c>
      <c r="P253">
        <v>0</v>
      </c>
      <c r="Q253">
        <v>0</v>
      </c>
      <c r="R253">
        <v>2</v>
      </c>
      <c r="S253">
        <v>1</v>
      </c>
      <c r="T253">
        <v>1</v>
      </c>
      <c r="U253">
        <v>5</v>
      </c>
      <c r="V253">
        <v>5</v>
      </c>
      <c r="W253">
        <v>0</v>
      </c>
      <c r="X253">
        <v>0</v>
      </c>
      <c r="Y253">
        <v>2</v>
      </c>
      <c r="Z253">
        <v>1</v>
      </c>
      <c r="AA253">
        <v>0</v>
      </c>
      <c r="AB253">
        <v>1</v>
      </c>
      <c r="AC253">
        <v>9</v>
      </c>
      <c r="AD253">
        <v>4</v>
      </c>
      <c r="AE253">
        <v>1</v>
      </c>
      <c r="AF253">
        <v>2</v>
      </c>
      <c r="AG253">
        <v>6</v>
      </c>
      <c r="AH253">
        <v>6</v>
      </c>
      <c r="AI253">
        <v>1</v>
      </c>
      <c r="AJ253">
        <v>3</v>
      </c>
      <c r="AK253">
        <v>3</v>
      </c>
      <c r="AL253">
        <v>0</v>
      </c>
      <c r="AM253">
        <v>1</v>
      </c>
      <c r="AN253">
        <v>5</v>
      </c>
      <c r="AO253">
        <v>1</v>
      </c>
      <c r="AP253">
        <v>1</v>
      </c>
      <c r="AQ253">
        <v>0</v>
      </c>
      <c r="AR253">
        <v>3</v>
      </c>
      <c r="AS253">
        <v>9</v>
      </c>
      <c r="AT253">
        <v>19</v>
      </c>
      <c r="AU253">
        <v>0</v>
      </c>
      <c r="AV253">
        <v>1</v>
      </c>
      <c r="AW253">
        <v>21</v>
      </c>
      <c r="AX253">
        <v>27</v>
      </c>
      <c r="AY253">
        <v>8</v>
      </c>
      <c r="AZ253">
        <v>3</v>
      </c>
      <c r="BA253">
        <v>2</v>
      </c>
      <c r="BB253">
        <v>0</v>
      </c>
      <c r="BC253">
        <v>0</v>
      </c>
      <c r="BD253">
        <v>0</v>
      </c>
      <c r="BE253">
        <v>3</v>
      </c>
      <c r="BF253">
        <v>3</v>
      </c>
      <c r="BG253">
        <v>2</v>
      </c>
      <c r="BH253">
        <v>4</v>
      </c>
      <c r="BI253">
        <v>27</v>
      </c>
      <c r="BJ253">
        <v>8</v>
      </c>
      <c r="BK253">
        <v>1</v>
      </c>
      <c r="BL253">
        <v>1</v>
      </c>
      <c r="BM253">
        <v>10</v>
      </c>
      <c r="BN253">
        <v>8</v>
      </c>
      <c r="BO253">
        <v>6</v>
      </c>
      <c r="BP253">
        <v>2</v>
      </c>
      <c r="BQ253">
        <v>1</v>
      </c>
      <c r="BR253">
        <v>0</v>
      </c>
      <c r="BS253">
        <v>5</v>
      </c>
      <c r="BT253">
        <v>0</v>
      </c>
      <c r="BU253">
        <v>2</v>
      </c>
      <c r="BV253">
        <v>0</v>
      </c>
      <c r="BW253">
        <v>2</v>
      </c>
      <c r="BX253">
        <v>0</v>
      </c>
      <c r="BY253">
        <v>0</v>
      </c>
      <c r="BZ253">
        <v>1</v>
      </c>
      <c r="CA253">
        <v>3</v>
      </c>
      <c r="CB253">
        <v>3</v>
      </c>
      <c r="CC253">
        <v>5</v>
      </c>
      <c r="CD253">
        <v>2</v>
      </c>
      <c r="CE253">
        <v>4</v>
      </c>
      <c r="CF253">
        <v>5</v>
      </c>
      <c r="CG253">
        <v>5</v>
      </c>
      <c r="CH253">
        <v>2</v>
      </c>
      <c r="CI253">
        <v>7</v>
      </c>
      <c r="CJ253">
        <v>1</v>
      </c>
      <c r="CK253">
        <v>7</v>
      </c>
      <c r="CL253">
        <v>3</v>
      </c>
      <c r="CM253">
        <v>2</v>
      </c>
      <c r="CN253">
        <v>0</v>
      </c>
      <c r="CO253">
        <v>2</v>
      </c>
      <c r="CP253">
        <v>2</v>
      </c>
      <c r="CQ253">
        <v>2</v>
      </c>
      <c r="CR253">
        <v>1</v>
      </c>
    </row>
    <row r="254" spans="1:96" x14ac:dyDescent="0.25">
      <c r="A254" t="s">
        <v>1230</v>
      </c>
      <c r="B254">
        <v>2</v>
      </c>
      <c r="C254">
        <v>6</v>
      </c>
      <c r="D254">
        <v>2</v>
      </c>
      <c r="E254">
        <v>5</v>
      </c>
      <c r="F254">
        <v>0</v>
      </c>
      <c r="G254">
        <v>2</v>
      </c>
      <c r="H254">
        <v>2</v>
      </c>
      <c r="I254">
        <v>0</v>
      </c>
      <c r="J254">
        <v>4</v>
      </c>
      <c r="K254">
        <v>0</v>
      </c>
      <c r="L254">
        <v>5</v>
      </c>
      <c r="M254">
        <v>6</v>
      </c>
      <c r="N254">
        <v>2</v>
      </c>
      <c r="O254">
        <v>1</v>
      </c>
      <c r="P254">
        <v>9</v>
      </c>
      <c r="Q254">
        <v>6</v>
      </c>
      <c r="R254">
        <v>7</v>
      </c>
      <c r="S254">
        <v>7</v>
      </c>
      <c r="T254">
        <v>0</v>
      </c>
      <c r="U254">
        <v>2</v>
      </c>
      <c r="V254">
        <v>2</v>
      </c>
      <c r="W254">
        <v>2</v>
      </c>
      <c r="X254">
        <v>2</v>
      </c>
      <c r="Y254">
        <v>1</v>
      </c>
      <c r="Z254">
        <v>3</v>
      </c>
      <c r="AA254">
        <v>7</v>
      </c>
      <c r="AB254">
        <v>2</v>
      </c>
      <c r="AC254">
        <v>8</v>
      </c>
      <c r="AD254">
        <v>2</v>
      </c>
      <c r="AE254">
        <v>7</v>
      </c>
      <c r="AF254">
        <v>12</v>
      </c>
      <c r="AG254">
        <v>11</v>
      </c>
      <c r="AH254">
        <v>1</v>
      </c>
      <c r="AI254">
        <v>0</v>
      </c>
      <c r="AJ254">
        <v>2</v>
      </c>
      <c r="AK254">
        <v>1</v>
      </c>
      <c r="AL254">
        <v>3</v>
      </c>
      <c r="AM254">
        <v>0</v>
      </c>
      <c r="AN254">
        <v>1</v>
      </c>
      <c r="AO254">
        <v>3</v>
      </c>
      <c r="AP254">
        <v>1</v>
      </c>
      <c r="AQ254">
        <v>2</v>
      </c>
      <c r="AR254">
        <v>3</v>
      </c>
      <c r="AS254">
        <v>2</v>
      </c>
      <c r="AT254">
        <v>0</v>
      </c>
      <c r="AU254">
        <v>3</v>
      </c>
      <c r="AV254">
        <v>9</v>
      </c>
      <c r="AW254">
        <v>6</v>
      </c>
      <c r="AX254">
        <v>7</v>
      </c>
      <c r="AY254">
        <v>5</v>
      </c>
      <c r="AZ254">
        <v>5</v>
      </c>
      <c r="BA254">
        <v>5</v>
      </c>
      <c r="BB254">
        <v>4</v>
      </c>
      <c r="BC254">
        <v>2</v>
      </c>
      <c r="BD254">
        <v>2</v>
      </c>
      <c r="BE254">
        <v>1</v>
      </c>
      <c r="BF254">
        <v>4</v>
      </c>
      <c r="BG254">
        <v>3</v>
      </c>
      <c r="BH254">
        <v>1</v>
      </c>
      <c r="BI254">
        <v>2</v>
      </c>
      <c r="BJ254">
        <v>3</v>
      </c>
      <c r="BK254">
        <v>7</v>
      </c>
      <c r="BL254">
        <v>2</v>
      </c>
      <c r="BM254">
        <v>8</v>
      </c>
      <c r="BN254">
        <v>5</v>
      </c>
      <c r="BO254">
        <v>12</v>
      </c>
      <c r="BP254">
        <v>1</v>
      </c>
      <c r="BQ254">
        <v>0</v>
      </c>
      <c r="BR254">
        <v>4</v>
      </c>
      <c r="BS254">
        <v>5</v>
      </c>
      <c r="BT254">
        <v>1</v>
      </c>
      <c r="BU254">
        <v>0</v>
      </c>
      <c r="BV254">
        <v>7</v>
      </c>
      <c r="BW254">
        <v>1</v>
      </c>
      <c r="BX254">
        <v>2</v>
      </c>
      <c r="BY254">
        <v>3</v>
      </c>
      <c r="BZ254">
        <v>1</v>
      </c>
      <c r="CA254">
        <v>1</v>
      </c>
      <c r="CB254">
        <v>2</v>
      </c>
      <c r="CC254">
        <v>4</v>
      </c>
      <c r="CD254">
        <v>1</v>
      </c>
      <c r="CE254">
        <v>4</v>
      </c>
      <c r="CF254">
        <v>3</v>
      </c>
      <c r="CG254">
        <v>3</v>
      </c>
      <c r="CH254">
        <v>1</v>
      </c>
      <c r="CI254">
        <v>5</v>
      </c>
      <c r="CJ254">
        <v>2</v>
      </c>
      <c r="CK254">
        <v>1</v>
      </c>
      <c r="CL254">
        <v>6</v>
      </c>
      <c r="CM254">
        <v>6</v>
      </c>
      <c r="CN254">
        <v>0</v>
      </c>
      <c r="CO254">
        <v>6</v>
      </c>
      <c r="CP254">
        <v>1</v>
      </c>
      <c r="CQ254">
        <v>7</v>
      </c>
      <c r="CR254">
        <v>2</v>
      </c>
    </row>
    <row r="255" spans="1:96" x14ac:dyDescent="0.25">
      <c r="A255" t="s">
        <v>1229</v>
      </c>
      <c r="B255">
        <v>3</v>
      </c>
      <c r="C255">
        <v>6</v>
      </c>
      <c r="D255">
        <v>3</v>
      </c>
      <c r="E255">
        <v>3</v>
      </c>
      <c r="F255">
        <v>1</v>
      </c>
      <c r="G255">
        <v>6</v>
      </c>
      <c r="H255">
        <v>2</v>
      </c>
      <c r="I255">
        <v>0</v>
      </c>
      <c r="J255">
        <v>0</v>
      </c>
      <c r="K255">
        <v>0</v>
      </c>
      <c r="L255">
        <v>1</v>
      </c>
      <c r="M255">
        <v>1</v>
      </c>
      <c r="N255">
        <v>1</v>
      </c>
      <c r="O255">
        <v>0</v>
      </c>
      <c r="P255">
        <v>0</v>
      </c>
      <c r="Q255">
        <v>0</v>
      </c>
      <c r="R255">
        <v>2</v>
      </c>
      <c r="S255">
        <v>2</v>
      </c>
      <c r="T255">
        <v>0</v>
      </c>
      <c r="U255">
        <v>1</v>
      </c>
      <c r="V255">
        <v>12</v>
      </c>
      <c r="W255">
        <v>1</v>
      </c>
      <c r="X255">
        <v>1</v>
      </c>
      <c r="Y255">
        <v>7</v>
      </c>
      <c r="Z255">
        <v>5</v>
      </c>
      <c r="AA255">
        <v>1</v>
      </c>
      <c r="AB255">
        <v>0</v>
      </c>
      <c r="AC255">
        <v>0</v>
      </c>
      <c r="AD255">
        <v>4</v>
      </c>
      <c r="AE255">
        <v>1</v>
      </c>
      <c r="AF255">
        <v>0</v>
      </c>
      <c r="AG255">
        <v>0</v>
      </c>
      <c r="AH255">
        <v>0</v>
      </c>
      <c r="AI255">
        <v>1</v>
      </c>
      <c r="AJ255">
        <v>0</v>
      </c>
      <c r="AK255">
        <v>3</v>
      </c>
      <c r="AL255">
        <v>8</v>
      </c>
      <c r="AM255">
        <v>0</v>
      </c>
      <c r="AN255">
        <v>0</v>
      </c>
      <c r="AO255">
        <v>8</v>
      </c>
      <c r="AP255">
        <v>1</v>
      </c>
      <c r="AQ255">
        <v>1</v>
      </c>
      <c r="AR255">
        <v>0</v>
      </c>
      <c r="AS255">
        <v>1</v>
      </c>
      <c r="AT255">
        <v>1</v>
      </c>
      <c r="AU255">
        <v>0</v>
      </c>
      <c r="AV255">
        <v>0</v>
      </c>
      <c r="AW255">
        <v>5</v>
      </c>
      <c r="AX255">
        <v>2</v>
      </c>
      <c r="AY255">
        <v>1</v>
      </c>
      <c r="AZ255">
        <v>0</v>
      </c>
      <c r="BA255">
        <v>10</v>
      </c>
      <c r="BB255">
        <v>7</v>
      </c>
      <c r="BC255">
        <v>0</v>
      </c>
      <c r="BD255">
        <v>0</v>
      </c>
      <c r="BE255">
        <v>4</v>
      </c>
      <c r="BF255">
        <v>10</v>
      </c>
      <c r="BG255">
        <v>0</v>
      </c>
      <c r="BH255">
        <v>0</v>
      </c>
      <c r="BI255">
        <v>3</v>
      </c>
      <c r="BJ255">
        <v>3</v>
      </c>
      <c r="BK255">
        <v>1</v>
      </c>
      <c r="BL255">
        <v>1</v>
      </c>
      <c r="BM255">
        <v>3</v>
      </c>
      <c r="BN255">
        <v>1</v>
      </c>
      <c r="BO255">
        <v>11</v>
      </c>
      <c r="BP255">
        <v>4</v>
      </c>
      <c r="BQ255">
        <v>6</v>
      </c>
      <c r="BR255">
        <v>5</v>
      </c>
      <c r="BS255">
        <v>6</v>
      </c>
      <c r="BT255">
        <v>1</v>
      </c>
      <c r="BU255">
        <v>1</v>
      </c>
      <c r="BV255">
        <v>6</v>
      </c>
      <c r="BW255">
        <v>6</v>
      </c>
      <c r="BX255">
        <v>4</v>
      </c>
      <c r="BY255">
        <v>5</v>
      </c>
      <c r="BZ255">
        <v>10</v>
      </c>
      <c r="CA255">
        <v>6</v>
      </c>
      <c r="CB255">
        <v>7</v>
      </c>
      <c r="CC255">
        <v>6</v>
      </c>
      <c r="CD255">
        <v>8</v>
      </c>
      <c r="CE255">
        <v>4</v>
      </c>
      <c r="CF255">
        <v>5</v>
      </c>
      <c r="CG255">
        <v>11</v>
      </c>
      <c r="CH255">
        <v>4</v>
      </c>
      <c r="CI255">
        <v>13</v>
      </c>
      <c r="CJ255">
        <v>9</v>
      </c>
      <c r="CK255">
        <v>6</v>
      </c>
      <c r="CL255">
        <v>4</v>
      </c>
      <c r="CM255">
        <v>4</v>
      </c>
      <c r="CN255">
        <v>6</v>
      </c>
      <c r="CO255">
        <v>8</v>
      </c>
      <c r="CP255">
        <v>3</v>
      </c>
      <c r="CQ255">
        <v>4</v>
      </c>
      <c r="CR255">
        <v>1</v>
      </c>
    </row>
    <row r="256" spans="1:96" x14ac:dyDescent="0.25">
      <c r="A256" t="s">
        <v>1228</v>
      </c>
      <c r="B256">
        <v>2</v>
      </c>
      <c r="C256">
        <v>15</v>
      </c>
      <c r="D256">
        <v>4</v>
      </c>
      <c r="E256">
        <v>2</v>
      </c>
      <c r="F256">
        <v>0</v>
      </c>
      <c r="G256">
        <v>8</v>
      </c>
      <c r="H256">
        <v>1</v>
      </c>
      <c r="I256">
        <v>1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1</v>
      </c>
      <c r="Q256">
        <v>0</v>
      </c>
      <c r="R256">
        <v>0</v>
      </c>
      <c r="S256">
        <v>0</v>
      </c>
      <c r="T256">
        <v>2</v>
      </c>
      <c r="U256">
        <v>2</v>
      </c>
      <c r="V256">
        <v>19</v>
      </c>
      <c r="W256">
        <v>2</v>
      </c>
      <c r="X256">
        <v>4</v>
      </c>
      <c r="Y256">
        <v>8</v>
      </c>
      <c r="Z256">
        <v>8</v>
      </c>
      <c r="AA256">
        <v>0</v>
      </c>
      <c r="AB256">
        <v>0</v>
      </c>
      <c r="AC256">
        <v>2</v>
      </c>
      <c r="AD256">
        <v>1</v>
      </c>
      <c r="AE256">
        <v>0</v>
      </c>
      <c r="AF256">
        <v>0</v>
      </c>
      <c r="AG256">
        <v>0</v>
      </c>
      <c r="AH256">
        <v>2</v>
      </c>
      <c r="AI256">
        <v>0</v>
      </c>
      <c r="AJ256">
        <v>0</v>
      </c>
      <c r="AK256">
        <v>7</v>
      </c>
      <c r="AL256">
        <v>8</v>
      </c>
      <c r="AM256">
        <v>0</v>
      </c>
      <c r="AN256">
        <v>0</v>
      </c>
      <c r="AO256">
        <v>12</v>
      </c>
      <c r="AP256">
        <v>3</v>
      </c>
      <c r="AQ256">
        <v>0</v>
      </c>
      <c r="AR256">
        <v>0</v>
      </c>
      <c r="AS256">
        <v>6</v>
      </c>
      <c r="AT256">
        <v>2</v>
      </c>
      <c r="AU256">
        <v>0</v>
      </c>
      <c r="AV256">
        <v>0</v>
      </c>
      <c r="AW256">
        <v>0</v>
      </c>
      <c r="AX256">
        <v>0</v>
      </c>
      <c r="AY256">
        <v>1</v>
      </c>
      <c r="AZ256">
        <v>0</v>
      </c>
      <c r="BA256">
        <v>9</v>
      </c>
      <c r="BB256">
        <v>4</v>
      </c>
      <c r="BC256">
        <v>0</v>
      </c>
      <c r="BD256">
        <v>0</v>
      </c>
      <c r="BE256">
        <v>3</v>
      </c>
      <c r="BF256">
        <v>5</v>
      </c>
      <c r="BG256">
        <v>0</v>
      </c>
      <c r="BH256">
        <v>0</v>
      </c>
      <c r="BI256">
        <v>19</v>
      </c>
      <c r="BJ256">
        <v>3</v>
      </c>
      <c r="BK256">
        <v>0</v>
      </c>
      <c r="BL256">
        <v>0</v>
      </c>
      <c r="BM256">
        <v>0</v>
      </c>
      <c r="BN256">
        <v>0</v>
      </c>
      <c r="BO256">
        <v>15</v>
      </c>
      <c r="BP256">
        <v>4</v>
      </c>
      <c r="BQ256">
        <v>10</v>
      </c>
      <c r="BR256">
        <v>7</v>
      </c>
      <c r="BS256">
        <v>9</v>
      </c>
      <c r="BT256">
        <v>8</v>
      </c>
      <c r="BU256">
        <v>2</v>
      </c>
      <c r="BV256">
        <v>11</v>
      </c>
      <c r="BW256">
        <v>4</v>
      </c>
      <c r="BX256">
        <v>0</v>
      </c>
      <c r="BY256">
        <v>6</v>
      </c>
      <c r="BZ256">
        <v>5</v>
      </c>
      <c r="CA256">
        <v>1</v>
      </c>
      <c r="CB256">
        <v>3</v>
      </c>
      <c r="CC256">
        <v>7</v>
      </c>
      <c r="CD256">
        <v>5</v>
      </c>
      <c r="CE256">
        <v>7</v>
      </c>
      <c r="CF256">
        <v>5</v>
      </c>
      <c r="CG256">
        <v>0</v>
      </c>
      <c r="CH256">
        <v>1</v>
      </c>
      <c r="CI256">
        <v>6</v>
      </c>
      <c r="CJ256">
        <v>9</v>
      </c>
      <c r="CK256">
        <v>2</v>
      </c>
      <c r="CL256">
        <v>8</v>
      </c>
      <c r="CM256">
        <v>0</v>
      </c>
      <c r="CN256">
        <v>5</v>
      </c>
      <c r="CO256">
        <v>3</v>
      </c>
      <c r="CP256">
        <v>2</v>
      </c>
      <c r="CQ256">
        <v>1</v>
      </c>
      <c r="CR256">
        <v>0</v>
      </c>
    </row>
    <row r="257" spans="1:96" x14ac:dyDescent="0.25">
      <c r="A257" t="s">
        <v>1227</v>
      </c>
      <c r="B257">
        <v>3</v>
      </c>
      <c r="C257">
        <v>6</v>
      </c>
      <c r="D257">
        <v>5</v>
      </c>
      <c r="E257">
        <v>2</v>
      </c>
      <c r="F257">
        <v>2</v>
      </c>
      <c r="G257">
        <v>4</v>
      </c>
      <c r="H257">
        <v>6</v>
      </c>
      <c r="I257">
        <v>0</v>
      </c>
      <c r="J257">
        <v>1</v>
      </c>
      <c r="K257">
        <v>2</v>
      </c>
      <c r="L257">
        <v>0</v>
      </c>
      <c r="M257">
        <v>0</v>
      </c>
      <c r="N257">
        <v>2</v>
      </c>
      <c r="O257">
        <v>2</v>
      </c>
      <c r="P257">
        <v>2</v>
      </c>
      <c r="Q257">
        <v>2</v>
      </c>
      <c r="R257">
        <v>2</v>
      </c>
      <c r="S257">
        <v>3</v>
      </c>
      <c r="T257">
        <v>1</v>
      </c>
      <c r="U257">
        <v>2</v>
      </c>
      <c r="V257">
        <v>11</v>
      </c>
      <c r="W257">
        <v>2</v>
      </c>
      <c r="X257">
        <v>4</v>
      </c>
      <c r="Y257">
        <v>2</v>
      </c>
      <c r="Z257">
        <v>2</v>
      </c>
      <c r="AA257">
        <v>3</v>
      </c>
      <c r="AB257">
        <v>1</v>
      </c>
      <c r="AC257">
        <v>1</v>
      </c>
      <c r="AD257">
        <v>4</v>
      </c>
      <c r="AE257">
        <v>3</v>
      </c>
      <c r="AF257">
        <v>6</v>
      </c>
      <c r="AG257">
        <v>3</v>
      </c>
      <c r="AH257">
        <v>4</v>
      </c>
      <c r="AI257">
        <v>6</v>
      </c>
      <c r="AJ257">
        <v>3</v>
      </c>
      <c r="AK257">
        <v>3</v>
      </c>
      <c r="AL257">
        <v>2</v>
      </c>
      <c r="AM257">
        <v>2</v>
      </c>
      <c r="AN257">
        <v>4</v>
      </c>
      <c r="AO257">
        <v>8</v>
      </c>
      <c r="AP257">
        <v>1</v>
      </c>
      <c r="AQ257">
        <v>1</v>
      </c>
      <c r="AR257">
        <v>3</v>
      </c>
      <c r="AS257">
        <v>5</v>
      </c>
      <c r="AT257">
        <v>7</v>
      </c>
      <c r="AU257">
        <v>4</v>
      </c>
      <c r="AV257">
        <v>4</v>
      </c>
      <c r="AW257">
        <v>6</v>
      </c>
      <c r="AX257">
        <v>8</v>
      </c>
      <c r="AY257">
        <v>12</v>
      </c>
      <c r="AZ257">
        <v>7</v>
      </c>
      <c r="BA257">
        <v>4</v>
      </c>
      <c r="BB257">
        <v>2</v>
      </c>
      <c r="BC257">
        <v>1</v>
      </c>
      <c r="BD257">
        <v>1</v>
      </c>
      <c r="BE257">
        <v>2</v>
      </c>
      <c r="BF257">
        <v>4</v>
      </c>
      <c r="BG257">
        <v>1</v>
      </c>
      <c r="BH257">
        <v>2</v>
      </c>
      <c r="BI257">
        <v>4</v>
      </c>
      <c r="BJ257">
        <v>5</v>
      </c>
      <c r="BK257">
        <v>4</v>
      </c>
      <c r="BL257">
        <v>2</v>
      </c>
      <c r="BM257">
        <v>2</v>
      </c>
      <c r="BN257">
        <v>1</v>
      </c>
      <c r="BO257">
        <v>6</v>
      </c>
      <c r="BP257">
        <v>3</v>
      </c>
      <c r="BQ257">
        <v>10</v>
      </c>
      <c r="BR257">
        <v>6</v>
      </c>
      <c r="BS257">
        <v>2</v>
      </c>
      <c r="BT257">
        <v>4</v>
      </c>
      <c r="BU257">
        <v>0</v>
      </c>
      <c r="BV257">
        <v>4</v>
      </c>
      <c r="BW257">
        <v>10</v>
      </c>
      <c r="BX257">
        <v>6</v>
      </c>
      <c r="BY257">
        <v>5</v>
      </c>
      <c r="BZ257">
        <v>1</v>
      </c>
      <c r="CA257">
        <v>0</v>
      </c>
      <c r="CB257">
        <v>5</v>
      </c>
      <c r="CC257">
        <v>1</v>
      </c>
      <c r="CD257">
        <v>3</v>
      </c>
      <c r="CE257">
        <v>3</v>
      </c>
      <c r="CF257">
        <v>1</v>
      </c>
      <c r="CG257">
        <v>0</v>
      </c>
      <c r="CH257">
        <v>1</v>
      </c>
      <c r="CI257">
        <v>2</v>
      </c>
      <c r="CJ257">
        <v>5</v>
      </c>
      <c r="CK257">
        <v>0</v>
      </c>
      <c r="CL257">
        <v>6</v>
      </c>
      <c r="CM257">
        <v>3</v>
      </c>
      <c r="CN257">
        <v>2</v>
      </c>
      <c r="CO257">
        <v>3</v>
      </c>
      <c r="CP257">
        <v>1</v>
      </c>
      <c r="CQ257">
        <v>0</v>
      </c>
      <c r="CR257">
        <v>2</v>
      </c>
    </row>
    <row r="258" spans="1:96" x14ac:dyDescent="0.25">
      <c r="A258" t="s">
        <v>1226</v>
      </c>
      <c r="B258">
        <v>5</v>
      </c>
      <c r="C258">
        <v>6</v>
      </c>
      <c r="D258">
        <v>3</v>
      </c>
      <c r="E258">
        <v>1</v>
      </c>
      <c r="F258">
        <v>1</v>
      </c>
      <c r="G258">
        <v>7</v>
      </c>
      <c r="H258">
        <v>6</v>
      </c>
      <c r="I258">
        <v>6</v>
      </c>
      <c r="J258">
        <v>2</v>
      </c>
      <c r="K258">
        <v>3</v>
      </c>
      <c r="L258">
        <v>1</v>
      </c>
      <c r="M258">
        <v>5</v>
      </c>
      <c r="N258">
        <v>1</v>
      </c>
      <c r="O258">
        <v>4</v>
      </c>
      <c r="P258">
        <v>1</v>
      </c>
      <c r="Q258">
        <v>1</v>
      </c>
      <c r="R258">
        <v>1</v>
      </c>
      <c r="S258">
        <v>3</v>
      </c>
      <c r="T258">
        <v>5</v>
      </c>
      <c r="U258">
        <v>2</v>
      </c>
      <c r="V258">
        <v>5</v>
      </c>
      <c r="W258">
        <v>3</v>
      </c>
      <c r="X258">
        <v>8</v>
      </c>
      <c r="Y258">
        <v>4</v>
      </c>
      <c r="Z258">
        <v>2</v>
      </c>
      <c r="AA258">
        <v>1</v>
      </c>
      <c r="AB258">
        <v>1</v>
      </c>
      <c r="AC258">
        <v>3</v>
      </c>
      <c r="AD258">
        <v>3</v>
      </c>
      <c r="AE258">
        <v>0</v>
      </c>
      <c r="AF258">
        <v>1</v>
      </c>
      <c r="AG258">
        <v>0</v>
      </c>
      <c r="AH258">
        <v>2</v>
      </c>
      <c r="AI258">
        <v>5</v>
      </c>
      <c r="AJ258">
        <v>8</v>
      </c>
      <c r="AK258">
        <v>3</v>
      </c>
      <c r="AL258">
        <v>2</v>
      </c>
      <c r="AM258">
        <v>7</v>
      </c>
      <c r="AN258">
        <v>7</v>
      </c>
      <c r="AO258">
        <v>5</v>
      </c>
      <c r="AP258">
        <v>3</v>
      </c>
      <c r="AQ258">
        <v>2</v>
      </c>
      <c r="AR258">
        <v>3</v>
      </c>
      <c r="AS258">
        <v>3</v>
      </c>
      <c r="AT258">
        <v>4</v>
      </c>
      <c r="AU258">
        <v>3</v>
      </c>
      <c r="AV258">
        <v>6</v>
      </c>
      <c r="AW258">
        <v>2</v>
      </c>
      <c r="AX258">
        <v>3</v>
      </c>
      <c r="AY258">
        <v>7</v>
      </c>
      <c r="AZ258">
        <v>7</v>
      </c>
      <c r="BA258">
        <v>3</v>
      </c>
      <c r="BB258">
        <v>1</v>
      </c>
      <c r="BC258">
        <v>3</v>
      </c>
      <c r="BD258">
        <v>4</v>
      </c>
      <c r="BE258">
        <v>0</v>
      </c>
      <c r="BF258">
        <v>3</v>
      </c>
      <c r="BG258">
        <v>3</v>
      </c>
      <c r="BH258">
        <v>3</v>
      </c>
      <c r="BI258">
        <v>5</v>
      </c>
      <c r="BJ258">
        <v>4</v>
      </c>
      <c r="BK258">
        <v>5</v>
      </c>
      <c r="BL258">
        <v>3</v>
      </c>
      <c r="BM258">
        <v>1</v>
      </c>
      <c r="BN258">
        <v>5</v>
      </c>
      <c r="BO258">
        <v>3</v>
      </c>
      <c r="BP258">
        <v>2</v>
      </c>
      <c r="BQ258">
        <v>2</v>
      </c>
      <c r="BR258">
        <v>3</v>
      </c>
      <c r="BS258">
        <v>3</v>
      </c>
      <c r="BT258">
        <v>1</v>
      </c>
      <c r="BU258">
        <v>1</v>
      </c>
      <c r="BV258">
        <v>0</v>
      </c>
      <c r="BW258">
        <v>15</v>
      </c>
      <c r="BX258">
        <v>2</v>
      </c>
      <c r="BY258">
        <v>9</v>
      </c>
      <c r="BZ258">
        <v>1</v>
      </c>
      <c r="CA258">
        <v>3</v>
      </c>
      <c r="CB258">
        <v>3</v>
      </c>
      <c r="CC258">
        <v>1</v>
      </c>
      <c r="CD258">
        <v>3</v>
      </c>
      <c r="CE258">
        <v>1</v>
      </c>
      <c r="CF258">
        <v>2</v>
      </c>
      <c r="CG258">
        <v>5</v>
      </c>
      <c r="CH258">
        <v>1</v>
      </c>
      <c r="CI258">
        <v>9</v>
      </c>
      <c r="CJ258">
        <v>2</v>
      </c>
      <c r="CK258">
        <v>2</v>
      </c>
      <c r="CL258">
        <v>3</v>
      </c>
      <c r="CM258">
        <v>4</v>
      </c>
      <c r="CN258">
        <v>0</v>
      </c>
      <c r="CO258">
        <v>1</v>
      </c>
      <c r="CP258">
        <v>2</v>
      </c>
      <c r="CQ258">
        <v>2</v>
      </c>
      <c r="CR258">
        <v>1</v>
      </c>
    </row>
    <row r="259" spans="1:96" x14ac:dyDescent="0.25">
      <c r="A259" t="s">
        <v>1225</v>
      </c>
      <c r="B259">
        <v>2</v>
      </c>
      <c r="C259">
        <v>4</v>
      </c>
      <c r="D259">
        <v>4</v>
      </c>
      <c r="E259">
        <v>5</v>
      </c>
      <c r="F259">
        <v>8</v>
      </c>
      <c r="G259">
        <v>5</v>
      </c>
      <c r="H259">
        <v>2</v>
      </c>
      <c r="I259">
        <v>2</v>
      </c>
      <c r="J259">
        <v>6</v>
      </c>
      <c r="K259">
        <v>0</v>
      </c>
      <c r="L259">
        <v>1</v>
      </c>
      <c r="M259">
        <v>2</v>
      </c>
      <c r="N259">
        <v>1</v>
      </c>
      <c r="O259">
        <v>2</v>
      </c>
      <c r="P259">
        <v>1</v>
      </c>
      <c r="Q259">
        <v>1</v>
      </c>
      <c r="R259">
        <v>3</v>
      </c>
      <c r="S259">
        <v>0</v>
      </c>
      <c r="T259">
        <v>1</v>
      </c>
      <c r="U259">
        <v>0</v>
      </c>
      <c r="V259">
        <v>8</v>
      </c>
      <c r="W259">
        <v>1</v>
      </c>
      <c r="X259">
        <v>2</v>
      </c>
      <c r="Y259">
        <v>1</v>
      </c>
      <c r="Z259">
        <v>6</v>
      </c>
      <c r="AA259">
        <v>0</v>
      </c>
      <c r="AB259">
        <v>1</v>
      </c>
      <c r="AC259">
        <v>1</v>
      </c>
      <c r="AD259">
        <v>3</v>
      </c>
      <c r="AE259">
        <v>1</v>
      </c>
      <c r="AF259">
        <v>2</v>
      </c>
      <c r="AG259">
        <v>0</v>
      </c>
      <c r="AH259">
        <v>1</v>
      </c>
      <c r="AI259">
        <v>2</v>
      </c>
      <c r="AJ259">
        <v>0</v>
      </c>
      <c r="AK259">
        <v>8</v>
      </c>
      <c r="AL259">
        <v>4</v>
      </c>
      <c r="AM259">
        <v>4</v>
      </c>
      <c r="AN259">
        <v>2</v>
      </c>
      <c r="AO259">
        <v>6</v>
      </c>
      <c r="AP259">
        <v>1</v>
      </c>
      <c r="AQ259">
        <v>1</v>
      </c>
      <c r="AR259">
        <v>1</v>
      </c>
      <c r="AS259">
        <v>1</v>
      </c>
      <c r="AT259">
        <v>3</v>
      </c>
      <c r="AU259">
        <v>3</v>
      </c>
      <c r="AV259">
        <v>5</v>
      </c>
      <c r="AW259">
        <v>2</v>
      </c>
      <c r="AX259">
        <v>3</v>
      </c>
      <c r="AY259">
        <v>10</v>
      </c>
      <c r="AZ259">
        <v>5</v>
      </c>
      <c r="BA259">
        <v>14</v>
      </c>
      <c r="BB259">
        <v>3</v>
      </c>
      <c r="BC259">
        <v>2</v>
      </c>
      <c r="BD259">
        <v>2</v>
      </c>
      <c r="BE259">
        <v>0</v>
      </c>
      <c r="BF259">
        <v>2</v>
      </c>
      <c r="BG259">
        <v>2</v>
      </c>
      <c r="BH259">
        <v>1</v>
      </c>
      <c r="BI259">
        <v>7</v>
      </c>
      <c r="BJ259">
        <v>3</v>
      </c>
      <c r="BK259">
        <v>2</v>
      </c>
      <c r="BL259">
        <v>0</v>
      </c>
      <c r="BM259">
        <v>2</v>
      </c>
      <c r="BN259">
        <v>1</v>
      </c>
      <c r="BO259">
        <v>12</v>
      </c>
      <c r="BP259">
        <v>2</v>
      </c>
      <c r="BQ259">
        <v>8</v>
      </c>
      <c r="BR259">
        <v>9</v>
      </c>
      <c r="BS259">
        <v>5</v>
      </c>
      <c r="BT259">
        <v>6</v>
      </c>
      <c r="BU259">
        <v>0</v>
      </c>
      <c r="BV259">
        <v>4</v>
      </c>
      <c r="BW259">
        <v>8</v>
      </c>
      <c r="BX259">
        <v>6</v>
      </c>
      <c r="BY259">
        <v>5</v>
      </c>
      <c r="BZ259">
        <v>3</v>
      </c>
      <c r="CA259">
        <v>1</v>
      </c>
      <c r="CB259">
        <v>4</v>
      </c>
      <c r="CC259">
        <v>3</v>
      </c>
      <c r="CD259">
        <v>3</v>
      </c>
      <c r="CE259">
        <v>8</v>
      </c>
      <c r="CF259">
        <v>5</v>
      </c>
      <c r="CG259">
        <v>4</v>
      </c>
      <c r="CH259">
        <v>1</v>
      </c>
      <c r="CI259">
        <v>2</v>
      </c>
      <c r="CJ259">
        <v>5</v>
      </c>
      <c r="CK259">
        <v>1</v>
      </c>
      <c r="CL259">
        <v>2</v>
      </c>
      <c r="CM259">
        <v>5</v>
      </c>
      <c r="CN259">
        <v>6</v>
      </c>
      <c r="CO259">
        <v>5</v>
      </c>
      <c r="CP259">
        <v>2</v>
      </c>
      <c r="CQ259">
        <v>0</v>
      </c>
      <c r="CR259">
        <v>2</v>
      </c>
    </row>
    <row r="260" spans="1:96" x14ac:dyDescent="0.25">
      <c r="A260" t="s">
        <v>1224</v>
      </c>
      <c r="B260">
        <v>1</v>
      </c>
      <c r="C260">
        <v>5</v>
      </c>
      <c r="D260">
        <v>1</v>
      </c>
      <c r="E260">
        <v>1</v>
      </c>
      <c r="F260">
        <v>1</v>
      </c>
      <c r="G260">
        <v>1</v>
      </c>
      <c r="H260">
        <v>2</v>
      </c>
      <c r="I260">
        <v>0</v>
      </c>
      <c r="J260">
        <v>0</v>
      </c>
      <c r="K260">
        <v>1</v>
      </c>
      <c r="L260">
        <v>0</v>
      </c>
      <c r="M260">
        <v>2</v>
      </c>
      <c r="N260">
        <v>0</v>
      </c>
      <c r="O260">
        <v>1</v>
      </c>
      <c r="P260">
        <v>0</v>
      </c>
      <c r="Q260">
        <v>0</v>
      </c>
      <c r="R260">
        <v>1</v>
      </c>
      <c r="S260">
        <v>1</v>
      </c>
      <c r="T260">
        <v>5</v>
      </c>
      <c r="U260">
        <v>7</v>
      </c>
      <c r="V260">
        <v>10</v>
      </c>
      <c r="W260">
        <v>0</v>
      </c>
      <c r="X260">
        <v>6</v>
      </c>
      <c r="Y260">
        <v>4</v>
      </c>
      <c r="Z260">
        <v>1</v>
      </c>
      <c r="AA260">
        <v>1</v>
      </c>
      <c r="AB260">
        <v>5</v>
      </c>
      <c r="AC260">
        <v>0</v>
      </c>
      <c r="AD260">
        <v>0</v>
      </c>
      <c r="AE260">
        <v>5</v>
      </c>
      <c r="AF260">
        <v>1</v>
      </c>
      <c r="AG260">
        <v>1</v>
      </c>
      <c r="AH260">
        <v>0</v>
      </c>
      <c r="AI260">
        <v>10</v>
      </c>
      <c r="AJ260">
        <v>8</v>
      </c>
      <c r="AK260">
        <v>7</v>
      </c>
      <c r="AL260">
        <v>7</v>
      </c>
      <c r="AM260">
        <v>11</v>
      </c>
      <c r="AN260">
        <v>8</v>
      </c>
      <c r="AO260">
        <v>3</v>
      </c>
      <c r="AP260">
        <v>3</v>
      </c>
      <c r="AQ260">
        <v>7</v>
      </c>
      <c r="AR260">
        <v>6</v>
      </c>
      <c r="AS260">
        <v>3</v>
      </c>
      <c r="AT260">
        <v>0</v>
      </c>
      <c r="AU260">
        <v>6</v>
      </c>
      <c r="AV260">
        <v>12</v>
      </c>
      <c r="AW260">
        <v>1</v>
      </c>
      <c r="AX260">
        <v>1</v>
      </c>
      <c r="AY260">
        <v>32</v>
      </c>
      <c r="AZ260">
        <v>14</v>
      </c>
      <c r="BA260">
        <v>8</v>
      </c>
      <c r="BB260">
        <v>3</v>
      </c>
      <c r="BC260">
        <v>4</v>
      </c>
      <c r="BD260">
        <v>5</v>
      </c>
      <c r="BE260">
        <v>1</v>
      </c>
      <c r="BF260">
        <v>4</v>
      </c>
      <c r="BG260">
        <v>11</v>
      </c>
      <c r="BH260">
        <v>4</v>
      </c>
      <c r="BI260">
        <v>5</v>
      </c>
      <c r="BJ260">
        <v>3</v>
      </c>
      <c r="BK260">
        <v>5</v>
      </c>
      <c r="BL260">
        <v>3</v>
      </c>
      <c r="BM260">
        <v>2</v>
      </c>
      <c r="BN260">
        <v>4</v>
      </c>
      <c r="BO260">
        <v>10</v>
      </c>
      <c r="BP260">
        <v>1</v>
      </c>
      <c r="BQ260">
        <v>4</v>
      </c>
      <c r="BR260">
        <v>6</v>
      </c>
      <c r="BS260">
        <v>1</v>
      </c>
      <c r="BT260">
        <v>4</v>
      </c>
      <c r="BU260">
        <v>0</v>
      </c>
      <c r="BV260">
        <v>0</v>
      </c>
      <c r="BW260">
        <v>0</v>
      </c>
      <c r="BX260">
        <v>2</v>
      </c>
      <c r="BY260">
        <v>1</v>
      </c>
      <c r="BZ260">
        <v>0</v>
      </c>
      <c r="CA260">
        <v>1</v>
      </c>
      <c r="CB260">
        <v>1</v>
      </c>
      <c r="CC260">
        <v>0</v>
      </c>
      <c r="CD260">
        <v>0</v>
      </c>
      <c r="CE260">
        <v>1</v>
      </c>
      <c r="CF260">
        <v>0</v>
      </c>
      <c r="CG260">
        <v>0</v>
      </c>
      <c r="CH260">
        <v>0</v>
      </c>
      <c r="CI260">
        <v>2</v>
      </c>
      <c r="CJ260">
        <v>2</v>
      </c>
      <c r="CK260">
        <v>0</v>
      </c>
      <c r="CL260">
        <v>1</v>
      </c>
      <c r="CM260">
        <v>0</v>
      </c>
      <c r="CN260">
        <v>2</v>
      </c>
      <c r="CO260">
        <v>1</v>
      </c>
      <c r="CP260">
        <v>0</v>
      </c>
      <c r="CQ260">
        <v>0</v>
      </c>
      <c r="CR260">
        <v>0</v>
      </c>
    </row>
    <row r="261" spans="1:96" x14ac:dyDescent="0.25">
      <c r="A261" t="s">
        <v>1223</v>
      </c>
      <c r="B261">
        <v>2</v>
      </c>
      <c r="C261">
        <v>3</v>
      </c>
      <c r="D261">
        <v>6</v>
      </c>
      <c r="E261">
        <v>6</v>
      </c>
      <c r="F261">
        <v>0</v>
      </c>
      <c r="G261">
        <v>2</v>
      </c>
      <c r="H261">
        <v>5</v>
      </c>
      <c r="I261">
        <v>3</v>
      </c>
      <c r="J261">
        <v>3</v>
      </c>
      <c r="K261">
        <v>0</v>
      </c>
      <c r="L261">
        <v>1</v>
      </c>
      <c r="M261">
        <v>1</v>
      </c>
      <c r="N261">
        <v>3</v>
      </c>
      <c r="O261">
        <v>2</v>
      </c>
      <c r="P261">
        <v>2</v>
      </c>
      <c r="Q261">
        <v>0</v>
      </c>
      <c r="R261">
        <v>1</v>
      </c>
      <c r="S261">
        <v>2</v>
      </c>
      <c r="T261">
        <v>3</v>
      </c>
      <c r="U261">
        <v>3</v>
      </c>
      <c r="V261">
        <v>6</v>
      </c>
      <c r="W261">
        <v>2</v>
      </c>
      <c r="X261">
        <v>8</v>
      </c>
      <c r="Y261">
        <v>2</v>
      </c>
      <c r="Z261">
        <v>1</v>
      </c>
      <c r="AA261">
        <v>0</v>
      </c>
      <c r="AB261">
        <v>1</v>
      </c>
      <c r="AC261">
        <v>2</v>
      </c>
      <c r="AD261">
        <v>0</v>
      </c>
      <c r="AE261">
        <v>2</v>
      </c>
      <c r="AF261">
        <v>4</v>
      </c>
      <c r="AG261">
        <v>7</v>
      </c>
      <c r="AH261">
        <v>3</v>
      </c>
      <c r="AI261">
        <v>5</v>
      </c>
      <c r="AJ261">
        <v>1</v>
      </c>
      <c r="AK261">
        <v>0</v>
      </c>
      <c r="AL261">
        <v>3</v>
      </c>
      <c r="AM261">
        <v>3</v>
      </c>
      <c r="AN261">
        <v>3</v>
      </c>
      <c r="AO261">
        <v>3</v>
      </c>
      <c r="AP261">
        <v>1</v>
      </c>
      <c r="AQ261">
        <v>1</v>
      </c>
      <c r="AR261">
        <v>4</v>
      </c>
      <c r="AS261">
        <v>1</v>
      </c>
      <c r="AT261">
        <v>3</v>
      </c>
      <c r="AU261">
        <v>3</v>
      </c>
      <c r="AV261">
        <v>5</v>
      </c>
      <c r="AW261">
        <v>3</v>
      </c>
      <c r="AX261">
        <v>3</v>
      </c>
      <c r="AY261">
        <v>6</v>
      </c>
      <c r="AZ261">
        <v>6</v>
      </c>
      <c r="BA261">
        <v>5</v>
      </c>
      <c r="BB261">
        <v>3</v>
      </c>
      <c r="BC261">
        <v>6</v>
      </c>
      <c r="BD261">
        <v>10</v>
      </c>
      <c r="BE261">
        <v>2</v>
      </c>
      <c r="BF261">
        <v>3</v>
      </c>
      <c r="BG261">
        <v>2</v>
      </c>
      <c r="BH261">
        <v>3</v>
      </c>
      <c r="BI261">
        <v>1</v>
      </c>
      <c r="BJ261">
        <v>2</v>
      </c>
      <c r="BK261">
        <v>10</v>
      </c>
      <c r="BL261">
        <v>1</v>
      </c>
      <c r="BM261">
        <v>5</v>
      </c>
      <c r="BN261">
        <v>4</v>
      </c>
      <c r="BO261">
        <v>8</v>
      </c>
      <c r="BP261">
        <v>1</v>
      </c>
      <c r="BQ261">
        <v>5</v>
      </c>
      <c r="BR261">
        <v>9</v>
      </c>
      <c r="BS261">
        <v>5</v>
      </c>
      <c r="BT261">
        <v>3</v>
      </c>
      <c r="BU261">
        <v>1</v>
      </c>
      <c r="BV261">
        <v>1</v>
      </c>
      <c r="BW261">
        <v>6</v>
      </c>
      <c r="BX261">
        <v>4</v>
      </c>
      <c r="BY261">
        <v>1</v>
      </c>
      <c r="BZ261">
        <v>4</v>
      </c>
      <c r="CA261">
        <v>2</v>
      </c>
      <c r="CB261">
        <v>5</v>
      </c>
      <c r="CC261">
        <v>3</v>
      </c>
      <c r="CD261">
        <v>3</v>
      </c>
      <c r="CE261">
        <v>0</v>
      </c>
      <c r="CF261">
        <v>5</v>
      </c>
      <c r="CG261">
        <v>8</v>
      </c>
      <c r="CH261">
        <v>5</v>
      </c>
      <c r="CI261">
        <v>1</v>
      </c>
      <c r="CJ261">
        <v>3</v>
      </c>
      <c r="CK261">
        <v>2</v>
      </c>
      <c r="CL261">
        <v>6</v>
      </c>
      <c r="CM261">
        <v>3</v>
      </c>
      <c r="CN261">
        <v>3</v>
      </c>
      <c r="CO261">
        <v>3</v>
      </c>
      <c r="CP261">
        <v>3</v>
      </c>
      <c r="CQ261">
        <v>1</v>
      </c>
      <c r="CR261">
        <v>3</v>
      </c>
    </row>
    <row r="262" spans="1:96" x14ac:dyDescent="0.25">
      <c r="A262" t="s">
        <v>1222</v>
      </c>
      <c r="B262">
        <v>6</v>
      </c>
      <c r="C262">
        <v>8</v>
      </c>
      <c r="D262">
        <v>3</v>
      </c>
      <c r="E262">
        <v>4</v>
      </c>
      <c r="F262">
        <v>3</v>
      </c>
      <c r="G262">
        <v>13</v>
      </c>
      <c r="H262">
        <v>1</v>
      </c>
      <c r="I262">
        <v>0</v>
      </c>
      <c r="J262">
        <v>1</v>
      </c>
      <c r="K262">
        <v>1</v>
      </c>
      <c r="L262">
        <v>1</v>
      </c>
      <c r="M262">
        <v>0</v>
      </c>
      <c r="N262">
        <v>0</v>
      </c>
      <c r="O262">
        <v>0</v>
      </c>
      <c r="P262">
        <v>0</v>
      </c>
      <c r="Q262">
        <v>0</v>
      </c>
      <c r="R262">
        <v>1</v>
      </c>
      <c r="S262">
        <v>0</v>
      </c>
      <c r="T262">
        <v>3</v>
      </c>
      <c r="U262">
        <v>1</v>
      </c>
      <c r="V262">
        <v>8</v>
      </c>
      <c r="W262">
        <v>0</v>
      </c>
      <c r="X262">
        <v>2</v>
      </c>
      <c r="Y262">
        <v>10</v>
      </c>
      <c r="Z262">
        <v>10</v>
      </c>
      <c r="AA262">
        <v>0</v>
      </c>
      <c r="AB262">
        <v>0</v>
      </c>
      <c r="AC262">
        <v>1</v>
      </c>
      <c r="AD262">
        <v>0</v>
      </c>
      <c r="AE262">
        <v>0</v>
      </c>
      <c r="AF262">
        <v>0</v>
      </c>
      <c r="AG262">
        <v>0</v>
      </c>
      <c r="AH262">
        <v>0</v>
      </c>
      <c r="AI262">
        <v>0</v>
      </c>
      <c r="AJ262">
        <v>0</v>
      </c>
      <c r="AK262">
        <v>8</v>
      </c>
      <c r="AL262">
        <v>7</v>
      </c>
      <c r="AM262">
        <v>0</v>
      </c>
      <c r="AN262">
        <v>0</v>
      </c>
      <c r="AO262">
        <v>10</v>
      </c>
      <c r="AP262">
        <v>2</v>
      </c>
      <c r="AQ262">
        <v>0</v>
      </c>
      <c r="AR262">
        <v>0</v>
      </c>
      <c r="AS262">
        <v>6</v>
      </c>
      <c r="AT262">
        <v>6</v>
      </c>
      <c r="AU262">
        <v>0</v>
      </c>
      <c r="AV262">
        <v>0</v>
      </c>
      <c r="AW262">
        <v>1</v>
      </c>
      <c r="AX262">
        <v>3</v>
      </c>
      <c r="AY262">
        <v>0</v>
      </c>
      <c r="AZ262">
        <v>1</v>
      </c>
      <c r="BA262">
        <v>9</v>
      </c>
      <c r="BB262">
        <v>5</v>
      </c>
      <c r="BC262">
        <v>0</v>
      </c>
      <c r="BD262">
        <v>0</v>
      </c>
      <c r="BE262">
        <v>2</v>
      </c>
      <c r="BF262">
        <v>2</v>
      </c>
      <c r="BG262">
        <v>0</v>
      </c>
      <c r="BH262">
        <v>0</v>
      </c>
      <c r="BI262">
        <v>10</v>
      </c>
      <c r="BJ262">
        <v>4</v>
      </c>
      <c r="BK262">
        <v>0</v>
      </c>
      <c r="BL262">
        <v>1</v>
      </c>
      <c r="BM262">
        <v>0</v>
      </c>
      <c r="BN262">
        <v>1</v>
      </c>
      <c r="BO262">
        <v>7</v>
      </c>
      <c r="BP262">
        <v>1</v>
      </c>
      <c r="BQ262">
        <v>5</v>
      </c>
      <c r="BR262">
        <v>12</v>
      </c>
      <c r="BS262">
        <v>5</v>
      </c>
      <c r="BT262">
        <v>8</v>
      </c>
      <c r="BU262">
        <v>0</v>
      </c>
      <c r="BV262">
        <v>6</v>
      </c>
      <c r="BW262">
        <v>6</v>
      </c>
      <c r="BX262">
        <v>2</v>
      </c>
      <c r="BY262">
        <v>5</v>
      </c>
      <c r="BZ262">
        <v>2</v>
      </c>
      <c r="CA262">
        <v>7</v>
      </c>
      <c r="CB262">
        <v>5</v>
      </c>
      <c r="CC262">
        <v>15</v>
      </c>
      <c r="CD262">
        <v>8</v>
      </c>
      <c r="CE262">
        <v>4</v>
      </c>
      <c r="CF262">
        <v>1</v>
      </c>
      <c r="CG262">
        <v>8</v>
      </c>
      <c r="CH262">
        <v>3</v>
      </c>
      <c r="CI262">
        <v>4</v>
      </c>
      <c r="CJ262">
        <v>5</v>
      </c>
      <c r="CK262">
        <v>1</v>
      </c>
      <c r="CL262">
        <v>9</v>
      </c>
      <c r="CM262">
        <v>2</v>
      </c>
      <c r="CN262">
        <v>4</v>
      </c>
      <c r="CO262">
        <v>6</v>
      </c>
      <c r="CP262">
        <v>1</v>
      </c>
      <c r="CQ262">
        <v>2</v>
      </c>
      <c r="CR262">
        <v>0</v>
      </c>
    </row>
    <row r="263" spans="1:96" x14ac:dyDescent="0.25">
      <c r="A263" t="s">
        <v>1221</v>
      </c>
      <c r="B263">
        <v>5</v>
      </c>
      <c r="C263">
        <v>3</v>
      </c>
      <c r="D263">
        <v>3</v>
      </c>
      <c r="E263">
        <v>1</v>
      </c>
      <c r="F263">
        <v>3</v>
      </c>
      <c r="G263">
        <v>4</v>
      </c>
      <c r="H263">
        <v>2</v>
      </c>
      <c r="I263">
        <v>1</v>
      </c>
      <c r="J263">
        <v>3</v>
      </c>
      <c r="K263">
        <v>0</v>
      </c>
      <c r="L263">
        <v>3</v>
      </c>
      <c r="M263">
        <v>1</v>
      </c>
      <c r="N263">
        <v>2</v>
      </c>
      <c r="O263">
        <v>2</v>
      </c>
      <c r="P263">
        <v>2</v>
      </c>
      <c r="Q263">
        <v>0</v>
      </c>
      <c r="R263">
        <v>3</v>
      </c>
      <c r="S263">
        <v>5</v>
      </c>
      <c r="T263">
        <v>2</v>
      </c>
      <c r="U263">
        <v>1</v>
      </c>
      <c r="V263">
        <v>5</v>
      </c>
      <c r="W263">
        <v>3</v>
      </c>
      <c r="X263">
        <v>5</v>
      </c>
      <c r="Y263">
        <v>2</v>
      </c>
      <c r="Z263">
        <v>8</v>
      </c>
      <c r="AA263">
        <v>2</v>
      </c>
      <c r="AB263">
        <v>0</v>
      </c>
      <c r="AC263">
        <v>0</v>
      </c>
      <c r="AD263">
        <v>0</v>
      </c>
      <c r="AE263">
        <v>0</v>
      </c>
      <c r="AF263">
        <v>3</v>
      </c>
      <c r="AG263">
        <v>5</v>
      </c>
      <c r="AH263">
        <v>3</v>
      </c>
      <c r="AI263">
        <v>3</v>
      </c>
      <c r="AJ263">
        <v>0</v>
      </c>
      <c r="AK263">
        <v>1</v>
      </c>
      <c r="AL263">
        <v>0</v>
      </c>
      <c r="AM263">
        <v>5</v>
      </c>
      <c r="AN263">
        <v>3</v>
      </c>
      <c r="AO263">
        <v>3</v>
      </c>
      <c r="AP263">
        <v>0</v>
      </c>
      <c r="AQ263">
        <v>4</v>
      </c>
      <c r="AR263">
        <v>2</v>
      </c>
      <c r="AS263">
        <v>3</v>
      </c>
      <c r="AT263">
        <v>5</v>
      </c>
      <c r="AU263">
        <v>4</v>
      </c>
      <c r="AV263">
        <v>6</v>
      </c>
      <c r="AW263">
        <v>2</v>
      </c>
      <c r="AX263">
        <v>1</v>
      </c>
      <c r="AY263">
        <v>12</v>
      </c>
      <c r="AZ263">
        <v>4</v>
      </c>
      <c r="BA263">
        <v>0</v>
      </c>
      <c r="BB263">
        <v>2</v>
      </c>
      <c r="BC263">
        <v>2</v>
      </c>
      <c r="BD263">
        <v>2</v>
      </c>
      <c r="BE263">
        <v>0</v>
      </c>
      <c r="BF263">
        <v>0</v>
      </c>
      <c r="BG263">
        <v>1</v>
      </c>
      <c r="BH263">
        <v>7</v>
      </c>
      <c r="BI263">
        <v>7</v>
      </c>
      <c r="BJ263">
        <v>6</v>
      </c>
      <c r="BK263">
        <v>3</v>
      </c>
      <c r="BL263">
        <v>4</v>
      </c>
      <c r="BM263">
        <v>1</v>
      </c>
      <c r="BN263">
        <v>4</v>
      </c>
      <c r="BO263">
        <v>6</v>
      </c>
      <c r="BP263">
        <v>1</v>
      </c>
      <c r="BQ263">
        <v>4</v>
      </c>
      <c r="BR263">
        <v>6</v>
      </c>
      <c r="BS263">
        <v>5</v>
      </c>
      <c r="BT263">
        <v>9</v>
      </c>
      <c r="BU263">
        <v>1</v>
      </c>
      <c r="BV263">
        <v>2</v>
      </c>
      <c r="BW263">
        <v>14</v>
      </c>
      <c r="BX263">
        <v>2</v>
      </c>
      <c r="BY263">
        <v>4</v>
      </c>
      <c r="BZ263">
        <v>1</v>
      </c>
      <c r="CA263">
        <v>2</v>
      </c>
      <c r="CB263">
        <v>4</v>
      </c>
      <c r="CC263">
        <v>6</v>
      </c>
      <c r="CD263">
        <v>4</v>
      </c>
      <c r="CE263">
        <v>5</v>
      </c>
      <c r="CF263">
        <v>5</v>
      </c>
      <c r="CG263">
        <v>5</v>
      </c>
      <c r="CH263">
        <v>3</v>
      </c>
      <c r="CI263">
        <v>8</v>
      </c>
      <c r="CJ263">
        <v>5</v>
      </c>
      <c r="CK263">
        <v>1</v>
      </c>
      <c r="CL263">
        <v>2</v>
      </c>
      <c r="CM263">
        <v>3</v>
      </c>
      <c r="CN263">
        <v>2</v>
      </c>
      <c r="CO263">
        <v>3</v>
      </c>
      <c r="CP263">
        <v>1</v>
      </c>
      <c r="CQ263">
        <v>3</v>
      </c>
      <c r="CR263">
        <v>3</v>
      </c>
    </row>
    <row r="264" spans="1:96" x14ac:dyDescent="0.25">
      <c r="A264" t="s">
        <v>1220</v>
      </c>
      <c r="B264">
        <v>19</v>
      </c>
      <c r="C264">
        <v>11</v>
      </c>
      <c r="D264">
        <v>4</v>
      </c>
      <c r="E264">
        <v>8</v>
      </c>
      <c r="F264">
        <v>2</v>
      </c>
      <c r="G264">
        <v>2</v>
      </c>
      <c r="H264">
        <v>15</v>
      </c>
      <c r="I264">
        <v>8</v>
      </c>
      <c r="J264">
        <v>1</v>
      </c>
      <c r="K264">
        <v>2</v>
      </c>
      <c r="L264">
        <v>0</v>
      </c>
      <c r="M264">
        <v>2</v>
      </c>
      <c r="N264">
        <v>11</v>
      </c>
      <c r="O264">
        <v>6</v>
      </c>
      <c r="P264">
        <v>3</v>
      </c>
      <c r="Q264">
        <v>0</v>
      </c>
      <c r="R264">
        <v>0</v>
      </c>
      <c r="S264">
        <v>0</v>
      </c>
      <c r="T264">
        <v>1</v>
      </c>
      <c r="U264">
        <v>3</v>
      </c>
      <c r="V264">
        <v>2</v>
      </c>
      <c r="W264">
        <v>3</v>
      </c>
      <c r="X264">
        <v>3</v>
      </c>
      <c r="Y264">
        <v>4</v>
      </c>
      <c r="Z264">
        <v>2</v>
      </c>
      <c r="AA264">
        <v>1</v>
      </c>
      <c r="AB264">
        <v>3</v>
      </c>
      <c r="AC264">
        <v>1</v>
      </c>
      <c r="AD264">
        <v>3</v>
      </c>
      <c r="AE264">
        <v>1</v>
      </c>
      <c r="AF264">
        <v>2</v>
      </c>
      <c r="AG264">
        <v>4</v>
      </c>
      <c r="AH264">
        <v>1</v>
      </c>
      <c r="AI264">
        <v>7</v>
      </c>
      <c r="AJ264">
        <v>3</v>
      </c>
      <c r="AK264">
        <v>3</v>
      </c>
      <c r="AL264">
        <v>3</v>
      </c>
      <c r="AM264">
        <v>1</v>
      </c>
      <c r="AN264">
        <v>6</v>
      </c>
      <c r="AO264">
        <v>2</v>
      </c>
      <c r="AP264">
        <v>0</v>
      </c>
      <c r="AQ264">
        <v>2</v>
      </c>
      <c r="AR264">
        <v>1</v>
      </c>
      <c r="AS264">
        <v>0</v>
      </c>
      <c r="AT264">
        <v>0</v>
      </c>
      <c r="AU264">
        <v>4</v>
      </c>
      <c r="AV264">
        <v>0</v>
      </c>
      <c r="AW264">
        <v>0</v>
      </c>
      <c r="AX264">
        <v>1</v>
      </c>
      <c r="AY264">
        <v>19</v>
      </c>
      <c r="AZ264">
        <v>5</v>
      </c>
      <c r="BA264">
        <v>0</v>
      </c>
      <c r="BB264">
        <v>1</v>
      </c>
      <c r="BC264">
        <v>14</v>
      </c>
      <c r="BD264">
        <v>1</v>
      </c>
      <c r="BE264">
        <v>1</v>
      </c>
      <c r="BF264">
        <v>2</v>
      </c>
      <c r="BG264">
        <v>4</v>
      </c>
      <c r="BH264">
        <v>2</v>
      </c>
      <c r="BI264">
        <v>1</v>
      </c>
      <c r="BJ264">
        <v>1</v>
      </c>
      <c r="BK264">
        <v>5</v>
      </c>
      <c r="BL264">
        <v>0</v>
      </c>
      <c r="BM264">
        <v>1</v>
      </c>
      <c r="BN264">
        <v>9</v>
      </c>
      <c r="BO264">
        <v>8</v>
      </c>
      <c r="BP264">
        <v>1</v>
      </c>
      <c r="BQ264">
        <v>5</v>
      </c>
      <c r="BR264">
        <v>5</v>
      </c>
      <c r="BS264">
        <v>4</v>
      </c>
      <c r="BT264">
        <v>4</v>
      </c>
      <c r="BU264">
        <v>1</v>
      </c>
      <c r="BV264">
        <v>0</v>
      </c>
      <c r="BW264">
        <v>9</v>
      </c>
      <c r="BX264">
        <v>0</v>
      </c>
      <c r="BY264">
        <v>7</v>
      </c>
      <c r="BZ264">
        <v>7</v>
      </c>
      <c r="CA264">
        <v>0</v>
      </c>
      <c r="CB264">
        <v>0</v>
      </c>
      <c r="CC264">
        <v>0</v>
      </c>
      <c r="CD264">
        <v>2</v>
      </c>
      <c r="CE264">
        <v>1</v>
      </c>
      <c r="CF264">
        <v>1</v>
      </c>
      <c r="CG264">
        <v>2</v>
      </c>
      <c r="CH264">
        <v>1</v>
      </c>
      <c r="CI264">
        <v>2</v>
      </c>
      <c r="CJ264">
        <v>1</v>
      </c>
      <c r="CK264">
        <v>1</v>
      </c>
      <c r="CL264">
        <v>0</v>
      </c>
      <c r="CM264">
        <v>1</v>
      </c>
      <c r="CN264">
        <v>0</v>
      </c>
      <c r="CO264">
        <v>1</v>
      </c>
      <c r="CP264">
        <v>3</v>
      </c>
      <c r="CQ264">
        <v>0</v>
      </c>
      <c r="CR264">
        <v>0</v>
      </c>
    </row>
    <row r="265" spans="1:96" x14ac:dyDescent="0.25">
      <c r="A265" t="s">
        <v>1219</v>
      </c>
      <c r="B265">
        <v>9</v>
      </c>
      <c r="C265">
        <v>15</v>
      </c>
      <c r="D265">
        <v>18</v>
      </c>
      <c r="E265">
        <v>20</v>
      </c>
      <c r="F265">
        <v>6</v>
      </c>
      <c r="G265">
        <v>22</v>
      </c>
      <c r="H265">
        <v>1</v>
      </c>
      <c r="I265">
        <v>0</v>
      </c>
      <c r="J265">
        <v>1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  <c r="R265">
        <v>1</v>
      </c>
      <c r="S265">
        <v>0</v>
      </c>
      <c r="T265">
        <v>0</v>
      </c>
      <c r="U265">
        <v>3</v>
      </c>
      <c r="V265">
        <v>16</v>
      </c>
      <c r="W265">
        <v>1</v>
      </c>
      <c r="X265">
        <v>7</v>
      </c>
      <c r="Y265">
        <v>11</v>
      </c>
      <c r="Z265">
        <v>9</v>
      </c>
      <c r="AA265">
        <v>0</v>
      </c>
      <c r="AB265">
        <v>0</v>
      </c>
      <c r="AC265">
        <v>0</v>
      </c>
      <c r="AD265">
        <v>2</v>
      </c>
      <c r="AE265">
        <v>2</v>
      </c>
      <c r="AF265">
        <v>0</v>
      </c>
      <c r="AG265">
        <v>1</v>
      </c>
      <c r="AH265">
        <v>0</v>
      </c>
      <c r="AI265">
        <v>0</v>
      </c>
      <c r="AJ265">
        <v>0</v>
      </c>
      <c r="AK265">
        <v>3</v>
      </c>
      <c r="AL265">
        <v>8</v>
      </c>
      <c r="AM265">
        <v>1</v>
      </c>
      <c r="AN265">
        <v>0</v>
      </c>
      <c r="AO265">
        <v>2</v>
      </c>
      <c r="AP265">
        <v>5</v>
      </c>
      <c r="AQ265">
        <v>0</v>
      </c>
      <c r="AR265">
        <v>0</v>
      </c>
      <c r="AS265">
        <v>4</v>
      </c>
      <c r="AT265">
        <v>2</v>
      </c>
      <c r="AU265">
        <v>0</v>
      </c>
      <c r="AV265">
        <v>0</v>
      </c>
      <c r="AW265">
        <v>1</v>
      </c>
      <c r="AX265">
        <v>0</v>
      </c>
      <c r="AY265">
        <v>0</v>
      </c>
      <c r="AZ265">
        <v>2</v>
      </c>
      <c r="BA265">
        <v>3</v>
      </c>
      <c r="BB265">
        <v>6</v>
      </c>
      <c r="BC265">
        <v>4</v>
      </c>
      <c r="BD265">
        <v>1</v>
      </c>
      <c r="BE265">
        <v>5</v>
      </c>
      <c r="BF265">
        <v>6</v>
      </c>
      <c r="BG265">
        <v>0</v>
      </c>
      <c r="BH265">
        <v>1</v>
      </c>
      <c r="BI265">
        <v>5</v>
      </c>
      <c r="BJ265">
        <v>1</v>
      </c>
      <c r="BK265">
        <v>0</v>
      </c>
      <c r="BL265">
        <v>0</v>
      </c>
      <c r="BM265">
        <v>2</v>
      </c>
      <c r="BN265">
        <v>0</v>
      </c>
      <c r="BO265">
        <v>6</v>
      </c>
      <c r="BP265">
        <v>1</v>
      </c>
      <c r="BQ265">
        <v>2</v>
      </c>
      <c r="BR265">
        <v>3</v>
      </c>
      <c r="BS265">
        <v>1</v>
      </c>
      <c r="BT265">
        <v>4</v>
      </c>
      <c r="BU265">
        <v>1</v>
      </c>
      <c r="BV265">
        <v>4</v>
      </c>
      <c r="BW265">
        <v>7</v>
      </c>
      <c r="BX265">
        <v>1</v>
      </c>
      <c r="BY265">
        <v>0</v>
      </c>
      <c r="BZ265">
        <v>4</v>
      </c>
      <c r="CA265">
        <v>2</v>
      </c>
      <c r="CB265">
        <v>2</v>
      </c>
      <c r="CC265">
        <v>6</v>
      </c>
      <c r="CD265">
        <v>8</v>
      </c>
      <c r="CE265">
        <v>2</v>
      </c>
      <c r="CF265">
        <v>2</v>
      </c>
      <c r="CG265">
        <v>5</v>
      </c>
      <c r="CH265">
        <v>0</v>
      </c>
      <c r="CI265">
        <v>7</v>
      </c>
      <c r="CJ265">
        <v>4</v>
      </c>
      <c r="CK265">
        <v>3</v>
      </c>
      <c r="CL265">
        <v>3</v>
      </c>
      <c r="CM265">
        <v>1</v>
      </c>
      <c r="CN265">
        <v>1</v>
      </c>
      <c r="CO265">
        <v>2</v>
      </c>
      <c r="CP265">
        <v>2</v>
      </c>
      <c r="CQ265">
        <v>1</v>
      </c>
      <c r="CR265">
        <v>1</v>
      </c>
    </row>
    <row r="266" spans="1:96" x14ac:dyDescent="0.25">
      <c r="A266" t="s">
        <v>1218</v>
      </c>
      <c r="B266">
        <v>8</v>
      </c>
      <c r="C266">
        <v>3</v>
      </c>
      <c r="D266">
        <v>2</v>
      </c>
      <c r="E266">
        <v>6</v>
      </c>
      <c r="F266">
        <v>0</v>
      </c>
      <c r="G266">
        <v>3</v>
      </c>
      <c r="H266">
        <v>6</v>
      </c>
      <c r="I266">
        <v>6</v>
      </c>
      <c r="J266">
        <v>6</v>
      </c>
      <c r="K266">
        <v>1</v>
      </c>
      <c r="L266">
        <v>5</v>
      </c>
      <c r="M266">
        <v>8</v>
      </c>
      <c r="N266">
        <v>1</v>
      </c>
      <c r="O266">
        <v>5</v>
      </c>
      <c r="P266">
        <v>5</v>
      </c>
      <c r="Q266">
        <v>1</v>
      </c>
      <c r="R266">
        <v>8</v>
      </c>
      <c r="S266">
        <v>2</v>
      </c>
      <c r="T266">
        <v>2</v>
      </c>
      <c r="U266">
        <v>2</v>
      </c>
      <c r="V266">
        <v>4</v>
      </c>
      <c r="W266">
        <v>0</v>
      </c>
      <c r="X266">
        <v>5</v>
      </c>
      <c r="Y266">
        <v>6</v>
      </c>
      <c r="Z266">
        <v>5</v>
      </c>
      <c r="AA266">
        <v>3</v>
      </c>
      <c r="AB266">
        <v>4</v>
      </c>
      <c r="AC266">
        <v>6</v>
      </c>
      <c r="AD266">
        <v>2</v>
      </c>
      <c r="AE266">
        <v>6</v>
      </c>
      <c r="AF266">
        <v>3</v>
      </c>
      <c r="AG266">
        <v>7</v>
      </c>
      <c r="AH266">
        <v>1</v>
      </c>
      <c r="AI266">
        <v>0</v>
      </c>
      <c r="AJ266">
        <v>1</v>
      </c>
      <c r="AK266">
        <v>2</v>
      </c>
      <c r="AL266">
        <v>2</v>
      </c>
      <c r="AM266">
        <v>1</v>
      </c>
      <c r="AN266">
        <v>3</v>
      </c>
      <c r="AO266">
        <v>5</v>
      </c>
      <c r="AP266">
        <v>3</v>
      </c>
      <c r="AQ266">
        <v>1</v>
      </c>
      <c r="AR266">
        <v>2</v>
      </c>
      <c r="AS266">
        <v>0</v>
      </c>
      <c r="AT266">
        <v>3</v>
      </c>
      <c r="AU266">
        <v>3</v>
      </c>
      <c r="AV266">
        <v>3</v>
      </c>
      <c r="AW266">
        <v>3</v>
      </c>
      <c r="AX266">
        <v>1</v>
      </c>
      <c r="AY266">
        <v>2</v>
      </c>
      <c r="AZ266">
        <v>2</v>
      </c>
      <c r="BA266">
        <v>2</v>
      </c>
      <c r="BB266">
        <v>3</v>
      </c>
      <c r="BC266">
        <v>4</v>
      </c>
      <c r="BD266">
        <v>1</v>
      </c>
      <c r="BE266">
        <v>2</v>
      </c>
      <c r="BF266">
        <v>5</v>
      </c>
      <c r="BG266">
        <v>0</v>
      </c>
      <c r="BH266">
        <v>2</v>
      </c>
      <c r="BI266">
        <v>1</v>
      </c>
      <c r="BJ266">
        <v>1</v>
      </c>
      <c r="BK266">
        <v>10</v>
      </c>
      <c r="BL266">
        <v>4</v>
      </c>
      <c r="BM266">
        <v>2</v>
      </c>
      <c r="BN266">
        <v>1</v>
      </c>
      <c r="BO266">
        <v>0</v>
      </c>
      <c r="BP266">
        <v>2</v>
      </c>
      <c r="BQ266">
        <v>0</v>
      </c>
      <c r="BR266">
        <v>3</v>
      </c>
      <c r="BS266">
        <v>0</v>
      </c>
      <c r="BT266">
        <v>4</v>
      </c>
      <c r="BU266">
        <v>1</v>
      </c>
      <c r="BV266">
        <v>1</v>
      </c>
      <c r="BW266">
        <v>2</v>
      </c>
      <c r="BX266">
        <v>2</v>
      </c>
      <c r="BY266">
        <v>5</v>
      </c>
      <c r="BZ266">
        <v>3</v>
      </c>
      <c r="CA266">
        <v>4</v>
      </c>
      <c r="CB266">
        <v>6</v>
      </c>
      <c r="CC266">
        <v>3</v>
      </c>
      <c r="CD266">
        <v>4</v>
      </c>
      <c r="CE266">
        <v>3</v>
      </c>
      <c r="CF266">
        <v>2</v>
      </c>
      <c r="CG266">
        <v>1</v>
      </c>
      <c r="CH266">
        <v>2</v>
      </c>
      <c r="CI266">
        <v>4</v>
      </c>
      <c r="CJ266">
        <v>5</v>
      </c>
      <c r="CK266">
        <v>2</v>
      </c>
      <c r="CL266">
        <v>6</v>
      </c>
      <c r="CM266">
        <v>2</v>
      </c>
      <c r="CN266">
        <v>7</v>
      </c>
      <c r="CO266">
        <v>6</v>
      </c>
      <c r="CP266">
        <v>1</v>
      </c>
      <c r="CQ266">
        <v>1</v>
      </c>
      <c r="CR266">
        <v>3</v>
      </c>
    </row>
    <row r="267" spans="1:96" x14ac:dyDescent="0.25">
      <c r="A267" t="s">
        <v>1217</v>
      </c>
      <c r="B267">
        <v>1</v>
      </c>
      <c r="C267">
        <v>3</v>
      </c>
      <c r="D267">
        <v>1</v>
      </c>
      <c r="E267">
        <v>2</v>
      </c>
      <c r="F267">
        <v>1</v>
      </c>
      <c r="G267">
        <v>4</v>
      </c>
      <c r="H267">
        <v>0</v>
      </c>
      <c r="I267">
        <v>1</v>
      </c>
      <c r="J267">
        <v>1</v>
      </c>
      <c r="K267">
        <v>1</v>
      </c>
      <c r="L267">
        <v>1</v>
      </c>
      <c r="M267">
        <v>0</v>
      </c>
      <c r="N267">
        <v>2</v>
      </c>
      <c r="O267">
        <v>3</v>
      </c>
      <c r="P267">
        <v>0</v>
      </c>
      <c r="Q267">
        <v>0</v>
      </c>
      <c r="R267">
        <v>3</v>
      </c>
      <c r="S267">
        <v>3</v>
      </c>
      <c r="T267">
        <v>2</v>
      </c>
      <c r="U267">
        <v>5</v>
      </c>
      <c r="V267">
        <v>11</v>
      </c>
      <c r="W267">
        <v>0</v>
      </c>
      <c r="X267">
        <v>2</v>
      </c>
      <c r="Y267">
        <v>1</v>
      </c>
      <c r="Z267">
        <v>2</v>
      </c>
      <c r="AA267">
        <v>2</v>
      </c>
      <c r="AB267">
        <v>0</v>
      </c>
      <c r="AC267">
        <v>4</v>
      </c>
      <c r="AD267">
        <v>2</v>
      </c>
      <c r="AE267">
        <v>1</v>
      </c>
      <c r="AF267">
        <v>4</v>
      </c>
      <c r="AG267">
        <v>2</v>
      </c>
      <c r="AH267">
        <v>4</v>
      </c>
      <c r="AI267">
        <v>2</v>
      </c>
      <c r="AJ267">
        <v>4</v>
      </c>
      <c r="AK267">
        <v>3</v>
      </c>
      <c r="AL267">
        <v>5</v>
      </c>
      <c r="AM267">
        <v>1</v>
      </c>
      <c r="AN267">
        <v>2</v>
      </c>
      <c r="AO267">
        <v>8</v>
      </c>
      <c r="AP267">
        <v>9</v>
      </c>
      <c r="AQ267">
        <v>1</v>
      </c>
      <c r="AR267">
        <v>0</v>
      </c>
      <c r="AS267">
        <v>1</v>
      </c>
      <c r="AT267">
        <v>2</v>
      </c>
      <c r="AU267">
        <v>1</v>
      </c>
      <c r="AV267">
        <v>2</v>
      </c>
      <c r="AW267">
        <v>4</v>
      </c>
      <c r="AX267">
        <v>3</v>
      </c>
      <c r="AY267">
        <v>4</v>
      </c>
      <c r="AZ267">
        <v>4</v>
      </c>
      <c r="BA267">
        <v>7</v>
      </c>
      <c r="BB267">
        <v>11</v>
      </c>
      <c r="BC267">
        <v>3</v>
      </c>
      <c r="BD267">
        <v>1</v>
      </c>
      <c r="BE267">
        <v>1</v>
      </c>
      <c r="BF267">
        <v>2</v>
      </c>
      <c r="BG267">
        <v>3</v>
      </c>
      <c r="BH267">
        <v>3</v>
      </c>
      <c r="BI267">
        <v>8</v>
      </c>
      <c r="BJ267">
        <v>3</v>
      </c>
      <c r="BK267">
        <v>3</v>
      </c>
      <c r="BL267">
        <v>4</v>
      </c>
      <c r="BM267">
        <v>2</v>
      </c>
      <c r="BN267">
        <v>0</v>
      </c>
      <c r="BO267">
        <v>9</v>
      </c>
      <c r="BP267">
        <v>3</v>
      </c>
      <c r="BQ267">
        <v>2</v>
      </c>
      <c r="BR267">
        <v>6</v>
      </c>
      <c r="BS267">
        <v>9</v>
      </c>
      <c r="BT267">
        <v>5</v>
      </c>
      <c r="BU267">
        <v>0</v>
      </c>
      <c r="BV267">
        <v>7</v>
      </c>
      <c r="BW267">
        <v>5</v>
      </c>
      <c r="BX267">
        <v>4</v>
      </c>
      <c r="BY267">
        <v>4</v>
      </c>
      <c r="BZ267">
        <v>4</v>
      </c>
      <c r="CA267">
        <v>3</v>
      </c>
      <c r="CB267">
        <v>1</v>
      </c>
      <c r="CC267">
        <v>2</v>
      </c>
      <c r="CD267">
        <v>3</v>
      </c>
      <c r="CE267">
        <v>6</v>
      </c>
      <c r="CF267">
        <v>8</v>
      </c>
      <c r="CG267">
        <v>6</v>
      </c>
      <c r="CH267">
        <v>2</v>
      </c>
      <c r="CI267">
        <v>3</v>
      </c>
      <c r="CJ267">
        <v>2</v>
      </c>
      <c r="CK267">
        <v>1</v>
      </c>
      <c r="CL267">
        <v>7</v>
      </c>
      <c r="CM267">
        <v>3</v>
      </c>
      <c r="CN267">
        <v>2</v>
      </c>
      <c r="CO267">
        <v>2</v>
      </c>
      <c r="CP267">
        <v>3</v>
      </c>
      <c r="CQ267">
        <v>0</v>
      </c>
      <c r="CR267">
        <v>1</v>
      </c>
    </row>
    <row r="268" spans="1:96" x14ac:dyDescent="0.25">
      <c r="A268" t="s">
        <v>1216</v>
      </c>
      <c r="B268">
        <v>5</v>
      </c>
      <c r="C268">
        <v>2</v>
      </c>
      <c r="D268">
        <v>2</v>
      </c>
      <c r="E268">
        <v>3</v>
      </c>
      <c r="F268">
        <v>1</v>
      </c>
      <c r="G268">
        <v>7</v>
      </c>
      <c r="H268">
        <v>5</v>
      </c>
      <c r="I268">
        <v>4</v>
      </c>
      <c r="J268">
        <v>4</v>
      </c>
      <c r="K268">
        <v>5</v>
      </c>
      <c r="L268">
        <v>3</v>
      </c>
      <c r="M268">
        <v>4</v>
      </c>
      <c r="N268">
        <v>5</v>
      </c>
      <c r="O268">
        <v>5</v>
      </c>
      <c r="P268">
        <v>1</v>
      </c>
      <c r="Q268">
        <v>0</v>
      </c>
      <c r="R268">
        <v>0</v>
      </c>
      <c r="S268">
        <v>2</v>
      </c>
      <c r="T268">
        <v>3</v>
      </c>
      <c r="U268">
        <v>7</v>
      </c>
      <c r="V268">
        <v>9</v>
      </c>
      <c r="W268">
        <v>2</v>
      </c>
      <c r="X268">
        <v>7</v>
      </c>
      <c r="Y268">
        <v>6</v>
      </c>
      <c r="Z268">
        <v>2</v>
      </c>
      <c r="AA268">
        <v>0</v>
      </c>
      <c r="AB268">
        <v>0</v>
      </c>
      <c r="AC268">
        <v>1</v>
      </c>
      <c r="AD268">
        <v>3</v>
      </c>
      <c r="AE268">
        <v>1</v>
      </c>
      <c r="AF268">
        <v>0</v>
      </c>
      <c r="AG268">
        <v>6</v>
      </c>
      <c r="AH268">
        <v>2</v>
      </c>
      <c r="AI268">
        <v>5</v>
      </c>
      <c r="AJ268">
        <v>1</v>
      </c>
      <c r="AK268">
        <v>6</v>
      </c>
      <c r="AL268">
        <v>4</v>
      </c>
      <c r="AM268">
        <v>5</v>
      </c>
      <c r="AN268">
        <v>3</v>
      </c>
      <c r="AO268">
        <v>2</v>
      </c>
      <c r="AP268">
        <v>1</v>
      </c>
      <c r="AQ268">
        <v>1</v>
      </c>
      <c r="AR268">
        <v>0</v>
      </c>
      <c r="AS268">
        <v>3</v>
      </c>
      <c r="AT268">
        <v>3</v>
      </c>
      <c r="AU268">
        <v>0</v>
      </c>
      <c r="AV268">
        <v>5</v>
      </c>
      <c r="AW268">
        <v>5</v>
      </c>
      <c r="AX268">
        <v>2</v>
      </c>
      <c r="AY268">
        <v>27</v>
      </c>
      <c r="AZ268">
        <v>7</v>
      </c>
      <c r="BA268">
        <v>9</v>
      </c>
      <c r="BB268">
        <v>4</v>
      </c>
      <c r="BC268">
        <v>9</v>
      </c>
      <c r="BD268">
        <v>2</v>
      </c>
      <c r="BE268">
        <v>1</v>
      </c>
      <c r="BF268">
        <v>3</v>
      </c>
      <c r="BG268">
        <v>4</v>
      </c>
      <c r="BH268">
        <v>2</v>
      </c>
      <c r="BI268">
        <v>1</v>
      </c>
      <c r="BJ268">
        <v>1</v>
      </c>
      <c r="BK268">
        <v>3</v>
      </c>
      <c r="BL268">
        <v>4</v>
      </c>
      <c r="BM268">
        <v>0</v>
      </c>
      <c r="BN268">
        <v>0</v>
      </c>
      <c r="BO268">
        <v>0</v>
      </c>
      <c r="BP268">
        <v>0</v>
      </c>
      <c r="BQ268">
        <v>1</v>
      </c>
      <c r="BR268">
        <v>3</v>
      </c>
      <c r="BS268">
        <v>0</v>
      </c>
      <c r="BT268">
        <v>1</v>
      </c>
      <c r="BU268">
        <v>0</v>
      </c>
      <c r="BV268">
        <v>1</v>
      </c>
      <c r="BW268">
        <v>4</v>
      </c>
      <c r="BX268">
        <v>2</v>
      </c>
      <c r="BY268">
        <v>0</v>
      </c>
      <c r="BZ268">
        <v>2</v>
      </c>
      <c r="CA268">
        <v>0</v>
      </c>
      <c r="CB268">
        <v>3</v>
      </c>
      <c r="CC268">
        <v>10</v>
      </c>
      <c r="CD268">
        <v>3</v>
      </c>
      <c r="CE268">
        <v>0</v>
      </c>
      <c r="CF268">
        <v>2</v>
      </c>
      <c r="CG268">
        <v>1</v>
      </c>
      <c r="CH268">
        <v>2</v>
      </c>
      <c r="CI268">
        <v>1</v>
      </c>
      <c r="CJ268">
        <v>1</v>
      </c>
      <c r="CK268">
        <v>8</v>
      </c>
      <c r="CL268">
        <v>1</v>
      </c>
      <c r="CM268">
        <v>0</v>
      </c>
      <c r="CN268">
        <v>2</v>
      </c>
      <c r="CO268">
        <v>2</v>
      </c>
      <c r="CP268">
        <v>0</v>
      </c>
      <c r="CQ268">
        <v>1</v>
      </c>
      <c r="CR268">
        <v>3</v>
      </c>
    </row>
    <row r="269" spans="1:96" x14ac:dyDescent="0.25">
      <c r="A269" t="s">
        <v>1215</v>
      </c>
      <c r="B269">
        <v>0</v>
      </c>
      <c r="C269">
        <v>3</v>
      </c>
      <c r="D269">
        <v>1</v>
      </c>
      <c r="E269">
        <v>1</v>
      </c>
      <c r="F269">
        <v>0</v>
      </c>
      <c r="G269">
        <v>4</v>
      </c>
      <c r="H269">
        <v>1</v>
      </c>
      <c r="I269">
        <v>0</v>
      </c>
      <c r="J269">
        <v>4</v>
      </c>
      <c r="K269">
        <v>9</v>
      </c>
      <c r="L269">
        <v>2</v>
      </c>
      <c r="M269">
        <v>3</v>
      </c>
      <c r="N269">
        <v>0</v>
      </c>
      <c r="O269">
        <v>2</v>
      </c>
      <c r="P269">
        <v>0</v>
      </c>
      <c r="Q269">
        <v>0</v>
      </c>
      <c r="R269">
        <v>3</v>
      </c>
      <c r="S269">
        <v>0</v>
      </c>
      <c r="T269">
        <v>0</v>
      </c>
      <c r="U269">
        <v>0</v>
      </c>
      <c r="V269">
        <v>1</v>
      </c>
      <c r="W269">
        <v>1</v>
      </c>
      <c r="X269">
        <v>0</v>
      </c>
      <c r="Y269">
        <v>2</v>
      </c>
      <c r="Z269">
        <v>0</v>
      </c>
      <c r="AA269">
        <v>10</v>
      </c>
      <c r="AB269">
        <v>8</v>
      </c>
      <c r="AC269">
        <v>0</v>
      </c>
      <c r="AD269">
        <v>11</v>
      </c>
      <c r="AE269">
        <v>1</v>
      </c>
      <c r="AF269">
        <v>1</v>
      </c>
      <c r="AG269">
        <v>1</v>
      </c>
      <c r="AH269">
        <v>0</v>
      </c>
      <c r="AI269">
        <v>0</v>
      </c>
      <c r="AJ269">
        <v>1</v>
      </c>
      <c r="AK269">
        <v>0</v>
      </c>
      <c r="AL269">
        <v>1</v>
      </c>
      <c r="AM269">
        <v>0</v>
      </c>
      <c r="AN269">
        <v>1</v>
      </c>
      <c r="AO269">
        <v>2</v>
      </c>
      <c r="AP269">
        <v>0</v>
      </c>
      <c r="AQ269">
        <v>2</v>
      </c>
      <c r="AR269">
        <v>3</v>
      </c>
      <c r="AS269">
        <v>3</v>
      </c>
      <c r="AT269">
        <v>4</v>
      </c>
      <c r="AU269">
        <v>0</v>
      </c>
      <c r="AV269">
        <v>2</v>
      </c>
      <c r="AW269">
        <v>0</v>
      </c>
      <c r="AX269">
        <v>1</v>
      </c>
      <c r="AY269">
        <v>0</v>
      </c>
      <c r="AZ269">
        <v>0</v>
      </c>
      <c r="BA269">
        <v>0</v>
      </c>
      <c r="BB269">
        <v>1</v>
      </c>
      <c r="BC269">
        <v>0</v>
      </c>
      <c r="BD269">
        <v>0</v>
      </c>
      <c r="BE269">
        <v>1</v>
      </c>
      <c r="BF269">
        <v>0</v>
      </c>
      <c r="BG269">
        <v>0</v>
      </c>
      <c r="BH269">
        <v>1</v>
      </c>
      <c r="BI269">
        <v>5</v>
      </c>
      <c r="BJ269">
        <v>0</v>
      </c>
      <c r="BK269">
        <v>1</v>
      </c>
      <c r="BL269">
        <v>0</v>
      </c>
      <c r="BM269">
        <v>1</v>
      </c>
      <c r="BN269">
        <v>1</v>
      </c>
      <c r="BO269">
        <v>0</v>
      </c>
      <c r="BP269">
        <v>1</v>
      </c>
      <c r="BQ269">
        <v>0</v>
      </c>
      <c r="BR269">
        <v>0</v>
      </c>
      <c r="BS269">
        <v>1</v>
      </c>
      <c r="BT269">
        <v>1</v>
      </c>
      <c r="BU269">
        <v>0</v>
      </c>
      <c r="BV269">
        <v>2</v>
      </c>
      <c r="BW269">
        <v>1</v>
      </c>
      <c r="BX269">
        <v>0</v>
      </c>
      <c r="BY269">
        <v>9</v>
      </c>
      <c r="BZ269">
        <v>3</v>
      </c>
      <c r="CA269">
        <v>8</v>
      </c>
      <c r="CB269">
        <v>7</v>
      </c>
      <c r="CC269">
        <v>4</v>
      </c>
      <c r="CD269">
        <v>6</v>
      </c>
      <c r="CE269">
        <v>3</v>
      </c>
      <c r="CF269">
        <v>9</v>
      </c>
      <c r="CG269">
        <v>16</v>
      </c>
      <c r="CH269">
        <v>7</v>
      </c>
      <c r="CI269">
        <v>30</v>
      </c>
      <c r="CJ269">
        <v>16</v>
      </c>
      <c r="CK269">
        <v>12</v>
      </c>
      <c r="CL269">
        <v>12</v>
      </c>
      <c r="CM269">
        <v>4</v>
      </c>
      <c r="CN269">
        <v>4</v>
      </c>
      <c r="CO269">
        <v>10</v>
      </c>
      <c r="CP269">
        <v>5</v>
      </c>
      <c r="CQ269">
        <v>8</v>
      </c>
      <c r="CR269">
        <v>1</v>
      </c>
    </row>
    <row r="270" spans="1:96" x14ac:dyDescent="0.25">
      <c r="A270" t="s">
        <v>1214</v>
      </c>
      <c r="B270">
        <v>4</v>
      </c>
      <c r="C270">
        <v>5</v>
      </c>
      <c r="D270">
        <v>1</v>
      </c>
      <c r="E270">
        <v>3</v>
      </c>
      <c r="F270">
        <v>2</v>
      </c>
      <c r="G270">
        <v>5</v>
      </c>
      <c r="H270">
        <v>0</v>
      </c>
      <c r="I270">
        <v>1</v>
      </c>
      <c r="J270">
        <v>2</v>
      </c>
      <c r="K270">
        <v>2</v>
      </c>
      <c r="L270">
        <v>3</v>
      </c>
      <c r="M270">
        <v>1</v>
      </c>
      <c r="N270">
        <v>1</v>
      </c>
      <c r="O270">
        <v>1</v>
      </c>
      <c r="P270">
        <v>1</v>
      </c>
      <c r="Q270">
        <v>0</v>
      </c>
      <c r="R270">
        <v>0</v>
      </c>
      <c r="S270">
        <v>4</v>
      </c>
      <c r="T270">
        <v>2</v>
      </c>
      <c r="U270">
        <v>1</v>
      </c>
      <c r="V270">
        <v>10</v>
      </c>
      <c r="W270">
        <v>3</v>
      </c>
      <c r="X270">
        <v>5</v>
      </c>
      <c r="Y270">
        <v>5</v>
      </c>
      <c r="Z270">
        <v>1</v>
      </c>
      <c r="AA270">
        <v>1</v>
      </c>
      <c r="AB270">
        <v>1</v>
      </c>
      <c r="AC270">
        <v>1</v>
      </c>
      <c r="AD270">
        <v>1</v>
      </c>
      <c r="AE270">
        <v>1</v>
      </c>
      <c r="AF270">
        <v>2</v>
      </c>
      <c r="AG270">
        <v>2</v>
      </c>
      <c r="AH270">
        <v>1</v>
      </c>
      <c r="AI270">
        <v>7</v>
      </c>
      <c r="AJ270">
        <v>1</v>
      </c>
      <c r="AK270">
        <v>3</v>
      </c>
      <c r="AL270">
        <v>5</v>
      </c>
      <c r="AM270">
        <v>1</v>
      </c>
      <c r="AN270">
        <v>7</v>
      </c>
      <c r="AO270">
        <v>7</v>
      </c>
      <c r="AP270">
        <v>3</v>
      </c>
      <c r="AQ270">
        <v>3</v>
      </c>
      <c r="AR270">
        <v>1</v>
      </c>
      <c r="AS270">
        <v>0</v>
      </c>
      <c r="AT270">
        <v>3</v>
      </c>
      <c r="AU270">
        <v>3</v>
      </c>
      <c r="AV270">
        <v>3</v>
      </c>
      <c r="AW270">
        <v>1</v>
      </c>
      <c r="AX270">
        <v>0</v>
      </c>
      <c r="AY270">
        <v>12</v>
      </c>
      <c r="AZ270">
        <v>2</v>
      </c>
      <c r="BA270">
        <v>4</v>
      </c>
      <c r="BB270">
        <v>4</v>
      </c>
      <c r="BC270">
        <v>2</v>
      </c>
      <c r="BD270">
        <v>2</v>
      </c>
      <c r="BE270">
        <v>5</v>
      </c>
      <c r="BF270">
        <v>4</v>
      </c>
      <c r="BG270">
        <v>1</v>
      </c>
      <c r="BH270">
        <v>2</v>
      </c>
      <c r="BI270">
        <v>3</v>
      </c>
      <c r="BJ270">
        <v>2</v>
      </c>
      <c r="BK270">
        <v>4</v>
      </c>
      <c r="BL270">
        <v>1</v>
      </c>
      <c r="BM270">
        <v>0</v>
      </c>
      <c r="BN270">
        <v>1</v>
      </c>
      <c r="BO270">
        <v>12</v>
      </c>
      <c r="BP270">
        <v>0</v>
      </c>
      <c r="BQ270">
        <v>7</v>
      </c>
      <c r="BR270">
        <v>11</v>
      </c>
      <c r="BS270">
        <v>6</v>
      </c>
      <c r="BT270">
        <v>4</v>
      </c>
      <c r="BU270">
        <v>0</v>
      </c>
      <c r="BV270">
        <v>5</v>
      </c>
      <c r="BW270">
        <v>4</v>
      </c>
      <c r="BX270">
        <v>8</v>
      </c>
      <c r="BY270">
        <v>4</v>
      </c>
      <c r="BZ270">
        <v>3</v>
      </c>
      <c r="CA270">
        <v>2</v>
      </c>
      <c r="CB270">
        <v>0</v>
      </c>
      <c r="CC270">
        <v>3</v>
      </c>
      <c r="CD270">
        <v>5</v>
      </c>
      <c r="CE270">
        <v>3</v>
      </c>
      <c r="CF270">
        <v>0</v>
      </c>
      <c r="CG270">
        <v>2</v>
      </c>
      <c r="CH270">
        <v>3</v>
      </c>
      <c r="CI270">
        <v>3</v>
      </c>
      <c r="CJ270">
        <v>1</v>
      </c>
      <c r="CK270">
        <v>6</v>
      </c>
      <c r="CL270">
        <v>4</v>
      </c>
      <c r="CM270">
        <v>2</v>
      </c>
      <c r="CN270">
        <v>1</v>
      </c>
      <c r="CO270">
        <v>3</v>
      </c>
      <c r="CP270">
        <v>3</v>
      </c>
      <c r="CQ270">
        <v>3</v>
      </c>
      <c r="CR270">
        <v>1</v>
      </c>
    </row>
    <row r="271" spans="1:96" x14ac:dyDescent="0.25">
      <c r="A271" t="s">
        <v>1213</v>
      </c>
      <c r="B271">
        <v>3</v>
      </c>
      <c r="C271">
        <v>1</v>
      </c>
      <c r="D271">
        <v>8</v>
      </c>
      <c r="E271">
        <v>3</v>
      </c>
      <c r="F271">
        <v>4</v>
      </c>
      <c r="G271">
        <v>7</v>
      </c>
      <c r="H271">
        <v>3</v>
      </c>
      <c r="I271">
        <v>3</v>
      </c>
      <c r="J271">
        <v>0</v>
      </c>
      <c r="K271">
        <v>1</v>
      </c>
      <c r="L271">
        <v>0</v>
      </c>
      <c r="M271">
        <v>2</v>
      </c>
      <c r="N271">
        <v>1</v>
      </c>
      <c r="O271">
        <v>0</v>
      </c>
      <c r="P271">
        <v>0</v>
      </c>
      <c r="Q271">
        <v>0</v>
      </c>
      <c r="R271">
        <v>2</v>
      </c>
      <c r="S271">
        <v>2</v>
      </c>
      <c r="T271">
        <v>2</v>
      </c>
      <c r="U271">
        <v>3</v>
      </c>
      <c r="V271">
        <v>6</v>
      </c>
      <c r="W271">
        <v>3</v>
      </c>
      <c r="X271">
        <v>4</v>
      </c>
      <c r="Y271">
        <v>3</v>
      </c>
      <c r="Z271">
        <v>4</v>
      </c>
      <c r="AA271">
        <v>1</v>
      </c>
      <c r="AB271">
        <v>2</v>
      </c>
      <c r="AC271">
        <v>0</v>
      </c>
      <c r="AD271">
        <v>1</v>
      </c>
      <c r="AE271">
        <v>0</v>
      </c>
      <c r="AF271">
        <v>0</v>
      </c>
      <c r="AG271">
        <v>0</v>
      </c>
      <c r="AH271">
        <v>2</v>
      </c>
      <c r="AI271">
        <v>3</v>
      </c>
      <c r="AJ271">
        <v>0</v>
      </c>
      <c r="AK271">
        <v>6</v>
      </c>
      <c r="AL271">
        <v>4</v>
      </c>
      <c r="AM271">
        <v>0</v>
      </c>
      <c r="AN271">
        <v>1</v>
      </c>
      <c r="AO271">
        <v>3</v>
      </c>
      <c r="AP271">
        <v>2</v>
      </c>
      <c r="AQ271">
        <v>0</v>
      </c>
      <c r="AR271">
        <v>1</v>
      </c>
      <c r="AS271">
        <v>1</v>
      </c>
      <c r="AT271">
        <v>0</v>
      </c>
      <c r="AU271">
        <v>0</v>
      </c>
      <c r="AV271">
        <v>0</v>
      </c>
      <c r="AW271">
        <v>0</v>
      </c>
      <c r="AX271">
        <v>2</v>
      </c>
      <c r="AY271">
        <v>7</v>
      </c>
      <c r="AZ271">
        <v>2</v>
      </c>
      <c r="BA271">
        <v>8</v>
      </c>
      <c r="BB271">
        <v>3</v>
      </c>
      <c r="BC271">
        <v>1</v>
      </c>
      <c r="BD271">
        <v>1</v>
      </c>
      <c r="BE271">
        <v>1</v>
      </c>
      <c r="BF271">
        <v>1</v>
      </c>
      <c r="BG271">
        <v>0</v>
      </c>
      <c r="BH271">
        <v>0</v>
      </c>
      <c r="BI271">
        <v>4</v>
      </c>
      <c r="BJ271">
        <v>3</v>
      </c>
      <c r="BK271">
        <v>0</v>
      </c>
      <c r="BL271">
        <v>0</v>
      </c>
      <c r="BM271">
        <v>0</v>
      </c>
      <c r="BN271">
        <v>2</v>
      </c>
      <c r="BO271">
        <v>14</v>
      </c>
      <c r="BP271">
        <v>8</v>
      </c>
      <c r="BQ271">
        <v>14</v>
      </c>
      <c r="BR271">
        <v>17</v>
      </c>
      <c r="BS271">
        <v>7</v>
      </c>
      <c r="BT271">
        <v>9</v>
      </c>
      <c r="BU271">
        <v>1</v>
      </c>
      <c r="BV271">
        <v>6</v>
      </c>
      <c r="BW271">
        <v>3</v>
      </c>
      <c r="BX271">
        <v>6</v>
      </c>
      <c r="BY271">
        <v>8</v>
      </c>
      <c r="BZ271">
        <v>8</v>
      </c>
      <c r="CA271">
        <v>3</v>
      </c>
      <c r="CB271">
        <v>5</v>
      </c>
      <c r="CC271">
        <v>2</v>
      </c>
      <c r="CD271">
        <v>2</v>
      </c>
      <c r="CE271">
        <v>0</v>
      </c>
      <c r="CF271">
        <v>3</v>
      </c>
      <c r="CG271">
        <v>2</v>
      </c>
      <c r="CH271">
        <v>3</v>
      </c>
      <c r="CI271">
        <v>4</v>
      </c>
      <c r="CJ271">
        <v>3</v>
      </c>
      <c r="CK271">
        <v>3</v>
      </c>
      <c r="CL271">
        <v>4</v>
      </c>
      <c r="CM271">
        <v>2</v>
      </c>
      <c r="CN271">
        <v>2</v>
      </c>
      <c r="CO271">
        <v>4</v>
      </c>
      <c r="CP271">
        <v>4</v>
      </c>
      <c r="CQ271">
        <v>0</v>
      </c>
      <c r="CR271">
        <v>0</v>
      </c>
    </row>
    <row r="272" spans="1:96" x14ac:dyDescent="0.25">
      <c r="A272" t="s">
        <v>1212</v>
      </c>
      <c r="B272">
        <v>5</v>
      </c>
      <c r="C272">
        <v>4</v>
      </c>
      <c r="D272">
        <v>4</v>
      </c>
      <c r="E272">
        <v>1</v>
      </c>
      <c r="F272">
        <v>0</v>
      </c>
      <c r="G272">
        <v>1</v>
      </c>
      <c r="H272">
        <v>3</v>
      </c>
      <c r="I272">
        <v>4</v>
      </c>
      <c r="J272">
        <v>1</v>
      </c>
      <c r="K272">
        <v>3</v>
      </c>
      <c r="L272">
        <v>4</v>
      </c>
      <c r="M272">
        <v>2</v>
      </c>
      <c r="N272">
        <v>3</v>
      </c>
      <c r="O272">
        <v>3</v>
      </c>
      <c r="P272">
        <v>5</v>
      </c>
      <c r="Q272">
        <v>2</v>
      </c>
      <c r="R272">
        <v>2</v>
      </c>
      <c r="S272">
        <v>2</v>
      </c>
      <c r="T272">
        <v>1</v>
      </c>
      <c r="U272">
        <v>1</v>
      </c>
      <c r="V272">
        <v>7</v>
      </c>
      <c r="W272">
        <v>2</v>
      </c>
      <c r="X272">
        <v>3</v>
      </c>
      <c r="Y272">
        <v>2</v>
      </c>
      <c r="Z272">
        <v>0</v>
      </c>
      <c r="AA272">
        <v>5</v>
      </c>
      <c r="AB272">
        <v>5</v>
      </c>
      <c r="AC272">
        <v>4</v>
      </c>
      <c r="AD272">
        <v>3</v>
      </c>
      <c r="AE272">
        <v>6</v>
      </c>
      <c r="AF272">
        <v>4</v>
      </c>
      <c r="AG272">
        <v>5</v>
      </c>
      <c r="AH272">
        <v>3</v>
      </c>
      <c r="AI272">
        <v>1</v>
      </c>
      <c r="AJ272">
        <v>1</v>
      </c>
      <c r="AK272">
        <v>2</v>
      </c>
      <c r="AL272">
        <v>2</v>
      </c>
      <c r="AM272">
        <v>2</v>
      </c>
      <c r="AN272">
        <v>1</v>
      </c>
      <c r="AO272">
        <v>2</v>
      </c>
      <c r="AP272">
        <v>0</v>
      </c>
      <c r="AQ272">
        <v>2</v>
      </c>
      <c r="AR272">
        <v>2</v>
      </c>
      <c r="AS272">
        <v>4</v>
      </c>
      <c r="AT272">
        <v>7</v>
      </c>
      <c r="AU272">
        <v>7</v>
      </c>
      <c r="AV272">
        <v>7</v>
      </c>
      <c r="AW272">
        <v>5</v>
      </c>
      <c r="AX272">
        <v>8</v>
      </c>
      <c r="AY272">
        <v>5</v>
      </c>
      <c r="AZ272">
        <v>4</v>
      </c>
      <c r="BA272">
        <v>4</v>
      </c>
      <c r="BB272">
        <v>1</v>
      </c>
      <c r="BC272">
        <v>1</v>
      </c>
      <c r="BD272">
        <v>0</v>
      </c>
      <c r="BE272">
        <v>1</v>
      </c>
      <c r="BF272">
        <v>4</v>
      </c>
      <c r="BG272">
        <v>3</v>
      </c>
      <c r="BH272">
        <v>1</v>
      </c>
      <c r="BI272">
        <v>2</v>
      </c>
      <c r="BJ272">
        <v>2</v>
      </c>
      <c r="BK272">
        <v>4</v>
      </c>
      <c r="BL272">
        <v>5</v>
      </c>
      <c r="BM272">
        <v>0</v>
      </c>
      <c r="BN272">
        <v>0</v>
      </c>
      <c r="BO272">
        <v>9</v>
      </c>
      <c r="BP272">
        <v>2</v>
      </c>
      <c r="BQ272">
        <v>4</v>
      </c>
      <c r="BR272">
        <v>3</v>
      </c>
      <c r="BS272">
        <v>3</v>
      </c>
      <c r="BT272">
        <v>5</v>
      </c>
      <c r="BU272">
        <v>0</v>
      </c>
      <c r="BV272">
        <v>2</v>
      </c>
      <c r="BW272">
        <v>4</v>
      </c>
      <c r="BX272">
        <v>4</v>
      </c>
      <c r="BY272">
        <v>1</v>
      </c>
      <c r="BZ272">
        <v>1</v>
      </c>
      <c r="CA272">
        <v>4</v>
      </c>
      <c r="CB272">
        <v>1</v>
      </c>
      <c r="CC272">
        <v>3</v>
      </c>
      <c r="CD272">
        <v>3</v>
      </c>
      <c r="CE272">
        <v>2</v>
      </c>
      <c r="CF272">
        <v>0</v>
      </c>
      <c r="CG272">
        <v>1</v>
      </c>
      <c r="CH272">
        <v>2</v>
      </c>
      <c r="CI272">
        <v>2</v>
      </c>
      <c r="CJ272">
        <v>2</v>
      </c>
      <c r="CK272">
        <v>2</v>
      </c>
      <c r="CL272">
        <v>3</v>
      </c>
      <c r="CM272">
        <v>5</v>
      </c>
      <c r="CN272">
        <v>2</v>
      </c>
      <c r="CO272">
        <v>3</v>
      </c>
      <c r="CP272">
        <v>4</v>
      </c>
      <c r="CQ272">
        <v>6</v>
      </c>
      <c r="CR272">
        <v>1</v>
      </c>
    </row>
    <row r="273" spans="1:96" x14ac:dyDescent="0.25">
      <c r="A273" t="s">
        <v>1211</v>
      </c>
      <c r="B273">
        <v>5</v>
      </c>
      <c r="C273">
        <v>2</v>
      </c>
      <c r="D273">
        <v>4</v>
      </c>
      <c r="E273">
        <v>1</v>
      </c>
      <c r="F273">
        <v>1</v>
      </c>
      <c r="G273">
        <v>1</v>
      </c>
      <c r="H273">
        <v>2</v>
      </c>
      <c r="I273">
        <v>0</v>
      </c>
      <c r="J273">
        <v>3</v>
      </c>
      <c r="K273">
        <v>1</v>
      </c>
      <c r="L273">
        <v>5</v>
      </c>
      <c r="M273">
        <v>2</v>
      </c>
      <c r="N273">
        <v>1</v>
      </c>
      <c r="O273">
        <v>0</v>
      </c>
      <c r="P273">
        <v>3</v>
      </c>
      <c r="Q273">
        <v>2</v>
      </c>
      <c r="R273">
        <v>3</v>
      </c>
      <c r="S273">
        <v>0</v>
      </c>
      <c r="T273">
        <v>0</v>
      </c>
      <c r="U273">
        <v>3</v>
      </c>
      <c r="V273">
        <v>4</v>
      </c>
      <c r="W273">
        <v>1</v>
      </c>
      <c r="X273">
        <v>3</v>
      </c>
      <c r="Y273">
        <v>3</v>
      </c>
      <c r="Z273">
        <v>1</v>
      </c>
      <c r="AA273">
        <v>0</v>
      </c>
      <c r="AB273">
        <v>2</v>
      </c>
      <c r="AC273">
        <v>0</v>
      </c>
      <c r="AD273">
        <v>4</v>
      </c>
      <c r="AE273">
        <v>2</v>
      </c>
      <c r="AF273">
        <v>0</v>
      </c>
      <c r="AG273">
        <v>1</v>
      </c>
      <c r="AH273">
        <v>1</v>
      </c>
      <c r="AI273">
        <v>0</v>
      </c>
      <c r="AJ273">
        <v>2</v>
      </c>
      <c r="AK273">
        <v>6</v>
      </c>
      <c r="AL273">
        <v>6</v>
      </c>
      <c r="AM273">
        <v>2</v>
      </c>
      <c r="AN273">
        <v>0</v>
      </c>
      <c r="AO273">
        <v>2</v>
      </c>
      <c r="AP273">
        <v>0</v>
      </c>
      <c r="AQ273">
        <v>2</v>
      </c>
      <c r="AR273">
        <v>0</v>
      </c>
      <c r="AS273">
        <v>1</v>
      </c>
      <c r="AT273">
        <v>1</v>
      </c>
      <c r="AU273">
        <v>1</v>
      </c>
      <c r="AV273">
        <v>4</v>
      </c>
      <c r="AW273">
        <v>0</v>
      </c>
      <c r="AX273">
        <v>5</v>
      </c>
      <c r="AY273">
        <v>7</v>
      </c>
      <c r="AZ273">
        <v>5</v>
      </c>
      <c r="BA273">
        <v>3</v>
      </c>
      <c r="BB273">
        <v>2</v>
      </c>
      <c r="BC273">
        <v>1</v>
      </c>
      <c r="BD273">
        <v>3</v>
      </c>
      <c r="BE273">
        <v>2</v>
      </c>
      <c r="BF273">
        <v>2</v>
      </c>
      <c r="BG273">
        <v>2</v>
      </c>
      <c r="BH273">
        <v>4</v>
      </c>
      <c r="BI273">
        <v>7</v>
      </c>
      <c r="BJ273">
        <v>4</v>
      </c>
      <c r="BK273">
        <v>5</v>
      </c>
      <c r="BL273">
        <v>1</v>
      </c>
      <c r="BM273">
        <v>4</v>
      </c>
      <c r="BN273">
        <v>6</v>
      </c>
      <c r="BO273">
        <v>6</v>
      </c>
      <c r="BP273">
        <v>2</v>
      </c>
      <c r="BQ273">
        <v>4</v>
      </c>
      <c r="BR273">
        <v>6</v>
      </c>
      <c r="BS273">
        <v>1</v>
      </c>
      <c r="BT273">
        <v>4</v>
      </c>
      <c r="BU273">
        <v>2</v>
      </c>
      <c r="BV273">
        <v>3</v>
      </c>
      <c r="BW273">
        <v>14</v>
      </c>
      <c r="BX273">
        <v>2</v>
      </c>
      <c r="BY273">
        <v>3</v>
      </c>
      <c r="BZ273">
        <v>2</v>
      </c>
      <c r="CA273">
        <v>5</v>
      </c>
      <c r="CB273">
        <v>4</v>
      </c>
      <c r="CC273">
        <v>6</v>
      </c>
      <c r="CD273">
        <v>3</v>
      </c>
      <c r="CE273">
        <v>3</v>
      </c>
      <c r="CF273">
        <v>3</v>
      </c>
      <c r="CG273">
        <v>8</v>
      </c>
      <c r="CH273">
        <v>1</v>
      </c>
      <c r="CI273">
        <v>6</v>
      </c>
      <c r="CJ273">
        <v>3</v>
      </c>
      <c r="CK273">
        <v>1</v>
      </c>
      <c r="CL273">
        <v>4</v>
      </c>
      <c r="CM273">
        <v>4</v>
      </c>
      <c r="CN273">
        <v>4</v>
      </c>
      <c r="CO273">
        <v>4</v>
      </c>
      <c r="CP273">
        <v>3</v>
      </c>
      <c r="CQ273">
        <v>3</v>
      </c>
      <c r="CR273">
        <v>5</v>
      </c>
    </row>
    <row r="274" spans="1:96" x14ac:dyDescent="0.25">
      <c r="A274" t="s">
        <v>1210</v>
      </c>
      <c r="B274">
        <v>1</v>
      </c>
      <c r="C274">
        <v>1</v>
      </c>
      <c r="D274">
        <v>0</v>
      </c>
      <c r="E274">
        <v>0</v>
      </c>
      <c r="F274">
        <v>0</v>
      </c>
      <c r="G274">
        <v>2</v>
      </c>
      <c r="H274">
        <v>4</v>
      </c>
      <c r="I274">
        <v>3</v>
      </c>
      <c r="J274">
        <v>7</v>
      </c>
      <c r="K274">
        <v>6</v>
      </c>
      <c r="L274">
        <v>6</v>
      </c>
      <c r="M274">
        <v>16</v>
      </c>
      <c r="N274">
        <v>5</v>
      </c>
      <c r="O274">
        <v>0</v>
      </c>
      <c r="P274">
        <v>6</v>
      </c>
      <c r="Q274">
        <v>10</v>
      </c>
      <c r="R274">
        <v>13</v>
      </c>
      <c r="S274">
        <v>7</v>
      </c>
      <c r="T274">
        <v>1</v>
      </c>
      <c r="U274">
        <v>3</v>
      </c>
      <c r="V274">
        <v>2</v>
      </c>
      <c r="W274">
        <v>0</v>
      </c>
      <c r="X274">
        <v>0</v>
      </c>
      <c r="Y274">
        <v>2</v>
      </c>
      <c r="Z274">
        <v>0</v>
      </c>
      <c r="AA274">
        <v>7</v>
      </c>
      <c r="AB274">
        <v>1</v>
      </c>
      <c r="AC274">
        <v>1</v>
      </c>
      <c r="AD274">
        <v>9</v>
      </c>
      <c r="AE274">
        <v>15</v>
      </c>
      <c r="AF274">
        <v>21</v>
      </c>
      <c r="AG274">
        <v>12</v>
      </c>
      <c r="AH274">
        <v>4</v>
      </c>
      <c r="AI274">
        <v>2</v>
      </c>
      <c r="AJ274">
        <v>1</v>
      </c>
      <c r="AK274">
        <v>1</v>
      </c>
      <c r="AL274">
        <v>1</v>
      </c>
      <c r="AM274">
        <v>1</v>
      </c>
      <c r="AN274">
        <v>1</v>
      </c>
      <c r="AO274">
        <v>5</v>
      </c>
      <c r="AP274">
        <v>1</v>
      </c>
      <c r="AQ274">
        <v>0</v>
      </c>
      <c r="AR274">
        <v>1</v>
      </c>
      <c r="AS274">
        <v>1</v>
      </c>
      <c r="AT274">
        <v>2</v>
      </c>
      <c r="AU274">
        <v>0</v>
      </c>
      <c r="AV274">
        <v>0</v>
      </c>
      <c r="AW274">
        <v>11</v>
      </c>
      <c r="AX274">
        <v>3</v>
      </c>
      <c r="AY274">
        <v>2</v>
      </c>
      <c r="AZ274">
        <v>5</v>
      </c>
      <c r="BA274">
        <v>1</v>
      </c>
      <c r="BB274">
        <v>0</v>
      </c>
      <c r="BC274">
        <v>2</v>
      </c>
      <c r="BD274">
        <v>1</v>
      </c>
      <c r="BE274">
        <v>0</v>
      </c>
      <c r="BF274">
        <v>0</v>
      </c>
      <c r="BG274">
        <v>0</v>
      </c>
      <c r="BH274">
        <v>0</v>
      </c>
      <c r="BI274">
        <v>2</v>
      </c>
      <c r="BJ274">
        <v>0</v>
      </c>
      <c r="BK274">
        <v>0</v>
      </c>
      <c r="BL274">
        <v>0</v>
      </c>
      <c r="BM274">
        <v>2</v>
      </c>
      <c r="BN274">
        <v>0</v>
      </c>
      <c r="BO274">
        <v>0</v>
      </c>
      <c r="BP274">
        <v>0</v>
      </c>
      <c r="BQ274">
        <v>3</v>
      </c>
      <c r="BR274">
        <v>1</v>
      </c>
      <c r="BS274">
        <v>2</v>
      </c>
      <c r="BT274">
        <v>5</v>
      </c>
      <c r="BU274">
        <v>0</v>
      </c>
      <c r="BV274">
        <v>1</v>
      </c>
      <c r="BW274">
        <v>4</v>
      </c>
      <c r="BX274">
        <v>3</v>
      </c>
      <c r="BY274">
        <v>5</v>
      </c>
      <c r="BZ274">
        <v>3</v>
      </c>
      <c r="CA274">
        <v>0</v>
      </c>
      <c r="CB274">
        <v>0</v>
      </c>
      <c r="CC274">
        <v>2</v>
      </c>
      <c r="CD274">
        <v>1</v>
      </c>
      <c r="CE274">
        <v>1</v>
      </c>
      <c r="CF274">
        <v>1</v>
      </c>
      <c r="CG274">
        <v>1</v>
      </c>
      <c r="CH274">
        <v>0</v>
      </c>
      <c r="CI274">
        <v>1</v>
      </c>
      <c r="CJ274">
        <v>0</v>
      </c>
      <c r="CK274">
        <v>0</v>
      </c>
      <c r="CL274">
        <v>1</v>
      </c>
      <c r="CM274">
        <v>3</v>
      </c>
      <c r="CN274">
        <v>5</v>
      </c>
      <c r="CO274">
        <v>8</v>
      </c>
      <c r="CP274">
        <v>4</v>
      </c>
      <c r="CQ274">
        <v>1</v>
      </c>
      <c r="CR274">
        <v>1</v>
      </c>
    </row>
    <row r="275" spans="1:96" x14ac:dyDescent="0.25">
      <c r="A275" t="s">
        <v>1209</v>
      </c>
      <c r="B275">
        <v>8</v>
      </c>
      <c r="C275">
        <v>5</v>
      </c>
      <c r="D275">
        <v>6</v>
      </c>
      <c r="E275">
        <v>6</v>
      </c>
      <c r="F275">
        <v>1</v>
      </c>
      <c r="G275">
        <v>8</v>
      </c>
      <c r="H275">
        <v>8</v>
      </c>
      <c r="I275">
        <v>2</v>
      </c>
      <c r="J275">
        <v>4</v>
      </c>
      <c r="K275">
        <v>1</v>
      </c>
      <c r="L275">
        <v>2</v>
      </c>
      <c r="M275">
        <v>3</v>
      </c>
      <c r="N275">
        <v>0</v>
      </c>
      <c r="O275">
        <v>5</v>
      </c>
      <c r="P275">
        <v>0</v>
      </c>
      <c r="Q275">
        <v>2</v>
      </c>
      <c r="R275">
        <v>0</v>
      </c>
      <c r="S275">
        <v>3</v>
      </c>
      <c r="T275">
        <v>3</v>
      </c>
      <c r="U275">
        <v>2</v>
      </c>
      <c r="V275">
        <v>5</v>
      </c>
      <c r="W275">
        <v>2</v>
      </c>
      <c r="X275">
        <v>5</v>
      </c>
      <c r="Y275">
        <v>5</v>
      </c>
      <c r="Z275">
        <v>3</v>
      </c>
      <c r="AA275">
        <v>1</v>
      </c>
      <c r="AB275">
        <v>2</v>
      </c>
      <c r="AC275">
        <v>0</v>
      </c>
      <c r="AD275">
        <v>2</v>
      </c>
      <c r="AE275">
        <v>2</v>
      </c>
      <c r="AF275">
        <v>7</v>
      </c>
      <c r="AG275">
        <v>3</v>
      </c>
      <c r="AH275">
        <v>1</v>
      </c>
      <c r="AI275">
        <v>1</v>
      </c>
      <c r="AJ275">
        <v>2</v>
      </c>
      <c r="AK275">
        <v>3</v>
      </c>
      <c r="AL275">
        <v>3</v>
      </c>
      <c r="AM275">
        <v>0</v>
      </c>
      <c r="AN275">
        <v>4</v>
      </c>
      <c r="AO275">
        <v>6</v>
      </c>
      <c r="AP275">
        <v>0</v>
      </c>
      <c r="AQ275">
        <v>0</v>
      </c>
      <c r="AR275">
        <v>0</v>
      </c>
      <c r="AS275">
        <v>2</v>
      </c>
      <c r="AT275">
        <v>2</v>
      </c>
      <c r="AU275">
        <v>1</v>
      </c>
      <c r="AV275">
        <v>1</v>
      </c>
      <c r="AW275">
        <v>6</v>
      </c>
      <c r="AX275">
        <v>5</v>
      </c>
      <c r="AY275">
        <v>8</v>
      </c>
      <c r="AZ275">
        <v>2</v>
      </c>
      <c r="BA275">
        <v>7</v>
      </c>
      <c r="BB275">
        <v>3</v>
      </c>
      <c r="BC275">
        <v>0</v>
      </c>
      <c r="BD275">
        <v>0</v>
      </c>
      <c r="BE275">
        <v>3</v>
      </c>
      <c r="BF275">
        <v>2</v>
      </c>
      <c r="BG275">
        <v>1</v>
      </c>
      <c r="BH275">
        <v>0</v>
      </c>
      <c r="BI275">
        <v>5</v>
      </c>
      <c r="BJ275">
        <v>2</v>
      </c>
      <c r="BK275">
        <v>0</v>
      </c>
      <c r="BL275">
        <v>1</v>
      </c>
      <c r="BM275">
        <v>1</v>
      </c>
      <c r="BN275">
        <v>1</v>
      </c>
      <c r="BO275">
        <v>13</v>
      </c>
      <c r="BP275">
        <v>1</v>
      </c>
      <c r="BQ275">
        <v>2</v>
      </c>
      <c r="BR275">
        <v>14</v>
      </c>
      <c r="BS275">
        <v>7</v>
      </c>
      <c r="BT275">
        <v>5</v>
      </c>
      <c r="BU275">
        <v>1</v>
      </c>
      <c r="BV275">
        <v>4</v>
      </c>
      <c r="BW275">
        <v>7</v>
      </c>
      <c r="BX275">
        <v>4</v>
      </c>
      <c r="BY275">
        <v>3</v>
      </c>
      <c r="BZ275">
        <v>2</v>
      </c>
      <c r="CA275">
        <v>1</v>
      </c>
      <c r="CB275">
        <v>3</v>
      </c>
      <c r="CC275">
        <v>3</v>
      </c>
      <c r="CD275">
        <v>2</v>
      </c>
      <c r="CE275">
        <v>2</v>
      </c>
      <c r="CF275">
        <v>0</v>
      </c>
      <c r="CG275">
        <v>1</v>
      </c>
      <c r="CH275">
        <v>4</v>
      </c>
      <c r="CI275">
        <v>1</v>
      </c>
      <c r="CJ275">
        <v>2</v>
      </c>
      <c r="CK275">
        <v>1</v>
      </c>
      <c r="CL275">
        <v>0</v>
      </c>
      <c r="CM275">
        <v>1</v>
      </c>
      <c r="CN275">
        <v>0</v>
      </c>
      <c r="CO275">
        <v>1</v>
      </c>
      <c r="CP275">
        <v>2</v>
      </c>
      <c r="CQ275">
        <v>1</v>
      </c>
      <c r="CR275">
        <v>0</v>
      </c>
    </row>
    <row r="276" spans="1:96" x14ac:dyDescent="0.25">
      <c r="A276" t="s">
        <v>1208</v>
      </c>
      <c r="B276">
        <v>0</v>
      </c>
      <c r="C276">
        <v>0</v>
      </c>
      <c r="D276">
        <v>3</v>
      </c>
      <c r="E276">
        <v>3</v>
      </c>
      <c r="F276">
        <v>0</v>
      </c>
      <c r="G276">
        <v>2</v>
      </c>
      <c r="H276">
        <v>7</v>
      </c>
      <c r="I276">
        <v>0</v>
      </c>
      <c r="J276">
        <v>2</v>
      </c>
      <c r="K276">
        <v>1</v>
      </c>
      <c r="L276">
        <v>5</v>
      </c>
      <c r="M276">
        <v>1</v>
      </c>
      <c r="N276">
        <v>1</v>
      </c>
      <c r="O276">
        <v>3</v>
      </c>
      <c r="P276">
        <v>4</v>
      </c>
      <c r="Q276">
        <v>1</v>
      </c>
      <c r="R276">
        <v>3</v>
      </c>
      <c r="S276">
        <v>3</v>
      </c>
      <c r="T276">
        <v>3</v>
      </c>
      <c r="U276">
        <v>0</v>
      </c>
      <c r="V276">
        <v>13</v>
      </c>
      <c r="W276">
        <v>3</v>
      </c>
      <c r="X276">
        <v>1</v>
      </c>
      <c r="Y276">
        <v>1</v>
      </c>
      <c r="Z276">
        <v>0</v>
      </c>
      <c r="AA276">
        <v>2</v>
      </c>
      <c r="AB276">
        <v>2</v>
      </c>
      <c r="AC276">
        <v>0</v>
      </c>
      <c r="AD276">
        <v>1</v>
      </c>
      <c r="AE276">
        <v>2</v>
      </c>
      <c r="AF276">
        <v>3</v>
      </c>
      <c r="AG276">
        <v>3</v>
      </c>
      <c r="AH276">
        <v>2</v>
      </c>
      <c r="AI276">
        <v>5</v>
      </c>
      <c r="AJ276">
        <v>2</v>
      </c>
      <c r="AK276">
        <v>6</v>
      </c>
      <c r="AL276">
        <v>4</v>
      </c>
      <c r="AM276">
        <v>3</v>
      </c>
      <c r="AN276">
        <v>1</v>
      </c>
      <c r="AO276">
        <v>6</v>
      </c>
      <c r="AP276">
        <v>1</v>
      </c>
      <c r="AQ276">
        <v>3</v>
      </c>
      <c r="AR276">
        <v>2</v>
      </c>
      <c r="AS276">
        <v>3</v>
      </c>
      <c r="AT276">
        <v>4</v>
      </c>
      <c r="AU276">
        <v>0</v>
      </c>
      <c r="AV276">
        <v>4</v>
      </c>
      <c r="AW276">
        <v>5</v>
      </c>
      <c r="AX276">
        <v>4</v>
      </c>
      <c r="AY276">
        <v>2</v>
      </c>
      <c r="AZ276">
        <v>5</v>
      </c>
      <c r="BA276">
        <v>2</v>
      </c>
      <c r="BB276">
        <v>2</v>
      </c>
      <c r="BC276">
        <v>2</v>
      </c>
      <c r="BD276">
        <v>2</v>
      </c>
      <c r="BE276">
        <v>3</v>
      </c>
      <c r="BF276">
        <v>0</v>
      </c>
      <c r="BG276">
        <v>5</v>
      </c>
      <c r="BH276">
        <v>3</v>
      </c>
      <c r="BI276">
        <v>6</v>
      </c>
      <c r="BJ276">
        <v>2</v>
      </c>
      <c r="BK276">
        <v>4</v>
      </c>
      <c r="BL276">
        <v>4</v>
      </c>
      <c r="BM276">
        <v>3</v>
      </c>
      <c r="BN276">
        <v>5</v>
      </c>
      <c r="BO276">
        <v>6</v>
      </c>
      <c r="BP276">
        <v>2</v>
      </c>
      <c r="BQ276">
        <v>3</v>
      </c>
      <c r="BR276">
        <v>2</v>
      </c>
      <c r="BS276">
        <v>3</v>
      </c>
      <c r="BT276">
        <v>3</v>
      </c>
      <c r="BU276">
        <v>0</v>
      </c>
      <c r="BV276">
        <v>0</v>
      </c>
      <c r="BW276">
        <v>4</v>
      </c>
      <c r="BX276">
        <v>3</v>
      </c>
      <c r="BY276">
        <v>4</v>
      </c>
      <c r="BZ276">
        <v>2</v>
      </c>
      <c r="CA276">
        <v>3</v>
      </c>
      <c r="CB276">
        <v>2</v>
      </c>
      <c r="CC276">
        <v>1</v>
      </c>
      <c r="CD276">
        <v>5</v>
      </c>
      <c r="CE276">
        <v>5</v>
      </c>
      <c r="CF276">
        <v>4</v>
      </c>
      <c r="CG276">
        <v>1</v>
      </c>
      <c r="CH276">
        <v>0</v>
      </c>
      <c r="CI276">
        <v>4</v>
      </c>
      <c r="CJ276">
        <v>4</v>
      </c>
      <c r="CK276">
        <v>1</v>
      </c>
      <c r="CL276">
        <v>3</v>
      </c>
      <c r="CM276">
        <v>0</v>
      </c>
      <c r="CN276">
        <v>5</v>
      </c>
      <c r="CO276">
        <v>4</v>
      </c>
      <c r="CP276">
        <v>2</v>
      </c>
      <c r="CQ276">
        <v>2</v>
      </c>
      <c r="CR276">
        <v>1</v>
      </c>
    </row>
    <row r="277" spans="1:96" x14ac:dyDescent="0.25">
      <c r="A277" t="s">
        <v>1207</v>
      </c>
      <c r="B277">
        <v>2</v>
      </c>
      <c r="C277">
        <v>1</v>
      </c>
      <c r="D277">
        <v>5</v>
      </c>
      <c r="E277">
        <v>4</v>
      </c>
      <c r="F277">
        <v>1</v>
      </c>
      <c r="G277">
        <v>4</v>
      </c>
      <c r="H277">
        <v>5</v>
      </c>
      <c r="I277">
        <v>0</v>
      </c>
      <c r="J277">
        <v>0</v>
      </c>
      <c r="K277">
        <v>1</v>
      </c>
      <c r="L277">
        <v>1</v>
      </c>
      <c r="M277">
        <v>1</v>
      </c>
      <c r="N277">
        <v>0</v>
      </c>
      <c r="O277">
        <v>2</v>
      </c>
      <c r="P277">
        <v>1</v>
      </c>
      <c r="Q277">
        <v>0</v>
      </c>
      <c r="R277">
        <v>1</v>
      </c>
      <c r="S277">
        <v>2</v>
      </c>
      <c r="T277">
        <v>5</v>
      </c>
      <c r="U277">
        <v>3</v>
      </c>
      <c r="V277">
        <v>7</v>
      </c>
      <c r="W277">
        <v>3</v>
      </c>
      <c r="X277">
        <v>2</v>
      </c>
      <c r="Y277">
        <v>4</v>
      </c>
      <c r="Z277">
        <v>0</v>
      </c>
      <c r="AA277">
        <v>3</v>
      </c>
      <c r="AB277">
        <v>0</v>
      </c>
      <c r="AC277">
        <v>2</v>
      </c>
      <c r="AD277">
        <v>3</v>
      </c>
      <c r="AE277">
        <v>1</v>
      </c>
      <c r="AF277">
        <v>1</v>
      </c>
      <c r="AG277">
        <v>3</v>
      </c>
      <c r="AH277">
        <v>1</v>
      </c>
      <c r="AI277">
        <v>2</v>
      </c>
      <c r="AJ277">
        <v>2</v>
      </c>
      <c r="AK277">
        <v>0</v>
      </c>
      <c r="AL277">
        <v>3</v>
      </c>
      <c r="AM277">
        <v>0</v>
      </c>
      <c r="AN277">
        <v>1</v>
      </c>
      <c r="AO277">
        <v>2</v>
      </c>
      <c r="AP277">
        <v>0</v>
      </c>
      <c r="AQ277">
        <v>2</v>
      </c>
      <c r="AR277">
        <v>1</v>
      </c>
      <c r="AS277">
        <v>2</v>
      </c>
      <c r="AT277">
        <v>0</v>
      </c>
      <c r="AU277">
        <v>2</v>
      </c>
      <c r="AV277">
        <v>0</v>
      </c>
      <c r="AW277">
        <v>5</v>
      </c>
      <c r="AX277">
        <v>2</v>
      </c>
      <c r="AY277">
        <v>3</v>
      </c>
      <c r="AZ277">
        <v>8</v>
      </c>
      <c r="BA277">
        <v>4</v>
      </c>
      <c r="BB277">
        <v>0</v>
      </c>
      <c r="BC277">
        <v>4</v>
      </c>
      <c r="BD277">
        <v>1</v>
      </c>
      <c r="BE277">
        <v>0</v>
      </c>
      <c r="BF277">
        <v>3</v>
      </c>
      <c r="BG277">
        <v>5</v>
      </c>
      <c r="BH277">
        <v>2</v>
      </c>
      <c r="BI277">
        <v>3</v>
      </c>
      <c r="BJ277">
        <v>4</v>
      </c>
      <c r="BK277">
        <v>1</v>
      </c>
      <c r="BL277">
        <v>1</v>
      </c>
      <c r="BM277">
        <v>2</v>
      </c>
      <c r="BN277">
        <v>3</v>
      </c>
      <c r="BO277">
        <v>6</v>
      </c>
      <c r="BP277">
        <v>1</v>
      </c>
      <c r="BQ277">
        <v>2</v>
      </c>
      <c r="BR277">
        <v>4</v>
      </c>
      <c r="BS277">
        <v>6</v>
      </c>
      <c r="BT277">
        <v>12</v>
      </c>
      <c r="BU277">
        <v>4</v>
      </c>
      <c r="BV277">
        <v>4</v>
      </c>
      <c r="BW277">
        <v>5</v>
      </c>
      <c r="BX277">
        <v>5</v>
      </c>
      <c r="BY277">
        <v>1</v>
      </c>
      <c r="BZ277">
        <v>2</v>
      </c>
      <c r="CA277">
        <v>4</v>
      </c>
      <c r="CB277">
        <v>7</v>
      </c>
      <c r="CC277">
        <v>5</v>
      </c>
      <c r="CD277">
        <v>3</v>
      </c>
      <c r="CE277">
        <v>3</v>
      </c>
      <c r="CF277">
        <v>5</v>
      </c>
      <c r="CG277">
        <v>5</v>
      </c>
      <c r="CH277">
        <v>3</v>
      </c>
      <c r="CI277">
        <v>4</v>
      </c>
      <c r="CJ277">
        <v>9</v>
      </c>
      <c r="CK277">
        <v>3</v>
      </c>
      <c r="CL277">
        <v>3</v>
      </c>
      <c r="CM277">
        <v>2</v>
      </c>
      <c r="CN277">
        <v>2</v>
      </c>
      <c r="CO277">
        <v>4</v>
      </c>
      <c r="CP277">
        <v>2</v>
      </c>
      <c r="CQ277">
        <v>1</v>
      </c>
      <c r="CR277">
        <v>0</v>
      </c>
    </row>
    <row r="278" spans="1:96" x14ac:dyDescent="0.25">
      <c r="A278" t="s">
        <v>1206</v>
      </c>
      <c r="B278">
        <v>0</v>
      </c>
      <c r="C278">
        <v>0</v>
      </c>
      <c r="D278">
        <v>0</v>
      </c>
      <c r="E278">
        <v>0</v>
      </c>
      <c r="F278">
        <v>0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  <c r="R278">
        <v>0</v>
      </c>
      <c r="S278">
        <v>0</v>
      </c>
      <c r="T278">
        <v>0</v>
      </c>
      <c r="U278">
        <v>0</v>
      </c>
      <c r="V278">
        <v>0</v>
      </c>
      <c r="W278">
        <v>0</v>
      </c>
      <c r="X278">
        <v>0</v>
      </c>
      <c r="Y278">
        <v>0</v>
      </c>
      <c r="Z278">
        <v>0</v>
      </c>
      <c r="AA278">
        <v>0</v>
      </c>
      <c r="AB278">
        <v>0</v>
      </c>
      <c r="AC278">
        <v>0</v>
      </c>
      <c r="AD278">
        <v>0</v>
      </c>
      <c r="AE278">
        <v>0</v>
      </c>
      <c r="AF278">
        <v>0</v>
      </c>
      <c r="AG278">
        <v>0</v>
      </c>
      <c r="AH278">
        <v>0</v>
      </c>
      <c r="AI278">
        <v>0</v>
      </c>
      <c r="AJ278">
        <v>0</v>
      </c>
      <c r="AK278">
        <v>0</v>
      </c>
      <c r="AL278">
        <v>0</v>
      </c>
      <c r="AM278">
        <v>0</v>
      </c>
      <c r="AN278">
        <v>0</v>
      </c>
      <c r="AO278">
        <v>0</v>
      </c>
      <c r="AP278">
        <v>0</v>
      </c>
      <c r="AQ278">
        <v>0</v>
      </c>
      <c r="AR278">
        <v>0</v>
      </c>
      <c r="AS278">
        <v>0</v>
      </c>
      <c r="AT278">
        <v>0</v>
      </c>
      <c r="AU278">
        <v>0</v>
      </c>
      <c r="AV278">
        <v>0</v>
      </c>
      <c r="AW278">
        <v>0</v>
      </c>
      <c r="AX278">
        <v>0</v>
      </c>
      <c r="AY278">
        <v>1</v>
      </c>
      <c r="AZ278">
        <v>0</v>
      </c>
      <c r="BA278">
        <v>0</v>
      </c>
      <c r="BB278">
        <v>0</v>
      </c>
      <c r="BC278">
        <v>14</v>
      </c>
      <c r="BD278">
        <v>48</v>
      </c>
      <c r="BE278">
        <v>5</v>
      </c>
      <c r="BF278">
        <v>20</v>
      </c>
      <c r="BG278">
        <v>7</v>
      </c>
      <c r="BH278">
        <v>38</v>
      </c>
      <c r="BI278">
        <v>12</v>
      </c>
      <c r="BJ278">
        <v>14</v>
      </c>
      <c r="BK278">
        <v>28</v>
      </c>
      <c r="BL278">
        <v>44</v>
      </c>
      <c r="BM278">
        <v>6</v>
      </c>
      <c r="BN278">
        <v>10</v>
      </c>
      <c r="BO278">
        <v>0</v>
      </c>
      <c r="BP278">
        <v>0</v>
      </c>
      <c r="BQ278">
        <v>0</v>
      </c>
      <c r="BR278">
        <v>0</v>
      </c>
      <c r="BS278">
        <v>0</v>
      </c>
      <c r="BT278">
        <v>0</v>
      </c>
      <c r="BU278">
        <v>0</v>
      </c>
      <c r="BV278">
        <v>0</v>
      </c>
      <c r="BW278">
        <v>0</v>
      </c>
      <c r="BX278">
        <v>0</v>
      </c>
      <c r="BY278">
        <v>0</v>
      </c>
      <c r="BZ278">
        <v>0</v>
      </c>
      <c r="CA278">
        <v>0</v>
      </c>
      <c r="CB278">
        <v>0</v>
      </c>
      <c r="CC278">
        <v>0</v>
      </c>
      <c r="CD278">
        <v>0</v>
      </c>
      <c r="CE278">
        <v>0</v>
      </c>
      <c r="CF278">
        <v>0</v>
      </c>
      <c r="CG278">
        <v>0</v>
      </c>
      <c r="CH278">
        <v>0</v>
      </c>
      <c r="CI278">
        <v>0</v>
      </c>
      <c r="CJ278">
        <v>0</v>
      </c>
      <c r="CK278">
        <v>0</v>
      </c>
      <c r="CL278">
        <v>0</v>
      </c>
      <c r="CM278">
        <v>0</v>
      </c>
      <c r="CN278">
        <v>0</v>
      </c>
      <c r="CO278">
        <v>0</v>
      </c>
      <c r="CP278">
        <v>0</v>
      </c>
      <c r="CQ278">
        <v>0</v>
      </c>
      <c r="CR278">
        <v>0</v>
      </c>
    </row>
    <row r="279" spans="1:96" x14ac:dyDescent="0.25">
      <c r="A279" t="s">
        <v>1205</v>
      </c>
      <c r="B279">
        <v>0</v>
      </c>
      <c r="C279">
        <v>0</v>
      </c>
      <c r="D279">
        <v>3</v>
      </c>
      <c r="E279">
        <v>1</v>
      </c>
      <c r="F279">
        <v>0</v>
      </c>
      <c r="G279">
        <v>1</v>
      </c>
      <c r="H279">
        <v>0</v>
      </c>
      <c r="I279">
        <v>0</v>
      </c>
      <c r="J279">
        <v>5</v>
      </c>
      <c r="K279">
        <v>3</v>
      </c>
      <c r="L279">
        <v>3</v>
      </c>
      <c r="M279">
        <v>4</v>
      </c>
      <c r="N279">
        <v>0</v>
      </c>
      <c r="O279">
        <v>0</v>
      </c>
      <c r="P279">
        <v>0</v>
      </c>
      <c r="Q279">
        <v>0</v>
      </c>
      <c r="R279">
        <v>0</v>
      </c>
      <c r="S279">
        <v>0</v>
      </c>
      <c r="T279">
        <v>0</v>
      </c>
      <c r="U279">
        <v>0</v>
      </c>
      <c r="V279">
        <v>0</v>
      </c>
      <c r="W279">
        <v>0</v>
      </c>
      <c r="X279">
        <v>0</v>
      </c>
      <c r="Y279">
        <v>0</v>
      </c>
      <c r="Z279">
        <v>0</v>
      </c>
      <c r="AA279">
        <v>7</v>
      </c>
      <c r="AB279">
        <v>9</v>
      </c>
      <c r="AC279">
        <v>3</v>
      </c>
      <c r="AD279">
        <v>3</v>
      </c>
      <c r="AE279">
        <v>3</v>
      </c>
      <c r="AF279">
        <v>5</v>
      </c>
      <c r="AG279">
        <v>0</v>
      </c>
      <c r="AH279">
        <v>2</v>
      </c>
      <c r="AI279">
        <v>0</v>
      </c>
      <c r="AJ279">
        <v>0</v>
      </c>
      <c r="AK279">
        <v>0</v>
      </c>
      <c r="AL279">
        <v>1</v>
      </c>
      <c r="AM279">
        <v>0</v>
      </c>
      <c r="AN279">
        <v>0</v>
      </c>
      <c r="AO279">
        <v>2</v>
      </c>
      <c r="AP279">
        <v>0</v>
      </c>
      <c r="AQ279">
        <v>10</v>
      </c>
      <c r="AR279">
        <v>12</v>
      </c>
      <c r="AS279">
        <v>7</v>
      </c>
      <c r="AT279">
        <v>5</v>
      </c>
      <c r="AU279">
        <v>4</v>
      </c>
      <c r="AV279">
        <v>8</v>
      </c>
      <c r="AW279">
        <v>3</v>
      </c>
      <c r="AX279">
        <v>4</v>
      </c>
      <c r="AY279">
        <v>0</v>
      </c>
      <c r="AZ279">
        <v>0</v>
      </c>
      <c r="BA279">
        <v>0</v>
      </c>
      <c r="BB279">
        <v>0</v>
      </c>
      <c r="BC279">
        <v>0</v>
      </c>
      <c r="BD279">
        <v>0</v>
      </c>
      <c r="BE279">
        <v>1</v>
      </c>
      <c r="BF279">
        <v>2</v>
      </c>
      <c r="BG279">
        <v>12</v>
      </c>
      <c r="BH279">
        <v>22</v>
      </c>
      <c r="BI279">
        <v>9</v>
      </c>
      <c r="BJ279">
        <v>3</v>
      </c>
      <c r="BK279">
        <v>3</v>
      </c>
      <c r="BL279">
        <v>11</v>
      </c>
      <c r="BM279">
        <v>1</v>
      </c>
      <c r="BN279">
        <v>1</v>
      </c>
      <c r="BO279">
        <v>2</v>
      </c>
      <c r="BP279">
        <v>0</v>
      </c>
      <c r="BQ279">
        <v>7</v>
      </c>
      <c r="BR279">
        <v>1</v>
      </c>
      <c r="BS279">
        <v>6</v>
      </c>
      <c r="BT279">
        <v>0</v>
      </c>
      <c r="BU279">
        <v>0</v>
      </c>
      <c r="BV279">
        <v>7</v>
      </c>
      <c r="BW279">
        <v>0</v>
      </c>
      <c r="BX279">
        <v>1</v>
      </c>
      <c r="BY279">
        <v>5</v>
      </c>
      <c r="BZ279">
        <v>2</v>
      </c>
      <c r="CA279">
        <v>0</v>
      </c>
      <c r="CB279">
        <v>0</v>
      </c>
      <c r="CC279">
        <v>2</v>
      </c>
      <c r="CD279">
        <v>1</v>
      </c>
      <c r="CE279">
        <v>1</v>
      </c>
      <c r="CF279">
        <v>2</v>
      </c>
      <c r="CG279">
        <v>4</v>
      </c>
      <c r="CH279">
        <v>3</v>
      </c>
      <c r="CI279">
        <v>2</v>
      </c>
      <c r="CJ279">
        <v>3</v>
      </c>
      <c r="CK279">
        <v>0</v>
      </c>
      <c r="CL279">
        <v>6</v>
      </c>
      <c r="CM279">
        <v>6</v>
      </c>
      <c r="CN279">
        <v>2</v>
      </c>
      <c r="CO279">
        <v>4</v>
      </c>
      <c r="CP279">
        <v>3</v>
      </c>
      <c r="CQ279">
        <v>2</v>
      </c>
      <c r="CR279">
        <v>0</v>
      </c>
    </row>
    <row r="280" spans="1:96" x14ac:dyDescent="0.25">
      <c r="A280" t="s">
        <v>1204</v>
      </c>
      <c r="B280">
        <v>4</v>
      </c>
      <c r="C280">
        <v>2</v>
      </c>
      <c r="D280">
        <v>1</v>
      </c>
      <c r="E280">
        <v>4</v>
      </c>
      <c r="F280">
        <v>1</v>
      </c>
      <c r="G280">
        <v>1</v>
      </c>
      <c r="H280">
        <v>2</v>
      </c>
      <c r="I280">
        <v>2</v>
      </c>
      <c r="J280">
        <v>3</v>
      </c>
      <c r="K280">
        <v>2</v>
      </c>
      <c r="L280">
        <v>0</v>
      </c>
      <c r="M280">
        <v>2</v>
      </c>
      <c r="N280">
        <v>0</v>
      </c>
      <c r="O280">
        <v>0</v>
      </c>
      <c r="P280">
        <v>2</v>
      </c>
      <c r="Q280">
        <v>2</v>
      </c>
      <c r="R280">
        <v>1</v>
      </c>
      <c r="S280">
        <v>1</v>
      </c>
      <c r="T280">
        <v>3</v>
      </c>
      <c r="U280">
        <v>0</v>
      </c>
      <c r="V280">
        <v>1</v>
      </c>
      <c r="W280">
        <v>1</v>
      </c>
      <c r="X280">
        <v>3</v>
      </c>
      <c r="Y280">
        <v>5</v>
      </c>
      <c r="Z280">
        <v>1</v>
      </c>
      <c r="AA280">
        <v>2</v>
      </c>
      <c r="AB280">
        <v>0</v>
      </c>
      <c r="AC280">
        <v>0</v>
      </c>
      <c r="AD280">
        <v>1</v>
      </c>
      <c r="AE280">
        <v>9</v>
      </c>
      <c r="AF280">
        <v>3</v>
      </c>
      <c r="AG280">
        <v>2</v>
      </c>
      <c r="AH280">
        <v>3</v>
      </c>
      <c r="AI280">
        <v>1</v>
      </c>
      <c r="AJ280">
        <v>2</v>
      </c>
      <c r="AK280">
        <v>2</v>
      </c>
      <c r="AL280">
        <v>2</v>
      </c>
      <c r="AM280">
        <v>1</v>
      </c>
      <c r="AN280">
        <v>1</v>
      </c>
      <c r="AO280">
        <v>2</v>
      </c>
      <c r="AP280">
        <v>1</v>
      </c>
      <c r="AQ280">
        <v>1</v>
      </c>
      <c r="AR280">
        <v>1</v>
      </c>
      <c r="AS280">
        <v>2</v>
      </c>
      <c r="AT280">
        <v>0</v>
      </c>
      <c r="AU280">
        <v>1</v>
      </c>
      <c r="AV280">
        <v>5</v>
      </c>
      <c r="AW280">
        <v>3</v>
      </c>
      <c r="AX280">
        <v>2</v>
      </c>
      <c r="AY280">
        <v>4</v>
      </c>
      <c r="AZ280">
        <v>2</v>
      </c>
      <c r="BA280">
        <v>4</v>
      </c>
      <c r="BB280">
        <v>2</v>
      </c>
      <c r="BC280">
        <v>1</v>
      </c>
      <c r="BD280">
        <v>1</v>
      </c>
      <c r="BE280">
        <v>1</v>
      </c>
      <c r="BF280">
        <v>3</v>
      </c>
      <c r="BG280">
        <v>3</v>
      </c>
      <c r="BH280">
        <v>4</v>
      </c>
      <c r="BI280">
        <v>3</v>
      </c>
      <c r="BJ280">
        <v>0</v>
      </c>
      <c r="BK280">
        <v>3</v>
      </c>
      <c r="BL280">
        <v>4</v>
      </c>
      <c r="BM280">
        <v>1</v>
      </c>
      <c r="BN280">
        <v>3</v>
      </c>
      <c r="BO280">
        <v>6</v>
      </c>
      <c r="BP280">
        <v>1</v>
      </c>
      <c r="BQ280">
        <v>9</v>
      </c>
      <c r="BR280">
        <v>8</v>
      </c>
      <c r="BS280">
        <v>0</v>
      </c>
      <c r="BT280">
        <v>5</v>
      </c>
      <c r="BU280">
        <v>4</v>
      </c>
      <c r="BV280">
        <v>1</v>
      </c>
      <c r="BW280">
        <v>11</v>
      </c>
      <c r="BX280">
        <v>2</v>
      </c>
      <c r="BY280">
        <v>6</v>
      </c>
      <c r="BZ280">
        <v>2</v>
      </c>
      <c r="CA280">
        <v>3</v>
      </c>
      <c r="CB280">
        <v>7</v>
      </c>
      <c r="CC280">
        <v>4</v>
      </c>
      <c r="CD280">
        <v>3</v>
      </c>
      <c r="CE280">
        <v>1</v>
      </c>
      <c r="CF280">
        <v>4</v>
      </c>
      <c r="CG280">
        <v>7</v>
      </c>
      <c r="CH280">
        <v>5</v>
      </c>
      <c r="CI280">
        <v>3</v>
      </c>
      <c r="CJ280">
        <v>1</v>
      </c>
      <c r="CK280">
        <v>2</v>
      </c>
      <c r="CL280">
        <v>5</v>
      </c>
      <c r="CM280">
        <v>5</v>
      </c>
      <c r="CN280">
        <v>2</v>
      </c>
      <c r="CO280">
        <v>1</v>
      </c>
      <c r="CP280">
        <v>2</v>
      </c>
      <c r="CQ280">
        <v>3</v>
      </c>
      <c r="CR280">
        <v>1</v>
      </c>
    </row>
    <row r="281" spans="1:96" x14ac:dyDescent="0.25">
      <c r="A281" t="s">
        <v>1203</v>
      </c>
      <c r="B281">
        <v>2</v>
      </c>
      <c r="C281">
        <v>7</v>
      </c>
      <c r="D281">
        <v>1</v>
      </c>
      <c r="E281">
        <v>2</v>
      </c>
      <c r="F281">
        <v>0</v>
      </c>
      <c r="G281">
        <v>5</v>
      </c>
      <c r="H281">
        <v>0</v>
      </c>
      <c r="I281">
        <v>0</v>
      </c>
      <c r="J281">
        <v>0</v>
      </c>
      <c r="K281">
        <v>0</v>
      </c>
      <c r="L281">
        <v>0</v>
      </c>
      <c r="M281">
        <v>1</v>
      </c>
      <c r="N281">
        <v>0</v>
      </c>
      <c r="O281">
        <v>0</v>
      </c>
      <c r="P281">
        <v>0</v>
      </c>
      <c r="Q281">
        <v>0</v>
      </c>
      <c r="R281">
        <v>0</v>
      </c>
      <c r="S281">
        <v>0</v>
      </c>
      <c r="T281">
        <v>1</v>
      </c>
      <c r="U281">
        <v>1</v>
      </c>
      <c r="V281">
        <v>14</v>
      </c>
      <c r="W281">
        <v>0</v>
      </c>
      <c r="X281">
        <v>2</v>
      </c>
      <c r="Y281">
        <v>3</v>
      </c>
      <c r="Z281">
        <v>3</v>
      </c>
      <c r="AA281">
        <v>0</v>
      </c>
      <c r="AB281">
        <v>0</v>
      </c>
      <c r="AC281">
        <v>3</v>
      </c>
      <c r="AD281">
        <v>1</v>
      </c>
      <c r="AE281">
        <v>0</v>
      </c>
      <c r="AF281">
        <v>0</v>
      </c>
      <c r="AG281">
        <v>0</v>
      </c>
      <c r="AH281">
        <v>1</v>
      </c>
      <c r="AI281">
        <v>0</v>
      </c>
      <c r="AJ281">
        <v>0</v>
      </c>
      <c r="AK281">
        <v>6</v>
      </c>
      <c r="AL281">
        <v>5</v>
      </c>
      <c r="AM281">
        <v>0</v>
      </c>
      <c r="AN281">
        <v>0</v>
      </c>
      <c r="AO281">
        <v>9</v>
      </c>
      <c r="AP281">
        <v>4</v>
      </c>
      <c r="AQ281">
        <v>0</v>
      </c>
      <c r="AR281">
        <v>2</v>
      </c>
      <c r="AS281">
        <v>1</v>
      </c>
      <c r="AT281">
        <v>2</v>
      </c>
      <c r="AU281">
        <v>0</v>
      </c>
      <c r="AV281">
        <v>0</v>
      </c>
      <c r="AW281">
        <v>0</v>
      </c>
      <c r="AX281">
        <v>0</v>
      </c>
      <c r="AY281">
        <v>0</v>
      </c>
      <c r="AZ281">
        <v>0</v>
      </c>
      <c r="BA281">
        <v>8</v>
      </c>
      <c r="BB281">
        <v>4</v>
      </c>
      <c r="BC281">
        <v>0</v>
      </c>
      <c r="BD281">
        <v>0</v>
      </c>
      <c r="BE281">
        <v>1</v>
      </c>
      <c r="BF281">
        <v>3</v>
      </c>
      <c r="BG281">
        <v>0</v>
      </c>
      <c r="BH281">
        <v>1</v>
      </c>
      <c r="BI281">
        <v>5</v>
      </c>
      <c r="BJ281">
        <v>4</v>
      </c>
      <c r="BK281">
        <v>0</v>
      </c>
      <c r="BL281">
        <v>0</v>
      </c>
      <c r="BM281">
        <v>0</v>
      </c>
      <c r="BN281">
        <v>1</v>
      </c>
      <c r="BO281">
        <v>4</v>
      </c>
      <c r="BP281">
        <v>1</v>
      </c>
      <c r="BQ281">
        <v>4</v>
      </c>
      <c r="BR281">
        <v>8</v>
      </c>
      <c r="BS281">
        <v>9</v>
      </c>
      <c r="BT281">
        <v>8</v>
      </c>
      <c r="BU281">
        <v>2</v>
      </c>
      <c r="BV281">
        <v>8</v>
      </c>
      <c r="BW281">
        <v>7</v>
      </c>
      <c r="BX281">
        <v>3</v>
      </c>
      <c r="BY281">
        <v>5</v>
      </c>
      <c r="BZ281">
        <v>8</v>
      </c>
      <c r="CA281">
        <v>6</v>
      </c>
      <c r="CB281">
        <v>2</v>
      </c>
      <c r="CC281">
        <v>7</v>
      </c>
      <c r="CD281">
        <v>3</v>
      </c>
      <c r="CE281">
        <v>5</v>
      </c>
      <c r="CF281">
        <v>6</v>
      </c>
      <c r="CG281">
        <v>6</v>
      </c>
      <c r="CH281">
        <v>1</v>
      </c>
      <c r="CI281">
        <v>9</v>
      </c>
      <c r="CJ281">
        <v>8</v>
      </c>
      <c r="CK281">
        <v>4</v>
      </c>
      <c r="CL281">
        <v>2</v>
      </c>
      <c r="CM281">
        <v>1</v>
      </c>
      <c r="CN281">
        <v>3</v>
      </c>
      <c r="CO281">
        <v>5</v>
      </c>
      <c r="CP281">
        <v>0</v>
      </c>
      <c r="CQ281">
        <v>3</v>
      </c>
      <c r="CR281">
        <v>2</v>
      </c>
    </row>
    <row r="282" spans="1:96" x14ac:dyDescent="0.25">
      <c r="A282" t="s">
        <v>1202</v>
      </c>
      <c r="B282">
        <v>2</v>
      </c>
      <c r="C282">
        <v>4</v>
      </c>
      <c r="D282">
        <v>3</v>
      </c>
      <c r="E282">
        <v>3</v>
      </c>
      <c r="F282">
        <v>0</v>
      </c>
      <c r="G282">
        <v>2</v>
      </c>
      <c r="H282">
        <v>2</v>
      </c>
      <c r="I282">
        <v>1</v>
      </c>
      <c r="J282">
        <v>0</v>
      </c>
      <c r="K282">
        <v>0</v>
      </c>
      <c r="L282">
        <v>1</v>
      </c>
      <c r="M282">
        <v>0</v>
      </c>
      <c r="N282">
        <v>0</v>
      </c>
      <c r="O282">
        <v>0</v>
      </c>
      <c r="P282">
        <v>1</v>
      </c>
      <c r="Q282">
        <v>0</v>
      </c>
      <c r="R282">
        <v>1</v>
      </c>
      <c r="S282">
        <v>0</v>
      </c>
      <c r="T282">
        <v>2</v>
      </c>
      <c r="U282">
        <v>1</v>
      </c>
      <c r="V282">
        <v>3</v>
      </c>
      <c r="W282">
        <v>4</v>
      </c>
      <c r="X282">
        <v>8</v>
      </c>
      <c r="Y282">
        <v>4</v>
      </c>
      <c r="Z282">
        <v>4</v>
      </c>
      <c r="AA282">
        <v>3</v>
      </c>
      <c r="AB282">
        <v>10</v>
      </c>
      <c r="AC282">
        <v>1</v>
      </c>
      <c r="AD282">
        <v>0</v>
      </c>
      <c r="AE282">
        <v>7</v>
      </c>
      <c r="AF282">
        <v>7</v>
      </c>
      <c r="AG282">
        <v>4</v>
      </c>
      <c r="AH282">
        <v>2</v>
      </c>
      <c r="AI282">
        <v>3</v>
      </c>
      <c r="AJ282">
        <v>2</v>
      </c>
      <c r="AK282">
        <v>1</v>
      </c>
      <c r="AL282">
        <v>2</v>
      </c>
      <c r="AM282">
        <v>16</v>
      </c>
      <c r="AN282">
        <v>31</v>
      </c>
      <c r="AO282">
        <v>6</v>
      </c>
      <c r="AP282">
        <v>0</v>
      </c>
      <c r="AQ282">
        <v>12</v>
      </c>
      <c r="AR282">
        <v>13</v>
      </c>
      <c r="AS282">
        <v>1</v>
      </c>
      <c r="AT282">
        <v>2</v>
      </c>
      <c r="AU282">
        <v>10</v>
      </c>
      <c r="AV282">
        <v>6</v>
      </c>
      <c r="AW282">
        <v>2</v>
      </c>
      <c r="AX282">
        <v>1</v>
      </c>
      <c r="AY282">
        <v>2</v>
      </c>
      <c r="AZ282">
        <v>1</v>
      </c>
      <c r="BA282">
        <v>3</v>
      </c>
      <c r="BB282">
        <v>0</v>
      </c>
      <c r="BC282">
        <v>1</v>
      </c>
      <c r="BD282">
        <v>6</v>
      </c>
      <c r="BE282">
        <v>1</v>
      </c>
      <c r="BF282">
        <v>0</v>
      </c>
      <c r="BG282">
        <v>4</v>
      </c>
      <c r="BH282">
        <v>8</v>
      </c>
      <c r="BI282">
        <v>2</v>
      </c>
      <c r="BJ282">
        <v>1</v>
      </c>
      <c r="BK282">
        <v>4</v>
      </c>
      <c r="BL282">
        <v>2</v>
      </c>
      <c r="BM282">
        <v>2</v>
      </c>
      <c r="BN282">
        <v>1</v>
      </c>
      <c r="BO282">
        <v>2</v>
      </c>
      <c r="BP282">
        <v>2</v>
      </c>
      <c r="BQ282">
        <v>2</v>
      </c>
      <c r="BR282">
        <v>1</v>
      </c>
      <c r="BS282">
        <v>2</v>
      </c>
      <c r="BT282">
        <v>1</v>
      </c>
      <c r="BU282">
        <v>0</v>
      </c>
      <c r="BV282">
        <v>0</v>
      </c>
      <c r="BW282">
        <v>0</v>
      </c>
      <c r="BX282">
        <v>1</v>
      </c>
      <c r="BY282">
        <v>1</v>
      </c>
      <c r="BZ282">
        <v>0</v>
      </c>
      <c r="CA282">
        <v>0</v>
      </c>
      <c r="CB282">
        <v>0</v>
      </c>
      <c r="CC282">
        <v>0</v>
      </c>
      <c r="CD282">
        <v>1</v>
      </c>
      <c r="CE282">
        <v>0</v>
      </c>
      <c r="CF282">
        <v>0</v>
      </c>
      <c r="CG282">
        <v>0</v>
      </c>
      <c r="CH282">
        <v>0</v>
      </c>
      <c r="CI282">
        <v>0</v>
      </c>
      <c r="CJ282">
        <v>1</v>
      </c>
      <c r="CK282">
        <v>0</v>
      </c>
      <c r="CL282">
        <v>0</v>
      </c>
      <c r="CM282">
        <v>0</v>
      </c>
      <c r="CN282">
        <v>1</v>
      </c>
      <c r="CO282">
        <v>1</v>
      </c>
      <c r="CP282">
        <v>0</v>
      </c>
      <c r="CQ282">
        <v>0</v>
      </c>
      <c r="CR282">
        <v>0</v>
      </c>
    </row>
    <row r="283" spans="1:96" x14ac:dyDescent="0.25">
      <c r="A283" t="s">
        <v>1201</v>
      </c>
      <c r="B283">
        <v>0</v>
      </c>
      <c r="C283">
        <v>0</v>
      </c>
      <c r="D283">
        <v>0</v>
      </c>
      <c r="E283">
        <v>0</v>
      </c>
      <c r="F283">
        <v>0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1</v>
      </c>
      <c r="P283">
        <v>0</v>
      </c>
      <c r="Q283">
        <v>0</v>
      </c>
      <c r="R283">
        <v>0</v>
      </c>
      <c r="S283">
        <v>0</v>
      </c>
      <c r="T283">
        <v>0</v>
      </c>
      <c r="U283">
        <v>0</v>
      </c>
      <c r="V283">
        <v>0</v>
      </c>
      <c r="W283">
        <v>1</v>
      </c>
      <c r="X283">
        <v>2</v>
      </c>
      <c r="Y283">
        <v>0</v>
      </c>
      <c r="Z283">
        <v>0</v>
      </c>
      <c r="AA283">
        <v>7</v>
      </c>
      <c r="AB283">
        <v>12</v>
      </c>
      <c r="AC283">
        <v>0</v>
      </c>
      <c r="AD283">
        <v>0</v>
      </c>
      <c r="AE283">
        <v>5</v>
      </c>
      <c r="AF283">
        <v>7</v>
      </c>
      <c r="AG283">
        <v>0</v>
      </c>
      <c r="AH283">
        <v>0</v>
      </c>
      <c r="AI283">
        <v>0</v>
      </c>
      <c r="AJ283">
        <v>1</v>
      </c>
      <c r="AK283">
        <v>0</v>
      </c>
      <c r="AL283">
        <v>0</v>
      </c>
      <c r="AM283">
        <v>9</v>
      </c>
      <c r="AN283">
        <v>2</v>
      </c>
      <c r="AO283">
        <v>0</v>
      </c>
      <c r="AP283">
        <v>0</v>
      </c>
      <c r="AQ283">
        <v>21</v>
      </c>
      <c r="AR283">
        <v>26</v>
      </c>
      <c r="AS283">
        <v>0</v>
      </c>
      <c r="AT283">
        <v>0</v>
      </c>
      <c r="AU283">
        <v>17</v>
      </c>
      <c r="AV283">
        <v>27</v>
      </c>
      <c r="AW283">
        <v>0</v>
      </c>
      <c r="AX283">
        <v>0</v>
      </c>
      <c r="AY283">
        <v>1</v>
      </c>
      <c r="AZ283">
        <v>0</v>
      </c>
      <c r="BA283">
        <v>0</v>
      </c>
      <c r="BB283">
        <v>0</v>
      </c>
      <c r="BC283">
        <v>3</v>
      </c>
      <c r="BD283">
        <v>5</v>
      </c>
      <c r="BE283">
        <v>0</v>
      </c>
      <c r="BF283">
        <v>1</v>
      </c>
      <c r="BG283">
        <v>18</v>
      </c>
      <c r="BH283">
        <v>46</v>
      </c>
      <c r="BI283">
        <v>2</v>
      </c>
      <c r="BJ283">
        <v>1</v>
      </c>
      <c r="BK283">
        <v>11</v>
      </c>
      <c r="BL283">
        <v>13</v>
      </c>
      <c r="BM283">
        <v>0</v>
      </c>
      <c r="BN283">
        <v>0</v>
      </c>
      <c r="BO283">
        <v>0</v>
      </c>
      <c r="BP283">
        <v>0</v>
      </c>
      <c r="BQ283">
        <v>0</v>
      </c>
      <c r="BR283">
        <v>0</v>
      </c>
      <c r="BS283">
        <v>0</v>
      </c>
      <c r="BT283">
        <v>0</v>
      </c>
      <c r="BU283">
        <v>0</v>
      </c>
      <c r="BV283">
        <v>0</v>
      </c>
      <c r="BW283">
        <v>0</v>
      </c>
      <c r="BX283">
        <v>0</v>
      </c>
      <c r="BY283">
        <v>0</v>
      </c>
      <c r="BZ283">
        <v>0</v>
      </c>
      <c r="CA283">
        <v>0</v>
      </c>
      <c r="CB283">
        <v>0</v>
      </c>
      <c r="CC283">
        <v>0</v>
      </c>
      <c r="CD283">
        <v>0</v>
      </c>
      <c r="CE283">
        <v>0</v>
      </c>
      <c r="CF283">
        <v>0</v>
      </c>
      <c r="CG283">
        <v>1</v>
      </c>
      <c r="CH283">
        <v>0</v>
      </c>
      <c r="CI283">
        <v>0</v>
      </c>
      <c r="CJ283">
        <v>0</v>
      </c>
      <c r="CK283">
        <v>1</v>
      </c>
      <c r="CL283">
        <v>0</v>
      </c>
      <c r="CM283">
        <v>0</v>
      </c>
      <c r="CN283">
        <v>0</v>
      </c>
      <c r="CO283">
        <v>0</v>
      </c>
      <c r="CP283">
        <v>0</v>
      </c>
      <c r="CQ283">
        <v>0</v>
      </c>
      <c r="CR283">
        <v>0</v>
      </c>
    </row>
    <row r="284" spans="1:96" x14ac:dyDescent="0.25">
      <c r="A284" t="s">
        <v>1200</v>
      </c>
      <c r="B284">
        <v>0</v>
      </c>
      <c r="C284">
        <v>2</v>
      </c>
      <c r="D284">
        <v>0</v>
      </c>
      <c r="E284">
        <v>0</v>
      </c>
      <c r="F284">
        <v>0</v>
      </c>
      <c r="G284">
        <v>0</v>
      </c>
      <c r="H284">
        <v>0</v>
      </c>
      <c r="I284">
        <v>0</v>
      </c>
      <c r="J284">
        <v>6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1</v>
      </c>
      <c r="Q284">
        <v>0</v>
      </c>
      <c r="R284">
        <v>0</v>
      </c>
      <c r="S284">
        <v>0</v>
      </c>
      <c r="T284">
        <v>0</v>
      </c>
      <c r="U284">
        <v>0</v>
      </c>
      <c r="V284">
        <v>1</v>
      </c>
      <c r="W284">
        <v>0</v>
      </c>
      <c r="X284">
        <v>0</v>
      </c>
      <c r="Y284">
        <v>0</v>
      </c>
      <c r="Z284">
        <v>0</v>
      </c>
      <c r="AA284">
        <v>3</v>
      </c>
      <c r="AB284">
        <v>4</v>
      </c>
      <c r="AC284">
        <v>2</v>
      </c>
      <c r="AD284">
        <v>0</v>
      </c>
      <c r="AE284">
        <v>0</v>
      </c>
      <c r="AF284">
        <v>4</v>
      </c>
      <c r="AG284">
        <v>1</v>
      </c>
      <c r="AH284">
        <v>0</v>
      </c>
      <c r="AI284">
        <v>0</v>
      </c>
      <c r="AJ284">
        <v>0</v>
      </c>
      <c r="AK284">
        <v>0</v>
      </c>
      <c r="AL284">
        <v>2</v>
      </c>
      <c r="AM284">
        <v>0</v>
      </c>
      <c r="AN284">
        <v>0</v>
      </c>
      <c r="AO284">
        <v>0</v>
      </c>
      <c r="AP284">
        <v>1</v>
      </c>
      <c r="AQ284">
        <v>2</v>
      </c>
      <c r="AR284">
        <v>5</v>
      </c>
      <c r="AS284">
        <v>3</v>
      </c>
      <c r="AT284">
        <v>3</v>
      </c>
      <c r="AU284">
        <v>0</v>
      </c>
      <c r="AV284">
        <v>6</v>
      </c>
      <c r="AW284">
        <v>3</v>
      </c>
      <c r="AX284">
        <v>2</v>
      </c>
      <c r="AY284">
        <v>0</v>
      </c>
      <c r="AZ284">
        <v>0</v>
      </c>
      <c r="BA284">
        <v>2</v>
      </c>
      <c r="BB284">
        <v>0</v>
      </c>
      <c r="BC284">
        <v>0</v>
      </c>
      <c r="BD284">
        <v>0</v>
      </c>
      <c r="BE284">
        <v>0</v>
      </c>
      <c r="BF284">
        <v>0</v>
      </c>
      <c r="BG284">
        <v>12</v>
      </c>
      <c r="BH284">
        <v>11</v>
      </c>
      <c r="BI284">
        <v>1</v>
      </c>
      <c r="BJ284">
        <v>3</v>
      </c>
      <c r="BK284">
        <v>1</v>
      </c>
      <c r="BL284">
        <v>3</v>
      </c>
      <c r="BM284">
        <v>0</v>
      </c>
      <c r="BN284">
        <v>0</v>
      </c>
      <c r="BO284">
        <v>2</v>
      </c>
      <c r="BP284">
        <v>1</v>
      </c>
      <c r="BQ284">
        <v>1</v>
      </c>
      <c r="BR284">
        <v>0</v>
      </c>
      <c r="BS284">
        <v>2</v>
      </c>
      <c r="BT284">
        <v>0</v>
      </c>
      <c r="BU284">
        <v>0</v>
      </c>
      <c r="BV284">
        <v>0</v>
      </c>
      <c r="BW284">
        <v>0</v>
      </c>
      <c r="BX284">
        <v>0</v>
      </c>
      <c r="BY284">
        <v>0</v>
      </c>
      <c r="BZ284">
        <v>1</v>
      </c>
      <c r="CA284">
        <v>0</v>
      </c>
      <c r="CB284">
        <v>0</v>
      </c>
      <c r="CC284">
        <v>1</v>
      </c>
      <c r="CD284">
        <v>0</v>
      </c>
      <c r="CE284">
        <v>12</v>
      </c>
      <c r="CF284">
        <v>5</v>
      </c>
      <c r="CG284">
        <v>27</v>
      </c>
      <c r="CH284">
        <v>6</v>
      </c>
      <c r="CI284">
        <v>14</v>
      </c>
      <c r="CJ284">
        <v>24</v>
      </c>
      <c r="CK284">
        <v>4</v>
      </c>
      <c r="CL284">
        <v>7</v>
      </c>
      <c r="CM284">
        <v>15</v>
      </c>
      <c r="CN284">
        <v>2</v>
      </c>
      <c r="CO284">
        <v>18</v>
      </c>
      <c r="CP284">
        <v>7</v>
      </c>
      <c r="CQ284">
        <v>5</v>
      </c>
      <c r="CR284">
        <v>1</v>
      </c>
    </row>
    <row r="285" spans="1:96" x14ac:dyDescent="0.25">
      <c r="A285" t="s">
        <v>1199</v>
      </c>
      <c r="B285">
        <v>5</v>
      </c>
      <c r="C285">
        <v>8</v>
      </c>
      <c r="D285">
        <v>2</v>
      </c>
      <c r="E285">
        <v>0</v>
      </c>
      <c r="F285">
        <v>2</v>
      </c>
      <c r="G285">
        <v>12</v>
      </c>
      <c r="H285">
        <v>3</v>
      </c>
      <c r="I285">
        <v>5</v>
      </c>
      <c r="J285">
        <v>7</v>
      </c>
      <c r="K285">
        <v>1</v>
      </c>
      <c r="L285">
        <v>0</v>
      </c>
      <c r="M285">
        <v>6</v>
      </c>
      <c r="N285">
        <v>3</v>
      </c>
      <c r="O285">
        <v>2</v>
      </c>
      <c r="P285">
        <v>2</v>
      </c>
      <c r="Q285">
        <v>1</v>
      </c>
      <c r="R285">
        <v>2</v>
      </c>
      <c r="S285">
        <v>5</v>
      </c>
      <c r="T285">
        <v>1</v>
      </c>
      <c r="U285">
        <v>4</v>
      </c>
      <c r="V285">
        <v>7</v>
      </c>
      <c r="W285">
        <v>4</v>
      </c>
      <c r="X285">
        <v>2</v>
      </c>
      <c r="Y285">
        <v>3</v>
      </c>
      <c r="Z285">
        <v>2</v>
      </c>
      <c r="AA285">
        <v>1</v>
      </c>
      <c r="AB285">
        <v>0</v>
      </c>
      <c r="AC285">
        <v>1</v>
      </c>
      <c r="AD285">
        <v>3</v>
      </c>
      <c r="AE285">
        <v>4</v>
      </c>
      <c r="AF285">
        <v>5</v>
      </c>
      <c r="AG285">
        <v>5</v>
      </c>
      <c r="AH285">
        <v>2</v>
      </c>
      <c r="AI285">
        <v>1</v>
      </c>
      <c r="AJ285">
        <v>0</v>
      </c>
      <c r="AK285">
        <v>2</v>
      </c>
      <c r="AL285">
        <v>0</v>
      </c>
      <c r="AM285">
        <v>3</v>
      </c>
      <c r="AN285">
        <v>1</v>
      </c>
      <c r="AO285">
        <v>4</v>
      </c>
      <c r="AP285">
        <v>3</v>
      </c>
      <c r="AQ285">
        <v>0</v>
      </c>
      <c r="AR285">
        <v>1</v>
      </c>
      <c r="AS285">
        <v>1</v>
      </c>
      <c r="AT285">
        <v>3</v>
      </c>
      <c r="AU285">
        <v>2</v>
      </c>
      <c r="AV285">
        <v>2</v>
      </c>
      <c r="AW285">
        <v>1</v>
      </c>
      <c r="AX285">
        <v>1</v>
      </c>
      <c r="AY285">
        <v>2</v>
      </c>
      <c r="AZ285">
        <v>0</v>
      </c>
      <c r="BA285">
        <v>3</v>
      </c>
      <c r="BB285">
        <v>0</v>
      </c>
      <c r="BC285">
        <v>1</v>
      </c>
      <c r="BD285">
        <v>2</v>
      </c>
      <c r="BE285">
        <v>3</v>
      </c>
      <c r="BF285">
        <v>3</v>
      </c>
      <c r="BG285">
        <v>1</v>
      </c>
      <c r="BH285">
        <v>1</v>
      </c>
      <c r="BI285">
        <v>5</v>
      </c>
      <c r="BJ285">
        <v>3</v>
      </c>
      <c r="BK285">
        <v>2</v>
      </c>
      <c r="BL285">
        <v>1</v>
      </c>
      <c r="BM285">
        <v>2</v>
      </c>
      <c r="BN285">
        <v>0</v>
      </c>
      <c r="BO285">
        <v>1</v>
      </c>
      <c r="BP285">
        <v>2</v>
      </c>
      <c r="BQ285">
        <v>0</v>
      </c>
      <c r="BR285">
        <v>4</v>
      </c>
      <c r="BS285">
        <v>4</v>
      </c>
      <c r="BT285">
        <v>2</v>
      </c>
      <c r="BU285">
        <v>0</v>
      </c>
      <c r="BV285">
        <v>1</v>
      </c>
      <c r="BW285">
        <v>6</v>
      </c>
      <c r="BX285">
        <v>0</v>
      </c>
      <c r="BY285">
        <v>1</v>
      </c>
      <c r="BZ285">
        <v>3</v>
      </c>
      <c r="CA285">
        <v>2</v>
      </c>
      <c r="CB285">
        <v>1</v>
      </c>
      <c r="CC285">
        <v>3</v>
      </c>
      <c r="CD285">
        <v>3</v>
      </c>
      <c r="CE285">
        <v>7</v>
      </c>
      <c r="CF285">
        <v>2</v>
      </c>
      <c r="CG285">
        <v>2</v>
      </c>
      <c r="CH285">
        <v>2</v>
      </c>
      <c r="CI285">
        <v>3</v>
      </c>
      <c r="CJ285">
        <v>5</v>
      </c>
      <c r="CK285">
        <v>9</v>
      </c>
      <c r="CL285">
        <v>1</v>
      </c>
      <c r="CM285">
        <v>2</v>
      </c>
      <c r="CN285">
        <v>3</v>
      </c>
      <c r="CO285">
        <v>1</v>
      </c>
      <c r="CP285">
        <v>0</v>
      </c>
      <c r="CQ285">
        <v>4</v>
      </c>
      <c r="CR285">
        <v>1</v>
      </c>
    </row>
    <row r="286" spans="1:96" x14ac:dyDescent="0.25">
      <c r="A286" t="s">
        <v>1198</v>
      </c>
      <c r="B286">
        <v>3</v>
      </c>
      <c r="C286">
        <v>8</v>
      </c>
      <c r="D286">
        <v>2</v>
      </c>
      <c r="E286">
        <v>2</v>
      </c>
      <c r="F286">
        <v>0</v>
      </c>
      <c r="G286">
        <v>5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1</v>
      </c>
      <c r="P286">
        <v>0</v>
      </c>
      <c r="Q286">
        <v>0</v>
      </c>
      <c r="R286">
        <v>1</v>
      </c>
      <c r="S286">
        <v>1</v>
      </c>
      <c r="T286">
        <v>0</v>
      </c>
      <c r="U286">
        <v>0</v>
      </c>
      <c r="V286">
        <v>11</v>
      </c>
      <c r="W286">
        <v>1</v>
      </c>
      <c r="X286">
        <v>5</v>
      </c>
      <c r="Y286">
        <v>3</v>
      </c>
      <c r="Z286">
        <v>5</v>
      </c>
      <c r="AA286">
        <v>0</v>
      </c>
      <c r="AB286">
        <v>0</v>
      </c>
      <c r="AC286">
        <v>2</v>
      </c>
      <c r="AD286">
        <v>1</v>
      </c>
      <c r="AE286">
        <v>0</v>
      </c>
      <c r="AF286">
        <v>0</v>
      </c>
      <c r="AG286">
        <v>0</v>
      </c>
      <c r="AH286">
        <v>0</v>
      </c>
      <c r="AI286">
        <v>0</v>
      </c>
      <c r="AJ286">
        <v>0</v>
      </c>
      <c r="AK286">
        <v>9</v>
      </c>
      <c r="AL286">
        <v>9</v>
      </c>
      <c r="AM286">
        <v>1</v>
      </c>
      <c r="AN286">
        <v>0</v>
      </c>
      <c r="AO286">
        <v>3</v>
      </c>
      <c r="AP286">
        <v>4</v>
      </c>
      <c r="AQ286">
        <v>0</v>
      </c>
      <c r="AR286">
        <v>0</v>
      </c>
      <c r="AS286">
        <v>1</v>
      </c>
      <c r="AT286">
        <v>5</v>
      </c>
      <c r="AU286">
        <v>0</v>
      </c>
      <c r="AV286">
        <v>0</v>
      </c>
      <c r="AW286">
        <v>2</v>
      </c>
      <c r="AX286">
        <v>0</v>
      </c>
      <c r="AY286">
        <v>1</v>
      </c>
      <c r="AZ286">
        <v>1</v>
      </c>
      <c r="BA286">
        <v>13</v>
      </c>
      <c r="BB286">
        <v>4</v>
      </c>
      <c r="BC286">
        <v>0</v>
      </c>
      <c r="BD286">
        <v>0</v>
      </c>
      <c r="BE286">
        <v>5</v>
      </c>
      <c r="BF286">
        <v>7</v>
      </c>
      <c r="BG286">
        <v>0</v>
      </c>
      <c r="BH286">
        <v>0</v>
      </c>
      <c r="BI286">
        <v>3</v>
      </c>
      <c r="BJ286">
        <v>1</v>
      </c>
      <c r="BK286">
        <v>0</v>
      </c>
      <c r="BL286">
        <v>0</v>
      </c>
      <c r="BM286">
        <v>0</v>
      </c>
      <c r="BN286">
        <v>0</v>
      </c>
      <c r="BO286">
        <v>7</v>
      </c>
      <c r="BP286">
        <v>5</v>
      </c>
      <c r="BQ286">
        <v>4</v>
      </c>
      <c r="BR286">
        <v>4</v>
      </c>
      <c r="BS286">
        <v>6</v>
      </c>
      <c r="BT286">
        <v>3</v>
      </c>
      <c r="BU286">
        <v>2</v>
      </c>
      <c r="BV286">
        <v>4</v>
      </c>
      <c r="BW286">
        <v>4</v>
      </c>
      <c r="BX286">
        <v>6</v>
      </c>
      <c r="BY286">
        <v>5</v>
      </c>
      <c r="BZ286">
        <v>5</v>
      </c>
      <c r="CA286">
        <v>5</v>
      </c>
      <c r="CB286">
        <v>3</v>
      </c>
      <c r="CC286">
        <v>7</v>
      </c>
      <c r="CD286">
        <v>5</v>
      </c>
      <c r="CE286">
        <v>2</v>
      </c>
      <c r="CF286">
        <v>3</v>
      </c>
      <c r="CG286">
        <v>5</v>
      </c>
      <c r="CH286">
        <v>4</v>
      </c>
      <c r="CI286">
        <v>5</v>
      </c>
      <c r="CJ286">
        <v>4</v>
      </c>
      <c r="CK286">
        <v>7</v>
      </c>
      <c r="CL286">
        <v>2</v>
      </c>
      <c r="CM286">
        <v>2</v>
      </c>
      <c r="CN286">
        <v>3</v>
      </c>
      <c r="CO286">
        <v>2</v>
      </c>
      <c r="CP286">
        <v>0</v>
      </c>
      <c r="CQ286">
        <v>2</v>
      </c>
      <c r="CR286">
        <v>2</v>
      </c>
    </row>
    <row r="287" spans="1:96" x14ac:dyDescent="0.25">
      <c r="A287" t="s">
        <v>1197</v>
      </c>
      <c r="B287">
        <v>0</v>
      </c>
      <c r="C287">
        <v>1</v>
      </c>
      <c r="D287">
        <v>3</v>
      </c>
      <c r="E287">
        <v>2</v>
      </c>
      <c r="F287">
        <v>1</v>
      </c>
      <c r="G287">
        <v>2</v>
      </c>
      <c r="H287">
        <v>2</v>
      </c>
      <c r="I287">
        <v>0</v>
      </c>
      <c r="J287">
        <v>2</v>
      </c>
      <c r="K287">
        <v>4</v>
      </c>
      <c r="L287">
        <v>0</v>
      </c>
      <c r="M287">
        <v>0</v>
      </c>
      <c r="N287">
        <v>1</v>
      </c>
      <c r="O287">
        <v>1</v>
      </c>
      <c r="P287">
        <v>3</v>
      </c>
      <c r="Q287">
        <v>1</v>
      </c>
      <c r="R287">
        <v>4</v>
      </c>
      <c r="S287">
        <v>3</v>
      </c>
      <c r="T287">
        <v>2</v>
      </c>
      <c r="U287">
        <v>3</v>
      </c>
      <c r="V287">
        <v>1</v>
      </c>
      <c r="W287">
        <v>0</v>
      </c>
      <c r="X287">
        <v>0</v>
      </c>
      <c r="Y287">
        <v>1</v>
      </c>
      <c r="Z287">
        <v>0</v>
      </c>
      <c r="AA287">
        <v>1</v>
      </c>
      <c r="AB287">
        <v>1</v>
      </c>
      <c r="AC287">
        <v>1</v>
      </c>
      <c r="AD287">
        <v>2</v>
      </c>
      <c r="AE287">
        <v>4</v>
      </c>
      <c r="AF287">
        <v>5</v>
      </c>
      <c r="AG287">
        <v>5</v>
      </c>
      <c r="AH287">
        <v>3</v>
      </c>
      <c r="AI287">
        <v>0</v>
      </c>
      <c r="AJ287">
        <v>0</v>
      </c>
      <c r="AK287">
        <v>2</v>
      </c>
      <c r="AL287">
        <v>1</v>
      </c>
      <c r="AM287">
        <v>0</v>
      </c>
      <c r="AN287">
        <v>0</v>
      </c>
      <c r="AO287">
        <v>2</v>
      </c>
      <c r="AP287">
        <v>2</v>
      </c>
      <c r="AQ287">
        <v>2</v>
      </c>
      <c r="AR287">
        <v>1</v>
      </c>
      <c r="AS287">
        <v>1</v>
      </c>
      <c r="AT287">
        <v>0</v>
      </c>
      <c r="AU287">
        <v>1</v>
      </c>
      <c r="AV287">
        <v>4</v>
      </c>
      <c r="AW287">
        <v>6</v>
      </c>
      <c r="AX287">
        <v>5</v>
      </c>
      <c r="AY287">
        <v>0</v>
      </c>
      <c r="AZ287">
        <v>0</v>
      </c>
      <c r="BA287">
        <v>5</v>
      </c>
      <c r="BB287">
        <v>2</v>
      </c>
      <c r="BC287">
        <v>2</v>
      </c>
      <c r="BD287">
        <v>1</v>
      </c>
      <c r="BE287">
        <v>2</v>
      </c>
      <c r="BF287">
        <v>2</v>
      </c>
      <c r="BG287">
        <v>3</v>
      </c>
      <c r="BH287">
        <v>1</v>
      </c>
      <c r="BI287">
        <v>2</v>
      </c>
      <c r="BJ287">
        <v>6</v>
      </c>
      <c r="BK287">
        <v>5</v>
      </c>
      <c r="BL287">
        <v>1</v>
      </c>
      <c r="BM287">
        <v>3</v>
      </c>
      <c r="BN287">
        <v>7</v>
      </c>
      <c r="BO287">
        <v>1</v>
      </c>
      <c r="BP287">
        <v>5</v>
      </c>
      <c r="BQ287">
        <v>4</v>
      </c>
      <c r="BR287">
        <v>2</v>
      </c>
      <c r="BS287">
        <v>2</v>
      </c>
      <c r="BT287">
        <v>3</v>
      </c>
      <c r="BU287">
        <v>2</v>
      </c>
      <c r="BV287">
        <v>1</v>
      </c>
      <c r="BW287">
        <v>4</v>
      </c>
      <c r="BX287">
        <v>4</v>
      </c>
      <c r="BY287">
        <v>1</v>
      </c>
      <c r="BZ287">
        <v>1</v>
      </c>
      <c r="CA287">
        <v>3</v>
      </c>
      <c r="CB287">
        <v>2</v>
      </c>
      <c r="CC287">
        <v>5</v>
      </c>
      <c r="CD287">
        <v>3</v>
      </c>
      <c r="CE287">
        <v>4</v>
      </c>
      <c r="CF287">
        <v>3</v>
      </c>
      <c r="CG287">
        <v>8</v>
      </c>
      <c r="CH287">
        <v>6</v>
      </c>
      <c r="CI287">
        <v>5</v>
      </c>
      <c r="CJ287">
        <v>4</v>
      </c>
      <c r="CK287">
        <v>4</v>
      </c>
      <c r="CL287">
        <v>4</v>
      </c>
      <c r="CM287">
        <v>4</v>
      </c>
      <c r="CN287">
        <v>3</v>
      </c>
      <c r="CO287">
        <v>6</v>
      </c>
      <c r="CP287">
        <v>7</v>
      </c>
      <c r="CQ287">
        <v>6</v>
      </c>
      <c r="CR287">
        <v>2</v>
      </c>
    </row>
    <row r="288" spans="1:96" x14ac:dyDescent="0.25">
      <c r="A288" t="s">
        <v>1196</v>
      </c>
      <c r="B288">
        <v>1</v>
      </c>
      <c r="C288">
        <v>3</v>
      </c>
      <c r="D288">
        <v>0</v>
      </c>
      <c r="E288">
        <v>0</v>
      </c>
      <c r="F288">
        <v>0</v>
      </c>
      <c r="G288">
        <v>1</v>
      </c>
      <c r="H288">
        <v>2</v>
      </c>
      <c r="I288">
        <v>5</v>
      </c>
      <c r="J288">
        <v>6</v>
      </c>
      <c r="K288">
        <v>5</v>
      </c>
      <c r="L288">
        <v>2</v>
      </c>
      <c r="M288">
        <v>4</v>
      </c>
      <c r="N288">
        <v>1</v>
      </c>
      <c r="O288">
        <v>2</v>
      </c>
      <c r="P288">
        <v>1</v>
      </c>
      <c r="Q288">
        <v>0</v>
      </c>
      <c r="R288">
        <v>2</v>
      </c>
      <c r="S288">
        <v>1</v>
      </c>
      <c r="T288">
        <v>1</v>
      </c>
      <c r="U288">
        <v>1</v>
      </c>
      <c r="V288">
        <v>2</v>
      </c>
      <c r="W288">
        <v>1</v>
      </c>
      <c r="X288">
        <v>1</v>
      </c>
      <c r="Y288">
        <v>1</v>
      </c>
      <c r="Z288">
        <v>1</v>
      </c>
      <c r="AA288">
        <v>2</v>
      </c>
      <c r="AB288">
        <v>7</v>
      </c>
      <c r="AC288">
        <v>2</v>
      </c>
      <c r="AD288">
        <v>7</v>
      </c>
      <c r="AE288">
        <v>2</v>
      </c>
      <c r="AF288">
        <v>4</v>
      </c>
      <c r="AG288">
        <v>5</v>
      </c>
      <c r="AH288">
        <v>1</v>
      </c>
      <c r="AI288">
        <v>1</v>
      </c>
      <c r="AJ288">
        <v>0</v>
      </c>
      <c r="AK288">
        <v>0</v>
      </c>
      <c r="AL288">
        <v>1</v>
      </c>
      <c r="AM288">
        <v>1</v>
      </c>
      <c r="AN288">
        <v>2</v>
      </c>
      <c r="AO288">
        <v>0</v>
      </c>
      <c r="AP288">
        <v>1</v>
      </c>
      <c r="AQ288">
        <v>4</v>
      </c>
      <c r="AR288">
        <v>10</v>
      </c>
      <c r="AS288">
        <v>3</v>
      </c>
      <c r="AT288">
        <v>6</v>
      </c>
      <c r="AU288">
        <v>4</v>
      </c>
      <c r="AV288">
        <v>13</v>
      </c>
      <c r="AW288">
        <v>8</v>
      </c>
      <c r="AX288">
        <v>7</v>
      </c>
      <c r="AY288">
        <v>0</v>
      </c>
      <c r="AZ288">
        <v>0</v>
      </c>
      <c r="BA288">
        <v>2</v>
      </c>
      <c r="BB288">
        <v>0</v>
      </c>
      <c r="BC288">
        <v>1</v>
      </c>
      <c r="BD288">
        <v>0</v>
      </c>
      <c r="BE288">
        <v>0</v>
      </c>
      <c r="BF288">
        <v>1</v>
      </c>
      <c r="BG288">
        <v>7</v>
      </c>
      <c r="BH288">
        <v>5</v>
      </c>
      <c r="BI288">
        <v>3</v>
      </c>
      <c r="BJ288">
        <v>3</v>
      </c>
      <c r="BK288">
        <v>5</v>
      </c>
      <c r="BL288">
        <v>5</v>
      </c>
      <c r="BM288">
        <v>3</v>
      </c>
      <c r="BN288">
        <v>2</v>
      </c>
      <c r="BO288">
        <v>1</v>
      </c>
      <c r="BP288">
        <v>1</v>
      </c>
      <c r="BQ288">
        <v>1</v>
      </c>
      <c r="BR288">
        <v>3</v>
      </c>
      <c r="BS288">
        <v>2</v>
      </c>
      <c r="BT288">
        <v>2</v>
      </c>
      <c r="BU288">
        <v>1</v>
      </c>
      <c r="BV288">
        <v>0</v>
      </c>
      <c r="BW288">
        <v>3</v>
      </c>
      <c r="BX288">
        <v>2</v>
      </c>
      <c r="BY288">
        <v>2</v>
      </c>
      <c r="BZ288">
        <v>3</v>
      </c>
      <c r="CA288">
        <v>1</v>
      </c>
      <c r="CB288">
        <v>6</v>
      </c>
      <c r="CC288">
        <v>0</v>
      </c>
      <c r="CD288">
        <v>0</v>
      </c>
      <c r="CE288">
        <v>1</v>
      </c>
      <c r="CF288">
        <v>2</v>
      </c>
      <c r="CG288">
        <v>3</v>
      </c>
      <c r="CH288">
        <v>0</v>
      </c>
      <c r="CI288">
        <v>4</v>
      </c>
      <c r="CJ288">
        <v>2</v>
      </c>
      <c r="CK288">
        <v>2</v>
      </c>
      <c r="CL288">
        <v>5</v>
      </c>
      <c r="CM288">
        <v>6</v>
      </c>
      <c r="CN288">
        <v>3</v>
      </c>
      <c r="CO288">
        <v>6</v>
      </c>
      <c r="CP288">
        <v>0</v>
      </c>
      <c r="CQ288">
        <v>2</v>
      </c>
      <c r="CR288">
        <v>0</v>
      </c>
    </row>
    <row r="289" spans="1:96" x14ac:dyDescent="0.25">
      <c r="A289" t="s">
        <v>1195</v>
      </c>
      <c r="B289">
        <v>1</v>
      </c>
      <c r="C289">
        <v>2</v>
      </c>
      <c r="D289">
        <v>2</v>
      </c>
      <c r="E289">
        <v>1</v>
      </c>
      <c r="F289">
        <v>2</v>
      </c>
      <c r="G289">
        <v>1</v>
      </c>
      <c r="H289">
        <v>1</v>
      </c>
      <c r="I289">
        <v>0</v>
      </c>
      <c r="J289">
        <v>0</v>
      </c>
      <c r="K289">
        <v>1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  <c r="R289">
        <v>0</v>
      </c>
      <c r="S289">
        <v>0</v>
      </c>
      <c r="T289">
        <v>1</v>
      </c>
      <c r="U289">
        <v>0</v>
      </c>
      <c r="V289">
        <v>2</v>
      </c>
      <c r="W289">
        <v>0</v>
      </c>
      <c r="X289">
        <v>0</v>
      </c>
      <c r="Y289">
        <v>0</v>
      </c>
      <c r="Z289">
        <v>3</v>
      </c>
      <c r="AA289">
        <v>0</v>
      </c>
      <c r="AB289">
        <v>0</v>
      </c>
      <c r="AC289">
        <v>6</v>
      </c>
      <c r="AD289">
        <v>1</v>
      </c>
      <c r="AE289">
        <v>0</v>
      </c>
      <c r="AF289">
        <v>2</v>
      </c>
      <c r="AG289">
        <v>0</v>
      </c>
      <c r="AH289">
        <v>0</v>
      </c>
      <c r="AI289">
        <v>0</v>
      </c>
      <c r="AJ289">
        <v>0</v>
      </c>
      <c r="AK289">
        <v>1</v>
      </c>
      <c r="AL289">
        <v>3</v>
      </c>
      <c r="AM289">
        <v>0</v>
      </c>
      <c r="AN289">
        <v>0</v>
      </c>
      <c r="AO289">
        <v>3</v>
      </c>
      <c r="AP289">
        <v>3</v>
      </c>
      <c r="AQ289">
        <v>0</v>
      </c>
      <c r="AR289">
        <v>0</v>
      </c>
      <c r="AS289">
        <v>4</v>
      </c>
      <c r="AT289">
        <v>0</v>
      </c>
      <c r="AU289">
        <v>1</v>
      </c>
      <c r="AV289">
        <v>0</v>
      </c>
      <c r="AW289">
        <v>2</v>
      </c>
      <c r="AX289">
        <v>0</v>
      </c>
      <c r="AY289">
        <v>0</v>
      </c>
      <c r="AZ289">
        <v>0</v>
      </c>
      <c r="BA289">
        <v>2</v>
      </c>
      <c r="BB289">
        <v>3</v>
      </c>
      <c r="BC289">
        <v>0</v>
      </c>
      <c r="BD289">
        <v>0</v>
      </c>
      <c r="BE289">
        <v>1</v>
      </c>
      <c r="BF289">
        <v>1</v>
      </c>
      <c r="BG289">
        <v>0</v>
      </c>
      <c r="BH289">
        <v>0</v>
      </c>
      <c r="BI289">
        <v>3</v>
      </c>
      <c r="BJ289">
        <v>0</v>
      </c>
      <c r="BK289">
        <v>0</v>
      </c>
      <c r="BL289">
        <v>1</v>
      </c>
      <c r="BM289">
        <v>1</v>
      </c>
      <c r="BN289">
        <v>1</v>
      </c>
      <c r="BO289">
        <v>1</v>
      </c>
      <c r="BP289">
        <v>0</v>
      </c>
      <c r="BQ289">
        <v>1</v>
      </c>
      <c r="BR289">
        <v>2</v>
      </c>
      <c r="BS289">
        <v>1</v>
      </c>
      <c r="BT289">
        <v>2</v>
      </c>
      <c r="BU289">
        <v>0</v>
      </c>
      <c r="BV289">
        <v>2</v>
      </c>
      <c r="BW289">
        <v>5</v>
      </c>
      <c r="BX289">
        <v>2</v>
      </c>
      <c r="BY289">
        <v>5</v>
      </c>
      <c r="BZ289">
        <v>2</v>
      </c>
      <c r="CA289">
        <v>0</v>
      </c>
      <c r="CB289">
        <v>37</v>
      </c>
      <c r="CC289">
        <v>4</v>
      </c>
      <c r="CD289">
        <v>7</v>
      </c>
      <c r="CE289">
        <v>1</v>
      </c>
      <c r="CF289">
        <v>1</v>
      </c>
      <c r="CG289">
        <v>15</v>
      </c>
      <c r="CH289">
        <v>2</v>
      </c>
      <c r="CI289">
        <v>13</v>
      </c>
      <c r="CJ289">
        <v>28</v>
      </c>
      <c r="CK289">
        <v>12</v>
      </c>
      <c r="CL289">
        <v>13</v>
      </c>
      <c r="CM289">
        <v>0</v>
      </c>
      <c r="CN289">
        <v>1</v>
      </c>
      <c r="CO289">
        <v>11</v>
      </c>
      <c r="CP289">
        <v>3</v>
      </c>
      <c r="CQ289">
        <v>4</v>
      </c>
      <c r="CR289">
        <v>4</v>
      </c>
    </row>
    <row r="290" spans="1:96" x14ac:dyDescent="0.25">
      <c r="A290" t="s">
        <v>1194</v>
      </c>
      <c r="B290">
        <v>6</v>
      </c>
      <c r="C290">
        <v>6</v>
      </c>
      <c r="D290">
        <v>3</v>
      </c>
      <c r="E290">
        <v>2</v>
      </c>
      <c r="F290">
        <v>2</v>
      </c>
      <c r="G290">
        <v>2</v>
      </c>
      <c r="H290">
        <v>3</v>
      </c>
      <c r="I290">
        <v>3</v>
      </c>
      <c r="J290">
        <v>1</v>
      </c>
      <c r="K290">
        <v>2</v>
      </c>
      <c r="L290">
        <v>3</v>
      </c>
      <c r="M290">
        <v>1</v>
      </c>
      <c r="N290">
        <v>0</v>
      </c>
      <c r="O290">
        <v>2</v>
      </c>
      <c r="P290">
        <v>1</v>
      </c>
      <c r="Q290">
        <v>0</v>
      </c>
      <c r="R290">
        <v>2</v>
      </c>
      <c r="S290">
        <v>1</v>
      </c>
      <c r="T290">
        <v>3</v>
      </c>
      <c r="U290">
        <v>1</v>
      </c>
      <c r="V290">
        <v>8</v>
      </c>
      <c r="W290">
        <v>3</v>
      </c>
      <c r="X290">
        <v>3</v>
      </c>
      <c r="Y290">
        <v>1</v>
      </c>
      <c r="Z290">
        <v>2</v>
      </c>
      <c r="AA290">
        <v>0</v>
      </c>
      <c r="AB290">
        <v>2</v>
      </c>
      <c r="AC290">
        <v>0</v>
      </c>
      <c r="AD290">
        <v>0</v>
      </c>
      <c r="AE290">
        <v>2</v>
      </c>
      <c r="AF290">
        <v>1</v>
      </c>
      <c r="AG290">
        <v>2</v>
      </c>
      <c r="AH290">
        <v>0</v>
      </c>
      <c r="AI290">
        <v>2</v>
      </c>
      <c r="AJ290">
        <v>1</v>
      </c>
      <c r="AK290">
        <v>4</v>
      </c>
      <c r="AL290">
        <v>4</v>
      </c>
      <c r="AM290">
        <v>3</v>
      </c>
      <c r="AN290">
        <v>4</v>
      </c>
      <c r="AO290">
        <v>0</v>
      </c>
      <c r="AP290">
        <v>4</v>
      </c>
      <c r="AQ290">
        <v>3</v>
      </c>
      <c r="AR290">
        <v>0</v>
      </c>
      <c r="AS290">
        <v>0</v>
      </c>
      <c r="AT290">
        <v>5</v>
      </c>
      <c r="AU290">
        <v>2</v>
      </c>
      <c r="AV290">
        <v>2</v>
      </c>
      <c r="AW290">
        <v>6</v>
      </c>
      <c r="AX290">
        <v>3</v>
      </c>
      <c r="AY290">
        <v>2</v>
      </c>
      <c r="AZ290">
        <v>2</v>
      </c>
      <c r="BA290">
        <v>5</v>
      </c>
      <c r="BB290">
        <v>2</v>
      </c>
      <c r="BC290">
        <v>2</v>
      </c>
      <c r="BD290">
        <v>1</v>
      </c>
      <c r="BE290">
        <v>0</v>
      </c>
      <c r="BF290">
        <v>2</v>
      </c>
      <c r="BG290">
        <v>5</v>
      </c>
      <c r="BH290">
        <v>2</v>
      </c>
      <c r="BI290">
        <v>5</v>
      </c>
      <c r="BJ290">
        <v>3</v>
      </c>
      <c r="BK290">
        <v>2</v>
      </c>
      <c r="BL290">
        <v>1</v>
      </c>
      <c r="BM290">
        <v>0</v>
      </c>
      <c r="BN290">
        <v>6</v>
      </c>
      <c r="BO290">
        <v>10</v>
      </c>
      <c r="BP290">
        <v>1</v>
      </c>
      <c r="BQ290">
        <v>4</v>
      </c>
      <c r="BR290">
        <v>4</v>
      </c>
      <c r="BS290">
        <v>2</v>
      </c>
      <c r="BT290">
        <v>2</v>
      </c>
      <c r="BU290">
        <v>1</v>
      </c>
      <c r="BV290">
        <v>3</v>
      </c>
      <c r="BW290">
        <v>10</v>
      </c>
      <c r="BX290">
        <v>1</v>
      </c>
      <c r="BY290">
        <v>3</v>
      </c>
      <c r="BZ290">
        <v>1</v>
      </c>
      <c r="CA290">
        <v>2</v>
      </c>
      <c r="CB290">
        <v>5</v>
      </c>
      <c r="CC290">
        <v>1</v>
      </c>
      <c r="CD290">
        <v>2</v>
      </c>
      <c r="CE290">
        <v>2</v>
      </c>
      <c r="CF290">
        <v>1</v>
      </c>
      <c r="CG290">
        <v>3</v>
      </c>
      <c r="CH290">
        <v>0</v>
      </c>
      <c r="CI290">
        <v>2</v>
      </c>
      <c r="CJ290">
        <v>3</v>
      </c>
      <c r="CK290">
        <v>2</v>
      </c>
      <c r="CL290">
        <v>3</v>
      </c>
      <c r="CM290">
        <v>6</v>
      </c>
      <c r="CN290">
        <v>3</v>
      </c>
      <c r="CO290">
        <v>1</v>
      </c>
      <c r="CP290">
        <v>1</v>
      </c>
      <c r="CQ290">
        <v>3</v>
      </c>
      <c r="CR290">
        <v>0</v>
      </c>
    </row>
    <row r="291" spans="1:96" x14ac:dyDescent="0.25">
      <c r="A291" t="s">
        <v>1193</v>
      </c>
      <c r="B291">
        <v>5</v>
      </c>
      <c r="C291">
        <v>13</v>
      </c>
      <c r="D291">
        <v>16</v>
      </c>
      <c r="E291">
        <v>24</v>
      </c>
      <c r="F291">
        <v>19</v>
      </c>
      <c r="G291">
        <v>37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  <c r="R291">
        <v>0</v>
      </c>
      <c r="S291">
        <v>0</v>
      </c>
      <c r="T291">
        <v>6</v>
      </c>
      <c r="U291">
        <v>20</v>
      </c>
      <c r="V291">
        <v>14</v>
      </c>
      <c r="W291">
        <v>12</v>
      </c>
      <c r="X291">
        <v>18</v>
      </c>
      <c r="Y291">
        <v>24</v>
      </c>
      <c r="Z291">
        <v>10</v>
      </c>
      <c r="AA291">
        <v>0</v>
      </c>
      <c r="AB291">
        <v>0</v>
      </c>
      <c r="AC291">
        <v>0</v>
      </c>
      <c r="AD291">
        <v>0</v>
      </c>
      <c r="AE291">
        <v>0</v>
      </c>
      <c r="AF291">
        <v>0</v>
      </c>
      <c r="AG291">
        <v>0</v>
      </c>
      <c r="AH291">
        <v>0</v>
      </c>
      <c r="AI291">
        <v>0</v>
      </c>
      <c r="AJ291">
        <v>0</v>
      </c>
      <c r="AK291">
        <v>0</v>
      </c>
      <c r="AL291">
        <v>0</v>
      </c>
      <c r="AM291">
        <v>0</v>
      </c>
      <c r="AN291">
        <v>0</v>
      </c>
      <c r="AO291">
        <v>2</v>
      </c>
      <c r="AP291">
        <v>1</v>
      </c>
      <c r="AQ291">
        <v>0</v>
      </c>
      <c r="AR291">
        <v>0</v>
      </c>
      <c r="AS291">
        <v>0</v>
      </c>
      <c r="AT291">
        <v>0</v>
      </c>
      <c r="AU291">
        <v>0</v>
      </c>
      <c r="AV291">
        <v>0</v>
      </c>
      <c r="AW291">
        <v>0</v>
      </c>
      <c r="AX291">
        <v>0</v>
      </c>
      <c r="AY291">
        <v>0</v>
      </c>
      <c r="AZ291">
        <v>0</v>
      </c>
      <c r="BA291">
        <v>0</v>
      </c>
      <c r="BB291">
        <v>0</v>
      </c>
      <c r="BC291">
        <v>0</v>
      </c>
      <c r="BD291">
        <v>0</v>
      </c>
      <c r="BE291">
        <v>0</v>
      </c>
      <c r="BF291">
        <v>1</v>
      </c>
      <c r="BG291">
        <v>0</v>
      </c>
      <c r="BH291">
        <v>0</v>
      </c>
      <c r="BI291">
        <v>0</v>
      </c>
      <c r="BJ291">
        <v>0</v>
      </c>
      <c r="BK291">
        <v>0</v>
      </c>
      <c r="BL291">
        <v>0</v>
      </c>
      <c r="BM291">
        <v>0</v>
      </c>
      <c r="BN291">
        <v>0</v>
      </c>
      <c r="BO291">
        <v>0</v>
      </c>
      <c r="BP291">
        <v>0</v>
      </c>
      <c r="BQ291">
        <v>0</v>
      </c>
      <c r="BR291">
        <v>1</v>
      </c>
      <c r="BS291">
        <v>0</v>
      </c>
      <c r="BT291">
        <v>1</v>
      </c>
      <c r="BU291">
        <v>0</v>
      </c>
      <c r="BV291">
        <v>0</v>
      </c>
      <c r="BW291">
        <v>1</v>
      </c>
      <c r="BX291">
        <v>0</v>
      </c>
      <c r="BY291">
        <v>0</v>
      </c>
      <c r="BZ291">
        <v>0</v>
      </c>
      <c r="CA291">
        <v>0</v>
      </c>
      <c r="CB291">
        <v>0</v>
      </c>
      <c r="CC291">
        <v>1</v>
      </c>
      <c r="CD291">
        <v>0</v>
      </c>
      <c r="CE291">
        <v>0</v>
      </c>
      <c r="CF291">
        <v>0</v>
      </c>
      <c r="CG291">
        <v>0</v>
      </c>
      <c r="CH291">
        <v>1</v>
      </c>
      <c r="CI291">
        <v>0</v>
      </c>
      <c r="CJ291">
        <v>1</v>
      </c>
      <c r="CK291">
        <v>0</v>
      </c>
      <c r="CL291">
        <v>0</v>
      </c>
      <c r="CM291">
        <v>0</v>
      </c>
      <c r="CN291">
        <v>0</v>
      </c>
      <c r="CO291">
        <v>0</v>
      </c>
      <c r="CP291">
        <v>1</v>
      </c>
      <c r="CQ291">
        <v>0</v>
      </c>
      <c r="CR291">
        <v>0</v>
      </c>
    </row>
    <row r="292" spans="1:96" x14ac:dyDescent="0.25">
      <c r="A292" t="s">
        <v>1192</v>
      </c>
      <c r="B292">
        <v>2</v>
      </c>
      <c r="C292">
        <v>5</v>
      </c>
      <c r="D292">
        <v>2</v>
      </c>
      <c r="E292">
        <v>2</v>
      </c>
      <c r="F292">
        <v>1</v>
      </c>
      <c r="G292">
        <v>0</v>
      </c>
      <c r="H292">
        <v>1</v>
      </c>
      <c r="I292">
        <v>3</v>
      </c>
      <c r="J292">
        <v>1</v>
      </c>
      <c r="K292">
        <v>0</v>
      </c>
      <c r="L292">
        <v>2</v>
      </c>
      <c r="M292">
        <v>3</v>
      </c>
      <c r="N292">
        <v>2</v>
      </c>
      <c r="O292">
        <v>3</v>
      </c>
      <c r="P292">
        <v>3</v>
      </c>
      <c r="Q292">
        <v>0</v>
      </c>
      <c r="R292">
        <v>0</v>
      </c>
      <c r="S292">
        <v>3</v>
      </c>
      <c r="T292">
        <v>3</v>
      </c>
      <c r="U292">
        <v>1</v>
      </c>
      <c r="V292">
        <v>2</v>
      </c>
      <c r="W292">
        <v>0</v>
      </c>
      <c r="X292">
        <v>3</v>
      </c>
      <c r="Y292">
        <v>3</v>
      </c>
      <c r="Z292">
        <v>1</v>
      </c>
      <c r="AA292">
        <v>4</v>
      </c>
      <c r="AB292">
        <v>1</v>
      </c>
      <c r="AC292">
        <v>2</v>
      </c>
      <c r="AD292">
        <v>4</v>
      </c>
      <c r="AE292">
        <v>3</v>
      </c>
      <c r="AF292">
        <v>6</v>
      </c>
      <c r="AG292">
        <v>8</v>
      </c>
      <c r="AH292">
        <v>1</v>
      </c>
      <c r="AI292">
        <v>1</v>
      </c>
      <c r="AJ292">
        <v>3</v>
      </c>
      <c r="AK292">
        <v>1</v>
      </c>
      <c r="AL292">
        <v>0</v>
      </c>
      <c r="AM292">
        <v>2</v>
      </c>
      <c r="AN292">
        <v>3</v>
      </c>
      <c r="AO292">
        <v>4</v>
      </c>
      <c r="AP292">
        <v>1</v>
      </c>
      <c r="AQ292">
        <v>1</v>
      </c>
      <c r="AR292">
        <v>1</v>
      </c>
      <c r="AS292">
        <v>3</v>
      </c>
      <c r="AT292">
        <v>1</v>
      </c>
      <c r="AU292">
        <v>2</v>
      </c>
      <c r="AV292">
        <v>7</v>
      </c>
      <c r="AW292">
        <v>5</v>
      </c>
      <c r="AX292">
        <v>8</v>
      </c>
      <c r="AY292">
        <v>5</v>
      </c>
      <c r="AZ292">
        <v>5</v>
      </c>
      <c r="BA292">
        <v>3</v>
      </c>
      <c r="BB292">
        <v>3</v>
      </c>
      <c r="BC292">
        <v>2</v>
      </c>
      <c r="BD292">
        <v>1</v>
      </c>
      <c r="BE292">
        <v>1</v>
      </c>
      <c r="BF292">
        <v>2</v>
      </c>
      <c r="BG292">
        <v>2</v>
      </c>
      <c r="BH292">
        <v>1</v>
      </c>
      <c r="BI292">
        <v>4</v>
      </c>
      <c r="BJ292">
        <v>5</v>
      </c>
      <c r="BK292">
        <v>4</v>
      </c>
      <c r="BL292">
        <v>1</v>
      </c>
      <c r="BM292">
        <v>1</v>
      </c>
      <c r="BN292">
        <v>2</v>
      </c>
      <c r="BO292">
        <v>5</v>
      </c>
      <c r="BP292">
        <v>0</v>
      </c>
      <c r="BQ292">
        <v>3</v>
      </c>
      <c r="BR292">
        <v>1</v>
      </c>
      <c r="BS292">
        <v>1</v>
      </c>
      <c r="BT292">
        <v>2</v>
      </c>
      <c r="BU292">
        <v>2</v>
      </c>
      <c r="BV292">
        <v>1</v>
      </c>
      <c r="BW292">
        <v>12</v>
      </c>
      <c r="BX292">
        <v>3</v>
      </c>
      <c r="BY292">
        <v>2</v>
      </c>
      <c r="BZ292">
        <v>0</v>
      </c>
      <c r="CA292">
        <v>1</v>
      </c>
      <c r="CB292">
        <v>0</v>
      </c>
      <c r="CC292">
        <v>0</v>
      </c>
      <c r="CD292">
        <v>0</v>
      </c>
      <c r="CE292">
        <v>4</v>
      </c>
      <c r="CF292">
        <v>2</v>
      </c>
      <c r="CG292">
        <v>1</v>
      </c>
      <c r="CH292">
        <v>2</v>
      </c>
      <c r="CI292">
        <v>3</v>
      </c>
      <c r="CJ292">
        <v>7</v>
      </c>
      <c r="CK292">
        <v>1</v>
      </c>
      <c r="CL292">
        <v>1</v>
      </c>
      <c r="CM292">
        <v>3</v>
      </c>
      <c r="CN292">
        <v>2</v>
      </c>
      <c r="CO292">
        <v>3</v>
      </c>
      <c r="CP292">
        <v>2</v>
      </c>
      <c r="CQ292">
        <v>4</v>
      </c>
      <c r="CR292">
        <v>1</v>
      </c>
    </row>
    <row r="293" spans="1:96" x14ac:dyDescent="0.25">
      <c r="A293" t="s">
        <v>1191</v>
      </c>
      <c r="B293">
        <v>2</v>
      </c>
      <c r="C293">
        <v>6</v>
      </c>
      <c r="D293">
        <v>1</v>
      </c>
      <c r="E293">
        <v>7</v>
      </c>
      <c r="F293">
        <v>1</v>
      </c>
      <c r="G293">
        <v>0</v>
      </c>
      <c r="H293">
        <v>0</v>
      </c>
      <c r="I293">
        <v>2</v>
      </c>
      <c r="J293">
        <v>1</v>
      </c>
      <c r="K293">
        <v>0</v>
      </c>
      <c r="L293">
        <v>1</v>
      </c>
      <c r="M293">
        <v>1</v>
      </c>
      <c r="N293">
        <v>1</v>
      </c>
      <c r="O293">
        <v>1</v>
      </c>
      <c r="P293">
        <v>1</v>
      </c>
      <c r="Q293">
        <v>0</v>
      </c>
      <c r="R293">
        <v>0</v>
      </c>
      <c r="S293">
        <v>2</v>
      </c>
      <c r="T293">
        <v>1</v>
      </c>
      <c r="U293">
        <v>0</v>
      </c>
      <c r="V293">
        <v>6</v>
      </c>
      <c r="W293">
        <v>1</v>
      </c>
      <c r="X293">
        <v>1</v>
      </c>
      <c r="Y293">
        <v>5</v>
      </c>
      <c r="Z293">
        <v>0</v>
      </c>
      <c r="AA293">
        <v>1</v>
      </c>
      <c r="AB293">
        <v>2</v>
      </c>
      <c r="AC293">
        <v>2</v>
      </c>
      <c r="AD293">
        <v>1</v>
      </c>
      <c r="AE293">
        <v>0</v>
      </c>
      <c r="AF293">
        <v>1</v>
      </c>
      <c r="AG293">
        <v>1</v>
      </c>
      <c r="AH293">
        <v>0</v>
      </c>
      <c r="AI293">
        <v>1</v>
      </c>
      <c r="AJ293">
        <v>2</v>
      </c>
      <c r="AK293">
        <v>6</v>
      </c>
      <c r="AL293">
        <v>3</v>
      </c>
      <c r="AM293">
        <v>4</v>
      </c>
      <c r="AN293">
        <v>2</v>
      </c>
      <c r="AO293">
        <v>5</v>
      </c>
      <c r="AP293">
        <v>1</v>
      </c>
      <c r="AQ293">
        <v>0</v>
      </c>
      <c r="AR293">
        <v>1</v>
      </c>
      <c r="AS293">
        <v>2</v>
      </c>
      <c r="AT293">
        <v>1</v>
      </c>
      <c r="AU293">
        <v>0</v>
      </c>
      <c r="AV293">
        <v>1</v>
      </c>
      <c r="AW293">
        <v>1</v>
      </c>
      <c r="AX293">
        <v>1</v>
      </c>
      <c r="AY293">
        <v>2</v>
      </c>
      <c r="AZ293">
        <v>3</v>
      </c>
      <c r="BA293">
        <v>6</v>
      </c>
      <c r="BB293">
        <v>5</v>
      </c>
      <c r="BC293">
        <v>0</v>
      </c>
      <c r="BD293">
        <v>0</v>
      </c>
      <c r="BE293">
        <v>5</v>
      </c>
      <c r="BF293">
        <v>6</v>
      </c>
      <c r="BG293">
        <v>3</v>
      </c>
      <c r="BH293">
        <v>1</v>
      </c>
      <c r="BI293">
        <v>10</v>
      </c>
      <c r="BJ293">
        <v>4</v>
      </c>
      <c r="BK293">
        <v>3</v>
      </c>
      <c r="BL293">
        <v>1</v>
      </c>
      <c r="BM293">
        <v>2</v>
      </c>
      <c r="BN293">
        <v>0</v>
      </c>
      <c r="BO293">
        <v>5</v>
      </c>
      <c r="BP293">
        <v>3</v>
      </c>
      <c r="BQ293">
        <v>5</v>
      </c>
      <c r="BR293">
        <v>8</v>
      </c>
      <c r="BS293">
        <v>2</v>
      </c>
      <c r="BT293">
        <v>3</v>
      </c>
      <c r="BU293">
        <v>2</v>
      </c>
      <c r="BV293">
        <v>5</v>
      </c>
      <c r="BW293">
        <v>3</v>
      </c>
      <c r="BX293">
        <v>8</v>
      </c>
      <c r="BY293">
        <v>3</v>
      </c>
      <c r="BZ293">
        <v>1</v>
      </c>
      <c r="CA293">
        <v>2</v>
      </c>
      <c r="CB293">
        <v>4</v>
      </c>
      <c r="CC293">
        <v>4</v>
      </c>
      <c r="CD293">
        <v>2</v>
      </c>
      <c r="CE293">
        <v>3</v>
      </c>
      <c r="CF293">
        <v>1</v>
      </c>
      <c r="CG293">
        <v>2</v>
      </c>
      <c r="CH293">
        <v>1</v>
      </c>
      <c r="CI293">
        <v>3</v>
      </c>
      <c r="CJ293">
        <v>7</v>
      </c>
      <c r="CK293">
        <v>4</v>
      </c>
      <c r="CL293">
        <v>5</v>
      </c>
      <c r="CM293">
        <v>0</v>
      </c>
      <c r="CN293">
        <v>3</v>
      </c>
      <c r="CO293">
        <v>4</v>
      </c>
      <c r="CP293">
        <v>2</v>
      </c>
      <c r="CQ293">
        <v>2</v>
      </c>
      <c r="CR293">
        <v>0</v>
      </c>
    </row>
    <row r="294" spans="1:96" x14ac:dyDescent="0.25">
      <c r="A294" t="s">
        <v>1190</v>
      </c>
      <c r="B294">
        <v>5</v>
      </c>
      <c r="C294">
        <v>8</v>
      </c>
      <c r="D294">
        <v>11</v>
      </c>
      <c r="E294">
        <v>20</v>
      </c>
      <c r="F294">
        <v>8</v>
      </c>
      <c r="G294">
        <v>24</v>
      </c>
      <c r="H294">
        <v>1</v>
      </c>
      <c r="I294">
        <v>0</v>
      </c>
      <c r="J294">
        <v>1</v>
      </c>
      <c r="K294">
        <v>0</v>
      </c>
      <c r="L294">
        <v>0</v>
      </c>
      <c r="M294">
        <v>1</v>
      </c>
      <c r="N294">
        <v>0</v>
      </c>
      <c r="O294">
        <v>0</v>
      </c>
      <c r="P294">
        <v>0</v>
      </c>
      <c r="Q294">
        <v>0</v>
      </c>
      <c r="R294">
        <v>0</v>
      </c>
      <c r="S294">
        <v>0</v>
      </c>
      <c r="T294">
        <v>8</v>
      </c>
      <c r="U294">
        <v>15</v>
      </c>
      <c r="V294">
        <v>12</v>
      </c>
      <c r="W294">
        <v>4</v>
      </c>
      <c r="X294">
        <v>5</v>
      </c>
      <c r="Y294">
        <v>16</v>
      </c>
      <c r="Z294">
        <v>5</v>
      </c>
      <c r="AA294">
        <v>0</v>
      </c>
      <c r="AB294">
        <v>0</v>
      </c>
      <c r="AC294">
        <v>0</v>
      </c>
      <c r="AD294">
        <v>2</v>
      </c>
      <c r="AE294">
        <v>0</v>
      </c>
      <c r="AF294">
        <v>0</v>
      </c>
      <c r="AG294">
        <v>1</v>
      </c>
      <c r="AH294">
        <v>0</v>
      </c>
      <c r="AI294">
        <v>0</v>
      </c>
      <c r="AJ294">
        <v>0</v>
      </c>
      <c r="AK294">
        <v>0</v>
      </c>
      <c r="AL294">
        <v>2</v>
      </c>
      <c r="AM294">
        <v>0</v>
      </c>
      <c r="AN294">
        <v>0</v>
      </c>
      <c r="AO294">
        <v>1</v>
      </c>
      <c r="AP294">
        <v>0</v>
      </c>
      <c r="AQ294">
        <v>0</v>
      </c>
      <c r="AR294">
        <v>1</v>
      </c>
      <c r="AS294">
        <v>0</v>
      </c>
      <c r="AT294">
        <v>0</v>
      </c>
      <c r="AU294">
        <v>0</v>
      </c>
      <c r="AV294">
        <v>1</v>
      </c>
      <c r="AW294">
        <v>1</v>
      </c>
      <c r="AX294">
        <v>0</v>
      </c>
      <c r="AY294">
        <v>4</v>
      </c>
      <c r="AZ294">
        <v>0</v>
      </c>
      <c r="BA294">
        <v>0</v>
      </c>
      <c r="BB294">
        <v>1</v>
      </c>
      <c r="BC294">
        <v>11</v>
      </c>
      <c r="BD294">
        <v>6</v>
      </c>
      <c r="BE294">
        <v>7</v>
      </c>
      <c r="BF294">
        <v>6</v>
      </c>
      <c r="BG294">
        <v>0</v>
      </c>
      <c r="BH294">
        <v>1</v>
      </c>
      <c r="BI294">
        <v>0</v>
      </c>
      <c r="BJ294">
        <v>0</v>
      </c>
      <c r="BK294">
        <v>0</v>
      </c>
      <c r="BL294">
        <v>0</v>
      </c>
      <c r="BM294">
        <v>1</v>
      </c>
      <c r="BN294">
        <v>0</v>
      </c>
      <c r="BO294">
        <v>1</v>
      </c>
      <c r="BP294">
        <v>0</v>
      </c>
      <c r="BQ294">
        <v>0</v>
      </c>
      <c r="BR294">
        <v>2</v>
      </c>
      <c r="BS294">
        <v>2</v>
      </c>
      <c r="BT294">
        <v>2</v>
      </c>
      <c r="BU294">
        <v>0</v>
      </c>
      <c r="BV294">
        <v>0</v>
      </c>
      <c r="BW294">
        <v>3</v>
      </c>
      <c r="BX294">
        <v>2</v>
      </c>
      <c r="BY294">
        <v>0</v>
      </c>
      <c r="BZ294">
        <v>1</v>
      </c>
      <c r="CA294">
        <v>1</v>
      </c>
      <c r="CB294">
        <v>0</v>
      </c>
      <c r="CC294">
        <v>2</v>
      </c>
      <c r="CD294">
        <v>0</v>
      </c>
      <c r="CE294">
        <v>1</v>
      </c>
      <c r="CF294">
        <v>0</v>
      </c>
      <c r="CG294">
        <v>1</v>
      </c>
      <c r="CH294">
        <v>0</v>
      </c>
      <c r="CI294">
        <v>7</v>
      </c>
      <c r="CJ294">
        <v>0</v>
      </c>
      <c r="CK294">
        <v>3</v>
      </c>
      <c r="CL294">
        <v>0</v>
      </c>
      <c r="CM294">
        <v>1</v>
      </c>
      <c r="CN294">
        <v>2</v>
      </c>
      <c r="CO294">
        <v>0</v>
      </c>
      <c r="CP294">
        <v>0</v>
      </c>
      <c r="CQ294">
        <v>0</v>
      </c>
      <c r="CR294">
        <v>0</v>
      </c>
    </row>
    <row r="295" spans="1:96" x14ac:dyDescent="0.25">
      <c r="A295" t="s">
        <v>1189</v>
      </c>
      <c r="B295">
        <v>0</v>
      </c>
      <c r="C295">
        <v>0</v>
      </c>
      <c r="D295">
        <v>0</v>
      </c>
      <c r="E295">
        <v>0</v>
      </c>
      <c r="F295">
        <v>0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1</v>
      </c>
      <c r="O295">
        <v>0</v>
      </c>
      <c r="P295">
        <v>0</v>
      </c>
      <c r="Q295">
        <v>0</v>
      </c>
      <c r="R295">
        <v>0</v>
      </c>
      <c r="S295">
        <v>0</v>
      </c>
      <c r="T295">
        <v>2</v>
      </c>
      <c r="U295">
        <v>0</v>
      </c>
      <c r="V295">
        <v>3</v>
      </c>
      <c r="W295">
        <v>4</v>
      </c>
      <c r="X295">
        <v>3</v>
      </c>
      <c r="Y295">
        <v>1</v>
      </c>
      <c r="Z295">
        <v>0</v>
      </c>
      <c r="AA295">
        <v>2</v>
      </c>
      <c r="AB295">
        <v>4</v>
      </c>
      <c r="AC295">
        <v>0</v>
      </c>
      <c r="AD295">
        <v>0</v>
      </c>
      <c r="AE295">
        <v>3</v>
      </c>
      <c r="AF295">
        <v>1</v>
      </c>
      <c r="AG295">
        <v>2</v>
      </c>
      <c r="AH295">
        <v>0</v>
      </c>
      <c r="AI295">
        <v>4</v>
      </c>
      <c r="AJ295">
        <v>1</v>
      </c>
      <c r="AK295">
        <v>3</v>
      </c>
      <c r="AL295">
        <v>2</v>
      </c>
      <c r="AM295">
        <v>2</v>
      </c>
      <c r="AN295">
        <v>13</v>
      </c>
      <c r="AO295">
        <v>6</v>
      </c>
      <c r="AP295">
        <v>3</v>
      </c>
      <c r="AQ295">
        <v>1</v>
      </c>
      <c r="AR295">
        <v>5</v>
      </c>
      <c r="AS295">
        <v>3</v>
      </c>
      <c r="AT295">
        <v>2</v>
      </c>
      <c r="AU295">
        <v>5</v>
      </c>
      <c r="AV295">
        <v>11</v>
      </c>
      <c r="AW295">
        <v>1</v>
      </c>
      <c r="AX295">
        <v>8</v>
      </c>
      <c r="AY295">
        <v>6</v>
      </c>
      <c r="AZ295">
        <v>1</v>
      </c>
      <c r="BA295">
        <v>5</v>
      </c>
      <c r="BB295">
        <v>0</v>
      </c>
      <c r="BC295">
        <v>7</v>
      </c>
      <c r="BD295">
        <v>2</v>
      </c>
      <c r="BE295">
        <v>5</v>
      </c>
      <c r="BF295">
        <v>1</v>
      </c>
      <c r="BG295">
        <v>30</v>
      </c>
      <c r="BH295">
        <v>11</v>
      </c>
      <c r="BI295">
        <v>8</v>
      </c>
      <c r="BJ295">
        <v>7</v>
      </c>
      <c r="BK295">
        <v>19</v>
      </c>
      <c r="BL295">
        <v>10</v>
      </c>
      <c r="BM295">
        <v>2</v>
      </c>
      <c r="BN295">
        <v>4</v>
      </c>
      <c r="BO295">
        <v>0</v>
      </c>
      <c r="BP295">
        <v>0</v>
      </c>
      <c r="BQ295">
        <v>0</v>
      </c>
      <c r="BR295">
        <v>0</v>
      </c>
      <c r="BS295">
        <v>0</v>
      </c>
      <c r="BT295">
        <v>0</v>
      </c>
      <c r="BU295">
        <v>0</v>
      </c>
      <c r="BV295">
        <v>0</v>
      </c>
      <c r="BW295">
        <v>0</v>
      </c>
      <c r="BX295">
        <v>0</v>
      </c>
      <c r="BY295">
        <v>0</v>
      </c>
      <c r="BZ295">
        <v>0</v>
      </c>
      <c r="CA295">
        <v>0</v>
      </c>
      <c r="CB295">
        <v>0</v>
      </c>
      <c r="CC295">
        <v>0</v>
      </c>
      <c r="CD295">
        <v>0</v>
      </c>
      <c r="CE295">
        <v>0</v>
      </c>
      <c r="CF295">
        <v>0</v>
      </c>
      <c r="CG295">
        <v>0</v>
      </c>
      <c r="CH295">
        <v>0</v>
      </c>
      <c r="CI295">
        <v>0</v>
      </c>
      <c r="CJ295">
        <v>0</v>
      </c>
      <c r="CK295">
        <v>0</v>
      </c>
      <c r="CL295">
        <v>0</v>
      </c>
      <c r="CM295">
        <v>0</v>
      </c>
      <c r="CN295">
        <v>0</v>
      </c>
      <c r="CO295">
        <v>0</v>
      </c>
      <c r="CP295">
        <v>1</v>
      </c>
      <c r="CQ295">
        <v>0</v>
      </c>
      <c r="CR295">
        <v>0</v>
      </c>
    </row>
    <row r="296" spans="1:96" x14ac:dyDescent="0.25">
      <c r="A296" t="s">
        <v>1188</v>
      </c>
      <c r="B296">
        <v>6</v>
      </c>
      <c r="C296">
        <v>6</v>
      </c>
      <c r="D296">
        <v>3</v>
      </c>
      <c r="E296">
        <v>2</v>
      </c>
      <c r="F296">
        <v>2</v>
      </c>
      <c r="G296">
        <v>9</v>
      </c>
      <c r="H296">
        <v>9</v>
      </c>
      <c r="I296">
        <v>5</v>
      </c>
      <c r="J296">
        <v>2</v>
      </c>
      <c r="K296">
        <v>1</v>
      </c>
      <c r="L296">
        <v>0</v>
      </c>
      <c r="M296">
        <v>5</v>
      </c>
      <c r="N296">
        <v>4</v>
      </c>
      <c r="O296">
        <v>3</v>
      </c>
      <c r="P296">
        <v>2</v>
      </c>
      <c r="Q296">
        <v>3</v>
      </c>
      <c r="R296">
        <v>4</v>
      </c>
      <c r="S296">
        <v>2</v>
      </c>
      <c r="T296">
        <v>2</v>
      </c>
      <c r="U296">
        <v>1</v>
      </c>
      <c r="V296">
        <v>4</v>
      </c>
      <c r="W296">
        <v>2</v>
      </c>
      <c r="X296">
        <v>0</v>
      </c>
      <c r="Y296">
        <v>2</v>
      </c>
      <c r="Z296">
        <v>1</v>
      </c>
      <c r="AA296">
        <v>3</v>
      </c>
      <c r="AB296">
        <v>0</v>
      </c>
      <c r="AC296">
        <v>2</v>
      </c>
      <c r="AD296">
        <v>1</v>
      </c>
      <c r="AE296">
        <v>2</v>
      </c>
      <c r="AF296">
        <v>0</v>
      </c>
      <c r="AG296">
        <v>2</v>
      </c>
      <c r="AH296">
        <v>2</v>
      </c>
      <c r="AI296">
        <v>4</v>
      </c>
      <c r="AJ296">
        <v>1</v>
      </c>
      <c r="AK296">
        <v>2</v>
      </c>
      <c r="AL296">
        <v>0</v>
      </c>
      <c r="AM296">
        <v>1</v>
      </c>
      <c r="AN296">
        <v>0</v>
      </c>
      <c r="AO296">
        <v>1</v>
      </c>
      <c r="AP296">
        <v>0</v>
      </c>
      <c r="AQ296">
        <v>0</v>
      </c>
      <c r="AR296">
        <v>1</v>
      </c>
      <c r="AS296">
        <v>2</v>
      </c>
      <c r="AT296">
        <v>0</v>
      </c>
      <c r="AU296">
        <v>0</v>
      </c>
      <c r="AV296">
        <v>0</v>
      </c>
      <c r="AW296">
        <v>0</v>
      </c>
      <c r="AX296">
        <v>2</v>
      </c>
      <c r="AY296">
        <v>1</v>
      </c>
      <c r="AZ296">
        <v>2</v>
      </c>
      <c r="BA296">
        <v>1</v>
      </c>
      <c r="BB296">
        <v>1</v>
      </c>
      <c r="BC296">
        <v>1</v>
      </c>
      <c r="BD296">
        <v>0</v>
      </c>
      <c r="BE296">
        <v>1</v>
      </c>
      <c r="BF296">
        <v>0</v>
      </c>
      <c r="BG296">
        <v>0</v>
      </c>
      <c r="BH296">
        <v>0</v>
      </c>
      <c r="BI296">
        <v>1</v>
      </c>
      <c r="BJ296">
        <v>0</v>
      </c>
      <c r="BK296">
        <v>0</v>
      </c>
      <c r="BL296">
        <v>2</v>
      </c>
      <c r="BM296">
        <v>4</v>
      </c>
      <c r="BN296">
        <v>2</v>
      </c>
      <c r="BO296">
        <v>2</v>
      </c>
      <c r="BP296">
        <v>0</v>
      </c>
      <c r="BQ296">
        <v>3</v>
      </c>
      <c r="BR296">
        <v>5</v>
      </c>
      <c r="BS296">
        <v>1</v>
      </c>
      <c r="BT296">
        <v>3</v>
      </c>
      <c r="BU296">
        <v>0</v>
      </c>
      <c r="BV296">
        <v>2</v>
      </c>
      <c r="BW296">
        <v>3</v>
      </c>
      <c r="BX296">
        <v>3</v>
      </c>
      <c r="BY296">
        <v>6</v>
      </c>
      <c r="BZ296">
        <v>8</v>
      </c>
      <c r="CA296">
        <v>1</v>
      </c>
      <c r="CB296">
        <v>5</v>
      </c>
      <c r="CC296">
        <v>2</v>
      </c>
      <c r="CD296">
        <v>2</v>
      </c>
      <c r="CE296">
        <v>3</v>
      </c>
      <c r="CF296">
        <v>1</v>
      </c>
      <c r="CG296">
        <v>14</v>
      </c>
      <c r="CH296">
        <v>6</v>
      </c>
      <c r="CI296">
        <v>2</v>
      </c>
      <c r="CJ296">
        <v>1</v>
      </c>
      <c r="CK296">
        <v>5</v>
      </c>
      <c r="CL296">
        <v>0</v>
      </c>
      <c r="CM296">
        <v>0</v>
      </c>
      <c r="CN296">
        <v>3</v>
      </c>
      <c r="CO296">
        <v>5</v>
      </c>
      <c r="CP296">
        <v>3</v>
      </c>
      <c r="CQ296">
        <v>2</v>
      </c>
      <c r="CR296">
        <v>0</v>
      </c>
    </row>
    <row r="297" spans="1:96" x14ac:dyDescent="0.25">
      <c r="A297" t="s">
        <v>1187</v>
      </c>
      <c r="B297">
        <v>0</v>
      </c>
      <c r="C297">
        <v>7</v>
      </c>
      <c r="D297">
        <v>2</v>
      </c>
      <c r="E297">
        <v>4</v>
      </c>
      <c r="F297">
        <v>1</v>
      </c>
      <c r="G297">
        <v>1</v>
      </c>
      <c r="H297">
        <v>1</v>
      </c>
      <c r="I297">
        <v>2</v>
      </c>
      <c r="J297">
        <v>2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1</v>
      </c>
      <c r="Q297">
        <v>0</v>
      </c>
      <c r="R297">
        <v>0</v>
      </c>
      <c r="S297">
        <v>0</v>
      </c>
      <c r="T297">
        <v>1</v>
      </c>
      <c r="U297">
        <v>1</v>
      </c>
      <c r="V297">
        <v>6</v>
      </c>
      <c r="W297">
        <v>0</v>
      </c>
      <c r="X297">
        <v>1</v>
      </c>
      <c r="Y297">
        <v>3</v>
      </c>
      <c r="Z297">
        <v>1</v>
      </c>
      <c r="AA297">
        <v>0</v>
      </c>
      <c r="AB297">
        <v>4</v>
      </c>
      <c r="AC297">
        <v>0</v>
      </c>
      <c r="AD297">
        <v>1</v>
      </c>
      <c r="AE297">
        <v>1</v>
      </c>
      <c r="AF297">
        <v>3</v>
      </c>
      <c r="AG297">
        <v>2</v>
      </c>
      <c r="AH297">
        <v>2</v>
      </c>
      <c r="AI297">
        <v>0</v>
      </c>
      <c r="AJ297">
        <v>0</v>
      </c>
      <c r="AK297">
        <v>1</v>
      </c>
      <c r="AL297">
        <v>2</v>
      </c>
      <c r="AM297">
        <v>3</v>
      </c>
      <c r="AN297">
        <v>1</v>
      </c>
      <c r="AO297">
        <v>2</v>
      </c>
      <c r="AP297">
        <v>4</v>
      </c>
      <c r="AQ297">
        <v>1</v>
      </c>
      <c r="AR297">
        <v>3</v>
      </c>
      <c r="AS297">
        <v>1</v>
      </c>
      <c r="AT297">
        <v>3</v>
      </c>
      <c r="AU297">
        <v>2</v>
      </c>
      <c r="AV297">
        <v>5</v>
      </c>
      <c r="AW297">
        <v>3</v>
      </c>
      <c r="AX297">
        <v>1</v>
      </c>
      <c r="AY297">
        <v>0</v>
      </c>
      <c r="AZ297">
        <v>1</v>
      </c>
      <c r="BA297">
        <v>5</v>
      </c>
      <c r="BB297">
        <v>3</v>
      </c>
      <c r="BC297">
        <v>1</v>
      </c>
      <c r="BD297">
        <v>1</v>
      </c>
      <c r="BE297">
        <v>1</v>
      </c>
      <c r="BF297">
        <v>4</v>
      </c>
      <c r="BG297">
        <v>7</v>
      </c>
      <c r="BH297">
        <v>4</v>
      </c>
      <c r="BI297">
        <v>0</v>
      </c>
      <c r="BJ297">
        <v>6</v>
      </c>
      <c r="BK297">
        <v>6</v>
      </c>
      <c r="BL297">
        <v>4</v>
      </c>
      <c r="BM297">
        <v>1</v>
      </c>
      <c r="BN297">
        <v>2</v>
      </c>
      <c r="BO297">
        <v>2</v>
      </c>
      <c r="BP297">
        <v>3</v>
      </c>
      <c r="BQ297">
        <v>2</v>
      </c>
      <c r="BR297">
        <v>2</v>
      </c>
      <c r="BS297">
        <v>6</v>
      </c>
      <c r="BT297">
        <v>3</v>
      </c>
      <c r="BU297">
        <v>0</v>
      </c>
      <c r="BV297">
        <v>3</v>
      </c>
      <c r="BW297">
        <v>5</v>
      </c>
      <c r="BX297">
        <v>0</v>
      </c>
      <c r="BY297">
        <v>8</v>
      </c>
      <c r="BZ297">
        <v>1</v>
      </c>
      <c r="CA297">
        <v>2</v>
      </c>
      <c r="CB297">
        <v>3</v>
      </c>
      <c r="CC297">
        <v>3</v>
      </c>
      <c r="CD297">
        <v>2</v>
      </c>
      <c r="CE297">
        <v>3</v>
      </c>
      <c r="CF297">
        <v>1</v>
      </c>
      <c r="CG297">
        <v>3</v>
      </c>
      <c r="CH297">
        <v>1</v>
      </c>
      <c r="CI297">
        <v>7</v>
      </c>
      <c r="CJ297">
        <v>3</v>
      </c>
      <c r="CK297">
        <v>1</v>
      </c>
      <c r="CL297">
        <v>2</v>
      </c>
      <c r="CM297">
        <v>4</v>
      </c>
      <c r="CN297">
        <v>6</v>
      </c>
      <c r="CO297">
        <v>9</v>
      </c>
      <c r="CP297">
        <v>0</v>
      </c>
      <c r="CQ297">
        <v>1</v>
      </c>
      <c r="CR297">
        <v>1</v>
      </c>
    </row>
    <row r="298" spans="1:96" x14ac:dyDescent="0.25">
      <c r="A298" t="s">
        <v>1186</v>
      </c>
      <c r="B298">
        <v>2</v>
      </c>
      <c r="C298">
        <v>2</v>
      </c>
      <c r="D298">
        <v>2</v>
      </c>
      <c r="E298">
        <v>3</v>
      </c>
      <c r="F298">
        <v>1</v>
      </c>
      <c r="G298">
        <v>3</v>
      </c>
      <c r="H298">
        <v>0</v>
      </c>
      <c r="I298">
        <v>1</v>
      </c>
      <c r="J298">
        <v>2</v>
      </c>
      <c r="K298">
        <v>1</v>
      </c>
      <c r="L298">
        <v>0</v>
      </c>
      <c r="M298">
        <v>1</v>
      </c>
      <c r="N298">
        <v>1</v>
      </c>
      <c r="O298">
        <v>1</v>
      </c>
      <c r="P298">
        <v>1</v>
      </c>
      <c r="Q298">
        <v>0</v>
      </c>
      <c r="R298">
        <v>2</v>
      </c>
      <c r="S298">
        <v>0</v>
      </c>
      <c r="T298">
        <v>2</v>
      </c>
      <c r="U298">
        <v>0</v>
      </c>
      <c r="V298">
        <v>5</v>
      </c>
      <c r="W298">
        <v>0</v>
      </c>
      <c r="X298">
        <v>0</v>
      </c>
      <c r="Y298">
        <v>5</v>
      </c>
      <c r="Z298">
        <v>3</v>
      </c>
      <c r="AA298">
        <v>3</v>
      </c>
      <c r="AB298">
        <v>0</v>
      </c>
      <c r="AC298">
        <v>2</v>
      </c>
      <c r="AD298">
        <v>1</v>
      </c>
      <c r="AE298">
        <v>2</v>
      </c>
      <c r="AF298">
        <v>0</v>
      </c>
      <c r="AG298">
        <v>2</v>
      </c>
      <c r="AH298">
        <v>0</v>
      </c>
      <c r="AI298">
        <v>1</v>
      </c>
      <c r="AJ298">
        <v>0</v>
      </c>
      <c r="AK298">
        <v>0</v>
      </c>
      <c r="AL298">
        <v>1</v>
      </c>
      <c r="AM298">
        <v>0</v>
      </c>
      <c r="AN298">
        <v>0</v>
      </c>
      <c r="AO298">
        <v>8</v>
      </c>
      <c r="AP298">
        <v>2</v>
      </c>
      <c r="AQ298">
        <v>1</v>
      </c>
      <c r="AR298">
        <v>0</v>
      </c>
      <c r="AS298">
        <v>1</v>
      </c>
      <c r="AT298">
        <v>5</v>
      </c>
      <c r="AU298">
        <v>1</v>
      </c>
      <c r="AV298">
        <v>0</v>
      </c>
      <c r="AW298">
        <v>2</v>
      </c>
      <c r="AX298">
        <v>4</v>
      </c>
      <c r="AY298">
        <v>5</v>
      </c>
      <c r="AZ298">
        <v>2</v>
      </c>
      <c r="BA298">
        <v>4</v>
      </c>
      <c r="BB298">
        <v>1</v>
      </c>
      <c r="BC298">
        <v>0</v>
      </c>
      <c r="BD298">
        <v>1</v>
      </c>
      <c r="BE298">
        <v>1</v>
      </c>
      <c r="BF298">
        <v>2</v>
      </c>
      <c r="BG298">
        <v>0</v>
      </c>
      <c r="BH298">
        <v>1</v>
      </c>
      <c r="BI298">
        <v>2</v>
      </c>
      <c r="BJ298">
        <v>2</v>
      </c>
      <c r="BK298">
        <v>2</v>
      </c>
      <c r="BL298">
        <v>2</v>
      </c>
      <c r="BM298">
        <v>1</v>
      </c>
      <c r="BN298">
        <v>1</v>
      </c>
      <c r="BO298">
        <v>4</v>
      </c>
      <c r="BP298">
        <v>0</v>
      </c>
      <c r="BQ298">
        <v>1</v>
      </c>
      <c r="BR298">
        <v>1</v>
      </c>
      <c r="BS298">
        <v>4</v>
      </c>
      <c r="BT298">
        <v>3</v>
      </c>
      <c r="BU298">
        <v>2</v>
      </c>
      <c r="BV298">
        <v>0</v>
      </c>
      <c r="BW298">
        <v>3</v>
      </c>
      <c r="BX298">
        <v>6</v>
      </c>
      <c r="BY298">
        <v>5</v>
      </c>
      <c r="BZ298">
        <v>0</v>
      </c>
      <c r="CA298">
        <v>1</v>
      </c>
      <c r="CB298">
        <v>2</v>
      </c>
      <c r="CC298">
        <v>6</v>
      </c>
      <c r="CD298">
        <v>3</v>
      </c>
      <c r="CE298">
        <v>2</v>
      </c>
      <c r="CF298">
        <v>3</v>
      </c>
      <c r="CG298">
        <v>3</v>
      </c>
      <c r="CH298">
        <v>0</v>
      </c>
      <c r="CI298">
        <v>7</v>
      </c>
      <c r="CJ298">
        <v>10</v>
      </c>
      <c r="CK298">
        <v>3</v>
      </c>
      <c r="CL298">
        <v>5</v>
      </c>
      <c r="CM298">
        <v>8</v>
      </c>
      <c r="CN298">
        <v>9</v>
      </c>
      <c r="CO298">
        <v>8</v>
      </c>
      <c r="CP298">
        <v>6</v>
      </c>
      <c r="CQ298">
        <v>4</v>
      </c>
      <c r="CR298">
        <v>1</v>
      </c>
    </row>
    <row r="299" spans="1:96" x14ac:dyDescent="0.25">
      <c r="A299" t="s">
        <v>1185</v>
      </c>
      <c r="B299">
        <v>0</v>
      </c>
      <c r="C299">
        <v>0</v>
      </c>
      <c r="D299">
        <v>0</v>
      </c>
      <c r="E299">
        <v>0</v>
      </c>
      <c r="F299">
        <v>0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  <c r="R299">
        <v>0</v>
      </c>
      <c r="S299">
        <v>0</v>
      </c>
      <c r="T299">
        <v>0</v>
      </c>
      <c r="U299">
        <v>0</v>
      </c>
      <c r="V299">
        <v>0</v>
      </c>
      <c r="W299">
        <v>0</v>
      </c>
      <c r="X299">
        <v>0</v>
      </c>
      <c r="Y299">
        <v>0</v>
      </c>
      <c r="Z299">
        <v>0</v>
      </c>
      <c r="AA299">
        <v>0</v>
      </c>
      <c r="AB299">
        <v>0</v>
      </c>
      <c r="AC299">
        <v>0</v>
      </c>
      <c r="AD299">
        <v>0</v>
      </c>
      <c r="AE299">
        <v>0</v>
      </c>
      <c r="AF299">
        <v>0</v>
      </c>
      <c r="AG299">
        <v>1</v>
      </c>
      <c r="AH299">
        <v>1</v>
      </c>
      <c r="AI299">
        <v>0</v>
      </c>
      <c r="AJ299">
        <v>0</v>
      </c>
      <c r="AK299">
        <v>0</v>
      </c>
      <c r="AL299">
        <v>1</v>
      </c>
      <c r="AM299">
        <v>0</v>
      </c>
      <c r="AN299">
        <v>0</v>
      </c>
      <c r="AO299">
        <v>1</v>
      </c>
      <c r="AP299">
        <v>0</v>
      </c>
      <c r="AQ299">
        <v>0</v>
      </c>
      <c r="AR299">
        <v>0</v>
      </c>
      <c r="AS299">
        <v>0</v>
      </c>
      <c r="AT299">
        <v>0</v>
      </c>
      <c r="AU299">
        <v>0</v>
      </c>
      <c r="AV299">
        <v>0</v>
      </c>
      <c r="AW299">
        <v>0</v>
      </c>
      <c r="AX299">
        <v>0</v>
      </c>
      <c r="AY299">
        <v>0</v>
      </c>
      <c r="AZ299">
        <v>0</v>
      </c>
      <c r="BA299">
        <v>1</v>
      </c>
      <c r="BB299">
        <v>0</v>
      </c>
      <c r="BC299">
        <v>0</v>
      </c>
      <c r="BD299">
        <v>0</v>
      </c>
      <c r="BE299">
        <v>40</v>
      </c>
      <c r="BF299">
        <v>47</v>
      </c>
      <c r="BG299">
        <v>0</v>
      </c>
      <c r="BH299">
        <v>0</v>
      </c>
      <c r="BI299">
        <v>44</v>
      </c>
      <c r="BJ299">
        <v>30</v>
      </c>
      <c r="BK299">
        <v>0</v>
      </c>
      <c r="BL299">
        <v>0</v>
      </c>
      <c r="BM299">
        <v>19</v>
      </c>
      <c r="BN299">
        <v>23</v>
      </c>
      <c r="BO299">
        <v>0</v>
      </c>
      <c r="BP299">
        <v>0</v>
      </c>
      <c r="BQ299">
        <v>0</v>
      </c>
      <c r="BR299">
        <v>0</v>
      </c>
      <c r="BS299">
        <v>0</v>
      </c>
      <c r="BT299">
        <v>0</v>
      </c>
      <c r="BU299">
        <v>0</v>
      </c>
      <c r="BV299">
        <v>0</v>
      </c>
      <c r="BW299">
        <v>0</v>
      </c>
      <c r="BX299">
        <v>0</v>
      </c>
      <c r="BY299">
        <v>0</v>
      </c>
      <c r="BZ299">
        <v>0</v>
      </c>
      <c r="CA299">
        <v>0</v>
      </c>
      <c r="CB299">
        <v>0</v>
      </c>
      <c r="CC299">
        <v>0</v>
      </c>
      <c r="CD299">
        <v>0</v>
      </c>
      <c r="CE299">
        <v>0</v>
      </c>
      <c r="CF299">
        <v>0</v>
      </c>
      <c r="CG299">
        <v>0</v>
      </c>
      <c r="CH299">
        <v>0</v>
      </c>
      <c r="CI299">
        <v>0</v>
      </c>
      <c r="CJ299">
        <v>0</v>
      </c>
      <c r="CK299">
        <v>0</v>
      </c>
      <c r="CL299">
        <v>0</v>
      </c>
      <c r="CM299">
        <v>0</v>
      </c>
      <c r="CN299">
        <v>0</v>
      </c>
      <c r="CO299">
        <v>0</v>
      </c>
      <c r="CP299">
        <v>0</v>
      </c>
      <c r="CQ299">
        <v>0</v>
      </c>
      <c r="CR299">
        <v>0</v>
      </c>
    </row>
    <row r="300" spans="1:96" x14ac:dyDescent="0.25">
      <c r="A300" t="s">
        <v>1184</v>
      </c>
      <c r="B300">
        <v>0</v>
      </c>
      <c r="C300">
        <v>0</v>
      </c>
      <c r="D300">
        <v>4</v>
      </c>
      <c r="E300">
        <v>0</v>
      </c>
      <c r="F300">
        <v>0</v>
      </c>
      <c r="G300">
        <v>1</v>
      </c>
      <c r="H300">
        <v>0</v>
      </c>
      <c r="I300">
        <v>0</v>
      </c>
      <c r="J300">
        <v>0</v>
      </c>
      <c r="K300">
        <v>2</v>
      </c>
      <c r="L300">
        <v>0</v>
      </c>
      <c r="M300">
        <v>0</v>
      </c>
      <c r="N300">
        <v>0</v>
      </c>
      <c r="O300">
        <v>0</v>
      </c>
      <c r="P300">
        <v>1</v>
      </c>
      <c r="Q300">
        <v>0</v>
      </c>
      <c r="R300">
        <v>0</v>
      </c>
      <c r="S300">
        <v>1</v>
      </c>
      <c r="T300">
        <v>0</v>
      </c>
      <c r="U300">
        <v>2</v>
      </c>
      <c r="V300">
        <v>2</v>
      </c>
      <c r="W300">
        <v>0</v>
      </c>
      <c r="X300">
        <v>4</v>
      </c>
      <c r="Y300">
        <v>2</v>
      </c>
      <c r="Z300">
        <v>0</v>
      </c>
      <c r="AA300">
        <v>2</v>
      </c>
      <c r="AB300">
        <v>0</v>
      </c>
      <c r="AC300">
        <v>2</v>
      </c>
      <c r="AD300">
        <v>0</v>
      </c>
      <c r="AE300">
        <v>5</v>
      </c>
      <c r="AF300">
        <v>4</v>
      </c>
      <c r="AG300">
        <v>0</v>
      </c>
      <c r="AH300">
        <v>1</v>
      </c>
      <c r="AI300">
        <v>5</v>
      </c>
      <c r="AJ300">
        <v>0</v>
      </c>
      <c r="AK300">
        <v>5</v>
      </c>
      <c r="AL300">
        <v>0</v>
      </c>
      <c r="AM300">
        <v>0</v>
      </c>
      <c r="AN300">
        <v>1</v>
      </c>
      <c r="AO300">
        <v>3</v>
      </c>
      <c r="AP300">
        <v>2</v>
      </c>
      <c r="AQ300">
        <v>0</v>
      </c>
      <c r="AR300">
        <v>1</v>
      </c>
      <c r="AS300">
        <v>3</v>
      </c>
      <c r="AT300">
        <v>1</v>
      </c>
      <c r="AU300">
        <v>5</v>
      </c>
      <c r="AV300">
        <v>11</v>
      </c>
      <c r="AW300">
        <v>1</v>
      </c>
      <c r="AX300">
        <v>1</v>
      </c>
      <c r="AY300">
        <v>6</v>
      </c>
      <c r="AZ300">
        <v>3</v>
      </c>
      <c r="BA300">
        <v>4</v>
      </c>
      <c r="BB300">
        <v>1</v>
      </c>
      <c r="BC300">
        <v>0</v>
      </c>
      <c r="BD300">
        <v>1</v>
      </c>
      <c r="BE300">
        <v>2</v>
      </c>
      <c r="BF300">
        <v>0</v>
      </c>
      <c r="BG300">
        <v>4</v>
      </c>
      <c r="BH300">
        <v>7</v>
      </c>
      <c r="BI300">
        <v>0</v>
      </c>
      <c r="BJ300">
        <v>0</v>
      </c>
      <c r="BK300">
        <v>13</v>
      </c>
      <c r="BL300">
        <v>4</v>
      </c>
      <c r="BM300">
        <v>0</v>
      </c>
      <c r="BN300">
        <v>1</v>
      </c>
      <c r="BO300">
        <v>6</v>
      </c>
      <c r="BP300">
        <v>2</v>
      </c>
      <c r="BQ300">
        <v>3</v>
      </c>
      <c r="BR300">
        <v>3</v>
      </c>
      <c r="BS300">
        <v>5</v>
      </c>
      <c r="BT300">
        <v>1</v>
      </c>
      <c r="BU300">
        <v>1</v>
      </c>
      <c r="BV300">
        <v>1</v>
      </c>
      <c r="BW300">
        <v>3</v>
      </c>
      <c r="BX300">
        <v>6</v>
      </c>
      <c r="BY300">
        <v>2</v>
      </c>
      <c r="BZ300">
        <v>0</v>
      </c>
      <c r="CA300">
        <v>1</v>
      </c>
      <c r="CB300">
        <v>1</v>
      </c>
      <c r="CC300">
        <v>2</v>
      </c>
      <c r="CD300">
        <v>2</v>
      </c>
      <c r="CE300">
        <v>2</v>
      </c>
      <c r="CF300">
        <v>0</v>
      </c>
      <c r="CG300">
        <v>3</v>
      </c>
      <c r="CH300">
        <v>0</v>
      </c>
      <c r="CI300">
        <v>7</v>
      </c>
      <c r="CJ300">
        <v>4</v>
      </c>
      <c r="CK300">
        <v>4</v>
      </c>
      <c r="CL300">
        <v>2</v>
      </c>
      <c r="CM300">
        <v>2</v>
      </c>
      <c r="CN300">
        <v>0</v>
      </c>
      <c r="CO300">
        <v>8</v>
      </c>
      <c r="CP300">
        <v>1</v>
      </c>
      <c r="CQ300">
        <v>9</v>
      </c>
      <c r="CR300">
        <v>3</v>
      </c>
    </row>
    <row r="301" spans="1:96" x14ac:dyDescent="0.25">
      <c r="A301" t="s">
        <v>1183</v>
      </c>
      <c r="B301">
        <v>0</v>
      </c>
      <c r="C301">
        <v>2</v>
      </c>
      <c r="D301">
        <v>2</v>
      </c>
      <c r="E301">
        <v>0</v>
      </c>
      <c r="F301">
        <v>1</v>
      </c>
      <c r="G301">
        <v>1</v>
      </c>
      <c r="H301">
        <v>0</v>
      </c>
      <c r="I301">
        <v>0</v>
      </c>
      <c r="J301">
        <v>1</v>
      </c>
      <c r="K301">
        <v>0</v>
      </c>
      <c r="L301">
        <v>1</v>
      </c>
      <c r="M301">
        <v>1</v>
      </c>
      <c r="N301">
        <v>0</v>
      </c>
      <c r="O301">
        <v>2</v>
      </c>
      <c r="P301">
        <v>0</v>
      </c>
      <c r="Q301">
        <v>0</v>
      </c>
      <c r="R301">
        <v>0</v>
      </c>
      <c r="S301">
        <v>1</v>
      </c>
      <c r="T301">
        <v>4</v>
      </c>
      <c r="U301">
        <v>3</v>
      </c>
      <c r="V301">
        <v>6</v>
      </c>
      <c r="W301">
        <v>0</v>
      </c>
      <c r="X301">
        <v>1</v>
      </c>
      <c r="Y301">
        <v>5</v>
      </c>
      <c r="Z301">
        <v>3</v>
      </c>
      <c r="AA301">
        <v>1</v>
      </c>
      <c r="AB301">
        <v>1</v>
      </c>
      <c r="AC301">
        <v>1</v>
      </c>
      <c r="AD301">
        <v>2</v>
      </c>
      <c r="AE301">
        <v>1</v>
      </c>
      <c r="AF301">
        <v>0</v>
      </c>
      <c r="AG301">
        <v>0</v>
      </c>
      <c r="AH301">
        <v>0</v>
      </c>
      <c r="AI301">
        <v>2</v>
      </c>
      <c r="AJ301">
        <v>2</v>
      </c>
      <c r="AK301">
        <v>1</v>
      </c>
      <c r="AL301">
        <v>4</v>
      </c>
      <c r="AM301">
        <v>0</v>
      </c>
      <c r="AN301">
        <v>0</v>
      </c>
      <c r="AO301">
        <v>2</v>
      </c>
      <c r="AP301">
        <v>2</v>
      </c>
      <c r="AQ301">
        <v>1</v>
      </c>
      <c r="AR301">
        <v>0</v>
      </c>
      <c r="AS301">
        <v>6</v>
      </c>
      <c r="AT301">
        <v>0</v>
      </c>
      <c r="AU301">
        <v>0</v>
      </c>
      <c r="AV301">
        <v>1</v>
      </c>
      <c r="AW301">
        <v>2</v>
      </c>
      <c r="AX301">
        <v>3</v>
      </c>
      <c r="AY301">
        <v>2</v>
      </c>
      <c r="AZ301">
        <v>3</v>
      </c>
      <c r="BA301">
        <v>8</v>
      </c>
      <c r="BB301">
        <v>0</v>
      </c>
      <c r="BC301">
        <v>0</v>
      </c>
      <c r="BD301">
        <v>1</v>
      </c>
      <c r="BE301">
        <v>0</v>
      </c>
      <c r="BF301">
        <v>7</v>
      </c>
      <c r="BG301">
        <v>1</v>
      </c>
      <c r="BH301">
        <v>2</v>
      </c>
      <c r="BI301">
        <v>8</v>
      </c>
      <c r="BJ301">
        <v>1</v>
      </c>
      <c r="BK301">
        <v>1</v>
      </c>
      <c r="BL301">
        <v>0</v>
      </c>
      <c r="BM301">
        <v>0</v>
      </c>
      <c r="BN301">
        <v>2</v>
      </c>
      <c r="BO301">
        <v>6</v>
      </c>
      <c r="BP301">
        <v>2</v>
      </c>
      <c r="BQ301">
        <v>4</v>
      </c>
      <c r="BR301">
        <v>13</v>
      </c>
      <c r="BS301">
        <v>8</v>
      </c>
      <c r="BT301">
        <v>4</v>
      </c>
      <c r="BU301">
        <v>3</v>
      </c>
      <c r="BV301">
        <v>0</v>
      </c>
      <c r="BW301">
        <v>11</v>
      </c>
      <c r="BX301">
        <v>3</v>
      </c>
      <c r="BY301">
        <v>8</v>
      </c>
      <c r="BZ301">
        <v>0</v>
      </c>
      <c r="CA301">
        <v>4</v>
      </c>
      <c r="CB301">
        <v>2</v>
      </c>
      <c r="CC301">
        <v>1</v>
      </c>
      <c r="CD301">
        <v>6</v>
      </c>
      <c r="CE301">
        <v>3</v>
      </c>
      <c r="CF301">
        <v>1</v>
      </c>
      <c r="CG301">
        <v>2</v>
      </c>
      <c r="CH301">
        <v>0</v>
      </c>
      <c r="CI301">
        <v>1</v>
      </c>
      <c r="CJ301">
        <v>1</v>
      </c>
      <c r="CK301">
        <v>3</v>
      </c>
      <c r="CL301">
        <v>3</v>
      </c>
      <c r="CM301">
        <v>3</v>
      </c>
      <c r="CN301">
        <v>1</v>
      </c>
      <c r="CO301">
        <v>4</v>
      </c>
      <c r="CP301">
        <v>1</v>
      </c>
      <c r="CQ301">
        <v>2</v>
      </c>
      <c r="CR301">
        <v>0</v>
      </c>
    </row>
    <row r="302" spans="1:96" x14ac:dyDescent="0.25">
      <c r="A302" t="s">
        <v>1182</v>
      </c>
      <c r="B302">
        <v>1</v>
      </c>
      <c r="C302">
        <v>0</v>
      </c>
      <c r="D302">
        <v>0</v>
      </c>
      <c r="E302">
        <v>1</v>
      </c>
      <c r="F302">
        <v>0</v>
      </c>
      <c r="G302">
        <v>2</v>
      </c>
      <c r="H302">
        <v>0</v>
      </c>
      <c r="I302">
        <v>1</v>
      </c>
      <c r="J302">
        <v>1</v>
      </c>
      <c r="K302">
        <v>0</v>
      </c>
      <c r="L302">
        <v>1</v>
      </c>
      <c r="M302">
        <v>0</v>
      </c>
      <c r="N302">
        <v>0</v>
      </c>
      <c r="O302">
        <v>0</v>
      </c>
      <c r="P302">
        <v>1</v>
      </c>
      <c r="Q302">
        <v>0</v>
      </c>
      <c r="R302">
        <v>0</v>
      </c>
      <c r="S302">
        <v>0</v>
      </c>
      <c r="T302">
        <v>0</v>
      </c>
      <c r="U302">
        <v>1</v>
      </c>
      <c r="V302">
        <v>1</v>
      </c>
      <c r="W302">
        <v>0</v>
      </c>
      <c r="X302">
        <v>0</v>
      </c>
      <c r="Y302">
        <v>2</v>
      </c>
      <c r="Z302">
        <v>1</v>
      </c>
      <c r="AA302">
        <v>0</v>
      </c>
      <c r="AB302">
        <v>0</v>
      </c>
      <c r="AC302">
        <v>0</v>
      </c>
      <c r="AD302">
        <v>0</v>
      </c>
      <c r="AE302">
        <v>0</v>
      </c>
      <c r="AF302">
        <v>1</v>
      </c>
      <c r="AG302">
        <v>0</v>
      </c>
      <c r="AH302">
        <v>1</v>
      </c>
      <c r="AI302">
        <v>1</v>
      </c>
      <c r="AJ302">
        <v>0</v>
      </c>
      <c r="AK302">
        <v>1</v>
      </c>
      <c r="AL302">
        <v>0</v>
      </c>
      <c r="AM302">
        <v>0</v>
      </c>
      <c r="AN302">
        <v>0</v>
      </c>
      <c r="AO302">
        <v>0</v>
      </c>
      <c r="AP302">
        <v>1</v>
      </c>
      <c r="AQ302">
        <v>0</v>
      </c>
      <c r="AR302">
        <v>0</v>
      </c>
      <c r="AS302">
        <v>0</v>
      </c>
      <c r="AT302">
        <v>0</v>
      </c>
      <c r="AU302">
        <v>0</v>
      </c>
      <c r="AV302">
        <v>1</v>
      </c>
      <c r="AW302">
        <v>0</v>
      </c>
      <c r="AX302">
        <v>0</v>
      </c>
      <c r="AY302">
        <v>2</v>
      </c>
      <c r="AZ302">
        <v>1</v>
      </c>
      <c r="BA302">
        <v>1</v>
      </c>
      <c r="BB302">
        <v>1</v>
      </c>
      <c r="BC302">
        <v>23</v>
      </c>
      <c r="BD302">
        <v>6</v>
      </c>
      <c r="BE302">
        <v>16</v>
      </c>
      <c r="BF302">
        <v>14</v>
      </c>
      <c r="BG302">
        <v>26</v>
      </c>
      <c r="BH302">
        <v>7</v>
      </c>
      <c r="BI302">
        <v>20</v>
      </c>
      <c r="BJ302">
        <v>15</v>
      </c>
      <c r="BK302">
        <v>21</v>
      </c>
      <c r="BL302">
        <v>4</v>
      </c>
      <c r="BM302">
        <v>5</v>
      </c>
      <c r="BN302">
        <v>9</v>
      </c>
      <c r="BO302">
        <v>2</v>
      </c>
      <c r="BP302">
        <v>0</v>
      </c>
      <c r="BQ302">
        <v>0</v>
      </c>
      <c r="BR302">
        <v>0</v>
      </c>
      <c r="BS302">
        <v>1</v>
      </c>
      <c r="BT302">
        <v>3</v>
      </c>
      <c r="BU302">
        <v>0</v>
      </c>
      <c r="BV302">
        <v>0</v>
      </c>
      <c r="BW302">
        <v>1</v>
      </c>
      <c r="BX302">
        <v>1</v>
      </c>
      <c r="BY302">
        <v>0</v>
      </c>
      <c r="BZ302">
        <v>0</v>
      </c>
      <c r="CA302">
        <v>0</v>
      </c>
      <c r="CB302">
        <v>1</v>
      </c>
      <c r="CC302">
        <v>0</v>
      </c>
      <c r="CD302">
        <v>0</v>
      </c>
      <c r="CE302">
        <v>0</v>
      </c>
      <c r="CF302">
        <v>0</v>
      </c>
      <c r="CG302">
        <v>0</v>
      </c>
      <c r="CH302">
        <v>0</v>
      </c>
      <c r="CI302">
        <v>0</v>
      </c>
      <c r="CJ302">
        <v>1</v>
      </c>
      <c r="CK302">
        <v>0</v>
      </c>
      <c r="CL302">
        <v>1</v>
      </c>
      <c r="CM302">
        <v>0</v>
      </c>
      <c r="CN302">
        <v>0</v>
      </c>
      <c r="CO302">
        <v>0</v>
      </c>
      <c r="CP302">
        <v>0</v>
      </c>
      <c r="CQ302">
        <v>0</v>
      </c>
      <c r="CR302">
        <v>0</v>
      </c>
    </row>
    <row r="303" spans="1:96" x14ac:dyDescent="0.25">
      <c r="A303" t="s">
        <v>1181</v>
      </c>
      <c r="B303">
        <v>8</v>
      </c>
      <c r="C303">
        <v>3</v>
      </c>
      <c r="D303">
        <v>3</v>
      </c>
      <c r="E303">
        <v>4</v>
      </c>
      <c r="F303">
        <v>0</v>
      </c>
      <c r="G303">
        <v>6</v>
      </c>
      <c r="H303">
        <v>5</v>
      </c>
      <c r="I303">
        <v>1</v>
      </c>
      <c r="J303">
        <v>9</v>
      </c>
      <c r="K303">
        <v>9</v>
      </c>
      <c r="L303">
        <v>2</v>
      </c>
      <c r="M303">
        <v>0</v>
      </c>
      <c r="N303">
        <v>0</v>
      </c>
      <c r="O303">
        <v>0</v>
      </c>
      <c r="P303">
        <v>4</v>
      </c>
      <c r="Q303">
        <v>2</v>
      </c>
      <c r="R303">
        <v>3</v>
      </c>
      <c r="S303">
        <v>3</v>
      </c>
      <c r="T303">
        <v>0</v>
      </c>
      <c r="U303">
        <v>0</v>
      </c>
      <c r="V303">
        <v>2</v>
      </c>
      <c r="W303">
        <v>1</v>
      </c>
      <c r="X303">
        <v>0</v>
      </c>
      <c r="Y303">
        <v>1</v>
      </c>
      <c r="Z303">
        <v>0</v>
      </c>
      <c r="AA303">
        <v>3</v>
      </c>
      <c r="AB303">
        <v>0</v>
      </c>
      <c r="AC303">
        <v>2</v>
      </c>
      <c r="AD303">
        <v>0</v>
      </c>
      <c r="AE303">
        <v>2</v>
      </c>
      <c r="AF303">
        <v>2</v>
      </c>
      <c r="AG303">
        <v>2</v>
      </c>
      <c r="AH303">
        <v>0</v>
      </c>
      <c r="AI303">
        <v>0</v>
      </c>
      <c r="AJ303">
        <v>0</v>
      </c>
      <c r="AK303">
        <v>3</v>
      </c>
      <c r="AL303">
        <v>2</v>
      </c>
      <c r="AM303">
        <v>0</v>
      </c>
      <c r="AN303">
        <v>0</v>
      </c>
      <c r="AO303">
        <v>3</v>
      </c>
      <c r="AP303">
        <v>2</v>
      </c>
      <c r="AQ303">
        <v>0</v>
      </c>
      <c r="AR303">
        <v>0</v>
      </c>
      <c r="AS303">
        <v>1</v>
      </c>
      <c r="AT303">
        <v>0</v>
      </c>
      <c r="AU303">
        <v>0</v>
      </c>
      <c r="AV303">
        <v>0</v>
      </c>
      <c r="AW303">
        <v>2</v>
      </c>
      <c r="AX303">
        <v>0</v>
      </c>
      <c r="AY303">
        <v>1</v>
      </c>
      <c r="AZ303">
        <v>1</v>
      </c>
      <c r="BA303">
        <v>2</v>
      </c>
      <c r="BB303">
        <v>2</v>
      </c>
      <c r="BC303">
        <v>0</v>
      </c>
      <c r="BD303">
        <v>2</v>
      </c>
      <c r="BE303">
        <v>0</v>
      </c>
      <c r="BF303">
        <v>2</v>
      </c>
      <c r="BG303">
        <v>0</v>
      </c>
      <c r="BH303">
        <v>0</v>
      </c>
      <c r="BI303">
        <v>3</v>
      </c>
      <c r="BJ303">
        <v>0</v>
      </c>
      <c r="BK303">
        <v>1</v>
      </c>
      <c r="BL303">
        <v>1</v>
      </c>
      <c r="BM303">
        <v>0</v>
      </c>
      <c r="BN303">
        <v>1</v>
      </c>
      <c r="BO303">
        <v>13</v>
      </c>
      <c r="BP303">
        <v>3</v>
      </c>
      <c r="BQ303">
        <v>7</v>
      </c>
      <c r="BR303">
        <v>10</v>
      </c>
      <c r="BS303">
        <v>0</v>
      </c>
      <c r="BT303">
        <v>4</v>
      </c>
      <c r="BU303">
        <v>0</v>
      </c>
      <c r="BV303">
        <v>2</v>
      </c>
      <c r="BW303">
        <v>5</v>
      </c>
      <c r="BX303">
        <v>1</v>
      </c>
      <c r="BY303">
        <v>2</v>
      </c>
      <c r="BZ303">
        <v>2</v>
      </c>
      <c r="CA303">
        <v>1</v>
      </c>
      <c r="CB303">
        <v>1</v>
      </c>
      <c r="CC303">
        <v>1</v>
      </c>
      <c r="CD303">
        <v>1</v>
      </c>
      <c r="CE303">
        <v>5</v>
      </c>
      <c r="CF303">
        <v>5</v>
      </c>
      <c r="CG303">
        <v>1</v>
      </c>
      <c r="CH303">
        <v>0</v>
      </c>
      <c r="CI303">
        <v>6</v>
      </c>
      <c r="CJ303">
        <v>7</v>
      </c>
      <c r="CK303">
        <v>2</v>
      </c>
      <c r="CL303">
        <v>2</v>
      </c>
      <c r="CM303">
        <v>4</v>
      </c>
      <c r="CN303">
        <v>1</v>
      </c>
      <c r="CO303">
        <v>7</v>
      </c>
      <c r="CP303">
        <v>1</v>
      </c>
      <c r="CQ303">
        <v>1</v>
      </c>
      <c r="CR303">
        <v>0</v>
      </c>
    </row>
    <row r="304" spans="1:96" x14ac:dyDescent="0.25">
      <c r="A304" t="s">
        <v>1180</v>
      </c>
      <c r="B304">
        <v>3</v>
      </c>
      <c r="C304">
        <v>1</v>
      </c>
      <c r="D304">
        <v>1</v>
      </c>
      <c r="E304">
        <v>0</v>
      </c>
      <c r="F304">
        <v>0</v>
      </c>
      <c r="G304">
        <v>0</v>
      </c>
      <c r="H304">
        <v>1</v>
      </c>
      <c r="I304">
        <v>1</v>
      </c>
      <c r="J304">
        <v>1</v>
      </c>
      <c r="K304">
        <v>2</v>
      </c>
      <c r="L304">
        <v>1</v>
      </c>
      <c r="M304">
        <v>1</v>
      </c>
      <c r="N304">
        <v>0</v>
      </c>
      <c r="O304">
        <v>2</v>
      </c>
      <c r="P304">
        <v>0</v>
      </c>
      <c r="Q304">
        <v>0</v>
      </c>
      <c r="R304">
        <v>0</v>
      </c>
      <c r="S304">
        <v>1</v>
      </c>
      <c r="T304">
        <v>4</v>
      </c>
      <c r="U304">
        <v>1</v>
      </c>
      <c r="V304">
        <v>0</v>
      </c>
      <c r="W304">
        <v>1</v>
      </c>
      <c r="X304">
        <v>4</v>
      </c>
      <c r="Y304">
        <v>3</v>
      </c>
      <c r="Z304">
        <v>0</v>
      </c>
      <c r="AA304">
        <v>2</v>
      </c>
      <c r="AB304">
        <v>4</v>
      </c>
      <c r="AC304">
        <v>3</v>
      </c>
      <c r="AD304">
        <v>3</v>
      </c>
      <c r="AE304">
        <v>2</v>
      </c>
      <c r="AF304">
        <v>3</v>
      </c>
      <c r="AG304">
        <v>0</v>
      </c>
      <c r="AH304">
        <v>2</v>
      </c>
      <c r="AI304">
        <v>3</v>
      </c>
      <c r="AJ304">
        <v>3</v>
      </c>
      <c r="AK304">
        <v>4</v>
      </c>
      <c r="AL304">
        <v>1</v>
      </c>
      <c r="AM304">
        <v>3</v>
      </c>
      <c r="AN304">
        <v>1</v>
      </c>
      <c r="AO304">
        <v>0</v>
      </c>
      <c r="AP304">
        <v>1</v>
      </c>
      <c r="AQ304">
        <v>0</v>
      </c>
      <c r="AR304">
        <v>2</v>
      </c>
      <c r="AS304">
        <v>2</v>
      </c>
      <c r="AT304">
        <v>0</v>
      </c>
      <c r="AU304">
        <v>1</v>
      </c>
      <c r="AV304">
        <v>5</v>
      </c>
      <c r="AW304">
        <v>1</v>
      </c>
      <c r="AX304">
        <v>3</v>
      </c>
      <c r="AY304">
        <v>5</v>
      </c>
      <c r="AZ304">
        <v>3</v>
      </c>
      <c r="BA304">
        <v>1</v>
      </c>
      <c r="BB304">
        <v>0</v>
      </c>
      <c r="BC304">
        <v>4</v>
      </c>
      <c r="BD304">
        <v>2</v>
      </c>
      <c r="BE304">
        <v>1</v>
      </c>
      <c r="BF304">
        <v>0</v>
      </c>
      <c r="BG304">
        <v>1</v>
      </c>
      <c r="BH304">
        <v>3</v>
      </c>
      <c r="BI304">
        <v>5</v>
      </c>
      <c r="BJ304">
        <v>2</v>
      </c>
      <c r="BK304">
        <v>7</v>
      </c>
      <c r="BL304">
        <v>2</v>
      </c>
      <c r="BM304">
        <v>2</v>
      </c>
      <c r="BN304">
        <v>2</v>
      </c>
      <c r="BO304">
        <v>0</v>
      </c>
      <c r="BP304">
        <v>1</v>
      </c>
      <c r="BQ304">
        <v>3</v>
      </c>
      <c r="BR304">
        <v>0</v>
      </c>
      <c r="BS304">
        <v>3</v>
      </c>
      <c r="BT304">
        <v>3</v>
      </c>
      <c r="BU304">
        <v>0</v>
      </c>
      <c r="BV304">
        <v>5</v>
      </c>
      <c r="BW304">
        <v>1</v>
      </c>
      <c r="BX304">
        <v>2</v>
      </c>
      <c r="BY304">
        <v>1</v>
      </c>
      <c r="BZ304">
        <v>4</v>
      </c>
      <c r="CA304">
        <v>1</v>
      </c>
      <c r="CB304">
        <v>3</v>
      </c>
      <c r="CC304">
        <v>3</v>
      </c>
      <c r="CD304">
        <v>2</v>
      </c>
      <c r="CE304">
        <v>4</v>
      </c>
      <c r="CF304">
        <v>0</v>
      </c>
      <c r="CG304">
        <v>3</v>
      </c>
      <c r="CH304">
        <v>3</v>
      </c>
      <c r="CI304">
        <v>4</v>
      </c>
      <c r="CJ304">
        <v>3</v>
      </c>
      <c r="CK304">
        <v>4</v>
      </c>
      <c r="CL304">
        <v>0</v>
      </c>
      <c r="CM304">
        <v>4</v>
      </c>
      <c r="CN304">
        <v>2</v>
      </c>
      <c r="CO304">
        <v>6</v>
      </c>
      <c r="CP304">
        <v>2</v>
      </c>
      <c r="CQ304">
        <v>9</v>
      </c>
      <c r="CR304">
        <v>1</v>
      </c>
    </row>
    <row r="305" spans="1:96" x14ac:dyDescent="0.25">
      <c r="A305" t="s">
        <v>1179</v>
      </c>
      <c r="B305">
        <v>0</v>
      </c>
      <c r="C305">
        <v>0</v>
      </c>
      <c r="D305">
        <v>1</v>
      </c>
      <c r="E305">
        <v>6</v>
      </c>
      <c r="F305">
        <v>1</v>
      </c>
      <c r="G305">
        <v>1</v>
      </c>
      <c r="H305">
        <v>1</v>
      </c>
      <c r="I305">
        <v>1</v>
      </c>
      <c r="J305">
        <v>1</v>
      </c>
      <c r="K305">
        <v>1</v>
      </c>
      <c r="L305">
        <v>2</v>
      </c>
      <c r="M305">
        <v>0</v>
      </c>
      <c r="N305">
        <v>2</v>
      </c>
      <c r="O305">
        <v>2</v>
      </c>
      <c r="P305">
        <v>2</v>
      </c>
      <c r="Q305">
        <v>2</v>
      </c>
      <c r="R305">
        <v>2</v>
      </c>
      <c r="S305">
        <v>1</v>
      </c>
      <c r="T305">
        <v>0</v>
      </c>
      <c r="U305">
        <v>2</v>
      </c>
      <c r="V305">
        <v>0</v>
      </c>
      <c r="W305">
        <v>3</v>
      </c>
      <c r="X305">
        <v>3</v>
      </c>
      <c r="Y305">
        <v>0</v>
      </c>
      <c r="Z305">
        <v>0</v>
      </c>
      <c r="AA305">
        <v>1</v>
      </c>
      <c r="AB305">
        <v>1</v>
      </c>
      <c r="AC305">
        <v>0</v>
      </c>
      <c r="AD305">
        <v>2</v>
      </c>
      <c r="AE305">
        <v>6</v>
      </c>
      <c r="AF305">
        <v>5</v>
      </c>
      <c r="AG305">
        <v>5</v>
      </c>
      <c r="AH305">
        <v>3</v>
      </c>
      <c r="AI305">
        <v>0</v>
      </c>
      <c r="AJ305">
        <v>0</v>
      </c>
      <c r="AK305">
        <v>5</v>
      </c>
      <c r="AL305">
        <v>1</v>
      </c>
      <c r="AM305">
        <v>1</v>
      </c>
      <c r="AN305">
        <v>2</v>
      </c>
      <c r="AO305">
        <v>1</v>
      </c>
      <c r="AP305">
        <v>2</v>
      </c>
      <c r="AQ305">
        <v>0</v>
      </c>
      <c r="AR305">
        <v>2</v>
      </c>
      <c r="AS305">
        <v>0</v>
      </c>
      <c r="AT305">
        <v>1</v>
      </c>
      <c r="AU305">
        <v>0</v>
      </c>
      <c r="AV305">
        <v>4</v>
      </c>
      <c r="AW305">
        <v>3</v>
      </c>
      <c r="AX305">
        <v>5</v>
      </c>
      <c r="AY305">
        <v>2</v>
      </c>
      <c r="AZ305">
        <v>1</v>
      </c>
      <c r="BA305">
        <v>2</v>
      </c>
      <c r="BB305">
        <v>2</v>
      </c>
      <c r="BC305">
        <v>0</v>
      </c>
      <c r="BD305">
        <v>2</v>
      </c>
      <c r="BE305">
        <v>1</v>
      </c>
      <c r="BF305">
        <v>2</v>
      </c>
      <c r="BG305">
        <v>0</v>
      </c>
      <c r="BH305">
        <v>1</v>
      </c>
      <c r="BI305">
        <v>6</v>
      </c>
      <c r="BJ305">
        <v>2</v>
      </c>
      <c r="BK305">
        <v>2</v>
      </c>
      <c r="BL305">
        <v>1</v>
      </c>
      <c r="BM305">
        <v>2</v>
      </c>
      <c r="BN305">
        <v>4</v>
      </c>
      <c r="BO305">
        <v>2</v>
      </c>
      <c r="BP305">
        <v>2</v>
      </c>
      <c r="BQ305">
        <v>0</v>
      </c>
      <c r="BR305">
        <v>1</v>
      </c>
      <c r="BS305">
        <v>2</v>
      </c>
      <c r="BT305">
        <v>1</v>
      </c>
      <c r="BU305">
        <v>0</v>
      </c>
      <c r="BV305">
        <v>3</v>
      </c>
      <c r="BW305">
        <v>3</v>
      </c>
      <c r="BX305">
        <v>1</v>
      </c>
      <c r="BY305">
        <v>5</v>
      </c>
      <c r="BZ305">
        <v>1</v>
      </c>
      <c r="CA305">
        <v>0</v>
      </c>
      <c r="CB305">
        <v>4</v>
      </c>
      <c r="CC305">
        <v>2</v>
      </c>
      <c r="CD305">
        <v>0</v>
      </c>
      <c r="CE305">
        <v>2</v>
      </c>
      <c r="CF305">
        <v>3</v>
      </c>
      <c r="CG305">
        <v>8</v>
      </c>
      <c r="CH305">
        <v>2</v>
      </c>
      <c r="CI305">
        <v>4</v>
      </c>
      <c r="CJ305">
        <v>4</v>
      </c>
      <c r="CK305">
        <v>3</v>
      </c>
      <c r="CL305">
        <v>6</v>
      </c>
      <c r="CM305">
        <v>5</v>
      </c>
      <c r="CN305">
        <v>5</v>
      </c>
      <c r="CO305">
        <v>2</v>
      </c>
      <c r="CP305">
        <v>2</v>
      </c>
      <c r="CQ305">
        <v>3</v>
      </c>
      <c r="CR305">
        <v>2</v>
      </c>
    </row>
    <row r="306" spans="1:96" x14ac:dyDescent="0.25">
      <c r="A306" t="s">
        <v>1178</v>
      </c>
      <c r="B306">
        <v>4</v>
      </c>
      <c r="C306">
        <v>3</v>
      </c>
      <c r="D306">
        <v>1</v>
      </c>
      <c r="E306">
        <v>1</v>
      </c>
      <c r="F306">
        <v>0</v>
      </c>
      <c r="G306">
        <v>3</v>
      </c>
      <c r="H306">
        <v>0</v>
      </c>
      <c r="I306">
        <v>0</v>
      </c>
      <c r="J306">
        <v>1</v>
      </c>
      <c r="K306">
        <v>0</v>
      </c>
      <c r="L306">
        <v>1</v>
      </c>
      <c r="M306">
        <v>0</v>
      </c>
      <c r="N306">
        <v>0</v>
      </c>
      <c r="O306">
        <v>1</v>
      </c>
      <c r="P306">
        <v>0</v>
      </c>
      <c r="Q306">
        <v>0</v>
      </c>
      <c r="R306">
        <v>3</v>
      </c>
      <c r="S306">
        <v>0</v>
      </c>
      <c r="T306">
        <v>2</v>
      </c>
      <c r="U306">
        <v>2</v>
      </c>
      <c r="V306">
        <v>6</v>
      </c>
      <c r="W306">
        <v>1</v>
      </c>
      <c r="X306">
        <v>3</v>
      </c>
      <c r="Y306">
        <v>5</v>
      </c>
      <c r="Z306">
        <v>4</v>
      </c>
      <c r="AA306">
        <v>0</v>
      </c>
      <c r="AB306">
        <v>1</v>
      </c>
      <c r="AC306">
        <v>0</v>
      </c>
      <c r="AD306">
        <v>0</v>
      </c>
      <c r="AE306">
        <v>0</v>
      </c>
      <c r="AF306">
        <v>0</v>
      </c>
      <c r="AG306">
        <v>0</v>
      </c>
      <c r="AH306">
        <v>0</v>
      </c>
      <c r="AI306">
        <v>0</v>
      </c>
      <c r="AJ306">
        <v>0</v>
      </c>
      <c r="AK306">
        <v>7</v>
      </c>
      <c r="AL306">
        <v>0</v>
      </c>
      <c r="AM306">
        <v>1</v>
      </c>
      <c r="AN306">
        <v>0</v>
      </c>
      <c r="AO306">
        <v>4</v>
      </c>
      <c r="AP306">
        <v>4</v>
      </c>
      <c r="AQ306">
        <v>1</v>
      </c>
      <c r="AR306">
        <v>0</v>
      </c>
      <c r="AS306">
        <v>1</v>
      </c>
      <c r="AT306">
        <v>3</v>
      </c>
      <c r="AU306">
        <v>1</v>
      </c>
      <c r="AV306">
        <v>1</v>
      </c>
      <c r="AW306">
        <v>1</v>
      </c>
      <c r="AX306">
        <v>0</v>
      </c>
      <c r="AY306">
        <v>0</v>
      </c>
      <c r="AZ306">
        <v>0</v>
      </c>
      <c r="BA306">
        <v>6</v>
      </c>
      <c r="BB306">
        <v>2</v>
      </c>
      <c r="BC306">
        <v>0</v>
      </c>
      <c r="BD306">
        <v>1</v>
      </c>
      <c r="BE306">
        <v>2</v>
      </c>
      <c r="BF306">
        <v>7</v>
      </c>
      <c r="BG306">
        <v>0</v>
      </c>
      <c r="BH306">
        <v>0</v>
      </c>
      <c r="BI306">
        <v>8</v>
      </c>
      <c r="BJ306">
        <v>2</v>
      </c>
      <c r="BK306">
        <v>0</v>
      </c>
      <c r="BL306">
        <v>0</v>
      </c>
      <c r="BM306">
        <v>1</v>
      </c>
      <c r="BN306">
        <v>2</v>
      </c>
      <c r="BO306">
        <v>4</v>
      </c>
      <c r="BP306">
        <v>3</v>
      </c>
      <c r="BQ306">
        <v>2</v>
      </c>
      <c r="BR306">
        <v>3</v>
      </c>
      <c r="BS306">
        <v>4</v>
      </c>
      <c r="BT306">
        <v>3</v>
      </c>
      <c r="BU306">
        <v>1</v>
      </c>
      <c r="BV306">
        <v>6</v>
      </c>
      <c r="BW306">
        <v>7</v>
      </c>
      <c r="BX306">
        <v>0</v>
      </c>
      <c r="BY306">
        <v>6</v>
      </c>
      <c r="BZ306">
        <v>4</v>
      </c>
      <c r="CA306">
        <v>2</v>
      </c>
      <c r="CB306">
        <v>3</v>
      </c>
      <c r="CC306">
        <v>3</v>
      </c>
      <c r="CD306">
        <v>6</v>
      </c>
      <c r="CE306">
        <v>1</v>
      </c>
      <c r="CF306">
        <v>4</v>
      </c>
      <c r="CG306">
        <v>3</v>
      </c>
      <c r="CH306">
        <v>2</v>
      </c>
      <c r="CI306">
        <v>6</v>
      </c>
      <c r="CJ306">
        <v>2</v>
      </c>
      <c r="CK306">
        <v>2</v>
      </c>
      <c r="CL306">
        <v>3</v>
      </c>
      <c r="CM306">
        <v>0</v>
      </c>
      <c r="CN306">
        <v>1</v>
      </c>
      <c r="CO306">
        <v>5</v>
      </c>
      <c r="CP306">
        <v>5</v>
      </c>
      <c r="CQ306">
        <v>2</v>
      </c>
      <c r="CR306">
        <v>0</v>
      </c>
    </row>
    <row r="307" spans="1:96" x14ac:dyDescent="0.25">
      <c r="A307" t="s">
        <v>1177</v>
      </c>
      <c r="B307">
        <v>6</v>
      </c>
      <c r="C307">
        <v>1</v>
      </c>
      <c r="D307">
        <v>5</v>
      </c>
      <c r="E307">
        <v>13</v>
      </c>
      <c r="F307">
        <v>3</v>
      </c>
      <c r="G307">
        <v>3</v>
      </c>
      <c r="H307">
        <v>6</v>
      </c>
      <c r="I307">
        <v>0</v>
      </c>
      <c r="J307">
        <v>2</v>
      </c>
      <c r="K307">
        <v>3</v>
      </c>
      <c r="L307">
        <v>2</v>
      </c>
      <c r="M307">
        <v>4</v>
      </c>
      <c r="N307">
        <v>1</v>
      </c>
      <c r="O307">
        <v>6</v>
      </c>
      <c r="P307">
        <v>3</v>
      </c>
      <c r="Q307">
        <v>0</v>
      </c>
      <c r="R307">
        <v>5</v>
      </c>
      <c r="S307">
        <v>2</v>
      </c>
      <c r="T307">
        <v>2</v>
      </c>
      <c r="U307">
        <v>2</v>
      </c>
      <c r="V307">
        <v>5</v>
      </c>
      <c r="W307">
        <v>1</v>
      </c>
      <c r="X307">
        <v>1</v>
      </c>
      <c r="Y307">
        <v>5</v>
      </c>
      <c r="Z307">
        <v>0</v>
      </c>
      <c r="AA307">
        <v>1</v>
      </c>
      <c r="AB307">
        <v>1</v>
      </c>
      <c r="AC307">
        <v>0</v>
      </c>
      <c r="AD307">
        <v>1</v>
      </c>
      <c r="AE307">
        <v>1</v>
      </c>
      <c r="AF307">
        <v>7</v>
      </c>
      <c r="AG307">
        <v>7</v>
      </c>
      <c r="AH307">
        <v>1</v>
      </c>
      <c r="AI307">
        <v>0</v>
      </c>
      <c r="AJ307">
        <v>0</v>
      </c>
      <c r="AK307">
        <v>4</v>
      </c>
      <c r="AL307">
        <v>1</v>
      </c>
      <c r="AM307">
        <v>0</v>
      </c>
      <c r="AN307">
        <v>0</v>
      </c>
      <c r="AO307">
        <v>2</v>
      </c>
      <c r="AP307">
        <v>0</v>
      </c>
      <c r="AQ307">
        <v>0</v>
      </c>
      <c r="AR307">
        <v>0</v>
      </c>
      <c r="AS307">
        <v>1</v>
      </c>
      <c r="AT307">
        <v>0</v>
      </c>
      <c r="AU307">
        <v>0</v>
      </c>
      <c r="AV307">
        <v>0</v>
      </c>
      <c r="AW307">
        <v>0</v>
      </c>
      <c r="AX307">
        <v>0</v>
      </c>
      <c r="AY307">
        <v>0</v>
      </c>
      <c r="AZ307">
        <v>0</v>
      </c>
      <c r="BA307">
        <v>5</v>
      </c>
      <c r="BB307">
        <v>2</v>
      </c>
      <c r="BC307">
        <v>0</v>
      </c>
      <c r="BD307">
        <v>0</v>
      </c>
      <c r="BE307">
        <v>2</v>
      </c>
      <c r="BF307">
        <v>0</v>
      </c>
      <c r="BG307">
        <v>0</v>
      </c>
      <c r="BH307">
        <v>0</v>
      </c>
      <c r="BI307">
        <v>1</v>
      </c>
      <c r="BJ307">
        <v>0</v>
      </c>
      <c r="BK307">
        <v>0</v>
      </c>
      <c r="BL307">
        <v>0</v>
      </c>
      <c r="BM307">
        <v>0</v>
      </c>
      <c r="BN307">
        <v>0</v>
      </c>
      <c r="BO307">
        <v>17</v>
      </c>
      <c r="BP307">
        <v>3</v>
      </c>
      <c r="BQ307">
        <v>5</v>
      </c>
      <c r="BR307">
        <v>13</v>
      </c>
      <c r="BS307">
        <v>5</v>
      </c>
      <c r="BT307">
        <v>9</v>
      </c>
      <c r="BU307">
        <v>1</v>
      </c>
      <c r="BV307">
        <v>5</v>
      </c>
      <c r="BW307">
        <v>0</v>
      </c>
      <c r="BX307">
        <v>0</v>
      </c>
      <c r="BY307">
        <v>3</v>
      </c>
      <c r="BZ307">
        <v>0</v>
      </c>
      <c r="CA307">
        <v>1</v>
      </c>
      <c r="CB307">
        <v>2</v>
      </c>
      <c r="CC307">
        <v>2</v>
      </c>
      <c r="CD307">
        <v>2</v>
      </c>
      <c r="CE307">
        <v>0</v>
      </c>
      <c r="CF307">
        <v>1</v>
      </c>
      <c r="CG307">
        <v>1</v>
      </c>
      <c r="CH307">
        <v>0</v>
      </c>
      <c r="CI307">
        <v>0</v>
      </c>
      <c r="CJ307">
        <v>0</v>
      </c>
      <c r="CK307">
        <v>1</v>
      </c>
      <c r="CL307">
        <v>0</v>
      </c>
      <c r="CM307">
        <v>0</v>
      </c>
      <c r="CN307">
        <v>0</v>
      </c>
      <c r="CO307">
        <v>0</v>
      </c>
      <c r="CP307">
        <v>0</v>
      </c>
      <c r="CQ307">
        <v>0</v>
      </c>
      <c r="CR307">
        <v>0</v>
      </c>
    </row>
    <row r="308" spans="1:96" x14ac:dyDescent="0.25">
      <c r="A308" t="s">
        <v>1176</v>
      </c>
      <c r="B308">
        <v>1</v>
      </c>
      <c r="C308">
        <v>5</v>
      </c>
      <c r="D308">
        <v>2</v>
      </c>
      <c r="E308">
        <v>4</v>
      </c>
      <c r="F308">
        <v>0</v>
      </c>
      <c r="G308">
        <v>3</v>
      </c>
      <c r="H308">
        <v>4</v>
      </c>
      <c r="I308">
        <v>0</v>
      </c>
      <c r="J308">
        <v>2</v>
      </c>
      <c r="K308">
        <v>1</v>
      </c>
      <c r="L308">
        <v>4</v>
      </c>
      <c r="M308">
        <v>3</v>
      </c>
      <c r="N308">
        <v>1</v>
      </c>
      <c r="O308">
        <v>1</v>
      </c>
      <c r="P308">
        <v>3</v>
      </c>
      <c r="Q308">
        <v>2</v>
      </c>
      <c r="R308">
        <v>0</v>
      </c>
      <c r="S308">
        <v>1</v>
      </c>
      <c r="T308">
        <v>0</v>
      </c>
      <c r="U308">
        <v>0</v>
      </c>
      <c r="V308">
        <v>3</v>
      </c>
      <c r="W308">
        <v>1</v>
      </c>
      <c r="X308">
        <v>1</v>
      </c>
      <c r="Y308">
        <v>3</v>
      </c>
      <c r="Z308">
        <v>0</v>
      </c>
      <c r="AA308">
        <v>2</v>
      </c>
      <c r="AB308">
        <v>1</v>
      </c>
      <c r="AC308">
        <v>1</v>
      </c>
      <c r="AD308">
        <v>3</v>
      </c>
      <c r="AE308">
        <v>3</v>
      </c>
      <c r="AF308">
        <v>3</v>
      </c>
      <c r="AG308">
        <v>0</v>
      </c>
      <c r="AH308">
        <v>0</v>
      </c>
      <c r="AI308">
        <v>1</v>
      </c>
      <c r="AJ308">
        <v>0</v>
      </c>
      <c r="AK308">
        <v>0</v>
      </c>
      <c r="AL308">
        <v>1</v>
      </c>
      <c r="AM308">
        <v>0</v>
      </c>
      <c r="AN308">
        <v>4</v>
      </c>
      <c r="AO308">
        <v>2</v>
      </c>
      <c r="AP308">
        <v>0</v>
      </c>
      <c r="AQ308">
        <v>1</v>
      </c>
      <c r="AR308">
        <v>2</v>
      </c>
      <c r="AS308">
        <v>1</v>
      </c>
      <c r="AT308">
        <v>0</v>
      </c>
      <c r="AU308">
        <v>1</v>
      </c>
      <c r="AV308">
        <v>1</v>
      </c>
      <c r="AW308">
        <v>1</v>
      </c>
      <c r="AX308">
        <v>2</v>
      </c>
      <c r="AY308">
        <v>0</v>
      </c>
      <c r="AZ308">
        <v>0</v>
      </c>
      <c r="BA308">
        <v>1</v>
      </c>
      <c r="BB308">
        <v>1</v>
      </c>
      <c r="BC308">
        <v>0</v>
      </c>
      <c r="BD308">
        <v>1</v>
      </c>
      <c r="BE308">
        <v>1</v>
      </c>
      <c r="BF308">
        <v>0</v>
      </c>
      <c r="BG308">
        <v>5</v>
      </c>
      <c r="BH308">
        <v>1</v>
      </c>
      <c r="BI308">
        <v>0</v>
      </c>
      <c r="BJ308">
        <v>2</v>
      </c>
      <c r="BK308">
        <v>8</v>
      </c>
      <c r="BL308">
        <v>2</v>
      </c>
      <c r="BM308">
        <v>0</v>
      </c>
      <c r="BN308">
        <v>1</v>
      </c>
      <c r="BO308">
        <v>3</v>
      </c>
      <c r="BP308">
        <v>1</v>
      </c>
      <c r="BQ308">
        <v>3</v>
      </c>
      <c r="BR308">
        <v>4</v>
      </c>
      <c r="BS308">
        <v>4</v>
      </c>
      <c r="BT308">
        <v>2</v>
      </c>
      <c r="BU308">
        <v>3</v>
      </c>
      <c r="BV308">
        <v>5</v>
      </c>
      <c r="BW308">
        <v>0</v>
      </c>
      <c r="BX308">
        <v>3</v>
      </c>
      <c r="BY308">
        <v>2</v>
      </c>
      <c r="BZ308">
        <v>0</v>
      </c>
      <c r="CA308">
        <v>1</v>
      </c>
      <c r="CB308">
        <v>0</v>
      </c>
      <c r="CC308">
        <v>1</v>
      </c>
      <c r="CD308">
        <v>1</v>
      </c>
      <c r="CE308">
        <v>1</v>
      </c>
      <c r="CF308">
        <v>1</v>
      </c>
      <c r="CG308">
        <v>2</v>
      </c>
      <c r="CH308">
        <v>4</v>
      </c>
      <c r="CI308">
        <v>6</v>
      </c>
      <c r="CJ308">
        <v>8</v>
      </c>
      <c r="CK308">
        <v>5</v>
      </c>
      <c r="CL308">
        <v>3</v>
      </c>
      <c r="CM308">
        <v>1</v>
      </c>
      <c r="CN308">
        <v>3</v>
      </c>
      <c r="CO308">
        <v>4</v>
      </c>
      <c r="CP308">
        <v>6</v>
      </c>
      <c r="CQ308">
        <v>12</v>
      </c>
      <c r="CR308">
        <v>2</v>
      </c>
    </row>
    <row r="309" spans="1:96" x14ac:dyDescent="0.25">
      <c r="A309" t="s">
        <v>1175</v>
      </c>
      <c r="B309">
        <v>0</v>
      </c>
      <c r="C309">
        <v>0</v>
      </c>
      <c r="D309">
        <v>0</v>
      </c>
      <c r="E309">
        <v>0</v>
      </c>
      <c r="F309">
        <v>0</v>
      </c>
      <c r="G309">
        <v>0</v>
      </c>
      <c r="H309">
        <v>3</v>
      </c>
      <c r="I309">
        <v>2</v>
      </c>
      <c r="J309">
        <v>1</v>
      </c>
      <c r="K309">
        <v>2</v>
      </c>
      <c r="L309">
        <v>0</v>
      </c>
      <c r="M309">
        <v>1</v>
      </c>
      <c r="N309">
        <v>5</v>
      </c>
      <c r="O309">
        <v>1</v>
      </c>
      <c r="P309">
        <v>0</v>
      </c>
      <c r="Q309">
        <v>1</v>
      </c>
      <c r="R309">
        <v>0</v>
      </c>
      <c r="S309">
        <v>0</v>
      </c>
      <c r="T309">
        <v>2</v>
      </c>
      <c r="U309">
        <v>6</v>
      </c>
      <c r="V309">
        <v>0</v>
      </c>
      <c r="W309">
        <v>2</v>
      </c>
      <c r="X309">
        <v>1</v>
      </c>
      <c r="Y309">
        <v>0</v>
      </c>
      <c r="Z309">
        <v>0</v>
      </c>
      <c r="AA309">
        <v>1</v>
      </c>
      <c r="AB309">
        <v>2</v>
      </c>
      <c r="AC309">
        <v>2</v>
      </c>
      <c r="AD309">
        <v>1</v>
      </c>
      <c r="AE309">
        <v>3</v>
      </c>
      <c r="AF309">
        <v>6</v>
      </c>
      <c r="AG309">
        <v>0</v>
      </c>
      <c r="AH309">
        <v>0</v>
      </c>
      <c r="AI309">
        <v>10</v>
      </c>
      <c r="AJ309">
        <v>1</v>
      </c>
      <c r="AK309">
        <v>0</v>
      </c>
      <c r="AL309">
        <v>0</v>
      </c>
      <c r="AM309">
        <v>2</v>
      </c>
      <c r="AN309">
        <v>2</v>
      </c>
      <c r="AO309">
        <v>0</v>
      </c>
      <c r="AP309">
        <v>0</v>
      </c>
      <c r="AQ309">
        <v>1</v>
      </c>
      <c r="AR309">
        <v>1</v>
      </c>
      <c r="AS309">
        <v>0</v>
      </c>
      <c r="AT309">
        <v>0</v>
      </c>
      <c r="AU309">
        <v>0</v>
      </c>
      <c r="AV309">
        <v>0</v>
      </c>
      <c r="AW309">
        <v>0</v>
      </c>
      <c r="AX309">
        <v>0</v>
      </c>
      <c r="AY309">
        <v>37</v>
      </c>
      <c r="AZ309">
        <v>8</v>
      </c>
      <c r="BA309">
        <v>0</v>
      </c>
      <c r="BB309">
        <v>0</v>
      </c>
      <c r="BC309">
        <v>3</v>
      </c>
      <c r="BD309">
        <v>3</v>
      </c>
      <c r="BE309">
        <v>0</v>
      </c>
      <c r="BF309">
        <v>0</v>
      </c>
      <c r="BG309">
        <v>9</v>
      </c>
      <c r="BH309">
        <v>2</v>
      </c>
      <c r="BI309">
        <v>0</v>
      </c>
      <c r="BJ309">
        <v>0</v>
      </c>
      <c r="BK309">
        <v>1</v>
      </c>
      <c r="BL309">
        <v>0</v>
      </c>
      <c r="BM309">
        <v>0</v>
      </c>
      <c r="BN309">
        <v>0</v>
      </c>
      <c r="BO309">
        <v>0</v>
      </c>
      <c r="BP309">
        <v>0</v>
      </c>
      <c r="BQ309">
        <v>0</v>
      </c>
      <c r="BR309">
        <v>0</v>
      </c>
      <c r="BS309">
        <v>0</v>
      </c>
      <c r="BT309">
        <v>0</v>
      </c>
      <c r="BU309">
        <v>0</v>
      </c>
      <c r="BV309">
        <v>0</v>
      </c>
      <c r="BW309">
        <v>0</v>
      </c>
      <c r="BX309">
        <v>0</v>
      </c>
      <c r="BY309">
        <v>2</v>
      </c>
      <c r="BZ309">
        <v>1</v>
      </c>
      <c r="CA309">
        <v>0</v>
      </c>
      <c r="CB309">
        <v>0</v>
      </c>
      <c r="CC309">
        <v>0</v>
      </c>
      <c r="CD309">
        <v>0</v>
      </c>
      <c r="CE309">
        <v>0</v>
      </c>
      <c r="CF309">
        <v>0</v>
      </c>
      <c r="CG309">
        <v>3</v>
      </c>
      <c r="CH309">
        <v>33</v>
      </c>
      <c r="CI309">
        <v>0</v>
      </c>
      <c r="CJ309">
        <v>0</v>
      </c>
      <c r="CK309">
        <v>0</v>
      </c>
      <c r="CL309">
        <v>0</v>
      </c>
      <c r="CM309">
        <v>0</v>
      </c>
      <c r="CN309">
        <v>0</v>
      </c>
      <c r="CO309">
        <v>1</v>
      </c>
      <c r="CP309">
        <v>26</v>
      </c>
      <c r="CQ309">
        <v>0</v>
      </c>
      <c r="CR309">
        <v>0</v>
      </c>
    </row>
    <row r="310" spans="1:96" x14ac:dyDescent="0.25">
      <c r="A310" t="s">
        <v>1174</v>
      </c>
      <c r="B310">
        <v>5</v>
      </c>
      <c r="C310">
        <v>1</v>
      </c>
      <c r="D310">
        <v>4</v>
      </c>
      <c r="E310">
        <v>2</v>
      </c>
      <c r="F310">
        <v>1</v>
      </c>
      <c r="G310">
        <v>1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1</v>
      </c>
      <c r="N310">
        <v>0</v>
      </c>
      <c r="O310">
        <v>0</v>
      </c>
      <c r="P310">
        <v>0</v>
      </c>
      <c r="Q310">
        <v>0</v>
      </c>
      <c r="R310">
        <v>0</v>
      </c>
      <c r="S310">
        <v>0</v>
      </c>
      <c r="T310">
        <v>2</v>
      </c>
      <c r="U310">
        <v>0</v>
      </c>
      <c r="V310">
        <v>7</v>
      </c>
      <c r="W310">
        <v>1</v>
      </c>
      <c r="X310">
        <v>1</v>
      </c>
      <c r="Y310">
        <v>1</v>
      </c>
      <c r="Z310">
        <v>1</v>
      </c>
      <c r="AA310">
        <v>0</v>
      </c>
      <c r="AB310">
        <v>1</v>
      </c>
      <c r="AC310">
        <v>1</v>
      </c>
      <c r="AD310">
        <v>0</v>
      </c>
      <c r="AE310">
        <v>0</v>
      </c>
      <c r="AF310">
        <v>0</v>
      </c>
      <c r="AG310">
        <v>0</v>
      </c>
      <c r="AH310">
        <v>1</v>
      </c>
      <c r="AI310">
        <v>0</v>
      </c>
      <c r="AJ310">
        <v>0</v>
      </c>
      <c r="AK310">
        <v>5</v>
      </c>
      <c r="AL310">
        <v>4</v>
      </c>
      <c r="AM310">
        <v>0</v>
      </c>
      <c r="AN310">
        <v>1</v>
      </c>
      <c r="AO310">
        <v>7</v>
      </c>
      <c r="AP310">
        <v>3</v>
      </c>
      <c r="AQ310">
        <v>0</v>
      </c>
      <c r="AR310">
        <v>0</v>
      </c>
      <c r="AS310">
        <v>0</v>
      </c>
      <c r="AT310">
        <v>1</v>
      </c>
      <c r="AU310">
        <v>0</v>
      </c>
      <c r="AV310">
        <v>0</v>
      </c>
      <c r="AW310">
        <v>0</v>
      </c>
      <c r="AX310">
        <v>0</v>
      </c>
      <c r="AY310">
        <v>0</v>
      </c>
      <c r="AZ310">
        <v>0</v>
      </c>
      <c r="BA310">
        <v>9</v>
      </c>
      <c r="BB310">
        <v>2</v>
      </c>
      <c r="BC310">
        <v>1</v>
      </c>
      <c r="BD310">
        <v>0</v>
      </c>
      <c r="BE310">
        <v>4</v>
      </c>
      <c r="BF310">
        <v>4</v>
      </c>
      <c r="BG310">
        <v>2</v>
      </c>
      <c r="BH310">
        <v>0</v>
      </c>
      <c r="BI310">
        <v>3</v>
      </c>
      <c r="BJ310">
        <v>2</v>
      </c>
      <c r="BK310">
        <v>1</v>
      </c>
      <c r="BL310">
        <v>0</v>
      </c>
      <c r="BM310">
        <v>0</v>
      </c>
      <c r="BN310">
        <v>1</v>
      </c>
      <c r="BO310">
        <v>13</v>
      </c>
      <c r="BP310">
        <v>5</v>
      </c>
      <c r="BQ310">
        <v>2</v>
      </c>
      <c r="BR310">
        <v>7</v>
      </c>
      <c r="BS310">
        <v>2</v>
      </c>
      <c r="BT310">
        <v>3</v>
      </c>
      <c r="BU310">
        <v>0</v>
      </c>
      <c r="BV310">
        <v>8</v>
      </c>
      <c r="BW310">
        <v>7</v>
      </c>
      <c r="BX310">
        <v>1</v>
      </c>
      <c r="BY310">
        <v>3</v>
      </c>
      <c r="BZ310">
        <v>1</v>
      </c>
      <c r="CA310">
        <v>4</v>
      </c>
      <c r="CB310">
        <v>4</v>
      </c>
      <c r="CC310">
        <v>6</v>
      </c>
      <c r="CD310">
        <v>6</v>
      </c>
      <c r="CE310">
        <v>5</v>
      </c>
      <c r="CF310">
        <v>5</v>
      </c>
      <c r="CG310">
        <v>2</v>
      </c>
      <c r="CH310">
        <v>4</v>
      </c>
      <c r="CI310">
        <v>7</v>
      </c>
      <c r="CJ310">
        <v>3</v>
      </c>
      <c r="CK310">
        <v>1</v>
      </c>
      <c r="CL310">
        <v>2</v>
      </c>
      <c r="CM310">
        <v>2</v>
      </c>
      <c r="CN310">
        <v>1</v>
      </c>
      <c r="CO310">
        <v>2</v>
      </c>
      <c r="CP310">
        <v>0</v>
      </c>
      <c r="CQ310">
        <v>1</v>
      </c>
      <c r="CR310">
        <v>0</v>
      </c>
    </row>
    <row r="311" spans="1:96" x14ac:dyDescent="0.25">
      <c r="A311" t="s">
        <v>1173</v>
      </c>
      <c r="B311">
        <v>4</v>
      </c>
      <c r="C311">
        <v>6</v>
      </c>
      <c r="D311">
        <v>7</v>
      </c>
      <c r="E311">
        <v>1</v>
      </c>
      <c r="F311">
        <v>1</v>
      </c>
      <c r="G311">
        <v>4</v>
      </c>
      <c r="H311">
        <v>5</v>
      </c>
      <c r="I311">
        <v>5</v>
      </c>
      <c r="J311">
        <v>3</v>
      </c>
      <c r="K311">
        <v>1</v>
      </c>
      <c r="L311">
        <v>0</v>
      </c>
      <c r="M311">
        <v>5</v>
      </c>
      <c r="N311">
        <v>5</v>
      </c>
      <c r="O311">
        <v>0</v>
      </c>
      <c r="P311">
        <v>4</v>
      </c>
      <c r="Q311">
        <v>0</v>
      </c>
      <c r="R311">
        <v>2</v>
      </c>
      <c r="S311">
        <v>1</v>
      </c>
      <c r="T311">
        <v>3</v>
      </c>
      <c r="U311">
        <v>3</v>
      </c>
      <c r="V311">
        <v>2</v>
      </c>
      <c r="W311">
        <v>2</v>
      </c>
      <c r="X311">
        <v>2</v>
      </c>
      <c r="Y311">
        <v>1</v>
      </c>
      <c r="Z311">
        <v>1</v>
      </c>
      <c r="AA311">
        <v>1</v>
      </c>
      <c r="AB311">
        <v>2</v>
      </c>
      <c r="AC311">
        <v>0</v>
      </c>
      <c r="AD311">
        <v>0</v>
      </c>
      <c r="AE311">
        <v>1</v>
      </c>
      <c r="AF311">
        <v>1</v>
      </c>
      <c r="AG311">
        <v>0</v>
      </c>
      <c r="AH311">
        <v>0</v>
      </c>
      <c r="AI311">
        <v>7</v>
      </c>
      <c r="AJ311">
        <v>0</v>
      </c>
      <c r="AK311">
        <v>2</v>
      </c>
      <c r="AL311">
        <v>0</v>
      </c>
      <c r="AM311">
        <v>6</v>
      </c>
      <c r="AN311">
        <v>3</v>
      </c>
      <c r="AO311">
        <v>1</v>
      </c>
      <c r="AP311">
        <v>0</v>
      </c>
      <c r="AQ311">
        <v>1</v>
      </c>
      <c r="AR311">
        <v>0</v>
      </c>
      <c r="AS311">
        <v>0</v>
      </c>
      <c r="AT311">
        <v>0</v>
      </c>
      <c r="AU311">
        <v>0</v>
      </c>
      <c r="AV311">
        <v>0</v>
      </c>
      <c r="AW311">
        <v>0</v>
      </c>
      <c r="AX311">
        <v>1</v>
      </c>
      <c r="AY311">
        <v>2</v>
      </c>
      <c r="AZ311">
        <v>1</v>
      </c>
      <c r="BA311">
        <v>0</v>
      </c>
      <c r="BB311">
        <v>0</v>
      </c>
      <c r="BC311">
        <v>3</v>
      </c>
      <c r="BD311">
        <v>1</v>
      </c>
      <c r="BE311">
        <v>3</v>
      </c>
      <c r="BF311">
        <v>1</v>
      </c>
      <c r="BG311">
        <v>1</v>
      </c>
      <c r="BH311">
        <v>3</v>
      </c>
      <c r="BI311">
        <v>2</v>
      </c>
      <c r="BJ311">
        <v>0</v>
      </c>
      <c r="BK311">
        <v>1</v>
      </c>
      <c r="BL311">
        <v>1</v>
      </c>
      <c r="BM311">
        <v>0</v>
      </c>
      <c r="BN311">
        <v>1</v>
      </c>
      <c r="BO311">
        <v>2</v>
      </c>
      <c r="BP311">
        <v>0</v>
      </c>
      <c r="BQ311">
        <v>0</v>
      </c>
      <c r="BR311">
        <v>3</v>
      </c>
      <c r="BS311">
        <v>0</v>
      </c>
      <c r="BT311">
        <v>1</v>
      </c>
      <c r="BU311">
        <v>1</v>
      </c>
      <c r="BV311">
        <v>0</v>
      </c>
      <c r="BW311">
        <v>1</v>
      </c>
      <c r="BX311">
        <v>7</v>
      </c>
      <c r="BY311">
        <v>11</v>
      </c>
      <c r="BZ311">
        <v>8</v>
      </c>
      <c r="CA311">
        <v>0</v>
      </c>
      <c r="CB311">
        <v>0</v>
      </c>
      <c r="CC311">
        <v>0</v>
      </c>
      <c r="CD311">
        <v>1</v>
      </c>
      <c r="CE311">
        <v>0</v>
      </c>
      <c r="CF311">
        <v>3</v>
      </c>
      <c r="CG311">
        <v>12</v>
      </c>
      <c r="CH311">
        <v>4</v>
      </c>
      <c r="CI311">
        <v>0</v>
      </c>
      <c r="CJ311">
        <v>0</v>
      </c>
      <c r="CK311">
        <v>0</v>
      </c>
      <c r="CL311">
        <v>0</v>
      </c>
      <c r="CM311">
        <v>0</v>
      </c>
      <c r="CN311">
        <v>2</v>
      </c>
      <c r="CO311">
        <v>15</v>
      </c>
      <c r="CP311">
        <v>1</v>
      </c>
      <c r="CQ311">
        <v>0</v>
      </c>
      <c r="CR311">
        <v>0</v>
      </c>
    </row>
    <row r="312" spans="1:96" x14ac:dyDescent="0.25">
      <c r="A312" t="s">
        <v>1172</v>
      </c>
      <c r="B312">
        <v>6</v>
      </c>
      <c r="C312">
        <v>3</v>
      </c>
      <c r="D312">
        <v>5</v>
      </c>
      <c r="E312">
        <v>4</v>
      </c>
      <c r="F312">
        <v>3</v>
      </c>
      <c r="G312">
        <v>5</v>
      </c>
      <c r="H312">
        <v>4</v>
      </c>
      <c r="I312">
        <v>2</v>
      </c>
      <c r="J312">
        <v>2</v>
      </c>
      <c r="K312">
        <v>1</v>
      </c>
      <c r="L312">
        <v>4</v>
      </c>
      <c r="M312">
        <v>2</v>
      </c>
      <c r="N312">
        <v>1</v>
      </c>
      <c r="O312">
        <v>1</v>
      </c>
      <c r="P312">
        <v>1</v>
      </c>
      <c r="Q312">
        <v>0</v>
      </c>
      <c r="R312">
        <v>6</v>
      </c>
      <c r="S312">
        <v>3</v>
      </c>
      <c r="T312">
        <v>2</v>
      </c>
      <c r="U312">
        <v>1</v>
      </c>
      <c r="V312">
        <v>5</v>
      </c>
      <c r="W312">
        <v>1</v>
      </c>
      <c r="X312">
        <v>3</v>
      </c>
      <c r="Y312">
        <v>12</v>
      </c>
      <c r="Z312">
        <v>2</v>
      </c>
      <c r="AA312">
        <v>1</v>
      </c>
      <c r="AB312">
        <v>1</v>
      </c>
      <c r="AC312">
        <v>1</v>
      </c>
      <c r="AD312">
        <v>2</v>
      </c>
      <c r="AE312">
        <v>1</v>
      </c>
      <c r="AF312">
        <v>5</v>
      </c>
      <c r="AG312">
        <v>3</v>
      </c>
      <c r="AH312">
        <v>0</v>
      </c>
      <c r="AI312">
        <v>0</v>
      </c>
      <c r="AJ312">
        <v>0</v>
      </c>
      <c r="AK312">
        <v>2</v>
      </c>
      <c r="AL312">
        <v>8</v>
      </c>
      <c r="AM312">
        <v>0</v>
      </c>
      <c r="AN312">
        <v>0</v>
      </c>
      <c r="AO312">
        <v>1</v>
      </c>
      <c r="AP312">
        <v>0</v>
      </c>
      <c r="AQ312">
        <v>0</v>
      </c>
      <c r="AR312">
        <v>0</v>
      </c>
      <c r="AS312">
        <v>2</v>
      </c>
      <c r="AT312">
        <v>1</v>
      </c>
      <c r="AU312">
        <v>0</v>
      </c>
      <c r="AV312">
        <v>0</v>
      </c>
      <c r="AW312">
        <v>0</v>
      </c>
      <c r="AX312">
        <v>1</v>
      </c>
      <c r="AY312">
        <v>0</v>
      </c>
      <c r="AZ312">
        <v>2</v>
      </c>
      <c r="BA312">
        <v>3</v>
      </c>
      <c r="BB312">
        <v>0</v>
      </c>
      <c r="BC312">
        <v>0</v>
      </c>
      <c r="BD312">
        <v>0</v>
      </c>
      <c r="BE312">
        <v>1</v>
      </c>
      <c r="BF312">
        <v>0</v>
      </c>
      <c r="BG312">
        <v>0</v>
      </c>
      <c r="BH312">
        <v>0</v>
      </c>
      <c r="BI312">
        <v>3</v>
      </c>
      <c r="BJ312">
        <v>0</v>
      </c>
      <c r="BK312">
        <v>0</v>
      </c>
      <c r="BL312">
        <v>0</v>
      </c>
      <c r="BM312">
        <v>0</v>
      </c>
      <c r="BN312">
        <v>0</v>
      </c>
      <c r="BO312">
        <v>12</v>
      </c>
      <c r="BP312">
        <v>3</v>
      </c>
      <c r="BQ312">
        <v>7</v>
      </c>
      <c r="BR312">
        <v>6</v>
      </c>
      <c r="BS312">
        <v>8</v>
      </c>
      <c r="BT312">
        <v>10</v>
      </c>
      <c r="BU312">
        <v>2</v>
      </c>
      <c r="BV312">
        <v>5</v>
      </c>
      <c r="BW312">
        <v>0</v>
      </c>
      <c r="BX312">
        <v>1</v>
      </c>
      <c r="BY312">
        <v>2</v>
      </c>
      <c r="BZ312">
        <v>0</v>
      </c>
      <c r="CA312">
        <v>0</v>
      </c>
      <c r="CB312">
        <v>0</v>
      </c>
      <c r="CC312">
        <v>3</v>
      </c>
      <c r="CD312">
        <v>0</v>
      </c>
      <c r="CE312">
        <v>0</v>
      </c>
      <c r="CF312">
        <v>0</v>
      </c>
      <c r="CG312">
        <v>1</v>
      </c>
      <c r="CH312">
        <v>0</v>
      </c>
      <c r="CI312">
        <v>0</v>
      </c>
      <c r="CJ312">
        <v>2</v>
      </c>
      <c r="CK312">
        <v>0</v>
      </c>
      <c r="CL312">
        <v>0</v>
      </c>
      <c r="CM312">
        <v>0</v>
      </c>
      <c r="CN312">
        <v>0</v>
      </c>
      <c r="CO312">
        <v>0</v>
      </c>
      <c r="CP312">
        <v>0</v>
      </c>
      <c r="CQ312">
        <v>0</v>
      </c>
      <c r="CR312">
        <v>0</v>
      </c>
    </row>
    <row r="313" spans="1:96" x14ac:dyDescent="0.25">
      <c r="A313" t="s">
        <v>1171</v>
      </c>
      <c r="B313">
        <v>0</v>
      </c>
      <c r="C313">
        <v>0</v>
      </c>
      <c r="D313">
        <v>0</v>
      </c>
      <c r="E313">
        <v>0</v>
      </c>
      <c r="F313">
        <v>0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  <c r="R313">
        <v>0</v>
      </c>
      <c r="S313">
        <v>0</v>
      </c>
      <c r="T313">
        <v>0</v>
      </c>
      <c r="U313">
        <v>0</v>
      </c>
      <c r="V313">
        <v>0</v>
      </c>
      <c r="W313">
        <v>0</v>
      </c>
      <c r="X313">
        <v>0</v>
      </c>
      <c r="Y313">
        <v>0</v>
      </c>
      <c r="Z313">
        <v>0</v>
      </c>
      <c r="AA313">
        <v>0</v>
      </c>
      <c r="AB313">
        <v>0</v>
      </c>
      <c r="AC313">
        <v>0</v>
      </c>
      <c r="AD313">
        <v>0</v>
      </c>
      <c r="AE313">
        <v>0</v>
      </c>
      <c r="AF313">
        <v>0</v>
      </c>
      <c r="AG313">
        <v>0</v>
      </c>
      <c r="AH313">
        <v>0</v>
      </c>
      <c r="AI313">
        <v>0</v>
      </c>
      <c r="AJ313">
        <v>0</v>
      </c>
      <c r="AK313">
        <v>0</v>
      </c>
      <c r="AL313">
        <v>0</v>
      </c>
      <c r="AM313">
        <v>0</v>
      </c>
      <c r="AN313">
        <v>0</v>
      </c>
      <c r="AO313">
        <v>0</v>
      </c>
      <c r="AP313">
        <v>0</v>
      </c>
      <c r="AQ313">
        <v>0</v>
      </c>
      <c r="AR313">
        <v>0</v>
      </c>
      <c r="AS313">
        <v>0</v>
      </c>
      <c r="AT313">
        <v>0</v>
      </c>
      <c r="AU313">
        <v>0</v>
      </c>
      <c r="AV313">
        <v>0</v>
      </c>
      <c r="AW313">
        <v>0</v>
      </c>
      <c r="AX313">
        <v>0</v>
      </c>
      <c r="AY313">
        <v>0</v>
      </c>
      <c r="AZ313">
        <v>0</v>
      </c>
      <c r="BA313">
        <v>0</v>
      </c>
      <c r="BB313">
        <v>0</v>
      </c>
      <c r="BC313">
        <v>0</v>
      </c>
      <c r="BD313">
        <v>0</v>
      </c>
      <c r="BE313">
        <v>35</v>
      </c>
      <c r="BF313">
        <v>40</v>
      </c>
      <c r="BG313">
        <v>0</v>
      </c>
      <c r="BH313">
        <v>0</v>
      </c>
      <c r="BI313">
        <v>36</v>
      </c>
      <c r="BJ313">
        <v>19</v>
      </c>
      <c r="BK313">
        <v>0</v>
      </c>
      <c r="BL313">
        <v>0</v>
      </c>
      <c r="BM313">
        <v>26</v>
      </c>
      <c r="BN313">
        <v>22</v>
      </c>
      <c r="BO313">
        <v>0</v>
      </c>
      <c r="BP313">
        <v>0</v>
      </c>
      <c r="BQ313">
        <v>0</v>
      </c>
      <c r="BR313">
        <v>0</v>
      </c>
      <c r="BS313">
        <v>0</v>
      </c>
      <c r="BT313">
        <v>0</v>
      </c>
      <c r="BU313">
        <v>0</v>
      </c>
      <c r="BV313">
        <v>0</v>
      </c>
      <c r="BW313">
        <v>0</v>
      </c>
      <c r="BX313">
        <v>0</v>
      </c>
      <c r="BY313">
        <v>0</v>
      </c>
      <c r="BZ313">
        <v>0</v>
      </c>
      <c r="CA313">
        <v>0</v>
      </c>
      <c r="CB313">
        <v>0</v>
      </c>
      <c r="CC313">
        <v>0</v>
      </c>
      <c r="CD313">
        <v>0</v>
      </c>
      <c r="CE313">
        <v>0</v>
      </c>
      <c r="CF313">
        <v>0</v>
      </c>
      <c r="CG313">
        <v>0</v>
      </c>
      <c r="CH313">
        <v>0</v>
      </c>
      <c r="CI313">
        <v>0</v>
      </c>
      <c r="CJ313">
        <v>0</v>
      </c>
      <c r="CK313">
        <v>0</v>
      </c>
      <c r="CL313">
        <v>0</v>
      </c>
      <c r="CM313">
        <v>0</v>
      </c>
      <c r="CN313">
        <v>0</v>
      </c>
      <c r="CO313">
        <v>0</v>
      </c>
      <c r="CP313">
        <v>0</v>
      </c>
      <c r="CQ313">
        <v>0</v>
      </c>
      <c r="CR313">
        <v>0</v>
      </c>
    </row>
    <row r="314" spans="1:96" x14ac:dyDescent="0.25">
      <c r="A314" t="s">
        <v>1170</v>
      </c>
      <c r="B314">
        <v>2</v>
      </c>
      <c r="C314">
        <v>5</v>
      </c>
      <c r="D314">
        <v>4</v>
      </c>
      <c r="E314">
        <v>0</v>
      </c>
      <c r="F314">
        <v>1</v>
      </c>
      <c r="G314">
        <v>1</v>
      </c>
      <c r="H314">
        <v>6</v>
      </c>
      <c r="I314">
        <v>3</v>
      </c>
      <c r="J314">
        <v>0</v>
      </c>
      <c r="K314">
        <v>0</v>
      </c>
      <c r="L314">
        <v>2</v>
      </c>
      <c r="M314">
        <v>4</v>
      </c>
      <c r="N314">
        <v>1</v>
      </c>
      <c r="O314">
        <v>4</v>
      </c>
      <c r="P314">
        <v>1</v>
      </c>
      <c r="Q314">
        <v>1</v>
      </c>
      <c r="R314">
        <v>4</v>
      </c>
      <c r="S314">
        <v>1</v>
      </c>
      <c r="T314">
        <v>1</v>
      </c>
      <c r="U314">
        <v>0</v>
      </c>
      <c r="V314">
        <v>2</v>
      </c>
      <c r="W314">
        <v>0</v>
      </c>
      <c r="X314">
        <v>1</v>
      </c>
      <c r="Y314">
        <v>5</v>
      </c>
      <c r="Z314">
        <v>8</v>
      </c>
      <c r="AA314">
        <v>0</v>
      </c>
      <c r="AB314">
        <v>2</v>
      </c>
      <c r="AC314">
        <v>2</v>
      </c>
      <c r="AD314">
        <v>2</v>
      </c>
      <c r="AE314">
        <v>1</v>
      </c>
      <c r="AF314">
        <v>4</v>
      </c>
      <c r="AG314">
        <v>5</v>
      </c>
      <c r="AH314">
        <v>1</v>
      </c>
      <c r="AI314">
        <v>1</v>
      </c>
      <c r="AJ314">
        <v>0</v>
      </c>
      <c r="AK314">
        <v>0</v>
      </c>
      <c r="AL314">
        <v>2</v>
      </c>
      <c r="AM314">
        <v>1</v>
      </c>
      <c r="AN314">
        <v>0</v>
      </c>
      <c r="AO314">
        <v>1</v>
      </c>
      <c r="AP314">
        <v>1</v>
      </c>
      <c r="AQ314">
        <v>2</v>
      </c>
      <c r="AR314">
        <v>2</v>
      </c>
      <c r="AS314">
        <v>0</v>
      </c>
      <c r="AT314">
        <v>1</v>
      </c>
      <c r="AU314">
        <v>1</v>
      </c>
      <c r="AV314">
        <v>1</v>
      </c>
      <c r="AW314">
        <v>1</v>
      </c>
      <c r="AX314">
        <v>4</v>
      </c>
      <c r="AY314">
        <v>0</v>
      </c>
      <c r="AZ314">
        <v>1</v>
      </c>
      <c r="BA314">
        <v>1</v>
      </c>
      <c r="BB314">
        <v>2</v>
      </c>
      <c r="BC314">
        <v>0</v>
      </c>
      <c r="BD314">
        <v>1</v>
      </c>
      <c r="BE314">
        <v>1</v>
      </c>
      <c r="BF314">
        <v>0</v>
      </c>
      <c r="BG314">
        <v>5</v>
      </c>
      <c r="BH314">
        <v>1</v>
      </c>
      <c r="BI314">
        <v>1</v>
      </c>
      <c r="BJ314">
        <v>2</v>
      </c>
      <c r="BK314">
        <v>1</v>
      </c>
      <c r="BL314">
        <v>4</v>
      </c>
      <c r="BM314">
        <v>3</v>
      </c>
      <c r="BN314">
        <v>0</v>
      </c>
      <c r="BO314">
        <v>4</v>
      </c>
      <c r="BP314">
        <v>0</v>
      </c>
      <c r="BQ314">
        <v>0</v>
      </c>
      <c r="BR314">
        <v>2</v>
      </c>
      <c r="BS314">
        <v>0</v>
      </c>
      <c r="BT314">
        <v>0</v>
      </c>
      <c r="BU314">
        <v>1</v>
      </c>
      <c r="BV314">
        <v>1</v>
      </c>
      <c r="BW314">
        <v>1</v>
      </c>
      <c r="BX314">
        <v>1</v>
      </c>
      <c r="BY314">
        <v>2</v>
      </c>
      <c r="BZ314">
        <v>0</v>
      </c>
      <c r="CA314">
        <v>1</v>
      </c>
      <c r="CB314">
        <v>2</v>
      </c>
      <c r="CC314">
        <v>4</v>
      </c>
      <c r="CD314">
        <v>1</v>
      </c>
      <c r="CE314">
        <v>1</v>
      </c>
      <c r="CF314">
        <v>0</v>
      </c>
      <c r="CG314">
        <v>1</v>
      </c>
      <c r="CH314">
        <v>0</v>
      </c>
      <c r="CI314">
        <v>3</v>
      </c>
      <c r="CJ314">
        <v>0</v>
      </c>
      <c r="CK314">
        <v>1</v>
      </c>
      <c r="CL314">
        <v>2</v>
      </c>
      <c r="CM314">
        <v>12</v>
      </c>
      <c r="CN314">
        <v>6</v>
      </c>
      <c r="CO314">
        <v>4</v>
      </c>
      <c r="CP314">
        <v>2</v>
      </c>
      <c r="CQ314">
        <v>3</v>
      </c>
      <c r="CR314">
        <v>2</v>
      </c>
    </row>
    <row r="315" spans="1:96" x14ac:dyDescent="0.25">
      <c r="A315" t="s">
        <v>1169</v>
      </c>
      <c r="B315">
        <v>2</v>
      </c>
      <c r="C315">
        <v>1</v>
      </c>
      <c r="D315">
        <v>3</v>
      </c>
      <c r="E315">
        <v>0</v>
      </c>
      <c r="F315">
        <v>1</v>
      </c>
      <c r="G315">
        <v>0</v>
      </c>
      <c r="H315">
        <v>1</v>
      </c>
      <c r="I315">
        <v>0</v>
      </c>
      <c r="J315">
        <v>1</v>
      </c>
      <c r="K315">
        <v>1</v>
      </c>
      <c r="L315">
        <v>0</v>
      </c>
      <c r="M315">
        <v>1</v>
      </c>
      <c r="N315">
        <v>1</v>
      </c>
      <c r="O315">
        <v>0</v>
      </c>
      <c r="P315">
        <v>1</v>
      </c>
      <c r="Q315">
        <v>0</v>
      </c>
      <c r="R315">
        <v>1</v>
      </c>
      <c r="S315">
        <v>0</v>
      </c>
      <c r="T315">
        <v>1</v>
      </c>
      <c r="U315">
        <v>0</v>
      </c>
      <c r="V315">
        <v>10</v>
      </c>
      <c r="W315">
        <v>0</v>
      </c>
      <c r="X315">
        <v>0</v>
      </c>
      <c r="Y315">
        <v>2</v>
      </c>
      <c r="Z315">
        <v>0</v>
      </c>
      <c r="AA315">
        <v>0</v>
      </c>
      <c r="AB315">
        <v>1</v>
      </c>
      <c r="AC315">
        <v>1</v>
      </c>
      <c r="AD315">
        <v>1</v>
      </c>
      <c r="AE315">
        <v>1</v>
      </c>
      <c r="AF315">
        <v>1</v>
      </c>
      <c r="AG315">
        <v>0</v>
      </c>
      <c r="AH315">
        <v>0</v>
      </c>
      <c r="AI315">
        <v>2</v>
      </c>
      <c r="AJ315">
        <v>2</v>
      </c>
      <c r="AK315">
        <v>5</v>
      </c>
      <c r="AL315">
        <v>2</v>
      </c>
      <c r="AM315">
        <v>0</v>
      </c>
      <c r="AN315">
        <v>0</v>
      </c>
      <c r="AO315">
        <v>5</v>
      </c>
      <c r="AP315">
        <v>2</v>
      </c>
      <c r="AQ315">
        <v>0</v>
      </c>
      <c r="AR315">
        <v>0</v>
      </c>
      <c r="AS315">
        <v>3</v>
      </c>
      <c r="AT315">
        <v>4</v>
      </c>
      <c r="AU315">
        <v>0</v>
      </c>
      <c r="AV315">
        <v>0</v>
      </c>
      <c r="AW315">
        <v>1</v>
      </c>
      <c r="AX315">
        <v>1</v>
      </c>
      <c r="AY315">
        <v>0</v>
      </c>
      <c r="AZ315">
        <v>0</v>
      </c>
      <c r="BA315">
        <v>12</v>
      </c>
      <c r="BB315">
        <v>3</v>
      </c>
      <c r="BC315">
        <v>0</v>
      </c>
      <c r="BD315">
        <v>0</v>
      </c>
      <c r="BE315">
        <v>6</v>
      </c>
      <c r="BF315">
        <v>6</v>
      </c>
      <c r="BG315">
        <v>1</v>
      </c>
      <c r="BH315">
        <v>0</v>
      </c>
      <c r="BI315">
        <v>2</v>
      </c>
      <c r="BJ315">
        <v>1</v>
      </c>
      <c r="BK315">
        <v>0</v>
      </c>
      <c r="BL315">
        <v>1</v>
      </c>
      <c r="BM315">
        <v>1</v>
      </c>
      <c r="BN315">
        <v>3</v>
      </c>
      <c r="BO315">
        <v>10</v>
      </c>
      <c r="BP315">
        <v>0</v>
      </c>
      <c r="BQ315">
        <v>0</v>
      </c>
      <c r="BR315">
        <v>3</v>
      </c>
      <c r="BS315">
        <v>1</v>
      </c>
      <c r="BT315">
        <v>2</v>
      </c>
      <c r="BU315">
        <v>2</v>
      </c>
      <c r="BV315">
        <v>6</v>
      </c>
      <c r="BW315">
        <v>5</v>
      </c>
      <c r="BX315">
        <v>2</v>
      </c>
      <c r="BY315">
        <v>2</v>
      </c>
      <c r="BZ315">
        <v>2</v>
      </c>
      <c r="CA315">
        <v>2</v>
      </c>
      <c r="CB315">
        <v>1</v>
      </c>
      <c r="CC315">
        <v>3</v>
      </c>
      <c r="CD315">
        <v>1</v>
      </c>
      <c r="CE315">
        <v>3</v>
      </c>
      <c r="CF315">
        <v>1</v>
      </c>
      <c r="CG315">
        <v>1</v>
      </c>
      <c r="CH315">
        <v>0</v>
      </c>
      <c r="CI315">
        <v>4</v>
      </c>
      <c r="CJ315">
        <v>6</v>
      </c>
      <c r="CK315">
        <v>4</v>
      </c>
      <c r="CL315">
        <v>4</v>
      </c>
      <c r="CM315">
        <v>1</v>
      </c>
      <c r="CN315">
        <v>2</v>
      </c>
      <c r="CO315">
        <v>5</v>
      </c>
      <c r="CP315">
        <v>0</v>
      </c>
      <c r="CQ315">
        <v>4</v>
      </c>
      <c r="CR315">
        <v>0</v>
      </c>
    </row>
    <row r="316" spans="1:96" x14ac:dyDescent="0.25">
      <c r="A316" t="s">
        <v>1168</v>
      </c>
      <c r="B316">
        <v>6</v>
      </c>
      <c r="C316">
        <v>3</v>
      </c>
      <c r="D316">
        <v>2</v>
      </c>
      <c r="E316">
        <v>0</v>
      </c>
      <c r="F316">
        <v>0</v>
      </c>
      <c r="G316">
        <v>1</v>
      </c>
      <c r="H316">
        <v>2</v>
      </c>
      <c r="I316">
        <v>1</v>
      </c>
      <c r="J316">
        <v>2</v>
      </c>
      <c r="K316">
        <v>0</v>
      </c>
      <c r="L316">
        <v>0</v>
      </c>
      <c r="M316">
        <v>0</v>
      </c>
      <c r="N316">
        <v>0</v>
      </c>
      <c r="O316">
        <v>1</v>
      </c>
      <c r="P316">
        <v>1</v>
      </c>
      <c r="Q316">
        <v>0</v>
      </c>
      <c r="R316">
        <v>0</v>
      </c>
      <c r="S316">
        <v>1</v>
      </c>
      <c r="T316">
        <v>0</v>
      </c>
      <c r="U316">
        <v>0</v>
      </c>
      <c r="V316">
        <v>3</v>
      </c>
      <c r="W316">
        <v>0</v>
      </c>
      <c r="X316">
        <v>0</v>
      </c>
      <c r="Y316">
        <v>3</v>
      </c>
      <c r="Z316">
        <v>6</v>
      </c>
      <c r="AA316">
        <v>0</v>
      </c>
      <c r="AB316">
        <v>0</v>
      </c>
      <c r="AC316">
        <v>0</v>
      </c>
      <c r="AD316">
        <v>2</v>
      </c>
      <c r="AE316">
        <v>0</v>
      </c>
      <c r="AF316">
        <v>0</v>
      </c>
      <c r="AG316">
        <v>0</v>
      </c>
      <c r="AH316">
        <v>0</v>
      </c>
      <c r="AI316">
        <v>0</v>
      </c>
      <c r="AJ316">
        <v>0</v>
      </c>
      <c r="AK316">
        <v>2</v>
      </c>
      <c r="AL316">
        <v>4</v>
      </c>
      <c r="AM316">
        <v>0</v>
      </c>
      <c r="AN316">
        <v>0</v>
      </c>
      <c r="AO316">
        <v>3</v>
      </c>
      <c r="AP316">
        <v>4</v>
      </c>
      <c r="AQ316">
        <v>0</v>
      </c>
      <c r="AR316">
        <v>0</v>
      </c>
      <c r="AS316">
        <v>2</v>
      </c>
      <c r="AT316">
        <v>2</v>
      </c>
      <c r="AU316">
        <v>1</v>
      </c>
      <c r="AV316">
        <v>0</v>
      </c>
      <c r="AW316">
        <v>1</v>
      </c>
      <c r="AX316">
        <v>2</v>
      </c>
      <c r="AY316">
        <v>1</v>
      </c>
      <c r="AZ316">
        <v>1</v>
      </c>
      <c r="BA316">
        <v>4</v>
      </c>
      <c r="BB316">
        <v>1</v>
      </c>
      <c r="BC316">
        <v>0</v>
      </c>
      <c r="BD316">
        <v>0</v>
      </c>
      <c r="BE316">
        <v>4</v>
      </c>
      <c r="BF316">
        <v>2</v>
      </c>
      <c r="BG316">
        <v>1</v>
      </c>
      <c r="BH316">
        <v>0</v>
      </c>
      <c r="BI316">
        <v>8</v>
      </c>
      <c r="BJ316">
        <v>1</v>
      </c>
      <c r="BK316">
        <v>0</v>
      </c>
      <c r="BL316">
        <v>1</v>
      </c>
      <c r="BM316">
        <v>4</v>
      </c>
      <c r="BN316">
        <v>1</v>
      </c>
      <c r="BO316">
        <v>10</v>
      </c>
      <c r="BP316">
        <v>0</v>
      </c>
      <c r="BQ316">
        <v>5</v>
      </c>
      <c r="BR316">
        <v>3</v>
      </c>
      <c r="BS316">
        <v>0</v>
      </c>
      <c r="BT316">
        <v>3</v>
      </c>
      <c r="BU316">
        <v>0</v>
      </c>
      <c r="BV316">
        <v>2</v>
      </c>
      <c r="BW316">
        <v>6</v>
      </c>
      <c r="BX316">
        <v>4</v>
      </c>
      <c r="BY316">
        <v>0</v>
      </c>
      <c r="BZ316">
        <v>1</v>
      </c>
      <c r="CA316">
        <v>1</v>
      </c>
      <c r="CB316">
        <v>3</v>
      </c>
      <c r="CC316">
        <v>4</v>
      </c>
      <c r="CD316">
        <v>7</v>
      </c>
      <c r="CE316">
        <v>1</v>
      </c>
      <c r="CF316">
        <v>1</v>
      </c>
      <c r="CG316">
        <v>4</v>
      </c>
      <c r="CH316">
        <v>4</v>
      </c>
      <c r="CI316">
        <v>8</v>
      </c>
      <c r="CJ316">
        <v>3</v>
      </c>
      <c r="CK316">
        <v>1</v>
      </c>
      <c r="CL316">
        <v>7</v>
      </c>
      <c r="CM316">
        <v>2</v>
      </c>
      <c r="CN316">
        <v>2</v>
      </c>
      <c r="CO316">
        <v>1</v>
      </c>
      <c r="CP316">
        <v>1</v>
      </c>
      <c r="CQ316">
        <v>3</v>
      </c>
      <c r="CR316">
        <v>0</v>
      </c>
    </row>
    <row r="317" spans="1:96" x14ac:dyDescent="0.25">
      <c r="A317" t="s">
        <v>1167</v>
      </c>
      <c r="B317">
        <v>2</v>
      </c>
      <c r="C317">
        <v>4</v>
      </c>
      <c r="D317">
        <v>1</v>
      </c>
      <c r="E317">
        <v>2</v>
      </c>
      <c r="F317">
        <v>0</v>
      </c>
      <c r="G317">
        <v>1</v>
      </c>
      <c r="H317">
        <v>1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  <c r="R317">
        <v>0</v>
      </c>
      <c r="S317">
        <v>0</v>
      </c>
      <c r="T317">
        <v>2</v>
      </c>
      <c r="U317">
        <v>0</v>
      </c>
      <c r="V317">
        <v>5</v>
      </c>
      <c r="W317">
        <v>1</v>
      </c>
      <c r="X317">
        <v>1</v>
      </c>
      <c r="Y317">
        <v>2</v>
      </c>
      <c r="Z317">
        <v>4</v>
      </c>
      <c r="AA317">
        <v>0</v>
      </c>
      <c r="AB317">
        <v>0</v>
      </c>
      <c r="AC317">
        <v>0</v>
      </c>
      <c r="AD317">
        <v>0</v>
      </c>
      <c r="AE317">
        <v>0</v>
      </c>
      <c r="AF317">
        <v>0</v>
      </c>
      <c r="AG317">
        <v>0</v>
      </c>
      <c r="AH317">
        <v>0</v>
      </c>
      <c r="AI317">
        <v>1</v>
      </c>
      <c r="AJ317">
        <v>3</v>
      </c>
      <c r="AK317">
        <v>6</v>
      </c>
      <c r="AL317">
        <v>8</v>
      </c>
      <c r="AM317">
        <v>2</v>
      </c>
      <c r="AN317">
        <v>0</v>
      </c>
      <c r="AO317">
        <v>4</v>
      </c>
      <c r="AP317">
        <v>3</v>
      </c>
      <c r="AQ317">
        <v>0</v>
      </c>
      <c r="AR317">
        <v>0</v>
      </c>
      <c r="AS317">
        <v>3</v>
      </c>
      <c r="AT317">
        <v>0</v>
      </c>
      <c r="AU317">
        <v>0</v>
      </c>
      <c r="AV317">
        <v>0</v>
      </c>
      <c r="AW317">
        <v>1</v>
      </c>
      <c r="AX317">
        <v>0</v>
      </c>
      <c r="AY317">
        <v>1</v>
      </c>
      <c r="AZ317">
        <v>0</v>
      </c>
      <c r="BA317">
        <v>9</v>
      </c>
      <c r="BB317">
        <v>5</v>
      </c>
      <c r="BC317">
        <v>0</v>
      </c>
      <c r="BD317">
        <v>0</v>
      </c>
      <c r="BE317">
        <v>0</v>
      </c>
      <c r="BF317">
        <v>7</v>
      </c>
      <c r="BG317">
        <v>0</v>
      </c>
      <c r="BH317">
        <v>2</v>
      </c>
      <c r="BI317">
        <v>5</v>
      </c>
      <c r="BJ317">
        <v>1</v>
      </c>
      <c r="BK317">
        <v>2</v>
      </c>
      <c r="BL317">
        <v>1</v>
      </c>
      <c r="BM317">
        <v>1</v>
      </c>
      <c r="BN317">
        <v>0</v>
      </c>
      <c r="BO317">
        <v>12</v>
      </c>
      <c r="BP317">
        <v>1</v>
      </c>
      <c r="BQ317">
        <v>5</v>
      </c>
      <c r="BR317">
        <v>14</v>
      </c>
      <c r="BS317">
        <v>6</v>
      </c>
      <c r="BT317">
        <v>7</v>
      </c>
      <c r="BU317">
        <v>1</v>
      </c>
      <c r="BV317">
        <v>3</v>
      </c>
      <c r="BW317">
        <v>3</v>
      </c>
      <c r="BX317">
        <v>1</v>
      </c>
      <c r="BY317">
        <v>2</v>
      </c>
      <c r="BZ317">
        <v>4</v>
      </c>
      <c r="CA317">
        <v>1</v>
      </c>
      <c r="CB317">
        <v>2</v>
      </c>
      <c r="CC317">
        <v>0</v>
      </c>
      <c r="CD317">
        <v>0</v>
      </c>
      <c r="CE317">
        <v>2</v>
      </c>
      <c r="CF317">
        <v>1</v>
      </c>
      <c r="CG317">
        <v>2</v>
      </c>
      <c r="CH317">
        <v>1</v>
      </c>
      <c r="CI317">
        <v>2</v>
      </c>
      <c r="CJ317">
        <v>1</v>
      </c>
      <c r="CK317">
        <v>3</v>
      </c>
      <c r="CL317">
        <v>0</v>
      </c>
      <c r="CM317">
        <v>0</v>
      </c>
      <c r="CN317">
        <v>1</v>
      </c>
      <c r="CO317">
        <v>4</v>
      </c>
      <c r="CP317">
        <v>0</v>
      </c>
      <c r="CQ317">
        <v>0</v>
      </c>
      <c r="CR317">
        <v>1</v>
      </c>
    </row>
    <row r="318" spans="1:96" x14ac:dyDescent="0.25">
      <c r="A318" t="s">
        <v>1166</v>
      </c>
      <c r="B318">
        <v>0</v>
      </c>
      <c r="C318">
        <v>0</v>
      </c>
      <c r="D318">
        <v>0</v>
      </c>
      <c r="E318">
        <v>0</v>
      </c>
      <c r="F318">
        <v>0</v>
      </c>
      <c r="G318">
        <v>0</v>
      </c>
      <c r="H318">
        <v>0</v>
      </c>
      <c r="I318">
        <v>0</v>
      </c>
      <c r="J318">
        <v>5</v>
      </c>
      <c r="K318">
        <v>1</v>
      </c>
      <c r="L318">
        <v>0</v>
      </c>
      <c r="M318">
        <v>3</v>
      </c>
      <c r="N318">
        <v>0</v>
      </c>
      <c r="O318">
        <v>0</v>
      </c>
      <c r="P318">
        <v>8</v>
      </c>
      <c r="Q318">
        <v>2</v>
      </c>
      <c r="R318">
        <v>1</v>
      </c>
      <c r="S318">
        <v>1</v>
      </c>
      <c r="T318">
        <v>0</v>
      </c>
      <c r="U318">
        <v>0</v>
      </c>
      <c r="V318">
        <v>0</v>
      </c>
      <c r="W318">
        <v>0</v>
      </c>
      <c r="X318">
        <v>0</v>
      </c>
      <c r="Y318">
        <v>0</v>
      </c>
      <c r="Z318">
        <v>0</v>
      </c>
      <c r="AA318">
        <v>3</v>
      </c>
      <c r="AB318">
        <v>2</v>
      </c>
      <c r="AC318">
        <v>0</v>
      </c>
      <c r="AD318">
        <v>5</v>
      </c>
      <c r="AE318">
        <v>4</v>
      </c>
      <c r="AF318">
        <v>4</v>
      </c>
      <c r="AG318">
        <v>2</v>
      </c>
      <c r="AH318">
        <v>2</v>
      </c>
      <c r="AI318">
        <v>0</v>
      </c>
      <c r="AJ318">
        <v>0</v>
      </c>
      <c r="AK318">
        <v>0</v>
      </c>
      <c r="AL318">
        <v>0</v>
      </c>
      <c r="AM318">
        <v>0</v>
      </c>
      <c r="AN318">
        <v>0</v>
      </c>
      <c r="AO318">
        <v>0</v>
      </c>
      <c r="AP318">
        <v>0</v>
      </c>
      <c r="AQ318">
        <v>0</v>
      </c>
      <c r="AR318">
        <v>7</v>
      </c>
      <c r="AS318">
        <v>1</v>
      </c>
      <c r="AT318">
        <v>0</v>
      </c>
      <c r="AU318">
        <v>0</v>
      </c>
      <c r="AV318">
        <v>5</v>
      </c>
      <c r="AW318">
        <v>5</v>
      </c>
      <c r="AX318">
        <v>0</v>
      </c>
      <c r="AY318">
        <v>0</v>
      </c>
      <c r="AZ318">
        <v>0</v>
      </c>
      <c r="BA318">
        <v>0</v>
      </c>
      <c r="BB318">
        <v>0</v>
      </c>
      <c r="BC318">
        <v>0</v>
      </c>
      <c r="BD318">
        <v>0</v>
      </c>
      <c r="BE318">
        <v>0</v>
      </c>
      <c r="BF318">
        <v>0</v>
      </c>
      <c r="BG318">
        <v>0</v>
      </c>
      <c r="BH318">
        <v>0</v>
      </c>
      <c r="BI318">
        <v>0</v>
      </c>
      <c r="BJ318">
        <v>0</v>
      </c>
      <c r="BK318">
        <v>0</v>
      </c>
      <c r="BL318">
        <v>0</v>
      </c>
      <c r="BM318">
        <v>1</v>
      </c>
      <c r="BN318">
        <v>0</v>
      </c>
      <c r="BO318">
        <v>0</v>
      </c>
      <c r="BP318">
        <v>0</v>
      </c>
      <c r="BQ318">
        <v>0</v>
      </c>
      <c r="BR318">
        <v>0</v>
      </c>
      <c r="BS318">
        <v>0</v>
      </c>
      <c r="BT318">
        <v>0</v>
      </c>
      <c r="BU318">
        <v>0</v>
      </c>
      <c r="BV318">
        <v>0</v>
      </c>
      <c r="BW318">
        <v>0</v>
      </c>
      <c r="BX318">
        <v>0</v>
      </c>
      <c r="BY318">
        <v>0</v>
      </c>
      <c r="BZ318">
        <v>0</v>
      </c>
      <c r="CA318">
        <v>0</v>
      </c>
      <c r="CB318">
        <v>0</v>
      </c>
      <c r="CC318">
        <v>0</v>
      </c>
      <c r="CD318">
        <v>0</v>
      </c>
      <c r="CE318">
        <v>3</v>
      </c>
      <c r="CF318">
        <v>1</v>
      </c>
      <c r="CG318">
        <v>4</v>
      </c>
      <c r="CH318">
        <v>3</v>
      </c>
      <c r="CI318">
        <v>45</v>
      </c>
      <c r="CJ318">
        <v>2</v>
      </c>
      <c r="CK318">
        <v>15</v>
      </c>
      <c r="CL318">
        <v>0</v>
      </c>
      <c r="CM318">
        <v>7</v>
      </c>
      <c r="CN318">
        <v>1</v>
      </c>
      <c r="CO318">
        <v>1</v>
      </c>
      <c r="CP318">
        <v>3</v>
      </c>
      <c r="CQ318">
        <v>24</v>
      </c>
      <c r="CR318">
        <v>0</v>
      </c>
    </row>
    <row r="319" spans="1:96" x14ac:dyDescent="0.25">
      <c r="A319" t="s">
        <v>1165</v>
      </c>
      <c r="B319">
        <v>2</v>
      </c>
      <c r="C319">
        <v>0</v>
      </c>
      <c r="D319">
        <v>1</v>
      </c>
      <c r="E319">
        <v>0</v>
      </c>
      <c r="F319">
        <v>0</v>
      </c>
      <c r="G319">
        <v>0</v>
      </c>
      <c r="H319">
        <v>2</v>
      </c>
      <c r="I319">
        <v>0</v>
      </c>
      <c r="J319">
        <v>2</v>
      </c>
      <c r="K319">
        <v>2</v>
      </c>
      <c r="L319">
        <v>0</v>
      </c>
      <c r="M319">
        <v>5</v>
      </c>
      <c r="N319">
        <v>0</v>
      </c>
      <c r="O319">
        <v>0</v>
      </c>
      <c r="P319">
        <v>0</v>
      </c>
      <c r="Q319">
        <v>0</v>
      </c>
      <c r="R319">
        <v>1</v>
      </c>
      <c r="S319">
        <v>3</v>
      </c>
      <c r="T319">
        <v>0</v>
      </c>
      <c r="U319">
        <v>0</v>
      </c>
      <c r="V319">
        <v>0</v>
      </c>
      <c r="W319">
        <v>0</v>
      </c>
      <c r="X319">
        <v>0</v>
      </c>
      <c r="Y319">
        <v>0</v>
      </c>
      <c r="Z319">
        <v>0</v>
      </c>
      <c r="AA319">
        <v>0</v>
      </c>
      <c r="AB319">
        <v>0</v>
      </c>
      <c r="AC319">
        <v>1</v>
      </c>
      <c r="AD319">
        <v>2</v>
      </c>
      <c r="AE319">
        <v>0</v>
      </c>
      <c r="AF319">
        <v>2</v>
      </c>
      <c r="AG319">
        <v>2</v>
      </c>
      <c r="AH319">
        <v>0</v>
      </c>
      <c r="AI319">
        <v>0</v>
      </c>
      <c r="AJ319">
        <v>0</v>
      </c>
      <c r="AK319">
        <v>0</v>
      </c>
      <c r="AL319">
        <v>1</v>
      </c>
      <c r="AM319">
        <v>0</v>
      </c>
      <c r="AN319">
        <v>0</v>
      </c>
      <c r="AO319">
        <v>0</v>
      </c>
      <c r="AP319">
        <v>0</v>
      </c>
      <c r="AQ319">
        <v>0</v>
      </c>
      <c r="AR319">
        <v>0</v>
      </c>
      <c r="AS319">
        <v>1</v>
      </c>
      <c r="AT319">
        <v>2</v>
      </c>
      <c r="AU319">
        <v>0</v>
      </c>
      <c r="AV319">
        <v>0</v>
      </c>
      <c r="AW319">
        <v>0</v>
      </c>
      <c r="AX319">
        <v>2</v>
      </c>
      <c r="AY319">
        <v>0</v>
      </c>
      <c r="AZ319">
        <v>0</v>
      </c>
      <c r="BA319">
        <v>1</v>
      </c>
      <c r="BB319">
        <v>0</v>
      </c>
      <c r="BC319">
        <v>1</v>
      </c>
      <c r="BD319">
        <v>0</v>
      </c>
      <c r="BE319">
        <v>0</v>
      </c>
      <c r="BF319">
        <v>0</v>
      </c>
      <c r="BG319">
        <v>0</v>
      </c>
      <c r="BH319">
        <v>2</v>
      </c>
      <c r="BI319">
        <v>2</v>
      </c>
      <c r="BJ319">
        <v>3</v>
      </c>
      <c r="BK319">
        <v>0</v>
      </c>
      <c r="BL319">
        <v>1</v>
      </c>
      <c r="BM319">
        <v>2</v>
      </c>
      <c r="BN319">
        <v>2</v>
      </c>
      <c r="BO319">
        <v>2</v>
      </c>
      <c r="BP319">
        <v>1</v>
      </c>
      <c r="BQ319">
        <v>0</v>
      </c>
      <c r="BR319">
        <v>2</v>
      </c>
      <c r="BS319">
        <v>0</v>
      </c>
      <c r="BT319">
        <v>0</v>
      </c>
      <c r="BU319">
        <v>0</v>
      </c>
      <c r="BV319">
        <v>0</v>
      </c>
      <c r="BW319">
        <v>2</v>
      </c>
      <c r="BX319">
        <v>0</v>
      </c>
      <c r="BY319">
        <v>5</v>
      </c>
      <c r="BZ319">
        <v>3</v>
      </c>
      <c r="CA319">
        <v>0</v>
      </c>
      <c r="CB319">
        <v>3</v>
      </c>
      <c r="CC319">
        <v>4</v>
      </c>
      <c r="CD319">
        <v>1</v>
      </c>
      <c r="CE319">
        <v>5</v>
      </c>
      <c r="CF319">
        <v>6</v>
      </c>
      <c r="CG319">
        <v>10</v>
      </c>
      <c r="CH319">
        <v>10</v>
      </c>
      <c r="CI319">
        <v>14</v>
      </c>
      <c r="CJ319">
        <v>14</v>
      </c>
      <c r="CK319">
        <v>3</v>
      </c>
      <c r="CL319">
        <v>12</v>
      </c>
      <c r="CM319">
        <v>6</v>
      </c>
      <c r="CN319">
        <v>4</v>
      </c>
      <c r="CO319">
        <v>4</v>
      </c>
      <c r="CP319">
        <v>5</v>
      </c>
      <c r="CQ319">
        <v>4</v>
      </c>
      <c r="CR319">
        <v>5</v>
      </c>
    </row>
    <row r="320" spans="1:96" x14ac:dyDescent="0.25">
      <c r="A320" t="s">
        <v>1164</v>
      </c>
      <c r="B320">
        <v>4</v>
      </c>
      <c r="C320">
        <v>3</v>
      </c>
      <c r="D320">
        <v>1</v>
      </c>
      <c r="E320">
        <v>2</v>
      </c>
      <c r="F320">
        <v>0</v>
      </c>
      <c r="G320">
        <v>1</v>
      </c>
      <c r="H320">
        <v>1</v>
      </c>
      <c r="I320">
        <v>2</v>
      </c>
      <c r="J320">
        <v>1</v>
      </c>
      <c r="K320">
        <v>1</v>
      </c>
      <c r="L320">
        <v>0</v>
      </c>
      <c r="M320">
        <v>2</v>
      </c>
      <c r="N320">
        <v>0</v>
      </c>
      <c r="O320">
        <v>1</v>
      </c>
      <c r="P320">
        <v>1</v>
      </c>
      <c r="Q320">
        <v>0</v>
      </c>
      <c r="R320">
        <v>0</v>
      </c>
      <c r="S320">
        <v>1</v>
      </c>
      <c r="T320">
        <v>3</v>
      </c>
      <c r="U320">
        <v>2</v>
      </c>
      <c r="V320">
        <v>2</v>
      </c>
      <c r="W320">
        <v>2</v>
      </c>
      <c r="X320">
        <v>2</v>
      </c>
      <c r="Y320">
        <v>0</v>
      </c>
      <c r="Z320">
        <v>2</v>
      </c>
      <c r="AA320">
        <v>0</v>
      </c>
      <c r="AB320">
        <v>0</v>
      </c>
      <c r="AC320">
        <v>1</v>
      </c>
      <c r="AD320">
        <v>1</v>
      </c>
      <c r="AE320">
        <v>2</v>
      </c>
      <c r="AF320">
        <v>1</v>
      </c>
      <c r="AG320">
        <v>4</v>
      </c>
      <c r="AH320">
        <v>1</v>
      </c>
      <c r="AI320">
        <v>3</v>
      </c>
      <c r="AJ320">
        <v>0</v>
      </c>
      <c r="AK320">
        <v>0</v>
      </c>
      <c r="AL320">
        <v>1</v>
      </c>
      <c r="AM320">
        <v>1</v>
      </c>
      <c r="AN320">
        <v>0</v>
      </c>
      <c r="AO320">
        <v>1</v>
      </c>
      <c r="AP320">
        <v>2</v>
      </c>
      <c r="AQ320">
        <v>1</v>
      </c>
      <c r="AR320">
        <v>0</v>
      </c>
      <c r="AS320">
        <v>0</v>
      </c>
      <c r="AT320">
        <v>2</v>
      </c>
      <c r="AU320">
        <v>0</v>
      </c>
      <c r="AV320">
        <v>3</v>
      </c>
      <c r="AW320">
        <v>1</v>
      </c>
      <c r="AX320">
        <v>4</v>
      </c>
      <c r="AY320">
        <v>5</v>
      </c>
      <c r="AZ320">
        <v>4</v>
      </c>
      <c r="BA320">
        <v>1</v>
      </c>
      <c r="BB320">
        <v>0</v>
      </c>
      <c r="BC320">
        <v>0</v>
      </c>
      <c r="BD320">
        <v>2</v>
      </c>
      <c r="BE320">
        <v>3</v>
      </c>
      <c r="BF320">
        <v>0</v>
      </c>
      <c r="BG320">
        <v>1</v>
      </c>
      <c r="BH320">
        <v>0</v>
      </c>
      <c r="BI320">
        <v>5</v>
      </c>
      <c r="BJ320">
        <v>1</v>
      </c>
      <c r="BK320">
        <v>3</v>
      </c>
      <c r="BL320">
        <v>2</v>
      </c>
      <c r="BM320">
        <v>0</v>
      </c>
      <c r="BN320">
        <v>1</v>
      </c>
      <c r="BO320">
        <v>2</v>
      </c>
      <c r="BP320">
        <v>3</v>
      </c>
      <c r="BQ320">
        <v>6</v>
      </c>
      <c r="BR320">
        <v>2</v>
      </c>
      <c r="BS320">
        <v>1</v>
      </c>
      <c r="BT320">
        <v>1</v>
      </c>
      <c r="BU320">
        <v>2</v>
      </c>
      <c r="BV320">
        <v>3</v>
      </c>
      <c r="BW320">
        <v>4</v>
      </c>
      <c r="BX320">
        <v>2</v>
      </c>
      <c r="BY320">
        <v>6</v>
      </c>
      <c r="BZ320">
        <v>3</v>
      </c>
      <c r="CA320">
        <v>2</v>
      </c>
      <c r="CB320">
        <v>1</v>
      </c>
      <c r="CC320">
        <v>0</v>
      </c>
      <c r="CD320">
        <v>4</v>
      </c>
      <c r="CE320">
        <v>1</v>
      </c>
      <c r="CF320">
        <v>3</v>
      </c>
      <c r="CG320">
        <v>1</v>
      </c>
      <c r="CH320">
        <v>1</v>
      </c>
      <c r="CI320">
        <v>6</v>
      </c>
      <c r="CJ320">
        <v>3</v>
      </c>
      <c r="CK320">
        <v>2</v>
      </c>
      <c r="CL320">
        <v>3</v>
      </c>
      <c r="CM320">
        <v>3</v>
      </c>
      <c r="CN320">
        <v>2</v>
      </c>
      <c r="CO320">
        <v>3</v>
      </c>
      <c r="CP320">
        <v>3</v>
      </c>
      <c r="CQ320">
        <v>2</v>
      </c>
      <c r="CR320">
        <v>3</v>
      </c>
    </row>
    <row r="321" spans="1:96" x14ac:dyDescent="0.25">
      <c r="A321" t="s">
        <v>1163</v>
      </c>
      <c r="B321">
        <v>13</v>
      </c>
      <c r="C321">
        <v>20</v>
      </c>
      <c r="D321">
        <v>6</v>
      </c>
      <c r="E321">
        <v>11</v>
      </c>
      <c r="F321">
        <v>16</v>
      </c>
      <c r="G321">
        <v>17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  <c r="R321">
        <v>0</v>
      </c>
      <c r="S321">
        <v>0</v>
      </c>
      <c r="T321">
        <v>1</v>
      </c>
      <c r="U321">
        <v>6</v>
      </c>
      <c r="V321">
        <v>10</v>
      </c>
      <c r="W321">
        <v>1</v>
      </c>
      <c r="X321">
        <v>3</v>
      </c>
      <c r="Y321">
        <v>7</v>
      </c>
      <c r="Z321">
        <v>5</v>
      </c>
      <c r="AA321">
        <v>0</v>
      </c>
      <c r="AB321">
        <v>0</v>
      </c>
      <c r="AC321">
        <v>0</v>
      </c>
      <c r="AD321">
        <v>1</v>
      </c>
      <c r="AE321">
        <v>0</v>
      </c>
      <c r="AF321">
        <v>0</v>
      </c>
      <c r="AG321">
        <v>0</v>
      </c>
      <c r="AH321">
        <v>0</v>
      </c>
      <c r="AI321">
        <v>1</v>
      </c>
      <c r="AJ321">
        <v>0</v>
      </c>
      <c r="AK321">
        <v>0</v>
      </c>
      <c r="AL321">
        <v>3</v>
      </c>
      <c r="AM321">
        <v>0</v>
      </c>
      <c r="AN321">
        <v>0</v>
      </c>
      <c r="AO321">
        <v>2</v>
      </c>
      <c r="AP321">
        <v>1</v>
      </c>
      <c r="AQ321">
        <v>0</v>
      </c>
      <c r="AR321">
        <v>0</v>
      </c>
      <c r="AS321">
        <v>1</v>
      </c>
      <c r="AT321">
        <v>0</v>
      </c>
      <c r="AU321">
        <v>0</v>
      </c>
      <c r="AV321">
        <v>0</v>
      </c>
      <c r="AW321">
        <v>0</v>
      </c>
      <c r="AX321">
        <v>0</v>
      </c>
      <c r="AY321">
        <v>0</v>
      </c>
      <c r="AZ321">
        <v>0</v>
      </c>
      <c r="BA321">
        <v>3</v>
      </c>
      <c r="BB321">
        <v>1</v>
      </c>
      <c r="BC321">
        <v>0</v>
      </c>
      <c r="BD321">
        <v>0</v>
      </c>
      <c r="BE321">
        <v>3</v>
      </c>
      <c r="BF321">
        <v>1</v>
      </c>
      <c r="BG321">
        <v>0</v>
      </c>
      <c r="BH321">
        <v>0</v>
      </c>
      <c r="BI321">
        <v>4</v>
      </c>
      <c r="BJ321">
        <v>1</v>
      </c>
      <c r="BK321">
        <v>0</v>
      </c>
      <c r="BL321">
        <v>0</v>
      </c>
      <c r="BM321">
        <v>0</v>
      </c>
      <c r="BN321">
        <v>0</v>
      </c>
      <c r="BO321">
        <v>0</v>
      </c>
      <c r="BP321">
        <v>2</v>
      </c>
      <c r="BQ321">
        <v>0</v>
      </c>
      <c r="BR321">
        <v>2</v>
      </c>
      <c r="BS321">
        <v>0</v>
      </c>
      <c r="BT321">
        <v>0</v>
      </c>
      <c r="BU321">
        <v>3</v>
      </c>
      <c r="BV321">
        <v>1</v>
      </c>
      <c r="BW321">
        <v>1</v>
      </c>
      <c r="BX321">
        <v>1</v>
      </c>
      <c r="BY321">
        <v>0</v>
      </c>
      <c r="BZ321">
        <v>0</v>
      </c>
      <c r="CA321">
        <v>1</v>
      </c>
      <c r="CB321">
        <v>2</v>
      </c>
      <c r="CC321">
        <v>1</v>
      </c>
      <c r="CD321">
        <v>0</v>
      </c>
      <c r="CE321">
        <v>1</v>
      </c>
      <c r="CF321">
        <v>0</v>
      </c>
      <c r="CG321">
        <v>1</v>
      </c>
      <c r="CH321">
        <v>1</v>
      </c>
      <c r="CI321">
        <v>1</v>
      </c>
      <c r="CJ321">
        <v>3</v>
      </c>
      <c r="CK321">
        <v>3</v>
      </c>
      <c r="CL321">
        <v>2</v>
      </c>
      <c r="CM321">
        <v>1</v>
      </c>
      <c r="CN321">
        <v>2</v>
      </c>
      <c r="CO321">
        <v>1</v>
      </c>
      <c r="CP321">
        <v>0</v>
      </c>
      <c r="CQ321">
        <v>0</v>
      </c>
      <c r="CR321">
        <v>0</v>
      </c>
    </row>
    <row r="322" spans="1:96" x14ac:dyDescent="0.25">
      <c r="A322" t="s">
        <v>1162</v>
      </c>
      <c r="B322">
        <v>1</v>
      </c>
      <c r="C322">
        <v>2</v>
      </c>
      <c r="D322">
        <v>0</v>
      </c>
      <c r="E322">
        <v>1</v>
      </c>
      <c r="F322">
        <v>0</v>
      </c>
      <c r="G322">
        <v>0</v>
      </c>
      <c r="H322">
        <v>1</v>
      </c>
      <c r="I322">
        <v>0</v>
      </c>
      <c r="J322">
        <v>1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  <c r="R322">
        <v>1</v>
      </c>
      <c r="S322">
        <v>0</v>
      </c>
      <c r="T322">
        <v>1</v>
      </c>
      <c r="U322">
        <v>0</v>
      </c>
      <c r="V322">
        <v>0</v>
      </c>
      <c r="W322">
        <v>0</v>
      </c>
      <c r="X322">
        <v>0</v>
      </c>
      <c r="Y322">
        <v>2</v>
      </c>
      <c r="Z322">
        <v>0</v>
      </c>
      <c r="AA322">
        <v>0</v>
      </c>
      <c r="AB322">
        <v>1</v>
      </c>
      <c r="AC322">
        <v>0</v>
      </c>
      <c r="AD322">
        <v>0</v>
      </c>
      <c r="AE322">
        <v>2</v>
      </c>
      <c r="AF322">
        <v>0</v>
      </c>
      <c r="AG322">
        <v>0</v>
      </c>
      <c r="AH322">
        <v>0</v>
      </c>
      <c r="AI322">
        <v>0</v>
      </c>
      <c r="AJ322">
        <v>2</v>
      </c>
      <c r="AK322">
        <v>1</v>
      </c>
      <c r="AL322">
        <v>0</v>
      </c>
      <c r="AM322">
        <v>0</v>
      </c>
      <c r="AN322">
        <v>1</v>
      </c>
      <c r="AO322">
        <v>2</v>
      </c>
      <c r="AP322">
        <v>0</v>
      </c>
      <c r="AQ322">
        <v>0</v>
      </c>
      <c r="AR322">
        <v>0</v>
      </c>
      <c r="AS322">
        <v>0</v>
      </c>
      <c r="AT322">
        <v>1</v>
      </c>
      <c r="AU322">
        <v>0</v>
      </c>
      <c r="AV322">
        <v>0</v>
      </c>
      <c r="AW322">
        <v>0</v>
      </c>
      <c r="AX322">
        <v>1</v>
      </c>
      <c r="AY322">
        <v>1</v>
      </c>
      <c r="AZ322">
        <v>3</v>
      </c>
      <c r="BA322">
        <v>2</v>
      </c>
      <c r="BB322">
        <v>0</v>
      </c>
      <c r="BC322">
        <v>22</v>
      </c>
      <c r="BD322">
        <v>8</v>
      </c>
      <c r="BE322">
        <v>3</v>
      </c>
      <c r="BF322">
        <v>4</v>
      </c>
      <c r="BG322">
        <v>24</v>
      </c>
      <c r="BH322">
        <v>14</v>
      </c>
      <c r="BI322">
        <v>11</v>
      </c>
      <c r="BJ322">
        <v>1</v>
      </c>
      <c r="BK322">
        <v>32</v>
      </c>
      <c r="BL322">
        <v>5</v>
      </c>
      <c r="BM322">
        <v>2</v>
      </c>
      <c r="BN322">
        <v>2</v>
      </c>
      <c r="BO322">
        <v>3</v>
      </c>
      <c r="BP322">
        <v>1</v>
      </c>
      <c r="BQ322">
        <v>2</v>
      </c>
      <c r="BR322">
        <v>0</v>
      </c>
      <c r="BS322">
        <v>1</v>
      </c>
      <c r="BT322">
        <v>1</v>
      </c>
      <c r="BU322">
        <v>0</v>
      </c>
      <c r="BV322">
        <v>0</v>
      </c>
      <c r="BW322">
        <v>0</v>
      </c>
      <c r="BX322">
        <v>0</v>
      </c>
      <c r="BY322">
        <v>0</v>
      </c>
      <c r="BZ322">
        <v>0</v>
      </c>
      <c r="CA322">
        <v>0</v>
      </c>
      <c r="CB322">
        <v>0</v>
      </c>
      <c r="CC322">
        <v>0</v>
      </c>
      <c r="CD322">
        <v>1</v>
      </c>
      <c r="CE322">
        <v>0</v>
      </c>
      <c r="CF322">
        <v>0</v>
      </c>
      <c r="CG322">
        <v>0</v>
      </c>
      <c r="CH322">
        <v>2</v>
      </c>
      <c r="CI322">
        <v>0</v>
      </c>
      <c r="CJ322">
        <v>1</v>
      </c>
      <c r="CK322">
        <v>0</v>
      </c>
      <c r="CL322">
        <v>0</v>
      </c>
      <c r="CM322">
        <v>0</v>
      </c>
      <c r="CN322">
        <v>0</v>
      </c>
      <c r="CO322">
        <v>0</v>
      </c>
      <c r="CP322">
        <v>0</v>
      </c>
      <c r="CQ322">
        <v>0</v>
      </c>
      <c r="CR322">
        <v>0</v>
      </c>
    </row>
    <row r="323" spans="1:96" x14ac:dyDescent="0.25">
      <c r="A323" t="s">
        <v>1161</v>
      </c>
      <c r="B323">
        <v>0</v>
      </c>
      <c r="C323">
        <v>3</v>
      </c>
      <c r="D323">
        <v>2</v>
      </c>
      <c r="E323">
        <v>4</v>
      </c>
      <c r="F323">
        <v>1</v>
      </c>
      <c r="G323">
        <v>1</v>
      </c>
      <c r="H323">
        <v>0</v>
      </c>
      <c r="I323">
        <v>1</v>
      </c>
      <c r="J323">
        <v>0</v>
      </c>
      <c r="K323">
        <v>1</v>
      </c>
      <c r="L323">
        <v>0</v>
      </c>
      <c r="M323">
        <v>1</v>
      </c>
      <c r="N323">
        <v>0</v>
      </c>
      <c r="O323">
        <v>2</v>
      </c>
      <c r="P323">
        <v>0</v>
      </c>
      <c r="Q323">
        <v>0</v>
      </c>
      <c r="R323">
        <v>0</v>
      </c>
      <c r="S323">
        <v>0</v>
      </c>
      <c r="T323">
        <v>0</v>
      </c>
      <c r="U323">
        <v>2</v>
      </c>
      <c r="V323">
        <v>2</v>
      </c>
      <c r="W323">
        <v>1</v>
      </c>
      <c r="X323">
        <v>2</v>
      </c>
      <c r="Y323">
        <v>7</v>
      </c>
      <c r="Z323">
        <v>1</v>
      </c>
      <c r="AA323">
        <v>2</v>
      </c>
      <c r="AB323">
        <v>1</v>
      </c>
      <c r="AC323">
        <v>2</v>
      </c>
      <c r="AD323">
        <v>4</v>
      </c>
      <c r="AE323">
        <v>0</v>
      </c>
      <c r="AF323">
        <v>1</v>
      </c>
      <c r="AG323">
        <v>0</v>
      </c>
      <c r="AH323">
        <v>0</v>
      </c>
      <c r="AI323">
        <v>1</v>
      </c>
      <c r="AJ323">
        <v>4</v>
      </c>
      <c r="AK323">
        <v>1</v>
      </c>
      <c r="AL323">
        <v>2</v>
      </c>
      <c r="AM323">
        <v>2</v>
      </c>
      <c r="AN323">
        <v>2</v>
      </c>
      <c r="AO323">
        <v>3</v>
      </c>
      <c r="AP323">
        <v>0</v>
      </c>
      <c r="AQ323">
        <v>0</v>
      </c>
      <c r="AR323">
        <v>1</v>
      </c>
      <c r="AS323">
        <v>1</v>
      </c>
      <c r="AT323">
        <v>2</v>
      </c>
      <c r="AU323">
        <v>0</v>
      </c>
      <c r="AV323">
        <v>0</v>
      </c>
      <c r="AW323">
        <v>1</v>
      </c>
      <c r="AX323">
        <v>1</v>
      </c>
      <c r="AY323">
        <v>6</v>
      </c>
      <c r="AZ323">
        <v>5</v>
      </c>
      <c r="BA323">
        <v>1</v>
      </c>
      <c r="BB323">
        <v>1</v>
      </c>
      <c r="BC323">
        <v>1</v>
      </c>
      <c r="BD323">
        <v>1</v>
      </c>
      <c r="BE323">
        <v>0</v>
      </c>
      <c r="BF323">
        <v>3</v>
      </c>
      <c r="BG323">
        <v>2</v>
      </c>
      <c r="BH323">
        <v>3</v>
      </c>
      <c r="BI323">
        <v>3</v>
      </c>
      <c r="BJ323">
        <v>2</v>
      </c>
      <c r="BK323">
        <v>2</v>
      </c>
      <c r="BL323">
        <v>0</v>
      </c>
      <c r="BM323">
        <v>3</v>
      </c>
      <c r="BN323">
        <v>0</v>
      </c>
      <c r="BO323">
        <v>0</v>
      </c>
      <c r="BP323">
        <v>0</v>
      </c>
      <c r="BQ323">
        <v>1</v>
      </c>
      <c r="BR323">
        <v>0</v>
      </c>
      <c r="BS323">
        <v>1</v>
      </c>
      <c r="BT323">
        <v>0</v>
      </c>
      <c r="BU323">
        <v>0</v>
      </c>
      <c r="BV323">
        <v>0</v>
      </c>
      <c r="BW323">
        <v>4</v>
      </c>
      <c r="BX323">
        <v>1</v>
      </c>
      <c r="BY323">
        <v>7</v>
      </c>
      <c r="BZ323">
        <v>0</v>
      </c>
      <c r="CA323">
        <v>0</v>
      </c>
      <c r="CB323">
        <v>2</v>
      </c>
      <c r="CC323">
        <v>4</v>
      </c>
      <c r="CD323">
        <v>8</v>
      </c>
      <c r="CE323">
        <v>2</v>
      </c>
      <c r="CF323">
        <v>6</v>
      </c>
      <c r="CG323">
        <v>2</v>
      </c>
      <c r="CH323">
        <v>1</v>
      </c>
      <c r="CI323">
        <v>8</v>
      </c>
      <c r="CJ323">
        <v>5</v>
      </c>
      <c r="CK323">
        <v>2</v>
      </c>
      <c r="CL323">
        <v>3</v>
      </c>
      <c r="CM323">
        <v>1</v>
      </c>
      <c r="CN323">
        <v>2</v>
      </c>
      <c r="CO323">
        <v>3</v>
      </c>
      <c r="CP323">
        <v>1</v>
      </c>
      <c r="CQ323">
        <v>3</v>
      </c>
      <c r="CR323">
        <v>2</v>
      </c>
    </row>
    <row r="324" spans="1:96" x14ac:dyDescent="0.25">
      <c r="A324" t="s">
        <v>1160</v>
      </c>
      <c r="B324">
        <v>3</v>
      </c>
      <c r="C324">
        <v>1</v>
      </c>
      <c r="D324">
        <v>2</v>
      </c>
      <c r="E324">
        <v>5</v>
      </c>
      <c r="F324">
        <v>1</v>
      </c>
      <c r="G324">
        <v>1</v>
      </c>
      <c r="H324">
        <v>6</v>
      </c>
      <c r="I324">
        <v>2</v>
      </c>
      <c r="J324">
        <v>4</v>
      </c>
      <c r="K324">
        <v>2</v>
      </c>
      <c r="L324">
        <v>2</v>
      </c>
      <c r="M324">
        <v>0</v>
      </c>
      <c r="N324">
        <v>1</v>
      </c>
      <c r="O324">
        <v>1</v>
      </c>
      <c r="P324">
        <v>0</v>
      </c>
      <c r="Q324">
        <v>0</v>
      </c>
      <c r="R324">
        <v>2</v>
      </c>
      <c r="S324">
        <v>1</v>
      </c>
      <c r="T324">
        <v>0</v>
      </c>
      <c r="U324">
        <v>0</v>
      </c>
      <c r="V324">
        <v>0</v>
      </c>
      <c r="W324">
        <v>1</v>
      </c>
      <c r="X324">
        <v>0</v>
      </c>
      <c r="Y324">
        <v>0</v>
      </c>
      <c r="Z324">
        <v>1</v>
      </c>
      <c r="AA324">
        <v>1</v>
      </c>
      <c r="AB324">
        <v>0</v>
      </c>
      <c r="AC324">
        <v>3</v>
      </c>
      <c r="AD324">
        <v>1</v>
      </c>
      <c r="AE324">
        <v>0</v>
      </c>
      <c r="AF324">
        <v>2</v>
      </c>
      <c r="AG324">
        <v>3</v>
      </c>
      <c r="AH324">
        <v>0</v>
      </c>
      <c r="AI324">
        <v>1</v>
      </c>
      <c r="AJ324">
        <v>1</v>
      </c>
      <c r="AK324">
        <v>4</v>
      </c>
      <c r="AL324">
        <v>1</v>
      </c>
      <c r="AM324">
        <v>1</v>
      </c>
      <c r="AN324">
        <v>4</v>
      </c>
      <c r="AO324">
        <v>1</v>
      </c>
      <c r="AP324">
        <v>2</v>
      </c>
      <c r="AQ324">
        <v>2</v>
      </c>
      <c r="AR324">
        <v>0</v>
      </c>
      <c r="AS324">
        <v>0</v>
      </c>
      <c r="AT324">
        <v>4</v>
      </c>
      <c r="AU324">
        <v>1</v>
      </c>
      <c r="AV324">
        <v>2</v>
      </c>
      <c r="AW324">
        <v>3</v>
      </c>
      <c r="AX324">
        <v>1</v>
      </c>
      <c r="AY324">
        <v>5</v>
      </c>
      <c r="AZ324">
        <v>1</v>
      </c>
      <c r="BA324">
        <v>0</v>
      </c>
      <c r="BB324">
        <v>0</v>
      </c>
      <c r="BC324">
        <v>1</v>
      </c>
      <c r="BD324">
        <v>0</v>
      </c>
      <c r="BE324">
        <v>0</v>
      </c>
      <c r="BF324">
        <v>0</v>
      </c>
      <c r="BG324">
        <v>0</v>
      </c>
      <c r="BH324">
        <v>1</v>
      </c>
      <c r="BI324">
        <v>3</v>
      </c>
      <c r="BJ324">
        <v>4</v>
      </c>
      <c r="BK324">
        <v>0</v>
      </c>
      <c r="BL324">
        <v>3</v>
      </c>
      <c r="BM324">
        <v>2</v>
      </c>
      <c r="BN324">
        <v>3</v>
      </c>
      <c r="BO324">
        <v>4</v>
      </c>
      <c r="BP324">
        <v>1</v>
      </c>
      <c r="BQ324">
        <v>2</v>
      </c>
      <c r="BR324">
        <v>2</v>
      </c>
      <c r="BS324">
        <v>2</v>
      </c>
      <c r="BT324">
        <v>6</v>
      </c>
      <c r="BU324">
        <v>3</v>
      </c>
      <c r="BV324">
        <v>2</v>
      </c>
      <c r="BW324">
        <v>1</v>
      </c>
      <c r="BX324">
        <v>0</v>
      </c>
      <c r="BY324">
        <v>3</v>
      </c>
      <c r="BZ324">
        <v>0</v>
      </c>
      <c r="CA324">
        <v>1</v>
      </c>
      <c r="CB324">
        <v>3</v>
      </c>
      <c r="CC324">
        <v>0</v>
      </c>
      <c r="CD324">
        <v>2</v>
      </c>
      <c r="CE324">
        <v>2</v>
      </c>
      <c r="CF324">
        <v>2</v>
      </c>
      <c r="CG324">
        <v>3</v>
      </c>
      <c r="CH324">
        <v>0</v>
      </c>
      <c r="CI324">
        <v>7</v>
      </c>
      <c r="CJ324">
        <v>0</v>
      </c>
      <c r="CK324">
        <v>2</v>
      </c>
      <c r="CL324">
        <v>2</v>
      </c>
      <c r="CM324">
        <v>8</v>
      </c>
      <c r="CN324">
        <v>2</v>
      </c>
      <c r="CO324">
        <v>3</v>
      </c>
      <c r="CP324">
        <v>2</v>
      </c>
      <c r="CQ324">
        <v>2</v>
      </c>
      <c r="CR324">
        <v>0</v>
      </c>
    </row>
    <row r="325" spans="1:96" x14ac:dyDescent="0.25">
      <c r="A325" t="s">
        <v>1159</v>
      </c>
      <c r="B325">
        <v>0</v>
      </c>
      <c r="C325">
        <v>4</v>
      </c>
      <c r="D325">
        <v>0</v>
      </c>
      <c r="E325">
        <v>1</v>
      </c>
      <c r="F325">
        <v>1</v>
      </c>
      <c r="G325">
        <v>1</v>
      </c>
      <c r="H325">
        <v>1</v>
      </c>
      <c r="I325">
        <v>0</v>
      </c>
      <c r="J325">
        <v>1</v>
      </c>
      <c r="K325">
        <v>0</v>
      </c>
      <c r="L325">
        <v>1</v>
      </c>
      <c r="M325">
        <v>0</v>
      </c>
      <c r="N325">
        <v>0</v>
      </c>
      <c r="O325">
        <v>0</v>
      </c>
      <c r="P325">
        <v>0</v>
      </c>
      <c r="Q325">
        <v>1</v>
      </c>
      <c r="R325">
        <v>0</v>
      </c>
      <c r="S325">
        <v>1</v>
      </c>
      <c r="T325">
        <v>0</v>
      </c>
      <c r="U325">
        <v>0</v>
      </c>
      <c r="V325">
        <v>5</v>
      </c>
      <c r="W325">
        <v>0</v>
      </c>
      <c r="X325">
        <v>1</v>
      </c>
      <c r="Y325">
        <v>2</v>
      </c>
      <c r="Z325">
        <v>2</v>
      </c>
      <c r="AA325">
        <v>0</v>
      </c>
      <c r="AB325">
        <v>0</v>
      </c>
      <c r="AC325">
        <v>1</v>
      </c>
      <c r="AD325">
        <v>3</v>
      </c>
      <c r="AE325">
        <v>2</v>
      </c>
      <c r="AF325">
        <v>0</v>
      </c>
      <c r="AG325">
        <v>0</v>
      </c>
      <c r="AH325">
        <v>0</v>
      </c>
      <c r="AI325">
        <v>2</v>
      </c>
      <c r="AJ325">
        <v>0</v>
      </c>
      <c r="AK325">
        <v>1</v>
      </c>
      <c r="AL325">
        <v>5</v>
      </c>
      <c r="AM325">
        <v>0</v>
      </c>
      <c r="AN325">
        <v>0</v>
      </c>
      <c r="AO325">
        <v>9</v>
      </c>
      <c r="AP325">
        <v>4</v>
      </c>
      <c r="AQ325">
        <v>0</v>
      </c>
      <c r="AR325">
        <v>0</v>
      </c>
      <c r="AS325">
        <v>2</v>
      </c>
      <c r="AT325">
        <v>2</v>
      </c>
      <c r="AU325">
        <v>0</v>
      </c>
      <c r="AV325">
        <v>0</v>
      </c>
      <c r="AW325">
        <v>0</v>
      </c>
      <c r="AX325">
        <v>0</v>
      </c>
      <c r="AY325">
        <v>2</v>
      </c>
      <c r="AZ325">
        <v>3</v>
      </c>
      <c r="BA325">
        <v>8</v>
      </c>
      <c r="BB325">
        <v>3</v>
      </c>
      <c r="BC325">
        <v>0</v>
      </c>
      <c r="BD325">
        <v>1</v>
      </c>
      <c r="BE325">
        <v>3</v>
      </c>
      <c r="BF325">
        <v>4</v>
      </c>
      <c r="BG325">
        <v>0</v>
      </c>
      <c r="BH325">
        <v>0</v>
      </c>
      <c r="BI325">
        <v>6</v>
      </c>
      <c r="BJ325">
        <v>0</v>
      </c>
      <c r="BK325">
        <v>0</v>
      </c>
      <c r="BL325">
        <v>0</v>
      </c>
      <c r="BM325">
        <v>0</v>
      </c>
      <c r="BN325">
        <v>1</v>
      </c>
      <c r="BO325">
        <v>3</v>
      </c>
      <c r="BP325">
        <v>1</v>
      </c>
      <c r="BQ325">
        <v>5</v>
      </c>
      <c r="BR325">
        <v>5</v>
      </c>
      <c r="BS325">
        <v>1</v>
      </c>
      <c r="BT325">
        <v>5</v>
      </c>
      <c r="BU325">
        <v>0</v>
      </c>
      <c r="BV325">
        <v>9</v>
      </c>
      <c r="BW325">
        <v>2</v>
      </c>
      <c r="BX325">
        <v>1</v>
      </c>
      <c r="BY325">
        <v>2</v>
      </c>
      <c r="BZ325">
        <v>1</v>
      </c>
      <c r="CA325">
        <v>4</v>
      </c>
      <c r="CB325">
        <v>2</v>
      </c>
      <c r="CC325">
        <v>5</v>
      </c>
      <c r="CD325">
        <v>2</v>
      </c>
      <c r="CE325">
        <v>1</v>
      </c>
      <c r="CF325">
        <v>2</v>
      </c>
      <c r="CG325">
        <v>7</v>
      </c>
      <c r="CH325">
        <v>0</v>
      </c>
      <c r="CI325">
        <v>0</v>
      </c>
      <c r="CJ325">
        <v>5</v>
      </c>
      <c r="CK325">
        <v>5</v>
      </c>
      <c r="CL325">
        <v>1</v>
      </c>
      <c r="CM325">
        <v>0</v>
      </c>
      <c r="CN325">
        <v>3</v>
      </c>
      <c r="CO325">
        <v>4</v>
      </c>
      <c r="CP325">
        <v>0</v>
      </c>
      <c r="CQ325">
        <v>3</v>
      </c>
      <c r="CR325">
        <v>0</v>
      </c>
    </row>
    <row r="326" spans="1:96" x14ac:dyDescent="0.25">
      <c r="A326" t="s">
        <v>1158</v>
      </c>
      <c r="B326">
        <v>1</v>
      </c>
      <c r="C326">
        <v>2</v>
      </c>
      <c r="D326">
        <v>2</v>
      </c>
      <c r="E326">
        <v>7</v>
      </c>
      <c r="F326">
        <v>0</v>
      </c>
      <c r="G326">
        <v>4</v>
      </c>
      <c r="H326">
        <v>2</v>
      </c>
      <c r="I326">
        <v>1</v>
      </c>
      <c r="J326">
        <v>4</v>
      </c>
      <c r="K326">
        <v>3</v>
      </c>
      <c r="L326">
        <v>3</v>
      </c>
      <c r="M326">
        <v>6</v>
      </c>
      <c r="N326">
        <v>2</v>
      </c>
      <c r="O326">
        <v>3</v>
      </c>
      <c r="P326">
        <v>1</v>
      </c>
      <c r="Q326">
        <v>2</v>
      </c>
      <c r="R326">
        <v>1</v>
      </c>
      <c r="S326">
        <v>1</v>
      </c>
      <c r="T326">
        <v>0</v>
      </c>
      <c r="U326">
        <v>0</v>
      </c>
      <c r="V326">
        <v>3</v>
      </c>
      <c r="W326">
        <v>0</v>
      </c>
      <c r="X326">
        <v>1</v>
      </c>
      <c r="Y326">
        <v>5</v>
      </c>
      <c r="Z326">
        <v>0</v>
      </c>
      <c r="AA326">
        <v>3</v>
      </c>
      <c r="AB326">
        <v>0</v>
      </c>
      <c r="AC326">
        <v>3</v>
      </c>
      <c r="AD326">
        <v>2</v>
      </c>
      <c r="AE326">
        <v>2</v>
      </c>
      <c r="AF326">
        <v>9</v>
      </c>
      <c r="AG326">
        <v>1</v>
      </c>
      <c r="AH326">
        <v>1</v>
      </c>
      <c r="AI326">
        <v>0</v>
      </c>
      <c r="AJ326">
        <v>0</v>
      </c>
      <c r="AK326">
        <v>0</v>
      </c>
      <c r="AL326">
        <v>0</v>
      </c>
      <c r="AM326">
        <v>1</v>
      </c>
      <c r="AN326">
        <v>1</v>
      </c>
      <c r="AO326">
        <v>2</v>
      </c>
      <c r="AP326">
        <v>0</v>
      </c>
      <c r="AQ326">
        <v>1</v>
      </c>
      <c r="AR326">
        <v>0</v>
      </c>
      <c r="AS326">
        <v>0</v>
      </c>
      <c r="AT326">
        <v>1</v>
      </c>
      <c r="AU326">
        <v>0</v>
      </c>
      <c r="AV326">
        <v>0</v>
      </c>
      <c r="AW326">
        <v>6</v>
      </c>
      <c r="AX326">
        <v>1</v>
      </c>
      <c r="AY326">
        <v>0</v>
      </c>
      <c r="AZ326">
        <v>0</v>
      </c>
      <c r="BA326">
        <v>0</v>
      </c>
      <c r="BB326">
        <v>0</v>
      </c>
      <c r="BC326">
        <v>0</v>
      </c>
      <c r="BD326">
        <v>0</v>
      </c>
      <c r="BE326">
        <v>1</v>
      </c>
      <c r="BF326">
        <v>1</v>
      </c>
      <c r="BG326">
        <v>0</v>
      </c>
      <c r="BH326">
        <v>0</v>
      </c>
      <c r="BI326">
        <v>7</v>
      </c>
      <c r="BJ326">
        <v>2</v>
      </c>
      <c r="BK326">
        <v>0</v>
      </c>
      <c r="BL326">
        <v>0</v>
      </c>
      <c r="BM326">
        <v>0</v>
      </c>
      <c r="BN326">
        <v>2</v>
      </c>
      <c r="BO326">
        <v>3</v>
      </c>
      <c r="BP326">
        <v>0</v>
      </c>
      <c r="BQ326">
        <v>5</v>
      </c>
      <c r="BR326">
        <v>1</v>
      </c>
      <c r="BS326">
        <v>1</v>
      </c>
      <c r="BT326">
        <v>0</v>
      </c>
      <c r="BU326">
        <v>0</v>
      </c>
      <c r="BV326">
        <v>2</v>
      </c>
      <c r="BW326">
        <v>3</v>
      </c>
      <c r="BX326">
        <v>0</v>
      </c>
      <c r="BY326">
        <v>0</v>
      </c>
      <c r="BZ326">
        <v>0</v>
      </c>
      <c r="CA326">
        <v>5</v>
      </c>
      <c r="CB326">
        <v>4</v>
      </c>
      <c r="CC326">
        <v>2</v>
      </c>
      <c r="CD326">
        <v>0</v>
      </c>
      <c r="CE326">
        <v>1</v>
      </c>
      <c r="CF326">
        <v>2</v>
      </c>
      <c r="CG326">
        <v>2</v>
      </c>
      <c r="CH326">
        <v>0</v>
      </c>
      <c r="CI326">
        <v>3</v>
      </c>
      <c r="CJ326">
        <v>7</v>
      </c>
      <c r="CK326">
        <v>1</v>
      </c>
      <c r="CL326">
        <v>1</v>
      </c>
      <c r="CM326">
        <v>2</v>
      </c>
      <c r="CN326">
        <v>3</v>
      </c>
      <c r="CO326">
        <v>3</v>
      </c>
      <c r="CP326">
        <v>3</v>
      </c>
      <c r="CQ326">
        <v>4</v>
      </c>
      <c r="CR326">
        <v>1</v>
      </c>
    </row>
    <row r="327" spans="1:96" x14ac:dyDescent="0.25">
      <c r="A327" t="s">
        <v>1157</v>
      </c>
      <c r="B327">
        <v>2</v>
      </c>
      <c r="C327">
        <v>4</v>
      </c>
      <c r="D327">
        <v>2</v>
      </c>
      <c r="E327">
        <v>1</v>
      </c>
      <c r="F327">
        <v>0</v>
      </c>
      <c r="G327">
        <v>2</v>
      </c>
      <c r="H327">
        <v>3</v>
      </c>
      <c r="I327">
        <v>3</v>
      </c>
      <c r="J327">
        <v>0</v>
      </c>
      <c r="K327">
        <v>1</v>
      </c>
      <c r="L327">
        <v>0</v>
      </c>
      <c r="M327">
        <v>1</v>
      </c>
      <c r="N327">
        <v>3</v>
      </c>
      <c r="O327">
        <v>1</v>
      </c>
      <c r="P327">
        <v>2</v>
      </c>
      <c r="Q327">
        <v>3</v>
      </c>
      <c r="R327">
        <v>3</v>
      </c>
      <c r="S327">
        <v>0</v>
      </c>
      <c r="T327">
        <v>0</v>
      </c>
      <c r="U327">
        <v>0</v>
      </c>
      <c r="V327">
        <v>4</v>
      </c>
      <c r="W327">
        <v>0</v>
      </c>
      <c r="X327">
        <v>1</v>
      </c>
      <c r="Y327">
        <v>2</v>
      </c>
      <c r="Z327">
        <v>2</v>
      </c>
      <c r="AA327">
        <v>1</v>
      </c>
      <c r="AB327">
        <v>0</v>
      </c>
      <c r="AC327">
        <v>3</v>
      </c>
      <c r="AD327">
        <v>0</v>
      </c>
      <c r="AE327">
        <v>5</v>
      </c>
      <c r="AF327">
        <v>3</v>
      </c>
      <c r="AG327">
        <v>1</v>
      </c>
      <c r="AH327">
        <v>0</v>
      </c>
      <c r="AI327">
        <v>0</v>
      </c>
      <c r="AJ327">
        <v>2</v>
      </c>
      <c r="AK327">
        <v>2</v>
      </c>
      <c r="AL327">
        <v>3</v>
      </c>
      <c r="AM327">
        <v>2</v>
      </c>
      <c r="AN327">
        <v>1</v>
      </c>
      <c r="AO327">
        <v>2</v>
      </c>
      <c r="AP327">
        <v>3</v>
      </c>
      <c r="AQ327">
        <v>0</v>
      </c>
      <c r="AR327">
        <v>1</v>
      </c>
      <c r="AS327">
        <v>0</v>
      </c>
      <c r="AT327">
        <v>3</v>
      </c>
      <c r="AU327">
        <v>0</v>
      </c>
      <c r="AV327">
        <v>0</v>
      </c>
      <c r="AW327">
        <v>2</v>
      </c>
      <c r="AX327">
        <v>1</v>
      </c>
      <c r="AY327">
        <v>0</v>
      </c>
      <c r="AZ327">
        <v>2</v>
      </c>
      <c r="BA327">
        <v>5</v>
      </c>
      <c r="BB327">
        <v>1</v>
      </c>
      <c r="BC327">
        <v>0</v>
      </c>
      <c r="BD327">
        <v>0</v>
      </c>
      <c r="BE327">
        <v>1</v>
      </c>
      <c r="BF327">
        <v>2</v>
      </c>
      <c r="BG327">
        <v>0</v>
      </c>
      <c r="BH327">
        <v>0</v>
      </c>
      <c r="BI327">
        <v>0</v>
      </c>
      <c r="BJ327">
        <v>3</v>
      </c>
      <c r="BK327">
        <v>1</v>
      </c>
      <c r="BL327">
        <v>0</v>
      </c>
      <c r="BM327">
        <v>0</v>
      </c>
      <c r="BN327">
        <v>3</v>
      </c>
      <c r="BO327">
        <v>5</v>
      </c>
      <c r="BP327">
        <v>0</v>
      </c>
      <c r="BQ327">
        <v>4</v>
      </c>
      <c r="BR327">
        <v>3</v>
      </c>
      <c r="BS327">
        <v>2</v>
      </c>
      <c r="BT327">
        <v>3</v>
      </c>
      <c r="BU327">
        <v>2</v>
      </c>
      <c r="BV327">
        <v>1</v>
      </c>
      <c r="BW327">
        <v>7</v>
      </c>
      <c r="BX327">
        <v>5</v>
      </c>
      <c r="BY327">
        <v>2</v>
      </c>
      <c r="BZ327">
        <v>3</v>
      </c>
      <c r="CA327">
        <v>0</v>
      </c>
      <c r="CB327">
        <v>1</v>
      </c>
      <c r="CC327">
        <v>3</v>
      </c>
      <c r="CD327">
        <v>2</v>
      </c>
      <c r="CE327">
        <v>3</v>
      </c>
      <c r="CF327">
        <v>1</v>
      </c>
      <c r="CG327">
        <v>1</v>
      </c>
      <c r="CH327">
        <v>2</v>
      </c>
      <c r="CI327">
        <v>2</v>
      </c>
      <c r="CJ327">
        <v>3</v>
      </c>
      <c r="CK327">
        <v>2</v>
      </c>
      <c r="CL327">
        <v>1</v>
      </c>
      <c r="CM327">
        <v>2</v>
      </c>
      <c r="CN327">
        <v>2</v>
      </c>
      <c r="CO327">
        <v>1</v>
      </c>
      <c r="CP327">
        <v>2</v>
      </c>
      <c r="CQ327">
        <v>1</v>
      </c>
      <c r="CR327">
        <v>0</v>
      </c>
    </row>
    <row r="328" spans="1:96" x14ac:dyDescent="0.25">
      <c r="A328" t="s">
        <v>1156</v>
      </c>
      <c r="B328">
        <v>2</v>
      </c>
      <c r="C328">
        <v>3</v>
      </c>
      <c r="D328">
        <v>1</v>
      </c>
      <c r="E328">
        <v>4</v>
      </c>
      <c r="F328">
        <v>3</v>
      </c>
      <c r="G328">
        <v>3</v>
      </c>
      <c r="H328">
        <v>2</v>
      </c>
      <c r="I328">
        <v>1</v>
      </c>
      <c r="J328">
        <v>3</v>
      </c>
      <c r="K328">
        <v>2</v>
      </c>
      <c r="L328">
        <v>1</v>
      </c>
      <c r="M328">
        <v>1</v>
      </c>
      <c r="N328">
        <v>1</v>
      </c>
      <c r="O328">
        <v>1</v>
      </c>
      <c r="P328">
        <v>2</v>
      </c>
      <c r="Q328">
        <v>0</v>
      </c>
      <c r="R328">
        <v>3</v>
      </c>
      <c r="S328">
        <v>1</v>
      </c>
      <c r="T328">
        <v>0</v>
      </c>
      <c r="U328">
        <v>1</v>
      </c>
      <c r="V328">
        <v>4</v>
      </c>
      <c r="W328">
        <v>1</v>
      </c>
      <c r="X328">
        <v>3</v>
      </c>
      <c r="Y328">
        <v>2</v>
      </c>
      <c r="Z328">
        <v>0</v>
      </c>
      <c r="AA328">
        <v>3</v>
      </c>
      <c r="AB328">
        <v>1</v>
      </c>
      <c r="AC328">
        <v>4</v>
      </c>
      <c r="AD328">
        <v>1</v>
      </c>
      <c r="AE328">
        <v>3</v>
      </c>
      <c r="AF328">
        <v>3</v>
      </c>
      <c r="AG328">
        <v>1</v>
      </c>
      <c r="AH328">
        <v>2</v>
      </c>
      <c r="AI328">
        <v>1</v>
      </c>
      <c r="AJ328">
        <v>2</v>
      </c>
      <c r="AK328">
        <v>2</v>
      </c>
      <c r="AL328">
        <v>3</v>
      </c>
      <c r="AM328">
        <v>0</v>
      </c>
      <c r="AN328">
        <v>0</v>
      </c>
      <c r="AO328">
        <v>1</v>
      </c>
      <c r="AP328">
        <v>1</v>
      </c>
      <c r="AQ328">
        <v>3</v>
      </c>
      <c r="AR328">
        <v>0</v>
      </c>
      <c r="AS328">
        <v>0</v>
      </c>
      <c r="AT328">
        <v>1</v>
      </c>
      <c r="AU328">
        <v>1</v>
      </c>
      <c r="AV328">
        <v>2</v>
      </c>
      <c r="AW328">
        <v>0</v>
      </c>
      <c r="AX328">
        <v>3</v>
      </c>
      <c r="AY328">
        <v>0</v>
      </c>
      <c r="AZ328">
        <v>3</v>
      </c>
      <c r="BA328">
        <v>5</v>
      </c>
      <c r="BB328">
        <v>0</v>
      </c>
      <c r="BC328">
        <v>0</v>
      </c>
      <c r="BD328">
        <v>0</v>
      </c>
      <c r="BE328">
        <v>0</v>
      </c>
      <c r="BF328">
        <v>1</v>
      </c>
      <c r="BG328">
        <v>1</v>
      </c>
      <c r="BH328">
        <v>1</v>
      </c>
      <c r="BI328">
        <v>3</v>
      </c>
      <c r="BJ328">
        <v>1</v>
      </c>
      <c r="BK328">
        <v>2</v>
      </c>
      <c r="BL328">
        <v>0</v>
      </c>
      <c r="BM328">
        <v>1</v>
      </c>
      <c r="BN328">
        <v>1</v>
      </c>
      <c r="BO328">
        <v>4</v>
      </c>
      <c r="BP328">
        <v>1</v>
      </c>
      <c r="BQ328">
        <v>4</v>
      </c>
      <c r="BR328">
        <v>5</v>
      </c>
      <c r="BS328">
        <v>4</v>
      </c>
      <c r="BT328">
        <v>1</v>
      </c>
      <c r="BU328">
        <v>0</v>
      </c>
      <c r="BV328">
        <v>2</v>
      </c>
      <c r="BW328">
        <v>5</v>
      </c>
      <c r="BX328">
        <v>0</v>
      </c>
      <c r="BY328">
        <v>3</v>
      </c>
      <c r="BZ328">
        <v>1</v>
      </c>
      <c r="CA328">
        <v>0</v>
      </c>
      <c r="CB328">
        <v>2</v>
      </c>
      <c r="CC328">
        <v>1</v>
      </c>
      <c r="CD328">
        <v>0</v>
      </c>
      <c r="CE328">
        <v>2</v>
      </c>
      <c r="CF328">
        <v>4</v>
      </c>
      <c r="CG328">
        <v>2</v>
      </c>
      <c r="CH328">
        <v>2</v>
      </c>
      <c r="CI328">
        <v>2</v>
      </c>
      <c r="CJ328">
        <v>2</v>
      </c>
      <c r="CK328">
        <v>0</v>
      </c>
      <c r="CL328">
        <v>0</v>
      </c>
      <c r="CM328">
        <v>2</v>
      </c>
      <c r="CN328">
        <v>1</v>
      </c>
      <c r="CO328">
        <v>1</v>
      </c>
      <c r="CP328">
        <v>2</v>
      </c>
      <c r="CQ328">
        <v>1</v>
      </c>
      <c r="CR328">
        <v>0</v>
      </c>
    </row>
    <row r="329" spans="1:96" x14ac:dyDescent="0.25">
      <c r="A329" t="s">
        <v>1155</v>
      </c>
      <c r="B329">
        <v>3</v>
      </c>
      <c r="C329">
        <v>2</v>
      </c>
      <c r="D329">
        <v>3</v>
      </c>
      <c r="E329">
        <v>0</v>
      </c>
      <c r="F329">
        <v>1</v>
      </c>
      <c r="G329">
        <v>4</v>
      </c>
      <c r="H329">
        <v>1</v>
      </c>
      <c r="I329">
        <v>1</v>
      </c>
      <c r="J329">
        <v>2</v>
      </c>
      <c r="K329">
        <v>0</v>
      </c>
      <c r="L329">
        <v>0</v>
      </c>
      <c r="M329">
        <v>5</v>
      </c>
      <c r="N329">
        <v>0</v>
      </c>
      <c r="O329">
        <v>1</v>
      </c>
      <c r="P329">
        <v>2</v>
      </c>
      <c r="Q329">
        <v>0</v>
      </c>
      <c r="R329">
        <v>0</v>
      </c>
      <c r="S329">
        <v>1</v>
      </c>
      <c r="T329">
        <v>0</v>
      </c>
      <c r="U329">
        <v>2</v>
      </c>
      <c r="V329">
        <v>3</v>
      </c>
      <c r="W329">
        <v>0</v>
      </c>
      <c r="X329">
        <v>1</v>
      </c>
      <c r="Y329">
        <v>0</v>
      </c>
      <c r="Z329">
        <v>0</v>
      </c>
      <c r="AA329">
        <v>1</v>
      </c>
      <c r="AB329">
        <v>0</v>
      </c>
      <c r="AC329">
        <v>0</v>
      </c>
      <c r="AD329">
        <v>2</v>
      </c>
      <c r="AE329">
        <v>2</v>
      </c>
      <c r="AF329">
        <v>0</v>
      </c>
      <c r="AG329">
        <v>0</v>
      </c>
      <c r="AH329">
        <v>0</v>
      </c>
      <c r="AI329">
        <v>2</v>
      </c>
      <c r="AJ329">
        <v>2</v>
      </c>
      <c r="AK329">
        <v>5</v>
      </c>
      <c r="AL329">
        <v>4</v>
      </c>
      <c r="AM329">
        <v>1</v>
      </c>
      <c r="AN329">
        <v>2</v>
      </c>
      <c r="AO329">
        <v>3</v>
      </c>
      <c r="AP329">
        <v>0</v>
      </c>
      <c r="AQ329">
        <v>0</v>
      </c>
      <c r="AR329">
        <v>0</v>
      </c>
      <c r="AS329">
        <v>1</v>
      </c>
      <c r="AT329">
        <v>3</v>
      </c>
      <c r="AU329">
        <v>0</v>
      </c>
      <c r="AV329">
        <v>0</v>
      </c>
      <c r="AW329">
        <v>2</v>
      </c>
      <c r="AX329">
        <v>0</v>
      </c>
      <c r="AY329">
        <v>3</v>
      </c>
      <c r="AZ329">
        <v>4</v>
      </c>
      <c r="BA329">
        <v>3</v>
      </c>
      <c r="BB329">
        <v>0</v>
      </c>
      <c r="BC329">
        <v>0</v>
      </c>
      <c r="BD329">
        <v>1</v>
      </c>
      <c r="BE329">
        <v>1</v>
      </c>
      <c r="BF329">
        <v>0</v>
      </c>
      <c r="BG329">
        <v>0</v>
      </c>
      <c r="BH329">
        <v>0</v>
      </c>
      <c r="BI329">
        <v>7</v>
      </c>
      <c r="BJ329">
        <v>1</v>
      </c>
      <c r="BK329">
        <v>2</v>
      </c>
      <c r="BL329">
        <v>0</v>
      </c>
      <c r="BM329">
        <v>1</v>
      </c>
      <c r="BN329">
        <v>1</v>
      </c>
      <c r="BO329">
        <v>9</v>
      </c>
      <c r="BP329">
        <v>0</v>
      </c>
      <c r="BQ329">
        <v>4</v>
      </c>
      <c r="BR329">
        <v>6</v>
      </c>
      <c r="BS329">
        <v>5</v>
      </c>
      <c r="BT329">
        <v>3</v>
      </c>
      <c r="BU329">
        <v>0</v>
      </c>
      <c r="BV329">
        <v>1</v>
      </c>
      <c r="BW329">
        <v>3</v>
      </c>
      <c r="BX329">
        <v>4</v>
      </c>
      <c r="BY329">
        <v>5</v>
      </c>
      <c r="BZ329">
        <v>2</v>
      </c>
      <c r="CA329">
        <v>1</v>
      </c>
      <c r="CB329">
        <v>2</v>
      </c>
      <c r="CC329">
        <v>0</v>
      </c>
      <c r="CD329">
        <v>0</v>
      </c>
      <c r="CE329">
        <v>1</v>
      </c>
      <c r="CF329">
        <v>1</v>
      </c>
      <c r="CG329">
        <v>3</v>
      </c>
      <c r="CH329">
        <v>2</v>
      </c>
      <c r="CI329">
        <v>1</v>
      </c>
      <c r="CJ329">
        <v>3</v>
      </c>
      <c r="CK329">
        <v>0</v>
      </c>
      <c r="CL329">
        <v>1</v>
      </c>
      <c r="CM329">
        <v>2</v>
      </c>
      <c r="CN329">
        <v>2</v>
      </c>
      <c r="CO329">
        <v>2</v>
      </c>
      <c r="CP329">
        <v>2</v>
      </c>
      <c r="CQ329">
        <v>3</v>
      </c>
      <c r="CR329">
        <v>2</v>
      </c>
    </row>
    <row r="330" spans="1:96" x14ac:dyDescent="0.25">
      <c r="A330" t="s">
        <v>1154</v>
      </c>
      <c r="B330">
        <v>0</v>
      </c>
      <c r="C330">
        <v>3</v>
      </c>
      <c r="D330">
        <v>0</v>
      </c>
      <c r="E330">
        <v>1</v>
      </c>
      <c r="F330">
        <v>1</v>
      </c>
      <c r="G330">
        <v>2</v>
      </c>
      <c r="H330">
        <v>2</v>
      </c>
      <c r="I330">
        <v>2</v>
      </c>
      <c r="J330">
        <v>0</v>
      </c>
      <c r="K330">
        <v>2</v>
      </c>
      <c r="L330">
        <v>0</v>
      </c>
      <c r="M330">
        <v>3</v>
      </c>
      <c r="N330">
        <v>0</v>
      </c>
      <c r="O330">
        <v>3</v>
      </c>
      <c r="P330">
        <v>0</v>
      </c>
      <c r="Q330">
        <v>3</v>
      </c>
      <c r="R330">
        <v>1</v>
      </c>
      <c r="S330">
        <v>0</v>
      </c>
      <c r="T330">
        <v>0</v>
      </c>
      <c r="U330">
        <v>0</v>
      </c>
      <c r="V330">
        <v>3</v>
      </c>
      <c r="W330">
        <v>0</v>
      </c>
      <c r="X330">
        <v>2</v>
      </c>
      <c r="Y330">
        <v>0</v>
      </c>
      <c r="Z330">
        <v>0</v>
      </c>
      <c r="AA330">
        <v>3</v>
      </c>
      <c r="AB330">
        <v>1</v>
      </c>
      <c r="AC330">
        <v>3</v>
      </c>
      <c r="AD330">
        <v>4</v>
      </c>
      <c r="AE330">
        <v>0</v>
      </c>
      <c r="AF330">
        <v>0</v>
      </c>
      <c r="AG330">
        <v>0</v>
      </c>
      <c r="AH330">
        <v>0</v>
      </c>
      <c r="AI330">
        <v>0</v>
      </c>
      <c r="AJ330">
        <v>0</v>
      </c>
      <c r="AK330">
        <v>0</v>
      </c>
      <c r="AL330">
        <v>0</v>
      </c>
      <c r="AM330">
        <v>1</v>
      </c>
      <c r="AN330">
        <v>0</v>
      </c>
      <c r="AO330">
        <v>1</v>
      </c>
      <c r="AP330">
        <v>0</v>
      </c>
      <c r="AQ330">
        <v>1</v>
      </c>
      <c r="AR330">
        <v>0</v>
      </c>
      <c r="AS330">
        <v>1</v>
      </c>
      <c r="AT330">
        <v>0</v>
      </c>
      <c r="AU330">
        <v>0</v>
      </c>
      <c r="AV330">
        <v>0</v>
      </c>
      <c r="AW330">
        <v>2</v>
      </c>
      <c r="AX330">
        <v>0</v>
      </c>
      <c r="AY330">
        <v>1</v>
      </c>
      <c r="AZ330">
        <v>0</v>
      </c>
      <c r="BA330">
        <v>0</v>
      </c>
      <c r="BB330">
        <v>0</v>
      </c>
      <c r="BC330">
        <v>0</v>
      </c>
      <c r="BD330">
        <v>1</v>
      </c>
      <c r="BE330">
        <v>1</v>
      </c>
      <c r="BF330">
        <v>2</v>
      </c>
      <c r="BG330">
        <v>2</v>
      </c>
      <c r="BH330">
        <v>1</v>
      </c>
      <c r="BI330">
        <v>4</v>
      </c>
      <c r="BJ330">
        <v>3</v>
      </c>
      <c r="BK330">
        <v>1</v>
      </c>
      <c r="BL330">
        <v>0</v>
      </c>
      <c r="BM330">
        <v>1</v>
      </c>
      <c r="BN330">
        <v>2</v>
      </c>
      <c r="BO330">
        <v>0</v>
      </c>
      <c r="BP330">
        <v>0</v>
      </c>
      <c r="BQ330">
        <v>4</v>
      </c>
      <c r="BR330">
        <v>1</v>
      </c>
      <c r="BS330">
        <v>12</v>
      </c>
      <c r="BT330">
        <v>0</v>
      </c>
      <c r="BU330">
        <v>4</v>
      </c>
      <c r="BV330">
        <v>15</v>
      </c>
      <c r="BW330">
        <v>0</v>
      </c>
      <c r="BX330">
        <v>0</v>
      </c>
      <c r="BY330">
        <v>1</v>
      </c>
      <c r="BZ330">
        <v>1</v>
      </c>
      <c r="CA330">
        <v>6</v>
      </c>
      <c r="CB330">
        <v>2</v>
      </c>
      <c r="CC330">
        <v>6</v>
      </c>
      <c r="CD330">
        <v>3</v>
      </c>
      <c r="CE330">
        <v>0</v>
      </c>
      <c r="CF330">
        <v>0</v>
      </c>
      <c r="CG330">
        <v>0</v>
      </c>
      <c r="CH330">
        <v>1</v>
      </c>
      <c r="CI330">
        <v>14</v>
      </c>
      <c r="CJ330">
        <v>1</v>
      </c>
      <c r="CK330">
        <v>6</v>
      </c>
      <c r="CL330">
        <v>7</v>
      </c>
      <c r="CM330">
        <v>2</v>
      </c>
      <c r="CN330">
        <v>3</v>
      </c>
      <c r="CO330">
        <v>0</v>
      </c>
      <c r="CP330">
        <v>0</v>
      </c>
      <c r="CQ330">
        <v>2</v>
      </c>
      <c r="CR330">
        <v>0</v>
      </c>
    </row>
    <row r="331" spans="1:96" x14ac:dyDescent="0.25">
      <c r="A331" t="s">
        <v>1153</v>
      </c>
      <c r="B331">
        <v>0</v>
      </c>
      <c r="C331">
        <v>0</v>
      </c>
      <c r="D331">
        <v>0</v>
      </c>
      <c r="E331">
        <v>0</v>
      </c>
      <c r="F331">
        <v>0</v>
      </c>
      <c r="G331">
        <v>1</v>
      </c>
      <c r="H331">
        <v>3</v>
      </c>
      <c r="I331">
        <v>0</v>
      </c>
      <c r="J331">
        <v>2</v>
      </c>
      <c r="K331">
        <v>3</v>
      </c>
      <c r="L331">
        <v>1</v>
      </c>
      <c r="M331">
        <v>1</v>
      </c>
      <c r="N331">
        <v>1</v>
      </c>
      <c r="O331">
        <v>2</v>
      </c>
      <c r="P331">
        <v>3</v>
      </c>
      <c r="Q331">
        <v>4</v>
      </c>
      <c r="R331">
        <v>2</v>
      </c>
      <c r="S331">
        <v>1</v>
      </c>
      <c r="T331">
        <v>2</v>
      </c>
      <c r="U331">
        <v>2</v>
      </c>
      <c r="V331">
        <v>0</v>
      </c>
      <c r="W331">
        <v>0</v>
      </c>
      <c r="X331">
        <v>0</v>
      </c>
      <c r="Y331">
        <v>1</v>
      </c>
      <c r="Z331">
        <v>0</v>
      </c>
      <c r="AA331">
        <v>2</v>
      </c>
      <c r="AB331">
        <v>1</v>
      </c>
      <c r="AC331">
        <v>0</v>
      </c>
      <c r="AD331">
        <v>0</v>
      </c>
      <c r="AE331">
        <v>2</v>
      </c>
      <c r="AF331">
        <v>1</v>
      </c>
      <c r="AG331">
        <v>2</v>
      </c>
      <c r="AH331">
        <v>1</v>
      </c>
      <c r="AI331">
        <v>0</v>
      </c>
      <c r="AJ331">
        <v>1</v>
      </c>
      <c r="AK331">
        <v>0</v>
      </c>
      <c r="AL331">
        <v>0</v>
      </c>
      <c r="AM331">
        <v>1</v>
      </c>
      <c r="AN331">
        <v>0</v>
      </c>
      <c r="AO331">
        <v>0</v>
      </c>
      <c r="AP331">
        <v>0</v>
      </c>
      <c r="AQ331">
        <v>0</v>
      </c>
      <c r="AR331">
        <v>0</v>
      </c>
      <c r="AS331">
        <v>3</v>
      </c>
      <c r="AT331">
        <v>3</v>
      </c>
      <c r="AU331">
        <v>0</v>
      </c>
      <c r="AV331">
        <v>3</v>
      </c>
      <c r="AW331">
        <v>2</v>
      </c>
      <c r="AX331">
        <v>5</v>
      </c>
      <c r="AY331">
        <v>2</v>
      </c>
      <c r="AZ331">
        <v>3</v>
      </c>
      <c r="BA331">
        <v>1</v>
      </c>
      <c r="BB331">
        <v>1</v>
      </c>
      <c r="BC331">
        <v>1</v>
      </c>
      <c r="BD331">
        <v>1</v>
      </c>
      <c r="BE331">
        <v>0</v>
      </c>
      <c r="BF331">
        <v>0</v>
      </c>
      <c r="BG331">
        <v>3</v>
      </c>
      <c r="BH331">
        <v>13</v>
      </c>
      <c r="BI331">
        <v>1</v>
      </c>
      <c r="BJ331">
        <v>0</v>
      </c>
      <c r="BK331">
        <v>2</v>
      </c>
      <c r="BL331">
        <v>3</v>
      </c>
      <c r="BM331">
        <v>0</v>
      </c>
      <c r="BN331">
        <v>0</v>
      </c>
      <c r="BO331">
        <v>2</v>
      </c>
      <c r="BP331">
        <v>0</v>
      </c>
      <c r="BQ331">
        <v>4</v>
      </c>
      <c r="BR331">
        <v>1</v>
      </c>
      <c r="BS331">
        <v>10</v>
      </c>
      <c r="BT331">
        <v>2</v>
      </c>
      <c r="BU331">
        <v>3</v>
      </c>
      <c r="BV331">
        <v>3</v>
      </c>
      <c r="BW331">
        <v>2</v>
      </c>
      <c r="BX331">
        <v>0</v>
      </c>
      <c r="BY331">
        <v>0</v>
      </c>
      <c r="BZ331">
        <v>1</v>
      </c>
      <c r="CA331">
        <v>3</v>
      </c>
      <c r="CB331">
        <v>1</v>
      </c>
      <c r="CC331">
        <v>1</v>
      </c>
      <c r="CD331">
        <v>3</v>
      </c>
      <c r="CE331">
        <v>4</v>
      </c>
      <c r="CF331">
        <v>2</v>
      </c>
      <c r="CG331">
        <v>3</v>
      </c>
      <c r="CH331">
        <v>0</v>
      </c>
      <c r="CI331">
        <v>11</v>
      </c>
      <c r="CJ331">
        <v>3</v>
      </c>
      <c r="CK331">
        <v>0</v>
      </c>
      <c r="CL331">
        <v>0</v>
      </c>
      <c r="CM331">
        <v>1</v>
      </c>
      <c r="CN331">
        <v>1</v>
      </c>
      <c r="CO331">
        <v>2</v>
      </c>
      <c r="CP331">
        <v>0</v>
      </c>
      <c r="CQ331">
        <v>3</v>
      </c>
      <c r="CR331">
        <v>0</v>
      </c>
    </row>
    <row r="332" spans="1:96" x14ac:dyDescent="0.25">
      <c r="A332" t="s">
        <v>1152</v>
      </c>
      <c r="B332">
        <v>2</v>
      </c>
      <c r="C332">
        <v>1</v>
      </c>
      <c r="D332">
        <v>2</v>
      </c>
      <c r="E332">
        <v>3</v>
      </c>
      <c r="F332">
        <v>2</v>
      </c>
      <c r="G332">
        <v>2</v>
      </c>
      <c r="H332">
        <v>3</v>
      </c>
      <c r="I332">
        <v>0</v>
      </c>
      <c r="J332">
        <v>2</v>
      </c>
      <c r="K332">
        <v>2</v>
      </c>
      <c r="L332">
        <v>0</v>
      </c>
      <c r="M332">
        <v>1</v>
      </c>
      <c r="N332">
        <v>1</v>
      </c>
      <c r="O332">
        <v>1</v>
      </c>
      <c r="P332">
        <v>1</v>
      </c>
      <c r="Q332">
        <v>0</v>
      </c>
      <c r="R332">
        <v>2</v>
      </c>
      <c r="S332">
        <v>0</v>
      </c>
      <c r="T332">
        <v>2</v>
      </c>
      <c r="U332">
        <v>1</v>
      </c>
      <c r="V332">
        <v>2</v>
      </c>
      <c r="W332">
        <v>1</v>
      </c>
      <c r="X332">
        <v>2</v>
      </c>
      <c r="Y332">
        <v>0</v>
      </c>
      <c r="Z332">
        <v>0</v>
      </c>
      <c r="AA332">
        <v>1</v>
      </c>
      <c r="AB332">
        <v>0</v>
      </c>
      <c r="AC332">
        <v>2</v>
      </c>
      <c r="AD332">
        <v>0</v>
      </c>
      <c r="AE332">
        <v>5</v>
      </c>
      <c r="AF332">
        <v>7</v>
      </c>
      <c r="AG332">
        <v>3</v>
      </c>
      <c r="AH332">
        <v>1</v>
      </c>
      <c r="AI332">
        <v>0</v>
      </c>
      <c r="AJ332">
        <v>1</v>
      </c>
      <c r="AK332">
        <v>1</v>
      </c>
      <c r="AL332">
        <v>2</v>
      </c>
      <c r="AM332">
        <v>3</v>
      </c>
      <c r="AN332">
        <v>2</v>
      </c>
      <c r="AO332">
        <v>7</v>
      </c>
      <c r="AP332">
        <v>0</v>
      </c>
      <c r="AQ332">
        <v>0</v>
      </c>
      <c r="AR332">
        <v>1</v>
      </c>
      <c r="AS332">
        <v>1</v>
      </c>
      <c r="AT332">
        <v>0</v>
      </c>
      <c r="AU332">
        <v>2</v>
      </c>
      <c r="AV332">
        <v>0</v>
      </c>
      <c r="AW332">
        <v>5</v>
      </c>
      <c r="AX332">
        <v>0</v>
      </c>
      <c r="AY332">
        <v>2</v>
      </c>
      <c r="AZ332">
        <v>3</v>
      </c>
      <c r="BA332">
        <v>2</v>
      </c>
      <c r="BB332">
        <v>3</v>
      </c>
      <c r="BC332">
        <v>0</v>
      </c>
      <c r="BD332">
        <v>1</v>
      </c>
      <c r="BE332">
        <v>1</v>
      </c>
      <c r="BF332">
        <v>0</v>
      </c>
      <c r="BG332">
        <v>3</v>
      </c>
      <c r="BH332">
        <v>0</v>
      </c>
      <c r="BI332">
        <v>1</v>
      </c>
      <c r="BJ332">
        <v>2</v>
      </c>
      <c r="BK332">
        <v>2</v>
      </c>
      <c r="BL332">
        <v>1</v>
      </c>
      <c r="BM332">
        <v>3</v>
      </c>
      <c r="BN332">
        <v>1</v>
      </c>
      <c r="BO332">
        <v>2</v>
      </c>
      <c r="BP332">
        <v>0</v>
      </c>
      <c r="BQ332">
        <v>2</v>
      </c>
      <c r="BR332">
        <v>3</v>
      </c>
      <c r="BS332">
        <v>5</v>
      </c>
      <c r="BT332">
        <v>0</v>
      </c>
      <c r="BU332">
        <v>0</v>
      </c>
      <c r="BV332">
        <v>1</v>
      </c>
      <c r="BW332">
        <v>1</v>
      </c>
      <c r="BX332">
        <v>2</v>
      </c>
      <c r="BY332">
        <v>1</v>
      </c>
      <c r="BZ332">
        <v>1</v>
      </c>
      <c r="CA332">
        <v>1</v>
      </c>
      <c r="CB332">
        <v>2</v>
      </c>
      <c r="CC332">
        <v>1</v>
      </c>
      <c r="CD332">
        <v>2</v>
      </c>
      <c r="CE332">
        <v>3</v>
      </c>
      <c r="CF332">
        <v>1</v>
      </c>
      <c r="CG332">
        <v>2</v>
      </c>
      <c r="CH332">
        <v>3</v>
      </c>
      <c r="CI332">
        <v>2</v>
      </c>
      <c r="CJ332">
        <v>2</v>
      </c>
      <c r="CK332">
        <v>1</v>
      </c>
      <c r="CL332">
        <v>5</v>
      </c>
      <c r="CM332">
        <v>2</v>
      </c>
      <c r="CN332">
        <v>3</v>
      </c>
      <c r="CO332">
        <v>2</v>
      </c>
      <c r="CP332">
        <v>1</v>
      </c>
      <c r="CQ332">
        <v>0</v>
      </c>
      <c r="CR332">
        <v>0</v>
      </c>
    </row>
    <row r="333" spans="1:96" x14ac:dyDescent="0.25">
      <c r="A333" t="s">
        <v>1151</v>
      </c>
      <c r="B333">
        <v>0</v>
      </c>
      <c r="C333">
        <v>0</v>
      </c>
      <c r="D333">
        <v>0</v>
      </c>
      <c r="E333">
        <v>0</v>
      </c>
      <c r="F333">
        <v>0</v>
      </c>
      <c r="G333">
        <v>2</v>
      </c>
      <c r="H333">
        <v>0</v>
      </c>
      <c r="I333">
        <v>1</v>
      </c>
      <c r="J333">
        <v>0</v>
      </c>
      <c r="K333">
        <v>0</v>
      </c>
      <c r="L333">
        <v>0</v>
      </c>
      <c r="M333">
        <v>0</v>
      </c>
      <c r="N333">
        <v>2</v>
      </c>
      <c r="O333">
        <v>0</v>
      </c>
      <c r="P333">
        <v>0</v>
      </c>
      <c r="Q333">
        <v>0</v>
      </c>
      <c r="R333">
        <v>0</v>
      </c>
      <c r="S333">
        <v>0</v>
      </c>
      <c r="T333">
        <v>1</v>
      </c>
      <c r="U333">
        <v>0</v>
      </c>
      <c r="V333">
        <v>1</v>
      </c>
      <c r="W333">
        <v>1</v>
      </c>
      <c r="X333">
        <v>5</v>
      </c>
      <c r="Y333">
        <v>1</v>
      </c>
      <c r="Z333">
        <v>2</v>
      </c>
      <c r="AA333">
        <v>3</v>
      </c>
      <c r="AB333">
        <v>2</v>
      </c>
      <c r="AC333">
        <v>1</v>
      </c>
      <c r="AD333">
        <v>1</v>
      </c>
      <c r="AE333">
        <v>0</v>
      </c>
      <c r="AF333">
        <v>2</v>
      </c>
      <c r="AG333">
        <v>0</v>
      </c>
      <c r="AH333">
        <v>1</v>
      </c>
      <c r="AI333">
        <v>1</v>
      </c>
      <c r="AJ333">
        <v>0</v>
      </c>
      <c r="AK333">
        <v>0</v>
      </c>
      <c r="AL333">
        <v>2</v>
      </c>
      <c r="AM333">
        <v>3</v>
      </c>
      <c r="AN333">
        <v>1</v>
      </c>
      <c r="AO333">
        <v>0</v>
      </c>
      <c r="AP333">
        <v>0</v>
      </c>
      <c r="AQ333">
        <v>2</v>
      </c>
      <c r="AR333">
        <v>0</v>
      </c>
      <c r="AS333">
        <v>1</v>
      </c>
      <c r="AT333">
        <v>1</v>
      </c>
      <c r="AU333">
        <v>3</v>
      </c>
      <c r="AV333">
        <v>5</v>
      </c>
      <c r="AW333">
        <v>2</v>
      </c>
      <c r="AX333">
        <v>2</v>
      </c>
      <c r="AY333">
        <v>7</v>
      </c>
      <c r="AZ333">
        <v>1</v>
      </c>
      <c r="BA333">
        <v>0</v>
      </c>
      <c r="BB333">
        <v>0</v>
      </c>
      <c r="BC333">
        <v>0</v>
      </c>
      <c r="BD333">
        <v>3</v>
      </c>
      <c r="BE333">
        <v>1</v>
      </c>
      <c r="BF333">
        <v>1</v>
      </c>
      <c r="BG333">
        <v>9</v>
      </c>
      <c r="BH333">
        <v>11</v>
      </c>
      <c r="BI333">
        <v>1</v>
      </c>
      <c r="BJ333">
        <v>1</v>
      </c>
      <c r="BK333">
        <v>16</v>
      </c>
      <c r="BL333">
        <v>13</v>
      </c>
      <c r="BM333">
        <v>1</v>
      </c>
      <c r="BN333">
        <v>0</v>
      </c>
      <c r="BO333">
        <v>3</v>
      </c>
      <c r="BP333">
        <v>0</v>
      </c>
      <c r="BQ333">
        <v>0</v>
      </c>
      <c r="BR333">
        <v>0</v>
      </c>
      <c r="BS333">
        <v>0</v>
      </c>
      <c r="BT333">
        <v>0</v>
      </c>
      <c r="BU333">
        <v>0</v>
      </c>
      <c r="BV333">
        <v>0</v>
      </c>
      <c r="BW333">
        <v>3</v>
      </c>
      <c r="BX333">
        <v>1</v>
      </c>
      <c r="BY333">
        <v>0</v>
      </c>
      <c r="BZ333">
        <v>2</v>
      </c>
      <c r="CA333">
        <v>1</v>
      </c>
      <c r="CB333">
        <v>3</v>
      </c>
      <c r="CC333">
        <v>1</v>
      </c>
      <c r="CD333">
        <v>4</v>
      </c>
      <c r="CE333">
        <v>0</v>
      </c>
      <c r="CF333">
        <v>0</v>
      </c>
      <c r="CG333">
        <v>6</v>
      </c>
      <c r="CH333">
        <v>0</v>
      </c>
      <c r="CI333">
        <v>1</v>
      </c>
      <c r="CJ333">
        <v>0</v>
      </c>
      <c r="CK333">
        <v>1</v>
      </c>
      <c r="CL333">
        <v>3</v>
      </c>
      <c r="CM333">
        <v>3</v>
      </c>
      <c r="CN333">
        <v>0</v>
      </c>
      <c r="CO333">
        <v>1</v>
      </c>
      <c r="CP333">
        <v>2</v>
      </c>
      <c r="CQ333">
        <v>3</v>
      </c>
      <c r="CR333">
        <v>1</v>
      </c>
    </row>
    <row r="334" spans="1:96" x14ac:dyDescent="0.25">
      <c r="A334" t="s">
        <v>1150</v>
      </c>
      <c r="B334">
        <v>1</v>
      </c>
      <c r="C334">
        <v>0</v>
      </c>
      <c r="D334">
        <v>1</v>
      </c>
      <c r="E334">
        <v>0</v>
      </c>
      <c r="F334">
        <v>0</v>
      </c>
      <c r="G334">
        <v>2</v>
      </c>
      <c r="H334">
        <v>0</v>
      </c>
      <c r="I334">
        <v>1</v>
      </c>
      <c r="J334">
        <v>0</v>
      </c>
      <c r="K334">
        <v>0</v>
      </c>
      <c r="L334">
        <v>1</v>
      </c>
      <c r="M334">
        <v>0</v>
      </c>
      <c r="N334">
        <v>0</v>
      </c>
      <c r="O334">
        <v>0</v>
      </c>
      <c r="P334">
        <v>0</v>
      </c>
      <c r="Q334">
        <v>0</v>
      </c>
      <c r="R334">
        <v>0</v>
      </c>
      <c r="S334">
        <v>0</v>
      </c>
      <c r="T334">
        <v>0</v>
      </c>
      <c r="U334">
        <v>0</v>
      </c>
      <c r="V334">
        <v>2</v>
      </c>
      <c r="W334">
        <v>0</v>
      </c>
      <c r="X334">
        <v>0</v>
      </c>
      <c r="Y334">
        <v>0</v>
      </c>
      <c r="Z334">
        <v>0</v>
      </c>
      <c r="AA334">
        <v>0</v>
      </c>
      <c r="AB334">
        <v>0</v>
      </c>
      <c r="AC334">
        <v>1</v>
      </c>
      <c r="AD334">
        <v>0</v>
      </c>
      <c r="AE334">
        <v>0</v>
      </c>
      <c r="AF334">
        <v>1</v>
      </c>
      <c r="AG334">
        <v>1</v>
      </c>
      <c r="AH334">
        <v>0</v>
      </c>
      <c r="AI334">
        <v>0</v>
      </c>
      <c r="AJ334">
        <v>0</v>
      </c>
      <c r="AK334">
        <v>3</v>
      </c>
      <c r="AL334">
        <v>0</v>
      </c>
      <c r="AM334">
        <v>2</v>
      </c>
      <c r="AN334">
        <v>1</v>
      </c>
      <c r="AO334">
        <v>0</v>
      </c>
      <c r="AP334">
        <v>1</v>
      </c>
      <c r="AQ334">
        <v>0</v>
      </c>
      <c r="AR334">
        <v>0</v>
      </c>
      <c r="AS334">
        <v>0</v>
      </c>
      <c r="AT334">
        <v>0</v>
      </c>
      <c r="AU334">
        <v>0</v>
      </c>
      <c r="AV334">
        <v>0</v>
      </c>
      <c r="AW334">
        <v>0</v>
      </c>
      <c r="AX334">
        <v>2</v>
      </c>
      <c r="AY334">
        <v>0</v>
      </c>
      <c r="AZ334">
        <v>0</v>
      </c>
      <c r="BA334">
        <v>1</v>
      </c>
      <c r="BB334">
        <v>0</v>
      </c>
      <c r="BC334">
        <v>1</v>
      </c>
      <c r="BD334">
        <v>2</v>
      </c>
      <c r="BE334">
        <v>2</v>
      </c>
      <c r="BF334">
        <v>0</v>
      </c>
      <c r="BG334">
        <v>1</v>
      </c>
      <c r="BH334">
        <v>0</v>
      </c>
      <c r="BI334">
        <v>1</v>
      </c>
      <c r="BJ334">
        <v>0</v>
      </c>
      <c r="BK334">
        <v>1</v>
      </c>
      <c r="BL334">
        <v>0</v>
      </c>
      <c r="BM334">
        <v>1</v>
      </c>
      <c r="BN334">
        <v>0</v>
      </c>
      <c r="BO334">
        <v>0</v>
      </c>
      <c r="BP334">
        <v>0</v>
      </c>
      <c r="BQ334">
        <v>7</v>
      </c>
      <c r="BR334">
        <v>4</v>
      </c>
      <c r="BS334">
        <v>7</v>
      </c>
      <c r="BT334">
        <v>4</v>
      </c>
      <c r="BU334">
        <v>8</v>
      </c>
      <c r="BV334">
        <v>13</v>
      </c>
      <c r="BW334">
        <v>2</v>
      </c>
      <c r="BX334">
        <v>0</v>
      </c>
      <c r="BY334">
        <v>6</v>
      </c>
      <c r="BZ334">
        <v>1</v>
      </c>
      <c r="CA334">
        <v>3</v>
      </c>
      <c r="CB334">
        <v>2</v>
      </c>
      <c r="CC334">
        <v>14</v>
      </c>
      <c r="CD334">
        <v>13</v>
      </c>
      <c r="CE334">
        <v>0</v>
      </c>
      <c r="CF334">
        <v>0</v>
      </c>
      <c r="CG334">
        <v>3</v>
      </c>
      <c r="CH334">
        <v>3</v>
      </c>
      <c r="CI334">
        <v>7</v>
      </c>
      <c r="CJ334">
        <v>0</v>
      </c>
      <c r="CK334">
        <v>11</v>
      </c>
      <c r="CL334">
        <v>8</v>
      </c>
      <c r="CM334">
        <v>1</v>
      </c>
      <c r="CN334">
        <v>0</v>
      </c>
      <c r="CO334">
        <v>2</v>
      </c>
      <c r="CP334">
        <v>1</v>
      </c>
      <c r="CQ334">
        <v>2</v>
      </c>
      <c r="CR334">
        <v>1</v>
      </c>
    </row>
    <row r="335" spans="1:96" x14ac:dyDescent="0.25">
      <c r="A335" t="s">
        <v>1149</v>
      </c>
      <c r="B335">
        <v>0</v>
      </c>
      <c r="C335">
        <v>3</v>
      </c>
      <c r="D335">
        <v>2</v>
      </c>
      <c r="E335">
        <v>0</v>
      </c>
      <c r="F335">
        <v>4</v>
      </c>
      <c r="G335">
        <v>3</v>
      </c>
      <c r="H335">
        <v>0</v>
      </c>
      <c r="I335">
        <v>0</v>
      </c>
      <c r="J335">
        <v>1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1</v>
      </c>
      <c r="Q335">
        <v>0</v>
      </c>
      <c r="R335">
        <v>2</v>
      </c>
      <c r="S335">
        <v>0</v>
      </c>
      <c r="T335">
        <v>2</v>
      </c>
      <c r="U335">
        <v>0</v>
      </c>
      <c r="V335">
        <v>4</v>
      </c>
      <c r="W335">
        <v>0</v>
      </c>
      <c r="X335">
        <v>2</v>
      </c>
      <c r="Y335">
        <v>5</v>
      </c>
      <c r="Z335">
        <v>4</v>
      </c>
      <c r="AA335">
        <v>0</v>
      </c>
      <c r="AB335">
        <v>0</v>
      </c>
      <c r="AC335">
        <v>1</v>
      </c>
      <c r="AD335">
        <v>2</v>
      </c>
      <c r="AE335">
        <v>0</v>
      </c>
      <c r="AF335">
        <v>0</v>
      </c>
      <c r="AG335">
        <v>0</v>
      </c>
      <c r="AH335">
        <v>0</v>
      </c>
      <c r="AI335">
        <v>0</v>
      </c>
      <c r="AJ335">
        <v>0</v>
      </c>
      <c r="AK335">
        <v>7</v>
      </c>
      <c r="AL335">
        <v>1</v>
      </c>
      <c r="AM335">
        <v>0</v>
      </c>
      <c r="AN335">
        <v>0</v>
      </c>
      <c r="AO335">
        <v>2</v>
      </c>
      <c r="AP335">
        <v>1</v>
      </c>
      <c r="AQ335">
        <v>0</v>
      </c>
      <c r="AR335">
        <v>0</v>
      </c>
      <c r="AS335">
        <v>0</v>
      </c>
      <c r="AT335">
        <v>0</v>
      </c>
      <c r="AU335">
        <v>0</v>
      </c>
      <c r="AV335">
        <v>0</v>
      </c>
      <c r="AW335">
        <v>1</v>
      </c>
      <c r="AX335">
        <v>0</v>
      </c>
      <c r="AY335">
        <v>0</v>
      </c>
      <c r="AZ335">
        <v>0</v>
      </c>
      <c r="BA335">
        <v>7</v>
      </c>
      <c r="BB335">
        <v>2</v>
      </c>
      <c r="BC335">
        <v>0</v>
      </c>
      <c r="BD335">
        <v>0</v>
      </c>
      <c r="BE335">
        <v>3</v>
      </c>
      <c r="BF335">
        <v>6</v>
      </c>
      <c r="BG335">
        <v>0</v>
      </c>
      <c r="BH335">
        <v>0</v>
      </c>
      <c r="BI335">
        <v>4</v>
      </c>
      <c r="BJ335">
        <v>1</v>
      </c>
      <c r="BK335">
        <v>0</v>
      </c>
      <c r="BL335">
        <v>0</v>
      </c>
      <c r="BM335">
        <v>0</v>
      </c>
      <c r="BN335">
        <v>0</v>
      </c>
      <c r="BO335">
        <v>8</v>
      </c>
      <c r="BP335">
        <v>1</v>
      </c>
      <c r="BQ335">
        <v>1</v>
      </c>
      <c r="BR335">
        <v>1</v>
      </c>
      <c r="BS335">
        <v>6</v>
      </c>
      <c r="BT335">
        <v>6</v>
      </c>
      <c r="BU335">
        <v>0</v>
      </c>
      <c r="BV335">
        <v>6</v>
      </c>
      <c r="BW335">
        <v>2</v>
      </c>
      <c r="BX335">
        <v>0</v>
      </c>
      <c r="BY335">
        <v>4</v>
      </c>
      <c r="BZ335">
        <v>3</v>
      </c>
      <c r="CA335">
        <v>1</v>
      </c>
      <c r="CB335">
        <v>1</v>
      </c>
      <c r="CC335">
        <v>2</v>
      </c>
      <c r="CD335">
        <v>0</v>
      </c>
      <c r="CE335">
        <v>3</v>
      </c>
      <c r="CF335">
        <v>3</v>
      </c>
      <c r="CG335">
        <v>1</v>
      </c>
      <c r="CH335">
        <v>0</v>
      </c>
      <c r="CI335">
        <v>8</v>
      </c>
      <c r="CJ335">
        <v>5</v>
      </c>
      <c r="CK335">
        <v>5</v>
      </c>
      <c r="CL335">
        <v>4</v>
      </c>
      <c r="CM335">
        <v>2</v>
      </c>
      <c r="CN335">
        <v>1</v>
      </c>
      <c r="CO335">
        <v>5</v>
      </c>
      <c r="CP335">
        <v>0</v>
      </c>
      <c r="CQ335">
        <v>1</v>
      </c>
      <c r="CR335">
        <v>2</v>
      </c>
    </row>
    <row r="336" spans="1:96" x14ac:dyDescent="0.25">
      <c r="A336" t="s">
        <v>1148</v>
      </c>
      <c r="B336">
        <v>2</v>
      </c>
      <c r="C336">
        <v>1</v>
      </c>
      <c r="D336">
        <v>3</v>
      </c>
      <c r="E336">
        <v>3</v>
      </c>
      <c r="F336">
        <v>0</v>
      </c>
      <c r="G336">
        <v>1</v>
      </c>
      <c r="H336">
        <v>3</v>
      </c>
      <c r="I336">
        <v>0</v>
      </c>
      <c r="J336">
        <v>0</v>
      </c>
      <c r="K336">
        <v>0</v>
      </c>
      <c r="L336">
        <v>1</v>
      </c>
      <c r="M336">
        <v>1</v>
      </c>
      <c r="N336">
        <v>0</v>
      </c>
      <c r="O336">
        <v>0</v>
      </c>
      <c r="P336">
        <v>0</v>
      </c>
      <c r="Q336">
        <v>1</v>
      </c>
      <c r="R336">
        <v>1</v>
      </c>
      <c r="S336">
        <v>2</v>
      </c>
      <c r="T336">
        <v>0</v>
      </c>
      <c r="U336">
        <v>2</v>
      </c>
      <c r="V336">
        <v>1</v>
      </c>
      <c r="W336">
        <v>1</v>
      </c>
      <c r="X336">
        <v>3</v>
      </c>
      <c r="Y336">
        <v>3</v>
      </c>
      <c r="Z336">
        <v>3</v>
      </c>
      <c r="AA336">
        <v>0</v>
      </c>
      <c r="AB336">
        <v>5</v>
      </c>
      <c r="AC336">
        <v>1</v>
      </c>
      <c r="AD336">
        <v>0</v>
      </c>
      <c r="AE336">
        <v>0</v>
      </c>
      <c r="AF336">
        <v>1</v>
      </c>
      <c r="AG336">
        <v>1</v>
      </c>
      <c r="AH336">
        <v>1</v>
      </c>
      <c r="AI336">
        <v>2</v>
      </c>
      <c r="AJ336">
        <v>2</v>
      </c>
      <c r="AK336">
        <v>1</v>
      </c>
      <c r="AL336">
        <v>1</v>
      </c>
      <c r="AM336">
        <v>2</v>
      </c>
      <c r="AN336">
        <v>1</v>
      </c>
      <c r="AO336">
        <v>2</v>
      </c>
      <c r="AP336">
        <v>1</v>
      </c>
      <c r="AQ336">
        <v>1</v>
      </c>
      <c r="AR336">
        <v>1</v>
      </c>
      <c r="AS336">
        <v>1</v>
      </c>
      <c r="AT336">
        <v>1</v>
      </c>
      <c r="AU336">
        <v>1</v>
      </c>
      <c r="AV336">
        <v>3</v>
      </c>
      <c r="AW336">
        <v>1</v>
      </c>
      <c r="AX336">
        <v>0</v>
      </c>
      <c r="AY336">
        <v>3</v>
      </c>
      <c r="AZ336">
        <v>2</v>
      </c>
      <c r="BA336">
        <v>1</v>
      </c>
      <c r="BB336">
        <v>0</v>
      </c>
      <c r="BC336">
        <v>1</v>
      </c>
      <c r="BD336">
        <v>1</v>
      </c>
      <c r="BE336">
        <v>0</v>
      </c>
      <c r="BF336">
        <v>1</v>
      </c>
      <c r="BG336">
        <v>0</v>
      </c>
      <c r="BH336">
        <v>3</v>
      </c>
      <c r="BI336">
        <v>9</v>
      </c>
      <c r="BJ336">
        <v>1</v>
      </c>
      <c r="BK336">
        <v>3</v>
      </c>
      <c r="BL336">
        <v>1</v>
      </c>
      <c r="BM336">
        <v>2</v>
      </c>
      <c r="BN336">
        <v>3</v>
      </c>
      <c r="BO336">
        <v>5</v>
      </c>
      <c r="BP336">
        <v>0</v>
      </c>
      <c r="BQ336">
        <v>2</v>
      </c>
      <c r="BR336">
        <v>2</v>
      </c>
      <c r="BS336">
        <v>5</v>
      </c>
      <c r="BT336">
        <v>1</v>
      </c>
      <c r="BU336">
        <v>0</v>
      </c>
      <c r="BV336">
        <v>1</v>
      </c>
      <c r="BW336">
        <v>5</v>
      </c>
      <c r="BX336">
        <v>2</v>
      </c>
      <c r="BY336">
        <v>1</v>
      </c>
      <c r="BZ336">
        <v>0</v>
      </c>
      <c r="CA336">
        <v>1</v>
      </c>
      <c r="CB336">
        <v>0</v>
      </c>
      <c r="CC336">
        <v>2</v>
      </c>
      <c r="CD336">
        <v>2</v>
      </c>
      <c r="CE336">
        <v>1</v>
      </c>
      <c r="CF336">
        <v>2</v>
      </c>
      <c r="CG336">
        <v>0</v>
      </c>
      <c r="CH336">
        <v>0</v>
      </c>
      <c r="CI336">
        <v>1</v>
      </c>
      <c r="CJ336">
        <v>5</v>
      </c>
      <c r="CK336">
        <v>2</v>
      </c>
      <c r="CL336">
        <v>2</v>
      </c>
      <c r="CM336">
        <v>2</v>
      </c>
      <c r="CN336">
        <v>2</v>
      </c>
      <c r="CO336">
        <v>5</v>
      </c>
      <c r="CP336">
        <v>2</v>
      </c>
      <c r="CQ336">
        <v>2</v>
      </c>
      <c r="CR336">
        <v>2</v>
      </c>
    </row>
    <row r="337" spans="1:96" x14ac:dyDescent="0.25">
      <c r="A337" t="s">
        <v>1147</v>
      </c>
      <c r="B337">
        <v>0</v>
      </c>
      <c r="C337">
        <v>1</v>
      </c>
      <c r="D337">
        <v>0</v>
      </c>
      <c r="E337">
        <v>0</v>
      </c>
      <c r="F337">
        <v>0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1</v>
      </c>
      <c r="N337">
        <v>0</v>
      </c>
      <c r="O337">
        <v>0</v>
      </c>
      <c r="P337">
        <v>0</v>
      </c>
      <c r="Q337">
        <v>0</v>
      </c>
      <c r="R337">
        <v>0</v>
      </c>
      <c r="S337">
        <v>0</v>
      </c>
      <c r="T337">
        <v>0</v>
      </c>
      <c r="U337">
        <v>0</v>
      </c>
      <c r="V337">
        <v>0</v>
      </c>
      <c r="W337">
        <v>0</v>
      </c>
      <c r="X337">
        <v>0</v>
      </c>
      <c r="Y337">
        <v>0</v>
      </c>
      <c r="Z337">
        <v>0</v>
      </c>
      <c r="AA337">
        <v>0</v>
      </c>
      <c r="AB337">
        <v>0</v>
      </c>
      <c r="AC337">
        <v>0</v>
      </c>
      <c r="AD337">
        <v>0</v>
      </c>
      <c r="AE337">
        <v>0</v>
      </c>
      <c r="AF337">
        <v>1</v>
      </c>
      <c r="AG337">
        <v>0</v>
      </c>
      <c r="AH337">
        <v>0</v>
      </c>
      <c r="AI337">
        <v>1</v>
      </c>
      <c r="AJ337">
        <v>0</v>
      </c>
      <c r="AK337">
        <v>0</v>
      </c>
      <c r="AL337">
        <v>0</v>
      </c>
      <c r="AM337">
        <v>3</v>
      </c>
      <c r="AN337">
        <v>1</v>
      </c>
      <c r="AO337">
        <v>0</v>
      </c>
      <c r="AP337">
        <v>1</v>
      </c>
      <c r="AQ337">
        <v>0</v>
      </c>
      <c r="AR337">
        <v>0</v>
      </c>
      <c r="AS337">
        <v>0</v>
      </c>
      <c r="AT337">
        <v>0</v>
      </c>
      <c r="AU337">
        <v>0</v>
      </c>
      <c r="AV337">
        <v>2</v>
      </c>
      <c r="AW337">
        <v>1</v>
      </c>
      <c r="AX337">
        <v>0</v>
      </c>
      <c r="AY337">
        <v>0</v>
      </c>
      <c r="AZ337">
        <v>0</v>
      </c>
      <c r="BA337">
        <v>0</v>
      </c>
      <c r="BB337">
        <v>0</v>
      </c>
      <c r="BC337">
        <v>0</v>
      </c>
      <c r="BD337">
        <v>20</v>
      </c>
      <c r="BE337">
        <v>9</v>
      </c>
      <c r="BF337">
        <v>11</v>
      </c>
      <c r="BG337">
        <v>0</v>
      </c>
      <c r="BH337">
        <v>23</v>
      </c>
      <c r="BI337">
        <v>13</v>
      </c>
      <c r="BJ337">
        <v>16</v>
      </c>
      <c r="BK337">
        <v>0</v>
      </c>
      <c r="BL337">
        <v>12</v>
      </c>
      <c r="BM337">
        <v>11</v>
      </c>
      <c r="BN337">
        <v>14</v>
      </c>
      <c r="BO337">
        <v>0</v>
      </c>
      <c r="BP337">
        <v>0</v>
      </c>
      <c r="BQ337">
        <v>0</v>
      </c>
      <c r="BR337">
        <v>0</v>
      </c>
      <c r="BS337">
        <v>0</v>
      </c>
      <c r="BT337">
        <v>0</v>
      </c>
      <c r="BU337">
        <v>0</v>
      </c>
      <c r="BV337">
        <v>0</v>
      </c>
      <c r="BW337">
        <v>0</v>
      </c>
      <c r="BX337">
        <v>0</v>
      </c>
      <c r="BY337">
        <v>0</v>
      </c>
      <c r="BZ337">
        <v>2</v>
      </c>
      <c r="CA337">
        <v>0</v>
      </c>
      <c r="CB337">
        <v>0</v>
      </c>
      <c r="CC337">
        <v>1</v>
      </c>
      <c r="CD337">
        <v>0</v>
      </c>
      <c r="CE337">
        <v>2</v>
      </c>
      <c r="CF337">
        <v>1</v>
      </c>
      <c r="CG337">
        <v>0</v>
      </c>
      <c r="CH337">
        <v>1</v>
      </c>
      <c r="CI337">
        <v>0</v>
      </c>
      <c r="CJ337">
        <v>0</v>
      </c>
      <c r="CK337">
        <v>0</v>
      </c>
      <c r="CL337">
        <v>0</v>
      </c>
      <c r="CM337">
        <v>0</v>
      </c>
      <c r="CN337">
        <v>1</v>
      </c>
      <c r="CO337">
        <v>0</v>
      </c>
      <c r="CP337">
        <v>0</v>
      </c>
      <c r="CQ337">
        <v>0</v>
      </c>
      <c r="CR337">
        <v>0</v>
      </c>
    </row>
    <row r="338" spans="1:96" x14ac:dyDescent="0.25">
      <c r="A338" t="s">
        <v>1146</v>
      </c>
      <c r="B338">
        <v>4</v>
      </c>
      <c r="C338">
        <v>2</v>
      </c>
      <c r="D338">
        <v>0</v>
      </c>
      <c r="E338">
        <v>1</v>
      </c>
      <c r="F338">
        <v>1</v>
      </c>
      <c r="G338">
        <v>2</v>
      </c>
      <c r="H338">
        <v>1</v>
      </c>
      <c r="I338">
        <v>0</v>
      </c>
      <c r="J338">
        <v>1</v>
      </c>
      <c r="K338">
        <v>0</v>
      </c>
      <c r="L338">
        <v>0</v>
      </c>
      <c r="M338">
        <v>1</v>
      </c>
      <c r="N338">
        <v>1</v>
      </c>
      <c r="O338">
        <v>3</v>
      </c>
      <c r="P338">
        <v>0</v>
      </c>
      <c r="Q338">
        <v>0</v>
      </c>
      <c r="R338">
        <v>2</v>
      </c>
      <c r="S338">
        <v>1</v>
      </c>
      <c r="T338">
        <v>0</v>
      </c>
      <c r="U338">
        <v>1</v>
      </c>
      <c r="V338">
        <v>2</v>
      </c>
      <c r="W338">
        <v>0</v>
      </c>
      <c r="X338">
        <v>2</v>
      </c>
      <c r="Y338">
        <v>1</v>
      </c>
      <c r="Z338">
        <v>2</v>
      </c>
      <c r="AA338">
        <v>3</v>
      </c>
      <c r="AB338">
        <v>1</v>
      </c>
      <c r="AC338">
        <v>2</v>
      </c>
      <c r="AD338">
        <v>1</v>
      </c>
      <c r="AE338">
        <v>2</v>
      </c>
      <c r="AF338">
        <v>0</v>
      </c>
      <c r="AG338">
        <v>1</v>
      </c>
      <c r="AH338">
        <v>1</v>
      </c>
      <c r="AI338">
        <v>4</v>
      </c>
      <c r="AJ338">
        <v>2</v>
      </c>
      <c r="AK338">
        <v>0</v>
      </c>
      <c r="AL338">
        <v>2</v>
      </c>
      <c r="AM338">
        <v>1</v>
      </c>
      <c r="AN338">
        <v>5</v>
      </c>
      <c r="AO338">
        <v>1</v>
      </c>
      <c r="AP338">
        <v>3</v>
      </c>
      <c r="AQ338">
        <v>0</v>
      </c>
      <c r="AR338">
        <v>2</v>
      </c>
      <c r="AS338">
        <v>1</v>
      </c>
      <c r="AT338">
        <v>0</v>
      </c>
      <c r="AU338">
        <v>4</v>
      </c>
      <c r="AV338">
        <v>0</v>
      </c>
      <c r="AW338">
        <v>1</v>
      </c>
      <c r="AX338">
        <v>2</v>
      </c>
      <c r="AY338">
        <v>4</v>
      </c>
      <c r="AZ338">
        <v>4</v>
      </c>
      <c r="BA338">
        <v>0</v>
      </c>
      <c r="BB338">
        <v>0</v>
      </c>
      <c r="BC338">
        <v>4</v>
      </c>
      <c r="BD338">
        <v>0</v>
      </c>
      <c r="BE338">
        <v>1</v>
      </c>
      <c r="BF338">
        <v>1</v>
      </c>
      <c r="BG338">
        <v>1</v>
      </c>
      <c r="BH338">
        <v>1</v>
      </c>
      <c r="BI338">
        <v>2</v>
      </c>
      <c r="BJ338">
        <v>6</v>
      </c>
      <c r="BK338">
        <v>1</v>
      </c>
      <c r="BL338">
        <v>1</v>
      </c>
      <c r="BM338">
        <v>1</v>
      </c>
      <c r="BN338">
        <v>1</v>
      </c>
      <c r="BO338">
        <v>2</v>
      </c>
      <c r="BP338">
        <v>1</v>
      </c>
      <c r="BQ338">
        <v>2</v>
      </c>
      <c r="BR338">
        <v>4</v>
      </c>
      <c r="BS338">
        <v>2</v>
      </c>
      <c r="BT338">
        <v>3</v>
      </c>
      <c r="BU338">
        <v>1</v>
      </c>
      <c r="BV338">
        <v>3</v>
      </c>
      <c r="BW338">
        <v>4</v>
      </c>
      <c r="BX338">
        <v>1</v>
      </c>
      <c r="BY338">
        <v>1</v>
      </c>
      <c r="BZ338">
        <v>2</v>
      </c>
      <c r="CA338">
        <v>0</v>
      </c>
      <c r="CB338">
        <v>0</v>
      </c>
      <c r="CC338">
        <v>2</v>
      </c>
      <c r="CD338">
        <v>4</v>
      </c>
      <c r="CE338">
        <v>2</v>
      </c>
      <c r="CF338">
        <v>2</v>
      </c>
      <c r="CG338">
        <v>0</v>
      </c>
      <c r="CH338">
        <v>0</v>
      </c>
      <c r="CI338">
        <v>4</v>
      </c>
      <c r="CJ338">
        <v>3</v>
      </c>
      <c r="CK338">
        <v>1</v>
      </c>
      <c r="CL338">
        <v>0</v>
      </c>
      <c r="CM338">
        <v>1</v>
      </c>
      <c r="CN338">
        <v>0</v>
      </c>
      <c r="CO338">
        <v>3</v>
      </c>
      <c r="CP338">
        <v>1</v>
      </c>
      <c r="CQ338">
        <v>1</v>
      </c>
      <c r="CR338">
        <v>1</v>
      </c>
    </row>
    <row r="339" spans="1:96" x14ac:dyDescent="0.25">
      <c r="A339" t="s">
        <v>1145</v>
      </c>
      <c r="B339">
        <v>1</v>
      </c>
      <c r="C339">
        <v>1</v>
      </c>
      <c r="D339">
        <v>2</v>
      </c>
      <c r="E339">
        <v>5</v>
      </c>
      <c r="F339">
        <v>2</v>
      </c>
      <c r="G339">
        <v>2</v>
      </c>
      <c r="H339">
        <v>1</v>
      </c>
      <c r="I339">
        <v>0</v>
      </c>
      <c r="J339">
        <v>3</v>
      </c>
      <c r="K339">
        <v>1</v>
      </c>
      <c r="L339">
        <v>1</v>
      </c>
      <c r="M339">
        <v>2</v>
      </c>
      <c r="N339">
        <v>0</v>
      </c>
      <c r="O339">
        <v>1</v>
      </c>
      <c r="P339">
        <v>1</v>
      </c>
      <c r="Q339">
        <v>0</v>
      </c>
      <c r="R339">
        <v>1</v>
      </c>
      <c r="S339">
        <v>1</v>
      </c>
      <c r="T339">
        <v>1</v>
      </c>
      <c r="U339">
        <v>3</v>
      </c>
      <c r="V339">
        <v>6</v>
      </c>
      <c r="W339">
        <v>0</v>
      </c>
      <c r="X339">
        <v>1</v>
      </c>
      <c r="Y339">
        <v>1</v>
      </c>
      <c r="Z339">
        <v>1</v>
      </c>
      <c r="AA339">
        <v>3</v>
      </c>
      <c r="AB339">
        <v>0</v>
      </c>
      <c r="AC339">
        <v>2</v>
      </c>
      <c r="AD339">
        <v>1</v>
      </c>
      <c r="AE339">
        <v>0</v>
      </c>
      <c r="AF339">
        <v>0</v>
      </c>
      <c r="AG339">
        <v>0</v>
      </c>
      <c r="AH339">
        <v>0</v>
      </c>
      <c r="AI339">
        <v>1</v>
      </c>
      <c r="AJ339">
        <v>2</v>
      </c>
      <c r="AK339">
        <v>0</v>
      </c>
      <c r="AL339">
        <v>0</v>
      </c>
      <c r="AM339">
        <v>1</v>
      </c>
      <c r="AN339">
        <v>0</v>
      </c>
      <c r="AO339">
        <v>2</v>
      </c>
      <c r="AP339">
        <v>1</v>
      </c>
      <c r="AQ339">
        <v>2</v>
      </c>
      <c r="AR339">
        <v>1</v>
      </c>
      <c r="AS339">
        <v>0</v>
      </c>
      <c r="AT339">
        <v>2</v>
      </c>
      <c r="AU339">
        <v>0</v>
      </c>
      <c r="AV339">
        <v>0</v>
      </c>
      <c r="AW339">
        <v>0</v>
      </c>
      <c r="AX339">
        <v>2</v>
      </c>
      <c r="AY339">
        <v>5</v>
      </c>
      <c r="AZ339">
        <v>0</v>
      </c>
      <c r="BA339">
        <v>3</v>
      </c>
      <c r="BB339">
        <v>4</v>
      </c>
      <c r="BC339">
        <v>1</v>
      </c>
      <c r="BD339">
        <v>0</v>
      </c>
      <c r="BE339">
        <v>1</v>
      </c>
      <c r="BF339">
        <v>1</v>
      </c>
      <c r="BG339">
        <v>0</v>
      </c>
      <c r="BH339">
        <v>1</v>
      </c>
      <c r="BI339">
        <v>5</v>
      </c>
      <c r="BJ339">
        <v>1</v>
      </c>
      <c r="BK339">
        <v>1</v>
      </c>
      <c r="BL339">
        <v>0</v>
      </c>
      <c r="BM339">
        <v>1</v>
      </c>
      <c r="BN339">
        <v>2</v>
      </c>
      <c r="BO339">
        <v>2</v>
      </c>
      <c r="BP339">
        <v>3</v>
      </c>
      <c r="BQ339">
        <v>6</v>
      </c>
      <c r="BR339">
        <v>3</v>
      </c>
      <c r="BS339">
        <v>1</v>
      </c>
      <c r="BT339">
        <v>3</v>
      </c>
      <c r="BU339">
        <v>1</v>
      </c>
      <c r="BV339">
        <v>5</v>
      </c>
      <c r="BW339">
        <v>2</v>
      </c>
      <c r="BX339">
        <v>2</v>
      </c>
      <c r="BY339">
        <v>0</v>
      </c>
      <c r="BZ339">
        <v>1</v>
      </c>
      <c r="CA339">
        <v>2</v>
      </c>
      <c r="CB339">
        <v>2</v>
      </c>
      <c r="CC339">
        <v>1</v>
      </c>
      <c r="CD339">
        <v>1</v>
      </c>
      <c r="CE339">
        <v>3</v>
      </c>
      <c r="CF339">
        <v>8</v>
      </c>
      <c r="CG339">
        <v>1</v>
      </c>
      <c r="CH339">
        <v>2</v>
      </c>
      <c r="CI339">
        <v>2</v>
      </c>
      <c r="CJ339">
        <v>1</v>
      </c>
      <c r="CK339">
        <v>2</v>
      </c>
      <c r="CL339">
        <v>1</v>
      </c>
      <c r="CM339">
        <v>0</v>
      </c>
      <c r="CN339">
        <v>3</v>
      </c>
      <c r="CO339">
        <v>2</v>
      </c>
      <c r="CP339">
        <v>1</v>
      </c>
      <c r="CQ339">
        <v>0</v>
      </c>
      <c r="CR339">
        <v>0</v>
      </c>
    </row>
    <row r="340" spans="1:96" x14ac:dyDescent="0.25">
      <c r="A340" t="s">
        <v>1144</v>
      </c>
      <c r="B340">
        <v>9</v>
      </c>
      <c r="C340">
        <v>10</v>
      </c>
      <c r="D340">
        <v>17</v>
      </c>
      <c r="E340">
        <v>11</v>
      </c>
      <c r="F340">
        <v>7</v>
      </c>
      <c r="G340">
        <v>22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  <c r="R340">
        <v>0</v>
      </c>
      <c r="S340">
        <v>0</v>
      </c>
      <c r="T340">
        <v>6</v>
      </c>
      <c r="U340">
        <v>2</v>
      </c>
      <c r="V340">
        <v>12</v>
      </c>
      <c r="W340">
        <v>3</v>
      </c>
      <c r="X340">
        <v>3</v>
      </c>
      <c r="Y340">
        <v>11</v>
      </c>
      <c r="Z340">
        <v>6</v>
      </c>
      <c r="AA340">
        <v>0</v>
      </c>
      <c r="AB340">
        <v>0</v>
      </c>
      <c r="AC340">
        <v>0</v>
      </c>
      <c r="AD340">
        <v>0</v>
      </c>
      <c r="AE340">
        <v>0</v>
      </c>
      <c r="AF340">
        <v>0</v>
      </c>
      <c r="AG340">
        <v>0</v>
      </c>
      <c r="AH340">
        <v>0</v>
      </c>
      <c r="AI340">
        <v>0</v>
      </c>
      <c r="AJ340">
        <v>0</v>
      </c>
      <c r="AK340">
        <v>0</v>
      </c>
      <c r="AL340">
        <v>1</v>
      </c>
      <c r="AM340">
        <v>0</v>
      </c>
      <c r="AN340">
        <v>0</v>
      </c>
      <c r="AO340">
        <v>0</v>
      </c>
      <c r="AP340">
        <v>1</v>
      </c>
      <c r="AQ340">
        <v>0</v>
      </c>
      <c r="AR340">
        <v>0</v>
      </c>
      <c r="AS340">
        <v>0</v>
      </c>
      <c r="AT340">
        <v>1</v>
      </c>
      <c r="AU340">
        <v>0</v>
      </c>
      <c r="AV340">
        <v>0</v>
      </c>
      <c r="AW340">
        <v>0</v>
      </c>
      <c r="AX340">
        <v>0</v>
      </c>
      <c r="AY340">
        <v>0</v>
      </c>
      <c r="AZ340">
        <v>0</v>
      </c>
      <c r="BA340">
        <v>2</v>
      </c>
      <c r="BB340">
        <v>0</v>
      </c>
      <c r="BC340">
        <v>1</v>
      </c>
      <c r="BD340">
        <v>0</v>
      </c>
      <c r="BE340">
        <v>0</v>
      </c>
      <c r="BF340">
        <v>1</v>
      </c>
      <c r="BG340">
        <v>0</v>
      </c>
      <c r="BH340">
        <v>0</v>
      </c>
      <c r="BI340">
        <v>0</v>
      </c>
      <c r="BJ340">
        <v>0</v>
      </c>
      <c r="BK340">
        <v>0</v>
      </c>
      <c r="BL340">
        <v>0</v>
      </c>
      <c r="BM340">
        <v>1</v>
      </c>
      <c r="BN340">
        <v>0</v>
      </c>
      <c r="BO340">
        <v>0</v>
      </c>
      <c r="BP340">
        <v>1</v>
      </c>
      <c r="BQ340">
        <v>1</v>
      </c>
      <c r="BR340">
        <v>1</v>
      </c>
      <c r="BS340">
        <v>0</v>
      </c>
      <c r="BT340">
        <v>0</v>
      </c>
      <c r="BU340">
        <v>0</v>
      </c>
      <c r="BV340">
        <v>2</v>
      </c>
      <c r="BW340">
        <v>0</v>
      </c>
      <c r="BX340">
        <v>0</v>
      </c>
      <c r="BY340">
        <v>1</v>
      </c>
      <c r="BZ340">
        <v>0</v>
      </c>
      <c r="CA340">
        <v>3</v>
      </c>
      <c r="CB340">
        <v>0</v>
      </c>
      <c r="CC340">
        <v>2</v>
      </c>
      <c r="CD340">
        <v>0</v>
      </c>
      <c r="CE340">
        <v>1</v>
      </c>
      <c r="CF340">
        <v>0</v>
      </c>
      <c r="CG340">
        <v>1</v>
      </c>
      <c r="CH340">
        <v>0</v>
      </c>
      <c r="CI340">
        <v>0</v>
      </c>
      <c r="CJ340">
        <v>2</v>
      </c>
      <c r="CK340">
        <v>1</v>
      </c>
      <c r="CL340">
        <v>1</v>
      </c>
      <c r="CM340">
        <v>0</v>
      </c>
      <c r="CN340">
        <v>0</v>
      </c>
      <c r="CO340">
        <v>0</v>
      </c>
      <c r="CP340">
        <v>0</v>
      </c>
      <c r="CQ340">
        <v>0</v>
      </c>
      <c r="CR340">
        <v>0</v>
      </c>
    </row>
    <row r="341" spans="1:96" x14ac:dyDescent="0.25">
      <c r="A341" t="s">
        <v>1143</v>
      </c>
      <c r="B341">
        <v>2</v>
      </c>
      <c r="C341">
        <v>0</v>
      </c>
      <c r="D341">
        <v>3</v>
      </c>
      <c r="E341">
        <v>0</v>
      </c>
      <c r="F341">
        <v>1</v>
      </c>
      <c r="G341">
        <v>0</v>
      </c>
      <c r="H341">
        <v>0</v>
      </c>
      <c r="I341">
        <v>2</v>
      </c>
      <c r="J341">
        <v>0</v>
      </c>
      <c r="K341">
        <v>0</v>
      </c>
      <c r="L341">
        <v>2</v>
      </c>
      <c r="M341">
        <v>1</v>
      </c>
      <c r="N341">
        <v>0</v>
      </c>
      <c r="O341">
        <v>3</v>
      </c>
      <c r="P341">
        <v>1</v>
      </c>
      <c r="Q341">
        <v>0</v>
      </c>
      <c r="R341">
        <v>3</v>
      </c>
      <c r="S341">
        <v>0</v>
      </c>
      <c r="T341">
        <v>1</v>
      </c>
      <c r="U341">
        <v>1</v>
      </c>
      <c r="V341">
        <v>3</v>
      </c>
      <c r="W341">
        <v>1</v>
      </c>
      <c r="X341">
        <v>3</v>
      </c>
      <c r="Y341">
        <v>1</v>
      </c>
      <c r="Z341">
        <v>1</v>
      </c>
      <c r="AA341">
        <v>0</v>
      </c>
      <c r="AB341">
        <v>0</v>
      </c>
      <c r="AC341">
        <v>0</v>
      </c>
      <c r="AD341">
        <v>0</v>
      </c>
      <c r="AE341">
        <v>0</v>
      </c>
      <c r="AF341">
        <v>3</v>
      </c>
      <c r="AG341">
        <v>0</v>
      </c>
      <c r="AH341">
        <v>1</v>
      </c>
      <c r="AI341">
        <v>0</v>
      </c>
      <c r="AJ341">
        <v>1</v>
      </c>
      <c r="AK341">
        <v>2</v>
      </c>
      <c r="AL341">
        <v>0</v>
      </c>
      <c r="AM341">
        <v>0</v>
      </c>
      <c r="AN341">
        <v>4</v>
      </c>
      <c r="AO341">
        <v>4</v>
      </c>
      <c r="AP341">
        <v>1</v>
      </c>
      <c r="AQ341">
        <v>0</v>
      </c>
      <c r="AR341">
        <v>0</v>
      </c>
      <c r="AS341">
        <v>1</v>
      </c>
      <c r="AT341">
        <v>0</v>
      </c>
      <c r="AU341">
        <v>2</v>
      </c>
      <c r="AV341">
        <v>1</v>
      </c>
      <c r="AW341">
        <v>2</v>
      </c>
      <c r="AX341">
        <v>1</v>
      </c>
      <c r="AY341">
        <v>5</v>
      </c>
      <c r="AZ341">
        <v>4</v>
      </c>
      <c r="BA341">
        <v>2</v>
      </c>
      <c r="BB341">
        <v>0</v>
      </c>
      <c r="BC341">
        <v>3</v>
      </c>
      <c r="BD341">
        <v>2</v>
      </c>
      <c r="BE341">
        <v>2</v>
      </c>
      <c r="BF341">
        <v>0</v>
      </c>
      <c r="BG341">
        <v>1</v>
      </c>
      <c r="BH341">
        <v>2</v>
      </c>
      <c r="BI341">
        <v>4</v>
      </c>
      <c r="BJ341">
        <v>2</v>
      </c>
      <c r="BK341">
        <v>1</v>
      </c>
      <c r="BL341">
        <v>0</v>
      </c>
      <c r="BM341">
        <v>3</v>
      </c>
      <c r="BN341">
        <v>0</v>
      </c>
      <c r="BO341">
        <v>6</v>
      </c>
      <c r="BP341">
        <v>0</v>
      </c>
      <c r="BQ341">
        <v>4</v>
      </c>
      <c r="BR341">
        <v>3</v>
      </c>
      <c r="BS341">
        <v>3</v>
      </c>
      <c r="BT341">
        <v>3</v>
      </c>
      <c r="BU341">
        <v>0</v>
      </c>
      <c r="BV341">
        <v>1</v>
      </c>
      <c r="BW341">
        <v>5</v>
      </c>
      <c r="BX341">
        <v>1</v>
      </c>
      <c r="BY341">
        <v>6</v>
      </c>
      <c r="BZ341">
        <v>3</v>
      </c>
      <c r="CA341">
        <v>2</v>
      </c>
      <c r="CB341">
        <v>1</v>
      </c>
      <c r="CC341">
        <v>1</v>
      </c>
      <c r="CD341">
        <v>1</v>
      </c>
      <c r="CE341">
        <v>2</v>
      </c>
      <c r="CF341">
        <v>3</v>
      </c>
      <c r="CG341">
        <v>1</v>
      </c>
      <c r="CH341">
        <v>0</v>
      </c>
      <c r="CI341">
        <v>1</v>
      </c>
      <c r="CJ341">
        <v>0</v>
      </c>
      <c r="CK341">
        <v>2</v>
      </c>
      <c r="CL341">
        <v>0</v>
      </c>
      <c r="CM341">
        <v>3</v>
      </c>
      <c r="CN341">
        <v>2</v>
      </c>
      <c r="CO341">
        <v>5</v>
      </c>
      <c r="CP341">
        <v>0</v>
      </c>
      <c r="CQ341">
        <v>1</v>
      </c>
      <c r="CR341">
        <v>1</v>
      </c>
    </row>
    <row r="342" spans="1:96" x14ac:dyDescent="0.25">
      <c r="A342" t="s">
        <v>1142</v>
      </c>
      <c r="B342">
        <v>1</v>
      </c>
      <c r="C342">
        <v>1</v>
      </c>
      <c r="D342">
        <v>0</v>
      </c>
      <c r="E342">
        <v>2</v>
      </c>
      <c r="F342">
        <v>1</v>
      </c>
      <c r="G342">
        <v>0</v>
      </c>
      <c r="H342">
        <v>1</v>
      </c>
      <c r="I342">
        <v>0</v>
      </c>
      <c r="J342">
        <v>1</v>
      </c>
      <c r="K342">
        <v>2</v>
      </c>
      <c r="L342">
        <v>1</v>
      </c>
      <c r="M342">
        <v>3</v>
      </c>
      <c r="N342">
        <v>0</v>
      </c>
      <c r="O342">
        <v>0</v>
      </c>
      <c r="P342">
        <v>2</v>
      </c>
      <c r="Q342">
        <v>0</v>
      </c>
      <c r="R342">
        <v>4</v>
      </c>
      <c r="S342">
        <v>3</v>
      </c>
      <c r="T342">
        <v>1</v>
      </c>
      <c r="U342">
        <v>1</v>
      </c>
      <c r="V342">
        <v>0</v>
      </c>
      <c r="W342">
        <v>0</v>
      </c>
      <c r="X342">
        <v>0</v>
      </c>
      <c r="Y342">
        <v>1</v>
      </c>
      <c r="Z342">
        <v>0</v>
      </c>
      <c r="AA342">
        <v>1</v>
      </c>
      <c r="AB342">
        <v>4</v>
      </c>
      <c r="AC342">
        <v>1</v>
      </c>
      <c r="AD342">
        <v>0</v>
      </c>
      <c r="AE342">
        <v>5</v>
      </c>
      <c r="AF342">
        <v>6</v>
      </c>
      <c r="AG342">
        <v>4</v>
      </c>
      <c r="AH342">
        <v>0</v>
      </c>
      <c r="AI342">
        <v>2</v>
      </c>
      <c r="AJ342">
        <v>1</v>
      </c>
      <c r="AK342">
        <v>1</v>
      </c>
      <c r="AL342">
        <v>0</v>
      </c>
      <c r="AM342">
        <v>2</v>
      </c>
      <c r="AN342">
        <v>3</v>
      </c>
      <c r="AO342">
        <v>2</v>
      </c>
      <c r="AP342">
        <v>1</v>
      </c>
      <c r="AQ342">
        <v>1</v>
      </c>
      <c r="AR342">
        <v>4</v>
      </c>
      <c r="AS342">
        <v>1</v>
      </c>
      <c r="AT342">
        <v>1</v>
      </c>
      <c r="AU342">
        <v>0</v>
      </c>
      <c r="AV342">
        <v>4</v>
      </c>
      <c r="AW342">
        <v>0</v>
      </c>
      <c r="AX342">
        <v>0</v>
      </c>
      <c r="AY342">
        <v>8</v>
      </c>
      <c r="AZ342">
        <v>7</v>
      </c>
      <c r="BA342">
        <v>2</v>
      </c>
      <c r="BB342">
        <v>1</v>
      </c>
      <c r="BC342">
        <v>2</v>
      </c>
      <c r="BD342">
        <v>2</v>
      </c>
      <c r="BE342">
        <v>2</v>
      </c>
      <c r="BF342">
        <v>2</v>
      </c>
      <c r="BG342">
        <v>4</v>
      </c>
      <c r="BH342">
        <v>3</v>
      </c>
      <c r="BI342">
        <v>1</v>
      </c>
      <c r="BJ342">
        <v>0</v>
      </c>
      <c r="BK342">
        <v>10</v>
      </c>
      <c r="BL342">
        <v>4</v>
      </c>
      <c r="BM342">
        <v>3</v>
      </c>
      <c r="BN342">
        <v>1</v>
      </c>
      <c r="BO342">
        <v>0</v>
      </c>
      <c r="BP342">
        <v>0</v>
      </c>
      <c r="BQ342">
        <v>1</v>
      </c>
      <c r="BR342">
        <v>1</v>
      </c>
      <c r="BS342">
        <v>0</v>
      </c>
      <c r="BT342">
        <v>2</v>
      </c>
      <c r="BU342">
        <v>0</v>
      </c>
      <c r="BV342">
        <v>1</v>
      </c>
      <c r="BW342">
        <v>0</v>
      </c>
      <c r="BX342">
        <v>0</v>
      </c>
      <c r="BY342">
        <v>1</v>
      </c>
      <c r="BZ342">
        <v>0</v>
      </c>
      <c r="CA342">
        <v>0</v>
      </c>
      <c r="CB342">
        <v>1</v>
      </c>
      <c r="CC342">
        <v>2</v>
      </c>
      <c r="CD342">
        <v>0</v>
      </c>
      <c r="CE342">
        <v>0</v>
      </c>
      <c r="CF342">
        <v>1</v>
      </c>
      <c r="CG342">
        <v>0</v>
      </c>
      <c r="CH342">
        <v>0</v>
      </c>
      <c r="CI342">
        <v>1</v>
      </c>
      <c r="CJ342">
        <v>3</v>
      </c>
      <c r="CK342">
        <v>2</v>
      </c>
      <c r="CL342">
        <v>0</v>
      </c>
      <c r="CM342">
        <v>0</v>
      </c>
      <c r="CN342">
        <v>1</v>
      </c>
      <c r="CO342">
        <v>1</v>
      </c>
      <c r="CP342">
        <v>2</v>
      </c>
      <c r="CQ342">
        <v>1</v>
      </c>
      <c r="CR342">
        <v>0</v>
      </c>
    </row>
    <row r="343" spans="1:96" x14ac:dyDescent="0.25">
      <c r="A343" t="s">
        <v>1141</v>
      </c>
      <c r="B343">
        <v>8</v>
      </c>
      <c r="C343">
        <v>6</v>
      </c>
      <c r="D343">
        <v>5</v>
      </c>
      <c r="E343">
        <v>13</v>
      </c>
      <c r="F343">
        <v>9</v>
      </c>
      <c r="G343">
        <v>19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1</v>
      </c>
      <c r="O343">
        <v>0</v>
      </c>
      <c r="P343">
        <v>0</v>
      </c>
      <c r="Q343">
        <v>0</v>
      </c>
      <c r="R343">
        <v>0</v>
      </c>
      <c r="S343">
        <v>0</v>
      </c>
      <c r="T343">
        <v>3</v>
      </c>
      <c r="U343">
        <v>3</v>
      </c>
      <c r="V343">
        <v>11</v>
      </c>
      <c r="W343">
        <v>4</v>
      </c>
      <c r="X343">
        <v>6</v>
      </c>
      <c r="Y343">
        <v>8</v>
      </c>
      <c r="Z343">
        <v>4</v>
      </c>
      <c r="AA343">
        <v>0</v>
      </c>
      <c r="AB343">
        <v>0</v>
      </c>
      <c r="AC343">
        <v>1</v>
      </c>
      <c r="AD343">
        <v>0</v>
      </c>
      <c r="AE343">
        <v>0</v>
      </c>
      <c r="AF343">
        <v>0</v>
      </c>
      <c r="AG343">
        <v>0</v>
      </c>
      <c r="AH343">
        <v>0</v>
      </c>
      <c r="AI343">
        <v>0</v>
      </c>
      <c r="AJ343">
        <v>0</v>
      </c>
      <c r="AK343">
        <v>1</v>
      </c>
      <c r="AL343">
        <v>0</v>
      </c>
      <c r="AM343">
        <v>0</v>
      </c>
      <c r="AN343">
        <v>0</v>
      </c>
      <c r="AO343">
        <v>1</v>
      </c>
      <c r="AP343">
        <v>0</v>
      </c>
      <c r="AQ343">
        <v>0</v>
      </c>
      <c r="AR343">
        <v>0</v>
      </c>
      <c r="AS343">
        <v>0</v>
      </c>
      <c r="AT343">
        <v>1</v>
      </c>
      <c r="AU343">
        <v>0</v>
      </c>
      <c r="AV343">
        <v>0</v>
      </c>
      <c r="AW343">
        <v>1</v>
      </c>
      <c r="AX343">
        <v>0</v>
      </c>
      <c r="AY343">
        <v>0</v>
      </c>
      <c r="AZ343">
        <v>0</v>
      </c>
      <c r="BA343">
        <v>2</v>
      </c>
      <c r="BB343">
        <v>0</v>
      </c>
      <c r="BC343">
        <v>0</v>
      </c>
      <c r="BD343">
        <v>0</v>
      </c>
      <c r="BE343">
        <v>0</v>
      </c>
      <c r="BF343">
        <v>1</v>
      </c>
      <c r="BG343">
        <v>0</v>
      </c>
      <c r="BH343">
        <v>0</v>
      </c>
      <c r="BI343">
        <v>0</v>
      </c>
      <c r="BJ343">
        <v>1</v>
      </c>
      <c r="BK343">
        <v>0</v>
      </c>
      <c r="BL343">
        <v>0</v>
      </c>
      <c r="BM343">
        <v>0</v>
      </c>
      <c r="BN343">
        <v>0</v>
      </c>
      <c r="BO343">
        <v>4</v>
      </c>
      <c r="BP343">
        <v>1</v>
      </c>
      <c r="BQ343">
        <v>0</v>
      </c>
      <c r="BR343">
        <v>2</v>
      </c>
      <c r="BS343">
        <v>0</v>
      </c>
      <c r="BT343">
        <v>1</v>
      </c>
      <c r="BU343">
        <v>1</v>
      </c>
      <c r="BV343">
        <v>2</v>
      </c>
      <c r="BW343">
        <v>1</v>
      </c>
      <c r="BX343">
        <v>0</v>
      </c>
      <c r="BY343">
        <v>1</v>
      </c>
      <c r="BZ343">
        <v>1</v>
      </c>
      <c r="CA343">
        <v>0</v>
      </c>
      <c r="CB343">
        <v>3</v>
      </c>
      <c r="CC343">
        <v>3</v>
      </c>
      <c r="CD343">
        <v>0</v>
      </c>
      <c r="CE343">
        <v>0</v>
      </c>
      <c r="CF343">
        <v>1</v>
      </c>
      <c r="CG343">
        <v>2</v>
      </c>
      <c r="CH343">
        <v>1</v>
      </c>
      <c r="CI343">
        <v>0</v>
      </c>
      <c r="CJ343">
        <v>1</v>
      </c>
      <c r="CK343">
        <v>0</v>
      </c>
      <c r="CL343">
        <v>1</v>
      </c>
      <c r="CM343">
        <v>1</v>
      </c>
      <c r="CN343">
        <v>2</v>
      </c>
      <c r="CO343">
        <v>1</v>
      </c>
      <c r="CP343">
        <v>1</v>
      </c>
      <c r="CQ343">
        <v>0</v>
      </c>
      <c r="CR343">
        <v>1</v>
      </c>
    </row>
    <row r="344" spans="1:96" x14ac:dyDescent="0.25">
      <c r="A344" t="s">
        <v>1140</v>
      </c>
      <c r="B344">
        <v>1</v>
      </c>
      <c r="C344">
        <v>0</v>
      </c>
      <c r="D344">
        <v>3</v>
      </c>
      <c r="E344">
        <v>1</v>
      </c>
      <c r="F344">
        <v>0</v>
      </c>
      <c r="G344">
        <v>1</v>
      </c>
      <c r="H344">
        <v>2</v>
      </c>
      <c r="I344">
        <v>1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1</v>
      </c>
      <c r="Q344">
        <v>1</v>
      </c>
      <c r="R344">
        <v>1</v>
      </c>
      <c r="S344">
        <v>1</v>
      </c>
      <c r="T344">
        <v>0</v>
      </c>
      <c r="U344">
        <v>1</v>
      </c>
      <c r="V344">
        <v>1</v>
      </c>
      <c r="W344">
        <v>2</v>
      </c>
      <c r="X344">
        <v>1</v>
      </c>
      <c r="Y344">
        <v>5</v>
      </c>
      <c r="Z344">
        <v>2</v>
      </c>
      <c r="AA344">
        <v>0</v>
      </c>
      <c r="AB344">
        <v>0</v>
      </c>
      <c r="AC344">
        <v>1</v>
      </c>
      <c r="AD344">
        <v>2</v>
      </c>
      <c r="AE344">
        <v>1</v>
      </c>
      <c r="AF344">
        <v>0</v>
      </c>
      <c r="AG344">
        <v>0</v>
      </c>
      <c r="AH344">
        <v>0</v>
      </c>
      <c r="AI344">
        <v>0</v>
      </c>
      <c r="AJ344">
        <v>1</v>
      </c>
      <c r="AK344">
        <v>2</v>
      </c>
      <c r="AL344">
        <v>3</v>
      </c>
      <c r="AM344">
        <v>0</v>
      </c>
      <c r="AN344">
        <v>0</v>
      </c>
      <c r="AO344">
        <v>2</v>
      </c>
      <c r="AP344">
        <v>2</v>
      </c>
      <c r="AQ344">
        <v>0</v>
      </c>
      <c r="AR344">
        <v>1</v>
      </c>
      <c r="AS344">
        <v>0</v>
      </c>
      <c r="AT344">
        <v>1</v>
      </c>
      <c r="AU344">
        <v>2</v>
      </c>
      <c r="AV344">
        <v>0</v>
      </c>
      <c r="AW344">
        <v>2</v>
      </c>
      <c r="AX344">
        <v>3</v>
      </c>
      <c r="AY344">
        <v>1</v>
      </c>
      <c r="AZ344">
        <v>1</v>
      </c>
      <c r="BA344">
        <v>0</v>
      </c>
      <c r="BB344">
        <v>1</v>
      </c>
      <c r="BC344">
        <v>1</v>
      </c>
      <c r="BD344">
        <v>1</v>
      </c>
      <c r="BE344">
        <v>3</v>
      </c>
      <c r="BF344">
        <v>0</v>
      </c>
      <c r="BG344">
        <v>2</v>
      </c>
      <c r="BH344">
        <v>1</v>
      </c>
      <c r="BI344">
        <v>4</v>
      </c>
      <c r="BJ344">
        <v>1</v>
      </c>
      <c r="BK344">
        <v>1</v>
      </c>
      <c r="BL344">
        <v>0</v>
      </c>
      <c r="BM344">
        <v>0</v>
      </c>
      <c r="BN344">
        <v>0</v>
      </c>
      <c r="BO344">
        <v>6</v>
      </c>
      <c r="BP344">
        <v>2</v>
      </c>
      <c r="BQ344">
        <v>5</v>
      </c>
      <c r="BR344">
        <v>5</v>
      </c>
      <c r="BS344">
        <v>1</v>
      </c>
      <c r="BT344">
        <v>5</v>
      </c>
      <c r="BU344">
        <v>1</v>
      </c>
      <c r="BV344">
        <v>6</v>
      </c>
      <c r="BW344">
        <v>8</v>
      </c>
      <c r="BX344">
        <v>1</v>
      </c>
      <c r="BY344">
        <v>2</v>
      </c>
      <c r="BZ344">
        <v>1</v>
      </c>
      <c r="CA344">
        <v>3</v>
      </c>
      <c r="CB344">
        <v>0</v>
      </c>
      <c r="CC344">
        <v>4</v>
      </c>
      <c r="CD344">
        <v>3</v>
      </c>
      <c r="CE344">
        <v>0</v>
      </c>
      <c r="CF344">
        <v>2</v>
      </c>
      <c r="CG344">
        <v>3</v>
      </c>
      <c r="CH344">
        <v>0</v>
      </c>
      <c r="CI344">
        <v>1</v>
      </c>
      <c r="CJ344">
        <v>3</v>
      </c>
      <c r="CK344">
        <v>0</v>
      </c>
      <c r="CL344">
        <v>2</v>
      </c>
      <c r="CM344">
        <v>3</v>
      </c>
      <c r="CN344">
        <v>1</v>
      </c>
      <c r="CO344">
        <v>1</v>
      </c>
      <c r="CP344">
        <v>3</v>
      </c>
      <c r="CQ344">
        <v>0</v>
      </c>
      <c r="CR344">
        <v>1</v>
      </c>
    </row>
    <row r="345" spans="1:96" x14ac:dyDescent="0.25">
      <c r="A345" t="s">
        <v>1139</v>
      </c>
      <c r="B345">
        <v>3</v>
      </c>
      <c r="C345">
        <v>4</v>
      </c>
      <c r="D345">
        <v>1</v>
      </c>
      <c r="E345">
        <v>2</v>
      </c>
      <c r="F345">
        <v>3</v>
      </c>
      <c r="G345">
        <v>13</v>
      </c>
      <c r="H345">
        <v>0</v>
      </c>
      <c r="I345">
        <v>1</v>
      </c>
      <c r="J345">
        <v>1</v>
      </c>
      <c r="K345">
        <v>1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1</v>
      </c>
      <c r="R345">
        <v>1</v>
      </c>
      <c r="S345">
        <v>0</v>
      </c>
      <c r="T345">
        <v>2</v>
      </c>
      <c r="U345">
        <v>1</v>
      </c>
      <c r="V345">
        <v>5</v>
      </c>
      <c r="W345">
        <v>0</v>
      </c>
      <c r="X345">
        <v>0</v>
      </c>
      <c r="Y345">
        <v>2</v>
      </c>
      <c r="Z345">
        <v>1</v>
      </c>
      <c r="AA345">
        <v>0</v>
      </c>
      <c r="AB345">
        <v>2</v>
      </c>
      <c r="AC345">
        <v>0</v>
      </c>
      <c r="AD345">
        <v>1</v>
      </c>
      <c r="AE345">
        <v>0</v>
      </c>
      <c r="AF345">
        <v>2</v>
      </c>
      <c r="AG345">
        <v>1</v>
      </c>
      <c r="AH345">
        <v>0</v>
      </c>
      <c r="AI345">
        <v>1</v>
      </c>
      <c r="AJ345">
        <v>0</v>
      </c>
      <c r="AK345">
        <v>2</v>
      </c>
      <c r="AL345">
        <v>2</v>
      </c>
      <c r="AM345">
        <v>0</v>
      </c>
      <c r="AN345">
        <v>0</v>
      </c>
      <c r="AO345">
        <v>1</v>
      </c>
      <c r="AP345">
        <v>0</v>
      </c>
      <c r="AQ345">
        <v>1</v>
      </c>
      <c r="AR345">
        <v>2</v>
      </c>
      <c r="AS345">
        <v>2</v>
      </c>
      <c r="AT345">
        <v>0</v>
      </c>
      <c r="AU345">
        <v>1</v>
      </c>
      <c r="AV345">
        <v>3</v>
      </c>
      <c r="AW345">
        <v>3</v>
      </c>
      <c r="AX345">
        <v>4</v>
      </c>
      <c r="AY345">
        <v>9</v>
      </c>
      <c r="AZ345">
        <v>4</v>
      </c>
      <c r="BA345">
        <v>4</v>
      </c>
      <c r="BB345">
        <v>2</v>
      </c>
      <c r="BC345">
        <v>2</v>
      </c>
      <c r="BD345">
        <v>2</v>
      </c>
      <c r="BE345">
        <v>1</v>
      </c>
      <c r="BF345">
        <v>1</v>
      </c>
      <c r="BG345">
        <v>5</v>
      </c>
      <c r="BH345">
        <v>0</v>
      </c>
      <c r="BI345">
        <v>1</v>
      </c>
      <c r="BJ345">
        <v>0</v>
      </c>
      <c r="BK345">
        <v>5</v>
      </c>
      <c r="BL345">
        <v>1</v>
      </c>
      <c r="BM345">
        <v>0</v>
      </c>
      <c r="BN345">
        <v>0</v>
      </c>
      <c r="BO345">
        <v>2</v>
      </c>
      <c r="BP345">
        <v>0</v>
      </c>
      <c r="BQ345">
        <v>0</v>
      </c>
      <c r="BR345">
        <v>3</v>
      </c>
      <c r="BS345">
        <v>4</v>
      </c>
      <c r="BT345">
        <v>0</v>
      </c>
      <c r="BU345">
        <v>0</v>
      </c>
      <c r="BV345">
        <v>1</v>
      </c>
      <c r="BW345">
        <v>5</v>
      </c>
      <c r="BX345">
        <v>0</v>
      </c>
      <c r="BY345">
        <v>0</v>
      </c>
      <c r="BZ345">
        <v>0</v>
      </c>
      <c r="CA345">
        <v>0</v>
      </c>
      <c r="CB345">
        <v>0</v>
      </c>
      <c r="CC345">
        <v>1</v>
      </c>
      <c r="CD345">
        <v>0</v>
      </c>
      <c r="CE345">
        <v>0</v>
      </c>
      <c r="CF345">
        <v>0</v>
      </c>
      <c r="CG345">
        <v>1</v>
      </c>
      <c r="CH345">
        <v>2</v>
      </c>
      <c r="CI345">
        <v>1</v>
      </c>
      <c r="CJ345">
        <v>3</v>
      </c>
      <c r="CK345">
        <v>1</v>
      </c>
      <c r="CL345">
        <v>0</v>
      </c>
      <c r="CM345">
        <v>1</v>
      </c>
      <c r="CN345">
        <v>4</v>
      </c>
      <c r="CO345">
        <v>0</v>
      </c>
      <c r="CP345">
        <v>0</v>
      </c>
      <c r="CQ345">
        <v>0</v>
      </c>
      <c r="CR345">
        <v>0</v>
      </c>
    </row>
    <row r="346" spans="1:96" x14ac:dyDescent="0.25">
      <c r="A346" t="s">
        <v>1138</v>
      </c>
      <c r="B346">
        <v>1</v>
      </c>
      <c r="C346">
        <v>6</v>
      </c>
      <c r="D346">
        <v>0</v>
      </c>
      <c r="E346">
        <v>2</v>
      </c>
      <c r="F346">
        <v>1</v>
      </c>
      <c r="G346">
        <v>3</v>
      </c>
      <c r="H346">
        <v>0</v>
      </c>
      <c r="I346">
        <v>1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1</v>
      </c>
      <c r="P346">
        <v>0</v>
      </c>
      <c r="Q346">
        <v>0</v>
      </c>
      <c r="R346">
        <v>1</v>
      </c>
      <c r="S346">
        <v>0</v>
      </c>
      <c r="T346">
        <v>1</v>
      </c>
      <c r="U346">
        <v>1</v>
      </c>
      <c r="V346">
        <v>2</v>
      </c>
      <c r="W346">
        <v>0</v>
      </c>
      <c r="X346">
        <v>0</v>
      </c>
      <c r="Y346">
        <v>0</v>
      </c>
      <c r="Z346">
        <v>2</v>
      </c>
      <c r="AA346">
        <v>0</v>
      </c>
      <c r="AB346">
        <v>0</v>
      </c>
      <c r="AC346">
        <v>1</v>
      </c>
      <c r="AD346">
        <v>1</v>
      </c>
      <c r="AE346">
        <v>0</v>
      </c>
      <c r="AF346">
        <v>0</v>
      </c>
      <c r="AG346">
        <v>0</v>
      </c>
      <c r="AH346">
        <v>0</v>
      </c>
      <c r="AI346">
        <v>1</v>
      </c>
      <c r="AJ346">
        <v>1</v>
      </c>
      <c r="AK346">
        <v>2</v>
      </c>
      <c r="AL346">
        <v>2</v>
      </c>
      <c r="AM346">
        <v>1</v>
      </c>
      <c r="AN346">
        <v>0</v>
      </c>
      <c r="AO346">
        <v>1</v>
      </c>
      <c r="AP346">
        <v>0</v>
      </c>
      <c r="AQ346">
        <v>1</v>
      </c>
      <c r="AR346">
        <v>1</v>
      </c>
      <c r="AS346">
        <v>0</v>
      </c>
      <c r="AT346">
        <v>1</v>
      </c>
      <c r="AU346">
        <v>0</v>
      </c>
      <c r="AV346">
        <v>0</v>
      </c>
      <c r="AW346">
        <v>0</v>
      </c>
      <c r="AX346">
        <v>1</v>
      </c>
      <c r="AY346">
        <v>3</v>
      </c>
      <c r="AZ346">
        <v>3</v>
      </c>
      <c r="BA346">
        <v>2</v>
      </c>
      <c r="BB346">
        <v>0</v>
      </c>
      <c r="BC346">
        <v>1</v>
      </c>
      <c r="BD346">
        <v>0</v>
      </c>
      <c r="BE346">
        <v>2</v>
      </c>
      <c r="BF346">
        <v>1</v>
      </c>
      <c r="BG346">
        <v>0</v>
      </c>
      <c r="BH346">
        <v>0</v>
      </c>
      <c r="BI346">
        <v>2</v>
      </c>
      <c r="BJ346">
        <v>0</v>
      </c>
      <c r="BK346">
        <v>1</v>
      </c>
      <c r="BL346">
        <v>0</v>
      </c>
      <c r="BM346">
        <v>1</v>
      </c>
      <c r="BN346">
        <v>1</v>
      </c>
      <c r="BO346">
        <v>0</v>
      </c>
      <c r="BP346">
        <v>0</v>
      </c>
      <c r="BQ346">
        <v>0</v>
      </c>
      <c r="BR346">
        <v>0</v>
      </c>
      <c r="BS346">
        <v>0</v>
      </c>
      <c r="BT346">
        <v>0</v>
      </c>
      <c r="BU346">
        <v>0</v>
      </c>
      <c r="BV346">
        <v>0</v>
      </c>
      <c r="BW346">
        <v>6</v>
      </c>
      <c r="BX346">
        <v>3</v>
      </c>
      <c r="BY346">
        <v>1</v>
      </c>
      <c r="BZ346">
        <v>0</v>
      </c>
      <c r="CA346">
        <v>0</v>
      </c>
      <c r="CB346">
        <v>0</v>
      </c>
      <c r="CC346">
        <v>5</v>
      </c>
      <c r="CD346">
        <v>6</v>
      </c>
      <c r="CE346">
        <v>9</v>
      </c>
      <c r="CF346">
        <v>3</v>
      </c>
      <c r="CG346">
        <v>4</v>
      </c>
      <c r="CH346">
        <v>5</v>
      </c>
      <c r="CI346">
        <v>8</v>
      </c>
      <c r="CJ346">
        <v>3</v>
      </c>
      <c r="CK346">
        <v>1</v>
      </c>
      <c r="CL346">
        <v>0</v>
      </c>
      <c r="CM346">
        <v>5</v>
      </c>
      <c r="CN346">
        <v>11</v>
      </c>
      <c r="CO346">
        <v>4</v>
      </c>
      <c r="CP346">
        <v>4</v>
      </c>
      <c r="CQ346">
        <v>5</v>
      </c>
      <c r="CR346">
        <v>0</v>
      </c>
    </row>
    <row r="347" spans="1:96" x14ac:dyDescent="0.25">
      <c r="A347" t="s">
        <v>1137</v>
      </c>
      <c r="B347">
        <v>3</v>
      </c>
      <c r="C347">
        <v>0</v>
      </c>
      <c r="D347">
        <v>2</v>
      </c>
      <c r="E347">
        <v>3</v>
      </c>
      <c r="F347">
        <v>2</v>
      </c>
      <c r="G347">
        <v>2</v>
      </c>
      <c r="H347">
        <v>3</v>
      </c>
      <c r="I347">
        <v>2</v>
      </c>
      <c r="J347">
        <v>1</v>
      </c>
      <c r="K347">
        <v>0</v>
      </c>
      <c r="L347">
        <v>0</v>
      </c>
      <c r="M347">
        <v>2</v>
      </c>
      <c r="N347">
        <v>1</v>
      </c>
      <c r="O347">
        <v>2</v>
      </c>
      <c r="P347">
        <v>0</v>
      </c>
      <c r="Q347">
        <v>0</v>
      </c>
      <c r="R347">
        <v>2</v>
      </c>
      <c r="S347">
        <v>1</v>
      </c>
      <c r="T347">
        <v>2</v>
      </c>
      <c r="U347">
        <v>3</v>
      </c>
      <c r="V347">
        <v>1</v>
      </c>
      <c r="W347">
        <v>0</v>
      </c>
      <c r="X347">
        <v>0</v>
      </c>
      <c r="Y347">
        <v>3</v>
      </c>
      <c r="Z347">
        <v>1</v>
      </c>
      <c r="AA347">
        <v>1</v>
      </c>
      <c r="AB347">
        <v>0</v>
      </c>
      <c r="AC347">
        <v>0</v>
      </c>
      <c r="AD347">
        <v>0</v>
      </c>
      <c r="AE347">
        <v>1</v>
      </c>
      <c r="AF347">
        <v>2</v>
      </c>
      <c r="AG347">
        <v>0</v>
      </c>
      <c r="AH347">
        <v>1</v>
      </c>
      <c r="AI347">
        <v>1</v>
      </c>
      <c r="AJ347">
        <v>0</v>
      </c>
      <c r="AK347">
        <v>2</v>
      </c>
      <c r="AL347">
        <v>2</v>
      </c>
      <c r="AM347">
        <v>1</v>
      </c>
      <c r="AN347">
        <v>2</v>
      </c>
      <c r="AO347">
        <v>0</v>
      </c>
      <c r="AP347">
        <v>1</v>
      </c>
      <c r="AQ347">
        <v>4</v>
      </c>
      <c r="AR347">
        <v>0</v>
      </c>
      <c r="AS347">
        <v>1</v>
      </c>
      <c r="AT347">
        <v>0</v>
      </c>
      <c r="AU347">
        <v>1</v>
      </c>
      <c r="AV347">
        <v>2</v>
      </c>
      <c r="AW347">
        <v>1</v>
      </c>
      <c r="AX347">
        <v>1</v>
      </c>
      <c r="AY347">
        <v>11</v>
      </c>
      <c r="AZ347">
        <v>2</v>
      </c>
      <c r="BA347">
        <v>6</v>
      </c>
      <c r="BB347">
        <v>0</v>
      </c>
      <c r="BC347">
        <v>1</v>
      </c>
      <c r="BD347">
        <v>0</v>
      </c>
      <c r="BE347">
        <v>4</v>
      </c>
      <c r="BF347">
        <v>4</v>
      </c>
      <c r="BG347">
        <v>0</v>
      </c>
      <c r="BH347">
        <v>4</v>
      </c>
      <c r="BI347">
        <v>3</v>
      </c>
      <c r="BJ347">
        <v>1</v>
      </c>
      <c r="BK347">
        <v>5</v>
      </c>
      <c r="BL347">
        <v>1</v>
      </c>
      <c r="BM347">
        <v>0</v>
      </c>
      <c r="BN347">
        <v>1</v>
      </c>
      <c r="BO347">
        <v>1</v>
      </c>
      <c r="BP347">
        <v>1</v>
      </c>
      <c r="BQ347">
        <v>0</v>
      </c>
      <c r="BR347">
        <v>3</v>
      </c>
      <c r="BS347">
        <v>1</v>
      </c>
      <c r="BT347">
        <v>1</v>
      </c>
      <c r="BU347">
        <v>0</v>
      </c>
      <c r="BV347">
        <v>2</v>
      </c>
      <c r="BW347">
        <v>2</v>
      </c>
      <c r="BX347">
        <v>3</v>
      </c>
      <c r="BY347">
        <v>1</v>
      </c>
      <c r="BZ347">
        <v>1</v>
      </c>
      <c r="CA347">
        <v>0</v>
      </c>
      <c r="CB347">
        <v>1</v>
      </c>
      <c r="CC347">
        <v>1</v>
      </c>
      <c r="CD347">
        <v>2</v>
      </c>
      <c r="CE347">
        <v>0</v>
      </c>
      <c r="CF347">
        <v>1</v>
      </c>
      <c r="CG347">
        <v>1</v>
      </c>
      <c r="CH347">
        <v>0</v>
      </c>
      <c r="CI347">
        <v>1</v>
      </c>
      <c r="CJ347">
        <v>0</v>
      </c>
      <c r="CK347">
        <v>1</v>
      </c>
      <c r="CL347">
        <v>0</v>
      </c>
      <c r="CM347">
        <v>1</v>
      </c>
      <c r="CN347">
        <v>0</v>
      </c>
      <c r="CO347">
        <v>2</v>
      </c>
      <c r="CP347">
        <v>3</v>
      </c>
      <c r="CQ347">
        <v>1</v>
      </c>
      <c r="CR347">
        <v>1</v>
      </c>
    </row>
    <row r="348" spans="1:96" x14ac:dyDescent="0.25">
      <c r="A348" t="s">
        <v>1136</v>
      </c>
      <c r="B348">
        <v>2</v>
      </c>
      <c r="C348">
        <v>2</v>
      </c>
      <c r="D348">
        <v>1</v>
      </c>
      <c r="E348">
        <v>2</v>
      </c>
      <c r="F348">
        <v>1</v>
      </c>
      <c r="G348">
        <v>1</v>
      </c>
      <c r="H348">
        <v>1</v>
      </c>
      <c r="I348">
        <v>1</v>
      </c>
      <c r="J348">
        <v>0</v>
      </c>
      <c r="K348">
        <v>2</v>
      </c>
      <c r="L348">
        <v>1</v>
      </c>
      <c r="M348">
        <v>1</v>
      </c>
      <c r="N348">
        <v>0</v>
      </c>
      <c r="O348">
        <v>1</v>
      </c>
      <c r="P348">
        <v>1</v>
      </c>
      <c r="Q348">
        <v>0</v>
      </c>
      <c r="R348">
        <v>0</v>
      </c>
      <c r="S348">
        <v>0</v>
      </c>
      <c r="T348">
        <v>2</v>
      </c>
      <c r="U348">
        <v>0</v>
      </c>
      <c r="V348">
        <v>4</v>
      </c>
      <c r="W348">
        <v>0</v>
      </c>
      <c r="X348">
        <v>1</v>
      </c>
      <c r="Y348">
        <v>3</v>
      </c>
      <c r="Z348">
        <v>1</v>
      </c>
      <c r="AA348">
        <v>0</v>
      </c>
      <c r="AB348">
        <v>0</v>
      </c>
      <c r="AC348">
        <v>1</v>
      </c>
      <c r="AD348">
        <v>0</v>
      </c>
      <c r="AE348">
        <v>2</v>
      </c>
      <c r="AF348">
        <v>2</v>
      </c>
      <c r="AG348">
        <v>0</v>
      </c>
      <c r="AH348">
        <v>0</v>
      </c>
      <c r="AI348">
        <v>0</v>
      </c>
      <c r="AJ348">
        <v>0</v>
      </c>
      <c r="AK348">
        <v>2</v>
      </c>
      <c r="AL348">
        <v>1</v>
      </c>
      <c r="AM348">
        <v>0</v>
      </c>
      <c r="AN348">
        <v>0</v>
      </c>
      <c r="AO348">
        <v>4</v>
      </c>
      <c r="AP348">
        <v>3</v>
      </c>
      <c r="AQ348">
        <v>0</v>
      </c>
      <c r="AR348">
        <v>1</v>
      </c>
      <c r="AS348">
        <v>0</v>
      </c>
      <c r="AT348">
        <v>0</v>
      </c>
      <c r="AU348">
        <v>0</v>
      </c>
      <c r="AV348">
        <v>0</v>
      </c>
      <c r="AW348">
        <v>1</v>
      </c>
      <c r="AX348">
        <v>1</v>
      </c>
      <c r="AY348">
        <v>2</v>
      </c>
      <c r="AZ348">
        <v>0</v>
      </c>
      <c r="BA348">
        <v>4</v>
      </c>
      <c r="BB348">
        <v>1</v>
      </c>
      <c r="BC348">
        <v>0</v>
      </c>
      <c r="BD348">
        <v>1</v>
      </c>
      <c r="BE348">
        <v>0</v>
      </c>
      <c r="BF348">
        <v>2</v>
      </c>
      <c r="BG348">
        <v>0</v>
      </c>
      <c r="BH348">
        <v>0</v>
      </c>
      <c r="BI348">
        <v>3</v>
      </c>
      <c r="BJ348">
        <v>4</v>
      </c>
      <c r="BK348">
        <v>4</v>
      </c>
      <c r="BL348">
        <v>1</v>
      </c>
      <c r="BM348">
        <v>1</v>
      </c>
      <c r="BN348">
        <v>2</v>
      </c>
      <c r="BO348">
        <v>5</v>
      </c>
      <c r="BP348">
        <v>2</v>
      </c>
      <c r="BQ348">
        <v>4</v>
      </c>
      <c r="BR348">
        <v>4</v>
      </c>
      <c r="BS348">
        <v>2</v>
      </c>
      <c r="BT348">
        <v>1</v>
      </c>
      <c r="BU348">
        <v>0</v>
      </c>
      <c r="BV348">
        <v>5</v>
      </c>
      <c r="BW348">
        <v>5</v>
      </c>
      <c r="BX348">
        <v>1</v>
      </c>
      <c r="BY348">
        <v>1</v>
      </c>
      <c r="BZ348">
        <v>2</v>
      </c>
      <c r="CA348">
        <v>0</v>
      </c>
      <c r="CB348">
        <v>3</v>
      </c>
      <c r="CC348">
        <v>1</v>
      </c>
      <c r="CD348">
        <v>1</v>
      </c>
      <c r="CE348">
        <v>3</v>
      </c>
      <c r="CF348">
        <v>1</v>
      </c>
      <c r="CG348">
        <v>3</v>
      </c>
      <c r="CH348">
        <v>0</v>
      </c>
      <c r="CI348">
        <v>5</v>
      </c>
      <c r="CJ348">
        <v>4</v>
      </c>
      <c r="CK348">
        <v>3</v>
      </c>
      <c r="CL348">
        <v>0</v>
      </c>
      <c r="CM348">
        <v>2</v>
      </c>
      <c r="CN348">
        <v>1</v>
      </c>
      <c r="CO348">
        <v>5</v>
      </c>
      <c r="CP348">
        <v>0</v>
      </c>
      <c r="CQ348">
        <v>0</v>
      </c>
      <c r="CR348">
        <v>0</v>
      </c>
    </row>
    <row r="349" spans="1:96" x14ac:dyDescent="0.25">
      <c r="A349" t="s">
        <v>1135</v>
      </c>
      <c r="B349">
        <v>3</v>
      </c>
      <c r="C349">
        <v>2</v>
      </c>
      <c r="D349">
        <v>1</v>
      </c>
      <c r="E349">
        <v>2</v>
      </c>
      <c r="F349">
        <v>0</v>
      </c>
      <c r="G349">
        <v>2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1</v>
      </c>
      <c r="P349">
        <v>1</v>
      </c>
      <c r="Q349">
        <v>0</v>
      </c>
      <c r="R349">
        <v>0</v>
      </c>
      <c r="S349">
        <v>2</v>
      </c>
      <c r="T349">
        <v>0</v>
      </c>
      <c r="U349">
        <v>0</v>
      </c>
      <c r="V349">
        <v>0</v>
      </c>
      <c r="W349">
        <v>2</v>
      </c>
      <c r="X349">
        <v>2</v>
      </c>
      <c r="Y349">
        <v>0</v>
      </c>
      <c r="Z349">
        <v>1</v>
      </c>
      <c r="AA349">
        <v>0</v>
      </c>
      <c r="AB349">
        <v>1</v>
      </c>
      <c r="AC349">
        <v>1</v>
      </c>
      <c r="AD349">
        <v>1</v>
      </c>
      <c r="AE349">
        <v>0</v>
      </c>
      <c r="AF349">
        <v>0</v>
      </c>
      <c r="AG349">
        <v>0</v>
      </c>
      <c r="AH349">
        <v>0</v>
      </c>
      <c r="AI349">
        <v>2</v>
      </c>
      <c r="AJ349">
        <v>2</v>
      </c>
      <c r="AK349">
        <v>4</v>
      </c>
      <c r="AL349">
        <v>3</v>
      </c>
      <c r="AM349">
        <v>1</v>
      </c>
      <c r="AN349">
        <v>2</v>
      </c>
      <c r="AO349">
        <v>1</v>
      </c>
      <c r="AP349">
        <v>1</v>
      </c>
      <c r="AQ349">
        <v>1</v>
      </c>
      <c r="AR349">
        <v>1</v>
      </c>
      <c r="AS349">
        <v>0</v>
      </c>
      <c r="AT349">
        <v>2</v>
      </c>
      <c r="AU349">
        <v>0</v>
      </c>
      <c r="AV349">
        <v>2</v>
      </c>
      <c r="AW349">
        <v>0</v>
      </c>
      <c r="AX349">
        <v>1</v>
      </c>
      <c r="AY349">
        <v>4</v>
      </c>
      <c r="AZ349">
        <v>1</v>
      </c>
      <c r="BA349">
        <v>4</v>
      </c>
      <c r="BB349">
        <v>1</v>
      </c>
      <c r="BC349">
        <v>0</v>
      </c>
      <c r="BD349">
        <v>1</v>
      </c>
      <c r="BE349">
        <v>1</v>
      </c>
      <c r="BF349">
        <v>3</v>
      </c>
      <c r="BG349">
        <v>2</v>
      </c>
      <c r="BH349">
        <v>0</v>
      </c>
      <c r="BI349">
        <v>3</v>
      </c>
      <c r="BJ349">
        <v>3</v>
      </c>
      <c r="BK349">
        <v>3</v>
      </c>
      <c r="BL349">
        <v>0</v>
      </c>
      <c r="BM349">
        <v>1</v>
      </c>
      <c r="BN349">
        <v>0</v>
      </c>
      <c r="BO349">
        <v>3</v>
      </c>
      <c r="BP349">
        <v>0</v>
      </c>
      <c r="BQ349">
        <v>4</v>
      </c>
      <c r="BR349">
        <v>2</v>
      </c>
      <c r="BS349">
        <v>5</v>
      </c>
      <c r="BT349">
        <v>4</v>
      </c>
      <c r="BU349">
        <v>0</v>
      </c>
      <c r="BV349">
        <v>2</v>
      </c>
      <c r="BW349">
        <v>4</v>
      </c>
      <c r="BX349">
        <v>2</v>
      </c>
      <c r="BY349">
        <v>1</v>
      </c>
      <c r="BZ349">
        <v>1</v>
      </c>
      <c r="CA349">
        <v>0</v>
      </c>
      <c r="CB349">
        <v>3</v>
      </c>
      <c r="CC349">
        <v>4</v>
      </c>
      <c r="CD349">
        <v>2</v>
      </c>
      <c r="CE349">
        <v>1</v>
      </c>
      <c r="CF349">
        <v>1</v>
      </c>
      <c r="CG349">
        <v>1</v>
      </c>
      <c r="CH349">
        <v>3</v>
      </c>
      <c r="CI349">
        <v>6</v>
      </c>
      <c r="CJ349">
        <v>1</v>
      </c>
      <c r="CK349">
        <v>2</v>
      </c>
      <c r="CL349">
        <v>1</v>
      </c>
      <c r="CM349">
        <v>3</v>
      </c>
      <c r="CN349">
        <v>1</v>
      </c>
      <c r="CO349">
        <v>2</v>
      </c>
      <c r="CP349">
        <v>1</v>
      </c>
      <c r="CQ349">
        <v>2</v>
      </c>
      <c r="CR349">
        <v>0</v>
      </c>
    </row>
    <row r="350" spans="1:96" x14ac:dyDescent="0.25">
      <c r="A350" t="s">
        <v>1134</v>
      </c>
      <c r="B350">
        <v>3</v>
      </c>
      <c r="C350">
        <v>2</v>
      </c>
      <c r="D350">
        <v>0</v>
      </c>
      <c r="E350">
        <v>5</v>
      </c>
      <c r="F350">
        <v>6</v>
      </c>
      <c r="G350">
        <v>3</v>
      </c>
      <c r="H350">
        <v>0</v>
      </c>
      <c r="I350">
        <v>0</v>
      </c>
      <c r="J350">
        <v>0</v>
      </c>
      <c r="K350">
        <v>1</v>
      </c>
      <c r="L350">
        <v>1</v>
      </c>
      <c r="M350">
        <v>4</v>
      </c>
      <c r="N350">
        <v>0</v>
      </c>
      <c r="O350">
        <v>2</v>
      </c>
      <c r="P350">
        <v>1</v>
      </c>
      <c r="Q350">
        <v>0</v>
      </c>
      <c r="R350">
        <v>3</v>
      </c>
      <c r="S350">
        <v>0</v>
      </c>
      <c r="T350">
        <v>0</v>
      </c>
      <c r="U350">
        <v>0</v>
      </c>
      <c r="V350">
        <v>1</v>
      </c>
      <c r="W350">
        <v>0</v>
      </c>
      <c r="X350">
        <v>2</v>
      </c>
      <c r="Y350">
        <v>1</v>
      </c>
      <c r="Z350">
        <v>0</v>
      </c>
      <c r="AA350">
        <v>0</v>
      </c>
      <c r="AB350">
        <v>0</v>
      </c>
      <c r="AC350">
        <v>0</v>
      </c>
      <c r="AD350">
        <v>1</v>
      </c>
      <c r="AE350">
        <v>0</v>
      </c>
      <c r="AF350">
        <v>1</v>
      </c>
      <c r="AG350">
        <v>0</v>
      </c>
      <c r="AH350">
        <v>0</v>
      </c>
      <c r="AI350">
        <v>0</v>
      </c>
      <c r="AJ350">
        <v>1</v>
      </c>
      <c r="AK350">
        <v>0</v>
      </c>
      <c r="AL350">
        <v>1</v>
      </c>
      <c r="AM350">
        <v>0</v>
      </c>
      <c r="AN350">
        <v>0</v>
      </c>
      <c r="AO350">
        <v>2</v>
      </c>
      <c r="AP350">
        <v>0</v>
      </c>
      <c r="AQ350">
        <v>0</v>
      </c>
      <c r="AR350">
        <v>0</v>
      </c>
      <c r="AS350">
        <v>0</v>
      </c>
      <c r="AT350">
        <v>0</v>
      </c>
      <c r="AU350">
        <v>0</v>
      </c>
      <c r="AV350">
        <v>0</v>
      </c>
      <c r="AW350">
        <v>0</v>
      </c>
      <c r="AX350">
        <v>1</v>
      </c>
      <c r="AY350">
        <v>0</v>
      </c>
      <c r="AZ350">
        <v>0</v>
      </c>
      <c r="BA350">
        <v>0</v>
      </c>
      <c r="BB350">
        <v>0</v>
      </c>
      <c r="BC350">
        <v>0</v>
      </c>
      <c r="BD350">
        <v>0</v>
      </c>
      <c r="BE350">
        <v>1</v>
      </c>
      <c r="BF350">
        <v>0</v>
      </c>
      <c r="BG350">
        <v>0</v>
      </c>
      <c r="BH350">
        <v>0</v>
      </c>
      <c r="BI350">
        <v>1</v>
      </c>
      <c r="BJ350">
        <v>0</v>
      </c>
      <c r="BK350">
        <v>0</v>
      </c>
      <c r="BL350">
        <v>0</v>
      </c>
      <c r="BM350">
        <v>0</v>
      </c>
      <c r="BN350">
        <v>0</v>
      </c>
      <c r="BO350">
        <v>11</v>
      </c>
      <c r="BP350">
        <v>3</v>
      </c>
      <c r="BQ350">
        <v>6</v>
      </c>
      <c r="BR350">
        <v>14</v>
      </c>
      <c r="BS350">
        <v>4</v>
      </c>
      <c r="BT350">
        <v>11</v>
      </c>
      <c r="BU350">
        <v>0</v>
      </c>
      <c r="BV350">
        <v>2</v>
      </c>
      <c r="BW350">
        <v>5</v>
      </c>
      <c r="BX350">
        <v>3</v>
      </c>
      <c r="BY350">
        <v>5</v>
      </c>
      <c r="BZ350">
        <v>2</v>
      </c>
      <c r="CA350">
        <v>1</v>
      </c>
      <c r="CB350">
        <v>4</v>
      </c>
      <c r="CC350">
        <v>2</v>
      </c>
      <c r="CD350">
        <v>1</v>
      </c>
      <c r="CE350">
        <v>1</v>
      </c>
      <c r="CF350">
        <v>1</v>
      </c>
      <c r="CG350">
        <v>0</v>
      </c>
      <c r="CH350">
        <v>3</v>
      </c>
      <c r="CI350">
        <v>2</v>
      </c>
      <c r="CJ350">
        <v>3</v>
      </c>
      <c r="CK350">
        <v>1</v>
      </c>
      <c r="CL350">
        <v>0</v>
      </c>
      <c r="CM350">
        <v>3</v>
      </c>
      <c r="CN350">
        <v>1</v>
      </c>
      <c r="CO350">
        <v>0</v>
      </c>
      <c r="CP350">
        <v>0</v>
      </c>
      <c r="CQ350">
        <v>0</v>
      </c>
      <c r="CR350">
        <v>0</v>
      </c>
    </row>
    <row r="351" spans="1:96" x14ac:dyDescent="0.25">
      <c r="A351" t="s">
        <v>1133</v>
      </c>
      <c r="B351">
        <v>1</v>
      </c>
      <c r="C351">
        <v>1</v>
      </c>
      <c r="D351">
        <v>0</v>
      </c>
      <c r="E351">
        <v>0</v>
      </c>
      <c r="F351">
        <v>0</v>
      </c>
      <c r="G351">
        <v>1</v>
      </c>
      <c r="H351">
        <v>1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1</v>
      </c>
      <c r="Q351">
        <v>0</v>
      </c>
      <c r="R351">
        <v>0</v>
      </c>
      <c r="S351">
        <v>0</v>
      </c>
      <c r="T351">
        <v>0</v>
      </c>
      <c r="U351">
        <v>0</v>
      </c>
      <c r="V351">
        <v>0</v>
      </c>
      <c r="W351">
        <v>0</v>
      </c>
      <c r="X351">
        <v>0</v>
      </c>
      <c r="Y351">
        <v>0</v>
      </c>
      <c r="Z351">
        <v>0</v>
      </c>
      <c r="AA351">
        <v>0</v>
      </c>
      <c r="AB351">
        <v>0</v>
      </c>
      <c r="AC351">
        <v>0</v>
      </c>
      <c r="AD351">
        <v>0</v>
      </c>
      <c r="AE351">
        <v>1</v>
      </c>
      <c r="AF351">
        <v>0</v>
      </c>
      <c r="AG351">
        <v>0</v>
      </c>
      <c r="AH351">
        <v>0</v>
      </c>
      <c r="AI351">
        <v>0</v>
      </c>
      <c r="AJ351">
        <v>0</v>
      </c>
      <c r="AK351">
        <v>0</v>
      </c>
      <c r="AL351">
        <v>0</v>
      </c>
      <c r="AM351">
        <v>1</v>
      </c>
      <c r="AN351">
        <v>0</v>
      </c>
      <c r="AO351">
        <v>0</v>
      </c>
      <c r="AP351">
        <v>0</v>
      </c>
      <c r="AQ351">
        <v>0</v>
      </c>
      <c r="AR351">
        <v>0</v>
      </c>
      <c r="AS351">
        <v>0</v>
      </c>
      <c r="AT351">
        <v>0</v>
      </c>
      <c r="AU351">
        <v>0</v>
      </c>
      <c r="AV351">
        <v>0</v>
      </c>
      <c r="AW351">
        <v>0</v>
      </c>
      <c r="AX351">
        <v>0</v>
      </c>
      <c r="AY351">
        <v>0</v>
      </c>
      <c r="AZ351">
        <v>0</v>
      </c>
      <c r="BA351">
        <v>0</v>
      </c>
      <c r="BB351">
        <v>0</v>
      </c>
      <c r="BC351">
        <v>6</v>
      </c>
      <c r="BD351">
        <v>24</v>
      </c>
      <c r="BE351">
        <v>7</v>
      </c>
      <c r="BF351">
        <v>5</v>
      </c>
      <c r="BG351">
        <v>10</v>
      </c>
      <c r="BH351">
        <v>25</v>
      </c>
      <c r="BI351">
        <v>10</v>
      </c>
      <c r="BJ351">
        <v>4</v>
      </c>
      <c r="BK351">
        <v>6</v>
      </c>
      <c r="BL351">
        <v>13</v>
      </c>
      <c r="BM351">
        <v>4</v>
      </c>
      <c r="BN351">
        <v>7</v>
      </c>
      <c r="BO351">
        <v>0</v>
      </c>
      <c r="BP351">
        <v>0</v>
      </c>
      <c r="BQ351">
        <v>0</v>
      </c>
      <c r="BR351">
        <v>0</v>
      </c>
      <c r="BS351">
        <v>0</v>
      </c>
      <c r="BT351">
        <v>0</v>
      </c>
      <c r="BU351">
        <v>0</v>
      </c>
      <c r="BV351">
        <v>0</v>
      </c>
      <c r="BW351">
        <v>0</v>
      </c>
      <c r="BX351">
        <v>0</v>
      </c>
      <c r="BY351">
        <v>0</v>
      </c>
      <c r="BZ351">
        <v>0</v>
      </c>
      <c r="CA351">
        <v>0</v>
      </c>
      <c r="CB351">
        <v>0</v>
      </c>
      <c r="CC351">
        <v>0</v>
      </c>
      <c r="CD351">
        <v>1</v>
      </c>
      <c r="CE351">
        <v>0</v>
      </c>
      <c r="CF351">
        <v>0</v>
      </c>
      <c r="CG351">
        <v>2</v>
      </c>
      <c r="CH351">
        <v>0</v>
      </c>
      <c r="CI351">
        <v>0</v>
      </c>
      <c r="CJ351">
        <v>0</v>
      </c>
      <c r="CK351">
        <v>0</v>
      </c>
      <c r="CL351">
        <v>0</v>
      </c>
      <c r="CM351">
        <v>0</v>
      </c>
      <c r="CN351">
        <v>0</v>
      </c>
      <c r="CO351">
        <v>2</v>
      </c>
      <c r="CP351">
        <v>0</v>
      </c>
      <c r="CQ351">
        <v>0</v>
      </c>
      <c r="CR351">
        <v>0</v>
      </c>
    </row>
    <row r="352" spans="1:96" x14ac:dyDescent="0.25">
      <c r="A352" t="s">
        <v>1132</v>
      </c>
      <c r="B352">
        <v>0</v>
      </c>
      <c r="C352">
        <v>1</v>
      </c>
      <c r="D352">
        <v>0</v>
      </c>
      <c r="E352">
        <v>0</v>
      </c>
      <c r="F352">
        <v>2</v>
      </c>
      <c r="G352">
        <v>1</v>
      </c>
      <c r="H352">
        <v>2</v>
      </c>
      <c r="I352">
        <v>0</v>
      </c>
      <c r="J352">
        <v>1</v>
      </c>
      <c r="K352">
        <v>1</v>
      </c>
      <c r="L352">
        <v>0</v>
      </c>
      <c r="M352">
        <v>1</v>
      </c>
      <c r="N352">
        <v>1</v>
      </c>
      <c r="O352">
        <v>1</v>
      </c>
      <c r="P352">
        <v>0</v>
      </c>
      <c r="Q352">
        <v>0</v>
      </c>
      <c r="R352">
        <v>0</v>
      </c>
      <c r="S352">
        <v>0</v>
      </c>
      <c r="T352">
        <v>1</v>
      </c>
      <c r="U352">
        <v>0</v>
      </c>
      <c r="V352">
        <v>0</v>
      </c>
      <c r="W352">
        <v>0</v>
      </c>
      <c r="X352">
        <v>0</v>
      </c>
      <c r="Y352">
        <v>6</v>
      </c>
      <c r="Z352">
        <v>2</v>
      </c>
      <c r="AA352">
        <v>1</v>
      </c>
      <c r="AB352">
        <v>2</v>
      </c>
      <c r="AC352">
        <v>4</v>
      </c>
      <c r="AD352">
        <v>0</v>
      </c>
      <c r="AE352">
        <v>0</v>
      </c>
      <c r="AF352">
        <v>0</v>
      </c>
      <c r="AG352">
        <v>0</v>
      </c>
      <c r="AH352">
        <v>0</v>
      </c>
      <c r="AI352">
        <v>0</v>
      </c>
      <c r="AJ352">
        <v>1</v>
      </c>
      <c r="AK352">
        <v>1</v>
      </c>
      <c r="AL352">
        <v>1</v>
      </c>
      <c r="AM352">
        <v>2</v>
      </c>
      <c r="AN352">
        <v>0</v>
      </c>
      <c r="AO352">
        <v>0</v>
      </c>
      <c r="AP352">
        <v>1</v>
      </c>
      <c r="AQ352">
        <v>1</v>
      </c>
      <c r="AR352">
        <v>0</v>
      </c>
      <c r="AS352">
        <v>0</v>
      </c>
      <c r="AT352">
        <v>1</v>
      </c>
      <c r="AU352">
        <v>0</v>
      </c>
      <c r="AV352">
        <v>2</v>
      </c>
      <c r="AW352">
        <v>3</v>
      </c>
      <c r="AX352">
        <v>0</v>
      </c>
      <c r="AY352">
        <v>5</v>
      </c>
      <c r="AZ352">
        <v>7</v>
      </c>
      <c r="BA352">
        <v>6</v>
      </c>
      <c r="BB352">
        <v>1</v>
      </c>
      <c r="BC352">
        <v>2</v>
      </c>
      <c r="BD352">
        <v>0</v>
      </c>
      <c r="BE352">
        <v>0</v>
      </c>
      <c r="BF352">
        <v>0</v>
      </c>
      <c r="BG352">
        <v>1</v>
      </c>
      <c r="BH352">
        <v>1</v>
      </c>
      <c r="BI352">
        <v>4</v>
      </c>
      <c r="BJ352">
        <v>1</v>
      </c>
      <c r="BK352">
        <v>1</v>
      </c>
      <c r="BL352">
        <v>0</v>
      </c>
      <c r="BM352">
        <v>4</v>
      </c>
      <c r="BN352">
        <v>2</v>
      </c>
      <c r="BO352">
        <v>1</v>
      </c>
      <c r="BP352">
        <v>2</v>
      </c>
      <c r="BQ352">
        <v>0</v>
      </c>
      <c r="BR352">
        <v>2</v>
      </c>
      <c r="BS352">
        <v>2</v>
      </c>
      <c r="BT352">
        <v>6</v>
      </c>
      <c r="BU352">
        <v>1</v>
      </c>
      <c r="BV352">
        <v>3</v>
      </c>
      <c r="BW352">
        <v>0</v>
      </c>
      <c r="BX352">
        <v>0</v>
      </c>
      <c r="BY352">
        <v>0</v>
      </c>
      <c r="BZ352">
        <v>0</v>
      </c>
      <c r="CA352">
        <v>0</v>
      </c>
      <c r="CB352">
        <v>0</v>
      </c>
      <c r="CC352">
        <v>0</v>
      </c>
      <c r="CD352">
        <v>2</v>
      </c>
      <c r="CE352">
        <v>0</v>
      </c>
      <c r="CF352">
        <v>1</v>
      </c>
      <c r="CG352">
        <v>6</v>
      </c>
      <c r="CH352">
        <v>0</v>
      </c>
      <c r="CI352">
        <v>5</v>
      </c>
      <c r="CJ352">
        <v>6</v>
      </c>
      <c r="CK352">
        <v>0</v>
      </c>
      <c r="CL352">
        <v>2</v>
      </c>
      <c r="CM352">
        <v>4</v>
      </c>
      <c r="CN352">
        <v>2</v>
      </c>
      <c r="CO352">
        <v>3</v>
      </c>
      <c r="CP352">
        <v>3</v>
      </c>
      <c r="CQ352">
        <v>4</v>
      </c>
      <c r="CR352">
        <v>0</v>
      </c>
    </row>
    <row r="353" spans="1:96" x14ac:dyDescent="0.25">
      <c r="A353" t="s">
        <v>1131</v>
      </c>
      <c r="B353">
        <v>0</v>
      </c>
      <c r="C353">
        <v>3</v>
      </c>
      <c r="D353">
        <v>3</v>
      </c>
      <c r="E353">
        <v>2</v>
      </c>
      <c r="F353">
        <v>1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1</v>
      </c>
      <c r="Q353">
        <v>0</v>
      </c>
      <c r="R353">
        <v>3</v>
      </c>
      <c r="S353">
        <v>0</v>
      </c>
      <c r="T353">
        <v>2</v>
      </c>
      <c r="U353">
        <v>0</v>
      </c>
      <c r="V353">
        <v>6</v>
      </c>
      <c r="W353">
        <v>1</v>
      </c>
      <c r="X353">
        <v>1</v>
      </c>
      <c r="Y353">
        <v>6</v>
      </c>
      <c r="Z353">
        <v>1</v>
      </c>
      <c r="AA353">
        <v>1</v>
      </c>
      <c r="AB353">
        <v>1</v>
      </c>
      <c r="AC353">
        <v>3</v>
      </c>
      <c r="AD353">
        <v>0</v>
      </c>
      <c r="AE353">
        <v>1</v>
      </c>
      <c r="AF353">
        <v>2</v>
      </c>
      <c r="AG353">
        <v>0</v>
      </c>
      <c r="AH353">
        <v>1</v>
      </c>
      <c r="AI353">
        <v>0</v>
      </c>
      <c r="AJ353">
        <v>0</v>
      </c>
      <c r="AK353">
        <v>0</v>
      </c>
      <c r="AL353">
        <v>2</v>
      </c>
      <c r="AM353">
        <v>0</v>
      </c>
      <c r="AN353">
        <v>2</v>
      </c>
      <c r="AO353">
        <v>2</v>
      </c>
      <c r="AP353">
        <v>2</v>
      </c>
      <c r="AQ353">
        <v>1</v>
      </c>
      <c r="AR353">
        <v>2</v>
      </c>
      <c r="AS353">
        <v>2</v>
      </c>
      <c r="AT353">
        <v>0</v>
      </c>
      <c r="AU353">
        <v>0</v>
      </c>
      <c r="AV353">
        <v>0</v>
      </c>
      <c r="AW353">
        <v>0</v>
      </c>
      <c r="AX353">
        <v>1</v>
      </c>
      <c r="AY353">
        <v>1</v>
      </c>
      <c r="AZ353">
        <v>1</v>
      </c>
      <c r="BA353">
        <v>1</v>
      </c>
      <c r="BB353">
        <v>1</v>
      </c>
      <c r="BC353">
        <v>1</v>
      </c>
      <c r="BD353">
        <v>0</v>
      </c>
      <c r="BE353">
        <v>2</v>
      </c>
      <c r="BF353">
        <v>2</v>
      </c>
      <c r="BG353">
        <v>1</v>
      </c>
      <c r="BH353">
        <v>1</v>
      </c>
      <c r="BI353">
        <v>1</v>
      </c>
      <c r="BJ353">
        <v>1</v>
      </c>
      <c r="BK353">
        <v>3</v>
      </c>
      <c r="BL353">
        <v>1</v>
      </c>
      <c r="BM353">
        <v>1</v>
      </c>
      <c r="BN353">
        <v>0</v>
      </c>
      <c r="BO353">
        <v>7</v>
      </c>
      <c r="BP353">
        <v>1</v>
      </c>
      <c r="BQ353">
        <v>2</v>
      </c>
      <c r="BR353">
        <v>0</v>
      </c>
      <c r="BS353">
        <v>0</v>
      </c>
      <c r="BT353">
        <v>4</v>
      </c>
      <c r="BU353">
        <v>3</v>
      </c>
      <c r="BV353">
        <v>2</v>
      </c>
      <c r="BW353">
        <v>1</v>
      </c>
      <c r="BX353">
        <v>2</v>
      </c>
      <c r="BY353">
        <v>3</v>
      </c>
      <c r="BZ353">
        <v>1</v>
      </c>
      <c r="CA353">
        <v>1</v>
      </c>
      <c r="CB353">
        <v>2</v>
      </c>
      <c r="CC353">
        <v>2</v>
      </c>
      <c r="CD353">
        <v>1</v>
      </c>
      <c r="CE353">
        <v>3</v>
      </c>
      <c r="CF353">
        <v>0</v>
      </c>
      <c r="CG353">
        <v>5</v>
      </c>
      <c r="CH353">
        <v>0</v>
      </c>
      <c r="CI353">
        <v>0</v>
      </c>
      <c r="CJ353">
        <v>7</v>
      </c>
      <c r="CK353">
        <v>3</v>
      </c>
      <c r="CL353">
        <v>1</v>
      </c>
      <c r="CM353">
        <v>1</v>
      </c>
      <c r="CN353">
        <v>0</v>
      </c>
      <c r="CO353">
        <v>2</v>
      </c>
      <c r="CP353">
        <v>0</v>
      </c>
      <c r="CQ353">
        <v>2</v>
      </c>
      <c r="CR353">
        <v>1</v>
      </c>
    </row>
    <row r="354" spans="1:96" x14ac:dyDescent="0.25">
      <c r="A354" t="s">
        <v>1130</v>
      </c>
      <c r="B354">
        <v>2</v>
      </c>
      <c r="C354">
        <v>3</v>
      </c>
      <c r="D354">
        <v>3</v>
      </c>
      <c r="E354">
        <v>1</v>
      </c>
      <c r="F354">
        <v>2</v>
      </c>
      <c r="G354">
        <v>4</v>
      </c>
      <c r="H354">
        <v>0</v>
      </c>
      <c r="I354">
        <v>3</v>
      </c>
      <c r="J354">
        <v>1</v>
      </c>
      <c r="K354">
        <v>1</v>
      </c>
      <c r="L354">
        <v>1</v>
      </c>
      <c r="M354">
        <v>2</v>
      </c>
      <c r="N354">
        <v>0</v>
      </c>
      <c r="O354">
        <v>1</v>
      </c>
      <c r="P354">
        <v>0</v>
      </c>
      <c r="Q354">
        <v>0</v>
      </c>
      <c r="R354">
        <v>1</v>
      </c>
      <c r="S354">
        <v>0</v>
      </c>
      <c r="T354">
        <v>0</v>
      </c>
      <c r="U354">
        <v>2</v>
      </c>
      <c r="V354">
        <v>5</v>
      </c>
      <c r="W354">
        <v>0</v>
      </c>
      <c r="X354">
        <v>1</v>
      </c>
      <c r="Y354">
        <v>1</v>
      </c>
      <c r="Z354">
        <v>3</v>
      </c>
      <c r="AA354">
        <v>1</v>
      </c>
      <c r="AB354">
        <v>0</v>
      </c>
      <c r="AC354">
        <v>1</v>
      </c>
      <c r="AD354">
        <v>2</v>
      </c>
      <c r="AE354">
        <v>1</v>
      </c>
      <c r="AF354">
        <v>2</v>
      </c>
      <c r="AG354">
        <v>0</v>
      </c>
      <c r="AH354">
        <v>0</v>
      </c>
      <c r="AI354">
        <v>1</v>
      </c>
      <c r="AJ354">
        <v>0</v>
      </c>
      <c r="AK354">
        <v>5</v>
      </c>
      <c r="AL354">
        <v>4</v>
      </c>
      <c r="AM354">
        <v>0</v>
      </c>
      <c r="AN354">
        <v>0</v>
      </c>
      <c r="AO354">
        <v>1</v>
      </c>
      <c r="AP354">
        <v>1</v>
      </c>
      <c r="AQ354">
        <v>0</v>
      </c>
      <c r="AR354">
        <v>2</v>
      </c>
      <c r="AS354">
        <v>2</v>
      </c>
      <c r="AT354">
        <v>0</v>
      </c>
      <c r="AU354">
        <v>0</v>
      </c>
      <c r="AV354">
        <v>1</v>
      </c>
      <c r="AW354">
        <v>1</v>
      </c>
      <c r="AX354">
        <v>1</v>
      </c>
      <c r="AY354">
        <v>3</v>
      </c>
      <c r="AZ354">
        <v>0</v>
      </c>
      <c r="BA354">
        <v>1</v>
      </c>
      <c r="BB354">
        <v>2</v>
      </c>
      <c r="BC354">
        <v>2</v>
      </c>
      <c r="BD354">
        <v>0</v>
      </c>
      <c r="BE354">
        <v>1</v>
      </c>
      <c r="BF354">
        <v>2</v>
      </c>
      <c r="BG354">
        <v>0</v>
      </c>
      <c r="BH354">
        <v>0</v>
      </c>
      <c r="BI354">
        <v>3</v>
      </c>
      <c r="BJ354">
        <v>1</v>
      </c>
      <c r="BK354">
        <v>1</v>
      </c>
      <c r="BL354">
        <v>0</v>
      </c>
      <c r="BM354">
        <v>1</v>
      </c>
      <c r="BN354">
        <v>0</v>
      </c>
      <c r="BO354">
        <v>3</v>
      </c>
      <c r="BP354">
        <v>0</v>
      </c>
      <c r="BQ354">
        <v>4</v>
      </c>
      <c r="BR354">
        <v>2</v>
      </c>
      <c r="BS354">
        <v>2</v>
      </c>
      <c r="BT354">
        <v>1</v>
      </c>
      <c r="BU354">
        <v>1</v>
      </c>
      <c r="BV354">
        <v>1</v>
      </c>
      <c r="BW354">
        <v>3</v>
      </c>
      <c r="BX354">
        <v>4</v>
      </c>
      <c r="BY354">
        <v>3</v>
      </c>
      <c r="BZ354">
        <v>3</v>
      </c>
      <c r="CA354">
        <v>1</v>
      </c>
      <c r="CB354">
        <v>0</v>
      </c>
      <c r="CC354">
        <v>1</v>
      </c>
      <c r="CD354">
        <v>2</v>
      </c>
      <c r="CE354">
        <v>0</v>
      </c>
      <c r="CF354">
        <v>1</v>
      </c>
      <c r="CG354">
        <v>3</v>
      </c>
      <c r="CH354">
        <v>3</v>
      </c>
      <c r="CI354">
        <v>1</v>
      </c>
      <c r="CJ354">
        <v>3</v>
      </c>
      <c r="CK354">
        <v>1</v>
      </c>
      <c r="CL354">
        <v>0</v>
      </c>
      <c r="CM354">
        <v>0</v>
      </c>
      <c r="CN354">
        <v>1</v>
      </c>
      <c r="CO354">
        <v>1</v>
      </c>
      <c r="CP354">
        <v>1</v>
      </c>
      <c r="CQ354">
        <v>1</v>
      </c>
      <c r="CR354">
        <v>1</v>
      </c>
    </row>
    <row r="355" spans="1:96" x14ac:dyDescent="0.25">
      <c r="A355" t="s">
        <v>1129</v>
      </c>
      <c r="B355">
        <v>0</v>
      </c>
      <c r="C355">
        <v>0</v>
      </c>
      <c r="D355">
        <v>0</v>
      </c>
      <c r="E355">
        <v>0</v>
      </c>
      <c r="F355">
        <v>0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  <c r="R355">
        <v>0</v>
      </c>
      <c r="S355">
        <v>0</v>
      </c>
      <c r="T355">
        <v>0</v>
      </c>
      <c r="U355">
        <v>0</v>
      </c>
      <c r="V355">
        <v>1</v>
      </c>
      <c r="W355">
        <v>0</v>
      </c>
      <c r="X355">
        <v>0</v>
      </c>
      <c r="Y355">
        <v>0</v>
      </c>
      <c r="Z355">
        <v>0</v>
      </c>
      <c r="AA355">
        <v>0</v>
      </c>
      <c r="AB355">
        <v>10</v>
      </c>
      <c r="AC355">
        <v>0</v>
      </c>
      <c r="AD355">
        <v>0</v>
      </c>
      <c r="AE355">
        <v>4</v>
      </c>
      <c r="AF355">
        <v>0</v>
      </c>
      <c r="AG355">
        <v>0</v>
      </c>
      <c r="AH355">
        <v>0</v>
      </c>
      <c r="AI355">
        <v>0</v>
      </c>
      <c r="AJ355">
        <v>0</v>
      </c>
      <c r="AK355">
        <v>0</v>
      </c>
      <c r="AL355">
        <v>0</v>
      </c>
      <c r="AM355">
        <v>0</v>
      </c>
      <c r="AN355">
        <v>0</v>
      </c>
      <c r="AO355">
        <v>0</v>
      </c>
      <c r="AP355">
        <v>0</v>
      </c>
      <c r="AQ355">
        <v>7</v>
      </c>
      <c r="AR355">
        <v>1</v>
      </c>
      <c r="AS355">
        <v>0</v>
      </c>
      <c r="AT355">
        <v>0</v>
      </c>
      <c r="AU355">
        <v>12</v>
      </c>
      <c r="AV355">
        <v>0</v>
      </c>
      <c r="AW355">
        <v>0</v>
      </c>
      <c r="AX355">
        <v>0</v>
      </c>
      <c r="AY355">
        <v>0</v>
      </c>
      <c r="AZ355">
        <v>0</v>
      </c>
      <c r="BA355">
        <v>0</v>
      </c>
      <c r="BB355">
        <v>0</v>
      </c>
      <c r="BC355">
        <v>0</v>
      </c>
      <c r="BD355">
        <v>0</v>
      </c>
      <c r="BE355">
        <v>0</v>
      </c>
      <c r="BF355">
        <v>0</v>
      </c>
      <c r="BG355">
        <v>0</v>
      </c>
      <c r="BH355">
        <v>15</v>
      </c>
      <c r="BI355">
        <v>13</v>
      </c>
      <c r="BJ355">
        <v>1</v>
      </c>
      <c r="BK355">
        <v>0</v>
      </c>
      <c r="BL355">
        <v>14</v>
      </c>
      <c r="BM355">
        <v>5</v>
      </c>
      <c r="BN355">
        <v>1</v>
      </c>
      <c r="BO355">
        <v>0</v>
      </c>
      <c r="BP355">
        <v>0</v>
      </c>
      <c r="BQ355">
        <v>0</v>
      </c>
      <c r="BR355">
        <v>0</v>
      </c>
      <c r="BS355">
        <v>0</v>
      </c>
      <c r="BT355">
        <v>0</v>
      </c>
      <c r="BU355">
        <v>0</v>
      </c>
      <c r="BV355">
        <v>0</v>
      </c>
      <c r="BW355">
        <v>0</v>
      </c>
      <c r="BX355">
        <v>0</v>
      </c>
      <c r="BY355">
        <v>0</v>
      </c>
      <c r="BZ355">
        <v>0</v>
      </c>
      <c r="CA355">
        <v>0</v>
      </c>
      <c r="CB355">
        <v>0</v>
      </c>
      <c r="CC355">
        <v>1</v>
      </c>
      <c r="CD355">
        <v>0</v>
      </c>
      <c r="CE355">
        <v>5</v>
      </c>
      <c r="CF355">
        <v>0</v>
      </c>
      <c r="CG355">
        <v>2</v>
      </c>
      <c r="CH355">
        <v>0</v>
      </c>
      <c r="CI355">
        <v>7</v>
      </c>
      <c r="CJ355">
        <v>14</v>
      </c>
      <c r="CK355">
        <v>5</v>
      </c>
      <c r="CL355">
        <v>2</v>
      </c>
      <c r="CM355">
        <v>3</v>
      </c>
      <c r="CN355">
        <v>0</v>
      </c>
      <c r="CO355">
        <v>0</v>
      </c>
      <c r="CP355">
        <v>0</v>
      </c>
      <c r="CQ355">
        <v>3</v>
      </c>
      <c r="CR355">
        <v>2</v>
      </c>
    </row>
    <row r="356" spans="1:96" x14ac:dyDescent="0.25">
      <c r="A356" t="s">
        <v>1128</v>
      </c>
      <c r="B356">
        <v>0</v>
      </c>
      <c r="C356">
        <v>0</v>
      </c>
      <c r="D356">
        <v>2</v>
      </c>
      <c r="E356">
        <v>0</v>
      </c>
      <c r="F356">
        <v>1</v>
      </c>
      <c r="G356">
        <v>1</v>
      </c>
      <c r="H356">
        <v>2</v>
      </c>
      <c r="I356">
        <v>0</v>
      </c>
      <c r="J356">
        <v>2</v>
      </c>
      <c r="K356">
        <v>1</v>
      </c>
      <c r="L356">
        <v>0</v>
      </c>
      <c r="M356">
        <v>0</v>
      </c>
      <c r="N356">
        <v>2</v>
      </c>
      <c r="O356">
        <v>1</v>
      </c>
      <c r="P356">
        <v>1</v>
      </c>
      <c r="Q356">
        <v>0</v>
      </c>
      <c r="R356">
        <v>1</v>
      </c>
      <c r="S356">
        <v>0</v>
      </c>
      <c r="T356">
        <v>0</v>
      </c>
      <c r="U356">
        <v>3</v>
      </c>
      <c r="V356">
        <v>2</v>
      </c>
      <c r="W356">
        <v>0</v>
      </c>
      <c r="X356">
        <v>3</v>
      </c>
      <c r="Y356">
        <v>1</v>
      </c>
      <c r="Z356">
        <v>3</v>
      </c>
      <c r="AA356">
        <v>1</v>
      </c>
      <c r="AB356">
        <v>1</v>
      </c>
      <c r="AC356">
        <v>2</v>
      </c>
      <c r="AD356">
        <v>1</v>
      </c>
      <c r="AE356">
        <v>2</v>
      </c>
      <c r="AF356">
        <v>5</v>
      </c>
      <c r="AG356">
        <v>2</v>
      </c>
      <c r="AH356">
        <v>2</v>
      </c>
      <c r="AI356">
        <v>2</v>
      </c>
      <c r="AJ356">
        <v>2</v>
      </c>
      <c r="AK356">
        <v>4</v>
      </c>
      <c r="AL356">
        <v>1</v>
      </c>
      <c r="AM356">
        <v>2</v>
      </c>
      <c r="AN356">
        <v>0</v>
      </c>
      <c r="AO356">
        <v>1</v>
      </c>
      <c r="AP356">
        <v>0</v>
      </c>
      <c r="AQ356">
        <v>0</v>
      </c>
      <c r="AR356">
        <v>0</v>
      </c>
      <c r="AS356">
        <v>2</v>
      </c>
      <c r="AT356">
        <v>0</v>
      </c>
      <c r="AU356">
        <v>3</v>
      </c>
      <c r="AV356">
        <v>3</v>
      </c>
      <c r="AW356">
        <v>1</v>
      </c>
      <c r="AX356">
        <v>4</v>
      </c>
      <c r="AY356">
        <v>1</v>
      </c>
      <c r="AZ356">
        <v>0</v>
      </c>
      <c r="BA356">
        <v>2</v>
      </c>
      <c r="BB356">
        <v>0</v>
      </c>
      <c r="BC356">
        <v>2</v>
      </c>
      <c r="BD356">
        <v>2</v>
      </c>
      <c r="BE356">
        <v>0</v>
      </c>
      <c r="BF356">
        <v>1</v>
      </c>
      <c r="BG356">
        <v>0</v>
      </c>
      <c r="BH356">
        <v>1</v>
      </c>
      <c r="BI356">
        <v>2</v>
      </c>
      <c r="BJ356">
        <v>1</v>
      </c>
      <c r="BK356">
        <v>3</v>
      </c>
      <c r="BL356">
        <v>1</v>
      </c>
      <c r="BM356">
        <v>2</v>
      </c>
      <c r="BN356">
        <v>0</v>
      </c>
      <c r="BO356">
        <v>1</v>
      </c>
      <c r="BP356">
        <v>1</v>
      </c>
      <c r="BQ356">
        <v>3</v>
      </c>
      <c r="BR356">
        <v>4</v>
      </c>
      <c r="BS356">
        <v>4</v>
      </c>
      <c r="BT356">
        <v>1</v>
      </c>
      <c r="BU356">
        <v>0</v>
      </c>
      <c r="BV356">
        <v>0</v>
      </c>
      <c r="BW356">
        <v>0</v>
      </c>
      <c r="BX356">
        <v>3</v>
      </c>
      <c r="BY356">
        <v>1</v>
      </c>
      <c r="BZ356">
        <v>3</v>
      </c>
      <c r="CA356">
        <v>2</v>
      </c>
      <c r="CB356">
        <v>2</v>
      </c>
      <c r="CC356">
        <v>0</v>
      </c>
      <c r="CD356">
        <v>0</v>
      </c>
      <c r="CE356">
        <v>1</v>
      </c>
      <c r="CF356">
        <v>1</v>
      </c>
      <c r="CG356">
        <v>2</v>
      </c>
      <c r="CH356">
        <v>1</v>
      </c>
      <c r="CI356">
        <v>2</v>
      </c>
      <c r="CJ356">
        <v>3</v>
      </c>
      <c r="CK356">
        <v>0</v>
      </c>
      <c r="CL356">
        <v>1</v>
      </c>
      <c r="CM356">
        <v>2</v>
      </c>
      <c r="CN356">
        <v>1</v>
      </c>
      <c r="CO356">
        <v>0</v>
      </c>
      <c r="CP356">
        <v>1</v>
      </c>
      <c r="CQ356">
        <v>1</v>
      </c>
      <c r="CR356">
        <v>1</v>
      </c>
    </row>
    <row r="357" spans="1:96" x14ac:dyDescent="0.25">
      <c r="A357" t="s">
        <v>1127</v>
      </c>
      <c r="B357">
        <v>1</v>
      </c>
      <c r="C357">
        <v>2</v>
      </c>
      <c r="D357">
        <v>1</v>
      </c>
      <c r="E357">
        <v>2</v>
      </c>
      <c r="F357">
        <v>0</v>
      </c>
      <c r="G357">
        <v>0</v>
      </c>
      <c r="H357">
        <v>0</v>
      </c>
      <c r="I357">
        <v>1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  <c r="R357">
        <v>0</v>
      </c>
      <c r="S357">
        <v>0</v>
      </c>
      <c r="T357">
        <v>4</v>
      </c>
      <c r="U357">
        <v>0</v>
      </c>
      <c r="V357">
        <v>1</v>
      </c>
      <c r="W357">
        <v>0</v>
      </c>
      <c r="X357">
        <v>2</v>
      </c>
      <c r="Y357">
        <v>0</v>
      </c>
      <c r="Z357">
        <v>0</v>
      </c>
      <c r="AA357">
        <v>2</v>
      </c>
      <c r="AB357">
        <v>1</v>
      </c>
      <c r="AC357">
        <v>0</v>
      </c>
      <c r="AD357">
        <v>0</v>
      </c>
      <c r="AE357">
        <v>3</v>
      </c>
      <c r="AF357">
        <v>1</v>
      </c>
      <c r="AG357">
        <v>0</v>
      </c>
      <c r="AH357">
        <v>0</v>
      </c>
      <c r="AI357">
        <v>2</v>
      </c>
      <c r="AJ357">
        <v>2</v>
      </c>
      <c r="AK357">
        <v>0</v>
      </c>
      <c r="AL357">
        <v>1</v>
      </c>
      <c r="AM357">
        <v>7</v>
      </c>
      <c r="AN357">
        <v>5</v>
      </c>
      <c r="AO357">
        <v>0</v>
      </c>
      <c r="AP357">
        <v>0</v>
      </c>
      <c r="AQ357">
        <v>1</v>
      </c>
      <c r="AR357">
        <v>3</v>
      </c>
      <c r="AS357">
        <v>0</v>
      </c>
      <c r="AT357">
        <v>0</v>
      </c>
      <c r="AU357">
        <v>1</v>
      </c>
      <c r="AV357">
        <v>3</v>
      </c>
      <c r="AW357">
        <v>0</v>
      </c>
      <c r="AX357">
        <v>0</v>
      </c>
      <c r="AY357">
        <v>17</v>
      </c>
      <c r="AZ357">
        <v>2</v>
      </c>
      <c r="BA357">
        <v>0</v>
      </c>
      <c r="BB357">
        <v>0</v>
      </c>
      <c r="BC357">
        <v>22</v>
      </c>
      <c r="BD357">
        <v>1</v>
      </c>
      <c r="BE357">
        <v>0</v>
      </c>
      <c r="BF357">
        <v>0</v>
      </c>
      <c r="BG357">
        <v>10</v>
      </c>
      <c r="BH357">
        <v>0</v>
      </c>
      <c r="BI357">
        <v>0</v>
      </c>
      <c r="BJ357">
        <v>0</v>
      </c>
      <c r="BK357">
        <v>12</v>
      </c>
      <c r="BL357">
        <v>0</v>
      </c>
      <c r="BM357">
        <v>0</v>
      </c>
      <c r="BN357">
        <v>0</v>
      </c>
      <c r="BO357">
        <v>3</v>
      </c>
      <c r="BP357">
        <v>0</v>
      </c>
      <c r="BQ357">
        <v>1</v>
      </c>
      <c r="BR357">
        <v>1</v>
      </c>
      <c r="BS357">
        <v>0</v>
      </c>
      <c r="BT357">
        <v>1</v>
      </c>
      <c r="BU357">
        <v>0</v>
      </c>
      <c r="BV357">
        <v>1</v>
      </c>
      <c r="BW357">
        <v>1</v>
      </c>
      <c r="BX357">
        <v>0</v>
      </c>
      <c r="BY357">
        <v>0</v>
      </c>
      <c r="BZ357">
        <v>1</v>
      </c>
      <c r="CA357">
        <v>0</v>
      </c>
      <c r="CB357">
        <v>1</v>
      </c>
      <c r="CC357">
        <v>1</v>
      </c>
      <c r="CD357">
        <v>1</v>
      </c>
      <c r="CE357">
        <v>0</v>
      </c>
      <c r="CF357">
        <v>0</v>
      </c>
      <c r="CG357">
        <v>0</v>
      </c>
      <c r="CH357">
        <v>0</v>
      </c>
      <c r="CI357">
        <v>0</v>
      </c>
      <c r="CJ357">
        <v>2</v>
      </c>
      <c r="CK357">
        <v>0</v>
      </c>
      <c r="CL357">
        <v>0</v>
      </c>
      <c r="CM357">
        <v>0</v>
      </c>
      <c r="CN357">
        <v>0</v>
      </c>
      <c r="CO357">
        <v>1</v>
      </c>
      <c r="CP357">
        <v>0</v>
      </c>
      <c r="CQ357">
        <v>0</v>
      </c>
      <c r="CR357">
        <v>0</v>
      </c>
    </row>
    <row r="358" spans="1:96" x14ac:dyDescent="0.25">
      <c r="A358" t="s">
        <v>1126</v>
      </c>
      <c r="B358">
        <v>4</v>
      </c>
      <c r="C358">
        <v>1</v>
      </c>
      <c r="D358">
        <v>0</v>
      </c>
      <c r="E358">
        <v>0</v>
      </c>
      <c r="F358">
        <v>0</v>
      </c>
      <c r="G358">
        <v>2</v>
      </c>
      <c r="H358">
        <v>1</v>
      </c>
      <c r="I358">
        <v>1</v>
      </c>
      <c r="J358">
        <v>2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  <c r="R358">
        <v>2</v>
      </c>
      <c r="S358">
        <v>1</v>
      </c>
      <c r="T358">
        <v>3</v>
      </c>
      <c r="U358">
        <v>0</v>
      </c>
      <c r="V358">
        <v>3</v>
      </c>
      <c r="W358">
        <v>1</v>
      </c>
      <c r="X358">
        <v>1</v>
      </c>
      <c r="Y358">
        <v>2</v>
      </c>
      <c r="Z358">
        <v>1</v>
      </c>
      <c r="AA358">
        <v>1</v>
      </c>
      <c r="AB358">
        <v>1</v>
      </c>
      <c r="AC358">
        <v>1</v>
      </c>
      <c r="AD358">
        <v>1</v>
      </c>
      <c r="AE358">
        <v>2</v>
      </c>
      <c r="AF358">
        <v>1</v>
      </c>
      <c r="AG358">
        <v>2</v>
      </c>
      <c r="AH358">
        <v>0</v>
      </c>
      <c r="AI358">
        <v>2</v>
      </c>
      <c r="AJ358">
        <v>3</v>
      </c>
      <c r="AK358">
        <v>3</v>
      </c>
      <c r="AL358">
        <v>3</v>
      </c>
      <c r="AM358">
        <v>7</v>
      </c>
      <c r="AN358">
        <v>0</v>
      </c>
      <c r="AO358">
        <v>2</v>
      </c>
      <c r="AP358">
        <v>0</v>
      </c>
      <c r="AQ358">
        <v>2</v>
      </c>
      <c r="AR358">
        <v>1</v>
      </c>
      <c r="AS358">
        <v>0</v>
      </c>
      <c r="AT358">
        <v>1</v>
      </c>
      <c r="AU358">
        <v>0</v>
      </c>
      <c r="AV358">
        <v>0</v>
      </c>
      <c r="AW358">
        <v>0</v>
      </c>
      <c r="AX358">
        <v>3</v>
      </c>
      <c r="AY358">
        <v>2</v>
      </c>
      <c r="AZ358">
        <v>2</v>
      </c>
      <c r="BA358">
        <v>1</v>
      </c>
      <c r="BB358">
        <v>0</v>
      </c>
      <c r="BC358">
        <v>0</v>
      </c>
      <c r="BD358">
        <v>1</v>
      </c>
      <c r="BE358">
        <v>0</v>
      </c>
      <c r="BF358">
        <v>1</v>
      </c>
      <c r="BG358">
        <v>1</v>
      </c>
      <c r="BH358">
        <v>2</v>
      </c>
      <c r="BI358">
        <v>2</v>
      </c>
      <c r="BJ358">
        <v>0</v>
      </c>
      <c r="BK358">
        <v>0</v>
      </c>
      <c r="BL358">
        <v>1</v>
      </c>
      <c r="BM358">
        <v>0</v>
      </c>
      <c r="BN358">
        <v>1</v>
      </c>
      <c r="BO358">
        <v>4</v>
      </c>
      <c r="BP358">
        <v>0</v>
      </c>
      <c r="BQ358">
        <v>3</v>
      </c>
      <c r="BR358">
        <v>4</v>
      </c>
      <c r="BS358">
        <v>2</v>
      </c>
      <c r="BT358">
        <v>0</v>
      </c>
      <c r="BU358">
        <v>1</v>
      </c>
      <c r="BV358">
        <v>5</v>
      </c>
      <c r="BW358">
        <v>2</v>
      </c>
      <c r="BX358">
        <v>1</v>
      </c>
      <c r="BY358">
        <v>5</v>
      </c>
      <c r="BZ358">
        <v>1</v>
      </c>
      <c r="CA358">
        <v>4</v>
      </c>
      <c r="CB358">
        <v>0</v>
      </c>
      <c r="CC358">
        <v>1</v>
      </c>
      <c r="CD358">
        <v>2</v>
      </c>
      <c r="CE358">
        <v>0</v>
      </c>
      <c r="CF358">
        <v>1</v>
      </c>
      <c r="CG358">
        <v>1</v>
      </c>
      <c r="CH358">
        <v>0</v>
      </c>
      <c r="CI358">
        <v>1</v>
      </c>
      <c r="CJ358">
        <v>0</v>
      </c>
      <c r="CK358">
        <v>2</v>
      </c>
      <c r="CL358">
        <v>1</v>
      </c>
      <c r="CM358">
        <v>0</v>
      </c>
      <c r="CN358">
        <v>2</v>
      </c>
      <c r="CO358">
        <v>3</v>
      </c>
      <c r="CP358">
        <v>1</v>
      </c>
      <c r="CQ358">
        <v>2</v>
      </c>
      <c r="CR358">
        <v>0</v>
      </c>
    </row>
    <row r="359" spans="1:96" x14ac:dyDescent="0.25">
      <c r="A359" t="s">
        <v>1125</v>
      </c>
      <c r="B359">
        <v>1</v>
      </c>
      <c r="C359">
        <v>1</v>
      </c>
      <c r="D359">
        <v>0</v>
      </c>
      <c r="E359">
        <v>0</v>
      </c>
      <c r="F359">
        <v>0</v>
      </c>
      <c r="G359">
        <v>1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1</v>
      </c>
      <c r="O359">
        <v>1</v>
      </c>
      <c r="P359">
        <v>2</v>
      </c>
      <c r="Q359">
        <v>0</v>
      </c>
      <c r="R359">
        <v>0</v>
      </c>
      <c r="S359">
        <v>0</v>
      </c>
      <c r="T359">
        <v>0</v>
      </c>
      <c r="U359">
        <v>0</v>
      </c>
      <c r="V359">
        <v>0</v>
      </c>
      <c r="W359">
        <v>0</v>
      </c>
      <c r="X359">
        <v>0</v>
      </c>
      <c r="Y359">
        <v>0</v>
      </c>
      <c r="Z359">
        <v>0</v>
      </c>
      <c r="AA359">
        <v>0</v>
      </c>
      <c r="AB359">
        <v>0</v>
      </c>
      <c r="AC359">
        <v>1</v>
      </c>
      <c r="AD359">
        <v>0</v>
      </c>
      <c r="AE359">
        <v>0</v>
      </c>
      <c r="AF359">
        <v>2</v>
      </c>
      <c r="AG359">
        <v>0</v>
      </c>
      <c r="AH359">
        <v>0</v>
      </c>
      <c r="AI359">
        <v>0</v>
      </c>
      <c r="AJ359">
        <v>0</v>
      </c>
      <c r="AK359">
        <v>1</v>
      </c>
      <c r="AL359">
        <v>2</v>
      </c>
      <c r="AM359">
        <v>0</v>
      </c>
      <c r="AN359">
        <v>0</v>
      </c>
      <c r="AO359">
        <v>1</v>
      </c>
      <c r="AP359">
        <v>0</v>
      </c>
      <c r="AQ359">
        <v>0</v>
      </c>
      <c r="AR359">
        <v>0</v>
      </c>
      <c r="AS359">
        <v>1</v>
      </c>
      <c r="AT359">
        <v>0</v>
      </c>
      <c r="AU359">
        <v>0</v>
      </c>
      <c r="AV359">
        <v>0</v>
      </c>
      <c r="AW359">
        <v>0</v>
      </c>
      <c r="AX359">
        <v>1</v>
      </c>
      <c r="AY359">
        <v>1</v>
      </c>
      <c r="AZ359">
        <v>0</v>
      </c>
      <c r="BA359">
        <v>0</v>
      </c>
      <c r="BB359">
        <v>0</v>
      </c>
      <c r="BC359">
        <v>0</v>
      </c>
      <c r="BD359">
        <v>0</v>
      </c>
      <c r="BE359">
        <v>0</v>
      </c>
      <c r="BF359">
        <v>1</v>
      </c>
      <c r="BG359">
        <v>6</v>
      </c>
      <c r="BH359">
        <v>3</v>
      </c>
      <c r="BI359">
        <v>1</v>
      </c>
      <c r="BJ359">
        <v>0</v>
      </c>
      <c r="BK359">
        <v>7</v>
      </c>
      <c r="BL359">
        <v>5</v>
      </c>
      <c r="BM359">
        <v>0</v>
      </c>
      <c r="BN359">
        <v>0</v>
      </c>
      <c r="BO359">
        <v>2</v>
      </c>
      <c r="BP359">
        <v>0</v>
      </c>
      <c r="BQ359">
        <v>0</v>
      </c>
      <c r="BR359">
        <v>0</v>
      </c>
      <c r="BS359">
        <v>0</v>
      </c>
      <c r="BT359">
        <v>1</v>
      </c>
      <c r="BU359">
        <v>0</v>
      </c>
      <c r="BV359">
        <v>0</v>
      </c>
      <c r="BW359">
        <v>0</v>
      </c>
      <c r="BX359">
        <v>0</v>
      </c>
      <c r="BY359">
        <v>1</v>
      </c>
      <c r="BZ359">
        <v>2</v>
      </c>
      <c r="CA359">
        <v>0</v>
      </c>
      <c r="CB359">
        <v>1</v>
      </c>
      <c r="CC359">
        <v>2</v>
      </c>
      <c r="CD359">
        <v>0</v>
      </c>
      <c r="CE359">
        <v>0</v>
      </c>
      <c r="CF359">
        <v>0</v>
      </c>
      <c r="CG359">
        <v>2</v>
      </c>
      <c r="CH359">
        <v>10</v>
      </c>
      <c r="CI359">
        <v>14</v>
      </c>
      <c r="CJ359">
        <v>4</v>
      </c>
      <c r="CK359">
        <v>14</v>
      </c>
      <c r="CL359">
        <v>6</v>
      </c>
      <c r="CM359">
        <v>1</v>
      </c>
      <c r="CN359">
        <v>0</v>
      </c>
      <c r="CO359">
        <v>7</v>
      </c>
      <c r="CP359">
        <v>9</v>
      </c>
      <c r="CQ359">
        <v>6</v>
      </c>
      <c r="CR359">
        <v>2</v>
      </c>
    </row>
    <row r="360" spans="1:96" x14ac:dyDescent="0.25">
      <c r="A360" t="s">
        <v>1124</v>
      </c>
      <c r="B360">
        <v>1</v>
      </c>
      <c r="C360">
        <v>2</v>
      </c>
      <c r="D360">
        <v>1</v>
      </c>
      <c r="E360">
        <v>1</v>
      </c>
      <c r="F360">
        <v>1</v>
      </c>
      <c r="G360">
        <v>1</v>
      </c>
      <c r="H360">
        <v>3</v>
      </c>
      <c r="I360">
        <v>0</v>
      </c>
      <c r="J360">
        <v>0</v>
      </c>
      <c r="K360">
        <v>0</v>
      </c>
      <c r="L360">
        <v>0</v>
      </c>
      <c r="M360">
        <v>1</v>
      </c>
      <c r="N360">
        <v>1</v>
      </c>
      <c r="O360">
        <v>2</v>
      </c>
      <c r="P360">
        <v>3</v>
      </c>
      <c r="Q360">
        <v>1</v>
      </c>
      <c r="R360">
        <v>3</v>
      </c>
      <c r="S360">
        <v>0</v>
      </c>
      <c r="T360">
        <v>1</v>
      </c>
      <c r="U360">
        <v>3</v>
      </c>
      <c r="V360">
        <v>3</v>
      </c>
      <c r="W360">
        <v>0</v>
      </c>
      <c r="X360">
        <v>1</v>
      </c>
      <c r="Y360">
        <v>2</v>
      </c>
      <c r="Z360">
        <v>0</v>
      </c>
      <c r="AA360">
        <v>1</v>
      </c>
      <c r="AB360">
        <v>1</v>
      </c>
      <c r="AC360">
        <v>1</v>
      </c>
      <c r="AD360">
        <v>1</v>
      </c>
      <c r="AE360">
        <v>2</v>
      </c>
      <c r="AF360">
        <v>3</v>
      </c>
      <c r="AG360">
        <v>0</v>
      </c>
      <c r="AH360">
        <v>0</v>
      </c>
      <c r="AI360">
        <v>1</v>
      </c>
      <c r="AJ360">
        <v>1</v>
      </c>
      <c r="AK360">
        <v>1</v>
      </c>
      <c r="AL360">
        <v>0</v>
      </c>
      <c r="AM360">
        <v>0</v>
      </c>
      <c r="AN360">
        <v>2</v>
      </c>
      <c r="AO360">
        <v>3</v>
      </c>
      <c r="AP360">
        <v>1</v>
      </c>
      <c r="AQ360">
        <v>0</v>
      </c>
      <c r="AR360">
        <v>1</v>
      </c>
      <c r="AS360">
        <v>1</v>
      </c>
      <c r="AT360">
        <v>2</v>
      </c>
      <c r="AU360">
        <v>1</v>
      </c>
      <c r="AV360">
        <v>0</v>
      </c>
      <c r="AW360">
        <v>1</v>
      </c>
      <c r="AX360">
        <v>0</v>
      </c>
      <c r="AY360">
        <v>2</v>
      </c>
      <c r="AZ360">
        <v>1</v>
      </c>
      <c r="BA360">
        <v>1</v>
      </c>
      <c r="BB360">
        <v>1</v>
      </c>
      <c r="BC360">
        <v>1</v>
      </c>
      <c r="BD360">
        <v>1</v>
      </c>
      <c r="BE360">
        <v>0</v>
      </c>
      <c r="BF360">
        <v>0</v>
      </c>
      <c r="BG360">
        <v>2</v>
      </c>
      <c r="BH360">
        <v>1</v>
      </c>
      <c r="BI360">
        <v>1</v>
      </c>
      <c r="BJ360">
        <v>0</v>
      </c>
      <c r="BK360">
        <v>3</v>
      </c>
      <c r="BL360">
        <v>1</v>
      </c>
      <c r="BM360">
        <v>2</v>
      </c>
      <c r="BN360">
        <v>0</v>
      </c>
      <c r="BO360">
        <v>3</v>
      </c>
      <c r="BP360">
        <v>1</v>
      </c>
      <c r="BQ360">
        <v>1</v>
      </c>
      <c r="BR360">
        <v>4</v>
      </c>
      <c r="BS360">
        <v>3</v>
      </c>
      <c r="BT360">
        <v>2</v>
      </c>
      <c r="BU360">
        <v>1</v>
      </c>
      <c r="BV360">
        <v>4</v>
      </c>
      <c r="BW360">
        <v>2</v>
      </c>
      <c r="BX360">
        <v>1</v>
      </c>
      <c r="BY360">
        <v>6</v>
      </c>
      <c r="BZ360">
        <v>2</v>
      </c>
      <c r="CA360">
        <v>2</v>
      </c>
      <c r="CB360">
        <v>0</v>
      </c>
      <c r="CC360">
        <v>2</v>
      </c>
      <c r="CD360">
        <v>2</v>
      </c>
      <c r="CE360">
        <v>0</v>
      </c>
      <c r="CF360">
        <v>1</v>
      </c>
      <c r="CG360">
        <v>3</v>
      </c>
      <c r="CH360">
        <v>0</v>
      </c>
      <c r="CI360">
        <v>2</v>
      </c>
      <c r="CJ360">
        <v>2</v>
      </c>
      <c r="CK360">
        <v>0</v>
      </c>
      <c r="CL360">
        <v>1</v>
      </c>
      <c r="CM360">
        <v>2</v>
      </c>
      <c r="CN360">
        <v>0</v>
      </c>
      <c r="CO360">
        <v>1</v>
      </c>
      <c r="CP360">
        <v>3</v>
      </c>
      <c r="CQ360">
        <v>1</v>
      </c>
      <c r="CR360">
        <v>0</v>
      </c>
    </row>
    <row r="361" spans="1:96" x14ac:dyDescent="0.25">
      <c r="A361" t="s">
        <v>1123</v>
      </c>
      <c r="B361">
        <v>0</v>
      </c>
      <c r="C361">
        <v>2</v>
      </c>
      <c r="D361">
        <v>0</v>
      </c>
      <c r="E361">
        <v>1</v>
      </c>
      <c r="F361">
        <v>0</v>
      </c>
      <c r="G361">
        <v>0</v>
      </c>
      <c r="H361">
        <v>4</v>
      </c>
      <c r="I361">
        <v>8</v>
      </c>
      <c r="J361">
        <v>0</v>
      </c>
      <c r="K361">
        <v>2</v>
      </c>
      <c r="L361">
        <v>0</v>
      </c>
      <c r="M361">
        <v>3</v>
      </c>
      <c r="N361">
        <v>20</v>
      </c>
      <c r="O361">
        <v>5</v>
      </c>
      <c r="P361">
        <v>0</v>
      </c>
      <c r="Q361">
        <v>1</v>
      </c>
      <c r="R361">
        <v>0</v>
      </c>
      <c r="S361">
        <v>0</v>
      </c>
      <c r="T361">
        <v>2</v>
      </c>
      <c r="U361">
        <v>0</v>
      </c>
      <c r="V361">
        <v>2</v>
      </c>
      <c r="W361">
        <v>1</v>
      </c>
      <c r="X361">
        <v>2</v>
      </c>
      <c r="Y361">
        <v>2</v>
      </c>
      <c r="Z361">
        <v>1</v>
      </c>
      <c r="AA361">
        <v>0</v>
      </c>
      <c r="AB361">
        <v>1</v>
      </c>
      <c r="AC361">
        <v>2</v>
      </c>
      <c r="AD361">
        <v>2</v>
      </c>
      <c r="AE361">
        <v>1</v>
      </c>
      <c r="AF361">
        <v>2</v>
      </c>
      <c r="AG361">
        <v>0</v>
      </c>
      <c r="AH361">
        <v>0</v>
      </c>
      <c r="AI361">
        <v>2</v>
      </c>
      <c r="AJ361">
        <v>1</v>
      </c>
      <c r="AK361">
        <v>3</v>
      </c>
      <c r="AL361">
        <v>0</v>
      </c>
      <c r="AM361">
        <v>1</v>
      </c>
      <c r="AN361">
        <v>5</v>
      </c>
      <c r="AO361">
        <v>2</v>
      </c>
      <c r="AP361">
        <v>0</v>
      </c>
      <c r="AQ361">
        <v>0</v>
      </c>
      <c r="AR361">
        <v>1</v>
      </c>
      <c r="AS361">
        <v>0</v>
      </c>
      <c r="AT361">
        <v>0</v>
      </c>
      <c r="AU361">
        <v>0</v>
      </c>
      <c r="AV361">
        <v>0</v>
      </c>
      <c r="AW361">
        <v>1</v>
      </c>
      <c r="AX361">
        <v>1</v>
      </c>
      <c r="AY361">
        <v>11</v>
      </c>
      <c r="AZ361">
        <v>1</v>
      </c>
      <c r="BA361">
        <v>0</v>
      </c>
      <c r="BB361">
        <v>0</v>
      </c>
      <c r="BC361">
        <v>2</v>
      </c>
      <c r="BD361">
        <v>1</v>
      </c>
      <c r="BE361">
        <v>0</v>
      </c>
      <c r="BF361">
        <v>0</v>
      </c>
      <c r="BG361">
        <v>3</v>
      </c>
      <c r="BH361">
        <v>1</v>
      </c>
      <c r="BI361">
        <v>0</v>
      </c>
      <c r="BJ361">
        <v>1</v>
      </c>
      <c r="BK361">
        <v>2</v>
      </c>
      <c r="BL361">
        <v>0</v>
      </c>
      <c r="BM361">
        <v>0</v>
      </c>
      <c r="BN361">
        <v>0</v>
      </c>
      <c r="BO361">
        <v>2</v>
      </c>
      <c r="BP361">
        <v>1</v>
      </c>
      <c r="BQ361">
        <v>0</v>
      </c>
      <c r="BR361">
        <v>0</v>
      </c>
      <c r="BS361">
        <v>0</v>
      </c>
      <c r="BT361">
        <v>0</v>
      </c>
      <c r="BU361">
        <v>0</v>
      </c>
      <c r="BV361">
        <v>2</v>
      </c>
      <c r="BW361">
        <v>2</v>
      </c>
      <c r="BX361">
        <v>2</v>
      </c>
      <c r="BY361">
        <v>0</v>
      </c>
      <c r="BZ361">
        <v>3</v>
      </c>
      <c r="CA361">
        <v>2</v>
      </c>
      <c r="CB361">
        <v>0</v>
      </c>
      <c r="CC361">
        <v>0</v>
      </c>
      <c r="CD361">
        <v>0</v>
      </c>
      <c r="CE361">
        <v>1</v>
      </c>
      <c r="CF361">
        <v>0</v>
      </c>
      <c r="CG361">
        <v>1</v>
      </c>
      <c r="CH361">
        <v>1</v>
      </c>
      <c r="CI361">
        <v>1</v>
      </c>
      <c r="CJ361">
        <v>0</v>
      </c>
      <c r="CK361">
        <v>0</v>
      </c>
      <c r="CL361">
        <v>0</v>
      </c>
      <c r="CM361">
        <v>1</v>
      </c>
      <c r="CN361">
        <v>0</v>
      </c>
      <c r="CO361">
        <v>0</v>
      </c>
      <c r="CP361">
        <v>0</v>
      </c>
      <c r="CQ361">
        <v>0</v>
      </c>
      <c r="CR361">
        <v>0</v>
      </c>
    </row>
    <row r="362" spans="1:96" x14ac:dyDescent="0.25">
      <c r="A362" t="s">
        <v>1122</v>
      </c>
      <c r="B362">
        <v>1</v>
      </c>
      <c r="C362">
        <v>0</v>
      </c>
      <c r="D362">
        <v>0</v>
      </c>
      <c r="E362">
        <v>0</v>
      </c>
      <c r="F362">
        <v>0</v>
      </c>
      <c r="G362">
        <v>0</v>
      </c>
      <c r="H362">
        <v>0</v>
      </c>
      <c r="I362">
        <v>0</v>
      </c>
      <c r="J362">
        <v>0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  <c r="R362">
        <v>1</v>
      </c>
      <c r="S362">
        <v>0</v>
      </c>
      <c r="T362">
        <v>1</v>
      </c>
      <c r="U362">
        <v>0</v>
      </c>
      <c r="V362">
        <v>0</v>
      </c>
      <c r="W362">
        <v>0</v>
      </c>
      <c r="X362">
        <v>0</v>
      </c>
      <c r="Y362">
        <v>0</v>
      </c>
      <c r="Z362">
        <v>0</v>
      </c>
      <c r="AA362">
        <v>0</v>
      </c>
      <c r="AB362">
        <v>0</v>
      </c>
      <c r="AC362">
        <v>0</v>
      </c>
      <c r="AD362">
        <v>0</v>
      </c>
      <c r="AE362">
        <v>0</v>
      </c>
      <c r="AF362">
        <v>0</v>
      </c>
      <c r="AG362">
        <v>1</v>
      </c>
      <c r="AH362">
        <v>1</v>
      </c>
      <c r="AI362">
        <v>0</v>
      </c>
      <c r="AJ362">
        <v>0</v>
      </c>
      <c r="AK362">
        <v>0</v>
      </c>
      <c r="AL362">
        <v>0</v>
      </c>
      <c r="AM362">
        <v>0</v>
      </c>
      <c r="AN362">
        <v>0</v>
      </c>
      <c r="AO362">
        <v>0</v>
      </c>
      <c r="AP362">
        <v>0</v>
      </c>
      <c r="AQ362">
        <v>0</v>
      </c>
      <c r="AR362">
        <v>0</v>
      </c>
      <c r="AS362">
        <v>0</v>
      </c>
      <c r="AT362">
        <v>0</v>
      </c>
      <c r="AU362">
        <v>0</v>
      </c>
      <c r="AV362">
        <v>0</v>
      </c>
      <c r="AW362">
        <v>2</v>
      </c>
      <c r="AX362">
        <v>0</v>
      </c>
      <c r="AY362">
        <v>0</v>
      </c>
      <c r="AZ362">
        <v>1</v>
      </c>
      <c r="BA362">
        <v>0</v>
      </c>
      <c r="BB362">
        <v>1</v>
      </c>
      <c r="BC362">
        <v>0</v>
      </c>
      <c r="BD362">
        <v>0</v>
      </c>
      <c r="BE362">
        <v>0</v>
      </c>
      <c r="BF362">
        <v>0</v>
      </c>
      <c r="BG362">
        <v>9</v>
      </c>
      <c r="BH362">
        <v>5</v>
      </c>
      <c r="BI362">
        <v>1</v>
      </c>
      <c r="BJ362">
        <v>0</v>
      </c>
      <c r="BK362">
        <v>12</v>
      </c>
      <c r="BL362">
        <v>5</v>
      </c>
      <c r="BM362">
        <v>0</v>
      </c>
      <c r="BN362">
        <v>2</v>
      </c>
      <c r="BO362">
        <v>0</v>
      </c>
      <c r="BP362">
        <v>0</v>
      </c>
      <c r="BQ362">
        <v>1</v>
      </c>
      <c r="BR362">
        <v>0</v>
      </c>
      <c r="BS362">
        <v>0</v>
      </c>
      <c r="BT362">
        <v>0</v>
      </c>
      <c r="BU362">
        <v>0</v>
      </c>
      <c r="BV362">
        <v>0</v>
      </c>
      <c r="BW362">
        <v>0</v>
      </c>
      <c r="BX362">
        <v>0</v>
      </c>
      <c r="BY362">
        <v>0</v>
      </c>
      <c r="BZ362">
        <v>0</v>
      </c>
      <c r="CA362">
        <v>0</v>
      </c>
      <c r="CB362">
        <v>1</v>
      </c>
      <c r="CC362">
        <v>1</v>
      </c>
      <c r="CD362">
        <v>0</v>
      </c>
      <c r="CE362">
        <v>0</v>
      </c>
      <c r="CF362">
        <v>0</v>
      </c>
      <c r="CG362">
        <v>2</v>
      </c>
      <c r="CH362">
        <v>9</v>
      </c>
      <c r="CI362">
        <v>13</v>
      </c>
      <c r="CJ362">
        <v>6</v>
      </c>
      <c r="CK362">
        <v>7</v>
      </c>
      <c r="CL362">
        <v>6</v>
      </c>
      <c r="CM362">
        <v>0</v>
      </c>
      <c r="CN362">
        <v>0</v>
      </c>
      <c r="CO362">
        <v>4</v>
      </c>
      <c r="CP362">
        <v>21</v>
      </c>
      <c r="CQ362">
        <v>7</v>
      </c>
      <c r="CR362">
        <v>1</v>
      </c>
    </row>
    <row r="363" spans="1:96" x14ac:dyDescent="0.25">
      <c r="A363" t="s">
        <v>1121</v>
      </c>
      <c r="B363">
        <v>2</v>
      </c>
      <c r="C363">
        <v>2</v>
      </c>
      <c r="D363">
        <v>1</v>
      </c>
      <c r="E363">
        <v>1</v>
      </c>
      <c r="F363">
        <v>0</v>
      </c>
      <c r="G363">
        <v>2</v>
      </c>
      <c r="H363">
        <v>3</v>
      </c>
      <c r="I363">
        <v>0</v>
      </c>
      <c r="J363">
        <v>3</v>
      </c>
      <c r="K363">
        <v>0</v>
      </c>
      <c r="L363">
        <v>2</v>
      </c>
      <c r="M363">
        <v>1</v>
      </c>
      <c r="N363">
        <v>1</v>
      </c>
      <c r="O363">
        <v>0</v>
      </c>
      <c r="P363">
        <v>1</v>
      </c>
      <c r="Q363">
        <v>4</v>
      </c>
      <c r="R363">
        <v>0</v>
      </c>
      <c r="S363">
        <v>2</v>
      </c>
      <c r="T363">
        <v>0</v>
      </c>
      <c r="U363">
        <v>1</v>
      </c>
      <c r="V363">
        <v>2</v>
      </c>
      <c r="W363">
        <v>0</v>
      </c>
      <c r="X363">
        <v>0</v>
      </c>
      <c r="Y363">
        <v>0</v>
      </c>
      <c r="Z363">
        <v>1</v>
      </c>
      <c r="AA363">
        <v>2</v>
      </c>
      <c r="AB363">
        <v>1</v>
      </c>
      <c r="AC363">
        <v>1</v>
      </c>
      <c r="AD363">
        <v>4</v>
      </c>
      <c r="AE363">
        <v>3</v>
      </c>
      <c r="AF363">
        <v>4</v>
      </c>
      <c r="AG363">
        <v>3</v>
      </c>
      <c r="AH363">
        <v>0</v>
      </c>
      <c r="AI363">
        <v>0</v>
      </c>
      <c r="AJ363">
        <v>0</v>
      </c>
      <c r="AK363">
        <v>0</v>
      </c>
      <c r="AL363">
        <v>0</v>
      </c>
      <c r="AM363">
        <v>0</v>
      </c>
      <c r="AN363">
        <v>1</v>
      </c>
      <c r="AO363">
        <v>0</v>
      </c>
      <c r="AP363">
        <v>1</v>
      </c>
      <c r="AQ363">
        <v>1</v>
      </c>
      <c r="AR363">
        <v>1</v>
      </c>
      <c r="AS363">
        <v>1</v>
      </c>
      <c r="AT363">
        <v>3</v>
      </c>
      <c r="AU363">
        <v>0</v>
      </c>
      <c r="AV363">
        <v>0</v>
      </c>
      <c r="AW363">
        <v>1</v>
      </c>
      <c r="AX363">
        <v>4</v>
      </c>
      <c r="AY363">
        <v>1</v>
      </c>
      <c r="AZ363">
        <v>2</v>
      </c>
      <c r="BA363">
        <v>0</v>
      </c>
      <c r="BB363">
        <v>0</v>
      </c>
      <c r="BC363">
        <v>1</v>
      </c>
      <c r="BD363">
        <v>1</v>
      </c>
      <c r="BE363">
        <v>1</v>
      </c>
      <c r="BF363">
        <v>1</v>
      </c>
      <c r="BG363">
        <v>1</v>
      </c>
      <c r="BH363">
        <v>1</v>
      </c>
      <c r="BI363">
        <v>1</v>
      </c>
      <c r="BJ363">
        <v>0</v>
      </c>
      <c r="BK363">
        <v>2</v>
      </c>
      <c r="BL363">
        <v>0</v>
      </c>
      <c r="BM363">
        <v>3</v>
      </c>
      <c r="BN363">
        <v>0</v>
      </c>
      <c r="BO363">
        <v>2</v>
      </c>
      <c r="BP363">
        <v>2</v>
      </c>
      <c r="BQ363">
        <v>0</v>
      </c>
      <c r="BR363">
        <v>3</v>
      </c>
      <c r="BS363">
        <v>2</v>
      </c>
      <c r="BT363">
        <v>1</v>
      </c>
      <c r="BU363">
        <v>0</v>
      </c>
      <c r="BV363">
        <v>1</v>
      </c>
      <c r="BW363">
        <v>3</v>
      </c>
      <c r="BX363">
        <v>0</v>
      </c>
      <c r="BY363">
        <v>1</v>
      </c>
      <c r="BZ363">
        <v>4</v>
      </c>
      <c r="CA363">
        <v>1</v>
      </c>
      <c r="CB363">
        <v>1</v>
      </c>
      <c r="CC363">
        <v>0</v>
      </c>
      <c r="CD363">
        <v>4</v>
      </c>
      <c r="CE363">
        <v>2</v>
      </c>
      <c r="CF363">
        <v>3</v>
      </c>
      <c r="CG363">
        <v>3</v>
      </c>
      <c r="CH363">
        <v>2</v>
      </c>
      <c r="CI363">
        <v>0</v>
      </c>
      <c r="CJ363">
        <v>2</v>
      </c>
      <c r="CK363">
        <v>0</v>
      </c>
      <c r="CL363">
        <v>1</v>
      </c>
      <c r="CM363">
        <v>2</v>
      </c>
      <c r="CN363">
        <v>1</v>
      </c>
      <c r="CO363">
        <v>0</v>
      </c>
      <c r="CP363">
        <v>0</v>
      </c>
      <c r="CQ363">
        <v>1</v>
      </c>
      <c r="CR363">
        <v>1</v>
      </c>
    </row>
    <row r="364" spans="1:96" x14ac:dyDescent="0.25">
      <c r="A364" t="s">
        <v>1120</v>
      </c>
      <c r="B364">
        <v>0</v>
      </c>
      <c r="C364">
        <v>0</v>
      </c>
      <c r="D364">
        <v>1</v>
      </c>
      <c r="E364">
        <v>0</v>
      </c>
      <c r="F364">
        <v>1</v>
      </c>
      <c r="G364">
        <v>0</v>
      </c>
      <c r="H364">
        <v>0</v>
      </c>
      <c r="I364">
        <v>0</v>
      </c>
      <c r="J364">
        <v>0</v>
      </c>
      <c r="K364">
        <v>0</v>
      </c>
      <c r="L364">
        <v>1</v>
      </c>
      <c r="M364">
        <v>0</v>
      </c>
      <c r="N364">
        <v>0</v>
      </c>
      <c r="O364">
        <v>0</v>
      </c>
      <c r="P364">
        <v>2</v>
      </c>
      <c r="Q364">
        <v>0</v>
      </c>
      <c r="R364">
        <v>0</v>
      </c>
      <c r="S364">
        <v>0</v>
      </c>
      <c r="T364">
        <v>0</v>
      </c>
      <c r="U364">
        <v>0</v>
      </c>
      <c r="V364">
        <v>0</v>
      </c>
      <c r="W364">
        <v>1</v>
      </c>
      <c r="X364">
        <v>1</v>
      </c>
      <c r="Y364">
        <v>0</v>
      </c>
      <c r="Z364">
        <v>0</v>
      </c>
      <c r="AA364">
        <v>0</v>
      </c>
      <c r="AB364">
        <v>0</v>
      </c>
      <c r="AC364">
        <v>1</v>
      </c>
      <c r="AD364">
        <v>0</v>
      </c>
      <c r="AE364">
        <v>1</v>
      </c>
      <c r="AF364">
        <v>0</v>
      </c>
      <c r="AG364">
        <v>0</v>
      </c>
      <c r="AH364">
        <v>0</v>
      </c>
      <c r="AI364">
        <v>0</v>
      </c>
      <c r="AJ364">
        <v>0</v>
      </c>
      <c r="AK364">
        <v>0</v>
      </c>
      <c r="AL364">
        <v>1</v>
      </c>
      <c r="AM364">
        <v>1</v>
      </c>
      <c r="AN364">
        <v>1</v>
      </c>
      <c r="AO364">
        <v>2</v>
      </c>
      <c r="AP364">
        <v>0</v>
      </c>
      <c r="AQ364">
        <v>1</v>
      </c>
      <c r="AR364">
        <v>1</v>
      </c>
      <c r="AS364">
        <v>0</v>
      </c>
      <c r="AT364">
        <v>0</v>
      </c>
      <c r="AU364">
        <v>1</v>
      </c>
      <c r="AV364">
        <v>1</v>
      </c>
      <c r="AW364">
        <v>1</v>
      </c>
      <c r="AX364">
        <v>0</v>
      </c>
      <c r="AY364">
        <v>2</v>
      </c>
      <c r="AZ364">
        <v>0</v>
      </c>
      <c r="BA364">
        <v>4</v>
      </c>
      <c r="BB364">
        <v>0</v>
      </c>
      <c r="BC364">
        <v>0</v>
      </c>
      <c r="BD364">
        <v>0</v>
      </c>
      <c r="BE364">
        <v>0</v>
      </c>
      <c r="BF364">
        <v>1</v>
      </c>
      <c r="BG364">
        <v>0</v>
      </c>
      <c r="BH364">
        <v>0</v>
      </c>
      <c r="BI364">
        <v>1</v>
      </c>
      <c r="BJ364">
        <v>2</v>
      </c>
      <c r="BK364">
        <v>0</v>
      </c>
      <c r="BL364">
        <v>1</v>
      </c>
      <c r="BM364">
        <v>0</v>
      </c>
      <c r="BN364">
        <v>1</v>
      </c>
      <c r="BO364">
        <v>2</v>
      </c>
      <c r="BP364">
        <v>0</v>
      </c>
      <c r="BQ364">
        <v>1</v>
      </c>
      <c r="BR364">
        <v>3</v>
      </c>
      <c r="BS364">
        <v>0</v>
      </c>
      <c r="BT364">
        <v>1</v>
      </c>
      <c r="BU364">
        <v>0</v>
      </c>
      <c r="BV364">
        <v>0</v>
      </c>
      <c r="BW364">
        <v>3</v>
      </c>
      <c r="BX364">
        <v>1</v>
      </c>
      <c r="BY364">
        <v>10</v>
      </c>
      <c r="BZ364">
        <v>3</v>
      </c>
      <c r="CA364">
        <v>3</v>
      </c>
      <c r="CB364">
        <v>8</v>
      </c>
      <c r="CC364">
        <v>6</v>
      </c>
      <c r="CD364">
        <v>2</v>
      </c>
      <c r="CE364">
        <v>1</v>
      </c>
      <c r="CF364">
        <v>0</v>
      </c>
      <c r="CG364">
        <v>6</v>
      </c>
      <c r="CH364">
        <v>4</v>
      </c>
      <c r="CI364">
        <v>9</v>
      </c>
      <c r="CJ364">
        <v>7</v>
      </c>
      <c r="CK364">
        <v>2</v>
      </c>
      <c r="CL364">
        <v>3</v>
      </c>
      <c r="CM364">
        <v>1</v>
      </c>
      <c r="CN364">
        <v>3</v>
      </c>
      <c r="CO364">
        <v>1</v>
      </c>
      <c r="CP364">
        <v>1</v>
      </c>
      <c r="CQ364">
        <v>3</v>
      </c>
      <c r="CR364">
        <v>3</v>
      </c>
    </row>
    <row r="365" spans="1:96" x14ac:dyDescent="0.25">
      <c r="A365" t="s">
        <v>1119</v>
      </c>
      <c r="B365">
        <v>0</v>
      </c>
      <c r="C365">
        <v>4</v>
      </c>
      <c r="D365">
        <v>1</v>
      </c>
      <c r="E365">
        <v>0</v>
      </c>
      <c r="F365">
        <v>3</v>
      </c>
      <c r="G365">
        <v>4</v>
      </c>
      <c r="H365">
        <v>1</v>
      </c>
      <c r="I365">
        <v>0</v>
      </c>
      <c r="J365">
        <v>0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  <c r="R365">
        <v>0</v>
      </c>
      <c r="S365">
        <v>0</v>
      </c>
      <c r="T365">
        <v>1</v>
      </c>
      <c r="U365">
        <v>2</v>
      </c>
      <c r="V365">
        <v>1</v>
      </c>
      <c r="W365">
        <v>0</v>
      </c>
      <c r="X365">
        <v>2</v>
      </c>
      <c r="Y365">
        <v>2</v>
      </c>
      <c r="Z365">
        <v>1</v>
      </c>
      <c r="AA365">
        <v>0</v>
      </c>
      <c r="AB365">
        <v>0</v>
      </c>
      <c r="AC365">
        <v>0</v>
      </c>
      <c r="AD365">
        <v>0</v>
      </c>
      <c r="AE365">
        <v>0</v>
      </c>
      <c r="AF365">
        <v>0</v>
      </c>
      <c r="AG365">
        <v>0</v>
      </c>
      <c r="AH365">
        <v>0</v>
      </c>
      <c r="AI365">
        <v>0</v>
      </c>
      <c r="AJ365">
        <v>0</v>
      </c>
      <c r="AK365">
        <v>5</v>
      </c>
      <c r="AL365">
        <v>3</v>
      </c>
      <c r="AM365">
        <v>0</v>
      </c>
      <c r="AN365">
        <v>0</v>
      </c>
      <c r="AO365">
        <v>1</v>
      </c>
      <c r="AP365">
        <v>2</v>
      </c>
      <c r="AQ365">
        <v>0</v>
      </c>
      <c r="AR365">
        <v>1</v>
      </c>
      <c r="AS365">
        <v>2</v>
      </c>
      <c r="AT365">
        <v>0</v>
      </c>
      <c r="AU365">
        <v>0</v>
      </c>
      <c r="AV365">
        <v>0</v>
      </c>
      <c r="AW365">
        <v>1</v>
      </c>
      <c r="AX365">
        <v>0</v>
      </c>
      <c r="AY365">
        <v>5</v>
      </c>
      <c r="AZ365">
        <v>2</v>
      </c>
      <c r="BA365">
        <v>6</v>
      </c>
      <c r="BB365">
        <v>2</v>
      </c>
      <c r="BC365">
        <v>0</v>
      </c>
      <c r="BD365">
        <v>0</v>
      </c>
      <c r="BE365">
        <v>0</v>
      </c>
      <c r="BF365">
        <v>2</v>
      </c>
      <c r="BG365">
        <v>0</v>
      </c>
      <c r="BH365">
        <v>0</v>
      </c>
      <c r="BI365">
        <v>5</v>
      </c>
      <c r="BJ365">
        <v>0</v>
      </c>
      <c r="BK365">
        <v>0</v>
      </c>
      <c r="BL365">
        <v>0</v>
      </c>
      <c r="BM365">
        <v>0</v>
      </c>
      <c r="BN365">
        <v>0</v>
      </c>
      <c r="BO365">
        <v>9</v>
      </c>
      <c r="BP365">
        <v>3</v>
      </c>
      <c r="BQ365">
        <v>3</v>
      </c>
      <c r="BR365">
        <v>4</v>
      </c>
      <c r="BS365">
        <v>4</v>
      </c>
      <c r="BT365">
        <v>0</v>
      </c>
      <c r="BU365">
        <v>0</v>
      </c>
      <c r="BV365">
        <v>3</v>
      </c>
      <c r="BW365">
        <v>5</v>
      </c>
      <c r="BX365">
        <v>1</v>
      </c>
      <c r="BY365">
        <v>1</v>
      </c>
      <c r="BZ365">
        <v>0</v>
      </c>
      <c r="CA365">
        <v>0</v>
      </c>
      <c r="CB365">
        <v>3</v>
      </c>
      <c r="CC365">
        <v>4</v>
      </c>
      <c r="CD365">
        <v>3</v>
      </c>
      <c r="CE365">
        <v>1</v>
      </c>
      <c r="CF365">
        <v>2</v>
      </c>
      <c r="CG365">
        <v>1</v>
      </c>
      <c r="CH365">
        <v>1</v>
      </c>
      <c r="CI365">
        <v>0</v>
      </c>
      <c r="CJ365">
        <v>3</v>
      </c>
      <c r="CK365">
        <v>2</v>
      </c>
      <c r="CL365">
        <v>1</v>
      </c>
      <c r="CM365">
        <v>1</v>
      </c>
      <c r="CN365">
        <v>0</v>
      </c>
      <c r="CO365">
        <v>1</v>
      </c>
      <c r="CP365">
        <v>0</v>
      </c>
      <c r="CQ365">
        <v>2</v>
      </c>
      <c r="CR365">
        <v>0</v>
      </c>
    </row>
    <row r="366" spans="1:96" x14ac:dyDescent="0.25">
      <c r="A366" t="s">
        <v>1118</v>
      </c>
      <c r="B366">
        <v>0</v>
      </c>
      <c r="C366">
        <v>2</v>
      </c>
      <c r="D366">
        <v>0</v>
      </c>
      <c r="E366">
        <v>1</v>
      </c>
      <c r="F366">
        <v>0</v>
      </c>
      <c r="G366">
        <v>1</v>
      </c>
      <c r="H366">
        <v>0</v>
      </c>
      <c r="I366">
        <v>1</v>
      </c>
      <c r="J366">
        <v>1</v>
      </c>
      <c r="K366">
        <v>1</v>
      </c>
      <c r="L366">
        <v>1</v>
      </c>
      <c r="M366">
        <v>2</v>
      </c>
      <c r="N366">
        <v>1</v>
      </c>
      <c r="O366">
        <v>2</v>
      </c>
      <c r="P366">
        <v>0</v>
      </c>
      <c r="Q366">
        <v>2</v>
      </c>
      <c r="R366">
        <v>2</v>
      </c>
      <c r="S366">
        <v>0</v>
      </c>
      <c r="T366">
        <v>2</v>
      </c>
      <c r="U366">
        <v>2</v>
      </c>
      <c r="V366">
        <v>0</v>
      </c>
      <c r="W366">
        <v>0</v>
      </c>
      <c r="X366">
        <v>2</v>
      </c>
      <c r="Y366">
        <v>0</v>
      </c>
      <c r="Z366">
        <v>2</v>
      </c>
      <c r="AA366">
        <v>1</v>
      </c>
      <c r="AB366">
        <v>1</v>
      </c>
      <c r="AC366">
        <v>2</v>
      </c>
      <c r="AD366">
        <v>0</v>
      </c>
      <c r="AE366">
        <v>2</v>
      </c>
      <c r="AF366">
        <v>0</v>
      </c>
      <c r="AG366">
        <v>0</v>
      </c>
      <c r="AH366">
        <v>1</v>
      </c>
      <c r="AI366">
        <v>2</v>
      </c>
      <c r="AJ366">
        <v>1</v>
      </c>
      <c r="AK366">
        <v>0</v>
      </c>
      <c r="AL366">
        <v>1</v>
      </c>
      <c r="AM366">
        <v>2</v>
      </c>
      <c r="AN366">
        <v>0</v>
      </c>
      <c r="AO366">
        <v>0</v>
      </c>
      <c r="AP366">
        <v>0</v>
      </c>
      <c r="AQ366">
        <v>0</v>
      </c>
      <c r="AR366">
        <v>2</v>
      </c>
      <c r="AS366">
        <v>1</v>
      </c>
      <c r="AT366">
        <v>0</v>
      </c>
      <c r="AU366">
        <v>0</v>
      </c>
      <c r="AV366">
        <v>1</v>
      </c>
      <c r="AW366">
        <v>1</v>
      </c>
      <c r="AX366">
        <v>1</v>
      </c>
      <c r="AY366">
        <v>4</v>
      </c>
      <c r="AZ366">
        <v>1</v>
      </c>
      <c r="BA366">
        <v>6</v>
      </c>
      <c r="BB366">
        <v>1</v>
      </c>
      <c r="BC366">
        <v>0</v>
      </c>
      <c r="BD366">
        <v>1</v>
      </c>
      <c r="BE366">
        <v>0</v>
      </c>
      <c r="BF366">
        <v>2</v>
      </c>
      <c r="BG366">
        <v>0</v>
      </c>
      <c r="BH366">
        <v>0</v>
      </c>
      <c r="BI366">
        <v>6</v>
      </c>
      <c r="BJ366">
        <v>1</v>
      </c>
      <c r="BK366">
        <v>1</v>
      </c>
      <c r="BL366">
        <v>1</v>
      </c>
      <c r="BM366">
        <v>0</v>
      </c>
      <c r="BN366">
        <v>3</v>
      </c>
      <c r="BO366">
        <v>3</v>
      </c>
      <c r="BP366">
        <v>0</v>
      </c>
      <c r="BQ366">
        <v>2</v>
      </c>
      <c r="BR366">
        <v>2</v>
      </c>
      <c r="BS366">
        <v>3</v>
      </c>
      <c r="BT366">
        <v>4</v>
      </c>
      <c r="BU366">
        <v>0</v>
      </c>
      <c r="BV366">
        <v>0</v>
      </c>
      <c r="BW366">
        <v>2</v>
      </c>
      <c r="BX366">
        <v>1</v>
      </c>
      <c r="BY366">
        <v>3</v>
      </c>
      <c r="BZ366">
        <v>0</v>
      </c>
      <c r="CA366">
        <v>0</v>
      </c>
      <c r="CB366">
        <v>1</v>
      </c>
      <c r="CC366">
        <v>2</v>
      </c>
      <c r="CD366">
        <v>1</v>
      </c>
      <c r="CE366">
        <v>1</v>
      </c>
      <c r="CF366">
        <v>3</v>
      </c>
      <c r="CG366">
        <v>3</v>
      </c>
      <c r="CH366">
        <v>0</v>
      </c>
      <c r="CI366">
        <v>2</v>
      </c>
      <c r="CJ366">
        <v>3</v>
      </c>
      <c r="CK366">
        <v>0</v>
      </c>
      <c r="CL366">
        <v>0</v>
      </c>
      <c r="CM366">
        <v>0</v>
      </c>
      <c r="CN366">
        <v>2</v>
      </c>
      <c r="CO366">
        <v>1</v>
      </c>
      <c r="CP366">
        <v>1</v>
      </c>
      <c r="CQ366">
        <v>2</v>
      </c>
      <c r="CR366">
        <v>1</v>
      </c>
    </row>
    <row r="367" spans="1:96" x14ac:dyDescent="0.25">
      <c r="A367" t="s">
        <v>1117</v>
      </c>
      <c r="B367">
        <v>0</v>
      </c>
      <c r="C367">
        <v>2</v>
      </c>
      <c r="D367">
        <v>3</v>
      </c>
      <c r="E367">
        <v>0</v>
      </c>
      <c r="F367">
        <v>1</v>
      </c>
      <c r="G367">
        <v>5</v>
      </c>
      <c r="H367">
        <v>0</v>
      </c>
      <c r="I367">
        <v>0</v>
      </c>
      <c r="J367">
        <v>0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1</v>
      </c>
      <c r="Q367">
        <v>0</v>
      </c>
      <c r="R367">
        <v>0</v>
      </c>
      <c r="S367">
        <v>0</v>
      </c>
      <c r="T367">
        <v>1</v>
      </c>
      <c r="U367">
        <v>0</v>
      </c>
      <c r="V367">
        <v>7</v>
      </c>
      <c r="W367">
        <v>1</v>
      </c>
      <c r="X367">
        <v>1</v>
      </c>
      <c r="Y367">
        <v>1</v>
      </c>
      <c r="Z367">
        <v>1</v>
      </c>
      <c r="AA367">
        <v>0</v>
      </c>
      <c r="AB367">
        <v>0</v>
      </c>
      <c r="AC367">
        <v>0</v>
      </c>
      <c r="AD367">
        <v>0</v>
      </c>
      <c r="AE367">
        <v>1</v>
      </c>
      <c r="AF367">
        <v>0</v>
      </c>
      <c r="AG367">
        <v>0</v>
      </c>
      <c r="AH367">
        <v>1</v>
      </c>
      <c r="AI367">
        <v>0</v>
      </c>
      <c r="AJ367">
        <v>1</v>
      </c>
      <c r="AK367">
        <v>3</v>
      </c>
      <c r="AL367">
        <v>3</v>
      </c>
      <c r="AM367">
        <v>0</v>
      </c>
      <c r="AN367">
        <v>0</v>
      </c>
      <c r="AO367">
        <v>2</v>
      </c>
      <c r="AP367">
        <v>0</v>
      </c>
      <c r="AQ367">
        <v>0</v>
      </c>
      <c r="AR367">
        <v>0</v>
      </c>
      <c r="AS367">
        <v>0</v>
      </c>
      <c r="AT367">
        <v>2</v>
      </c>
      <c r="AU367">
        <v>0</v>
      </c>
      <c r="AV367">
        <v>1</v>
      </c>
      <c r="AW367">
        <v>1</v>
      </c>
      <c r="AX367">
        <v>0</v>
      </c>
      <c r="AY367">
        <v>1</v>
      </c>
      <c r="AZ367">
        <v>2</v>
      </c>
      <c r="BA367">
        <v>6</v>
      </c>
      <c r="BB367">
        <v>2</v>
      </c>
      <c r="BC367">
        <v>0</v>
      </c>
      <c r="BD367">
        <v>0</v>
      </c>
      <c r="BE367">
        <v>2</v>
      </c>
      <c r="BF367">
        <v>3</v>
      </c>
      <c r="BG367">
        <v>3</v>
      </c>
      <c r="BH367">
        <v>0</v>
      </c>
      <c r="BI367">
        <v>5</v>
      </c>
      <c r="BJ367">
        <v>2</v>
      </c>
      <c r="BK367">
        <v>0</v>
      </c>
      <c r="BL367">
        <v>0</v>
      </c>
      <c r="BM367">
        <v>0</v>
      </c>
      <c r="BN367">
        <v>0</v>
      </c>
      <c r="BO367">
        <v>5</v>
      </c>
      <c r="BP367">
        <v>2</v>
      </c>
      <c r="BQ367">
        <v>2</v>
      </c>
      <c r="BR367">
        <v>6</v>
      </c>
      <c r="BS367">
        <v>5</v>
      </c>
      <c r="BT367">
        <v>1</v>
      </c>
      <c r="BU367">
        <v>2</v>
      </c>
      <c r="BV367">
        <v>1</v>
      </c>
      <c r="BW367">
        <v>1</v>
      </c>
      <c r="BX367">
        <v>2</v>
      </c>
      <c r="BY367">
        <v>0</v>
      </c>
      <c r="BZ367">
        <v>0</v>
      </c>
      <c r="CA367">
        <v>1</v>
      </c>
      <c r="CB367">
        <v>0</v>
      </c>
      <c r="CC367">
        <v>1</v>
      </c>
      <c r="CD367">
        <v>4</v>
      </c>
      <c r="CE367">
        <v>0</v>
      </c>
      <c r="CF367">
        <v>1</v>
      </c>
      <c r="CG367">
        <v>3</v>
      </c>
      <c r="CH367">
        <v>1</v>
      </c>
      <c r="CI367">
        <v>3</v>
      </c>
      <c r="CJ367">
        <v>2</v>
      </c>
      <c r="CK367">
        <v>2</v>
      </c>
      <c r="CL367">
        <v>0</v>
      </c>
      <c r="CM367">
        <v>0</v>
      </c>
      <c r="CN367">
        <v>0</v>
      </c>
      <c r="CO367">
        <v>1</v>
      </c>
      <c r="CP367">
        <v>0</v>
      </c>
      <c r="CQ367">
        <v>2</v>
      </c>
      <c r="CR367">
        <v>0</v>
      </c>
    </row>
    <row r="368" spans="1:96" x14ac:dyDescent="0.25">
      <c r="A368" t="s">
        <v>1116</v>
      </c>
      <c r="B368">
        <v>1</v>
      </c>
      <c r="C368">
        <v>0</v>
      </c>
      <c r="D368">
        <v>2</v>
      </c>
      <c r="E368">
        <v>0</v>
      </c>
      <c r="F368">
        <v>0</v>
      </c>
      <c r="G368">
        <v>1</v>
      </c>
      <c r="H368">
        <v>1</v>
      </c>
      <c r="I368">
        <v>2</v>
      </c>
      <c r="J368">
        <v>1</v>
      </c>
      <c r="K368">
        <v>0</v>
      </c>
      <c r="L368">
        <v>1</v>
      </c>
      <c r="M368">
        <v>1</v>
      </c>
      <c r="N368">
        <v>0</v>
      </c>
      <c r="O368">
        <v>0</v>
      </c>
      <c r="P368">
        <v>0</v>
      </c>
      <c r="Q368">
        <v>0</v>
      </c>
      <c r="R368">
        <v>1</v>
      </c>
      <c r="S368">
        <v>0</v>
      </c>
      <c r="T368">
        <v>0</v>
      </c>
      <c r="U368">
        <v>2</v>
      </c>
      <c r="V368">
        <v>0</v>
      </c>
      <c r="W368">
        <v>0</v>
      </c>
      <c r="X368">
        <v>2</v>
      </c>
      <c r="Y368">
        <v>1</v>
      </c>
      <c r="Z368">
        <v>0</v>
      </c>
      <c r="AA368">
        <v>0</v>
      </c>
      <c r="AB368">
        <v>4</v>
      </c>
      <c r="AC368">
        <v>1</v>
      </c>
      <c r="AD368">
        <v>1</v>
      </c>
      <c r="AE368">
        <v>4</v>
      </c>
      <c r="AF368">
        <v>3</v>
      </c>
      <c r="AG368">
        <v>2</v>
      </c>
      <c r="AH368">
        <v>1</v>
      </c>
      <c r="AI368">
        <v>1</v>
      </c>
      <c r="AJ368">
        <v>0</v>
      </c>
      <c r="AK368">
        <v>0</v>
      </c>
      <c r="AL368">
        <v>1</v>
      </c>
      <c r="AM368">
        <v>1</v>
      </c>
      <c r="AN368">
        <v>1</v>
      </c>
      <c r="AO368">
        <v>2</v>
      </c>
      <c r="AP368">
        <v>0</v>
      </c>
      <c r="AQ368">
        <v>1</v>
      </c>
      <c r="AR368">
        <v>3</v>
      </c>
      <c r="AS368">
        <v>0</v>
      </c>
      <c r="AT368">
        <v>1</v>
      </c>
      <c r="AU368">
        <v>2</v>
      </c>
      <c r="AV368">
        <v>1</v>
      </c>
      <c r="AW368">
        <v>2</v>
      </c>
      <c r="AX368">
        <v>1</v>
      </c>
      <c r="AY368">
        <v>2</v>
      </c>
      <c r="AZ368">
        <v>1</v>
      </c>
      <c r="BA368">
        <v>2</v>
      </c>
      <c r="BB368">
        <v>0</v>
      </c>
      <c r="BC368">
        <v>0</v>
      </c>
      <c r="BD368">
        <v>0</v>
      </c>
      <c r="BE368">
        <v>0</v>
      </c>
      <c r="BF368">
        <v>3</v>
      </c>
      <c r="BG368">
        <v>4</v>
      </c>
      <c r="BH368">
        <v>0</v>
      </c>
      <c r="BI368">
        <v>4</v>
      </c>
      <c r="BJ368">
        <v>2</v>
      </c>
      <c r="BK368">
        <v>1</v>
      </c>
      <c r="BL368">
        <v>1</v>
      </c>
      <c r="BM368">
        <v>1</v>
      </c>
      <c r="BN368">
        <v>0</v>
      </c>
      <c r="BO368">
        <v>1</v>
      </c>
      <c r="BP368">
        <v>1</v>
      </c>
      <c r="BQ368">
        <v>2</v>
      </c>
      <c r="BR368">
        <v>0</v>
      </c>
      <c r="BS368">
        <v>1</v>
      </c>
      <c r="BT368">
        <v>1</v>
      </c>
      <c r="BU368">
        <v>0</v>
      </c>
      <c r="BV368">
        <v>0</v>
      </c>
      <c r="BW368">
        <v>0</v>
      </c>
      <c r="BX368">
        <v>1</v>
      </c>
      <c r="BY368">
        <v>2</v>
      </c>
      <c r="BZ368">
        <v>0</v>
      </c>
      <c r="CA368">
        <v>0</v>
      </c>
      <c r="CB368">
        <v>0</v>
      </c>
      <c r="CC368">
        <v>1</v>
      </c>
      <c r="CD368">
        <v>2</v>
      </c>
      <c r="CE368">
        <v>2</v>
      </c>
      <c r="CF368">
        <v>0</v>
      </c>
      <c r="CG368">
        <v>1</v>
      </c>
      <c r="CH368">
        <v>0</v>
      </c>
      <c r="CI368">
        <v>2</v>
      </c>
      <c r="CJ368">
        <v>3</v>
      </c>
      <c r="CK368">
        <v>2</v>
      </c>
      <c r="CL368">
        <v>3</v>
      </c>
      <c r="CM368">
        <v>6</v>
      </c>
      <c r="CN368">
        <v>3</v>
      </c>
      <c r="CO368">
        <v>4</v>
      </c>
      <c r="CP368">
        <v>0</v>
      </c>
      <c r="CQ368">
        <v>2</v>
      </c>
      <c r="CR368">
        <v>1</v>
      </c>
    </row>
    <row r="369" spans="1:96" x14ac:dyDescent="0.25">
      <c r="A369" t="s">
        <v>1115</v>
      </c>
      <c r="B369">
        <v>2</v>
      </c>
      <c r="C369">
        <v>3</v>
      </c>
      <c r="D369">
        <v>1</v>
      </c>
      <c r="E369">
        <v>0</v>
      </c>
      <c r="F369">
        <v>1</v>
      </c>
      <c r="G369">
        <v>1</v>
      </c>
      <c r="H369">
        <v>2</v>
      </c>
      <c r="I369">
        <v>3</v>
      </c>
      <c r="J369">
        <v>0</v>
      </c>
      <c r="K369">
        <v>1</v>
      </c>
      <c r="L369">
        <v>0</v>
      </c>
      <c r="M369">
        <v>0</v>
      </c>
      <c r="N369">
        <v>4</v>
      </c>
      <c r="O369">
        <v>0</v>
      </c>
      <c r="P369">
        <v>5</v>
      </c>
      <c r="Q369">
        <v>0</v>
      </c>
      <c r="R369">
        <v>0</v>
      </c>
      <c r="S369">
        <v>0</v>
      </c>
      <c r="T369">
        <v>0</v>
      </c>
      <c r="U369">
        <v>0</v>
      </c>
      <c r="V369">
        <v>4</v>
      </c>
      <c r="W369">
        <v>1</v>
      </c>
      <c r="X369">
        <v>2</v>
      </c>
      <c r="Y369">
        <v>4</v>
      </c>
      <c r="Z369">
        <v>0</v>
      </c>
      <c r="AA369">
        <v>0</v>
      </c>
      <c r="AB369">
        <v>0</v>
      </c>
      <c r="AC369">
        <v>0</v>
      </c>
      <c r="AD369">
        <v>0</v>
      </c>
      <c r="AE369">
        <v>0</v>
      </c>
      <c r="AF369">
        <v>0</v>
      </c>
      <c r="AG369">
        <v>0</v>
      </c>
      <c r="AH369">
        <v>0</v>
      </c>
      <c r="AI369">
        <v>2</v>
      </c>
      <c r="AJ369">
        <v>0</v>
      </c>
      <c r="AK369">
        <v>1</v>
      </c>
      <c r="AL369">
        <v>1</v>
      </c>
      <c r="AM369">
        <v>0</v>
      </c>
      <c r="AN369">
        <v>1</v>
      </c>
      <c r="AO369">
        <v>7</v>
      </c>
      <c r="AP369">
        <v>0</v>
      </c>
      <c r="AQ369">
        <v>0</v>
      </c>
      <c r="AR369">
        <v>0</v>
      </c>
      <c r="AS369">
        <v>0</v>
      </c>
      <c r="AT369">
        <v>0</v>
      </c>
      <c r="AU369">
        <v>0</v>
      </c>
      <c r="AV369">
        <v>0</v>
      </c>
      <c r="AW369">
        <v>2</v>
      </c>
      <c r="AX369">
        <v>0</v>
      </c>
      <c r="AY369">
        <v>2</v>
      </c>
      <c r="AZ369">
        <v>2</v>
      </c>
      <c r="BA369">
        <v>5</v>
      </c>
      <c r="BB369">
        <v>0</v>
      </c>
      <c r="BC369">
        <v>3</v>
      </c>
      <c r="BD369">
        <v>1</v>
      </c>
      <c r="BE369">
        <v>2</v>
      </c>
      <c r="BF369">
        <v>2</v>
      </c>
      <c r="BG369">
        <v>1</v>
      </c>
      <c r="BH369">
        <v>0</v>
      </c>
      <c r="BI369">
        <v>0</v>
      </c>
      <c r="BJ369">
        <v>0</v>
      </c>
      <c r="BK369">
        <v>1</v>
      </c>
      <c r="BL369">
        <v>0</v>
      </c>
      <c r="BM369">
        <v>0</v>
      </c>
      <c r="BN369">
        <v>5</v>
      </c>
      <c r="BO369">
        <v>5</v>
      </c>
      <c r="BP369">
        <v>2</v>
      </c>
      <c r="BQ369">
        <v>4</v>
      </c>
      <c r="BR369">
        <v>7</v>
      </c>
      <c r="BS369">
        <v>1</v>
      </c>
      <c r="BT369">
        <v>1</v>
      </c>
      <c r="BU369">
        <v>1</v>
      </c>
      <c r="BV369">
        <v>1</v>
      </c>
      <c r="BW369">
        <v>1</v>
      </c>
      <c r="BX369">
        <v>2</v>
      </c>
      <c r="BY369">
        <v>1</v>
      </c>
      <c r="BZ369">
        <v>0</v>
      </c>
      <c r="CA369">
        <v>1</v>
      </c>
      <c r="CB369">
        <v>2</v>
      </c>
      <c r="CC369">
        <v>3</v>
      </c>
      <c r="CD369">
        <v>0</v>
      </c>
      <c r="CE369">
        <v>0</v>
      </c>
      <c r="CF369">
        <v>0</v>
      </c>
      <c r="CG369">
        <v>0</v>
      </c>
      <c r="CH369">
        <v>2</v>
      </c>
      <c r="CI369">
        <v>2</v>
      </c>
      <c r="CJ369">
        <v>1</v>
      </c>
      <c r="CK369">
        <v>2</v>
      </c>
      <c r="CL369">
        <v>0</v>
      </c>
      <c r="CM369">
        <v>0</v>
      </c>
      <c r="CN369">
        <v>0</v>
      </c>
      <c r="CO369">
        <v>0</v>
      </c>
      <c r="CP369">
        <v>0</v>
      </c>
      <c r="CQ369">
        <v>0</v>
      </c>
      <c r="CR369">
        <v>0</v>
      </c>
    </row>
    <row r="370" spans="1:96" x14ac:dyDescent="0.25">
      <c r="A370" t="s">
        <v>1114</v>
      </c>
      <c r="B370">
        <v>5</v>
      </c>
      <c r="C370">
        <v>3</v>
      </c>
      <c r="D370">
        <v>2</v>
      </c>
      <c r="E370">
        <v>1</v>
      </c>
      <c r="F370">
        <v>2</v>
      </c>
      <c r="G370">
        <v>2</v>
      </c>
      <c r="H370">
        <v>2</v>
      </c>
      <c r="I370">
        <v>5</v>
      </c>
      <c r="J370">
        <v>1</v>
      </c>
      <c r="K370">
        <v>0</v>
      </c>
      <c r="L370">
        <v>1</v>
      </c>
      <c r="M370">
        <v>1</v>
      </c>
      <c r="N370">
        <v>0</v>
      </c>
      <c r="O370">
        <v>0</v>
      </c>
      <c r="P370">
        <v>3</v>
      </c>
      <c r="Q370">
        <v>0</v>
      </c>
      <c r="R370">
        <v>0</v>
      </c>
      <c r="S370">
        <v>0</v>
      </c>
      <c r="T370">
        <v>0</v>
      </c>
      <c r="U370">
        <v>0</v>
      </c>
      <c r="V370">
        <v>1</v>
      </c>
      <c r="W370">
        <v>0</v>
      </c>
      <c r="X370">
        <v>0</v>
      </c>
      <c r="Y370">
        <v>3</v>
      </c>
      <c r="Z370">
        <v>1</v>
      </c>
      <c r="AA370">
        <v>2</v>
      </c>
      <c r="AB370">
        <v>0</v>
      </c>
      <c r="AC370">
        <v>1</v>
      </c>
      <c r="AD370">
        <v>1</v>
      </c>
      <c r="AE370">
        <v>1</v>
      </c>
      <c r="AF370">
        <v>0</v>
      </c>
      <c r="AG370">
        <v>0</v>
      </c>
      <c r="AH370">
        <v>0</v>
      </c>
      <c r="AI370">
        <v>0</v>
      </c>
      <c r="AJ370">
        <v>1</v>
      </c>
      <c r="AK370">
        <v>1</v>
      </c>
      <c r="AL370">
        <v>0</v>
      </c>
      <c r="AM370">
        <v>2</v>
      </c>
      <c r="AN370">
        <v>0</v>
      </c>
      <c r="AO370">
        <v>1</v>
      </c>
      <c r="AP370">
        <v>0</v>
      </c>
      <c r="AQ370">
        <v>0</v>
      </c>
      <c r="AR370">
        <v>0</v>
      </c>
      <c r="AS370">
        <v>1</v>
      </c>
      <c r="AT370">
        <v>0</v>
      </c>
      <c r="AU370">
        <v>0</v>
      </c>
      <c r="AV370">
        <v>1</v>
      </c>
      <c r="AW370">
        <v>0</v>
      </c>
      <c r="AX370">
        <v>1</v>
      </c>
      <c r="AY370">
        <v>1</v>
      </c>
      <c r="AZ370">
        <v>2</v>
      </c>
      <c r="BA370">
        <v>0</v>
      </c>
      <c r="BB370">
        <v>0</v>
      </c>
      <c r="BC370">
        <v>1</v>
      </c>
      <c r="BD370">
        <v>0</v>
      </c>
      <c r="BE370">
        <v>1</v>
      </c>
      <c r="BF370">
        <v>0</v>
      </c>
      <c r="BG370">
        <v>0</v>
      </c>
      <c r="BH370">
        <v>0</v>
      </c>
      <c r="BI370">
        <v>0</v>
      </c>
      <c r="BJ370">
        <v>0</v>
      </c>
      <c r="BK370">
        <v>2</v>
      </c>
      <c r="BL370">
        <v>0</v>
      </c>
      <c r="BM370">
        <v>1</v>
      </c>
      <c r="BN370">
        <v>0</v>
      </c>
      <c r="BO370">
        <v>3</v>
      </c>
      <c r="BP370">
        <v>3</v>
      </c>
      <c r="BQ370">
        <v>2</v>
      </c>
      <c r="BR370">
        <v>1</v>
      </c>
      <c r="BS370">
        <v>0</v>
      </c>
      <c r="BT370">
        <v>12</v>
      </c>
      <c r="BU370">
        <v>2</v>
      </c>
      <c r="BV370">
        <v>5</v>
      </c>
      <c r="BW370">
        <v>2</v>
      </c>
      <c r="BX370">
        <v>0</v>
      </c>
      <c r="BY370">
        <v>4</v>
      </c>
      <c r="BZ370">
        <v>3</v>
      </c>
      <c r="CA370">
        <v>1</v>
      </c>
      <c r="CB370">
        <v>1</v>
      </c>
      <c r="CC370">
        <v>1</v>
      </c>
      <c r="CD370">
        <v>0</v>
      </c>
      <c r="CE370">
        <v>4</v>
      </c>
      <c r="CF370">
        <v>2</v>
      </c>
      <c r="CG370">
        <v>0</v>
      </c>
      <c r="CH370">
        <v>1</v>
      </c>
      <c r="CI370">
        <v>0</v>
      </c>
      <c r="CJ370">
        <v>1</v>
      </c>
      <c r="CK370">
        <v>1</v>
      </c>
      <c r="CL370">
        <v>1</v>
      </c>
      <c r="CM370">
        <v>0</v>
      </c>
      <c r="CN370">
        <v>1</v>
      </c>
      <c r="CO370">
        <v>2</v>
      </c>
      <c r="CP370">
        <v>2</v>
      </c>
      <c r="CQ370">
        <v>0</v>
      </c>
      <c r="CR370">
        <v>1</v>
      </c>
    </row>
    <row r="371" spans="1:96" x14ac:dyDescent="0.25">
      <c r="A371" t="s">
        <v>1113</v>
      </c>
      <c r="B371">
        <v>3</v>
      </c>
      <c r="C371">
        <v>0</v>
      </c>
      <c r="D371">
        <v>2</v>
      </c>
      <c r="E371">
        <v>0</v>
      </c>
      <c r="F371">
        <v>2</v>
      </c>
      <c r="G371">
        <v>0</v>
      </c>
      <c r="H371">
        <v>0</v>
      </c>
      <c r="I371">
        <v>0</v>
      </c>
      <c r="J371">
        <v>1</v>
      </c>
      <c r="K371">
        <v>0</v>
      </c>
      <c r="L371">
        <v>0</v>
      </c>
      <c r="M371">
        <v>3</v>
      </c>
      <c r="N371">
        <v>0</v>
      </c>
      <c r="O371">
        <v>0</v>
      </c>
      <c r="P371">
        <v>0</v>
      </c>
      <c r="Q371">
        <v>0</v>
      </c>
      <c r="R371">
        <v>1</v>
      </c>
      <c r="S371">
        <v>0</v>
      </c>
      <c r="T371">
        <v>0</v>
      </c>
      <c r="U371">
        <v>0</v>
      </c>
      <c r="V371">
        <v>3</v>
      </c>
      <c r="W371">
        <v>0</v>
      </c>
      <c r="X371">
        <v>1</v>
      </c>
      <c r="Y371">
        <v>1</v>
      </c>
      <c r="Z371">
        <v>0</v>
      </c>
      <c r="AA371">
        <v>1</v>
      </c>
      <c r="AB371">
        <v>0</v>
      </c>
      <c r="AC371">
        <v>0</v>
      </c>
      <c r="AD371">
        <v>1</v>
      </c>
      <c r="AE371">
        <v>2</v>
      </c>
      <c r="AF371">
        <v>2</v>
      </c>
      <c r="AG371">
        <v>1</v>
      </c>
      <c r="AH371">
        <v>2</v>
      </c>
      <c r="AI371">
        <v>1</v>
      </c>
      <c r="AJ371">
        <v>0</v>
      </c>
      <c r="AK371">
        <v>0</v>
      </c>
      <c r="AL371">
        <v>0</v>
      </c>
      <c r="AM371">
        <v>1</v>
      </c>
      <c r="AN371">
        <v>2</v>
      </c>
      <c r="AO371">
        <v>1</v>
      </c>
      <c r="AP371">
        <v>2</v>
      </c>
      <c r="AQ371">
        <v>2</v>
      </c>
      <c r="AR371">
        <v>1</v>
      </c>
      <c r="AS371">
        <v>2</v>
      </c>
      <c r="AT371">
        <v>1</v>
      </c>
      <c r="AU371">
        <v>1</v>
      </c>
      <c r="AV371">
        <v>0</v>
      </c>
      <c r="AW371">
        <v>0</v>
      </c>
      <c r="AX371">
        <v>0</v>
      </c>
      <c r="AY371">
        <v>2</v>
      </c>
      <c r="AZ371">
        <v>1</v>
      </c>
      <c r="BA371">
        <v>1</v>
      </c>
      <c r="BB371">
        <v>0</v>
      </c>
      <c r="BC371">
        <v>1</v>
      </c>
      <c r="BD371">
        <v>1</v>
      </c>
      <c r="BE371">
        <v>0</v>
      </c>
      <c r="BF371">
        <v>1</v>
      </c>
      <c r="BG371">
        <v>1</v>
      </c>
      <c r="BH371">
        <v>1</v>
      </c>
      <c r="BI371">
        <v>3</v>
      </c>
      <c r="BJ371">
        <v>1</v>
      </c>
      <c r="BK371">
        <v>1</v>
      </c>
      <c r="BL371">
        <v>1</v>
      </c>
      <c r="BM371">
        <v>3</v>
      </c>
      <c r="BN371">
        <v>0</v>
      </c>
      <c r="BO371">
        <v>2</v>
      </c>
      <c r="BP371">
        <v>0</v>
      </c>
      <c r="BQ371">
        <v>0</v>
      </c>
      <c r="BR371">
        <v>1</v>
      </c>
      <c r="BS371">
        <v>3</v>
      </c>
      <c r="BT371">
        <v>3</v>
      </c>
      <c r="BU371">
        <v>0</v>
      </c>
      <c r="BV371">
        <v>1</v>
      </c>
      <c r="BW371">
        <v>1</v>
      </c>
      <c r="BX371">
        <v>1</v>
      </c>
      <c r="BY371">
        <v>3</v>
      </c>
      <c r="BZ371">
        <v>0</v>
      </c>
      <c r="CA371">
        <v>1</v>
      </c>
      <c r="CB371">
        <v>2</v>
      </c>
      <c r="CC371">
        <v>1</v>
      </c>
      <c r="CD371">
        <v>1</v>
      </c>
      <c r="CE371">
        <v>1</v>
      </c>
      <c r="CF371">
        <v>2</v>
      </c>
      <c r="CG371">
        <v>5</v>
      </c>
      <c r="CH371">
        <v>1</v>
      </c>
      <c r="CI371">
        <v>3</v>
      </c>
      <c r="CJ371">
        <v>2</v>
      </c>
      <c r="CK371">
        <v>0</v>
      </c>
      <c r="CL371">
        <v>4</v>
      </c>
      <c r="CM371">
        <v>5</v>
      </c>
      <c r="CN371">
        <v>2</v>
      </c>
      <c r="CO371">
        <v>2</v>
      </c>
      <c r="CP371">
        <v>1</v>
      </c>
      <c r="CQ371">
        <v>3</v>
      </c>
      <c r="CR371">
        <v>0</v>
      </c>
    </row>
    <row r="372" spans="1:96" x14ac:dyDescent="0.25">
      <c r="A372" t="s">
        <v>1112</v>
      </c>
      <c r="B372">
        <v>3</v>
      </c>
      <c r="C372">
        <v>3</v>
      </c>
      <c r="D372">
        <v>0</v>
      </c>
      <c r="E372">
        <v>0</v>
      </c>
      <c r="F372">
        <v>0</v>
      </c>
      <c r="G372">
        <v>0</v>
      </c>
      <c r="H372">
        <v>0</v>
      </c>
      <c r="I372">
        <v>1</v>
      </c>
      <c r="J372">
        <v>1</v>
      </c>
      <c r="K372">
        <v>0</v>
      </c>
      <c r="L372">
        <v>1</v>
      </c>
      <c r="M372">
        <v>0</v>
      </c>
      <c r="N372">
        <v>0</v>
      </c>
      <c r="O372">
        <v>0</v>
      </c>
      <c r="P372">
        <v>1</v>
      </c>
      <c r="Q372">
        <v>0</v>
      </c>
      <c r="R372">
        <v>2</v>
      </c>
      <c r="S372">
        <v>0</v>
      </c>
      <c r="T372">
        <v>1</v>
      </c>
      <c r="U372">
        <v>0</v>
      </c>
      <c r="V372">
        <v>3</v>
      </c>
      <c r="W372">
        <v>0</v>
      </c>
      <c r="X372">
        <v>0</v>
      </c>
      <c r="Y372">
        <v>1</v>
      </c>
      <c r="Z372">
        <v>1</v>
      </c>
      <c r="AA372">
        <v>2</v>
      </c>
      <c r="AB372">
        <v>0</v>
      </c>
      <c r="AC372">
        <v>1</v>
      </c>
      <c r="AD372">
        <v>1</v>
      </c>
      <c r="AE372">
        <v>0</v>
      </c>
      <c r="AF372">
        <v>0</v>
      </c>
      <c r="AG372">
        <v>3</v>
      </c>
      <c r="AH372">
        <v>0</v>
      </c>
      <c r="AI372">
        <v>0</v>
      </c>
      <c r="AJ372">
        <v>0</v>
      </c>
      <c r="AK372">
        <v>3</v>
      </c>
      <c r="AL372">
        <v>4</v>
      </c>
      <c r="AM372">
        <v>0</v>
      </c>
      <c r="AN372">
        <v>0</v>
      </c>
      <c r="AO372">
        <v>2</v>
      </c>
      <c r="AP372">
        <v>0</v>
      </c>
      <c r="AQ372">
        <v>0</v>
      </c>
      <c r="AR372">
        <v>0</v>
      </c>
      <c r="AS372">
        <v>1</v>
      </c>
      <c r="AT372">
        <v>3</v>
      </c>
      <c r="AU372">
        <v>0</v>
      </c>
      <c r="AV372">
        <v>0</v>
      </c>
      <c r="AW372">
        <v>0</v>
      </c>
      <c r="AX372">
        <v>0</v>
      </c>
      <c r="AY372">
        <v>0</v>
      </c>
      <c r="AZ372">
        <v>0</v>
      </c>
      <c r="BA372">
        <v>6</v>
      </c>
      <c r="BB372">
        <v>5</v>
      </c>
      <c r="BC372">
        <v>0</v>
      </c>
      <c r="BD372">
        <v>0</v>
      </c>
      <c r="BE372">
        <v>3</v>
      </c>
      <c r="BF372">
        <v>0</v>
      </c>
      <c r="BG372">
        <v>0</v>
      </c>
      <c r="BH372">
        <v>0</v>
      </c>
      <c r="BI372">
        <v>1</v>
      </c>
      <c r="BJ372">
        <v>2</v>
      </c>
      <c r="BK372">
        <v>0</v>
      </c>
      <c r="BL372">
        <v>0</v>
      </c>
      <c r="BM372">
        <v>0</v>
      </c>
      <c r="BN372">
        <v>0</v>
      </c>
      <c r="BO372">
        <v>6</v>
      </c>
      <c r="BP372">
        <v>0</v>
      </c>
      <c r="BQ372">
        <v>3</v>
      </c>
      <c r="BR372">
        <v>8</v>
      </c>
      <c r="BS372">
        <v>2</v>
      </c>
      <c r="BT372">
        <v>5</v>
      </c>
      <c r="BU372">
        <v>1</v>
      </c>
      <c r="BV372">
        <v>2</v>
      </c>
      <c r="BW372">
        <v>3</v>
      </c>
      <c r="BX372">
        <v>0</v>
      </c>
      <c r="BY372">
        <v>0</v>
      </c>
      <c r="BZ372">
        <v>0</v>
      </c>
      <c r="CA372">
        <v>1</v>
      </c>
      <c r="CB372">
        <v>3</v>
      </c>
      <c r="CC372">
        <v>0</v>
      </c>
      <c r="CD372">
        <v>6</v>
      </c>
      <c r="CE372">
        <v>0</v>
      </c>
      <c r="CF372">
        <v>2</v>
      </c>
      <c r="CG372">
        <v>2</v>
      </c>
      <c r="CH372">
        <v>1</v>
      </c>
      <c r="CI372">
        <v>2</v>
      </c>
      <c r="CJ372">
        <v>0</v>
      </c>
      <c r="CK372">
        <v>1</v>
      </c>
      <c r="CL372">
        <v>2</v>
      </c>
      <c r="CM372">
        <v>1</v>
      </c>
      <c r="CN372">
        <v>0</v>
      </c>
      <c r="CO372">
        <v>1</v>
      </c>
      <c r="CP372">
        <v>1</v>
      </c>
      <c r="CQ372">
        <v>1</v>
      </c>
      <c r="CR372">
        <v>0</v>
      </c>
    </row>
    <row r="373" spans="1:96" x14ac:dyDescent="0.25">
      <c r="A373" t="s">
        <v>1111</v>
      </c>
      <c r="B373">
        <v>2</v>
      </c>
      <c r="C373">
        <v>0</v>
      </c>
      <c r="D373">
        <v>1</v>
      </c>
      <c r="E373">
        <v>1</v>
      </c>
      <c r="F373">
        <v>1</v>
      </c>
      <c r="G373">
        <v>0</v>
      </c>
      <c r="H373">
        <v>2</v>
      </c>
      <c r="I373">
        <v>0</v>
      </c>
      <c r="J373">
        <v>0</v>
      </c>
      <c r="K373">
        <v>0</v>
      </c>
      <c r="L373">
        <v>0</v>
      </c>
      <c r="M373">
        <v>1</v>
      </c>
      <c r="N373">
        <v>0</v>
      </c>
      <c r="O373">
        <v>0</v>
      </c>
      <c r="P373">
        <v>1</v>
      </c>
      <c r="Q373">
        <v>0</v>
      </c>
      <c r="R373">
        <v>2</v>
      </c>
      <c r="S373">
        <v>2</v>
      </c>
      <c r="T373">
        <v>0</v>
      </c>
      <c r="U373">
        <v>0</v>
      </c>
      <c r="V373">
        <v>4</v>
      </c>
      <c r="W373">
        <v>0</v>
      </c>
      <c r="X373">
        <v>0</v>
      </c>
      <c r="Y373">
        <v>2</v>
      </c>
      <c r="Z373">
        <v>2</v>
      </c>
      <c r="AA373">
        <v>1</v>
      </c>
      <c r="AB373">
        <v>0</v>
      </c>
      <c r="AC373">
        <v>0</v>
      </c>
      <c r="AD373">
        <v>0</v>
      </c>
      <c r="AE373">
        <v>2</v>
      </c>
      <c r="AF373">
        <v>0</v>
      </c>
      <c r="AG373">
        <v>0</v>
      </c>
      <c r="AH373">
        <v>0</v>
      </c>
      <c r="AI373">
        <v>0</v>
      </c>
      <c r="AJ373">
        <v>0</v>
      </c>
      <c r="AK373">
        <v>0</v>
      </c>
      <c r="AL373">
        <v>2</v>
      </c>
      <c r="AM373">
        <v>2</v>
      </c>
      <c r="AN373">
        <v>0</v>
      </c>
      <c r="AO373">
        <v>1</v>
      </c>
      <c r="AP373">
        <v>0</v>
      </c>
      <c r="AQ373">
        <v>1</v>
      </c>
      <c r="AR373">
        <v>0</v>
      </c>
      <c r="AS373">
        <v>1</v>
      </c>
      <c r="AT373">
        <v>1</v>
      </c>
      <c r="AU373">
        <v>2</v>
      </c>
      <c r="AV373">
        <v>2</v>
      </c>
      <c r="AW373">
        <v>1</v>
      </c>
      <c r="AX373">
        <v>0</v>
      </c>
      <c r="AY373">
        <v>1</v>
      </c>
      <c r="AZ373">
        <v>0</v>
      </c>
      <c r="BA373">
        <v>1</v>
      </c>
      <c r="BB373">
        <v>0</v>
      </c>
      <c r="BC373">
        <v>1</v>
      </c>
      <c r="BD373">
        <v>0</v>
      </c>
      <c r="BE373">
        <v>0</v>
      </c>
      <c r="BF373">
        <v>0</v>
      </c>
      <c r="BG373">
        <v>2</v>
      </c>
      <c r="BH373">
        <v>0</v>
      </c>
      <c r="BI373">
        <v>1</v>
      </c>
      <c r="BJ373">
        <v>1</v>
      </c>
      <c r="BK373">
        <v>1</v>
      </c>
      <c r="BL373">
        <v>2</v>
      </c>
      <c r="BM373">
        <v>1</v>
      </c>
      <c r="BN373">
        <v>3</v>
      </c>
      <c r="BO373">
        <v>5</v>
      </c>
      <c r="BP373">
        <v>1</v>
      </c>
      <c r="BQ373">
        <v>4</v>
      </c>
      <c r="BR373">
        <v>3</v>
      </c>
      <c r="BS373">
        <v>1</v>
      </c>
      <c r="BT373">
        <v>3</v>
      </c>
      <c r="BU373">
        <v>0</v>
      </c>
      <c r="BV373">
        <v>0</v>
      </c>
      <c r="BW373">
        <v>2</v>
      </c>
      <c r="BX373">
        <v>2</v>
      </c>
      <c r="BY373">
        <v>2</v>
      </c>
      <c r="BZ373">
        <v>3</v>
      </c>
      <c r="CA373">
        <v>1</v>
      </c>
      <c r="CB373">
        <v>1</v>
      </c>
      <c r="CC373">
        <v>3</v>
      </c>
      <c r="CD373">
        <v>4</v>
      </c>
      <c r="CE373">
        <v>2</v>
      </c>
      <c r="CF373">
        <v>2</v>
      </c>
      <c r="CG373">
        <v>2</v>
      </c>
      <c r="CH373">
        <v>2</v>
      </c>
      <c r="CI373">
        <v>6</v>
      </c>
      <c r="CJ373">
        <v>0</v>
      </c>
      <c r="CK373">
        <v>1</v>
      </c>
      <c r="CL373">
        <v>1</v>
      </c>
      <c r="CM373">
        <v>0</v>
      </c>
      <c r="CN373">
        <v>0</v>
      </c>
      <c r="CO373">
        <v>3</v>
      </c>
      <c r="CP373">
        <v>0</v>
      </c>
      <c r="CQ373">
        <v>3</v>
      </c>
      <c r="CR373">
        <v>0</v>
      </c>
    </row>
    <row r="374" spans="1:96" x14ac:dyDescent="0.25">
      <c r="A374" t="s">
        <v>1110</v>
      </c>
      <c r="B374">
        <v>0</v>
      </c>
      <c r="C374">
        <v>1</v>
      </c>
      <c r="D374">
        <v>1</v>
      </c>
      <c r="E374">
        <v>1</v>
      </c>
      <c r="F374">
        <v>0</v>
      </c>
      <c r="G374">
        <v>4</v>
      </c>
      <c r="H374">
        <v>4</v>
      </c>
      <c r="I374">
        <v>1</v>
      </c>
      <c r="J374">
        <v>0</v>
      </c>
      <c r="K374">
        <v>4</v>
      </c>
      <c r="L374">
        <v>2</v>
      </c>
      <c r="M374">
        <v>6</v>
      </c>
      <c r="N374">
        <v>3</v>
      </c>
      <c r="O374">
        <v>2</v>
      </c>
      <c r="P374">
        <v>5</v>
      </c>
      <c r="Q374">
        <v>2</v>
      </c>
      <c r="R374">
        <v>1</v>
      </c>
      <c r="S374">
        <v>1</v>
      </c>
      <c r="T374">
        <v>0</v>
      </c>
      <c r="U374">
        <v>1</v>
      </c>
      <c r="V374">
        <v>0</v>
      </c>
      <c r="W374">
        <v>0</v>
      </c>
      <c r="X374">
        <v>0</v>
      </c>
      <c r="Y374">
        <v>2</v>
      </c>
      <c r="Z374">
        <v>1</v>
      </c>
      <c r="AA374">
        <v>0</v>
      </c>
      <c r="AB374">
        <v>0</v>
      </c>
      <c r="AC374">
        <v>0</v>
      </c>
      <c r="AD374">
        <v>2</v>
      </c>
      <c r="AE374">
        <v>2</v>
      </c>
      <c r="AF374">
        <v>3</v>
      </c>
      <c r="AG374">
        <v>0</v>
      </c>
      <c r="AH374">
        <v>2</v>
      </c>
      <c r="AI374">
        <v>0</v>
      </c>
      <c r="AJ374">
        <v>0</v>
      </c>
      <c r="AK374">
        <v>0</v>
      </c>
      <c r="AL374">
        <v>1</v>
      </c>
      <c r="AM374">
        <v>1</v>
      </c>
      <c r="AN374">
        <v>0</v>
      </c>
      <c r="AO374">
        <v>0</v>
      </c>
      <c r="AP374">
        <v>0</v>
      </c>
      <c r="AQ374">
        <v>0</v>
      </c>
      <c r="AR374">
        <v>0</v>
      </c>
      <c r="AS374">
        <v>0</v>
      </c>
      <c r="AT374">
        <v>0</v>
      </c>
      <c r="AU374">
        <v>0</v>
      </c>
      <c r="AV374">
        <v>1</v>
      </c>
      <c r="AW374">
        <v>2</v>
      </c>
      <c r="AX374">
        <v>2</v>
      </c>
      <c r="AY374">
        <v>1</v>
      </c>
      <c r="AZ374">
        <v>2</v>
      </c>
      <c r="BA374">
        <v>0</v>
      </c>
      <c r="BB374">
        <v>1</v>
      </c>
      <c r="BC374">
        <v>1</v>
      </c>
      <c r="BD374">
        <v>0</v>
      </c>
      <c r="BE374">
        <v>0</v>
      </c>
      <c r="BF374">
        <v>0</v>
      </c>
      <c r="BG374">
        <v>0</v>
      </c>
      <c r="BH374">
        <v>0</v>
      </c>
      <c r="BI374">
        <v>2</v>
      </c>
      <c r="BJ374">
        <v>1</v>
      </c>
      <c r="BK374">
        <v>1</v>
      </c>
      <c r="BL374">
        <v>0</v>
      </c>
      <c r="BM374">
        <v>1</v>
      </c>
      <c r="BN374">
        <v>0</v>
      </c>
      <c r="BO374">
        <v>2</v>
      </c>
      <c r="BP374">
        <v>0</v>
      </c>
      <c r="BQ374">
        <v>0</v>
      </c>
      <c r="BR374">
        <v>1</v>
      </c>
      <c r="BS374">
        <v>1</v>
      </c>
      <c r="BT374">
        <v>0</v>
      </c>
      <c r="BU374">
        <v>0</v>
      </c>
      <c r="BV374">
        <v>1</v>
      </c>
      <c r="BW374">
        <v>0</v>
      </c>
      <c r="BX374">
        <v>2</v>
      </c>
      <c r="BY374">
        <v>0</v>
      </c>
      <c r="BZ374">
        <v>1</v>
      </c>
      <c r="CA374">
        <v>0</v>
      </c>
      <c r="CB374">
        <v>0</v>
      </c>
      <c r="CC374">
        <v>2</v>
      </c>
      <c r="CD374">
        <v>0</v>
      </c>
      <c r="CE374">
        <v>2</v>
      </c>
      <c r="CF374">
        <v>4</v>
      </c>
      <c r="CG374">
        <v>3</v>
      </c>
      <c r="CH374">
        <v>4</v>
      </c>
      <c r="CI374">
        <v>2</v>
      </c>
      <c r="CJ374">
        <v>2</v>
      </c>
      <c r="CK374">
        <v>3</v>
      </c>
      <c r="CL374">
        <v>0</v>
      </c>
      <c r="CM374">
        <v>0</v>
      </c>
      <c r="CN374">
        <v>1</v>
      </c>
      <c r="CO374">
        <v>6</v>
      </c>
      <c r="CP374">
        <v>1</v>
      </c>
      <c r="CQ374">
        <v>1</v>
      </c>
      <c r="CR374">
        <v>0</v>
      </c>
    </row>
    <row r="375" spans="1:96" x14ac:dyDescent="0.25">
      <c r="A375" t="s">
        <v>1109</v>
      </c>
      <c r="B375">
        <v>1</v>
      </c>
      <c r="C375">
        <v>1</v>
      </c>
      <c r="D375">
        <v>0</v>
      </c>
      <c r="E375">
        <v>0</v>
      </c>
      <c r="F375">
        <v>0</v>
      </c>
      <c r="G375">
        <v>1</v>
      </c>
      <c r="H375">
        <v>0</v>
      </c>
      <c r="I375">
        <v>0</v>
      </c>
      <c r="J375">
        <v>0</v>
      </c>
      <c r="K375">
        <v>2</v>
      </c>
      <c r="L375">
        <v>0</v>
      </c>
      <c r="M375">
        <v>1</v>
      </c>
      <c r="N375">
        <v>1</v>
      </c>
      <c r="O375">
        <v>0</v>
      </c>
      <c r="P375">
        <v>1</v>
      </c>
      <c r="Q375">
        <v>0</v>
      </c>
      <c r="R375">
        <v>1</v>
      </c>
      <c r="S375">
        <v>0</v>
      </c>
      <c r="T375">
        <v>0</v>
      </c>
      <c r="U375">
        <v>0</v>
      </c>
      <c r="V375">
        <v>2</v>
      </c>
      <c r="W375">
        <v>1</v>
      </c>
      <c r="X375">
        <v>1</v>
      </c>
      <c r="Y375">
        <v>3</v>
      </c>
      <c r="Z375">
        <v>1</v>
      </c>
      <c r="AA375">
        <v>0</v>
      </c>
      <c r="AB375">
        <v>1</v>
      </c>
      <c r="AC375">
        <v>0</v>
      </c>
      <c r="AD375">
        <v>1</v>
      </c>
      <c r="AE375">
        <v>1</v>
      </c>
      <c r="AF375">
        <v>0</v>
      </c>
      <c r="AG375">
        <v>0</v>
      </c>
      <c r="AH375">
        <v>1</v>
      </c>
      <c r="AI375">
        <v>3</v>
      </c>
      <c r="AJ375">
        <v>1</v>
      </c>
      <c r="AK375">
        <v>2</v>
      </c>
      <c r="AL375">
        <v>0</v>
      </c>
      <c r="AM375">
        <v>2</v>
      </c>
      <c r="AN375">
        <v>2</v>
      </c>
      <c r="AO375">
        <v>3</v>
      </c>
      <c r="AP375">
        <v>0</v>
      </c>
      <c r="AQ375">
        <v>1</v>
      </c>
      <c r="AR375">
        <v>1</v>
      </c>
      <c r="AS375">
        <v>1</v>
      </c>
      <c r="AT375">
        <v>0</v>
      </c>
      <c r="AU375">
        <v>2</v>
      </c>
      <c r="AV375">
        <v>2</v>
      </c>
      <c r="AW375">
        <v>2</v>
      </c>
      <c r="AX375">
        <v>10</v>
      </c>
      <c r="AY375">
        <v>0</v>
      </c>
      <c r="AZ375">
        <v>2</v>
      </c>
      <c r="BA375">
        <v>0</v>
      </c>
      <c r="BB375">
        <v>0</v>
      </c>
      <c r="BC375">
        <v>1</v>
      </c>
      <c r="BD375">
        <v>0</v>
      </c>
      <c r="BE375">
        <v>0</v>
      </c>
      <c r="BF375">
        <v>3</v>
      </c>
      <c r="BG375">
        <v>0</v>
      </c>
      <c r="BH375">
        <v>1</v>
      </c>
      <c r="BI375">
        <v>4</v>
      </c>
      <c r="BJ375">
        <v>0</v>
      </c>
      <c r="BK375">
        <v>0</v>
      </c>
      <c r="BL375">
        <v>1</v>
      </c>
      <c r="BM375">
        <v>0</v>
      </c>
      <c r="BN375">
        <v>1</v>
      </c>
      <c r="BO375">
        <v>3</v>
      </c>
      <c r="BP375">
        <v>1</v>
      </c>
      <c r="BQ375">
        <v>1</v>
      </c>
      <c r="BR375">
        <v>2</v>
      </c>
      <c r="BS375">
        <v>1</v>
      </c>
      <c r="BT375">
        <v>4</v>
      </c>
      <c r="BU375">
        <v>0</v>
      </c>
      <c r="BV375">
        <v>0</v>
      </c>
      <c r="BW375">
        <v>3</v>
      </c>
      <c r="BX375">
        <v>0</v>
      </c>
      <c r="BY375">
        <v>0</v>
      </c>
      <c r="BZ375">
        <v>0</v>
      </c>
      <c r="CA375">
        <v>0</v>
      </c>
      <c r="CB375">
        <v>1</v>
      </c>
      <c r="CC375">
        <v>0</v>
      </c>
      <c r="CD375">
        <v>0</v>
      </c>
      <c r="CE375">
        <v>0</v>
      </c>
      <c r="CF375">
        <v>1</v>
      </c>
      <c r="CG375">
        <v>0</v>
      </c>
      <c r="CH375">
        <v>1</v>
      </c>
      <c r="CI375">
        <v>2</v>
      </c>
      <c r="CJ375">
        <v>6</v>
      </c>
      <c r="CK375">
        <v>2</v>
      </c>
      <c r="CL375">
        <v>2</v>
      </c>
      <c r="CM375">
        <v>1</v>
      </c>
      <c r="CN375">
        <v>2</v>
      </c>
      <c r="CO375">
        <v>1</v>
      </c>
      <c r="CP375">
        <v>3</v>
      </c>
      <c r="CQ375">
        <v>1</v>
      </c>
      <c r="CR375">
        <v>0</v>
      </c>
    </row>
    <row r="376" spans="1:96" x14ac:dyDescent="0.25">
      <c r="A376" t="s">
        <v>1108</v>
      </c>
      <c r="B376">
        <v>0</v>
      </c>
      <c r="C376">
        <v>2</v>
      </c>
      <c r="D376">
        <v>0</v>
      </c>
      <c r="E376">
        <v>0</v>
      </c>
      <c r="F376">
        <v>1</v>
      </c>
      <c r="G376">
        <v>2</v>
      </c>
      <c r="H376">
        <v>3</v>
      </c>
      <c r="I376">
        <v>0</v>
      </c>
      <c r="J376">
        <v>1</v>
      </c>
      <c r="K376">
        <v>0</v>
      </c>
      <c r="L376">
        <v>1</v>
      </c>
      <c r="M376">
        <v>1</v>
      </c>
      <c r="N376">
        <v>1</v>
      </c>
      <c r="O376">
        <v>0</v>
      </c>
      <c r="P376">
        <v>2</v>
      </c>
      <c r="Q376">
        <v>0</v>
      </c>
      <c r="R376">
        <v>1</v>
      </c>
      <c r="S376">
        <v>1</v>
      </c>
      <c r="T376">
        <v>0</v>
      </c>
      <c r="U376">
        <v>0</v>
      </c>
      <c r="V376">
        <v>2</v>
      </c>
      <c r="W376">
        <v>1</v>
      </c>
      <c r="X376">
        <v>0</v>
      </c>
      <c r="Y376">
        <v>3</v>
      </c>
      <c r="Z376">
        <v>2</v>
      </c>
      <c r="AA376">
        <v>1</v>
      </c>
      <c r="AB376">
        <v>2</v>
      </c>
      <c r="AC376">
        <v>0</v>
      </c>
      <c r="AD376">
        <v>1</v>
      </c>
      <c r="AE376">
        <v>1</v>
      </c>
      <c r="AF376">
        <v>0</v>
      </c>
      <c r="AG376">
        <v>0</v>
      </c>
      <c r="AH376">
        <v>0</v>
      </c>
      <c r="AI376">
        <v>1</v>
      </c>
      <c r="AJ376">
        <v>1</v>
      </c>
      <c r="AK376">
        <v>2</v>
      </c>
      <c r="AL376">
        <v>2</v>
      </c>
      <c r="AM376">
        <v>0</v>
      </c>
      <c r="AN376">
        <v>3</v>
      </c>
      <c r="AO376">
        <v>1</v>
      </c>
      <c r="AP376">
        <v>1</v>
      </c>
      <c r="AQ376">
        <v>2</v>
      </c>
      <c r="AR376">
        <v>0</v>
      </c>
      <c r="AS376">
        <v>0</v>
      </c>
      <c r="AT376">
        <v>2</v>
      </c>
      <c r="AU376">
        <v>0</v>
      </c>
      <c r="AV376">
        <v>3</v>
      </c>
      <c r="AW376">
        <v>1</v>
      </c>
      <c r="AX376">
        <v>4</v>
      </c>
      <c r="AY376">
        <v>3</v>
      </c>
      <c r="AZ376">
        <v>1</v>
      </c>
      <c r="BA376">
        <v>0</v>
      </c>
      <c r="BB376">
        <v>0</v>
      </c>
      <c r="BC376">
        <v>0</v>
      </c>
      <c r="BD376">
        <v>0</v>
      </c>
      <c r="BE376">
        <v>1</v>
      </c>
      <c r="BF376">
        <v>1</v>
      </c>
      <c r="BG376">
        <v>0</v>
      </c>
      <c r="BH376">
        <v>2</v>
      </c>
      <c r="BI376">
        <v>2</v>
      </c>
      <c r="BJ376">
        <v>1</v>
      </c>
      <c r="BK376">
        <v>2</v>
      </c>
      <c r="BL376">
        <v>1</v>
      </c>
      <c r="BM376">
        <v>0</v>
      </c>
      <c r="BN376">
        <v>0</v>
      </c>
      <c r="BO376">
        <v>1</v>
      </c>
      <c r="BP376">
        <v>0</v>
      </c>
      <c r="BQ376">
        <v>2</v>
      </c>
      <c r="BR376">
        <v>4</v>
      </c>
      <c r="BS376">
        <v>2</v>
      </c>
      <c r="BT376">
        <v>0</v>
      </c>
      <c r="BU376">
        <v>1</v>
      </c>
      <c r="BV376">
        <v>1</v>
      </c>
      <c r="BW376">
        <v>1</v>
      </c>
      <c r="BX376">
        <v>0</v>
      </c>
      <c r="BY376">
        <v>0</v>
      </c>
      <c r="BZ376">
        <v>1</v>
      </c>
      <c r="CA376">
        <v>1</v>
      </c>
      <c r="CB376">
        <v>0</v>
      </c>
      <c r="CC376">
        <v>2</v>
      </c>
      <c r="CD376">
        <v>0</v>
      </c>
      <c r="CE376">
        <v>1</v>
      </c>
      <c r="CF376">
        <v>2</v>
      </c>
      <c r="CG376">
        <v>3</v>
      </c>
      <c r="CH376">
        <v>0</v>
      </c>
      <c r="CI376">
        <v>2</v>
      </c>
      <c r="CJ376">
        <v>1</v>
      </c>
      <c r="CK376">
        <v>0</v>
      </c>
      <c r="CL376">
        <v>0</v>
      </c>
      <c r="CM376">
        <v>0</v>
      </c>
      <c r="CN376">
        <v>2</v>
      </c>
      <c r="CO376">
        <v>2</v>
      </c>
      <c r="CP376">
        <v>2</v>
      </c>
      <c r="CQ376">
        <v>2</v>
      </c>
      <c r="CR376">
        <v>1</v>
      </c>
    </row>
    <row r="377" spans="1:96" x14ac:dyDescent="0.25">
      <c r="A377" t="s">
        <v>1107</v>
      </c>
      <c r="B377">
        <v>1</v>
      </c>
      <c r="C377">
        <v>1</v>
      </c>
      <c r="D377">
        <v>2</v>
      </c>
      <c r="E377">
        <v>1</v>
      </c>
      <c r="F377">
        <v>0</v>
      </c>
      <c r="G377">
        <v>0</v>
      </c>
      <c r="H377">
        <v>1</v>
      </c>
      <c r="I377">
        <v>1</v>
      </c>
      <c r="J377">
        <v>2</v>
      </c>
      <c r="K377">
        <v>0</v>
      </c>
      <c r="L377">
        <v>3</v>
      </c>
      <c r="M377">
        <v>2</v>
      </c>
      <c r="N377">
        <v>1</v>
      </c>
      <c r="O377">
        <v>2</v>
      </c>
      <c r="P377">
        <v>1</v>
      </c>
      <c r="Q377">
        <v>1</v>
      </c>
      <c r="R377">
        <v>1</v>
      </c>
      <c r="S377">
        <v>1</v>
      </c>
      <c r="T377">
        <v>0</v>
      </c>
      <c r="U377">
        <v>1</v>
      </c>
      <c r="V377">
        <v>0</v>
      </c>
      <c r="W377">
        <v>0</v>
      </c>
      <c r="X377">
        <v>1</v>
      </c>
      <c r="Y377">
        <v>0</v>
      </c>
      <c r="Z377">
        <v>1</v>
      </c>
      <c r="AA377">
        <v>0</v>
      </c>
      <c r="AB377">
        <v>0</v>
      </c>
      <c r="AC377">
        <v>0</v>
      </c>
      <c r="AD377">
        <v>2</v>
      </c>
      <c r="AE377">
        <v>0</v>
      </c>
      <c r="AF377">
        <v>0</v>
      </c>
      <c r="AG377">
        <v>0</v>
      </c>
      <c r="AH377">
        <v>0</v>
      </c>
      <c r="AI377">
        <v>0</v>
      </c>
      <c r="AJ377">
        <v>0</v>
      </c>
      <c r="AK377">
        <v>1</v>
      </c>
      <c r="AL377">
        <v>0</v>
      </c>
      <c r="AM377">
        <v>1</v>
      </c>
      <c r="AN377">
        <v>1</v>
      </c>
      <c r="AO377">
        <v>2</v>
      </c>
      <c r="AP377">
        <v>0</v>
      </c>
      <c r="AQ377">
        <v>2</v>
      </c>
      <c r="AR377">
        <v>1</v>
      </c>
      <c r="AS377">
        <v>0</v>
      </c>
      <c r="AT377">
        <v>0</v>
      </c>
      <c r="AU377">
        <v>1</v>
      </c>
      <c r="AV377">
        <v>4</v>
      </c>
      <c r="AW377">
        <v>0</v>
      </c>
      <c r="AX377">
        <v>1</v>
      </c>
      <c r="AY377">
        <v>1</v>
      </c>
      <c r="AZ377">
        <v>2</v>
      </c>
      <c r="BA377">
        <v>0</v>
      </c>
      <c r="BB377">
        <v>0</v>
      </c>
      <c r="BC377">
        <v>0</v>
      </c>
      <c r="BD377">
        <v>2</v>
      </c>
      <c r="BE377">
        <v>2</v>
      </c>
      <c r="BF377">
        <v>2</v>
      </c>
      <c r="BG377">
        <v>1</v>
      </c>
      <c r="BH377">
        <v>0</v>
      </c>
      <c r="BI377">
        <v>3</v>
      </c>
      <c r="BJ377">
        <v>1</v>
      </c>
      <c r="BK377">
        <v>0</v>
      </c>
      <c r="BL377">
        <v>0</v>
      </c>
      <c r="BM377">
        <v>1</v>
      </c>
      <c r="BN377">
        <v>1</v>
      </c>
      <c r="BO377">
        <v>2</v>
      </c>
      <c r="BP377">
        <v>0</v>
      </c>
      <c r="BQ377">
        <v>6</v>
      </c>
      <c r="BR377">
        <v>1</v>
      </c>
      <c r="BS377">
        <v>1</v>
      </c>
      <c r="BT377">
        <v>3</v>
      </c>
      <c r="BU377">
        <v>0</v>
      </c>
      <c r="BV377">
        <v>1</v>
      </c>
      <c r="BW377">
        <v>4</v>
      </c>
      <c r="BX377">
        <v>0</v>
      </c>
      <c r="BY377">
        <v>4</v>
      </c>
      <c r="BZ377">
        <v>2</v>
      </c>
      <c r="CA377">
        <v>0</v>
      </c>
      <c r="CB377">
        <v>3</v>
      </c>
      <c r="CC377">
        <v>0</v>
      </c>
      <c r="CD377">
        <v>4</v>
      </c>
      <c r="CE377">
        <v>2</v>
      </c>
      <c r="CF377">
        <v>3</v>
      </c>
      <c r="CG377">
        <v>1</v>
      </c>
      <c r="CH377">
        <v>0</v>
      </c>
      <c r="CI377">
        <v>2</v>
      </c>
      <c r="CJ377">
        <v>0</v>
      </c>
      <c r="CK377">
        <v>1</v>
      </c>
      <c r="CL377">
        <v>1</v>
      </c>
      <c r="CM377">
        <v>0</v>
      </c>
      <c r="CN377">
        <v>0</v>
      </c>
      <c r="CO377">
        <v>1</v>
      </c>
      <c r="CP377">
        <v>1</v>
      </c>
      <c r="CQ377">
        <v>1</v>
      </c>
      <c r="CR377">
        <v>0</v>
      </c>
    </row>
    <row r="378" spans="1:96" x14ac:dyDescent="0.25">
      <c r="A378" t="s">
        <v>1106</v>
      </c>
      <c r="B378">
        <v>0</v>
      </c>
      <c r="C378">
        <v>1</v>
      </c>
      <c r="D378">
        <v>1</v>
      </c>
      <c r="E378">
        <v>1</v>
      </c>
      <c r="F378">
        <v>0</v>
      </c>
      <c r="G378">
        <v>1</v>
      </c>
      <c r="H378">
        <v>4</v>
      </c>
      <c r="I378">
        <v>0</v>
      </c>
      <c r="J378">
        <v>2</v>
      </c>
      <c r="K378">
        <v>0</v>
      </c>
      <c r="L378">
        <v>3</v>
      </c>
      <c r="M378">
        <v>0</v>
      </c>
      <c r="N378">
        <v>1</v>
      </c>
      <c r="O378">
        <v>1</v>
      </c>
      <c r="P378">
        <v>0</v>
      </c>
      <c r="Q378">
        <v>0</v>
      </c>
      <c r="R378">
        <v>0</v>
      </c>
      <c r="S378">
        <v>1</v>
      </c>
      <c r="T378">
        <v>0</v>
      </c>
      <c r="U378">
        <v>1</v>
      </c>
      <c r="V378">
        <v>0</v>
      </c>
      <c r="W378">
        <v>0</v>
      </c>
      <c r="X378">
        <v>1</v>
      </c>
      <c r="Y378">
        <v>2</v>
      </c>
      <c r="Z378">
        <v>0</v>
      </c>
      <c r="AA378">
        <v>1</v>
      </c>
      <c r="AB378">
        <v>1</v>
      </c>
      <c r="AC378">
        <v>2</v>
      </c>
      <c r="AD378">
        <v>0</v>
      </c>
      <c r="AE378">
        <v>0</v>
      </c>
      <c r="AF378">
        <v>1</v>
      </c>
      <c r="AG378">
        <v>1</v>
      </c>
      <c r="AH378">
        <v>0</v>
      </c>
      <c r="AI378">
        <v>2</v>
      </c>
      <c r="AJ378">
        <v>0</v>
      </c>
      <c r="AK378">
        <v>0</v>
      </c>
      <c r="AL378">
        <v>3</v>
      </c>
      <c r="AM378">
        <v>0</v>
      </c>
      <c r="AN378">
        <v>1</v>
      </c>
      <c r="AO378">
        <v>3</v>
      </c>
      <c r="AP378">
        <v>2</v>
      </c>
      <c r="AQ378">
        <v>1</v>
      </c>
      <c r="AR378">
        <v>0</v>
      </c>
      <c r="AS378">
        <v>0</v>
      </c>
      <c r="AT378">
        <v>0</v>
      </c>
      <c r="AU378">
        <v>0</v>
      </c>
      <c r="AV378">
        <v>4</v>
      </c>
      <c r="AW378">
        <v>1</v>
      </c>
      <c r="AX378">
        <v>0</v>
      </c>
      <c r="AY378">
        <v>3</v>
      </c>
      <c r="AZ378">
        <v>4</v>
      </c>
      <c r="BA378">
        <v>3</v>
      </c>
      <c r="BB378">
        <v>0</v>
      </c>
      <c r="BC378">
        <v>1</v>
      </c>
      <c r="BD378">
        <v>0</v>
      </c>
      <c r="BE378">
        <v>1</v>
      </c>
      <c r="BF378">
        <v>0</v>
      </c>
      <c r="BG378">
        <v>1</v>
      </c>
      <c r="BH378">
        <v>0</v>
      </c>
      <c r="BI378">
        <v>4</v>
      </c>
      <c r="BJ378">
        <v>0</v>
      </c>
      <c r="BK378">
        <v>5</v>
      </c>
      <c r="BL378">
        <v>2</v>
      </c>
      <c r="BM378">
        <v>0</v>
      </c>
      <c r="BN378">
        <v>1</v>
      </c>
      <c r="BO378">
        <v>0</v>
      </c>
      <c r="BP378">
        <v>1</v>
      </c>
      <c r="BQ378">
        <v>1</v>
      </c>
      <c r="BR378">
        <v>2</v>
      </c>
      <c r="BS378">
        <v>0</v>
      </c>
      <c r="BT378">
        <v>1</v>
      </c>
      <c r="BU378">
        <v>1</v>
      </c>
      <c r="BV378">
        <v>2</v>
      </c>
      <c r="BW378">
        <v>1</v>
      </c>
      <c r="BX378">
        <v>1</v>
      </c>
      <c r="BY378">
        <v>0</v>
      </c>
      <c r="BZ378">
        <v>1</v>
      </c>
      <c r="CA378">
        <v>0</v>
      </c>
      <c r="CB378">
        <v>2</v>
      </c>
      <c r="CC378">
        <v>3</v>
      </c>
      <c r="CD378">
        <v>0</v>
      </c>
      <c r="CE378">
        <v>0</v>
      </c>
      <c r="CF378">
        <v>0</v>
      </c>
      <c r="CG378">
        <v>2</v>
      </c>
      <c r="CH378">
        <v>0</v>
      </c>
      <c r="CI378">
        <v>2</v>
      </c>
      <c r="CJ378">
        <v>0</v>
      </c>
      <c r="CK378">
        <v>3</v>
      </c>
      <c r="CL378">
        <v>0</v>
      </c>
      <c r="CM378">
        <v>2</v>
      </c>
      <c r="CN378">
        <v>1</v>
      </c>
      <c r="CO378">
        <v>2</v>
      </c>
      <c r="CP378">
        <v>0</v>
      </c>
      <c r="CQ378">
        <v>2</v>
      </c>
      <c r="CR378">
        <v>0</v>
      </c>
    </row>
    <row r="379" spans="1:96" x14ac:dyDescent="0.25">
      <c r="A379" t="s">
        <v>1105</v>
      </c>
      <c r="B379">
        <v>1</v>
      </c>
      <c r="C379">
        <v>1</v>
      </c>
      <c r="D379">
        <v>0</v>
      </c>
      <c r="E379">
        <v>1</v>
      </c>
      <c r="F379">
        <v>1</v>
      </c>
      <c r="G379">
        <v>0</v>
      </c>
      <c r="H379">
        <v>0</v>
      </c>
      <c r="I379">
        <v>0</v>
      </c>
      <c r="J379">
        <v>0</v>
      </c>
      <c r="K379">
        <v>0</v>
      </c>
      <c r="L379">
        <v>0</v>
      </c>
      <c r="M379">
        <v>0</v>
      </c>
      <c r="N379">
        <v>0</v>
      </c>
      <c r="O379">
        <v>0</v>
      </c>
      <c r="P379">
        <v>0</v>
      </c>
      <c r="Q379">
        <v>0</v>
      </c>
      <c r="R379">
        <v>0</v>
      </c>
      <c r="S379">
        <v>0</v>
      </c>
      <c r="T379">
        <v>1</v>
      </c>
      <c r="U379">
        <v>0</v>
      </c>
      <c r="V379">
        <v>1</v>
      </c>
      <c r="W379">
        <v>0</v>
      </c>
      <c r="X379">
        <v>0</v>
      </c>
      <c r="Y379">
        <v>1</v>
      </c>
      <c r="Z379">
        <v>2</v>
      </c>
      <c r="AA379">
        <v>0</v>
      </c>
      <c r="AB379">
        <v>0</v>
      </c>
      <c r="AC379">
        <v>0</v>
      </c>
      <c r="AD379">
        <v>0</v>
      </c>
      <c r="AE379">
        <v>0</v>
      </c>
      <c r="AF379">
        <v>1</v>
      </c>
      <c r="AG379">
        <v>0</v>
      </c>
      <c r="AH379">
        <v>0</v>
      </c>
      <c r="AI379">
        <v>0</v>
      </c>
      <c r="AJ379">
        <v>0</v>
      </c>
      <c r="AK379">
        <v>2</v>
      </c>
      <c r="AL379">
        <v>2</v>
      </c>
      <c r="AM379">
        <v>0</v>
      </c>
      <c r="AN379">
        <v>0</v>
      </c>
      <c r="AO379">
        <v>3</v>
      </c>
      <c r="AP379">
        <v>0</v>
      </c>
      <c r="AQ379">
        <v>0</v>
      </c>
      <c r="AR379">
        <v>0</v>
      </c>
      <c r="AS379">
        <v>2</v>
      </c>
      <c r="AT379">
        <v>1</v>
      </c>
      <c r="AU379">
        <v>0</v>
      </c>
      <c r="AV379">
        <v>0</v>
      </c>
      <c r="AW379">
        <v>1</v>
      </c>
      <c r="AX379">
        <v>0</v>
      </c>
      <c r="AY379">
        <v>0</v>
      </c>
      <c r="AZ379">
        <v>0</v>
      </c>
      <c r="BA379">
        <v>8</v>
      </c>
      <c r="BB379">
        <v>2</v>
      </c>
      <c r="BC379">
        <v>0</v>
      </c>
      <c r="BD379">
        <v>0</v>
      </c>
      <c r="BE379">
        <v>3</v>
      </c>
      <c r="BF379">
        <v>1</v>
      </c>
      <c r="BG379">
        <v>0</v>
      </c>
      <c r="BH379">
        <v>1</v>
      </c>
      <c r="BI379">
        <v>1</v>
      </c>
      <c r="BJ379">
        <v>2</v>
      </c>
      <c r="BK379">
        <v>0</v>
      </c>
      <c r="BL379">
        <v>0</v>
      </c>
      <c r="BM379">
        <v>1</v>
      </c>
      <c r="BN379">
        <v>1</v>
      </c>
      <c r="BO379">
        <v>7</v>
      </c>
      <c r="BP379">
        <v>2</v>
      </c>
      <c r="BQ379">
        <v>2</v>
      </c>
      <c r="BR379">
        <v>1</v>
      </c>
      <c r="BS379">
        <v>6</v>
      </c>
      <c r="BT379">
        <v>1</v>
      </c>
      <c r="BU379">
        <v>1</v>
      </c>
      <c r="BV379">
        <v>2</v>
      </c>
      <c r="BW379">
        <v>4</v>
      </c>
      <c r="BX379">
        <v>2</v>
      </c>
      <c r="BY379">
        <v>1</v>
      </c>
      <c r="BZ379">
        <v>2</v>
      </c>
      <c r="CA379">
        <v>0</v>
      </c>
      <c r="CB379">
        <v>1</v>
      </c>
      <c r="CC379">
        <v>3</v>
      </c>
      <c r="CD379">
        <v>1</v>
      </c>
      <c r="CE379">
        <v>1</v>
      </c>
      <c r="CF379">
        <v>2</v>
      </c>
      <c r="CG379">
        <v>3</v>
      </c>
      <c r="CH379">
        <v>0</v>
      </c>
      <c r="CI379">
        <v>6</v>
      </c>
      <c r="CJ379">
        <v>4</v>
      </c>
      <c r="CK379">
        <v>0</v>
      </c>
      <c r="CL379">
        <v>0</v>
      </c>
      <c r="CM379">
        <v>1</v>
      </c>
      <c r="CN379">
        <v>0</v>
      </c>
      <c r="CO379">
        <v>3</v>
      </c>
      <c r="CP379">
        <v>0</v>
      </c>
      <c r="CQ379">
        <v>1</v>
      </c>
      <c r="CR379">
        <v>0</v>
      </c>
    </row>
    <row r="380" spans="1:96" x14ac:dyDescent="0.25">
      <c r="A380" t="s">
        <v>1104</v>
      </c>
      <c r="B380">
        <v>0</v>
      </c>
      <c r="C380">
        <v>2</v>
      </c>
      <c r="D380">
        <v>1</v>
      </c>
      <c r="E380">
        <v>0</v>
      </c>
      <c r="F380">
        <v>1</v>
      </c>
      <c r="G380">
        <v>2</v>
      </c>
      <c r="H380">
        <v>0</v>
      </c>
      <c r="I380">
        <v>0</v>
      </c>
      <c r="J380">
        <v>0</v>
      </c>
      <c r="K380">
        <v>0</v>
      </c>
      <c r="L380">
        <v>0</v>
      </c>
      <c r="M380">
        <v>0</v>
      </c>
      <c r="N380">
        <v>0</v>
      </c>
      <c r="O380">
        <v>0</v>
      </c>
      <c r="P380">
        <v>0</v>
      </c>
      <c r="Q380">
        <v>0</v>
      </c>
      <c r="R380">
        <v>0</v>
      </c>
      <c r="S380">
        <v>0</v>
      </c>
      <c r="T380">
        <v>0</v>
      </c>
      <c r="U380">
        <v>1</v>
      </c>
      <c r="V380">
        <v>4</v>
      </c>
      <c r="W380">
        <v>0</v>
      </c>
      <c r="X380">
        <v>0</v>
      </c>
      <c r="Y380">
        <v>0</v>
      </c>
      <c r="Z380">
        <v>3</v>
      </c>
      <c r="AA380">
        <v>0</v>
      </c>
      <c r="AB380">
        <v>0</v>
      </c>
      <c r="AC380">
        <v>0</v>
      </c>
      <c r="AD380">
        <v>0</v>
      </c>
      <c r="AE380">
        <v>0</v>
      </c>
      <c r="AF380">
        <v>0</v>
      </c>
      <c r="AG380">
        <v>1</v>
      </c>
      <c r="AH380">
        <v>0</v>
      </c>
      <c r="AI380">
        <v>0</v>
      </c>
      <c r="AJ380">
        <v>0</v>
      </c>
      <c r="AK380">
        <v>3</v>
      </c>
      <c r="AL380">
        <v>1</v>
      </c>
      <c r="AM380">
        <v>0</v>
      </c>
      <c r="AN380">
        <v>0</v>
      </c>
      <c r="AO380">
        <v>1</v>
      </c>
      <c r="AP380">
        <v>0</v>
      </c>
      <c r="AQ380">
        <v>1</v>
      </c>
      <c r="AR380">
        <v>0</v>
      </c>
      <c r="AS380">
        <v>1</v>
      </c>
      <c r="AT380">
        <v>3</v>
      </c>
      <c r="AU380">
        <v>1</v>
      </c>
      <c r="AV380">
        <v>4</v>
      </c>
      <c r="AW380">
        <v>2</v>
      </c>
      <c r="AX380">
        <v>0</v>
      </c>
      <c r="AY380">
        <v>0</v>
      </c>
      <c r="AZ380">
        <v>0</v>
      </c>
      <c r="BA380">
        <v>8</v>
      </c>
      <c r="BB380">
        <v>4</v>
      </c>
      <c r="BC380">
        <v>0</v>
      </c>
      <c r="BD380">
        <v>0</v>
      </c>
      <c r="BE380">
        <v>2</v>
      </c>
      <c r="BF380">
        <v>1</v>
      </c>
      <c r="BG380">
        <v>0</v>
      </c>
      <c r="BH380">
        <v>1</v>
      </c>
      <c r="BI380">
        <v>0</v>
      </c>
      <c r="BJ380">
        <v>0</v>
      </c>
      <c r="BK380">
        <v>1</v>
      </c>
      <c r="BL380">
        <v>1</v>
      </c>
      <c r="BM380">
        <v>0</v>
      </c>
      <c r="BN380">
        <v>0</v>
      </c>
      <c r="BO380">
        <v>5</v>
      </c>
      <c r="BP380">
        <v>0</v>
      </c>
      <c r="BQ380">
        <v>2</v>
      </c>
      <c r="BR380">
        <v>2</v>
      </c>
      <c r="BS380">
        <v>2</v>
      </c>
      <c r="BT380">
        <v>3</v>
      </c>
      <c r="BU380">
        <v>1</v>
      </c>
      <c r="BV380">
        <v>3</v>
      </c>
      <c r="BW380">
        <v>0</v>
      </c>
      <c r="BX380">
        <v>1</v>
      </c>
      <c r="BY380">
        <v>2</v>
      </c>
      <c r="BZ380">
        <v>2</v>
      </c>
      <c r="CA380">
        <v>2</v>
      </c>
      <c r="CB380">
        <v>1</v>
      </c>
      <c r="CC380">
        <v>0</v>
      </c>
      <c r="CD380">
        <v>9</v>
      </c>
      <c r="CE380">
        <v>1</v>
      </c>
      <c r="CF380">
        <v>1</v>
      </c>
      <c r="CG380">
        <v>1</v>
      </c>
      <c r="CH380">
        <v>0</v>
      </c>
      <c r="CI380">
        <v>0</v>
      </c>
      <c r="CJ380">
        <v>4</v>
      </c>
      <c r="CK380">
        <v>0</v>
      </c>
      <c r="CL380">
        <v>0</v>
      </c>
      <c r="CM380">
        <v>0</v>
      </c>
      <c r="CN380">
        <v>1</v>
      </c>
      <c r="CO380">
        <v>2</v>
      </c>
      <c r="CP380">
        <v>3</v>
      </c>
      <c r="CQ380">
        <v>0</v>
      </c>
      <c r="CR380">
        <v>0</v>
      </c>
    </row>
    <row r="381" spans="1:96" x14ac:dyDescent="0.25">
      <c r="A381" t="s">
        <v>1103</v>
      </c>
      <c r="B381">
        <v>0</v>
      </c>
      <c r="C381">
        <v>0</v>
      </c>
      <c r="D381">
        <v>0</v>
      </c>
      <c r="E381">
        <v>0</v>
      </c>
      <c r="F381">
        <v>0</v>
      </c>
      <c r="G381">
        <v>0</v>
      </c>
      <c r="H381">
        <v>0</v>
      </c>
      <c r="I381">
        <v>0</v>
      </c>
      <c r="J381">
        <v>2</v>
      </c>
      <c r="K381">
        <v>1</v>
      </c>
      <c r="L381">
        <v>1</v>
      </c>
      <c r="M381">
        <v>0</v>
      </c>
      <c r="N381">
        <v>0</v>
      </c>
      <c r="O381">
        <v>0</v>
      </c>
      <c r="P381">
        <v>0</v>
      </c>
      <c r="Q381">
        <v>0</v>
      </c>
      <c r="R381">
        <v>4</v>
      </c>
      <c r="S381">
        <v>2</v>
      </c>
      <c r="T381">
        <v>0</v>
      </c>
      <c r="U381">
        <v>0</v>
      </c>
      <c r="V381">
        <v>0</v>
      </c>
      <c r="W381">
        <v>0</v>
      </c>
      <c r="X381">
        <v>0</v>
      </c>
      <c r="Y381">
        <v>0</v>
      </c>
      <c r="Z381">
        <v>0</v>
      </c>
      <c r="AA381">
        <v>4</v>
      </c>
      <c r="AB381">
        <v>2</v>
      </c>
      <c r="AC381">
        <v>2</v>
      </c>
      <c r="AD381">
        <v>3</v>
      </c>
      <c r="AE381">
        <v>0</v>
      </c>
      <c r="AF381">
        <v>3</v>
      </c>
      <c r="AG381">
        <v>1</v>
      </c>
      <c r="AH381">
        <v>0</v>
      </c>
      <c r="AI381">
        <v>0</v>
      </c>
      <c r="AJ381">
        <v>0</v>
      </c>
      <c r="AK381">
        <v>0</v>
      </c>
      <c r="AL381">
        <v>0</v>
      </c>
      <c r="AM381">
        <v>0</v>
      </c>
      <c r="AN381">
        <v>0</v>
      </c>
      <c r="AO381">
        <v>0</v>
      </c>
      <c r="AP381">
        <v>0</v>
      </c>
      <c r="AQ381">
        <v>1</v>
      </c>
      <c r="AR381">
        <v>2</v>
      </c>
      <c r="AS381">
        <v>0</v>
      </c>
      <c r="AT381">
        <v>2</v>
      </c>
      <c r="AU381">
        <v>0</v>
      </c>
      <c r="AV381">
        <v>7</v>
      </c>
      <c r="AW381">
        <v>0</v>
      </c>
      <c r="AX381">
        <v>2</v>
      </c>
      <c r="AY381">
        <v>0</v>
      </c>
      <c r="AZ381">
        <v>0</v>
      </c>
      <c r="BA381">
        <v>0</v>
      </c>
      <c r="BB381">
        <v>0</v>
      </c>
      <c r="BC381">
        <v>0</v>
      </c>
      <c r="BD381">
        <v>0</v>
      </c>
      <c r="BE381">
        <v>0</v>
      </c>
      <c r="BF381">
        <v>0</v>
      </c>
      <c r="BG381">
        <v>5</v>
      </c>
      <c r="BH381">
        <v>1</v>
      </c>
      <c r="BI381">
        <v>5</v>
      </c>
      <c r="BJ381">
        <v>6</v>
      </c>
      <c r="BK381">
        <v>6</v>
      </c>
      <c r="BL381">
        <v>3</v>
      </c>
      <c r="BM381">
        <v>2</v>
      </c>
      <c r="BN381">
        <v>1</v>
      </c>
      <c r="BO381">
        <v>0</v>
      </c>
      <c r="BP381">
        <v>0</v>
      </c>
      <c r="BQ381">
        <v>0</v>
      </c>
      <c r="BR381">
        <v>0</v>
      </c>
      <c r="BS381">
        <v>0</v>
      </c>
      <c r="BT381">
        <v>0</v>
      </c>
      <c r="BU381">
        <v>0</v>
      </c>
      <c r="BV381">
        <v>0</v>
      </c>
      <c r="BW381">
        <v>0</v>
      </c>
      <c r="BX381">
        <v>0</v>
      </c>
      <c r="BY381">
        <v>0</v>
      </c>
      <c r="BZ381">
        <v>0</v>
      </c>
      <c r="CA381">
        <v>0</v>
      </c>
      <c r="CB381">
        <v>0</v>
      </c>
      <c r="CC381">
        <v>0</v>
      </c>
      <c r="CD381">
        <v>0</v>
      </c>
      <c r="CE381">
        <v>1</v>
      </c>
      <c r="CF381">
        <v>5</v>
      </c>
      <c r="CG381">
        <v>0</v>
      </c>
      <c r="CH381">
        <v>2</v>
      </c>
      <c r="CI381">
        <v>3</v>
      </c>
      <c r="CJ381">
        <v>3</v>
      </c>
      <c r="CK381">
        <v>1</v>
      </c>
      <c r="CL381">
        <v>1</v>
      </c>
      <c r="CM381">
        <v>5</v>
      </c>
      <c r="CN381">
        <v>2</v>
      </c>
      <c r="CO381">
        <v>3</v>
      </c>
      <c r="CP381">
        <v>2</v>
      </c>
      <c r="CQ381">
        <v>1</v>
      </c>
      <c r="CR381">
        <v>0</v>
      </c>
    </row>
    <row r="382" spans="1:96" x14ac:dyDescent="0.25">
      <c r="A382" t="s">
        <v>1102</v>
      </c>
      <c r="B382">
        <v>1</v>
      </c>
      <c r="C382">
        <v>5</v>
      </c>
      <c r="D382">
        <v>0</v>
      </c>
      <c r="E382">
        <v>0</v>
      </c>
      <c r="F382">
        <v>2</v>
      </c>
      <c r="G382">
        <v>1</v>
      </c>
      <c r="H382">
        <v>0</v>
      </c>
      <c r="I382">
        <v>0</v>
      </c>
      <c r="J382">
        <v>0</v>
      </c>
      <c r="K382">
        <v>1</v>
      </c>
      <c r="L382">
        <v>0</v>
      </c>
      <c r="M382">
        <v>0</v>
      </c>
      <c r="N382">
        <v>0</v>
      </c>
      <c r="O382">
        <v>0</v>
      </c>
      <c r="P382">
        <v>0</v>
      </c>
      <c r="Q382">
        <v>0</v>
      </c>
      <c r="R382">
        <v>1</v>
      </c>
      <c r="S382">
        <v>0</v>
      </c>
      <c r="T382">
        <v>0</v>
      </c>
      <c r="U382">
        <v>0</v>
      </c>
      <c r="V382">
        <v>10</v>
      </c>
      <c r="W382">
        <v>1</v>
      </c>
      <c r="X382">
        <v>0</v>
      </c>
      <c r="Y382">
        <v>0</v>
      </c>
      <c r="Z382">
        <v>0</v>
      </c>
      <c r="AA382">
        <v>0</v>
      </c>
      <c r="AB382">
        <v>0</v>
      </c>
      <c r="AC382">
        <v>1</v>
      </c>
      <c r="AD382">
        <v>1</v>
      </c>
      <c r="AE382">
        <v>1</v>
      </c>
      <c r="AF382">
        <v>1</v>
      </c>
      <c r="AG382">
        <v>0</v>
      </c>
      <c r="AH382">
        <v>0</v>
      </c>
      <c r="AI382">
        <v>0</v>
      </c>
      <c r="AJ382">
        <v>0</v>
      </c>
      <c r="AK382">
        <v>2</v>
      </c>
      <c r="AL382">
        <v>1</v>
      </c>
      <c r="AM382">
        <v>0</v>
      </c>
      <c r="AN382">
        <v>0</v>
      </c>
      <c r="AO382">
        <v>0</v>
      </c>
      <c r="AP382">
        <v>0</v>
      </c>
      <c r="AQ382">
        <v>0</v>
      </c>
      <c r="AR382">
        <v>0</v>
      </c>
      <c r="AS382">
        <v>1</v>
      </c>
      <c r="AT382">
        <v>0</v>
      </c>
      <c r="AU382">
        <v>0</v>
      </c>
      <c r="AV382">
        <v>1</v>
      </c>
      <c r="AW382">
        <v>1</v>
      </c>
      <c r="AX382">
        <v>1</v>
      </c>
      <c r="AY382">
        <v>0</v>
      </c>
      <c r="AZ382">
        <v>2</v>
      </c>
      <c r="BA382">
        <v>5</v>
      </c>
      <c r="BB382">
        <v>2</v>
      </c>
      <c r="BC382">
        <v>0</v>
      </c>
      <c r="BD382">
        <v>0</v>
      </c>
      <c r="BE382">
        <v>0</v>
      </c>
      <c r="BF382">
        <v>2</v>
      </c>
      <c r="BG382">
        <v>1</v>
      </c>
      <c r="BH382">
        <v>0</v>
      </c>
      <c r="BI382">
        <v>1</v>
      </c>
      <c r="BJ382">
        <v>1</v>
      </c>
      <c r="BK382">
        <v>0</v>
      </c>
      <c r="BL382">
        <v>1</v>
      </c>
      <c r="BM382">
        <v>2</v>
      </c>
      <c r="BN382">
        <v>0</v>
      </c>
      <c r="BO382">
        <v>4</v>
      </c>
      <c r="BP382">
        <v>3</v>
      </c>
      <c r="BQ382">
        <v>1</v>
      </c>
      <c r="BR382">
        <v>1</v>
      </c>
      <c r="BS382">
        <v>2</v>
      </c>
      <c r="BT382">
        <v>1</v>
      </c>
      <c r="BU382">
        <v>1</v>
      </c>
      <c r="BV382">
        <v>5</v>
      </c>
      <c r="BW382">
        <v>2</v>
      </c>
      <c r="BX382">
        <v>3</v>
      </c>
      <c r="BY382">
        <v>1</v>
      </c>
      <c r="BZ382">
        <v>2</v>
      </c>
      <c r="CA382">
        <v>0</v>
      </c>
      <c r="CB382">
        <v>1</v>
      </c>
      <c r="CC382">
        <v>1</v>
      </c>
      <c r="CD382">
        <v>1</v>
      </c>
      <c r="CE382">
        <v>1</v>
      </c>
      <c r="CF382">
        <v>1</v>
      </c>
      <c r="CG382">
        <v>1</v>
      </c>
      <c r="CH382">
        <v>2</v>
      </c>
      <c r="CI382">
        <v>1</v>
      </c>
      <c r="CJ382">
        <v>4</v>
      </c>
      <c r="CK382">
        <v>1</v>
      </c>
      <c r="CL382">
        <v>0</v>
      </c>
      <c r="CM382">
        <v>3</v>
      </c>
      <c r="CN382">
        <v>4</v>
      </c>
      <c r="CO382">
        <v>0</v>
      </c>
      <c r="CP382">
        <v>0</v>
      </c>
      <c r="CQ382">
        <v>0</v>
      </c>
      <c r="CR382">
        <v>0</v>
      </c>
    </row>
    <row r="383" spans="1:96" x14ac:dyDescent="0.25">
      <c r="A383" t="s">
        <v>1101</v>
      </c>
      <c r="B383">
        <v>1</v>
      </c>
      <c r="C383">
        <v>2</v>
      </c>
      <c r="D383">
        <v>0</v>
      </c>
      <c r="E383">
        <v>2</v>
      </c>
      <c r="F383">
        <v>0</v>
      </c>
      <c r="G383">
        <v>1</v>
      </c>
      <c r="H383">
        <v>1</v>
      </c>
      <c r="I383">
        <v>0</v>
      </c>
      <c r="J383">
        <v>0</v>
      </c>
      <c r="K383">
        <v>1</v>
      </c>
      <c r="L383">
        <v>0</v>
      </c>
      <c r="M383">
        <v>0</v>
      </c>
      <c r="N383">
        <v>0</v>
      </c>
      <c r="O383">
        <v>0</v>
      </c>
      <c r="P383">
        <v>2</v>
      </c>
      <c r="Q383">
        <v>0</v>
      </c>
      <c r="R383">
        <v>2</v>
      </c>
      <c r="S383">
        <v>1</v>
      </c>
      <c r="T383">
        <v>1</v>
      </c>
      <c r="U383">
        <v>0</v>
      </c>
      <c r="V383">
        <v>3</v>
      </c>
      <c r="W383">
        <v>1</v>
      </c>
      <c r="X383">
        <v>1</v>
      </c>
      <c r="Y383">
        <v>1</v>
      </c>
      <c r="Z383">
        <v>0</v>
      </c>
      <c r="AA383">
        <v>0</v>
      </c>
      <c r="AB383">
        <v>1</v>
      </c>
      <c r="AC383">
        <v>1</v>
      </c>
      <c r="AD383">
        <v>0</v>
      </c>
      <c r="AE383">
        <v>2</v>
      </c>
      <c r="AF383">
        <v>0</v>
      </c>
      <c r="AG383">
        <v>1</v>
      </c>
      <c r="AH383">
        <v>1</v>
      </c>
      <c r="AI383">
        <v>1</v>
      </c>
      <c r="AJ383">
        <v>0</v>
      </c>
      <c r="AK383">
        <v>3</v>
      </c>
      <c r="AL383">
        <v>3</v>
      </c>
      <c r="AM383">
        <v>0</v>
      </c>
      <c r="AN383">
        <v>2</v>
      </c>
      <c r="AO383">
        <v>2</v>
      </c>
      <c r="AP383">
        <v>0</v>
      </c>
      <c r="AQ383">
        <v>0</v>
      </c>
      <c r="AR383">
        <v>0</v>
      </c>
      <c r="AS383">
        <v>0</v>
      </c>
      <c r="AT383">
        <v>0</v>
      </c>
      <c r="AU383">
        <v>0</v>
      </c>
      <c r="AV383">
        <v>1</v>
      </c>
      <c r="AW383">
        <v>2</v>
      </c>
      <c r="AX383">
        <v>1</v>
      </c>
      <c r="AY383">
        <v>0</v>
      </c>
      <c r="AZ383">
        <v>0</v>
      </c>
      <c r="BA383">
        <v>1</v>
      </c>
      <c r="BB383">
        <v>1</v>
      </c>
      <c r="BC383">
        <v>0</v>
      </c>
      <c r="BD383">
        <v>1</v>
      </c>
      <c r="BE383">
        <v>1</v>
      </c>
      <c r="BF383">
        <v>1</v>
      </c>
      <c r="BG383">
        <v>0</v>
      </c>
      <c r="BH383">
        <v>0</v>
      </c>
      <c r="BI383">
        <v>2</v>
      </c>
      <c r="BJ383">
        <v>1</v>
      </c>
      <c r="BK383">
        <v>0</v>
      </c>
      <c r="BL383">
        <v>0</v>
      </c>
      <c r="BM383">
        <v>1</v>
      </c>
      <c r="BN383">
        <v>0</v>
      </c>
      <c r="BO383">
        <v>4</v>
      </c>
      <c r="BP383">
        <v>1</v>
      </c>
      <c r="BQ383">
        <v>2</v>
      </c>
      <c r="BR383">
        <v>0</v>
      </c>
      <c r="BS383">
        <v>3</v>
      </c>
      <c r="BT383">
        <v>3</v>
      </c>
      <c r="BU383">
        <v>2</v>
      </c>
      <c r="BV383">
        <v>1</v>
      </c>
      <c r="BW383">
        <v>0</v>
      </c>
      <c r="BX383">
        <v>1</v>
      </c>
      <c r="BY383">
        <v>0</v>
      </c>
      <c r="BZ383">
        <v>0</v>
      </c>
      <c r="CA383">
        <v>0</v>
      </c>
      <c r="CB383">
        <v>2</v>
      </c>
      <c r="CC383">
        <v>4</v>
      </c>
      <c r="CD383">
        <v>3</v>
      </c>
      <c r="CE383">
        <v>0</v>
      </c>
      <c r="CF383">
        <v>0</v>
      </c>
      <c r="CG383">
        <v>4</v>
      </c>
      <c r="CH383">
        <v>1</v>
      </c>
      <c r="CI383">
        <v>2</v>
      </c>
      <c r="CJ383">
        <v>1</v>
      </c>
      <c r="CK383">
        <v>1</v>
      </c>
      <c r="CL383">
        <v>3</v>
      </c>
      <c r="CM383">
        <v>1</v>
      </c>
      <c r="CN383">
        <v>0</v>
      </c>
      <c r="CO383">
        <v>2</v>
      </c>
      <c r="CP383">
        <v>1</v>
      </c>
      <c r="CQ383">
        <v>2</v>
      </c>
      <c r="CR383">
        <v>0</v>
      </c>
    </row>
    <row r="384" spans="1:96" x14ac:dyDescent="0.25">
      <c r="A384" t="s">
        <v>1100</v>
      </c>
      <c r="B384">
        <v>1</v>
      </c>
      <c r="C384">
        <v>2</v>
      </c>
      <c r="D384">
        <v>4</v>
      </c>
      <c r="E384">
        <v>2</v>
      </c>
      <c r="F384">
        <v>0</v>
      </c>
      <c r="G384">
        <v>4</v>
      </c>
      <c r="H384">
        <v>1</v>
      </c>
      <c r="I384">
        <v>1</v>
      </c>
      <c r="J384">
        <v>0</v>
      </c>
      <c r="K384">
        <v>1</v>
      </c>
      <c r="L384">
        <v>1</v>
      </c>
      <c r="M384">
        <v>3</v>
      </c>
      <c r="N384">
        <v>0</v>
      </c>
      <c r="O384">
        <v>0</v>
      </c>
      <c r="P384">
        <v>0</v>
      </c>
      <c r="Q384">
        <v>0</v>
      </c>
      <c r="R384">
        <v>0</v>
      </c>
      <c r="S384">
        <v>2</v>
      </c>
      <c r="T384">
        <v>0</v>
      </c>
      <c r="U384">
        <v>0</v>
      </c>
      <c r="V384">
        <v>3</v>
      </c>
      <c r="W384">
        <v>1</v>
      </c>
      <c r="X384">
        <v>2</v>
      </c>
      <c r="Y384">
        <v>5</v>
      </c>
      <c r="Z384">
        <v>2</v>
      </c>
      <c r="AA384">
        <v>0</v>
      </c>
      <c r="AB384">
        <v>0</v>
      </c>
      <c r="AC384">
        <v>1</v>
      </c>
      <c r="AD384">
        <v>0</v>
      </c>
      <c r="AE384">
        <v>0</v>
      </c>
      <c r="AF384">
        <v>0</v>
      </c>
      <c r="AG384">
        <v>2</v>
      </c>
      <c r="AH384">
        <v>1</v>
      </c>
      <c r="AI384">
        <v>0</v>
      </c>
      <c r="AJ384">
        <v>0</v>
      </c>
      <c r="AK384">
        <v>2</v>
      </c>
      <c r="AL384">
        <v>2</v>
      </c>
      <c r="AM384">
        <v>1</v>
      </c>
      <c r="AN384">
        <v>0</v>
      </c>
      <c r="AO384">
        <v>1</v>
      </c>
      <c r="AP384">
        <v>2</v>
      </c>
      <c r="AQ384">
        <v>1</v>
      </c>
      <c r="AR384">
        <v>1</v>
      </c>
      <c r="AS384">
        <v>0</v>
      </c>
      <c r="AT384">
        <v>1</v>
      </c>
      <c r="AU384">
        <v>0</v>
      </c>
      <c r="AV384">
        <v>0</v>
      </c>
      <c r="AW384">
        <v>1</v>
      </c>
      <c r="AX384">
        <v>0</v>
      </c>
      <c r="AY384">
        <v>0</v>
      </c>
      <c r="AZ384">
        <v>2</v>
      </c>
      <c r="BA384">
        <v>4</v>
      </c>
      <c r="BB384">
        <v>0</v>
      </c>
      <c r="BC384">
        <v>1</v>
      </c>
      <c r="BD384">
        <v>0</v>
      </c>
      <c r="BE384">
        <v>0</v>
      </c>
      <c r="BF384">
        <v>1</v>
      </c>
      <c r="BG384">
        <v>0</v>
      </c>
      <c r="BH384">
        <v>0</v>
      </c>
      <c r="BI384">
        <v>2</v>
      </c>
      <c r="BJ384">
        <v>0</v>
      </c>
      <c r="BK384">
        <v>1</v>
      </c>
      <c r="BL384">
        <v>0</v>
      </c>
      <c r="BM384">
        <v>1</v>
      </c>
      <c r="BN384">
        <v>0</v>
      </c>
      <c r="BO384">
        <v>1</v>
      </c>
      <c r="BP384">
        <v>0</v>
      </c>
      <c r="BQ384">
        <v>0</v>
      </c>
      <c r="BR384">
        <v>4</v>
      </c>
      <c r="BS384">
        <v>1</v>
      </c>
      <c r="BT384">
        <v>1</v>
      </c>
      <c r="BU384">
        <v>0</v>
      </c>
      <c r="BV384">
        <v>1</v>
      </c>
      <c r="BW384">
        <v>2</v>
      </c>
      <c r="BX384">
        <v>1</v>
      </c>
      <c r="BY384">
        <v>1</v>
      </c>
      <c r="BZ384">
        <v>1</v>
      </c>
      <c r="CA384">
        <v>1</v>
      </c>
      <c r="CB384">
        <v>1</v>
      </c>
      <c r="CC384">
        <v>0</v>
      </c>
      <c r="CD384">
        <v>0</v>
      </c>
      <c r="CE384">
        <v>0</v>
      </c>
      <c r="CF384">
        <v>0</v>
      </c>
      <c r="CG384">
        <v>3</v>
      </c>
      <c r="CH384">
        <v>2</v>
      </c>
      <c r="CI384">
        <v>2</v>
      </c>
      <c r="CJ384">
        <v>1</v>
      </c>
      <c r="CK384">
        <v>0</v>
      </c>
      <c r="CL384">
        <v>0</v>
      </c>
      <c r="CM384">
        <v>1</v>
      </c>
      <c r="CN384">
        <v>3</v>
      </c>
      <c r="CO384">
        <v>1</v>
      </c>
      <c r="CP384">
        <v>1</v>
      </c>
      <c r="CQ384">
        <v>2</v>
      </c>
      <c r="CR384">
        <v>0</v>
      </c>
    </row>
    <row r="385" spans="1:96" x14ac:dyDescent="0.25">
      <c r="A385" t="s">
        <v>1099</v>
      </c>
      <c r="B385">
        <v>0</v>
      </c>
      <c r="C385">
        <v>2</v>
      </c>
      <c r="D385">
        <v>1</v>
      </c>
      <c r="E385">
        <v>3</v>
      </c>
      <c r="F385">
        <v>2</v>
      </c>
      <c r="G385">
        <v>1</v>
      </c>
      <c r="H385">
        <v>0</v>
      </c>
      <c r="I385">
        <v>1</v>
      </c>
      <c r="J385">
        <v>0</v>
      </c>
      <c r="K385">
        <v>0</v>
      </c>
      <c r="L385">
        <v>0</v>
      </c>
      <c r="M385">
        <v>0</v>
      </c>
      <c r="N385">
        <v>0</v>
      </c>
      <c r="O385">
        <v>0</v>
      </c>
      <c r="P385">
        <v>0</v>
      </c>
      <c r="Q385">
        <v>0</v>
      </c>
      <c r="R385">
        <v>1</v>
      </c>
      <c r="S385">
        <v>1</v>
      </c>
      <c r="T385">
        <v>1</v>
      </c>
      <c r="U385">
        <v>0</v>
      </c>
      <c r="V385">
        <v>6</v>
      </c>
      <c r="W385">
        <v>0</v>
      </c>
      <c r="X385">
        <v>0</v>
      </c>
      <c r="Y385">
        <v>0</v>
      </c>
      <c r="Z385">
        <v>1</v>
      </c>
      <c r="AA385">
        <v>0</v>
      </c>
      <c r="AB385">
        <v>0</v>
      </c>
      <c r="AC385">
        <v>1</v>
      </c>
      <c r="AD385">
        <v>0</v>
      </c>
      <c r="AE385">
        <v>0</v>
      </c>
      <c r="AF385">
        <v>0</v>
      </c>
      <c r="AG385">
        <v>0</v>
      </c>
      <c r="AH385">
        <v>1</v>
      </c>
      <c r="AI385">
        <v>2</v>
      </c>
      <c r="AJ385">
        <v>0</v>
      </c>
      <c r="AK385">
        <v>2</v>
      </c>
      <c r="AL385">
        <v>1</v>
      </c>
      <c r="AM385">
        <v>1</v>
      </c>
      <c r="AN385">
        <v>0</v>
      </c>
      <c r="AO385">
        <v>0</v>
      </c>
      <c r="AP385">
        <v>4</v>
      </c>
      <c r="AQ385">
        <v>0</v>
      </c>
      <c r="AR385">
        <v>1</v>
      </c>
      <c r="AS385">
        <v>0</v>
      </c>
      <c r="AT385">
        <v>0</v>
      </c>
      <c r="AU385">
        <v>0</v>
      </c>
      <c r="AV385">
        <v>0</v>
      </c>
      <c r="AW385">
        <v>0</v>
      </c>
      <c r="AX385">
        <v>1</v>
      </c>
      <c r="AY385">
        <v>3</v>
      </c>
      <c r="AZ385">
        <v>1</v>
      </c>
      <c r="BA385">
        <v>2</v>
      </c>
      <c r="BB385">
        <v>1</v>
      </c>
      <c r="BC385">
        <v>0</v>
      </c>
      <c r="BD385">
        <v>1</v>
      </c>
      <c r="BE385">
        <v>4</v>
      </c>
      <c r="BF385">
        <v>2</v>
      </c>
      <c r="BG385">
        <v>0</v>
      </c>
      <c r="BH385">
        <v>1</v>
      </c>
      <c r="BI385">
        <v>2</v>
      </c>
      <c r="BJ385">
        <v>1</v>
      </c>
      <c r="BK385">
        <v>1</v>
      </c>
      <c r="BL385">
        <v>1</v>
      </c>
      <c r="BM385">
        <v>0</v>
      </c>
      <c r="BN385">
        <v>0</v>
      </c>
      <c r="BO385">
        <v>2</v>
      </c>
      <c r="BP385">
        <v>0</v>
      </c>
      <c r="BQ385">
        <v>3</v>
      </c>
      <c r="BR385">
        <v>4</v>
      </c>
      <c r="BS385">
        <v>4</v>
      </c>
      <c r="BT385">
        <v>2</v>
      </c>
      <c r="BU385">
        <v>0</v>
      </c>
      <c r="BV385">
        <v>3</v>
      </c>
      <c r="BW385">
        <v>1</v>
      </c>
      <c r="BX385">
        <v>1</v>
      </c>
      <c r="BY385">
        <v>3</v>
      </c>
      <c r="BZ385">
        <v>2</v>
      </c>
      <c r="CA385">
        <v>1</v>
      </c>
      <c r="CB385">
        <v>0</v>
      </c>
      <c r="CC385">
        <v>2</v>
      </c>
      <c r="CD385">
        <v>0</v>
      </c>
      <c r="CE385">
        <v>3</v>
      </c>
      <c r="CF385">
        <v>1</v>
      </c>
      <c r="CG385">
        <v>1</v>
      </c>
      <c r="CH385">
        <v>0</v>
      </c>
      <c r="CI385">
        <v>1</v>
      </c>
      <c r="CJ385">
        <v>1</v>
      </c>
      <c r="CK385">
        <v>1</v>
      </c>
      <c r="CL385">
        <v>2</v>
      </c>
      <c r="CM385">
        <v>0</v>
      </c>
      <c r="CN385">
        <v>0</v>
      </c>
      <c r="CO385">
        <v>1</v>
      </c>
      <c r="CP385">
        <v>0</v>
      </c>
      <c r="CQ385">
        <v>1</v>
      </c>
      <c r="CR385">
        <v>0</v>
      </c>
    </row>
    <row r="386" spans="1:96" x14ac:dyDescent="0.25">
      <c r="A386" t="s">
        <v>1098</v>
      </c>
      <c r="B386">
        <v>0</v>
      </c>
      <c r="C386">
        <v>0</v>
      </c>
      <c r="D386">
        <v>0</v>
      </c>
      <c r="E386">
        <v>0</v>
      </c>
      <c r="F386">
        <v>0</v>
      </c>
      <c r="G386">
        <v>0</v>
      </c>
      <c r="H386">
        <v>1</v>
      </c>
      <c r="I386">
        <v>0</v>
      </c>
      <c r="J386">
        <v>0</v>
      </c>
      <c r="K386">
        <v>2</v>
      </c>
      <c r="L386">
        <v>1</v>
      </c>
      <c r="M386">
        <v>2</v>
      </c>
      <c r="N386">
        <v>0</v>
      </c>
      <c r="O386">
        <v>0</v>
      </c>
      <c r="P386">
        <v>1</v>
      </c>
      <c r="Q386">
        <v>0</v>
      </c>
      <c r="R386">
        <v>2</v>
      </c>
      <c r="S386">
        <v>0</v>
      </c>
      <c r="T386">
        <v>0</v>
      </c>
      <c r="U386">
        <v>0</v>
      </c>
      <c r="V386">
        <v>0</v>
      </c>
      <c r="W386">
        <v>0</v>
      </c>
      <c r="X386">
        <v>0</v>
      </c>
      <c r="Y386">
        <v>0</v>
      </c>
      <c r="Z386">
        <v>0</v>
      </c>
      <c r="AA386">
        <v>3</v>
      </c>
      <c r="AB386">
        <v>5</v>
      </c>
      <c r="AC386">
        <v>0</v>
      </c>
      <c r="AD386">
        <v>0</v>
      </c>
      <c r="AE386">
        <v>1</v>
      </c>
      <c r="AF386">
        <v>0</v>
      </c>
      <c r="AG386">
        <v>1</v>
      </c>
      <c r="AH386">
        <v>1</v>
      </c>
      <c r="AI386">
        <v>0</v>
      </c>
      <c r="AJ386">
        <v>0</v>
      </c>
      <c r="AK386">
        <v>0</v>
      </c>
      <c r="AL386">
        <v>0</v>
      </c>
      <c r="AM386">
        <v>0</v>
      </c>
      <c r="AN386">
        <v>0</v>
      </c>
      <c r="AO386">
        <v>0</v>
      </c>
      <c r="AP386">
        <v>0</v>
      </c>
      <c r="AQ386">
        <v>0</v>
      </c>
      <c r="AR386">
        <v>0</v>
      </c>
      <c r="AS386">
        <v>1</v>
      </c>
      <c r="AT386">
        <v>0</v>
      </c>
      <c r="AU386">
        <v>4</v>
      </c>
      <c r="AV386">
        <v>1</v>
      </c>
      <c r="AW386">
        <v>1</v>
      </c>
      <c r="AX386">
        <v>4</v>
      </c>
      <c r="AY386">
        <v>0</v>
      </c>
      <c r="AZ386">
        <v>0</v>
      </c>
      <c r="BA386">
        <v>0</v>
      </c>
      <c r="BB386">
        <v>0</v>
      </c>
      <c r="BC386">
        <v>0</v>
      </c>
      <c r="BD386">
        <v>0</v>
      </c>
      <c r="BE386">
        <v>0</v>
      </c>
      <c r="BF386">
        <v>0</v>
      </c>
      <c r="BG386">
        <v>0</v>
      </c>
      <c r="BH386">
        <v>1</v>
      </c>
      <c r="BI386">
        <v>5</v>
      </c>
      <c r="BJ386">
        <v>6</v>
      </c>
      <c r="BK386">
        <v>3</v>
      </c>
      <c r="BL386">
        <v>5</v>
      </c>
      <c r="BM386">
        <v>5</v>
      </c>
      <c r="BN386">
        <v>0</v>
      </c>
      <c r="BO386">
        <v>0</v>
      </c>
      <c r="BP386">
        <v>0</v>
      </c>
      <c r="BQ386">
        <v>0</v>
      </c>
      <c r="BR386">
        <v>0</v>
      </c>
      <c r="BS386">
        <v>0</v>
      </c>
      <c r="BT386">
        <v>0</v>
      </c>
      <c r="BU386">
        <v>0</v>
      </c>
      <c r="BV386">
        <v>0</v>
      </c>
      <c r="BW386">
        <v>0</v>
      </c>
      <c r="BX386">
        <v>0</v>
      </c>
      <c r="BY386">
        <v>0</v>
      </c>
      <c r="BZ386">
        <v>0</v>
      </c>
      <c r="CA386">
        <v>0</v>
      </c>
      <c r="CB386">
        <v>0</v>
      </c>
      <c r="CC386">
        <v>0</v>
      </c>
      <c r="CD386">
        <v>0</v>
      </c>
      <c r="CE386">
        <v>2</v>
      </c>
      <c r="CF386">
        <v>4</v>
      </c>
      <c r="CG386">
        <v>2</v>
      </c>
      <c r="CH386">
        <v>2</v>
      </c>
      <c r="CI386">
        <v>2</v>
      </c>
      <c r="CJ386">
        <v>5</v>
      </c>
      <c r="CK386">
        <v>4</v>
      </c>
      <c r="CL386">
        <v>0</v>
      </c>
      <c r="CM386">
        <v>1</v>
      </c>
      <c r="CN386">
        <v>2</v>
      </c>
      <c r="CO386">
        <v>2</v>
      </c>
      <c r="CP386">
        <v>5</v>
      </c>
      <c r="CQ386">
        <v>3</v>
      </c>
      <c r="CR386">
        <v>2</v>
      </c>
    </row>
    <row r="387" spans="1:96" x14ac:dyDescent="0.25">
      <c r="A387" t="s">
        <v>1097</v>
      </c>
      <c r="B387">
        <v>3</v>
      </c>
      <c r="C387">
        <v>0</v>
      </c>
      <c r="D387">
        <v>0</v>
      </c>
      <c r="E387">
        <v>0</v>
      </c>
      <c r="F387">
        <v>0</v>
      </c>
      <c r="G387">
        <v>3</v>
      </c>
      <c r="H387">
        <v>3</v>
      </c>
      <c r="I387">
        <v>1</v>
      </c>
      <c r="J387">
        <v>0</v>
      </c>
      <c r="K387">
        <v>1</v>
      </c>
      <c r="L387">
        <v>0</v>
      </c>
      <c r="M387">
        <v>0</v>
      </c>
      <c r="N387">
        <v>0</v>
      </c>
      <c r="O387">
        <v>1</v>
      </c>
      <c r="P387">
        <v>0</v>
      </c>
      <c r="Q387">
        <v>1</v>
      </c>
      <c r="R387">
        <v>1</v>
      </c>
      <c r="S387">
        <v>0</v>
      </c>
      <c r="T387">
        <v>1</v>
      </c>
      <c r="U387">
        <v>0</v>
      </c>
      <c r="V387">
        <v>1</v>
      </c>
      <c r="W387">
        <v>0</v>
      </c>
      <c r="X387">
        <v>1</v>
      </c>
      <c r="Y387">
        <v>2</v>
      </c>
      <c r="Z387">
        <v>0</v>
      </c>
      <c r="AA387">
        <v>0</v>
      </c>
      <c r="AB387">
        <v>2</v>
      </c>
      <c r="AC387">
        <v>0</v>
      </c>
      <c r="AD387">
        <v>0</v>
      </c>
      <c r="AE387">
        <v>0</v>
      </c>
      <c r="AF387">
        <v>3</v>
      </c>
      <c r="AG387">
        <v>2</v>
      </c>
      <c r="AH387">
        <v>0</v>
      </c>
      <c r="AI387">
        <v>1</v>
      </c>
      <c r="AJ387">
        <v>2</v>
      </c>
      <c r="AK387">
        <v>0</v>
      </c>
      <c r="AL387">
        <v>0</v>
      </c>
      <c r="AM387">
        <v>2</v>
      </c>
      <c r="AN387">
        <v>1</v>
      </c>
      <c r="AO387">
        <v>0</v>
      </c>
      <c r="AP387">
        <v>0</v>
      </c>
      <c r="AQ387">
        <v>0</v>
      </c>
      <c r="AR387">
        <v>1</v>
      </c>
      <c r="AS387">
        <v>0</v>
      </c>
      <c r="AT387">
        <v>0</v>
      </c>
      <c r="AU387">
        <v>0</v>
      </c>
      <c r="AV387">
        <v>3</v>
      </c>
      <c r="AW387">
        <v>1</v>
      </c>
      <c r="AX387">
        <v>2</v>
      </c>
      <c r="AY387">
        <v>2</v>
      </c>
      <c r="AZ387">
        <v>2</v>
      </c>
      <c r="BA387">
        <v>0</v>
      </c>
      <c r="BB387">
        <v>0</v>
      </c>
      <c r="BC387">
        <v>0</v>
      </c>
      <c r="BD387">
        <v>0</v>
      </c>
      <c r="BE387">
        <v>0</v>
      </c>
      <c r="BF387">
        <v>1</v>
      </c>
      <c r="BG387">
        <v>0</v>
      </c>
      <c r="BH387">
        <v>1</v>
      </c>
      <c r="BI387">
        <v>1</v>
      </c>
      <c r="BJ387">
        <v>0</v>
      </c>
      <c r="BK387">
        <v>0</v>
      </c>
      <c r="BL387">
        <v>0</v>
      </c>
      <c r="BM387">
        <v>0</v>
      </c>
      <c r="BN387">
        <v>0</v>
      </c>
      <c r="BO387">
        <v>0</v>
      </c>
      <c r="BP387">
        <v>1</v>
      </c>
      <c r="BQ387">
        <v>0</v>
      </c>
      <c r="BR387">
        <v>0</v>
      </c>
      <c r="BS387">
        <v>0</v>
      </c>
      <c r="BT387">
        <v>1</v>
      </c>
      <c r="BU387">
        <v>1</v>
      </c>
      <c r="BV387">
        <v>0</v>
      </c>
      <c r="BW387">
        <v>2</v>
      </c>
      <c r="BX387">
        <v>1</v>
      </c>
      <c r="BY387">
        <v>0</v>
      </c>
      <c r="BZ387">
        <v>0</v>
      </c>
      <c r="CA387">
        <v>0</v>
      </c>
      <c r="CB387">
        <v>2</v>
      </c>
      <c r="CC387">
        <v>0</v>
      </c>
      <c r="CD387">
        <v>0</v>
      </c>
      <c r="CE387">
        <v>2</v>
      </c>
      <c r="CF387">
        <v>2</v>
      </c>
      <c r="CG387">
        <v>1</v>
      </c>
      <c r="CH387">
        <v>0</v>
      </c>
      <c r="CI387">
        <v>2</v>
      </c>
      <c r="CJ387">
        <v>5</v>
      </c>
      <c r="CK387">
        <v>0</v>
      </c>
      <c r="CL387">
        <v>0</v>
      </c>
      <c r="CM387">
        <v>5</v>
      </c>
      <c r="CN387">
        <v>8</v>
      </c>
      <c r="CO387">
        <v>5</v>
      </c>
      <c r="CP387">
        <v>2</v>
      </c>
      <c r="CQ387">
        <v>1</v>
      </c>
      <c r="CR387">
        <v>5</v>
      </c>
    </row>
    <row r="388" spans="1:96" x14ac:dyDescent="0.25">
      <c r="A388" t="s">
        <v>1096</v>
      </c>
      <c r="B388">
        <v>0</v>
      </c>
      <c r="C388">
        <v>0</v>
      </c>
      <c r="D388">
        <v>0</v>
      </c>
      <c r="E388">
        <v>0</v>
      </c>
      <c r="F388">
        <v>0</v>
      </c>
      <c r="G388">
        <v>0</v>
      </c>
      <c r="H388">
        <v>1</v>
      </c>
      <c r="I388">
        <v>1</v>
      </c>
      <c r="J388">
        <v>4</v>
      </c>
      <c r="K388">
        <v>1</v>
      </c>
      <c r="L388">
        <v>1</v>
      </c>
      <c r="M388">
        <v>0</v>
      </c>
      <c r="N388">
        <v>1</v>
      </c>
      <c r="O388">
        <v>0</v>
      </c>
      <c r="P388">
        <v>1</v>
      </c>
      <c r="Q388">
        <v>1</v>
      </c>
      <c r="R388">
        <v>2</v>
      </c>
      <c r="S388">
        <v>2</v>
      </c>
      <c r="T388">
        <v>0</v>
      </c>
      <c r="U388">
        <v>0</v>
      </c>
      <c r="V388">
        <v>0</v>
      </c>
      <c r="W388">
        <v>1</v>
      </c>
      <c r="X388">
        <v>0</v>
      </c>
      <c r="Y388">
        <v>0</v>
      </c>
      <c r="Z388">
        <v>0</v>
      </c>
      <c r="AA388">
        <v>3</v>
      </c>
      <c r="AB388">
        <v>3</v>
      </c>
      <c r="AC388">
        <v>3</v>
      </c>
      <c r="AD388">
        <v>3</v>
      </c>
      <c r="AE388">
        <v>2</v>
      </c>
      <c r="AF388">
        <v>1</v>
      </c>
      <c r="AG388">
        <v>7</v>
      </c>
      <c r="AH388">
        <v>2</v>
      </c>
      <c r="AI388">
        <v>0</v>
      </c>
      <c r="AJ388">
        <v>0</v>
      </c>
      <c r="AK388">
        <v>0</v>
      </c>
      <c r="AL388">
        <v>1</v>
      </c>
      <c r="AM388">
        <v>3</v>
      </c>
      <c r="AN388">
        <v>0</v>
      </c>
      <c r="AO388">
        <v>0</v>
      </c>
      <c r="AP388">
        <v>1</v>
      </c>
      <c r="AQ388">
        <v>1</v>
      </c>
      <c r="AR388">
        <v>1</v>
      </c>
      <c r="AS388">
        <v>5</v>
      </c>
      <c r="AT388">
        <v>4</v>
      </c>
      <c r="AU388">
        <v>2</v>
      </c>
      <c r="AV388">
        <v>3</v>
      </c>
      <c r="AW388">
        <v>5</v>
      </c>
      <c r="AX388">
        <v>9</v>
      </c>
      <c r="AY388">
        <v>0</v>
      </c>
      <c r="AZ388">
        <v>0</v>
      </c>
      <c r="BA388">
        <v>0</v>
      </c>
      <c r="BB388">
        <v>0</v>
      </c>
      <c r="BC388">
        <v>0</v>
      </c>
      <c r="BD388">
        <v>0</v>
      </c>
      <c r="BE388">
        <v>0</v>
      </c>
      <c r="BF388">
        <v>0</v>
      </c>
      <c r="BG388">
        <v>1</v>
      </c>
      <c r="BH388">
        <v>3</v>
      </c>
      <c r="BI388">
        <v>1</v>
      </c>
      <c r="BJ388">
        <v>0</v>
      </c>
      <c r="BK388">
        <v>2</v>
      </c>
      <c r="BL388">
        <v>0</v>
      </c>
      <c r="BM388">
        <v>1</v>
      </c>
      <c r="BN388">
        <v>3</v>
      </c>
      <c r="BO388">
        <v>0</v>
      </c>
      <c r="BP388">
        <v>0</v>
      </c>
      <c r="BQ388">
        <v>0</v>
      </c>
      <c r="BR388">
        <v>1</v>
      </c>
      <c r="BS388">
        <v>0</v>
      </c>
      <c r="BT388">
        <v>0</v>
      </c>
      <c r="BU388">
        <v>0</v>
      </c>
      <c r="BV388">
        <v>0</v>
      </c>
      <c r="BW388">
        <v>0</v>
      </c>
      <c r="BX388">
        <v>0</v>
      </c>
      <c r="BY388">
        <v>0</v>
      </c>
      <c r="BZ388">
        <v>0</v>
      </c>
      <c r="CA388">
        <v>0</v>
      </c>
      <c r="CB388">
        <v>0</v>
      </c>
      <c r="CC388">
        <v>0</v>
      </c>
      <c r="CD388">
        <v>0</v>
      </c>
      <c r="CE388">
        <v>0</v>
      </c>
      <c r="CF388">
        <v>0</v>
      </c>
      <c r="CG388">
        <v>0</v>
      </c>
      <c r="CH388">
        <v>0</v>
      </c>
      <c r="CI388">
        <v>0</v>
      </c>
      <c r="CJ388">
        <v>0</v>
      </c>
      <c r="CK388">
        <v>0</v>
      </c>
      <c r="CL388">
        <v>0</v>
      </c>
      <c r="CM388">
        <v>1</v>
      </c>
      <c r="CN388">
        <v>0</v>
      </c>
      <c r="CO388">
        <v>1</v>
      </c>
      <c r="CP388">
        <v>1</v>
      </c>
      <c r="CQ388">
        <v>0</v>
      </c>
      <c r="CR388">
        <v>1</v>
      </c>
    </row>
    <row r="389" spans="1:96" x14ac:dyDescent="0.25">
      <c r="A389" t="s">
        <v>1095</v>
      </c>
      <c r="B389">
        <v>0</v>
      </c>
      <c r="C389">
        <v>3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3</v>
      </c>
      <c r="J389">
        <v>0</v>
      </c>
      <c r="K389">
        <v>1</v>
      </c>
      <c r="L389">
        <v>0</v>
      </c>
      <c r="M389">
        <v>0</v>
      </c>
      <c r="N389">
        <v>7</v>
      </c>
      <c r="O389">
        <v>0</v>
      </c>
      <c r="P389">
        <v>0</v>
      </c>
      <c r="Q389">
        <v>0</v>
      </c>
      <c r="R389">
        <v>0</v>
      </c>
      <c r="S389">
        <v>1</v>
      </c>
      <c r="T389">
        <v>0</v>
      </c>
      <c r="U389">
        <v>0</v>
      </c>
      <c r="V389">
        <v>3</v>
      </c>
      <c r="W389">
        <v>1</v>
      </c>
      <c r="X389">
        <v>0</v>
      </c>
      <c r="Y389">
        <v>2</v>
      </c>
      <c r="Z389">
        <v>0</v>
      </c>
      <c r="AA389">
        <v>0</v>
      </c>
      <c r="AB389">
        <v>0</v>
      </c>
      <c r="AC389">
        <v>0</v>
      </c>
      <c r="AD389">
        <v>0</v>
      </c>
      <c r="AE389">
        <v>0</v>
      </c>
      <c r="AF389">
        <v>0</v>
      </c>
      <c r="AG389">
        <v>0</v>
      </c>
      <c r="AH389">
        <v>2</v>
      </c>
      <c r="AI389">
        <v>0</v>
      </c>
      <c r="AJ389">
        <v>0</v>
      </c>
      <c r="AK389">
        <v>6</v>
      </c>
      <c r="AL389">
        <v>1</v>
      </c>
      <c r="AM389">
        <v>3</v>
      </c>
      <c r="AN389">
        <v>0</v>
      </c>
      <c r="AO389">
        <v>2</v>
      </c>
      <c r="AP389">
        <v>1</v>
      </c>
      <c r="AQ389">
        <v>0</v>
      </c>
      <c r="AR389">
        <v>0</v>
      </c>
      <c r="AS389">
        <v>1</v>
      </c>
      <c r="AT389">
        <v>2</v>
      </c>
      <c r="AU389">
        <v>0</v>
      </c>
      <c r="AV389">
        <v>0</v>
      </c>
      <c r="AW389">
        <v>1</v>
      </c>
      <c r="AX389">
        <v>7</v>
      </c>
      <c r="AY389">
        <v>1</v>
      </c>
      <c r="AZ389">
        <v>0</v>
      </c>
      <c r="BA389">
        <v>2</v>
      </c>
      <c r="BB389">
        <v>1</v>
      </c>
      <c r="BC389">
        <v>0</v>
      </c>
      <c r="BD389">
        <v>1</v>
      </c>
      <c r="BE389">
        <v>3</v>
      </c>
      <c r="BF389">
        <v>8</v>
      </c>
      <c r="BG389">
        <v>0</v>
      </c>
      <c r="BH389">
        <v>2</v>
      </c>
      <c r="BI389">
        <v>3</v>
      </c>
      <c r="BJ389">
        <v>3</v>
      </c>
      <c r="BK389">
        <v>0</v>
      </c>
      <c r="BL389">
        <v>0</v>
      </c>
      <c r="BM389">
        <v>5</v>
      </c>
      <c r="BN389">
        <v>6</v>
      </c>
      <c r="BO389">
        <v>0</v>
      </c>
      <c r="BP389">
        <v>0</v>
      </c>
      <c r="BQ389">
        <v>0</v>
      </c>
      <c r="BR389">
        <v>0</v>
      </c>
      <c r="BS389">
        <v>0</v>
      </c>
      <c r="BT389">
        <v>0</v>
      </c>
      <c r="BU389">
        <v>0</v>
      </c>
      <c r="BV389">
        <v>0</v>
      </c>
      <c r="BW389">
        <v>1</v>
      </c>
      <c r="BX389">
        <v>0</v>
      </c>
      <c r="BY389">
        <v>0</v>
      </c>
      <c r="BZ389">
        <v>1</v>
      </c>
      <c r="CA389">
        <v>0</v>
      </c>
      <c r="CB389">
        <v>0</v>
      </c>
      <c r="CC389">
        <v>1</v>
      </c>
      <c r="CD389">
        <v>1</v>
      </c>
      <c r="CE389">
        <v>0</v>
      </c>
      <c r="CF389">
        <v>0</v>
      </c>
      <c r="CG389">
        <v>0</v>
      </c>
      <c r="CH389">
        <v>0</v>
      </c>
      <c r="CI389">
        <v>1</v>
      </c>
      <c r="CJ389">
        <v>0</v>
      </c>
      <c r="CK389">
        <v>0</v>
      </c>
      <c r="CL389">
        <v>0</v>
      </c>
      <c r="CM389">
        <v>1</v>
      </c>
      <c r="CN389">
        <v>1</v>
      </c>
      <c r="CO389">
        <v>0</v>
      </c>
      <c r="CP389">
        <v>0</v>
      </c>
      <c r="CQ389">
        <v>0</v>
      </c>
      <c r="CR389">
        <v>0</v>
      </c>
    </row>
    <row r="390" spans="1:96" x14ac:dyDescent="0.25">
      <c r="A390" t="s">
        <v>1094</v>
      </c>
      <c r="B390">
        <v>0</v>
      </c>
      <c r="C390">
        <v>2</v>
      </c>
      <c r="D390">
        <v>1</v>
      </c>
      <c r="E390">
        <v>3</v>
      </c>
      <c r="F390">
        <v>0</v>
      </c>
      <c r="G390">
        <v>0</v>
      </c>
      <c r="H390">
        <v>1</v>
      </c>
      <c r="I390">
        <v>0</v>
      </c>
      <c r="J390">
        <v>0</v>
      </c>
      <c r="K390">
        <v>0</v>
      </c>
      <c r="L390">
        <v>0</v>
      </c>
      <c r="M390">
        <v>1</v>
      </c>
      <c r="N390">
        <v>0</v>
      </c>
      <c r="O390">
        <v>1</v>
      </c>
      <c r="P390">
        <v>0</v>
      </c>
      <c r="Q390">
        <v>0</v>
      </c>
      <c r="R390">
        <v>1</v>
      </c>
      <c r="S390">
        <v>0</v>
      </c>
      <c r="T390">
        <v>3</v>
      </c>
      <c r="U390">
        <v>0</v>
      </c>
      <c r="V390">
        <v>3</v>
      </c>
      <c r="W390">
        <v>0</v>
      </c>
      <c r="X390">
        <v>0</v>
      </c>
      <c r="Y390">
        <v>1</v>
      </c>
      <c r="Z390">
        <v>1</v>
      </c>
      <c r="AA390">
        <v>0</v>
      </c>
      <c r="AB390">
        <v>2</v>
      </c>
      <c r="AC390">
        <v>2</v>
      </c>
      <c r="AD390">
        <v>0</v>
      </c>
      <c r="AE390">
        <v>0</v>
      </c>
      <c r="AF390">
        <v>1</v>
      </c>
      <c r="AG390">
        <v>0</v>
      </c>
      <c r="AH390">
        <v>0</v>
      </c>
      <c r="AI390">
        <v>0</v>
      </c>
      <c r="AJ390">
        <v>3</v>
      </c>
      <c r="AK390">
        <v>3</v>
      </c>
      <c r="AL390">
        <v>1</v>
      </c>
      <c r="AM390">
        <v>0</v>
      </c>
      <c r="AN390">
        <v>0</v>
      </c>
      <c r="AO390">
        <v>2</v>
      </c>
      <c r="AP390">
        <v>0</v>
      </c>
      <c r="AQ390">
        <v>0</v>
      </c>
      <c r="AR390">
        <v>0</v>
      </c>
      <c r="AS390">
        <v>0</v>
      </c>
      <c r="AT390">
        <v>1</v>
      </c>
      <c r="AU390">
        <v>0</v>
      </c>
      <c r="AV390">
        <v>0</v>
      </c>
      <c r="AW390">
        <v>2</v>
      </c>
      <c r="AX390">
        <v>2</v>
      </c>
      <c r="AY390">
        <v>0</v>
      </c>
      <c r="AZ390">
        <v>1</v>
      </c>
      <c r="BA390">
        <v>2</v>
      </c>
      <c r="BB390">
        <v>0</v>
      </c>
      <c r="BC390">
        <v>0</v>
      </c>
      <c r="BD390">
        <v>2</v>
      </c>
      <c r="BE390">
        <v>2</v>
      </c>
      <c r="BF390">
        <v>1</v>
      </c>
      <c r="BG390">
        <v>0</v>
      </c>
      <c r="BH390">
        <v>1</v>
      </c>
      <c r="BI390">
        <v>2</v>
      </c>
      <c r="BJ390">
        <v>1</v>
      </c>
      <c r="BK390">
        <v>0</v>
      </c>
      <c r="BL390">
        <v>0</v>
      </c>
      <c r="BM390">
        <v>1</v>
      </c>
      <c r="BN390">
        <v>1</v>
      </c>
      <c r="BO390">
        <v>3</v>
      </c>
      <c r="BP390">
        <v>1</v>
      </c>
      <c r="BQ390">
        <v>2</v>
      </c>
      <c r="BR390">
        <v>0</v>
      </c>
      <c r="BS390">
        <v>2</v>
      </c>
      <c r="BT390">
        <v>0</v>
      </c>
      <c r="BU390">
        <v>0</v>
      </c>
      <c r="BV390">
        <v>1</v>
      </c>
      <c r="BW390">
        <v>0</v>
      </c>
      <c r="BX390">
        <v>2</v>
      </c>
      <c r="BY390">
        <v>0</v>
      </c>
      <c r="BZ390">
        <v>0</v>
      </c>
      <c r="CA390">
        <v>2</v>
      </c>
      <c r="CB390">
        <v>3</v>
      </c>
      <c r="CC390">
        <v>1</v>
      </c>
      <c r="CD390">
        <v>1</v>
      </c>
      <c r="CE390">
        <v>0</v>
      </c>
      <c r="CF390">
        <v>1</v>
      </c>
      <c r="CG390">
        <v>2</v>
      </c>
      <c r="CH390">
        <v>1</v>
      </c>
      <c r="CI390">
        <v>2</v>
      </c>
      <c r="CJ390">
        <v>3</v>
      </c>
      <c r="CK390">
        <v>3</v>
      </c>
      <c r="CL390">
        <v>1</v>
      </c>
      <c r="CM390">
        <v>0</v>
      </c>
      <c r="CN390">
        <v>1</v>
      </c>
      <c r="CO390">
        <v>3</v>
      </c>
      <c r="CP390">
        <v>1</v>
      </c>
      <c r="CQ390">
        <v>0</v>
      </c>
      <c r="CR390">
        <v>1</v>
      </c>
    </row>
    <row r="391" spans="1:96" x14ac:dyDescent="0.25">
      <c r="A391" t="s">
        <v>1093</v>
      </c>
      <c r="B391">
        <v>0</v>
      </c>
      <c r="C391">
        <v>0</v>
      </c>
      <c r="D391">
        <v>0</v>
      </c>
      <c r="E391">
        <v>0</v>
      </c>
      <c r="F391">
        <v>0</v>
      </c>
      <c r="G391">
        <v>0</v>
      </c>
      <c r="H391">
        <v>0</v>
      </c>
      <c r="I391">
        <v>0</v>
      </c>
      <c r="J391">
        <v>0</v>
      </c>
      <c r="K391">
        <v>0</v>
      </c>
      <c r="L391">
        <v>0</v>
      </c>
      <c r="M391">
        <v>0</v>
      </c>
      <c r="N391">
        <v>0</v>
      </c>
      <c r="O391">
        <v>0</v>
      </c>
      <c r="P391">
        <v>0</v>
      </c>
      <c r="Q391">
        <v>0</v>
      </c>
      <c r="R391">
        <v>0</v>
      </c>
      <c r="S391">
        <v>0</v>
      </c>
      <c r="T391">
        <v>0</v>
      </c>
      <c r="U391">
        <v>0</v>
      </c>
      <c r="V391">
        <v>0</v>
      </c>
      <c r="W391">
        <v>0</v>
      </c>
      <c r="X391">
        <v>2</v>
      </c>
      <c r="Y391">
        <v>0</v>
      </c>
      <c r="Z391">
        <v>0</v>
      </c>
      <c r="AA391">
        <v>0</v>
      </c>
      <c r="AB391">
        <v>1</v>
      </c>
      <c r="AC391">
        <v>0</v>
      </c>
      <c r="AD391">
        <v>0</v>
      </c>
      <c r="AE391">
        <v>0</v>
      </c>
      <c r="AF391">
        <v>1</v>
      </c>
      <c r="AG391">
        <v>0</v>
      </c>
      <c r="AH391">
        <v>0</v>
      </c>
      <c r="AI391">
        <v>0</v>
      </c>
      <c r="AJ391">
        <v>1</v>
      </c>
      <c r="AK391">
        <v>0</v>
      </c>
      <c r="AL391">
        <v>0</v>
      </c>
      <c r="AM391">
        <v>0</v>
      </c>
      <c r="AN391">
        <v>2</v>
      </c>
      <c r="AO391">
        <v>0</v>
      </c>
      <c r="AP391">
        <v>0</v>
      </c>
      <c r="AQ391">
        <v>1</v>
      </c>
      <c r="AR391">
        <v>3</v>
      </c>
      <c r="AS391">
        <v>0</v>
      </c>
      <c r="AT391">
        <v>0</v>
      </c>
      <c r="AU391">
        <v>2</v>
      </c>
      <c r="AV391">
        <v>4</v>
      </c>
      <c r="AW391">
        <v>0</v>
      </c>
      <c r="AX391">
        <v>0</v>
      </c>
      <c r="AY391">
        <v>0</v>
      </c>
      <c r="AZ391">
        <v>0</v>
      </c>
      <c r="BA391">
        <v>0</v>
      </c>
      <c r="BB391">
        <v>0</v>
      </c>
      <c r="BC391">
        <v>4</v>
      </c>
      <c r="BD391">
        <v>3</v>
      </c>
      <c r="BE391">
        <v>0</v>
      </c>
      <c r="BF391">
        <v>0</v>
      </c>
      <c r="BG391">
        <v>15</v>
      </c>
      <c r="BH391">
        <v>20</v>
      </c>
      <c r="BI391">
        <v>0</v>
      </c>
      <c r="BJ391">
        <v>0</v>
      </c>
      <c r="BK391">
        <v>17</v>
      </c>
      <c r="BL391">
        <v>10</v>
      </c>
      <c r="BM391">
        <v>0</v>
      </c>
      <c r="BN391">
        <v>0</v>
      </c>
      <c r="BO391">
        <v>0</v>
      </c>
      <c r="BP391">
        <v>0</v>
      </c>
      <c r="BQ391">
        <v>0</v>
      </c>
      <c r="BR391">
        <v>0</v>
      </c>
      <c r="BS391">
        <v>1</v>
      </c>
      <c r="BT391">
        <v>0</v>
      </c>
      <c r="BU391">
        <v>0</v>
      </c>
      <c r="BV391">
        <v>0</v>
      </c>
      <c r="BW391">
        <v>0</v>
      </c>
      <c r="BX391">
        <v>0</v>
      </c>
      <c r="BY391">
        <v>0</v>
      </c>
      <c r="BZ391">
        <v>0</v>
      </c>
      <c r="CA391">
        <v>0</v>
      </c>
      <c r="CB391">
        <v>0</v>
      </c>
      <c r="CC391">
        <v>0</v>
      </c>
      <c r="CD391">
        <v>0</v>
      </c>
      <c r="CE391">
        <v>0</v>
      </c>
      <c r="CF391">
        <v>0</v>
      </c>
      <c r="CG391">
        <v>0</v>
      </c>
      <c r="CH391">
        <v>0</v>
      </c>
      <c r="CI391">
        <v>0</v>
      </c>
      <c r="CJ391">
        <v>0</v>
      </c>
      <c r="CK391">
        <v>0</v>
      </c>
      <c r="CL391">
        <v>0</v>
      </c>
      <c r="CM391">
        <v>0</v>
      </c>
      <c r="CN391">
        <v>0</v>
      </c>
      <c r="CO391">
        <v>1</v>
      </c>
      <c r="CP391">
        <v>0</v>
      </c>
      <c r="CQ391">
        <v>0</v>
      </c>
      <c r="CR391">
        <v>0</v>
      </c>
    </row>
    <row r="392" spans="1:96" x14ac:dyDescent="0.25">
      <c r="A392" t="s">
        <v>1092</v>
      </c>
      <c r="B392">
        <v>2</v>
      </c>
      <c r="C392">
        <v>2</v>
      </c>
      <c r="D392">
        <v>2</v>
      </c>
      <c r="E392">
        <v>3</v>
      </c>
      <c r="F392">
        <v>0</v>
      </c>
      <c r="G392">
        <v>1</v>
      </c>
      <c r="H392">
        <v>0</v>
      </c>
      <c r="I392">
        <v>0</v>
      </c>
      <c r="J392">
        <v>2</v>
      </c>
      <c r="K392">
        <v>0</v>
      </c>
      <c r="L392">
        <v>1</v>
      </c>
      <c r="M392">
        <v>2</v>
      </c>
      <c r="N392">
        <v>1</v>
      </c>
      <c r="O392">
        <v>0</v>
      </c>
      <c r="P392">
        <v>1</v>
      </c>
      <c r="Q392">
        <v>0</v>
      </c>
      <c r="R392">
        <v>3</v>
      </c>
      <c r="S392">
        <v>2</v>
      </c>
      <c r="T392">
        <v>1</v>
      </c>
      <c r="U392">
        <v>0</v>
      </c>
      <c r="V392">
        <v>0</v>
      </c>
      <c r="W392">
        <v>2</v>
      </c>
      <c r="X392">
        <v>0</v>
      </c>
      <c r="Y392">
        <v>1</v>
      </c>
      <c r="Z392">
        <v>1</v>
      </c>
      <c r="AA392">
        <v>1</v>
      </c>
      <c r="AB392">
        <v>0</v>
      </c>
      <c r="AC392">
        <v>0</v>
      </c>
      <c r="AD392">
        <v>1</v>
      </c>
      <c r="AE392">
        <v>0</v>
      </c>
      <c r="AF392">
        <v>1</v>
      </c>
      <c r="AG392">
        <v>0</v>
      </c>
      <c r="AH392">
        <v>0</v>
      </c>
      <c r="AI392">
        <v>0</v>
      </c>
      <c r="AJ392">
        <v>0</v>
      </c>
      <c r="AK392">
        <v>3</v>
      </c>
      <c r="AL392">
        <v>3</v>
      </c>
      <c r="AM392">
        <v>3</v>
      </c>
      <c r="AN392">
        <v>1</v>
      </c>
      <c r="AO392">
        <v>1</v>
      </c>
      <c r="AP392">
        <v>2</v>
      </c>
      <c r="AQ392">
        <v>0</v>
      </c>
      <c r="AR392">
        <v>0</v>
      </c>
      <c r="AS392">
        <v>0</v>
      </c>
      <c r="AT392">
        <v>1</v>
      </c>
      <c r="AU392">
        <v>0</v>
      </c>
      <c r="AV392">
        <v>2</v>
      </c>
      <c r="AW392">
        <v>2</v>
      </c>
      <c r="AX392">
        <v>1</v>
      </c>
      <c r="AY392">
        <v>5</v>
      </c>
      <c r="AZ392">
        <v>2</v>
      </c>
      <c r="BA392">
        <v>2</v>
      </c>
      <c r="BB392">
        <v>0</v>
      </c>
      <c r="BC392">
        <v>1</v>
      </c>
      <c r="BD392">
        <v>0</v>
      </c>
      <c r="BE392">
        <v>0</v>
      </c>
      <c r="BF392">
        <v>2</v>
      </c>
      <c r="BG392">
        <v>0</v>
      </c>
      <c r="BH392">
        <v>0</v>
      </c>
      <c r="BI392">
        <v>1</v>
      </c>
      <c r="BJ392">
        <v>0</v>
      </c>
      <c r="BK392">
        <v>0</v>
      </c>
      <c r="BL392">
        <v>0</v>
      </c>
      <c r="BM392">
        <v>0</v>
      </c>
      <c r="BN392">
        <v>0</v>
      </c>
      <c r="BO392">
        <v>0</v>
      </c>
      <c r="BP392">
        <v>0</v>
      </c>
      <c r="BQ392">
        <v>1</v>
      </c>
      <c r="BR392">
        <v>1</v>
      </c>
      <c r="BS392">
        <v>1</v>
      </c>
      <c r="BT392">
        <v>1</v>
      </c>
      <c r="BU392">
        <v>0</v>
      </c>
      <c r="BV392">
        <v>0</v>
      </c>
      <c r="BW392">
        <v>0</v>
      </c>
      <c r="BX392">
        <v>0</v>
      </c>
      <c r="BY392">
        <v>4</v>
      </c>
      <c r="BZ392">
        <v>1</v>
      </c>
      <c r="CA392">
        <v>1</v>
      </c>
      <c r="CB392">
        <v>0</v>
      </c>
      <c r="CC392">
        <v>0</v>
      </c>
      <c r="CD392">
        <v>0</v>
      </c>
      <c r="CE392">
        <v>1</v>
      </c>
      <c r="CF392">
        <v>1</v>
      </c>
      <c r="CG392">
        <v>2</v>
      </c>
      <c r="CH392">
        <v>0</v>
      </c>
      <c r="CI392">
        <v>1</v>
      </c>
      <c r="CJ392">
        <v>1</v>
      </c>
      <c r="CK392">
        <v>2</v>
      </c>
      <c r="CL392">
        <v>0</v>
      </c>
      <c r="CM392">
        <v>2</v>
      </c>
      <c r="CN392">
        <v>0</v>
      </c>
      <c r="CO392">
        <v>2</v>
      </c>
      <c r="CP392">
        <v>0</v>
      </c>
      <c r="CQ392">
        <v>2</v>
      </c>
      <c r="CR392">
        <v>1</v>
      </c>
    </row>
    <row r="393" spans="1:96" x14ac:dyDescent="0.25">
      <c r="A393" t="s">
        <v>1091</v>
      </c>
      <c r="B393">
        <v>1</v>
      </c>
      <c r="C393">
        <v>0</v>
      </c>
      <c r="D393">
        <v>1</v>
      </c>
      <c r="E393">
        <v>0</v>
      </c>
      <c r="F393">
        <v>0</v>
      </c>
      <c r="G393">
        <v>1</v>
      </c>
      <c r="H393">
        <v>0</v>
      </c>
      <c r="I393">
        <v>2</v>
      </c>
      <c r="J393">
        <v>1</v>
      </c>
      <c r="K393">
        <v>0</v>
      </c>
      <c r="L393">
        <v>0</v>
      </c>
      <c r="M393">
        <v>1</v>
      </c>
      <c r="N393">
        <v>0</v>
      </c>
      <c r="O393">
        <v>0</v>
      </c>
      <c r="P393">
        <v>0</v>
      </c>
      <c r="Q393">
        <v>0</v>
      </c>
      <c r="R393">
        <v>1</v>
      </c>
      <c r="S393">
        <v>1</v>
      </c>
      <c r="T393">
        <v>1</v>
      </c>
      <c r="U393">
        <v>2</v>
      </c>
      <c r="V393">
        <v>2</v>
      </c>
      <c r="W393">
        <v>1</v>
      </c>
      <c r="X393">
        <v>0</v>
      </c>
      <c r="Y393">
        <v>0</v>
      </c>
      <c r="Z393">
        <v>2</v>
      </c>
      <c r="AA393">
        <v>1</v>
      </c>
      <c r="AB393">
        <v>0</v>
      </c>
      <c r="AC393">
        <v>0</v>
      </c>
      <c r="AD393">
        <v>0</v>
      </c>
      <c r="AE393">
        <v>0</v>
      </c>
      <c r="AF393">
        <v>0</v>
      </c>
      <c r="AG393">
        <v>0</v>
      </c>
      <c r="AH393">
        <v>1</v>
      </c>
      <c r="AI393">
        <v>0</v>
      </c>
      <c r="AJ393">
        <v>2</v>
      </c>
      <c r="AK393">
        <v>0</v>
      </c>
      <c r="AL393">
        <v>1</v>
      </c>
      <c r="AM393">
        <v>0</v>
      </c>
      <c r="AN393">
        <v>1</v>
      </c>
      <c r="AO393">
        <v>0</v>
      </c>
      <c r="AP393">
        <v>1</v>
      </c>
      <c r="AQ393">
        <v>1</v>
      </c>
      <c r="AR393">
        <v>0</v>
      </c>
      <c r="AS393">
        <v>0</v>
      </c>
      <c r="AT393">
        <v>0</v>
      </c>
      <c r="AU393">
        <v>0</v>
      </c>
      <c r="AV393">
        <v>0</v>
      </c>
      <c r="AW393">
        <v>0</v>
      </c>
      <c r="AX393">
        <v>2</v>
      </c>
      <c r="AY393">
        <v>3</v>
      </c>
      <c r="AZ393">
        <v>0</v>
      </c>
      <c r="BA393">
        <v>1</v>
      </c>
      <c r="BB393">
        <v>0</v>
      </c>
      <c r="BC393">
        <v>1</v>
      </c>
      <c r="BD393">
        <v>2</v>
      </c>
      <c r="BE393">
        <v>1</v>
      </c>
      <c r="BF393">
        <v>3</v>
      </c>
      <c r="BG393">
        <v>1</v>
      </c>
      <c r="BH393">
        <v>1</v>
      </c>
      <c r="BI393">
        <v>4</v>
      </c>
      <c r="BJ393">
        <v>4</v>
      </c>
      <c r="BK393">
        <v>1</v>
      </c>
      <c r="BL393">
        <v>0</v>
      </c>
      <c r="BM393">
        <v>0</v>
      </c>
      <c r="BN393">
        <v>0</v>
      </c>
      <c r="BO393">
        <v>1</v>
      </c>
      <c r="BP393">
        <v>2</v>
      </c>
      <c r="BQ393">
        <v>0</v>
      </c>
      <c r="BR393">
        <v>0</v>
      </c>
      <c r="BS393">
        <v>0</v>
      </c>
      <c r="BT393">
        <v>1</v>
      </c>
      <c r="BU393">
        <v>0</v>
      </c>
      <c r="BV393">
        <v>2</v>
      </c>
      <c r="BW393">
        <v>2</v>
      </c>
      <c r="BX393">
        <v>3</v>
      </c>
      <c r="BY393">
        <v>1</v>
      </c>
      <c r="BZ393">
        <v>0</v>
      </c>
      <c r="CA393">
        <v>0</v>
      </c>
      <c r="CB393">
        <v>2</v>
      </c>
      <c r="CC393">
        <v>3</v>
      </c>
      <c r="CD393">
        <v>0</v>
      </c>
      <c r="CE393">
        <v>1</v>
      </c>
      <c r="CF393">
        <v>4</v>
      </c>
      <c r="CG393">
        <v>1</v>
      </c>
      <c r="CH393">
        <v>3</v>
      </c>
      <c r="CI393">
        <v>1</v>
      </c>
      <c r="CJ393">
        <v>1</v>
      </c>
      <c r="CK393">
        <v>1</v>
      </c>
      <c r="CL393">
        <v>0</v>
      </c>
      <c r="CM393">
        <v>1</v>
      </c>
      <c r="CN393">
        <v>1</v>
      </c>
      <c r="CO393">
        <v>3</v>
      </c>
      <c r="CP393">
        <v>3</v>
      </c>
      <c r="CQ393">
        <v>0</v>
      </c>
      <c r="CR393">
        <v>0</v>
      </c>
    </row>
    <row r="394" spans="1:96" x14ac:dyDescent="0.25">
      <c r="A394" t="s">
        <v>1090</v>
      </c>
      <c r="B394">
        <v>1</v>
      </c>
      <c r="C394">
        <v>2</v>
      </c>
      <c r="D394">
        <v>2</v>
      </c>
      <c r="E394">
        <v>4</v>
      </c>
      <c r="F394">
        <v>0</v>
      </c>
      <c r="G394">
        <v>1</v>
      </c>
      <c r="H394">
        <v>1</v>
      </c>
      <c r="I394">
        <v>1</v>
      </c>
      <c r="J394">
        <v>1</v>
      </c>
      <c r="K394">
        <v>0</v>
      </c>
      <c r="L394">
        <v>1</v>
      </c>
      <c r="M394">
        <v>0</v>
      </c>
      <c r="N394">
        <v>0</v>
      </c>
      <c r="O394">
        <v>0</v>
      </c>
      <c r="P394">
        <v>0</v>
      </c>
      <c r="Q394">
        <v>0</v>
      </c>
      <c r="R394">
        <v>0</v>
      </c>
      <c r="S394">
        <v>0</v>
      </c>
      <c r="T394">
        <v>0</v>
      </c>
      <c r="U394">
        <v>0</v>
      </c>
      <c r="V394">
        <v>4</v>
      </c>
      <c r="W394">
        <v>0</v>
      </c>
      <c r="X394">
        <v>0</v>
      </c>
      <c r="Y394">
        <v>1</v>
      </c>
      <c r="Z394">
        <v>0</v>
      </c>
      <c r="AA394">
        <v>0</v>
      </c>
      <c r="AB394">
        <v>1</v>
      </c>
      <c r="AC394">
        <v>0</v>
      </c>
      <c r="AD394">
        <v>1</v>
      </c>
      <c r="AE394">
        <v>1</v>
      </c>
      <c r="AF394">
        <v>0</v>
      </c>
      <c r="AG394">
        <v>2</v>
      </c>
      <c r="AH394">
        <v>1</v>
      </c>
      <c r="AI394">
        <v>2</v>
      </c>
      <c r="AJ394">
        <v>0</v>
      </c>
      <c r="AK394">
        <v>1</v>
      </c>
      <c r="AL394">
        <v>0</v>
      </c>
      <c r="AM394">
        <v>0</v>
      </c>
      <c r="AN394">
        <v>2</v>
      </c>
      <c r="AO394">
        <v>0</v>
      </c>
      <c r="AP394">
        <v>3</v>
      </c>
      <c r="AQ394">
        <v>0</v>
      </c>
      <c r="AR394">
        <v>0</v>
      </c>
      <c r="AS394">
        <v>1</v>
      </c>
      <c r="AT394">
        <v>0</v>
      </c>
      <c r="AU394">
        <v>1</v>
      </c>
      <c r="AV394">
        <v>0</v>
      </c>
      <c r="AW394">
        <v>1</v>
      </c>
      <c r="AX394">
        <v>2</v>
      </c>
      <c r="AY394">
        <v>4</v>
      </c>
      <c r="AZ394">
        <v>0</v>
      </c>
      <c r="BA394">
        <v>3</v>
      </c>
      <c r="BB394">
        <v>0</v>
      </c>
      <c r="BC394">
        <v>2</v>
      </c>
      <c r="BD394">
        <v>1</v>
      </c>
      <c r="BE394">
        <v>0</v>
      </c>
      <c r="BF394">
        <v>1</v>
      </c>
      <c r="BG394">
        <v>1</v>
      </c>
      <c r="BH394">
        <v>0</v>
      </c>
      <c r="BI394">
        <v>1</v>
      </c>
      <c r="BJ394">
        <v>0</v>
      </c>
      <c r="BK394">
        <v>0</v>
      </c>
      <c r="BL394">
        <v>0</v>
      </c>
      <c r="BM394">
        <v>0</v>
      </c>
      <c r="BN394">
        <v>0</v>
      </c>
      <c r="BO394">
        <v>1</v>
      </c>
      <c r="BP394">
        <v>2</v>
      </c>
      <c r="BQ394">
        <v>1</v>
      </c>
      <c r="BR394">
        <v>3</v>
      </c>
      <c r="BS394">
        <v>1</v>
      </c>
      <c r="BT394">
        <v>1</v>
      </c>
      <c r="BU394">
        <v>0</v>
      </c>
      <c r="BV394">
        <v>0</v>
      </c>
      <c r="BW394">
        <v>1</v>
      </c>
      <c r="BX394">
        <v>0</v>
      </c>
      <c r="BY394">
        <v>2</v>
      </c>
      <c r="BZ394">
        <v>2</v>
      </c>
      <c r="CA394">
        <v>2</v>
      </c>
      <c r="CB394">
        <v>2</v>
      </c>
      <c r="CC394">
        <v>3</v>
      </c>
      <c r="CD394">
        <v>0</v>
      </c>
      <c r="CE394">
        <v>1</v>
      </c>
      <c r="CF394">
        <v>2</v>
      </c>
      <c r="CG394">
        <v>3</v>
      </c>
      <c r="CH394">
        <v>3</v>
      </c>
      <c r="CI394">
        <v>0</v>
      </c>
      <c r="CJ394">
        <v>1</v>
      </c>
      <c r="CK394">
        <v>0</v>
      </c>
      <c r="CL394">
        <v>1</v>
      </c>
      <c r="CM394">
        <v>0</v>
      </c>
      <c r="CN394">
        <v>1</v>
      </c>
      <c r="CO394">
        <v>0</v>
      </c>
      <c r="CP394">
        <v>0</v>
      </c>
      <c r="CQ394">
        <v>1</v>
      </c>
      <c r="CR394">
        <v>1</v>
      </c>
    </row>
    <row r="395" spans="1:96" x14ac:dyDescent="0.25">
      <c r="A395" t="s">
        <v>1089</v>
      </c>
      <c r="B395">
        <v>1</v>
      </c>
      <c r="C395">
        <v>0</v>
      </c>
      <c r="D395">
        <v>2</v>
      </c>
      <c r="E395">
        <v>1</v>
      </c>
      <c r="F395">
        <v>1</v>
      </c>
      <c r="G395">
        <v>0</v>
      </c>
      <c r="H395">
        <v>1</v>
      </c>
      <c r="I395">
        <v>1</v>
      </c>
      <c r="J395">
        <v>2</v>
      </c>
      <c r="K395">
        <v>0</v>
      </c>
      <c r="L395">
        <v>0</v>
      </c>
      <c r="M395">
        <v>3</v>
      </c>
      <c r="N395">
        <v>0</v>
      </c>
      <c r="O395">
        <v>1</v>
      </c>
      <c r="P395">
        <v>0</v>
      </c>
      <c r="Q395">
        <v>0</v>
      </c>
      <c r="R395">
        <v>2</v>
      </c>
      <c r="S395">
        <v>2</v>
      </c>
      <c r="T395">
        <v>0</v>
      </c>
      <c r="U395">
        <v>0</v>
      </c>
      <c r="V395">
        <v>3</v>
      </c>
      <c r="W395">
        <v>0</v>
      </c>
      <c r="X395">
        <v>0</v>
      </c>
      <c r="Y395">
        <v>0</v>
      </c>
      <c r="Z395">
        <v>0</v>
      </c>
      <c r="AA395">
        <v>0</v>
      </c>
      <c r="AB395">
        <v>0</v>
      </c>
      <c r="AC395">
        <v>0</v>
      </c>
      <c r="AD395">
        <v>3</v>
      </c>
      <c r="AE395">
        <v>3</v>
      </c>
      <c r="AF395">
        <v>0</v>
      </c>
      <c r="AG395">
        <v>1</v>
      </c>
      <c r="AH395">
        <v>0</v>
      </c>
      <c r="AI395">
        <v>3</v>
      </c>
      <c r="AJ395">
        <v>0</v>
      </c>
      <c r="AK395">
        <v>0</v>
      </c>
      <c r="AL395">
        <v>0</v>
      </c>
      <c r="AM395">
        <v>1</v>
      </c>
      <c r="AN395">
        <v>1</v>
      </c>
      <c r="AO395">
        <v>1</v>
      </c>
      <c r="AP395">
        <v>0</v>
      </c>
      <c r="AQ395">
        <v>0</v>
      </c>
      <c r="AR395">
        <v>1</v>
      </c>
      <c r="AS395">
        <v>0</v>
      </c>
      <c r="AT395">
        <v>0</v>
      </c>
      <c r="AU395">
        <v>0</v>
      </c>
      <c r="AV395">
        <v>2</v>
      </c>
      <c r="AW395">
        <v>0</v>
      </c>
      <c r="AX395">
        <v>2</v>
      </c>
      <c r="AY395">
        <v>1</v>
      </c>
      <c r="AZ395">
        <v>1</v>
      </c>
      <c r="BA395">
        <v>1</v>
      </c>
      <c r="BB395">
        <v>0</v>
      </c>
      <c r="BC395">
        <v>0</v>
      </c>
      <c r="BD395">
        <v>0</v>
      </c>
      <c r="BE395">
        <v>0</v>
      </c>
      <c r="BF395">
        <v>0</v>
      </c>
      <c r="BG395">
        <v>2</v>
      </c>
      <c r="BH395">
        <v>0</v>
      </c>
      <c r="BI395">
        <v>4</v>
      </c>
      <c r="BJ395">
        <v>2</v>
      </c>
      <c r="BK395">
        <v>2</v>
      </c>
      <c r="BL395">
        <v>0</v>
      </c>
      <c r="BM395">
        <v>0</v>
      </c>
      <c r="BN395">
        <v>2</v>
      </c>
      <c r="BO395">
        <v>2</v>
      </c>
      <c r="BP395">
        <v>1</v>
      </c>
      <c r="BQ395">
        <v>3</v>
      </c>
      <c r="BR395">
        <v>2</v>
      </c>
      <c r="BS395">
        <v>1</v>
      </c>
      <c r="BT395">
        <v>0</v>
      </c>
      <c r="BU395">
        <v>0</v>
      </c>
      <c r="BV395">
        <v>0</v>
      </c>
      <c r="BW395">
        <v>1</v>
      </c>
      <c r="BX395">
        <v>0</v>
      </c>
      <c r="BY395">
        <v>1</v>
      </c>
      <c r="BZ395">
        <v>0</v>
      </c>
      <c r="CA395">
        <v>2</v>
      </c>
      <c r="CB395">
        <v>2</v>
      </c>
      <c r="CC395">
        <v>2</v>
      </c>
      <c r="CD395">
        <v>0</v>
      </c>
      <c r="CE395">
        <v>0</v>
      </c>
      <c r="CF395">
        <v>1</v>
      </c>
      <c r="CG395">
        <v>1</v>
      </c>
      <c r="CH395">
        <v>0</v>
      </c>
      <c r="CI395">
        <v>3</v>
      </c>
      <c r="CJ395">
        <v>2</v>
      </c>
      <c r="CK395">
        <v>0</v>
      </c>
      <c r="CL395">
        <v>0</v>
      </c>
      <c r="CM395">
        <v>0</v>
      </c>
      <c r="CN395">
        <v>5</v>
      </c>
      <c r="CO395">
        <v>0</v>
      </c>
      <c r="CP395">
        <v>1</v>
      </c>
      <c r="CQ395">
        <v>1</v>
      </c>
      <c r="CR395">
        <v>1</v>
      </c>
    </row>
    <row r="396" spans="1:96" x14ac:dyDescent="0.25">
      <c r="A396" t="s">
        <v>1088</v>
      </c>
      <c r="B396">
        <v>0</v>
      </c>
      <c r="C396">
        <v>3</v>
      </c>
      <c r="D396">
        <v>2</v>
      </c>
      <c r="E396">
        <v>2</v>
      </c>
      <c r="F396">
        <v>5</v>
      </c>
      <c r="G396">
        <v>10</v>
      </c>
      <c r="H396">
        <v>0</v>
      </c>
      <c r="I396">
        <v>0</v>
      </c>
      <c r="J396">
        <v>0</v>
      </c>
      <c r="K396">
        <v>0</v>
      </c>
      <c r="L396">
        <v>0</v>
      </c>
      <c r="M396">
        <v>0</v>
      </c>
      <c r="N396">
        <v>0</v>
      </c>
      <c r="O396">
        <v>0</v>
      </c>
      <c r="P396">
        <v>0</v>
      </c>
      <c r="Q396">
        <v>0</v>
      </c>
      <c r="R396">
        <v>0</v>
      </c>
      <c r="S396">
        <v>0</v>
      </c>
      <c r="T396">
        <v>1</v>
      </c>
      <c r="U396">
        <v>4</v>
      </c>
      <c r="V396">
        <v>3</v>
      </c>
      <c r="W396">
        <v>1</v>
      </c>
      <c r="X396">
        <v>1</v>
      </c>
      <c r="Y396">
        <v>11</v>
      </c>
      <c r="Z396">
        <v>0</v>
      </c>
      <c r="AA396">
        <v>0</v>
      </c>
      <c r="AB396">
        <v>0</v>
      </c>
      <c r="AC396">
        <v>0</v>
      </c>
      <c r="AD396">
        <v>0</v>
      </c>
      <c r="AE396">
        <v>0</v>
      </c>
      <c r="AF396">
        <v>0</v>
      </c>
      <c r="AG396">
        <v>0</v>
      </c>
      <c r="AH396">
        <v>0</v>
      </c>
      <c r="AI396">
        <v>0</v>
      </c>
      <c r="AJ396">
        <v>0</v>
      </c>
      <c r="AK396">
        <v>2</v>
      </c>
      <c r="AL396">
        <v>1</v>
      </c>
      <c r="AM396">
        <v>0</v>
      </c>
      <c r="AN396">
        <v>0</v>
      </c>
      <c r="AO396">
        <v>3</v>
      </c>
      <c r="AP396">
        <v>0</v>
      </c>
      <c r="AQ396">
        <v>0</v>
      </c>
      <c r="AR396">
        <v>0</v>
      </c>
      <c r="AS396">
        <v>1</v>
      </c>
      <c r="AT396">
        <v>2</v>
      </c>
      <c r="AU396">
        <v>0</v>
      </c>
      <c r="AV396">
        <v>0</v>
      </c>
      <c r="AW396">
        <v>0</v>
      </c>
      <c r="AX396">
        <v>0</v>
      </c>
      <c r="AY396">
        <v>0</v>
      </c>
      <c r="AZ396">
        <v>0</v>
      </c>
      <c r="BA396">
        <v>1</v>
      </c>
      <c r="BB396">
        <v>2</v>
      </c>
      <c r="BC396">
        <v>0</v>
      </c>
      <c r="BD396">
        <v>0</v>
      </c>
      <c r="BE396">
        <v>0</v>
      </c>
      <c r="BF396">
        <v>2</v>
      </c>
      <c r="BG396">
        <v>0</v>
      </c>
      <c r="BH396">
        <v>0</v>
      </c>
      <c r="BI396">
        <v>1</v>
      </c>
      <c r="BJ396">
        <v>0</v>
      </c>
      <c r="BK396">
        <v>0</v>
      </c>
      <c r="BL396">
        <v>0</v>
      </c>
      <c r="BM396">
        <v>0</v>
      </c>
      <c r="BN396">
        <v>0</v>
      </c>
      <c r="BO396">
        <v>1</v>
      </c>
      <c r="BP396">
        <v>1</v>
      </c>
      <c r="BQ396">
        <v>2</v>
      </c>
      <c r="BR396">
        <v>0</v>
      </c>
      <c r="BS396">
        <v>0</v>
      </c>
      <c r="BT396">
        <v>0</v>
      </c>
      <c r="BU396">
        <v>0</v>
      </c>
      <c r="BV396">
        <v>2</v>
      </c>
      <c r="BW396">
        <v>4</v>
      </c>
      <c r="BX396">
        <v>1</v>
      </c>
      <c r="BY396">
        <v>1</v>
      </c>
      <c r="BZ396">
        <v>0</v>
      </c>
      <c r="CA396">
        <v>1</v>
      </c>
      <c r="CB396">
        <v>1</v>
      </c>
      <c r="CC396">
        <v>4</v>
      </c>
      <c r="CD396">
        <v>0</v>
      </c>
      <c r="CE396">
        <v>0</v>
      </c>
      <c r="CF396">
        <v>1</v>
      </c>
      <c r="CG396">
        <v>1</v>
      </c>
      <c r="CH396">
        <v>0</v>
      </c>
      <c r="CI396">
        <v>0</v>
      </c>
      <c r="CJ396">
        <v>0</v>
      </c>
      <c r="CK396">
        <v>2</v>
      </c>
      <c r="CL396">
        <v>1</v>
      </c>
      <c r="CM396">
        <v>0</v>
      </c>
      <c r="CN396">
        <v>0</v>
      </c>
      <c r="CO396">
        <v>2</v>
      </c>
      <c r="CP396">
        <v>0</v>
      </c>
      <c r="CQ396">
        <v>1</v>
      </c>
      <c r="CR396">
        <v>0</v>
      </c>
    </row>
    <row r="397" spans="1:96" x14ac:dyDescent="0.25">
      <c r="A397" t="s">
        <v>1087</v>
      </c>
      <c r="B397">
        <v>3</v>
      </c>
      <c r="C397">
        <v>0</v>
      </c>
      <c r="D397">
        <v>1</v>
      </c>
      <c r="E397">
        <v>0</v>
      </c>
      <c r="F397">
        <v>0</v>
      </c>
      <c r="G397">
        <v>1</v>
      </c>
      <c r="H397">
        <v>1</v>
      </c>
      <c r="I397">
        <v>0</v>
      </c>
      <c r="J397">
        <v>1</v>
      </c>
      <c r="K397">
        <v>0</v>
      </c>
      <c r="L397">
        <v>0</v>
      </c>
      <c r="M397">
        <v>0</v>
      </c>
      <c r="N397">
        <v>0</v>
      </c>
      <c r="O397">
        <v>0</v>
      </c>
      <c r="P397">
        <v>0</v>
      </c>
      <c r="Q397">
        <v>0</v>
      </c>
      <c r="R397">
        <v>0</v>
      </c>
      <c r="S397">
        <v>0</v>
      </c>
      <c r="T397">
        <v>1</v>
      </c>
      <c r="U397">
        <v>0</v>
      </c>
      <c r="V397">
        <v>2</v>
      </c>
      <c r="W397">
        <v>1</v>
      </c>
      <c r="X397">
        <v>0</v>
      </c>
      <c r="Y397">
        <v>1</v>
      </c>
      <c r="Z397">
        <v>1</v>
      </c>
      <c r="AA397">
        <v>0</v>
      </c>
      <c r="AB397">
        <v>1</v>
      </c>
      <c r="AC397">
        <v>1</v>
      </c>
      <c r="AD397">
        <v>0</v>
      </c>
      <c r="AE397">
        <v>0</v>
      </c>
      <c r="AF397">
        <v>2</v>
      </c>
      <c r="AG397">
        <v>0</v>
      </c>
      <c r="AH397">
        <v>0</v>
      </c>
      <c r="AI397">
        <v>1</v>
      </c>
      <c r="AJ397">
        <v>0</v>
      </c>
      <c r="AK397">
        <v>0</v>
      </c>
      <c r="AL397">
        <v>1</v>
      </c>
      <c r="AM397">
        <v>1</v>
      </c>
      <c r="AN397">
        <v>3</v>
      </c>
      <c r="AO397">
        <v>1</v>
      </c>
      <c r="AP397">
        <v>0</v>
      </c>
      <c r="AQ397">
        <v>0</v>
      </c>
      <c r="AR397">
        <v>0</v>
      </c>
      <c r="AS397">
        <v>0</v>
      </c>
      <c r="AT397">
        <v>3</v>
      </c>
      <c r="AU397">
        <v>0</v>
      </c>
      <c r="AV397">
        <v>1</v>
      </c>
      <c r="AW397">
        <v>1</v>
      </c>
      <c r="AX397">
        <v>1</v>
      </c>
      <c r="AY397">
        <v>2</v>
      </c>
      <c r="AZ397">
        <v>1</v>
      </c>
      <c r="BA397">
        <v>2</v>
      </c>
      <c r="BB397">
        <v>0</v>
      </c>
      <c r="BC397">
        <v>0</v>
      </c>
      <c r="BD397">
        <v>0</v>
      </c>
      <c r="BE397">
        <v>2</v>
      </c>
      <c r="BF397">
        <v>1</v>
      </c>
      <c r="BG397">
        <v>1</v>
      </c>
      <c r="BH397">
        <v>0</v>
      </c>
      <c r="BI397">
        <v>3</v>
      </c>
      <c r="BJ397">
        <v>0</v>
      </c>
      <c r="BK397">
        <v>1</v>
      </c>
      <c r="BL397">
        <v>1</v>
      </c>
      <c r="BM397">
        <v>1</v>
      </c>
      <c r="BN397">
        <v>2</v>
      </c>
      <c r="BO397">
        <v>4</v>
      </c>
      <c r="BP397">
        <v>1</v>
      </c>
      <c r="BQ397">
        <v>1</v>
      </c>
      <c r="BR397">
        <v>2</v>
      </c>
      <c r="BS397">
        <v>0</v>
      </c>
      <c r="BT397">
        <v>2</v>
      </c>
      <c r="BU397">
        <v>0</v>
      </c>
      <c r="BV397">
        <v>1</v>
      </c>
      <c r="BW397">
        <v>3</v>
      </c>
      <c r="BX397">
        <v>1</v>
      </c>
      <c r="BY397">
        <v>0</v>
      </c>
      <c r="BZ397">
        <v>0</v>
      </c>
      <c r="CA397">
        <v>1</v>
      </c>
      <c r="CB397">
        <v>1</v>
      </c>
      <c r="CC397">
        <v>2</v>
      </c>
      <c r="CD397">
        <v>2</v>
      </c>
      <c r="CE397">
        <v>1</v>
      </c>
      <c r="CF397">
        <v>4</v>
      </c>
      <c r="CG397">
        <v>0</v>
      </c>
      <c r="CH397">
        <v>0</v>
      </c>
      <c r="CI397">
        <v>3</v>
      </c>
      <c r="CJ397">
        <v>1</v>
      </c>
      <c r="CK397">
        <v>0</v>
      </c>
      <c r="CL397">
        <v>1</v>
      </c>
      <c r="CM397">
        <v>1</v>
      </c>
      <c r="CN397">
        <v>1</v>
      </c>
      <c r="CO397">
        <v>3</v>
      </c>
      <c r="CP397">
        <v>1</v>
      </c>
      <c r="CQ397">
        <v>0</v>
      </c>
      <c r="CR397">
        <v>0</v>
      </c>
    </row>
    <row r="398" spans="1:96" x14ac:dyDescent="0.25">
      <c r="A398" t="s">
        <v>1086</v>
      </c>
      <c r="B398">
        <v>5</v>
      </c>
      <c r="C398">
        <v>2</v>
      </c>
      <c r="D398">
        <v>5</v>
      </c>
      <c r="E398">
        <v>12</v>
      </c>
      <c r="F398">
        <v>4</v>
      </c>
      <c r="G398">
        <v>13</v>
      </c>
      <c r="H398">
        <v>0</v>
      </c>
      <c r="I398">
        <v>0</v>
      </c>
      <c r="J398">
        <v>0</v>
      </c>
      <c r="K398">
        <v>0</v>
      </c>
      <c r="L398">
        <v>0</v>
      </c>
      <c r="M398">
        <v>0</v>
      </c>
      <c r="N398">
        <v>0</v>
      </c>
      <c r="O398">
        <v>0</v>
      </c>
      <c r="P398">
        <v>0</v>
      </c>
      <c r="Q398">
        <v>0</v>
      </c>
      <c r="R398">
        <v>0</v>
      </c>
      <c r="S398">
        <v>0</v>
      </c>
      <c r="T398">
        <v>1</v>
      </c>
      <c r="U398">
        <v>6</v>
      </c>
      <c r="V398">
        <v>9</v>
      </c>
      <c r="W398">
        <v>4</v>
      </c>
      <c r="X398">
        <v>2</v>
      </c>
      <c r="Y398">
        <v>5</v>
      </c>
      <c r="Z398">
        <v>4</v>
      </c>
      <c r="AA398">
        <v>0</v>
      </c>
      <c r="AB398">
        <v>0</v>
      </c>
      <c r="AC398">
        <v>0</v>
      </c>
      <c r="AD398">
        <v>0</v>
      </c>
      <c r="AE398">
        <v>0</v>
      </c>
      <c r="AF398">
        <v>0</v>
      </c>
      <c r="AG398">
        <v>0</v>
      </c>
      <c r="AH398">
        <v>0</v>
      </c>
      <c r="AI398">
        <v>0</v>
      </c>
      <c r="AJ398">
        <v>0</v>
      </c>
      <c r="AK398">
        <v>1</v>
      </c>
      <c r="AL398">
        <v>0</v>
      </c>
      <c r="AM398">
        <v>0</v>
      </c>
      <c r="AN398">
        <v>0</v>
      </c>
      <c r="AO398">
        <v>0</v>
      </c>
      <c r="AP398">
        <v>0</v>
      </c>
      <c r="AQ398">
        <v>0</v>
      </c>
      <c r="AR398">
        <v>0</v>
      </c>
      <c r="AS398">
        <v>0</v>
      </c>
      <c r="AT398">
        <v>0</v>
      </c>
      <c r="AU398">
        <v>0</v>
      </c>
      <c r="AV398">
        <v>0</v>
      </c>
      <c r="AW398">
        <v>0</v>
      </c>
      <c r="AX398">
        <v>0</v>
      </c>
      <c r="AY398">
        <v>0</v>
      </c>
      <c r="AZ398">
        <v>0</v>
      </c>
      <c r="BA398">
        <v>1</v>
      </c>
      <c r="BB398">
        <v>0</v>
      </c>
      <c r="BC398">
        <v>0</v>
      </c>
      <c r="BD398">
        <v>0</v>
      </c>
      <c r="BE398">
        <v>1</v>
      </c>
      <c r="BF398">
        <v>0</v>
      </c>
      <c r="BG398">
        <v>0</v>
      </c>
      <c r="BH398">
        <v>0</v>
      </c>
      <c r="BI398">
        <v>0</v>
      </c>
      <c r="BJ398">
        <v>0</v>
      </c>
      <c r="BK398">
        <v>0</v>
      </c>
      <c r="BL398">
        <v>0</v>
      </c>
      <c r="BM398">
        <v>1</v>
      </c>
      <c r="BN398">
        <v>0</v>
      </c>
      <c r="BO398">
        <v>0</v>
      </c>
      <c r="BP398">
        <v>0</v>
      </c>
      <c r="BQ398">
        <v>0</v>
      </c>
      <c r="BR398">
        <v>1</v>
      </c>
      <c r="BS398">
        <v>1</v>
      </c>
      <c r="BT398">
        <v>1</v>
      </c>
      <c r="BU398">
        <v>0</v>
      </c>
      <c r="BV398">
        <v>0</v>
      </c>
      <c r="BW398">
        <v>0</v>
      </c>
      <c r="BX398">
        <v>0</v>
      </c>
      <c r="BY398">
        <v>0</v>
      </c>
      <c r="BZ398">
        <v>0</v>
      </c>
      <c r="CA398">
        <v>1</v>
      </c>
      <c r="CB398">
        <v>0</v>
      </c>
      <c r="CC398">
        <v>0</v>
      </c>
      <c r="CD398">
        <v>0</v>
      </c>
      <c r="CE398">
        <v>0</v>
      </c>
      <c r="CF398">
        <v>0</v>
      </c>
      <c r="CG398">
        <v>0</v>
      </c>
      <c r="CH398">
        <v>0</v>
      </c>
      <c r="CI398">
        <v>0</v>
      </c>
      <c r="CJ398">
        <v>1</v>
      </c>
      <c r="CK398">
        <v>1</v>
      </c>
      <c r="CL398">
        <v>0</v>
      </c>
      <c r="CM398">
        <v>0</v>
      </c>
      <c r="CN398">
        <v>0</v>
      </c>
      <c r="CO398">
        <v>0</v>
      </c>
      <c r="CP398">
        <v>1</v>
      </c>
      <c r="CQ398">
        <v>0</v>
      </c>
      <c r="CR398">
        <v>0</v>
      </c>
    </row>
    <row r="399" spans="1:96" x14ac:dyDescent="0.25">
      <c r="A399" t="s">
        <v>1085</v>
      </c>
      <c r="B399">
        <v>0</v>
      </c>
      <c r="C399">
        <v>2</v>
      </c>
      <c r="D399">
        <v>2</v>
      </c>
      <c r="E399">
        <v>0</v>
      </c>
      <c r="F399">
        <v>1</v>
      </c>
      <c r="G399">
        <v>1</v>
      </c>
      <c r="H399">
        <v>0</v>
      </c>
      <c r="I399">
        <v>0</v>
      </c>
      <c r="J399">
        <v>1</v>
      </c>
      <c r="K399">
        <v>0</v>
      </c>
      <c r="L399">
        <v>0</v>
      </c>
      <c r="M399">
        <v>0</v>
      </c>
      <c r="N399">
        <v>0</v>
      </c>
      <c r="O399">
        <v>0</v>
      </c>
      <c r="P399">
        <v>0</v>
      </c>
      <c r="Q399">
        <v>0</v>
      </c>
      <c r="R399">
        <v>0</v>
      </c>
      <c r="S399">
        <v>0</v>
      </c>
      <c r="T399">
        <v>0</v>
      </c>
      <c r="U399">
        <v>0</v>
      </c>
      <c r="V399">
        <v>0</v>
      </c>
      <c r="W399">
        <v>0</v>
      </c>
      <c r="X399">
        <v>0</v>
      </c>
      <c r="Y399">
        <v>0</v>
      </c>
      <c r="Z399">
        <v>1</v>
      </c>
      <c r="AA399">
        <v>0</v>
      </c>
      <c r="AB399">
        <v>0</v>
      </c>
      <c r="AC399">
        <v>1</v>
      </c>
      <c r="AD399">
        <v>0</v>
      </c>
      <c r="AE399">
        <v>0</v>
      </c>
      <c r="AF399">
        <v>1</v>
      </c>
      <c r="AG399">
        <v>0</v>
      </c>
      <c r="AH399">
        <v>0</v>
      </c>
      <c r="AI399">
        <v>0</v>
      </c>
      <c r="AJ399">
        <v>0</v>
      </c>
      <c r="AK399">
        <v>0</v>
      </c>
      <c r="AL399">
        <v>0</v>
      </c>
      <c r="AM399">
        <v>0</v>
      </c>
      <c r="AN399">
        <v>0</v>
      </c>
      <c r="AO399">
        <v>0</v>
      </c>
      <c r="AP399">
        <v>0</v>
      </c>
      <c r="AQ399">
        <v>1</v>
      </c>
      <c r="AR399">
        <v>0</v>
      </c>
      <c r="AS399">
        <v>0</v>
      </c>
      <c r="AT399">
        <v>0</v>
      </c>
      <c r="AU399">
        <v>0</v>
      </c>
      <c r="AV399">
        <v>0</v>
      </c>
      <c r="AW399">
        <v>0</v>
      </c>
      <c r="AX399">
        <v>0</v>
      </c>
      <c r="AY399">
        <v>0</v>
      </c>
      <c r="AZ399">
        <v>0</v>
      </c>
      <c r="BA399">
        <v>0</v>
      </c>
      <c r="BB399">
        <v>0</v>
      </c>
      <c r="BC399">
        <v>0</v>
      </c>
      <c r="BD399">
        <v>0</v>
      </c>
      <c r="BE399">
        <v>0</v>
      </c>
      <c r="BF399">
        <v>0</v>
      </c>
      <c r="BG399">
        <v>0</v>
      </c>
      <c r="BH399">
        <v>0</v>
      </c>
      <c r="BI399">
        <v>0</v>
      </c>
      <c r="BJ399">
        <v>0</v>
      </c>
      <c r="BK399">
        <v>0</v>
      </c>
      <c r="BL399">
        <v>0</v>
      </c>
      <c r="BM399">
        <v>0</v>
      </c>
      <c r="BN399">
        <v>0</v>
      </c>
      <c r="BO399">
        <v>10</v>
      </c>
      <c r="BP399">
        <v>5</v>
      </c>
      <c r="BQ399">
        <v>6</v>
      </c>
      <c r="BR399">
        <v>7</v>
      </c>
      <c r="BS399">
        <v>4</v>
      </c>
      <c r="BT399">
        <v>10</v>
      </c>
      <c r="BU399">
        <v>2</v>
      </c>
      <c r="BV399">
        <v>4</v>
      </c>
      <c r="BW399">
        <v>8</v>
      </c>
      <c r="BX399">
        <v>4</v>
      </c>
      <c r="BY399">
        <v>0</v>
      </c>
      <c r="BZ399">
        <v>0</v>
      </c>
      <c r="CA399">
        <v>2</v>
      </c>
      <c r="CB399">
        <v>5</v>
      </c>
      <c r="CC399">
        <v>0</v>
      </c>
      <c r="CD399">
        <v>0</v>
      </c>
      <c r="CE399">
        <v>0</v>
      </c>
      <c r="CF399">
        <v>0</v>
      </c>
      <c r="CG399">
        <v>1</v>
      </c>
      <c r="CH399">
        <v>1</v>
      </c>
      <c r="CI399">
        <v>0</v>
      </c>
      <c r="CJ399">
        <v>0</v>
      </c>
      <c r="CK399">
        <v>0</v>
      </c>
      <c r="CL399">
        <v>0</v>
      </c>
      <c r="CM399">
        <v>0</v>
      </c>
      <c r="CN399">
        <v>2</v>
      </c>
      <c r="CO399">
        <v>0</v>
      </c>
      <c r="CP399">
        <v>0</v>
      </c>
      <c r="CQ399">
        <v>0</v>
      </c>
      <c r="CR399">
        <v>1</v>
      </c>
    </row>
    <row r="400" spans="1:96" x14ac:dyDescent="0.25">
      <c r="A400" t="s">
        <v>1084</v>
      </c>
      <c r="B400">
        <v>3</v>
      </c>
      <c r="C400">
        <v>3</v>
      </c>
      <c r="D400">
        <v>1</v>
      </c>
      <c r="E400">
        <v>1</v>
      </c>
      <c r="F400">
        <v>0</v>
      </c>
      <c r="G400">
        <v>2</v>
      </c>
      <c r="H400">
        <v>2</v>
      </c>
      <c r="I400">
        <v>3</v>
      </c>
      <c r="J400">
        <v>1</v>
      </c>
      <c r="K400">
        <v>0</v>
      </c>
      <c r="L400">
        <v>0</v>
      </c>
      <c r="M400">
        <v>0</v>
      </c>
      <c r="N400">
        <v>1</v>
      </c>
      <c r="O400">
        <v>0</v>
      </c>
      <c r="P400">
        <v>0</v>
      </c>
      <c r="Q400">
        <v>0</v>
      </c>
      <c r="R400">
        <v>0</v>
      </c>
      <c r="S400">
        <v>1</v>
      </c>
      <c r="T400">
        <v>0</v>
      </c>
      <c r="U400">
        <v>1</v>
      </c>
      <c r="V400">
        <v>1</v>
      </c>
      <c r="W400">
        <v>0</v>
      </c>
      <c r="X400">
        <v>1</v>
      </c>
      <c r="Y400">
        <v>1</v>
      </c>
      <c r="Z400">
        <v>0</v>
      </c>
      <c r="AA400">
        <v>1</v>
      </c>
      <c r="AB400">
        <v>0</v>
      </c>
      <c r="AC400">
        <v>0</v>
      </c>
      <c r="AD400">
        <v>0</v>
      </c>
      <c r="AE400">
        <v>1</v>
      </c>
      <c r="AF400">
        <v>0</v>
      </c>
      <c r="AG400">
        <v>0</v>
      </c>
      <c r="AH400">
        <v>0</v>
      </c>
      <c r="AI400">
        <v>0</v>
      </c>
      <c r="AJ400">
        <v>0</v>
      </c>
      <c r="AK400">
        <v>1</v>
      </c>
      <c r="AL400">
        <v>2</v>
      </c>
      <c r="AM400">
        <v>2</v>
      </c>
      <c r="AN400">
        <v>0</v>
      </c>
      <c r="AO400">
        <v>0</v>
      </c>
      <c r="AP400">
        <v>0</v>
      </c>
      <c r="AQ400">
        <v>0</v>
      </c>
      <c r="AR400">
        <v>0</v>
      </c>
      <c r="AS400">
        <v>0</v>
      </c>
      <c r="AT400">
        <v>0</v>
      </c>
      <c r="AU400">
        <v>2</v>
      </c>
      <c r="AV400">
        <v>0</v>
      </c>
      <c r="AW400">
        <v>0</v>
      </c>
      <c r="AX400">
        <v>1</v>
      </c>
      <c r="AY400">
        <v>3</v>
      </c>
      <c r="AZ400">
        <v>1</v>
      </c>
      <c r="BA400">
        <v>0</v>
      </c>
      <c r="BB400">
        <v>0</v>
      </c>
      <c r="BC400">
        <v>1</v>
      </c>
      <c r="BD400">
        <v>2</v>
      </c>
      <c r="BE400">
        <v>2</v>
      </c>
      <c r="BF400">
        <v>0</v>
      </c>
      <c r="BG400">
        <v>5</v>
      </c>
      <c r="BH400">
        <v>0</v>
      </c>
      <c r="BI400">
        <v>0</v>
      </c>
      <c r="BJ400">
        <v>2</v>
      </c>
      <c r="BK400">
        <v>2</v>
      </c>
      <c r="BL400">
        <v>0</v>
      </c>
      <c r="BM400">
        <v>1</v>
      </c>
      <c r="BN400">
        <v>1</v>
      </c>
      <c r="BO400">
        <v>3</v>
      </c>
      <c r="BP400">
        <v>1</v>
      </c>
      <c r="BQ400">
        <v>2</v>
      </c>
      <c r="BR400">
        <v>1</v>
      </c>
      <c r="BS400">
        <v>2</v>
      </c>
      <c r="BT400">
        <v>0</v>
      </c>
      <c r="BU400">
        <v>0</v>
      </c>
      <c r="BV400">
        <v>1</v>
      </c>
      <c r="BW400">
        <v>3</v>
      </c>
      <c r="BX400">
        <v>1</v>
      </c>
      <c r="BY400">
        <v>0</v>
      </c>
      <c r="BZ400">
        <v>0</v>
      </c>
      <c r="CA400">
        <v>1</v>
      </c>
      <c r="CB400">
        <v>2</v>
      </c>
      <c r="CC400">
        <v>0</v>
      </c>
      <c r="CD400">
        <v>0</v>
      </c>
      <c r="CE400">
        <v>0</v>
      </c>
      <c r="CF400">
        <v>1</v>
      </c>
      <c r="CG400">
        <v>0</v>
      </c>
      <c r="CH400">
        <v>1</v>
      </c>
      <c r="CI400">
        <v>1</v>
      </c>
      <c r="CJ400">
        <v>1</v>
      </c>
      <c r="CK400">
        <v>1</v>
      </c>
      <c r="CL400">
        <v>1</v>
      </c>
      <c r="CM400">
        <v>1</v>
      </c>
      <c r="CN400">
        <v>0</v>
      </c>
      <c r="CO400">
        <v>1</v>
      </c>
      <c r="CP400">
        <v>2</v>
      </c>
      <c r="CQ400">
        <v>0</v>
      </c>
      <c r="CR400">
        <v>1</v>
      </c>
    </row>
    <row r="401" spans="1:96" x14ac:dyDescent="0.25">
      <c r="A401" t="s">
        <v>1083</v>
      </c>
      <c r="B401">
        <v>3</v>
      </c>
      <c r="C401">
        <v>0</v>
      </c>
      <c r="D401">
        <v>0</v>
      </c>
      <c r="E401">
        <v>0</v>
      </c>
      <c r="F401">
        <v>0</v>
      </c>
      <c r="G401">
        <v>1</v>
      </c>
      <c r="H401">
        <v>1</v>
      </c>
      <c r="I401">
        <v>0</v>
      </c>
      <c r="J401">
        <v>1</v>
      </c>
      <c r="K401">
        <v>0</v>
      </c>
      <c r="L401">
        <v>1</v>
      </c>
      <c r="M401">
        <v>0</v>
      </c>
      <c r="N401">
        <v>0</v>
      </c>
      <c r="O401">
        <v>1</v>
      </c>
      <c r="P401">
        <v>0</v>
      </c>
      <c r="Q401">
        <v>0</v>
      </c>
      <c r="R401">
        <v>0</v>
      </c>
      <c r="S401">
        <v>0</v>
      </c>
      <c r="T401">
        <v>1</v>
      </c>
      <c r="U401">
        <v>3</v>
      </c>
      <c r="V401">
        <v>2</v>
      </c>
      <c r="W401">
        <v>1</v>
      </c>
      <c r="X401">
        <v>2</v>
      </c>
      <c r="Y401">
        <v>0</v>
      </c>
      <c r="Z401">
        <v>1</v>
      </c>
      <c r="AA401">
        <v>0</v>
      </c>
      <c r="AB401">
        <v>1</v>
      </c>
      <c r="AC401">
        <v>0</v>
      </c>
      <c r="AD401">
        <v>0</v>
      </c>
      <c r="AE401">
        <v>1</v>
      </c>
      <c r="AF401">
        <v>0</v>
      </c>
      <c r="AG401">
        <v>0</v>
      </c>
      <c r="AH401">
        <v>0</v>
      </c>
      <c r="AI401">
        <v>3</v>
      </c>
      <c r="AJ401">
        <v>0</v>
      </c>
      <c r="AK401">
        <v>0</v>
      </c>
      <c r="AL401">
        <v>1</v>
      </c>
      <c r="AM401">
        <v>0</v>
      </c>
      <c r="AN401">
        <v>0</v>
      </c>
      <c r="AO401">
        <v>0</v>
      </c>
      <c r="AP401">
        <v>0</v>
      </c>
      <c r="AQ401">
        <v>0</v>
      </c>
      <c r="AR401">
        <v>0</v>
      </c>
      <c r="AS401">
        <v>1</v>
      </c>
      <c r="AT401">
        <v>0</v>
      </c>
      <c r="AU401">
        <v>0</v>
      </c>
      <c r="AV401">
        <v>1</v>
      </c>
      <c r="AW401">
        <v>0</v>
      </c>
      <c r="AX401">
        <v>2</v>
      </c>
      <c r="AY401">
        <v>0</v>
      </c>
      <c r="AZ401">
        <v>1</v>
      </c>
      <c r="BA401">
        <v>2</v>
      </c>
      <c r="BB401">
        <v>0</v>
      </c>
      <c r="BC401">
        <v>0</v>
      </c>
      <c r="BD401">
        <v>0</v>
      </c>
      <c r="BE401">
        <v>0</v>
      </c>
      <c r="BF401">
        <v>1</v>
      </c>
      <c r="BG401">
        <v>1</v>
      </c>
      <c r="BH401">
        <v>0</v>
      </c>
      <c r="BI401">
        <v>3</v>
      </c>
      <c r="BJ401">
        <v>1</v>
      </c>
      <c r="BK401">
        <v>1</v>
      </c>
      <c r="BL401">
        <v>0</v>
      </c>
      <c r="BM401">
        <v>3</v>
      </c>
      <c r="BN401">
        <v>0</v>
      </c>
      <c r="BO401">
        <v>3</v>
      </c>
      <c r="BP401">
        <v>0</v>
      </c>
      <c r="BQ401">
        <v>3</v>
      </c>
      <c r="BR401">
        <v>5</v>
      </c>
      <c r="BS401">
        <v>2</v>
      </c>
      <c r="BT401">
        <v>2</v>
      </c>
      <c r="BU401">
        <v>0</v>
      </c>
      <c r="BV401">
        <v>2</v>
      </c>
      <c r="BW401">
        <v>0</v>
      </c>
      <c r="BX401">
        <v>2</v>
      </c>
      <c r="BY401">
        <v>2</v>
      </c>
      <c r="BZ401">
        <v>0</v>
      </c>
      <c r="CA401">
        <v>0</v>
      </c>
      <c r="CB401">
        <v>3</v>
      </c>
      <c r="CC401">
        <v>1</v>
      </c>
      <c r="CD401">
        <v>0</v>
      </c>
      <c r="CE401">
        <v>0</v>
      </c>
      <c r="CF401">
        <v>0</v>
      </c>
      <c r="CG401">
        <v>1</v>
      </c>
      <c r="CH401">
        <v>2</v>
      </c>
      <c r="CI401">
        <v>3</v>
      </c>
      <c r="CJ401">
        <v>0</v>
      </c>
      <c r="CK401">
        <v>1</v>
      </c>
      <c r="CL401">
        <v>1</v>
      </c>
      <c r="CM401">
        <v>0</v>
      </c>
      <c r="CN401">
        <v>2</v>
      </c>
      <c r="CO401">
        <v>2</v>
      </c>
      <c r="CP401">
        <v>1</v>
      </c>
      <c r="CQ401">
        <v>1</v>
      </c>
      <c r="CR401">
        <v>0</v>
      </c>
    </row>
    <row r="402" spans="1:96" x14ac:dyDescent="0.25">
      <c r="A402" t="s">
        <v>1082</v>
      </c>
      <c r="B402">
        <v>1</v>
      </c>
      <c r="C402">
        <v>1</v>
      </c>
      <c r="D402">
        <v>2</v>
      </c>
      <c r="E402">
        <v>0</v>
      </c>
      <c r="F402">
        <v>0</v>
      </c>
      <c r="G402">
        <v>1</v>
      </c>
      <c r="H402">
        <v>0</v>
      </c>
      <c r="I402">
        <v>0</v>
      </c>
      <c r="J402">
        <v>1</v>
      </c>
      <c r="K402">
        <v>0</v>
      </c>
      <c r="L402">
        <v>0</v>
      </c>
      <c r="M402">
        <v>0</v>
      </c>
      <c r="N402">
        <v>0</v>
      </c>
      <c r="O402">
        <v>0</v>
      </c>
      <c r="P402">
        <v>0</v>
      </c>
      <c r="Q402">
        <v>0</v>
      </c>
      <c r="R402">
        <v>2</v>
      </c>
      <c r="S402">
        <v>0</v>
      </c>
      <c r="T402">
        <v>0</v>
      </c>
      <c r="U402">
        <v>0</v>
      </c>
      <c r="V402">
        <v>2</v>
      </c>
      <c r="W402">
        <v>0</v>
      </c>
      <c r="X402">
        <v>2</v>
      </c>
      <c r="Y402">
        <v>1</v>
      </c>
      <c r="Z402">
        <v>1</v>
      </c>
      <c r="AA402">
        <v>0</v>
      </c>
      <c r="AB402">
        <v>1</v>
      </c>
      <c r="AC402">
        <v>2</v>
      </c>
      <c r="AD402">
        <v>1</v>
      </c>
      <c r="AE402">
        <v>1</v>
      </c>
      <c r="AF402">
        <v>1</v>
      </c>
      <c r="AG402">
        <v>1</v>
      </c>
      <c r="AH402">
        <v>0</v>
      </c>
      <c r="AI402">
        <v>3</v>
      </c>
      <c r="AJ402">
        <v>0</v>
      </c>
      <c r="AK402">
        <v>1</v>
      </c>
      <c r="AL402">
        <v>3</v>
      </c>
      <c r="AM402">
        <v>0</v>
      </c>
      <c r="AN402">
        <v>0</v>
      </c>
      <c r="AO402">
        <v>1</v>
      </c>
      <c r="AP402">
        <v>2</v>
      </c>
      <c r="AQ402">
        <v>1</v>
      </c>
      <c r="AR402">
        <v>0</v>
      </c>
      <c r="AS402">
        <v>0</v>
      </c>
      <c r="AT402">
        <v>0</v>
      </c>
      <c r="AU402">
        <v>1</v>
      </c>
      <c r="AV402">
        <v>2</v>
      </c>
      <c r="AW402">
        <v>1</v>
      </c>
      <c r="AX402">
        <v>2</v>
      </c>
      <c r="AY402">
        <v>2</v>
      </c>
      <c r="AZ402">
        <v>0</v>
      </c>
      <c r="BA402">
        <v>2</v>
      </c>
      <c r="BB402">
        <v>1</v>
      </c>
      <c r="BC402">
        <v>1</v>
      </c>
      <c r="BD402">
        <v>0</v>
      </c>
      <c r="BE402">
        <v>0</v>
      </c>
      <c r="BF402">
        <v>0</v>
      </c>
      <c r="BG402">
        <v>5</v>
      </c>
      <c r="BH402">
        <v>2</v>
      </c>
      <c r="BI402">
        <v>3</v>
      </c>
      <c r="BJ402">
        <v>1</v>
      </c>
      <c r="BK402">
        <v>4</v>
      </c>
      <c r="BL402">
        <v>3</v>
      </c>
      <c r="BM402">
        <v>0</v>
      </c>
      <c r="BN402">
        <v>4</v>
      </c>
      <c r="BO402">
        <v>3</v>
      </c>
      <c r="BP402">
        <v>1</v>
      </c>
      <c r="BQ402">
        <v>0</v>
      </c>
      <c r="BR402">
        <v>0</v>
      </c>
      <c r="BS402">
        <v>0</v>
      </c>
      <c r="BT402">
        <v>0</v>
      </c>
      <c r="BU402">
        <v>0</v>
      </c>
      <c r="BV402">
        <v>0</v>
      </c>
      <c r="BW402">
        <v>0</v>
      </c>
      <c r="BX402">
        <v>0</v>
      </c>
      <c r="BY402">
        <v>0</v>
      </c>
      <c r="BZ402">
        <v>0</v>
      </c>
      <c r="CA402">
        <v>1</v>
      </c>
      <c r="CB402">
        <v>1</v>
      </c>
      <c r="CC402">
        <v>0</v>
      </c>
      <c r="CD402">
        <v>0</v>
      </c>
      <c r="CE402">
        <v>2</v>
      </c>
      <c r="CF402">
        <v>1</v>
      </c>
      <c r="CG402">
        <v>0</v>
      </c>
      <c r="CH402">
        <v>0</v>
      </c>
      <c r="CI402">
        <v>0</v>
      </c>
      <c r="CJ402">
        <v>0</v>
      </c>
      <c r="CK402">
        <v>0</v>
      </c>
      <c r="CL402">
        <v>0</v>
      </c>
      <c r="CM402">
        <v>2</v>
      </c>
      <c r="CN402">
        <v>1</v>
      </c>
      <c r="CO402">
        <v>1</v>
      </c>
      <c r="CP402">
        <v>0</v>
      </c>
      <c r="CQ402">
        <v>0</v>
      </c>
      <c r="CR402">
        <v>0</v>
      </c>
    </row>
    <row r="403" spans="1:96" x14ac:dyDescent="0.25">
      <c r="A403" t="s">
        <v>1081</v>
      </c>
      <c r="B403">
        <v>1</v>
      </c>
      <c r="C403">
        <v>2</v>
      </c>
      <c r="D403">
        <v>1</v>
      </c>
      <c r="E403">
        <v>1</v>
      </c>
      <c r="F403">
        <v>0</v>
      </c>
      <c r="G403">
        <v>0</v>
      </c>
      <c r="H403">
        <v>1</v>
      </c>
      <c r="I403">
        <v>3</v>
      </c>
      <c r="J403">
        <v>0</v>
      </c>
      <c r="K403">
        <v>0</v>
      </c>
      <c r="L403">
        <v>0</v>
      </c>
      <c r="M403">
        <v>2</v>
      </c>
      <c r="N403">
        <v>10</v>
      </c>
      <c r="O403">
        <v>5</v>
      </c>
      <c r="P403">
        <v>1</v>
      </c>
      <c r="Q403">
        <v>0</v>
      </c>
      <c r="R403">
        <v>1</v>
      </c>
      <c r="S403">
        <v>0</v>
      </c>
      <c r="T403">
        <v>0</v>
      </c>
      <c r="U403">
        <v>1</v>
      </c>
      <c r="V403">
        <v>0</v>
      </c>
      <c r="W403">
        <v>0</v>
      </c>
      <c r="X403">
        <v>0</v>
      </c>
      <c r="Y403">
        <v>0</v>
      </c>
      <c r="Z403">
        <v>0</v>
      </c>
      <c r="AA403">
        <v>8</v>
      </c>
      <c r="AB403">
        <v>0</v>
      </c>
      <c r="AC403">
        <v>1</v>
      </c>
      <c r="AD403">
        <v>1</v>
      </c>
      <c r="AE403">
        <v>2</v>
      </c>
      <c r="AF403">
        <v>3</v>
      </c>
      <c r="AG403">
        <v>4</v>
      </c>
      <c r="AH403">
        <v>0</v>
      </c>
      <c r="AI403">
        <v>0</v>
      </c>
      <c r="AJ403">
        <v>0</v>
      </c>
      <c r="AK403">
        <v>0</v>
      </c>
      <c r="AL403">
        <v>0</v>
      </c>
      <c r="AM403">
        <v>0</v>
      </c>
      <c r="AN403">
        <v>0</v>
      </c>
      <c r="AO403">
        <v>0</v>
      </c>
      <c r="AP403">
        <v>0</v>
      </c>
      <c r="AQ403">
        <v>0</v>
      </c>
      <c r="AR403">
        <v>0</v>
      </c>
      <c r="AS403">
        <v>0</v>
      </c>
      <c r="AT403">
        <v>0</v>
      </c>
      <c r="AU403">
        <v>0</v>
      </c>
      <c r="AV403">
        <v>0</v>
      </c>
      <c r="AW403">
        <v>0</v>
      </c>
      <c r="AX403">
        <v>0</v>
      </c>
      <c r="AY403">
        <v>0</v>
      </c>
      <c r="AZ403">
        <v>0</v>
      </c>
      <c r="BA403">
        <v>0</v>
      </c>
      <c r="BB403">
        <v>0</v>
      </c>
      <c r="BC403">
        <v>0</v>
      </c>
      <c r="BD403">
        <v>0</v>
      </c>
      <c r="BE403">
        <v>0</v>
      </c>
      <c r="BF403">
        <v>0</v>
      </c>
      <c r="BG403">
        <v>1</v>
      </c>
      <c r="BH403">
        <v>0</v>
      </c>
      <c r="BI403">
        <v>0</v>
      </c>
      <c r="BJ403">
        <v>0</v>
      </c>
      <c r="BK403">
        <v>1</v>
      </c>
      <c r="BL403">
        <v>2</v>
      </c>
      <c r="BM403">
        <v>0</v>
      </c>
      <c r="BN403">
        <v>3</v>
      </c>
      <c r="BO403">
        <v>0</v>
      </c>
      <c r="BP403">
        <v>0</v>
      </c>
      <c r="BQ403">
        <v>0</v>
      </c>
      <c r="BR403">
        <v>0</v>
      </c>
      <c r="BS403">
        <v>0</v>
      </c>
      <c r="BT403">
        <v>0</v>
      </c>
      <c r="BU403">
        <v>0</v>
      </c>
      <c r="BV403">
        <v>0</v>
      </c>
      <c r="BW403">
        <v>0</v>
      </c>
      <c r="BX403">
        <v>3</v>
      </c>
      <c r="BY403">
        <v>2</v>
      </c>
      <c r="BZ403">
        <v>4</v>
      </c>
      <c r="CA403">
        <v>0</v>
      </c>
      <c r="CB403">
        <v>0</v>
      </c>
      <c r="CC403">
        <v>0</v>
      </c>
      <c r="CD403">
        <v>0</v>
      </c>
      <c r="CE403">
        <v>0</v>
      </c>
      <c r="CF403">
        <v>3</v>
      </c>
      <c r="CG403">
        <v>1</v>
      </c>
      <c r="CH403">
        <v>1</v>
      </c>
      <c r="CI403">
        <v>0</v>
      </c>
      <c r="CJ403">
        <v>0</v>
      </c>
      <c r="CK403">
        <v>0</v>
      </c>
      <c r="CL403">
        <v>0</v>
      </c>
      <c r="CM403">
        <v>0</v>
      </c>
      <c r="CN403">
        <v>3</v>
      </c>
      <c r="CO403">
        <v>2</v>
      </c>
      <c r="CP403">
        <v>4</v>
      </c>
      <c r="CQ403">
        <v>0</v>
      </c>
      <c r="CR403">
        <v>0</v>
      </c>
    </row>
    <row r="404" spans="1:96" x14ac:dyDescent="0.25">
      <c r="A404" t="s">
        <v>1080</v>
      </c>
      <c r="B404">
        <v>1</v>
      </c>
      <c r="C404">
        <v>0</v>
      </c>
      <c r="D404">
        <v>2</v>
      </c>
      <c r="E404">
        <v>1</v>
      </c>
      <c r="F404">
        <v>0</v>
      </c>
      <c r="G404">
        <v>0</v>
      </c>
      <c r="H404">
        <v>2</v>
      </c>
      <c r="I404">
        <v>1</v>
      </c>
      <c r="J404">
        <v>2</v>
      </c>
      <c r="K404">
        <v>0</v>
      </c>
      <c r="L404">
        <v>1</v>
      </c>
      <c r="M404">
        <v>4</v>
      </c>
      <c r="N404">
        <v>0</v>
      </c>
      <c r="O404">
        <v>1</v>
      </c>
      <c r="P404">
        <v>0</v>
      </c>
      <c r="Q404">
        <v>2</v>
      </c>
      <c r="R404">
        <v>2</v>
      </c>
      <c r="S404">
        <v>0</v>
      </c>
      <c r="T404">
        <v>1</v>
      </c>
      <c r="U404">
        <v>2</v>
      </c>
      <c r="V404">
        <v>3</v>
      </c>
      <c r="W404">
        <v>0</v>
      </c>
      <c r="X404">
        <v>1</v>
      </c>
      <c r="Y404">
        <v>0</v>
      </c>
      <c r="Z404">
        <v>0</v>
      </c>
      <c r="AA404">
        <v>0</v>
      </c>
      <c r="AB404">
        <v>1</v>
      </c>
      <c r="AC404">
        <v>0</v>
      </c>
      <c r="AD404">
        <v>0</v>
      </c>
      <c r="AE404">
        <v>1</v>
      </c>
      <c r="AF404">
        <v>0</v>
      </c>
      <c r="AG404">
        <v>1</v>
      </c>
      <c r="AH404">
        <v>0</v>
      </c>
      <c r="AI404">
        <v>0</v>
      </c>
      <c r="AJ404">
        <v>1</v>
      </c>
      <c r="AK404">
        <v>0</v>
      </c>
      <c r="AL404">
        <v>0</v>
      </c>
      <c r="AM404">
        <v>2</v>
      </c>
      <c r="AN404">
        <v>0</v>
      </c>
      <c r="AO404">
        <v>1</v>
      </c>
      <c r="AP404">
        <v>0</v>
      </c>
      <c r="AQ404">
        <v>1</v>
      </c>
      <c r="AR404">
        <v>1</v>
      </c>
      <c r="AS404">
        <v>1</v>
      </c>
      <c r="AT404">
        <v>0</v>
      </c>
      <c r="AU404">
        <v>1</v>
      </c>
      <c r="AV404">
        <v>1</v>
      </c>
      <c r="AW404">
        <v>0</v>
      </c>
      <c r="AX404">
        <v>3</v>
      </c>
      <c r="AY404">
        <v>1</v>
      </c>
      <c r="AZ404">
        <v>1</v>
      </c>
      <c r="BA404">
        <v>1</v>
      </c>
      <c r="BB404">
        <v>0</v>
      </c>
      <c r="BC404">
        <v>1</v>
      </c>
      <c r="BD404">
        <v>0</v>
      </c>
      <c r="BE404">
        <v>2</v>
      </c>
      <c r="BF404">
        <v>1</v>
      </c>
      <c r="BG404">
        <v>1</v>
      </c>
      <c r="BH404">
        <v>1</v>
      </c>
      <c r="BI404">
        <v>1</v>
      </c>
      <c r="BJ404">
        <v>1</v>
      </c>
      <c r="BK404">
        <v>2</v>
      </c>
      <c r="BL404">
        <v>2</v>
      </c>
      <c r="BM404">
        <v>0</v>
      </c>
      <c r="BN404">
        <v>0</v>
      </c>
      <c r="BO404">
        <v>1</v>
      </c>
      <c r="BP404">
        <v>0</v>
      </c>
      <c r="BQ404">
        <v>3</v>
      </c>
      <c r="BR404">
        <v>0</v>
      </c>
      <c r="BS404">
        <v>1</v>
      </c>
      <c r="BT404">
        <v>0</v>
      </c>
      <c r="BU404">
        <v>0</v>
      </c>
      <c r="BV404">
        <v>0</v>
      </c>
      <c r="BW404">
        <v>3</v>
      </c>
      <c r="BX404">
        <v>1</v>
      </c>
      <c r="BY404">
        <v>0</v>
      </c>
      <c r="BZ404">
        <v>0</v>
      </c>
      <c r="CA404">
        <v>0</v>
      </c>
      <c r="CB404">
        <v>0</v>
      </c>
      <c r="CC404">
        <v>0</v>
      </c>
      <c r="CD404">
        <v>0</v>
      </c>
      <c r="CE404">
        <v>0</v>
      </c>
      <c r="CF404">
        <v>1</v>
      </c>
      <c r="CG404">
        <v>1</v>
      </c>
      <c r="CH404">
        <v>1</v>
      </c>
      <c r="CI404">
        <v>2</v>
      </c>
      <c r="CJ404">
        <v>0</v>
      </c>
      <c r="CK404">
        <v>1</v>
      </c>
      <c r="CL404">
        <v>1</v>
      </c>
      <c r="CM404">
        <v>1</v>
      </c>
      <c r="CN404">
        <v>1</v>
      </c>
      <c r="CO404">
        <v>2</v>
      </c>
      <c r="CP404">
        <v>1</v>
      </c>
      <c r="CQ404">
        <v>1</v>
      </c>
      <c r="CR404">
        <v>0</v>
      </c>
    </row>
    <row r="405" spans="1:96" x14ac:dyDescent="0.25">
      <c r="A405" t="s">
        <v>1079</v>
      </c>
      <c r="B405">
        <v>0</v>
      </c>
      <c r="C405">
        <v>0</v>
      </c>
      <c r="D405">
        <v>0</v>
      </c>
      <c r="E405">
        <v>0</v>
      </c>
      <c r="F405">
        <v>0</v>
      </c>
      <c r="G405">
        <v>0</v>
      </c>
      <c r="H405">
        <v>0</v>
      </c>
      <c r="I405">
        <v>0</v>
      </c>
      <c r="J405">
        <v>0</v>
      </c>
      <c r="K405">
        <v>0</v>
      </c>
      <c r="L405">
        <v>0</v>
      </c>
      <c r="M405">
        <v>1</v>
      </c>
      <c r="N405">
        <v>0</v>
      </c>
      <c r="O405">
        <v>0</v>
      </c>
      <c r="P405">
        <v>0</v>
      </c>
      <c r="Q405">
        <v>0</v>
      </c>
      <c r="R405">
        <v>0</v>
      </c>
      <c r="S405">
        <v>0</v>
      </c>
      <c r="T405">
        <v>0</v>
      </c>
      <c r="U405">
        <v>2</v>
      </c>
      <c r="V405">
        <v>1</v>
      </c>
      <c r="W405">
        <v>0</v>
      </c>
      <c r="X405">
        <v>0</v>
      </c>
      <c r="Y405">
        <v>0</v>
      </c>
      <c r="Z405">
        <v>0</v>
      </c>
      <c r="AA405">
        <v>1</v>
      </c>
      <c r="AB405">
        <v>0</v>
      </c>
      <c r="AC405">
        <v>0</v>
      </c>
      <c r="AD405">
        <v>0</v>
      </c>
      <c r="AE405">
        <v>0</v>
      </c>
      <c r="AF405">
        <v>0</v>
      </c>
      <c r="AG405">
        <v>0</v>
      </c>
      <c r="AH405">
        <v>0</v>
      </c>
      <c r="AI405">
        <v>0</v>
      </c>
      <c r="AJ405">
        <v>1</v>
      </c>
      <c r="AK405">
        <v>0</v>
      </c>
      <c r="AL405">
        <v>0</v>
      </c>
      <c r="AM405">
        <v>0</v>
      </c>
      <c r="AN405">
        <v>1</v>
      </c>
      <c r="AO405">
        <v>0</v>
      </c>
      <c r="AP405">
        <v>0</v>
      </c>
      <c r="AQ405">
        <v>0</v>
      </c>
      <c r="AR405">
        <v>0</v>
      </c>
      <c r="AS405">
        <v>0</v>
      </c>
      <c r="AT405">
        <v>0</v>
      </c>
      <c r="AU405">
        <v>0</v>
      </c>
      <c r="AV405">
        <v>0</v>
      </c>
      <c r="AW405">
        <v>0</v>
      </c>
      <c r="AX405">
        <v>0</v>
      </c>
      <c r="AY405">
        <v>0</v>
      </c>
      <c r="AZ405">
        <v>0</v>
      </c>
      <c r="BA405">
        <v>0</v>
      </c>
      <c r="BB405">
        <v>0</v>
      </c>
      <c r="BC405">
        <v>11</v>
      </c>
      <c r="BD405">
        <v>1</v>
      </c>
      <c r="BE405">
        <v>2</v>
      </c>
      <c r="BF405">
        <v>3</v>
      </c>
      <c r="BG405">
        <v>7</v>
      </c>
      <c r="BH405">
        <v>7</v>
      </c>
      <c r="BI405">
        <v>2</v>
      </c>
      <c r="BJ405">
        <v>2</v>
      </c>
      <c r="BK405">
        <v>13</v>
      </c>
      <c r="BL405">
        <v>6</v>
      </c>
      <c r="BM405">
        <v>0</v>
      </c>
      <c r="BN405">
        <v>3</v>
      </c>
      <c r="BO405">
        <v>0</v>
      </c>
      <c r="BP405">
        <v>0</v>
      </c>
      <c r="BQ405">
        <v>1</v>
      </c>
      <c r="BR405">
        <v>0</v>
      </c>
      <c r="BS405">
        <v>1</v>
      </c>
      <c r="BT405">
        <v>0</v>
      </c>
      <c r="BU405">
        <v>0</v>
      </c>
      <c r="BV405">
        <v>0</v>
      </c>
      <c r="BW405">
        <v>0</v>
      </c>
      <c r="BX405">
        <v>0</v>
      </c>
      <c r="BY405">
        <v>1</v>
      </c>
      <c r="BZ405">
        <v>0</v>
      </c>
      <c r="CA405">
        <v>0</v>
      </c>
      <c r="CB405">
        <v>1</v>
      </c>
      <c r="CC405">
        <v>0</v>
      </c>
      <c r="CD405">
        <v>0</v>
      </c>
      <c r="CE405">
        <v>1</v>
      </c>
      <c r="CF405">
        <v>0</v>
      </c>
      <c r="CG405">
        <v>0</v>
      </c>
      <c r="CH405">
        <v>2</v>
      </c>
      <c r="CI405">
        <v>1</v>
      </c>
      <c r="CJ405">
        <v>1</v>
      </c>
      <c r="CK405">
        <v>0</v>
      </c>
      <c r="CL405">
        <v>0</v>
      </c>
      <c r="CM405">
        <v>0</v>
      </c>
      <c r="CN405">
        <v>0</v>
      </c>
      <c r="CO405">
        <v>0</v>
      </c>
      <c r="CP405">
        <v>0</v>
      </c>
      <c r="CQ405">
        <v>5</v>
      </c>
      <c r="CR405">
        <v>0</v>
      </c>
    </row>
    <row r="406" spans="1:96" x14ac:dyDescent="0.25">
      <c r="A406" t="s">
        <v>1078</v>
      </c>
      <c r="B406">
        <v>2</v>
      </c>
      <c r="C406">
        <v>0</v>
      </c>
      <c r="D406">
        <v>1</v>
      </c>
      <c r="E406">
        <v>2</v>
      </c>
      <c r="F406">
        <v>0</v>
      </c>
      <c r="G406">
        <v>2</v>
      </c>
      <c r="H406">
        <v>0</v>
      </c>
      <c r="I406">
        <v>0</v>
      </c>
      <c r="J406">
        <v>0</v>
      </c>
      <c r="K406">
        <v>0</v>
      </c>
      <c r="L406">
        <v>0</v>
      </c>
      <c r="M406">
        <v>0</v>
      </c>
      <c r="N406">
        <v>0</v>
      </c>
      <c r="O406">
        <v>0</v>
      </c>
      <c r="P406">
        <v>0</v>
      </c>
      <c r="Q406">
        <v>0</v>
      </c>
      <c r="R406">
        <v>1</v>
      </c>
      <c r="S406">
        <v>0</v>
      </c>
      <c r="T406">
        <v>0</v>
      </c>
      <c r="U406">
        <v>0</v>
      </c>
      <c r="V406">
        <v>0</v>
      </c>
      <c r="W406">
        <v>0</v>
      </c>
      <c r="X406">
        <v>0</v>
      </c>
      <c r="Y406">
        <v>1</v>
      </c>
      <c r="Z406">
        <v>0</v>
      </c>
      <c r="AA406">
        <v>0</v>
      </c>
      <c r="AB406">
        <v>0</v>
      </c>
      <c r="AC406">
        <v>1</v>
      </c>
      <c r="AD406">
        <v>0</v>
      </c>
      <c r="AE406">
        <v>0</v>
      </c>
      <c r="AF406">
        <v>0</v>
      </c>
      <c r="AG406">
        <v>0</v>
      </c>
      <c r="AH406">
        <v>0</v>
      </c>
      <c r="AI406">
        <v>0</v>
      </c>
      <c r="AJ406">
        <v>0</v>
      </c>
      <c r="AK406">
        <v>1</v>
      </c>
      <c r="AL406">
        <v>0</v>
      </c>
      <c r="AM406">
        <v>0</v>
      </c>
      <c r="AN406">
        <v>0</v>
      </c>
      <c r="AO406">
        <v>0</v>
      </c>
      <c r="AP406">
        <v>0</v>
      </c>
      <c r="AQ406">
        <v>0</v>
      </c>
      <c r="AR406">
        <v>0</v>
      </c>
      <c r="AS406">
        <v>0</v>
      </c>
      <c r="AT406">
        <v>0</v>
      </c>
      <c r="AU406">
        <v>0</v>
      </c>
      <c r="AV406">
        <v>0</v>
      </c>
      <c r="AW406">
        <v>0</v>
      </c>
      <c r="AX406">
        <v>2</v>
      </c>
      <c r="AY406">
        <v>0</v>
      </c>
      <c r="AZ406">
        <v>0</v>
      </c>
      <c r="BA406">
        <v>0</v>
      </c>
      <c r="BB406">
        <v>0</v>
      </c>
      <c r="BC406">
        <v>0</v>
      </c>
      <c r="BD406">
        <v>0</v>
      </c>
      <c r="BE406">
        <v>0</v>
      </c>
      <c r="BF406">
        <v>0</v>
      </c>
      <c r="BG406">
        <v>0</v>
      </c>
      <c r="BH406">
        <v>0</v>
      </c>
      <c r="BI406">
        <v>0</v>
      </c>
      <c r="BJ406">
        <v>0</v>
      </c>
      <c r="BK406">
        <v>0</v>
      </c>
      <c r="BL406">
        <v>0</v>
      </c>
      <c r="BM406">
        <v>0</v>
      </c>
      <c r="BN406">
        <v>0</v>
      </c>
      <c r="BO406">
        <v>8</v>
      </c>
      <c r="BP406">
        <v>3</v>
      </c>
      <c r="BQ406">
        <v>7</v>
      </c>
      <c r="BR406">
        <v>10</v>
      </c>
      <c r="BS406">
        <v>3</v>
      </c>
      <c r="BT406">
        <v>5</v>
      </c>
      <c r="BU406">
        <v>1</v>
      </c>
      <c r="BV406">
        <v>3</v>
      </c>
      <c r="BW406">
        <v>2</v>
      </c>
      <c r="BX406">
        <v>4</v>
      </c>
      <c r="BY406">
        <v>2</v>
      </c>
      <c r="BZ406">
        <v>1</v>
      </c>
      <c r="CA406">
        <v>0</v>
      </c>
      <c r="CB406">
        <v>6</v>
      </c>
      <c r="CC406">
        <v>6</v>
      </c>
      <c r="CD406">
        <v>0</v>
      </c>
      <c r="CE406">
        <v>0</v>
      </c>
      <c r="CF406">
        <v>0</v>
      </c>
      <c r="CG406">
        <v>0</v>
      </c>
      <c r="CH406">
        <v>0</v>
      </c>
      <c r="CI406">
        <v>0</v>
      </c>
      <c r="CJ406">
        <v>0</v>
      </c>
      <c r="CK406">
        <v>0</v>
      </c>
      <c r="CL406">
        <v>0</v>
      </c>
      <c r="CM406">
        <v>2</v>
      </c>
      <c r="CN406">
        <v>1</v>
      </c>
      <c r="CO406">
        <v>0</v>
      </c>
      <c r="CP406">
        <v>0</v>
      </c>
      <c r="CQ406">
        <v>0</v>
      </c>
      <c r="CR406">
        <v>1</v>
      </c>
    </row>
    <row r="407" spans="1:96" x14ac:dyDescent="0.25">
      <c r="A407" t="s">
        <v>1077</v>
      </c>
      <c r="B407">
        <v>0</v>
      </c>
      <c r="C407">
        <v>0</v>
      </c>
      <c r="D407">
        <v>2</v>
      </c>
      <c r="E407">
        <v>0</v>
      </c>
      <c r="F407">
        <v>1</v>
      </c>
      <c r="G407">
        <v>0</v>
      </c>
      <c r="H407">
        <v>0</v>
      </c>
      <c r="I407">
        <v>0</v>
      </c>
      <c r="J407">
        <v>0</v>
      </c>
      <c r="K407">
        <v>0</v>
      </c>
      <c r="L407">
        <v>0</v>
      </c>
      <c r="M407">
        <v>0</v>
      </c>
      <c r="N407">
        <v>0</v>
      </c>
      <c r="O407">
        <v>0</v>
      </c>
      <c r="P407">
        <v>1</v>
      </c>
      <c r="Q407">
        <v>0</v>
      </c>
      <c r="R407">
        <v>0</v>
      </c>
      <c r="S407">
        <v>0</v>
      </c>
      <c r="T407">
        <v>0</v>
      </c>
      <c r="U407">
        <v>0</v>
      </c>
      <c r="V407">
        <v>2</v>
      </c>
      <c r="W407">
        <v>0</v>
      </c>
      <c r="X407">
        <v>0</v>
      </c>
      <c r="Y407">
        <v>0</v>
      </c>
      <c r="Z407">
        <v>1</v>
      </c>
      <c r="AA407">
        <v>0</v>
      </c>
      <c r="AB407">
        <v>0</v>
      </c>
      <c r="AC407">
        <v>0</v>
      </c>
      <c r="AD407">
        <v>0</v>
      </c>
      <c r="AE407">
        <v>0</v>
      </c>
      <c r="AF407">
        <v>0</v>
      </c>
      <c r="AG407">
        <v>0</v>
      </c>
      <c r="AH407">
        <v>0</v>
      </c>
      <c r="AI407">
        <v>0</v>
      </c>
      <c r="AJ407">
        <v>0</v>
      </c>
      <c r="AK407">
        <v>2</v>
      </c>
      <c r="AL407">
        <v>2</v>
      </c>
      <c r="AM407">
        <v>0</v>
      </c>
      <c r="AN407">
        <v>0</v>
      </c>
      <c r="AO407">
        <v>2</v>
      </c>
      <c r="AP407">
        <v>1</v>
      </c>
      <c r="AQ407">
        <v>0</v>
      </c>
      <c r="AR407">
        <v>0</v>
      </c>
      <c r="AS407">
        <v>0</v>
      </c>
      <c r="AT407">
        <v>0</v>
      </c>
      <c r="AU407">
        <v>0</v>
      </c>
      <c r="AV407">
        <v>0</v>
      </c>
      <c r="AW407">
        <v>0</v>
      </c>
      <c r="AX407">
        <v>0</v>
      </c>
      <c r="AY407">
        <v>1</v>
      </c>
      <c r="AZ407">
        <v>3</v>
      </c>
      <c r="BA407">
        <v>7</v>
      </c>
      <c r="BB407">
        <v>3</v>
      </c>
      <c r="BC407">
        <v>0</v>
      </c>
      <c r="BD407">
        <v>0</v>
      </c>
      <c r="BE407">
        <v>1</v>
      </c>
      <c r="BF407">
        <v>1</v>
      </c>
      <c r="BG407">
        <v>0</v>
      </c>
      <c r="BH407">
        <v>0</v>
      </c>
      <c r="BI407">
        <v>1</v>
      </c>
      <c r="BJ407">
        <v>1</v>
      </c>
      <c r="BK407">
        <v>0</v>
      </c>
      <c r="BL407">
        <v>0</v>
      </c>
      <c r="BM407">
        <v>0</v>
      </c>
      <c r="BN407">
        <v>0</v>
      </c>
      <c r="BO407">
        <v>5</v>
      </c>
      <c r="BP407">
        <v>1</v>
      </c>
      <c r="BQ407">
        <v>3</v>
      </c>
      <c r="BR407">
        <v>8</v>
      </c>
      <c r="BS407">
        <v>4</v>
      </c>
      <c r="BT407">
        <v>2</v>
      </c>
      <c r="BU407">
        <v>0</v>
      </c>
      <c r="BV407">
        <v>3</v>
      </c>
      <c r="BW407">
        <v>3</v>
      </c>
      <c r="BX407">
        <v>0</v>
      </c>
      <c r="BY407">
        <v>0</v>
      </c>
      <c r="BZ407">
        <v>0</v>
      </c>
      <c r="CA407">
        <v>1</v>
      </c>
      <c r="CB407">
        <v>3</v>
      </c>
      <c r="CC407">
        <v>0</v>
      </c>
      <c r="CD407">
        <v>0</v>
      </c>
      <c r="CE407">
        <v>1</v>
      </c>
      <c r="CF407">
        <v>3</v>
      </c>
      <c r="CG407">
        <v>1</v>
      </c>
      <c r="CH407">
        <v>1</v>
      </c>
      <c r="CI407">
        <v>0</v>
      </c>
      <c r="CJ407">
        <v>1</v>
      </c>
      <c r="CK407">
        <v>0</v>
      </c>
      <c r="CL407">
        <v>1</v>
      </c>
      <c r="CM407">
        <v>1</v>
      </c>
      <c r="CN407">
        <v>0</v>
      </c>
      <c r="CO407">
        <v>2</v>
      </c>
      <c r="CP407">
        <v>0</v>
      </c>
      <c r="CQ407">
        <v>0</v>
      </c>
      <c r="CR407">
        <v>1</v>
      </c>
    </row>
    <row r="408" spans="1:96" x14ac:dyDescent="0.25">
      <c r="A408" t="s">
        <v>1076</v>
      </c>
      <c r="B408">
        <v>1</v>
      </c>
      <c r="C408">
        <v>3</v>
      </c>
      <c r="D408">
        <v>4</v>
      </c>
      <c r="E408">
        <v>3</v>
      </c>
      <c r="F408">
        <v>4</v>
      </c>
      <c r="G408">
        <v>16</v>
      </c>
      <c r="H408">
        <v>0</v>
      </c>
      <c r="I408">
        <v>0</v>
      </c>
      <c r="J408">
        <v>0</v>
      </c>
      <c r="K408">
        <v>0</v>
      </c>
      <c r="L408">
        <v>0</v>
      </c>
      <c r="M408">
        <v>0</v>
      </c>
      <c r="N408">
        <v>0</v>
      </c>
      <c r="O408">
        <v>0</v>
      </c>
      <c r="P408">
        <v>0</v>
      </c>
      <c r="Q408">
        <v>0</v>
      </c>
      <c r="R408">
        <v>0</v>
      </c>
      <c r="S408">
        <v>0</v>
      </c>
      <c r="T408">
        <v>5</v>
      </c>
      <c r="U408">
        <v>1</v>
      </c>
      <c r="V408">
        <v>7</v>
      </c>
      <c r="W408">
        <v>2</v>
      </c>
      <c r="X408">
        <v>3</v>
      </c>
      <c r="Y408">
        <v>8</v>
      </c>
      <c r="Z408">
        <v>6</v>
      </c>
      <c r="AA408">
        <v>0</v>
      </c>
      <c r="AB408">
        <v>0</v>
      </c>
      <c r="AC408">
        <v>0</v>
      </c>
      <c r="AD408">
        <v>0</v>
      </c>
      <c r="AE408">
        <v>0</v>
      </c>
      <c r="AF408">
        <v>0</v>
      </c>
      <c r="AG408">
        <v>0</v>
      </c>
      <c r="AH408">
        <v>0</v>
      </c>
      <c r="AI408">
        <v>0</v>
      </c>
      <c r="AJ408">
        <v>0</v>
      </c>
      <c r="AK408">
        <v>0</v>
      </c>
      <c r="AL408">
        <v>0</v>
      </c>
      <c r="AM408">
        <v>0</v>
      </c>
      <c r="AN408">
        <v>0</v>
      </c>
      <c r="AO408">
        <v>0</v>
      </c>
      <c r="AP408">
        <v>0</v>
      </c>
      <c r="AQ408">
        <v>0</v>
      </c>
      <c r="AR408">
        <v>0</v>
      </c>
      <c r="AS408">
        <v>0</v>
      </c>
      <c r="AT408">
        <v>0</v>
      </c>
      <c r="AU408">
        <v>0</v>
      </c>
      <c r="AV408">
        <v>0</v>
      </c>
      <c r="AW408">
        <v>0</v>
      </c>
      <c r="AX408">
        <v>0</v>
      </c>
      <c r="AY408">
        <v>0</v>
      </c>
      <c r="AZ408">
        <v>0</v>
      </c>
      <c r="BA408">
        <v>0</v>
      </c>
      <c r="BB408">
        <v>0</v>
      </c>
      <c r="BC408">
        <v>1</v>
      </c>
      <c r="BD408">
        <v>2</v>
      </c>
      <c r="BE408">
        <v>0</v>
      </c>
      <c r="BF408">
        <v>0</v>
      </c>
      <c r="BG408">
        <v>0</v>
      </c>
      <c r="BH408">
        <v>0</v>
      </c>
      <c r="BI408">
        <v>0</v>
      </c>
      <c r="BJ408">
        <v>0</v>
      </c>
      <c r="BK408">
        <v>0</v>
      </c>
      <c r="BL408">
        <v>0</v>
      </c>
      <c r="BM408">
        <v>0</v>
      </c>
      <c r="BN408">
        <v>0</v>
      </c>
      <c r="BO408">
        <v>0</v>
      </c>
      <c r="BP408">
        <v>0</v>
      </c>
      <c r="BQ408">
        <v>0</v>
      </c>
      <c r="BR408">
        <v>0</v>
      </c>
      <c r="BS408">
        <v>0</v>
      </c>
      <c r="BT408">
        <v>0</v>
      </c>
      <c r="BU408">
        <v>0</v>
      </c>
      <c r="BV408">
        <v>1</v>
      </c>
      <c r="BW408">
        <v>0</v>
      </c>
      <c r="BX408">
        <v>0</v>
      </c>
      <c r="BY408">
        <v>1</v>
      </c>
      <c r="BZ408">
        <v>0</v>
      </c>
      <c r="CA408">
        <v>0</v>
      </c>
      <c r="CB408">
        <v>0</v>
      </c>
      <c r="CC408">
        <v>1</v>
      </c>
      <c r="CD408">
        <v>1</v>
      </c>
      <c r="CE408">
        <v>0</v>
      </c>
      <c r="CF408">
        <v>0</v>
      </c>
      <c r="CG408">
        <v>0</v>
      </c>
      <c r="CH408">
        <v>0</v>
      </c>
      <c r="CI408">
        <v>1</v>
      </c>
      <c r="CJ408">
        <v>1</v>
      </c>
      <c r="CK408">
        <v>1</v>
      </c>
      <c r="CL408">
        <v>0</v>
      </c>
      <c r="CM408">
        <v>0</v>
      </c>
      <c r="CN408">
        <v>1</v>
      </c>
      <c r="CO408">
        <v>1</v>
      </c>
      <c r="CP408">
        <v>0</v>
      </c>
      <c r="CQ408">
        <v>0</v>
      </c>
      <c r="CR408">
        <v>1</v>
      </c>
    </row>
    <row r="409" spans="1:96" x14ac:dyDescent="0.25">
      <c r="A409" t="s">
        <v>1075</v>
      </c>
      <c r="B409">
        <v>0</v>
      </c>
      <c r="C409">
        <v>0</v>
      </c>
      <c r="D409">
        <v>0</v>
      </c>
      <c r="E409">
        <v>1</v>
      </c>
      <c r="F409">
        <v>0</v>
      </c>
      <c r="G409">
        <v>0</v>
      </c>
      <c r="H409">
        <v>1</v>
      </c>
      <c r="I409">
        <v>0</v>
      </c>
      <c r="J409">
        <v>1</v>
      </c>
      <c r="K409">
        <v>0</v>
      </c>
      <c r="L409">
        <v>0</v>
      </c>
      <c r="M409">
        <v>0</v>
      </c>
      <c r="N409">
        <v>0</v>
      </c>
      <c r="O409">
        <v>0</v>
      </c>
      <c r="P409">
        <v>0</v>
      </c>
      <c r="Q409">
        <v>0</v>
      </c>
      <c r="R409">
        <v>0</v>
      </c>
      <c r="S409">
        <v>0</v>
      </c>
      <c r="T409">
        <v>0</v>
      </c>
      <c r="U409">
        <v>1</v>
      </c>
      <c r="V409">
        <v>2</v>
      </c>
      <c r="W409">
        <v>1</v>
      </c>
      <c r="X409">
        <v>2</v>
      </c>
      <c r="Y409">
        <v>1</v>
      </c>
      <c r="Z409">
        <v>0</v>
      </c>
      <c r="AA409">
        <v>2</v>
      </c>
      <c r="AB409">
        <v>0</v>
      </c>
      <c r="AC409">
        <v>0</v>
      </c>
      <c r="AD409">
        <v>1</v>
      </c>
      <c r="AE409">
        <v>0</v>
      </c>
      <c r="AF409">
        <v>0</v>
      </c>
      <c r="AG409">
        <v>0</v>
      </c>
      <c r="AH409">
        <v>0</v>
      </c>
      <c r="AI409">
        <v>1</v>
      </c>
      <c r="AJ409">
        <v>2</v>
      </c>
      <c r="AK409">
        <v>2</v>
      </c>
      <c r="AL409">
        <v>2</v>
      </c>
      <c r="AM409">
        <v>2</v>
      </c>
      <c r="AN409">
        <v>3</v>
      </c>
      <c r="AO409">
        <v>1</v>
      </c>
      <c r="AP409">
        <v>2</v>
      </c>
      <c r="AQ409">
        <v>1</v>
      </c>
      <c r="AR409">
        <v>3</v>
      </c>
      <c r="AS409">
        <v>0</v>
      </c>
      <c r="AT409">
        <v>1</v>
      </c>
      <c r="AU409">
        <v>0</v>
      </c>
      <c r="AV409">
        <v>4</v>
      </c>
      <c r="AW409">
        <v>0</v>
      </c>
      <c r="AX409">
        <v>1</v>
      </c>
      <c r="AY409">
        <v>2</v>
      </c>
      <c r="AZ409">
        <v>0</v>
      </c>
      <c r="BA409">
        <v>0</v>
      </c>
      <c r="BB409">
        <v>0</v>
      </c>
      <c r="BC409">
        <v>2</v>
      </c>
      <c r="BD409">
        <v>3</v>
      </c>
      <c r="BE409">
        <v>0</v>
      </c>
      <c r="BF409">
        <v>1</v>
      </c>
      <c r="BG409">
        <v>2</v>
      </c>
      <c r="BH409">
        <v>4</v>
      </c>
      <c r="BI409">
        <v>0</v>
      </c>
      <c r="BJ409">
        <v>1</v>
      </c>
      <c r="BK409">
        <v>5</v>
      </c>
      <c r="BL409">
        <v>0</v>
      </c>
      <c r="BM409">
        <v>0</v>
      </c>
      <c r="BN409">
        <v>0</v>
      </c>
      <c r="BO409">
        <v>0</v>
      </c>
      <c r="BP409">
        <v>0</v>
      </c>
      <c r="BQ409">
        <v>1</v>
      </c>
      <c r="BR409">
        <v>0</v>
      </c>
      <c r="BS409">
        <v>1</v>
      </c>
      <c r="BT409">
        <v>0</v>
      </c>
      <c r="BU409">
        <v>0</v>
      </c>
      <c r="BV409">
        <v>0</v>
      </c>
      <c r="BW409">
        <v>0</v>
      </c>
      <c r="BX409">
        <v>0</v>
      </c>
      <c r="BY409">
        <v>1</v>
      </c>
      <c r="BZ409">
        <v>0</v>
      </c>
      <c r="CA409">
        <v>0</v>
      </c>
      <c r="CB409">
        <v>0</v>
      </c>
      <c r="CC409">
        <v>0</v>
      </c>
      <c r="CD409">
        <v>0</v>
      </c>
      <c r="CE409">
        <v>2</v>
      </c>
      <c r="CF409">
        <v>2</v>
      </c>
      <c r="CG409">
        <v>1</v>
      </c>
      <c r="CH409">
        <v>1</v>
      </c>
      <c r="CI409">
        <v>2</v>
      </c>
      <c r="CJ409">
        <v>4</v>
      </c>
      <c r="CK409">
        <v>0</v>
      </c>
      <c r="CL409">
        <v>0</v>
      </c>
      <c r="CM409">
        <v>1</v>
      </c>
      <c r="CN409">
        <v>0</v>
      </c>
      <c r="CO409">
        <v>1</v>
      </c>
      <c r="CP409">
        <v>0</v>
      </c>
      <c r="CQ409">
        <v>0</v>
      </c>
      <c r="CR409">
        <v>1</v>
      </c>
    </row>
    <row r="410" spans="1:96" x14ac:dyDescent="0.25">
      <c r="A410" t="s">
        <v>1074</v>
      </c>
      <c r="B410">
        <v>1</v>
      </c>
      <c r="C410">
        <v>2</v>
      </c>
      <c r="D410">
        <v>3</v>
      </c>
      <c r="E410">
        <v>1</v>
      </c>
      <c r="F410">
        <v>0</v>
      </c>
      <c r="G410">
        <v>0</v>
      </c>
      <c r="H410">
        <v>0</v>
      </c>
      <c r="I410">
        <v>0</v>
      </c>
      <c r="J410">
        <v>0</v>
      </c>
      <c r="K410">
        <v>0</v>
      </c>
      <c r="L410">
        <v>0</v>
      </c>
      <c r="M410">
        <v>0</v>
      </c>
      <c r="N410">
        <v>0</v>
      </c>
      <c r="O410">
        <v>0</v>
      </c>
      <c r="P410">
        <v>0</v>
      </c>
      <c r="Q410">
        <v>0</v>
      </c>
      <c r="R410">
        <v>0</v>
      </c>
      <c r="S410">
        <v>0</v>
      </c>
      <c r="T410">
        <v>0</v>
      </c>
      <c r="U410">
        <v>0</v>
      </c>
      <c r="V410">
        <v>2</v>
      </c>
      <c r="W410">
        <v>0</v>
      </c>
      <c r="X410">
        <v>0</v>
      </c>
      <c r="Y410">
        <v>1</v>
      </c>
      <c r="Z410">
        <v>2</v>
      </c>
      <c r="AA410">
        <v>0</v>
      </c>
      <c r="AB410">
        <v>0</v>
      </c>
      <c r="AC410">
        <v>2</v>
      </c>
      <c r="AD410">
        <v>0</v>
      </c>
      <c r="AE410">
        <v>0</v>
      </c>
      <c r="AF410">
        <v>0</v>
      </c>
      <c r="AG410">
        <v>0</v>
      </c>
      <c r="AH410">
        <v>0</v>
      </c>
      <c r="AI410">
        <v>0</v>
      </c>
      <c r="AJ410">
        <v>0</v>
      </c>
      <c r="AK410">
        <v>1</v>
      </c>
      <c r="AL410">
        <v>1</v>
      </c>
      <c r="AM410">
        <v>0</v>
      </c>
      <c r="AN410">
        <v>0</v>
      </c>
      <c r="AO410">
        <v>4</v>
      </c>
      <c r="AP410">
        <v>1</v>
      </c>
      <c r="AQ410">
        <v>0</v>
      </c>
      <c r="AR410">
        <v>0</v>
      </c>
      <c r="AS410">
        <v>0</v>
      </c>
      <c r="AT410">
        <v>0</v>
      </c>
      <c r="AU410">
        <v>0</v>
      </c>
      <c r="AV410">
        <v>0</v>
      </c>
      <c r="AW410">
        <v>0</v>
      </c>
      <c r="AX410">
        <v>0</v>
      </c>
      <c r="AY410">
        <v>1</v>
      </c>
      <c r="AZ410">
        <v>1</v>
      </c>
      <c r="BA410">
        <v>1</v>
      </c>
      <c r="BB410">
        <v>0</v>
      </c>
      <c r="BC410">
        <v>0</v>
      </c>
      <c r="BD410">
        <v>0</v>
      </c>
      <c r="BE410">
        <v>1</v>
      </c>
      <c r="BF410">
        <v>0</v>
      </c>
      <c r="BG410">
        <v>0</v>
      </c>
      <c r="BH410">
        <v>0</v>
      </c>
      <c r="BI410">
        <v>1</v>
      </c>
      <c r="BJ410">
        <v>0</v>
      </c>
      <c r="BK410">
        <v>0</v>
      </c>
      <c r="BL410">
        <v>0</v>
      </c>
      <c r="BM410">
        <v>0</v>
      </c>
      <c r="BN410">
        <v>0</v>
      </c>
      <c r="BO410">
        <v>4</v>
      </c>
      <c r="BP410">
        <v>1</v>
      </c>
      <c r="BQ410">
        <v>2</v>
      </c>
      <c r="BR410">
        <v>4</v>
      </c>
      <c r="BS410">
        <v>2</v>
      </c>
      <c r="BT410">
        <v>2</v>
      </c>
      <c r="BU410">
        <v>0</v>
      </c>
      <c r="BV410">
        <v>2</v>
      </c>
      <c r="BW410">
        <v>1</v>
      </c>
      <c r="BX410">
        <v>2</v>
      </c>
      <c r="BY410">
        <v>0</v>
      </c>
      <c r="BZ410">
        <v>1</v>
      </c>
      <c r="CA410">
        <v>2</v>
      </c>
      <c r="CB410">
        <v>4</v>
      </c>
      <c r="CC410">
        <v>2</v>
      </c>
      <c r="CD410">
        <v>3</v>
      </c>
      <c r="CE410">
        <v>0</v>
      </c>
      <c r="CF410">
        <v>1</v>
      </c>
      <c r="CG410">
        <v>0</v>
      </c>
      <c r="CH410">
        <v>1</v>
      </c>
      <c r="CI410">
        <v>4</v>
      </c>
      <c r="CJ410">
        <v>2</v>
      </c>
      <c r="CK410">
        <v>2</v>
      </c>
      <c r="CL410">
        <v>2</v>
      </c>
      <c r="CM410">
        <v>0</v>
      </c>
      <c r="CN410">
        <v>1</v>
      </c>
      <c r="CO410">
        <v>3</v>
      </c>
      <c r="CP410">
        <v>1</v>
      </c>
      <c r="CQ410">
        <v>1</v>
      </c>
      <c r="CR410">
        <v>0</v>
      </c>
    </row>
    <row r="411" spans="1:96" x14ac:dyDescent="0.25">
      <c r="A411" t="s">
        <v>1073</v>
      </c>
      <c r="B411">
        <v>1</v>
      </c>
      <c r="C411">
        <v>1</v>
      </c>
      <c r="D411">
        <v>2</v>
      </c>
      <c r="E411">
        <v>2</v>
      </c>
      <c r="F411">
        <v>1</v>
      </c>
      <c r="G411">
        <v>0</v>
      </c>
      <c r="H411">
        <v>0</v>
      </c>
      <c r="I411">
        <v>0</v>
      </c>
      <c r="J411">
        <v>1</v>
      </c>
      <c r="K411">
        <v>0</v>
      </c>
      <c r="L411">
        <v>0</v>
      </c>
      <c r="M411">
        <v>0</v>
      </c>
      <c r="N411">
        <v>0</v>
      </c>
      <c r="O411">
        <v>0</v>
      </c>
      <c r="P411">
        <v>0</v>
      </c>
      <c r="Q411">
        <v>0</v>
      </c>
      <c r="R411">
        <v>0</v>
      </c>
      <c r="S411">
        <v>0</v>
      </c>
      <c r="T411">
        <v>0</v>
      </c>
      <c r="U411">
        <v>0</v>
      </c>
      <c r="V411">
        <v>2</v>
      </c>
      <c r="W411">
        <v>0</v>
      </c>
      <c r="X411">
        <v>1</v>
      </c>
      <c r="Y411">
        <v>1</v>
      </c>
      <c r="Z411">
        <v>1</v>
      </c>
      <c r="AA411">
        <v>0</v>
      </c>
      <c r="AB411">
        <v>0</v>
      </c>
      <c r="AC411">
        <v>1</v>
      </c>
      <c r="AD411">
        <v>1</v>
      </c>
      <c r="AE411">
        <v>0</v>
      </c>
      <c r="AF411">
        <v>0</v>
      </c>
      <c r="AG411">
        <v>0</v>
      </c>
      <c r="AH411">
        <v>0</v>
      </c>
      <c r="AI411">
        <v>0</v>
      </c>
      <c r="AJ411">
        <v>0</v>
      </c>
      <c r="AK411">
        <v>1</v>
      </c>
      <c r="AL411">
        <v>2</v>
      </c>
      <c r="AM411">
        <v>0</v>
      </c>
      <c r="AN411">
        <v>0</v>
      </c>
      <c r="AO411">
        <v>1</v>
      </c>
      <c r="AP411">
        <v>0</v>
      </c>
      <c r="AQ411">
        <v>0</v>
      </c>
      <c r="AR411">
        <v>0</v>
      </c>
      <c r="AS411">
        <v>0</v>
      </c>
      <c r="AT411">
        <v>1</v>
      </c>
      <c r="AU411">
        <v>0</v>
      </c>
      <c r="AV411">
        <v>0</v>
      </c>
      <c r="AW411">
        <v>1</v>
      </c>
      <c r="AX411">
        <v>0</v>
      </c>
      <c r="AY411">
        <v>0</v>
      </c>
      <c r="AZ411">
        <v>0</v>
      </c>
      <c r="BA411">
        <v>0</v>
      </c>
      <c r="BB411">
        <v>1</v>
      </c>
      <c r="BC411">
        <v>0</v>
      </c>
      <c r="BD411">
        <v>0</v>
      </c>
      <c r="BE411">
        <v>1</v>
      </c>
      <c r="BF411">
        <v>3</v>
      </c>
      <c r="BG411">
        <v>0</v>
      </c>
      <c r="BH411">
        <v>0</v>
      </c>
      <c r="BI411">
        <v>3</v>
      </c>
      <c r="BJ411">
        <v>0</v>
      </c>
      <c r="BK411">
        <v>0</v>
      </c>
      <c r="BL411">
        <v>0</v>
      </c>
      <c r="BM411">
        <v>0</v>
      </c>
      <c r="BN411">
        <v>1</v>
      </c>
      <c r="BO411">
        <v>5</v>
      </c>
      <c r="BP411">
        <v>1</v>
      </c>
      <c r="BQ411">
        <v>1</v>
      </c>
      <c r="BR411">
        <v>2</v>
      </c>
      <c r="BS411">
        <v>3</v>
      </c>
      <c r="BT411">
        <v>1</v>
      </c>
      <c r="BU411">
        <v>0</v>
      </c>
      <c r="BV411">
        <v>2</v>
      </c>
      <c r="BW411">
        <v>4</v>
      </c>
      <c r="BX411">
        <v>0</v>
      </c>
      <c r="BY411">
        <v>0</v>
      </c>
      <c r="BZ411">
        <v>1</v>
      </c>
      <c r="CA411">
        <v>1</v>
      </c>
      <c r="CB411">
        <v>1</v>
      </c>
      <c r="CC411">
        <v>2</v>
      </c>
      <c r="CD411">
        <v>5</v>
      </c>
      <c r="CE411">
        <v>0</v>
      </c>
      <c r="CF411">
        <v>3</v>
      </c>
      <c r="CG411">
        <v>2</v>
      </c>
      <c r="CH411">
        <v>2</v>
      </c>
      <c r="CI411">
        <v>2</v>
      </c>
      <c r="CJ411">
        <v>0</v>
      </c>
      <c r="CK411">
        <v>1</v>
      </c>
      <c r="CL411">
        <v>2</v>
      </c>
      <c r="CM411">
        <v>0</v>
      </c>
      <c r="CN411">
        <v>3</v>
      </c>
      <c r="CO411">
        <v>1</v>
      </c>
      <c r="CP411">
        <v>0</v>
      </c>
      <c r="CQ411">
        <v>0</v>
      </c>
      <c r="CR411">
        <v>0</v>
      </c>
    </row>
    <row r="412" spans="1:96" x14ac:dyDescent="0.25">
      <c r="A412" t="s">
        <v>1072</v>
      </c>
      <c r="B412">
        <v>0</v>
      </c>
      <c r="C412">
        <v>2</v>
      </c>
      <c r="D412">
        <v>0</v>
      </c>
      <c r="E412">
        <v>0</v>
      </c>
      <c r="F412">
        <v>0</v>
      </c>
      <c r="G412">
        <v>0</v>
      </c>
      <c r="H412">
        <v>1</v>
      </c>
      <c r="I412">
        <v>0</v>
      </c>
      <c r="J412">
        <v>1</v>
      </c>
      <c r="K412">
        <v>1</v>
      </c>
      <c r="L412">
        <v>0</v>
      </c>
      <c r="M412">
        <v>1</v>
      </c>
      <c r="N412">
        <v>0</v>
      </c>
      <c r="O412">
        <v>0</v>
      </c>
      <c r="P412">
        <v>1</v>
      </c>
      <c r="Q412">
        <v>0</v>
      </c>
      <c r="R412">
        <v>1</v>
      </c>
      <c r="S412">
        <v>0</v>
      </c>
      <c r="T412">
        <v>0</v>
      </c>
      <c r="U412">
        <v>0</v>
      </c>
      <c r="V412">
        <v>1</v>
      </c>
      <c r="W412">
        <v>0</v>
      </c>
      <c r="X412">
        <v>1</v>
      </c>
      <c r="Y412">
        <v>1</v>
      </c>
      <c r="Z412">
        <v>0</v>
      </c>
      <c r="AA412">
        <v>1</v>
      </c>
      <c r="AB412">
        <v>1</v>
      </c>
      <c r="AC412">
        <v>1</v>
      </c>
      <c r="AD412">
        <v>0</v>
      </c>
      <c r="AE412">
        <v>0</v>
      </c>
      <c r="AF412">
        <v>0</v>
      </c>
      <c r="AG412">
        <v>0</v>
      </c>
      <c r="AH412">
        <v>0</v>
      </c>
      <c r="AI412">
        <v>1</v>
      </c>
      <c r="AJ412">
        <v>0</v>
      </c>
      <c r="AK412">
        <v>3</v>
      </c>
      <c r="AL412">
        <v>1</v>
      </c>
      <c r="AM412">
        <v>2</v>
      </c>
      <c r="AN412">
        <v>3</v>
      </c>
      <c r="AO412">
        <v>2</v>
      </c>
      <c r="AP412">
        <v>1</v>
      </c>
      <c r="AQ412">
        <v>0</v>
      </c>
      <c r="AR412">
        <v>0</v>
      </c>
      <c r="AS412">
        <v>0</v>
      </c>
      <c r="AT412">
        <v>0</v>
      </c>
      <c r="AU412">
        <v>0</v>
      </c>
      <c r="AV412">
        <v>1</v>
      </c>
      <c r="AW412">
        <v>2</v>
      </c>
      <c r="AX412">
        <v>1</v>
      </c>
      <c r="AY412">
        <v>0</v>
      </c>
      <c r="AZ412">
        <v>0</v>
      </c>
      <c r="BA412">
        <v>1</v>
      </c>
      <c r="BB412">
        <v>0</v>
      </c>
      <c r="BC412">
        <v>0</v>
      </c>
      <c r="BD412">
        <v>1</v>
      </c>
      <c r="BE412">
        <v>0</v>
      </c>
      <c r="BF412">
        <v>1</v>
      </c>
      <c r="BG412">
        <v>1</v>
      </c>
      <c r="BH412">
        <v>1</v>
      </c>
      <c r="BI412">
        <v>1</v>
      </c>
      <c r="BJ412">
        <v>2</v>
      </c>
      <c r="BK412">
        <v>1</v>
      </c>
      <c r="BL412">
        <v>0</v>
      </c>
      <c r="BM412">
        <v>1</v>
      </c>
      <c r="BN412">
        <v>0</v>
      </c>
      <c r="BO412">
        <v>1</v>
      </c>
      <c r="BP412">
        <v>0</v>
      </c>
      <c r="BQ412">
        <v>2</v>
      </c>
      <c r="BR412">
        <v>1</v>
      </c>
      <c r="BS412">
        <v>0</v>
      </c>
      <c r="BT412">
        <v>1</v>
      </c>
      <c r="BU412">
        <v>0</v>
      </c>
      <c r="BV412">
        <v>1</v>
      </c>
      <c r="BW412">
        <v>2</v>
      </c>
      <c r="BX412">
        <v>1</v>
      </c>
      <c r="BY412">
        <v>2</v>
      </c>
      <c r="BZ412">
        <v>0</v>
      </c>
      <c r="CA412">
        <v>3</v>
      </c>
      <c r="CB412">
        <v>1</v>
      </c>
      <c r="CC412">
        <v>3</v>
      </c>
      <c r="CD412">
        <v>4</v>
      </c>
      <c r="CE412">
        <v>1</v>
      </c>
      <c r="CF412">
        <v>1</v>
      </c>
      <c r="CG412">
        <v>2</v>
      </c>
      <c r="CH412">
        <v>0</v>
      </c>
      <c r="CI412">
        <v>0</v>
      </c>
      <c r="CJ412">
        <v>2</v>
      </c>
      <c r="CK412">
        <v>2</v>
      </c>
      <c r="CL412">
        <v>0</v>
      </c>
      <c r="CM412">
        <v>1</v>
      </c>
      <c r="CN412">
        <v>0</v>
      </c>
      <c r="CO412">
        <v>0</v>
      </c>
      <c r="CP412">
        <v>0</v>
      </c>
      <c r="CQ412">
        <v>3</v>
      </c>
      <c r="CR412">
        <v>0</v>
      </c>
    </row>
    <row r="413" spans="1:96" x14ac:dyDescent="0.25">
      <c r="A413" t="s">
        <v>1071</v>
      </c>
      <c r="B413">
        <v>0</v>
      </c>
      <c r="C413">
        <v>1</v>
      </c>
      <c r="D413">
        <v>0</v>
      </c>
      <c r="E413">
        <v>1</v>
      </c>
      <c r="F413">
        <v>0</v>
      </c>
      <c r="G413">
        <v>0</v>
      </c>
      <c r="H413">
        <v>0</v>
      </c>
      <c r="I413">
        <v>0</v>
      </c>
      <c r="J413">
        <v>0</v>
      </c>
      <c r="K413">
        <v>0</v>
      </c>
      <c r="L413">
        <v>1</v>
      </c>
      <c r="M413">
        <v>0</v>
      </c>
      <c r="N413">
        <v>1</v>
      </c>
      <c r="O413">
        <v>0</v>
      </c>
      <c r="P413">
        <v>0</v>
      </c>
      <c r="Q413">
        <v>0</v>
      </c>
      <c r="R413">
        <v>0</v>
      </c>
      <c r="S413">
        <v>0</v>
      </c>
      <c r="T413">
        <v>0</v>
      </c>
      <c r="U413">
        <v>1</v>
      </c>
      <c r="V413">
        <v>1</v>
      </c>
      <c r="W413">
        <v>1</v>
      </c>
      <c r="X413">
        <v>0</v>
      </c>
      <c r="Y413">
        <v>0</v>
      </c>
      <c r="Z413">
        <v>0</v>
      </c>
      <c r="AA413">
        <v>0</v>
      </c>
      <c r="AB413">
        <v>0</v>
      </c>
      <c r="AC413">
        <v>2</v>
      </c>
      <c r="AD413">
        <v>0</v>
      </c>
      <c r="AE413">
        <v>0</v>
      </c>
      <c r="AF413">
        <v>1</v>
      </c>
      <c r="AG413">
        <v>0</v>
      </c>
      <c r="AH413">
        <v>0</v>
      </c>
      <c r="AI413">
        <v>0</v>
      </c>
      <c r="AJ413">
        <v>0</v>
      </c>
      <c r="AK413">
        <v>1</v>
      </c>
      <c r="AL413">
        <v>0</v>
      </c>
      <c r="AM413">
        <v>0</v>
      </c>
      <c r="AN413">
        <v>0</v>
      </c>
      <c r="AO413">
        <v>1</v>
      </c>
      <c r="AP413">
        <v>1</v>
      </c>
      <c r="AQ413">
        <v>0</v>
      </c>
      <c r="AR413">
        <v>0</v>
      </c>
      <c r="AS413">
        <v>1</v>
      </c>
      <c r="AT413">
        <v>0</v>
      </c>
      <c r="AU413">
        <v>0</v>
      </c>
      <c r="AV413">
        <v>0</v>
      </c>
      <c r="AW413">
        <v>0</v>
      </c>
      <c r="AX413">
        <v>0</v>
      </c>
      <c r="AY413">
        <v>0</v>
      </c>
      <c r="AZ413">
        <v>0</v>
      </c>
      <c r="BA413">
        <v>2</v>
      </c>
      <c r="BB413">
        <v>2</v>
      </c>
      <c r="BC413">
        <v>0</v>
      </c>
      <c r="BD413">
        <v>0</v>
      </c>
      <c r="BE413">
        <v>2</v>
      </c>
      <c r="BF413">
        <v>0</v>
      </c>
      <c r="BG413">
        <v>0</v>
      </c>
      <c r="BH413">
        <v>0</v>
      </c>
      <c r="BI413">
        <v>0</v>
      </c>
      <c r="BJ413">
        <v>1</v>
      </c>
      <c r="BK413">
        <v>1</v>
      </c>
      <c r="BL413">
        <v>0</v>
      </c>
      <c r="BM413">
        <v>1</v>
      </c>
      <c r="BN413">
        <v>0</v>
      </c>
      <c r="BO413">
        <v>2</v>
      </c>
      <c r="BP413">
        <v>2</v>
      </c>
      <c r="BQ413">
        <v>2</v>
      </c>
      <c r="BR413">
        <v>0</v>
      </c>
      <c r="BS413">
        <v>4</v>
      </c>
      <c r="BT413">
        <v>1</v>
      </c>
      <c r="BU413">
        <v>0</v>
      </c>
      <c r="BV413">
        <v>3</v>
      </c>
      <c r="BW413">
        <v>6</v>
      </c>
      <c r="BX413">
        <v>0</v>
      </c>
      <c r="BY413">
        <v>2</v>
      </c>
      <c r="BZ413">
        <v>1</v>
      </c>
      <c r="CA413">
        <v>0</v>
      </c>
      <c r="CB413">
        <v>2</v>
      </c>
      <c r="CC413">
        <v>6</v>
      </c>
      <c r="CD413">
        <v>1</v>
      </c>
      <c r="CE413">
        <v>0</v>
      </c>
      <c r="CF413">
        <v>1</v>
      </c>
      <c r="CG413">
        <v>1</v>
      </c>
      <c r="CH413">
        <v>1</v>
      </c>
      <c r="CI413">
        <v>4</v>
      </c>
      <c r="CJ413">
        <v>4</v>
      </c>
      <c r="CK413">
        <v>0</v>
      </c>
      <c r="CL413">
        <v>1</v>
      </c>
      <c r="CM413">
        <v>1</v>
      </c>
      <c r="CN413">
        <v>3</v>
      </c>
      <c r="CO413">
        <v>3</v>
      </c>
      <c r="CP413">
        <v>1</v>
      </c>
      <c r="CQ413">
        <v>0</v>
      </c>
      <c r="CR413">
        <v>0</v>
      </c>
    </row>
    <row r="414" spans="1:96" x14ac:dyDescent="0.25">
      <c r="A414" t="s">
        <v>1070</v>
      </c>
      <c r="B414">
        <v>0</v>
      </c>
      <c r="C414">
        <v>2</v>
      </c>
      <c r="D414">
        <v>3</v>
      </c>
      <c r="E414">
        <v>0</v>
      </c>
      <c r="F414">
        <v>0</v>
      </c>
      <c r="G414">
        <v>1</v>
      </c>
      <c r="H414">
        <v>1</v>
      </c>
      <c r="I414">
        <v>2</v>
      </c>
      <c r="J414">
        <v>0</v>
      </c>
      <c r="K414">
        <v>0</v>
      </c>
      <c r="L414">
        <v>3</v>
      </c>
      <c r="M414">
        <v>0</v>
      </c>
      <c r="N414">
        <v>0</v>
      </c>
      <c r="O414">
        <v>0</v>
      </c>
      <c r="P414">
        <v>2</v>
      </c>
      <c r="Q414">
        <v>0</v>
      </c>
      <c r="R414">
        <v>1</v>
      </c>
      <c r="S414">
        <v>2</v>
      </c>
      <c r="T414">
        <v>1</v>
      </c>
      <c r="U414">
        <v>1</v>
      </c>
      <c r="V414">
        <v>2</v>
      </c>
      <c r="W414">
        <v>0</v>
      </c>
      <c r="X414">
        <v>3</v>
      </c>
      <c r="Y414">
        <v>0</v>
      </c>
      <c r="Z414">
        <v>0</v>
      </c>
      <c r="AA414">
        <v>0</v>
      </c>
      <c r="AB414">
        <v>1</v>
      </c>
      <c r="AC414">
        <v>0</v>
      </c>
      <c r="AD414">
        <v>1</v>
      </c>
      <c r="AE414">
        <v>0</v>
      </c>
      <c r="AF414">
        <v>1</v>
      </c>
      <c r="AG414">
        <v>0</v>
      </c>
      <c r="AH414">
        <v>0</v>
      </c>
      <c r="AI414">
        <v>1</v>
      </c>
      <c r="AJ414">
        <v>0</v>
      </c>
      <c r="AK414">
        <v>0</v>
      </c>
      <c r="AL414">
        <v>0</v>
      </c>
      <c r="AM414">
        <v>0</v>
      </c>
      <c r="AN414">
        <v>1</v>
      </c>
      <c r="AO414">
        <v>0</v>
      </c>
      <c r="AP414">
        <v>0</v>
      </c>
      <c r="AQ414">
        <v>0</v>
      </c>
      <c r="AR414">
        <v>1</v>
      </c>
      <c r="AS414">
        <v>2</v>
      </c>
      <c r="AT414">
        <v>0</v>
      </c>
      <c r="AU414">
        <v>0</v>
      </c>
      <c r="AV414">
        <v>1</v>
      </c>
      <c r="AW414">
        <v>1</v>
      </c>
      <c r="AX414">
        <v>1</v>
      </c>
      <c r="AY414">
        <v>2</v>
      </c>
      <c r="AZ414">
        <v>0</v>
      </c>
      <c r="BA414">
        <v>0</v>
      </c>
      <c r="BB414">
        <v>0</v>
      </c>
      <c r="BC414">
        <v>1</v>
      </c>
      <c r="BD414">
        <v>0</v>
      </c>
      <c r="BE414">
        <v>2</v>
      </c>
      <c r="BF414">
        <v>1</v>
      </c>
      <c r="BG414">
        <v>1</v>
      </c>
      <c r="BH414">
        <v>0</v>
      </c>
      <c r="BI414">
        <v>2</v>
      </c>
      <c r="BJ414">
        <v>2</v>
      </c>
      <c r="BK414">
        <v>2</v>
      </c>
      <c r="BL414">
        <v>1</v>
      </c>
      <c r="BM414">
        <v>1</v>
      </c>
      <c r="BN414">
        <v>0</v>
      </c>
      <c r="BO414">
        <v>1</v>
      </c>
      <c r="BP414">
        <v>0</v>
      </c>
      <c r="BQ414">
        <v>1</v>
      </c>
      <c r="BR414">
        <v>2</v>
      </c>
      <c r="BS414">
        <v>1</v>
      </c>
      <c r="BT414">
        <v>2</v>
      </c>
      <c r="BU414">
        <v>1</v>
      </c>
      <c r="BV414">
        <v>0</v>
      </c>
      <c r="BW414">
        <v>4</v>
      </c>
      <c r="BX414">
        <v>0</v>
      </c>
      <c r="BY414">
        <v>0</v>
      </c>
      <c r="BZ414">
        <v>1</v>
      </c>
      <c r="CA414">
        <v>0</v>
      </c>
      <c r="CB414">
        <v>0</v>
      </c>
      <c r="CC414">
        <v>1</v>
      </c>
      <c r="CD414">
        <v>1</v>
      </c>
      <c r="CE414">
        <v>0</v>
      </c>
      <c r="CF414">
        <v>1</v>
      </c>
      <c r="CG414">
        <v>0</v>
      </c>
      <c r="CH414">
        <v>3</v>
      </c>
      <c r="CI414">
        <v>1</v>
      </c>
      <c r="CJ414">
        <v>1</v>
      </c>
      <c r="CK414">
        <v>0</v>
      </c>
      <c r="CL414">
        <v>1</v>
      </c>
      <c r="CM414">
        <v>0</v>
      </c>
      <c r="CN414">
        <v>1</v>
      </c>
      <c r="CO414">
        <v>0</v>
      </c>
      <c r="CP414">
        <v>0</v>
      </c>
      <c r="CQ414">
        <v>1</v>
      </c>
      <c r="CR414">
        <v>0</v>
      </c>
    </row>
    <row r="415" spans="1:96" x14ac:dyDescent="0.25">
      <c r="A415" t="s">
        <v>1069</v>
      </c>
      <c r="B415">
        <v>0</v>
      </c>
      <c r="C415">
        <v>4</v>
      </c>
      <c r="D415">
        <v>0</v>
      </c>
      <c r="E415">
        <v>0</v>
      </c>
      <c r="F415">
        <v>0</v>
      </c>
      <c r="G415">
        <v>3</v>
      </c>
      <c r="H415">
        <v>0</v>
      </c>
      <c r="I415">
        <v>1</v>
      </c>
      <c r="J415">
        <v>0</v>
      </c>
      <c r="K415">
        <v>1</v>
      </c>
      <c r="L415">
        <v>0</v>
      </c>
      <c r="M415">
        <v>1</v>
      </c>
      <c r="N415">
        <v>0</v>
      </c>
      <c r="O415">
        <v>1</v>
      </c>
      <c r="P415">
        <v>0</v>
      </c>
      <c r="Q415">
        <v>0</v>
      </c>
      <c r="R415">
        <v>0</v>
      </c>
      <c r="S415">
        <v>0</v>
      </c>
      <c r="T415">
        <v>2</v>
      </c>
      <c r="U415">
        <v>2</v>
      </c>
      <c r="V415">
        <v>2</v>
      </c>
      <c r="W415">
        <v>0</v>
      </c>
      <c r="X415">
        <v>0</v>
      </c>
      <c r="Y415">
        <v>2</v>
      </c>
      <c r="Z415">
        <v>1</v>
      </c>
      <c r="AA415">
        <v>1</v>
      </c>
      <c r="AB415">
        <v>1</v>
      </c>
      <c r="AC415">
        <v>0</v>
      </c>
      <c r="AD415">
        <v>0</v>
      </c>
      <c r="AE415">
        <v>1</v>
      </c>
      <c r="AF415">
        <v>0</v>
      </c>
      <c r="AG415">
        <v>0</v>
      </c>
      <c r="AH415">
        <v>0</v>
      </c>
      <c r="AI415">
        <v>0</v>
      </c>
      <c r="AJ415">
        <v>1</v>
      </c>
      <c r="AK415">
        <v>1</v>
      </c>
      <c r="AL415">
        <v>0</v>
      </c>
      <c r="AM415">
        <v>0</v>
      </c>
      <c r="AN415">
        <v>1</v>
      </c>
      <c r="AO415">
        <v>1</v>
      </c>
      <c r="AP415">
        <v>0</v>
      </c>
      <c r="AQ415">
        <v>0</v>
      </c>
      <c r="AR415">
        <v>0</v>
      </c>
      <c r="AS415">
        <v>1</v>
      </c>
      <c r="AT415">
        <v>1</v>
      </c>
      <c r="AU415">
        <v>0</v>
      </c>
      <c r="AV415">
        <v>0</v>
      </c>
      <c r="AW415">
        <v>1</v>
      </c>
      <c r="AX415">
        <v>2</v>
      </c>
      <c r="AY415">
        <v>0</v>
      </c>
      <c r="AZ415">
        <v>1</v>
      </c>
      <c r="BA415">
        <v>0</v>
      </c>
      <c r="BB415">
        <v>0</v>
      </c>
      <c r="BC415">
        <v>0</v>
      </c>
      <c r="BD415">
        <v>2</v>
      </c>
      <c r="BE415">
        <v>2</v>
      </c>
      <c r="BF415">
        <v>0</v>
      </c>
      <c r="BG415">
        <v>0</v>
      </c>
      <c r="BH415">
        <v>0</v>
      </c>
      <c r="BI415">
        <v>3</v>
      </c>
      <c r="BJ415">
        <v>0</v>
      </c>
      <c r="BK415">
        <v>2</v>
      </c>
      <c r="BL415">
        <v>2</v>
      </c>
      <c r="BM415">
        <v>0</v>
      </c>
      <c r="BN415">
        <v>2</v>
      </c>
      <c r="BO415">
        <v>0</v>
      </c>
      <c r="BP415">
        <v>0</v>
      </c>
      <c r="BQ415">
        <v>0</v>
      </c>
      <c r="BR415">
        <v>0</v>
      </c>
      <c r="BS415">
        <v>0</v>
      </c>
      <c r="BT415">
        <v>0</v>
      </c>
      <c r="BU415">
        <v>0</v>
      </c>
      <c r="BV415">
        <v>2</v>
      </c>
      <c r="BW415">
        <v>1</v>
      </c>
      <c r="BX415">
        <v>0</v>
      </c>
      <c r="BY415">
        <v>1</v>
      </c>
      <c r="BZ415">
        <v>1</v>
      </c>
      <c r="CA415">
        <v>1</v>
      </c>
      <c r="CB415">
        <v>1</v>
      </c>
      <c r="CC415">
        <v>2</v>
      </c>
      <c r="CD415">
        <v>0</v>
      </c>
      <c r="CE415">
        <v>1</v>
      </c>
      <c r="CF415">
        <v>2</v>
      </c>
      <c r="CG415">
        <v>0</v>
      </c>
      <c r="CH415">
        <v>0</v>
      </c>
      <c r="CI415">
        <v>1</v>
      </c>
      <c r="CJ415">
        <v>0</v>
      </c>
      <c r="CK415">
        <v>1</v>
      </c>
      <c r="CL415">
        <v>2</v>
      </c>
      <c r="CM415">
        <v>2</v>
      </c>
      <c r="CN415">
        <v>1</v>
      </c>
      <c r="CO415">
        <v>5</v>
      </c>
      <c r="CP415">
        <v>2</v>
      </c>
      <c r="CQ415">
        <v>0</v>
      </c>
      <c r="CR415">
        <v>2</v>
      </c>
    </row>
    <row r="416" spans="1:96" x14ac:dyDescent="0.25">
      <c r="A416" t="s">
        <v>1068</v>
      </c>
      <c r="B416">
        <v>2</v>
      </c>
      <c r="C416">
        <v>6</v>
      </c>
      <c r="D416">
        <v>1</v>
      </c>
      <c r="E416">
        <v>0</v>
      </c>
      <c r="F416">
        <v>0</v>
      </c>
      <c r="G416">
        <v>3</v>
      </c>
      <c r="H416">
        <v>0</v>
      </c>
      <c r="I416">
        <v>0</v>
      </c>
      <c r="J416">
        <v>2</v>
      </c>
      <c r="K416">
        <v>1</v>
      </c>
      <c r="L416">
        <v>0</v>
      </c>
      <c r="M416">
        <v>0</v>
      </c>
      <c r="N416">
        <v>0</v>
      </c>
      <c r="O416">
        <v>0</v>
      </c>
      <c r="P416">
        <v>2</v>
      </c>
      <c r="Q416">
        <v>0</v>
      </c>
      <c r="R416">
        <v>2</v>
      </c>
      <c r="S416">
        <v>1</v>
      </c>
      <c r="T416">
        <v>1</v>
      </c>
      <c r="U416">
        <v>0</v>
      </c>
      <c r="V416">
        <v>2</v>
      </c>
      <c r="W416">
        <v>1</v>
      </c>
      <c r="X416">
        <v>4</v>
      </c>
      <c r="Y416">
        <v>0</v>
      </c>
      <c r="Z416">
        <v>0</v>
      </c>
      <c r="AA416">
        <v>0</v>
      </c>
      <c r="AB416">
        <v>0</v>
      </c>
      <c r="AC416">
        <v>0</v>
      </c>
      <c r="AD416">
        <v>1</v>
      </c>
      <c r="AE416">
        <v>0</v>
      </c>
      <c r="AF416">
        <v>0</v>
      </c>
      <c r="AG416">
        <v>2</v>
      </c>
      <c r="AH416">
        <v>0</v>
      </c>
      <c r="AI416">
        <v>1</v>
      </c>
      <c r="AJ416">
        <v>0</v>
      </c>
      <c r="AK416">
        <v>0</v>
      </c>
      <c r="AL416">
        <v>0</v>
      </c>
      <c r="AM416">
        <v>1</v>
      </c>
      <c r="AN416">
        <v>0</v>
      </c>
      <c r="AO416">
        <v>2</v>
      </c>
      <c r="AP416">
        <v>1</v>
      </c>
      <c r="AQ416">
        <v>0</v>
      </c>
      <c r="AR416">
        <v>0</v>
      </c>
      <c r="AS416">
        <v>1</v>
      </c>
      <c r="AT416">
        <v>2</v>
      </c>
      <c r="AU416">
        <v>0</v>
      </c>
      <c r="AV416">
        <v>1</v>
      </c>
      <c r="AW416">
        <v>0</v>
      </c>
      <c r="AX416">
        <v>0</v>
      </c>
      <c r="AY416">
        <v>0</v>
      </c>
      <c r="AZ416">
        <v>0</v>
      </c>
      <c r="BA416">
        <v>1</v>
      </c>
      <c r="BB416">
        <v>0</v>
      </c>
      <c r="BC416">
        <v>4</v>
      </c>
      <c r="BD416">
        <v>0</v>
      </c>
      <c r="BE416">
        <v>2</v>
      </c>
      <c r="BF416">
        <v>3</v>
      </c>
      <c r="BG416">
        <v>0</v>
      </c>
      <c r="BH416">
        <v>1</v>
      </c>
      <c r="BI416">
        <v>2</v>
      </c>
      <c r="BJ416">
        <v>0</v>
      </c>
      <c r="BK416">
        <v>0</v>
      </c>
      <c r="BL416">
        <v>1</v>
      </c>
      <c r="BM416">
        <v>0</v>
      </c>
      <c r="BN416">
        <v>0</v>
      </c>
      <c r="BO416">
        <v>1</v>
      </c>
      <c r="BP416">
        <v>1</v>
      </c>
      <c r="BQ416">
        <v>2</v>
      </c>
      <c r="BR416">
        <v>0</v>
      </c>
      <c r="BS416">
        <v>0</v>
      </c>
      <c r="BT416">
        <v>1</v>
      </c>
      <c r="BU416">
        <v>0</v>
      </c>
      <c r="BV416">
        <v>1</v>
      </c>
      <c r="BW416">
        <v>1</v>
      </c>
      <c r="BX416">
        <v>0</v>
      </c>
      <c r="BY416">
        <v>2</v>
      </c>
      <c r="BZ416">
        <v>0</v>
      </c>
      <c r="CA416">
        <v>0</v>
      </c>
      <c r="CB416">
        <v>3</v>
      </c>
      <c r="CC416">
        <v>1</v>
      </c>
      <c r="CD416">
        <v>1</v>
      </c>
      <c r="CE416">
        <v>0</v>
      </c>
      <c r="CF416">
        <v>0</v>
      </c>
      <c r="CG416">
        <v>1</v>
      </c>
      <c r="CH416">
        <v>0</v>
      </c>
      <c r="CI416">
        <v>1</v>
      </c>
      <c r="CJ416">
        <v>0</v>
      </c>
      <c r="CK416">
        <v>1</v>
      </c>
      <c r="CL416">
        <v>1</v>
      </c>
      <c r="CM416">
        <v>0</v>
      </c>
      <c r="CN416">
        <v>1</v>
      </c>
      <c r="CO416">
        <v>0</v>
      </c>
      <c r="CP416">
        <v>0</v>
      </c>
      <c r="CQ416">
        <v>1</v>
      </c>
      <c r="CR416">
        <v>0</v>
      </c>
    </row>
    <row r="417" spans="1:96" x14ac:dyDescent="0.25">
      <c r="A417" t="s">
        <v>1067</v>
      </c>
      <c r="B417">
        <v>0</v>
      </c>
      <c r="C417">
        <v>2</v>
      </c>
      <c r="D417">
        <v>0</v>
      </c>
      <c r="E417">
        <v>1</v>
      </c>
      <c r="F417">
        <v>0</v>
      </c>
      <c r="G417">
        <v>0</v>
      </c>
      <c r="H417">
        <v>1</v>
      </c>
      <c r="I417">
        <v>0</v>
      </c>
      <c r="J417">
        <v>1</v>
      </c>
      <c r="K417">
        <v>2</v>
      </c>
      <c r="L417">
        <v>0</v>
      </c>
      <c r="M417">
        <v>1</v>
      </c>
      <c r="N417">
        <v>0</v>
      </c>
      <c r="O417">
        <v>1</v>
      </c>
      <c r="P417">
        <v>1</v>
      </c>
      <c r="Q417">
        <v>1</v>
      </c>
      <c r="R417">
        <v>0</v>
      </c>
      <c r="S417">
        <v>1</v>
      </c>
      <c r="T417">
        <v>1</v>
      </c>
      <c r="U417">
        <v>0</v>
      </c>
      <c r="V417">
        <v>1</v>
      </c>
      <c r="W417">
        <v>0</v>
      </c>
      <c r="X417">
        <v>1</v>
      </c>
      <c r="Y417">
        <v>0</v>
      </c>
      <c r="Z417">
        <v>0</v>
      </c>
      <c r="AA417">
        <v>1</v>
      </c>
      <c r="AB417">
        <v>0</v>
      </c>
      <c r="AC417">
        <v>1</v>
      </c>
      <c r="AD417">
        <v>1</v>
      </c>
      <c r="AE417">
        <v>0</v>
      </c>
      <c r="AF417">
        <v>0</v>
      </c>
      <c r="AG417">
        <v>0</v>
      </c>
      <c r="AH417">
        <v>0</v>
      </c>
      <c r="AI417">
        <v>0</v>
      </c>
      <c r="AJ417">
        <v>1</v>
      </c>
      <c r="AK417">
        <v>1</v>
      </c>
      <c r="AL417">
        <v>1</v>
      </c>
      <c r="AM417">
        <v>0</v>
      </c>
      <c r="AN417">
        <v>0</v>
      </c>
      <c r="AO417">
        <v>2</v>
      </c>
      <c r="AP417">
        <v>0</v>
      </c>
      <c r="AQ417">
        <v>3</v>
      </c>
      <c r="AR417">
        <v>0</v>
      </c>
      <c r="AS417">
        <v>2</v>
      </c>
      <c r="AT417">
        <v>1</v>
      </c>
      <c r="AU417">
        <v>1</v>
      </c>
      <c r="AV417">
        <v>2</v>
      </c>
      <c r="AW417">
        <v>0</v>
      </c>
      <c r="AX417">
        <v>1</v>
      </c>
      <c r="AY417">
        <v>1</v>
      </c>
      <c r="AZ417">
        <v>1</v>
      </c>
      <c r="BA417">
        <v>1</v>
      </c>
      <c r="BB417">
        <v>0</v>
      </c>
      <c r="BC417">
        <v>0</v>
      </c>
      <c r="BD417">
        <v>1</v>
      </c>
      <c r="BE417">
        <v>1</v>
      </c>
      <c r="BF417">
        <v>0</v>
      </c>
      <c r="BG417">
        <v>5</v>
      </c>
      <c r="BH417">
        <v>4</v>
      </c>
      <c r="BI417">
        <v>1</v>
      </c>
      <c r="BJ417">
        <v>2</v>
      </c>
      <c r="BK417">
        <v>3</v>
      </c>
      <c r="BL417">
        <v>0</v>
      </c>
      <c r="BM417">
        <v>0</v>
      </c>
      <c r="BN417">
        <v>1</v>
      </c>
      <c r="BO417">
        <v>1</v>
      </c>
      <c r="BP417">
        <v>0</v>
      </c>
      <c r="BQ417">
        <v>0</v>
      </c>
      <c r="BR417">
        <v>0</v>
      </c>
      <c r="BS417">
        <v>1</v>
      </c>
      <c r="BT417">
        <v>2</v>
      </c>
      <c r="BU417">
        <v>0</v>
      </c>
      <c r="BV417">
        <v>0</v>
      </c>
      <c r="BW417">
        <v>0</v>
      </c>
      <c r="BX417">
        <v>2</v>
      </c>
      <c r="BY417">
        <v>2</v>
      </c>
      <c r="BZ417">
        <v>0</v>
      </c>
      <c r="CA417">
        <v>2</v>
      </c>
      <c r="CB417">
        <v>0</v>
      </c>
      <c r="CC417">
        <v>1</v>
      </c>
      <c r="CD417">
        <v>0</v>
      </c>
      <c r="CE417">
        <v>1</v>
      </c>
      <c r="CF417">
        <v>0</v>
      </c>
      <c r="CG417">
        <v>0</v>
      </c>
      <c r="CH417">
        <v>0</v>
      </c>
      <c r="CI417">
        <v>0</v>
      </c>
      <c r="CJ417">
        <v>0</v>
      </c>
      <c r="CK417">
        <v>1</v>
      </c>
      <c r="CL417">
        <v>0</v>
      </c>
      <c r="CM417">
        <v>3</v>
      </c>
      <c r="CN417">
        <v>0</v>
      </c>
      <c r="CO417">
        <v>2</v>
      </c>
      <c r="CP417">
        <v>0</v>
      </c>
      <c r="CQ417">
        <v>1</v>
      </c>
      <c r="CR417">
        <v>0</v>
      </c>
    </row>
    <row r="418" spans="1:96" x14ac:dyDescent="0.25">
      <c r="A418" t="s">
        <v>1066</v>
      </c>
      <c r="B418">
        <v>0</v>
      </c>
      <c r="C418">
        <v>0</v>
      </c>
      <c r="D418">
        <v>0</v>
      </c>
      <c r="E418">
        <v>0</v>
      </c>
      <c r="F418">
        <v>0</v>
      </c>
      <c r="G418">
        <v>1</v>
      </c>
      <c r="H418">
        <v>1</v>
      </c>
      <c r="I418">
        <v>0</v>
      </c>
      <c r="J418">
        <v>1</v>
      </c>
      <c r="K418">
        <v>1</v>
      </c>
      <c r="L418">
        <v>1</v>
      </c>
      <c r="M418">
        <v>0</v>
      </c>
      <c r="N418">
        <v>1</v>
      </c>
      <c r="O418">
        <v>0</v>
      </c>
      <c r="P418">
        <v>1</v>
      </c>
      <c r="Q418">
        <v>0</v>
      </c>
      <c r="R418">
        <v>0</v>
      </c>
      <c r="S418">
        <v>2</v>
      </c>
      <c r="T418">
        <v>0</v>
      </c>
      <c r="U418">
        <v>0</v>
      </c>
      <c r="V418">
        <v>1</v>
      </c>
      <c r="W418">
        <v>0</v>
      </c>
      <c r="X418">
        <v>0</v>
      </c>
      <c r="Y418">
        <v>0</v>
      </c>
      <c r="Z418">
        <v>0</v>
      </c>
      <c r="AA418">
        <v>1</v>
      </c>
      <c r="AB418">
        <v>2</v>
      </c>
      <c r="AC418">
        <v>0</v>
      </c>
      <c r="AD418">
        <v>0</v>
      </c>
      <c r="AE418">
        <v>1</v>
      </c>
      <c r="AF418">
        <v>3</v>
      </c>
      <c r="AG418">
        <v>2</v>
      </c>
      <c r="AH418">
        <v>1</v>
      </c>
      <c r="AI418">
        <v>0</v>
      </c>
      <c r="AJ418">
        <v>0</v>
      </c>
      <c r="AK418">
        <v>0</v>
      </c>
      <c r="AL418">
        <v>0</v>
      </c>
      <c r="AM418">
        <v>1</v>
      </c>
      <c r="AN418">
        <v>3</v>
      </c>
      <c r="AO418">
        <v>1</v>
      </c>
      <c r="AP418">
        <v>0</v>
      </c>
      <c r="AQ418">
        <v>1</v>
      </c>
      <c r="AR418">
        <v>1</v>
      </c>
      <c r="AS418">
        <v>0</v>
      </c>
      <c r="AT418">
        <v>1</v>
      </c>
      <c r="AU418">
        <v>3</v>
      </c>
      <c r="AV418">
        <v>12</v>
      </c>
      <c r="AW418">
        <v>3</v>
      </c>
      <c r="AX418">
        <v>1</v>
      </c>
      <c r="AY418">
        <v>0</v>
      </c>
      <c r="AZ418">
        <v>1</v>
      </c>
      <c r="BA418">
        <v>0</v>
      </c>
      <c r="BB418">
        <v>0</v>
      </c>
      <c r="BC418">
        <v>0</v>
      </c>
      <c r="BD418">
        <v>1</v>
      </c>
      <c r="BE418">
        <v>0</v>
      </c>
      <c r="BF418">
        <v>0</v>
      </c>
      <c r="BG418">
        <v>0</v>
      </c>
      <c r="BH418">
        <v>2</v>
      </c>
      <c r="BI418">
        <v>0</v>
      </c>
      <c r="BJ418">
        <v>0</v>
      </c>
      <c r="BK418">
        <v>4</v>
      </c>
      <c r="BL418">
        <v>3</v>
      </c>
      <c r="BM418">
        <v>1</v>
      </c>
      <c r="BN418">
        <v>2</v>
      </c>
      <c r="BO418">
        <v>0</v>
      </c>
      <c r="BP418">
        <v>0</v>
      </c>
      <c r="BQ418">
        <v>0</v>
      </c>
      <c r="BR418">
        <v>0</v>
      </c>
      <c r="BS418">
        <v>0</v>
      </c>
      <c r="BT418">
        <v>2</v>
      </c>
      <c r="BU418">
        <v>0</v>
      </c>
      <c r="BV418">
        <v>0</v>
      </c>
      <c r="BW418">
        <v>0</v>
      </c>
      <c r="BX418">
        <v>0</v>
      </c>
      <c r="BY418">
        <v>0</v>
      </c>
      <c r="BZ418">
        <v>0</v>
      </c>
      <c r="CA418">
        <v>0</v>
      </c>
      <c r="CB418">
        <v>0</v>
      </c>
      <c r="CC418">
        <v>1</v>
      </c>
      <c r="CD418">
        <v>0</v>
      </c>
      <c r="CE418">
        <v>0</v>
      </c>
      <c r="CF418">
        <v>1</v>
      </c>
      <c r="CG418">
        <v>0</v>
      </c>
      <c r="CH418">
        <v>0</v>
      </c>
      <c r="CI418">
        <v>3</v>
      </c>
      <c r="CJ418">
        <v>0</v>
      </c>
      <c r="CK418">
        <v>0</v>
      </c>
      <c r="CL418">
        <v>0</v>
      </c>
      <c r="CM418">
        <v>2</v>
      </c>
      <c r="CN418">
        <v>0</v>
      </c>
      <c r="CO418">
        <v>0</v>
      </c>
      <c r="CP418">
        <v>0</v>
      </c>
      <c r="CQ418">
        <v>1</v>
      </c>
      <c r="CR418">
        <v>0</v>
      </c>
    </row>
    <row r="419" spans="1:96" x14ac:dyDescent="0.25">
      <c r="A419" t="s">
        <v>1065</v>
      </c>
      <c r="B419">
        <v>1</v>
      </c>
      <c r="C419">
        <v>1</v>
      </c>
      <c r="D419">
        <v>0</v>
      </c>
      <c r="E419">
        <v>0</v>
      </c>
      <c r="F419">
        <v>0</v>
      </c>
      <c r="G419">
        <v>0</v>
      </c>
      <c r="H419">
        <v>1</v>
      </c>
      <c r="I419">
        <v>0</v>
      </c>
      <c r="J419">
        <v>0</v>
      </c>
      <c r="K419">
        <v>0</v>
      </c>
      <c r="L419">
        <v>0</v>
      </c>
      <c r="M419">
        <v>0</v>
      </c>
      <c r="N419">
        <v>0</v>
      </c>
      <c r="O419">
        <v>1</v>
      </c>
      <c r="P419">
        <v>0</v>
      </c>
      <c r="Q419">
        <v>1</v>
      </c>
      <c r="R419">
        <v>0</v>
      </c>
      <c r="S419">
        <v>2</v>
      </c>
      <c r="T419">
        <v>0</v>
      </c>
      <c r="U419">
        <v>0</v>
      </c>
      <c r="V419">
        <v>3</v>
      </c>
      <c r="W419">
        <v>1</v>
      </c>
      <c r="X419">
        <v>3</v>
      </c>
      <c r="Y419">
        <v>1</v>
      </c>
      <c r="Z419">
        <v>1</v>
      </c>
      <c r="AA419">
        <v>0</v>
      </c>
      <c r="AB419">
        <v>0</v>
      </c>
      <c r="AC419">
        <v>0</v>
      </c>
      <c r="AD419">
        <v>1</v>
      </c>
      <c r="AE419">
        <v>0</v>
      </c>
      <c r="AF419">
        <v>0</v>
      </c>
      <c r="AG419">
        <v>0</v>
      </c>
      <c r="AH419">
        <v>0</v>
      </c>
      <c r="AI419">
        <v>1</v>
      </c>
      <c r="AJ419">
        <v>1</v>
      </c>
      <c r="AK419">
        <v>1</v>
      </c>
      <c r="AL419">
        <v>2</v>
      </c>
      <c r="AM419">
        <v>1</v>
      </c>
      <c r="AN419">
        <v>3</v>
      </c>
      <c r="AO419">
        <v>2</v>
      </c>
      <c r="AP419">
        <v>0</v>
      </c>
      <c r="AQ419">
        <v>0</v>
      </c>
      <c r="AR419">
        <v>2</v>
      </c>
      <c r="AS419">
        <v>0</v>
      </c>
      <c r="AT419">
        <v>1</v>
      </c>
      <c r="AU419">
        <v>0</v>
      </c>
      <c r="AV419">
        <v>1</v>
      </c>
      <c r="AW419">
        <v>1</v>
      </c>
      <c r="AX419">
        <v>1</v>
      </c>
      <c r="AY419">
        <v>2</v>
      </c>
      <c r="AZ419">
        <v>0</v>
      </c>
      <c r="BA419">
        <v>1</v>
      </c>
      <c r="BB419">
        <v>1</v>
      </c>
      <c r="BC419">
        <v>1</v>
      </c>
      <c r="BD419">
        <v>0</v>
      </c>
      <c r="BE419">
        <v>0</v>
      </c>
      <c r="BF419">
        <v>1</v>
      </c>
      <c r="BG419">
        <v>2</v>
      </c>
      <c r="BH419">
        <v>0</v>
      </c>
      <c r="BI419">
        <v>2</v>
      </c>
      <c r="BJ419">
        <v>0</v>
      </c>
      <c r="BK419">
        <v>0</v>
      </c>
      <c r="BL419">
        <v>1</v>
      </c>
      <c r="BM419">
        <v>3</v>
      </c>
      <c r="BN419">
        <v>0</v>
      </c>
      <c r="BO419">
        <v>1</v>
      </c>
      <c r="BP419">
        <v>0</v>
      </c>
      <c r="BQ419">
        <v>1</v>
      </c>
      <c r="BR419">
        <v>1</v>
      </c>
      <c r="BS419">
        <v>2</v>
      </c>
      <c r="BT419">
        <v>1</v>
      </c>
      <c r="BU419">
        <v>0</v>
      </c>
      <c r="BV419">
        <v>1</v>
      </c>
      <c r="BW419">
        <v>3</v>
      </c>
      <c r="BX419">
        <v>0</v>
      </c>
      <c r="BY419">
        <v>0</v>
      </c>
      <c r="BZ419">
        <v>1</v>
      </c>
      <c r="CA419">
        <v>2</v>
      </c>
      <c r="CB419">
        <v>1</v>
      </c>
      <c r="CC419">
        <v>3</v>
      </c>
      <c r="CD419">
        <v>2</v>
      </c>
      <c r="CE419">
        <v>0</v>
      </c>
      <c r="CF419">
        <v>1</v>
      </c>
      <c r="CG419">
        <v>0</v>
      </c>
      <c r="CH419">
        <v>0</v>
      </c>
      <c r="CI419">
        <v>0</v>
      </c>
      <c r="CJ419">
        <v>1</v>
      </c>
      <c r="CK419">
        <v>0</v>
      </c>
      <c r="CL419">
        <v>1</v>
      </c>
      <c r="CM419">
        <v>0</v>
      </c>
      <c r="CN419">
        <v>1</v>
      </c>
      <c r="CO419">
        <v>0</v>
      </c>
      <c r="CP419">
        <v>0</v>
      </c>
      <c r="CQ419">
        <v>0</v>
      </c>
      <c r="CR419">
        <v>0</v>
      </c>
    </row>
    <row r="420" spans="1:96" x14ac:dyDescent="0.25">
      <c r="A420" t="s">
        <v>1064</v>
      </c>
      <c r="B420">
        <v>0</v>
      </c>
      <c r="C420">
        <v>0</v>
      </c>
      <c r="D420">
        <v>0</v>
      </c>
      <c r="E420">
        <v>0</v>
      </c>
      <c r="F420">
        <v>0</v>
      </c>
      <c r="G420">
        <v>1</v>
      </c>
      <c r="H420">
        <v>0</v>
      </c>
      <c r="I420">
        <v>0</v>
      </c>
      <c r="J420">
        <v>0</v>
      </c>
      <c r="K420">
        <v>0</v>
      </c>
      <c r="L420">
        <v>0</v>
      </c>
      <c r="M420">
        <v>0</v>
      </c>
      <c r="N420">
        <v>0</v>
      </c>
      <c r="O420">
        <v>0</v>
      </c>
      <c r="P420">
        <v>0</v>
      </c>
      <c r="Q420">
        <v>0</v>
      </c>
      <c r="R420">
        <v>0</v>
      </c>
      <c r="S420">
        <v>0</v>
      </c>
      <c r="T420">
        <v>0</v>
      </c>
      <c r="U420">
        <v>0</v>
      </c>
      <c r="V420">
        <v>3</v>
      </c>
      <c r="W420">
        <v>0</v>
      </c>
      <c r="X420">
        <v>1</v>
      </c>
      <c r="Y420">
        <v>0</v>
      </c>
      <c r="Z420">
        <v>1</v>
      </c>
      <c r="AA420">
        <v>0</v>
      </c>
      <c r="AB420">
        <v>0</v>
      </c>
      <c r="AC420">
        <v>1</v>
      </c>
      <c r="AD420">
        <v>0</v>
      </c>
      <c r="AE420">
        <v>0</v>
      </c>
      <c r="AF420">
        <v>0</v>
      </c>
      <c r="AG420">
        <v>0</v>
      </c>
      <c r="AH420">
        <v>1</v>
      </c>
      <c r="AI420">
        <v>0</v>
      </c>
      <c r="AJ420">
        <v>0</v>
      </c>
      <c r="AK420">
        <v>3</v>
      </c>
      <c r="AL420">
        <v>0</v>
      </c>
      <c r="AM420">
        <v>0</v>
      </c>
      <c r="AN420">
        <v>0</v>
      </c>
      <c r="AO420">
        <v>4</v>
      </c>
      <c r="AP420">
        <v>1</v>
      </c>
      <c r="AQ420">
        <v>0</v>
      </c>
      <c r="AR420">
        <v>0</v>
      </c>
      <c r="AS420">
        <v>0</v>
      </c>
      <c r="AT420">
        <v>0</v>
      </c>
      <c r="AU420">
        <v>0</v>
      </c>
      <c r="AV420">
        <v>0</v>
      </c>
      <c r="AW420">
        <v>0</v>
      </c>
      <c r="AX420">
        <v>0</v>
      </c>
      <c r="AY420">
        <v>1</v>
      </c>
      <c r="AZ420">
        <v>1</v>
      </c>
      <c r="BA420">
        <v>3</v>
      </c>
      <c r="BB420">
        <v>0</v>
      </c>
      <c r="BC420">
        <v>0</v>
      </c>
      <c r="BD420">
        <v>0</v>
      </c>
      <c r="BE420">
        <v>1</v>
      </c>
      <c r="BF420">
        <v>1</v>
      </c>
      <c r="BG420">
        <v>0</v>
      </c>
      <c r="BH420">
        <v>0</v>
      </c>
      <c r="BI420">
        <v>1</v>
      </c>
      <c r="BJ420">
        <v>0</v>
      </c>
      <c r="BK420">
        <v>0</v>
      </c>
      <c r="BL420">
        <v>0</v>
      </c>
      <c r="BM420">
        <v>0</v>
      </c>
      <c r="BN420">
        <v>0</v>
      </c>
      <c r="BO420">
        <v>5</v>
      </c>
      <c r="BP420">
        <v>2</v>
      </c>
      <c r="BQ420">
        <v>1</v>
      </c>
      <c r="BR420">
        <v>2</v>
      </c>
      <c r="BS420">
        <v>3</v>
      </c>
      <c r="BT420">
        <v>5</v>
      </c>
      <c r="BU420">
        <v>0</v>
      </c>
      <c r="BV420">
        <v>4</v>
      </c>
      <c r="BW420">
        <v>3</v>
      </c>
      <c r="BX420">
        <v>0</v>
      </c>
      <c r="BY420">
        <v>2</v>
      </c>
      <c r="BZ420">
        <v>2</v>
      </c>
      <c r="CA420">
        <v>0</v>
      </c>
      <c r="CB420">
        <v>2</v>
      </c>
      <c r="CC420">
        <v>1</v>
      </c>
      <c r="CD420">
        <v>1</v>
      </c>
      <c r="CE420">
        <v>1</v>
      </c>
      <c r="CF420">
        <v>0</v>
      </c>
      <c r="CG420">
        <v>2</v>
      </c>
      <c r="CH420">
        <v>0</v>
      </c>
      <c r="CI420">
        <v>2</v>
      </c>
      <c r="CJ420">
        <v>2</v>
      </c>
      <c r="CK420">
        <v>2</v>
      </c>
      <c r="CL420">
        <v>0</v>
      </c>
      <c r="CM420">
        <v>0</v>
      </c>
      <c r="CN420">
        <v>2</v>
      </c>
      <c r="CO420">
        <v>0</v>
      </c>
      <c r="CP420">
        <v>1</v>
      </c>
      <c r="CQ420">
        <v>1</v>
      </c>
      <c r="CR420">
        <v>0</v>
      </c>
    </row>
    <row r="421" spans="1:96" x14ac:dyDescent="0.25">
      <c r="A421" t="s">
        <v>1063</v>
      </c>
      <c r="B421">
        <v>2</v>
      </c>
      <c r="C421">
        <v>2</v>
      </c>
      <c r="D421">
        <v>0</v>
      </c>
      <c r="E421">
        <v>2</v>
      </c>
      <c r="F421">
        <v>1</v>
      </c>
      <c r="G421">
        <v>1</v>
      </c>
      <c r="H421">
        <v>1</v>
      </c>
      <c r="I421">
        <v>2</v>
      </c>
      <c r="J421">
        <v>2</v>
      </c>
      <c r="K421">
        <v>1</v>
      </c>
      <c r="L421">
        <v>0</v>
      </c>
      <c r="M421">
        <v>0</v>
      </c>
      <c r="N421">
        <v>0</v>
      </c>
      <c r="O421">
        <v>0</v>
      </c>
      <c r="P421">
        <v>1</v>
      </c>
      <c r="Q421">
        <v>0</v>
      </c>
      <c r="R421">
        <v>1</v>
      </c>
      <c r="S421">
        <v>0</v>
      </c>
      <c r="T421">
        <v>0</v>
      </c>
      <c r="U421">
        <v>0</v>
      </c>
      <c r="V421">
        <v>2</v>
      </c>
      <c r="W421">
        <v>2</v>
      </c>
      <c r="X421">
        <v>0</v>
      </c>
      <c r="Y421">
        <v>0</v>
      </c>
      <c r="Z421">
        <v>0</v>
      </c>
      <c r="AA421">
        <v>1</v>
      </c>
      <c r="AB421">
        <v>0</v>
      </c>
      <c r="AC421">
        <v>0</v>
      </c>
      <c r="AD421">
        <v>0</v>
      </c>
      <c r="AE421">
        <v>1</v>
      </c>
      <c r="AF421">
        <v>0</v>
      </c>
      <c r="AG421">
        <v>0</v>
      </c>
      <c r="AH421">
        <v>0</v>
      </c>
      <c r="AI421">
        <v>0</v>
      </c>
      <c r="AJ421">
        <v>0</v>
      </c>
      <c r="AK421">
        <v>0</v>
      </c>
      <c r="AL421">
        <v>0</v>
      </c>
      <c r="AM421">
        <v>0</v>
      </c>
      <c r="AN421">
        <v>0</v>
      </c>
      <c r="AO421">
        <v>0</v>
      </c>
      <c r="AP421">
        <v>0</v>
      </c>
      <c r="AQ421">
        <v>1</v>
      </c>
      <c r="AR421">
        <v>2</v>
      </c>
      <c r="AS421">
        <v>0</v>
      </c>
      <c r="AT421">
        <v>0</v>
      </c>
      <c r="AU421">
        <v>2</v>
      </c>
      <c r="AV421">
        <v>0</v>
      </c>
      <c r="AW421">
        <v>0</v>
      </c>
      <c r="AX421">
        <v>0</v>
      </c>
      <c r="AY421">
        <v>1</v>
      </c>
      <c r="AZ421">
        <v>1</v>
      </c>
      <c r="BA421">
        <v>3</v>
      </c>
      <c r="BB421">
        <v>0</v>
      </c>
      <c r="BC421">
        <v>0</v>
      </c>
      <c r="BD421">
        <v>0</v>
      </c>
      <c r="BE421">
        <v>1</v>
      </c>
      <c r="BF421">
        <v>0</v>
      </c>
      <c r="BG421">
        <v>0</v>
      </c>
      <c r="BH421">
        <v>0</v>
      </c>
      <c r="BI421">
        <v>4</v>
      </c>
      <c r="BJ421">
        <v>0</v>
      </c>
      <c r="BK421">
        <v>1</v>
      </c>
      <c r="BL421">
        <v>1</v>
      </c>
      <c r="BM421">
        <v>1</v>
      </c>
      <c r="BN421">
        <v>1</v>
      </c>
      <c r="BO421">
        <v>1</v>
      </c>
      <c r="BP421">
        <v>0</v>
      </c>
      <c r="BQ421">
        <v>0</v>
      </c>
      <c r="BR421">
        <v>0</v>
      </c>
      <c r="BS421">
        <v>2</v>
      </c>
      <c r="BT421">
        <v>0</v>
      </c>
      <c r="BU421">
        <v>0</v>
      </c>
      <c r="BV421">
        <v>0</v>
      </c>
      <c r="BW421">
        <v>1</v>
      </c>
      <c r="BX421">
        <v>1</v>
      </c>
      <c r="BY421">
        <v>2</v>
      </c>
      <c r="BZ421">
        <v>1</v>
      </c>
      <c r="CA421">
        <v>0</v>
      </c>
      <c r="CB421">
        <v>1</v>
      </c>
      <c r="CC421">
        <v>0</v>
      </c>
      <c r="CD421">
        <v>1</v>
      </c>
      <c r="CE421">
        <v>0</v>
      </c>
      <c r="CF421">
        <v>3</v>
      </c>
      <c r="CG421">
        <v>0</v>
      </c>
      <c r="CH421">
        <v>3</v>
      </c>
      <c r="CI421">
        <v>3</v>
      </c>
      <c r="CJ421">
        <v>0</v>
      </c>
      <c r="CK421">
        <v>0</v>
      </c>
      <c r="CL421">
        <v>0</v>
      </c>
      <c r="CM421">
        <v>1</v>
      </c>
      <c r="CN421">
        <v>1</v>
      </c>
      <c r="CO421">
        <v>5</v>
      </c>
      <c r="CP421">
        <v>0</v>
      </c>
      <c r="CQ421">
        <v>1</v>
      </c>
      <c r="CR421">
        <v>2</v>
      </c>
    </row>
    <row r="422" spans="1:96" x14ac:dyDescent="0.25">
      <c r="A422" t="s">
        <v>1062</v>
      </c>
      <c r="B422">
        <v>0</v>
      </c>
      <c r="C422">
        <v>0</v>
      </c>
      <c r="D422">
        <v>0</v>
      </c>
      <c r="E422">
        <v>0</v>
      </c>
      <c r="F422">
        <v>0</v>
      </c>
      <c r="G422">
        <v>0</v>
      </c>
      <c r="H422">
        <v>0</v>
      </c>
      <c r="I422">
        <v>0</v>
      </c>
      <c r="J422">
        <v>0</v>
      </c>
      <c r="K422">
        <v>1</v>
      </c>
      <c r="L422">
        <v>2</v>
      </c>
      <c r="M422">
        <v>3</v>
      </c>
      <c r="N422">
        <v>0</v>
      </c>
      <c r="O422">
        <v>0</v>
      </c>
      <c r="P422">
        <v>0</v>
      </c>
      <c r="Q422">
        <v>0</v>
      </c>
      <c r="R422">
        <v>1</v>
      </c>
      <c r="S422">
        <v>0</v>
      </c>
      <c r="T422">
        <v>0</v>
      </c>
      <c r="U422">
        <v>0</v>
      </c>
      <c r="V422">
        <v>0</v>
      </c>
      <c r="W422">
        <v>0</v>
      </c>
      <c r="X422">
        <v>0</v>
      </c>
      <c r="Y422">
        <v>0</v>
      </c>
      <c r="Z422">
        <v>0</v>
      </c>
      <c r="AA422">
        <v>3</v>
      </c>
      <c r="AB422">
        <v>1</v>
      </c>
      <c r="AC422">
        <v>4</v>
      </c>
      <c r="AD422">
        <v>3</v>
      </c>
      <c r="AE422">
        <v>0</v>
      </c>
      <c r="AF422">
        <v>1</v>
      </c>
      <c r="AG422">
        <v>1</v>
      </c>
      <c r="AH422">
        <v>1</v>
      </c>
      <c r="AI422">
        <v>0</v>
      </c>
      <c r="AJ422">
        <v>0</v>
      </c>
      <c r="AK422">
        <v>0</v>
      </c>
      <c r="AL422">
        <v>0</v>
      </c>
      <c r="AM422">
        <v>0</v>
      </c>
      <c r="AN422">
        <v>0</v>
      </c>
      <c r="AO422">
        <v>0</v>
      </c>
      <c r="AP422">
        <v>0</v>
      </c>
      <c r="AQ422">
        <v>1</v>
      </c>
      <c r="AR422">
        <v>4</v>
      </c>
      <c r="AS422">
        <v>1</v>
      </c>
      <c r="AT422">
        <v>4</v>
      </c>
      <c r="AU422">
        <v>0</v>
      </c>
      <c r="AV422">
        <v>0</v>
      </c>
      <c r="AW422">
        <v>0</v>
      </c>
      <c r="AX422">
        <v>2</v>
      </c>
      <c r="AY422">
        <v>0</v>
      </c>
      <c r="AZ422">
        <v>0</v>
      </c>
      <c r="BA422">
        <v>0</v>
      </c>
      <c r="BB422">
        <v>0</v>
      </c>
      <c r="BC422">
        <v>0</v>
      </c>
      <c r="BD422">
        <v>0</v>
      </c>
      <c r="BE422">
        <v>0</v>
      </c>
      <c r="BF422">
        <v>0</v>
      </c>
      <c r="BG422">
        <v>5</v>
      </c>
      <c r="BH422">
        <v>1</v>
      </c>
      <c r="BI422">
        <v>5</v>
      </c>
      <c r="BJ422">
        <v>19</v>
      </c>
      <c r="BK422">
        <v>0</v>
      </c>
      <c r="BL422">
        <v>0</v>
      </c>
      <c r="BM422">
        <v>0</v>
      </c>
      <c r="BN422">
        <v>4</v>
      </c>
      <c r="BO422">
        <v>0</v>
      </c>
      <c r="BP422">
        <v>0</v>
      </c>
      <c r="BQ422">
        <v>0</v>
      </c>
      <c r="BR422">
        <v>0</v>
      </c>
      <c r="BS422">
        <v>0</v>
      </c>
      <c r="BT422">
        <v>0</v>
      </c>
      <c r="BU422">
        <v>0</v>
      </c>
      <c r="BV422">
        <v>0</v>
      </c>
      <c r="BW422">
        <v>0</v>
      </c>
      <c r="BX422">
        <v>0</v>
      </c>
      <c r="BY422">
        <v>0</v>
      </c>
      <c r="BZ422">
        <v>0</v>
      </c>
      <c r="CA422">
        <v>0</v>
      </c>
      <c r="CB422">
        <v>0</v>
      </c>
      <c r="CC422">
        <v>0</v>
      </c>
      <c r="CD422">
        <v>0</v>
      </c>
      <c r="CE422">
        <v>2</v>
      </c>
      <c r="CF422">
        <v>0</v>
      </c>
      <c r="CG422">
        <v>0</v>
      </c>
      <c r="CH422">
        <v>0</v>
      </c>
      <c r="CI422">
        <v>1</v>
      </c>
      <c r="CJ422">
        <v>0</v>
      </c>
      <c r="CK422">
        <v>0</v>
      </c>
      <c r="CL422">
        <v>0</v>
      </c>
      <c r="CM422">
        <v>0</v>
      </c>
      <c r="CN422">
        <v>0</v>
      </c>
      <c r="CO422">
        <v>0</v>
      </c>
      <c r="CP422">
        <v>0</v>
      </c>
      <c r="CQ422">
        <v>0</v>
      </c>
      <c r="CR422">
        <v>0</v>
      </c>
    </row>
    <row r="423" spans="1:96" x14ac:dyDescent="0.25">
      <c r="A423" t="s">
        <v>1061</v>
      </c>
      <c r="B423">
        <v>0</v>
      </c>
      <c r="C423">
        <v>0</v>
      </c>
      <c r="D423">
        <v>1</v>
      </c>
      <c r="E423">
        <v>1</v>
      </c>
      <c r="F423">
        <v>0</v>
      </c>
      <c r="G423">
        <v>0</v>
      </c>
      <c r="H423">
        <v>0</v>
      </c>
      <c r="I423">
        <v>0</v>
      </c>
      <c r="J423">
        <v>1</v>
      </c>
      <c r="K423">
        <v>1</v>
      </c>
      <c r="L423">
        <v>0</v>
      </c>
      <c r="M423">
        <v>0</v>
      </c>
      <c r="N423">
        <v>1</v>
      </c>
      <c r="O423">
        <v>0</v>
      </c>
      <c r="P423">
        <v>1</v>
      </c>
      <c r="Q423">
        <v>0</v>
      </c>
      <c r="R423">
        <v>0</v>
      </c>
      <c r="S423">
        <v>0</v>
      </c>
      <c r="T423">
        <v>0</v>
      </c>
      <c r="U423">
        <v>0</v>
      </c>
      <c r="V423">
        <v>3</v>
      </c>
      <c r="W423">
        <v>0</v>
      </c>
      <c r="X423">
        <v>1</v>
      </c>
      <c r="Y423">
        <v>4</v>
      </c>
      <c r="Z423">
        <v>0</v>
      </c>
      <c r="AA423">
        <v>0</v>
      </c>
      <c r="AB423">
        <v>1</v>
      </c>
      <c r="AC423">
        <v>0</v>
      </c>
      <c r="AD423">
        <v>3</v>
      </c>
      <c r="AE423">
        <v>1</v>
      </c>
      <c r="AF423">
        <v>0</v>
      </c>
      <c r="AG423">
        <v>1</v>
      </c>
      <c r="AH423">
        <v>0</v>
      </c>
      <c r="AI423">
        <v>0</v>
      </c>
      <c r="AJ423">
        <v>0</v>
      </c>
      <c r="AK423">
        <v>0</v>
      </c>
      <c r="AL423">
        <v>1</v>
      </c>
      <c r="AM423">
        <v>0</v>
      </c>
      <c r="AN423">
        <v>0</v>
      </c>
      <c r="AO423">
        <v>0</v>
      </c>
      <c r="AP423">
        <v>0</v>
      </c>
      <c r="AQ423">
        <v>0</v>
      </c>
      <c r="AR423">
        <v>0</v>
      </c>
      <c r="AS423">
        <v>1</v>
      </c>
      <c r="AT423">
        <v>0</v>
      </c>
      <c r="AU423">
        <v>0</v>
      </c>
      <c r="AV423">
        <v>2</v>
      </c>
      <c r="AW423">
        <v>1</v>
      </c>
      <c r="AX423">
        <v>2</v>
      </c>
      <c r="AY423">
        <v>0</v>
      </c>
      <c r="AZ423">
        <v>0</v>
      </c>
      <c r="BA423">
        <v>1</v>
      </c>
      <c r="BB423">
        <v>1</v>
      </c>
      <c r="BC423">
        <v>0</v>
      </c>
      <c r="BD423">
        <v>1</v>
      </c>
      <c r="BE423">
        <v>0</v>
      </c>
      <c r="BF423">
        <v>1</v>
      </c>
      <c r="BG423">
        <v>1</v>
      </c>
      <c r="BH423">
        <v>0</v>
      </c>
      <c r="BI423">
        <v>4</v>
      </c>
      <c r="BJ423">
        <v>1</v>
      </c>
      <c r="BK423">
        <v>1</v>
      </c>
      <c r="BL423">
        <v>1</v>
      </c>
      <c r="BM423">
        <v>1</v>
      </c>
      <c r="BN423">
        <v>0</v>
      </c>
      <c r="BO423">
        <v>1</v>
      </c>
      <c r="BP423">
        <v>0</v>
      </c>
      <c r="BQ423">
        <v>1</v>
      </c>
      <c r="BR423">
        <v>0</v>
      </c>
      <c r="BS423">
        <v>1</v>
      </c>
      <c r="BT423">
        <v>0</v>
      </c>
      <c r="BU423">
        <v>0</v>
      </c>
      <c r="BV423">
        <v>0</v>
      </c>
      <c r="BW423">
        <v>4</v>
      </c>
      <c r="BX423">
        <v>2</v>
      </c>
      <c r="BY423">
        <v>1</v>
      </c>
      <c r="BZ423">
        <v>2</v>
      </c>
      <c r="CA423">
        <v>0</v>
      </c>
      <c r="CB423">
        <v>0</v>
      </c>
      <c r="CC423">
        <v>1</v>
      </c>
      <c r="CD423">
        <v>0</v>
      </c>
      <c r="CE423">
        <v>0</v>
      </c>
      <c r="CF423">
        <v>2</v>
      </c>
      <c r="CG423">
        <v>0</v>
      </c>
      <c r="CH423">
        <v>0</v>
      </c>
      <c r="CI423">
        <v>2</v>
      </c>
      <c r="CJ423">
        <v>1</v>
      </c>
      <c r="CK423">
        <v>0</v>
      </c>
      <c r="CL423">
        <v>1</v>
      </c>
      <c r="CM423">
        <v>2</v>
      </c>
      <c r="CN423">
        <v>1</v>
      </c>
      <c r="CO423">
        <v>3</v>
      </c>
      <c r="CP423">
        <v>2</v>
      </c>
      <c r="CQ423">
        <v>1</v>
      </c>
      <c r="CR423">
        <v>0</v>
      </c>
    </row>
    <row r="424" spans="1:96" x14ac:dyDescent="0.25">
      <c r="A424" t="s">
        <v>1060</v>
      </c>
      <c r="B424">
        <v>3</v>
      </c>
      <c r="C424">
        <v>0</v>
      </c>
      <c r="D424">
        <v>3</v>
      </c>
      <c r="E424">
        <v>2</v>
      </c>
      <c r="F424">
        <v>0</v>
      </c>
      <c r="G424">
        <v>0</v>
      </c>
      <c r="H424">
        <v>3</v>
      </c>
      <c r="I424">
        <v>4</v>
      </c>
      <c r="J424">
        <v>2</v>
      </c>
      <c r="K424">
        <v>0</v>
      </c>
      <c r="L424">
        <v>0</v>
      </c>
      <c r="M424">
        <v>0</v>
      </c>
      <c r="N424">
        <v>1</v>
      </c>
      <c r="O424">
        <v>1</v>
      </c>
      <c r="P424">
        <v>2</v>
      </c>
      <c r="Q424">
        <v>1</v>
      </c>
      <c r="R424">
        <v>0</v>
      </c>
      <c r="S424">
        <v>0</v>
      </c>
      <c r="T424">
        <v>0</v>
      </c>
      <c r="U424">
        <v>0</v>
      </c>
      <c r="V424">
        <v>1</v>
      </c>
      <c r="W424">
        <v>1</v>
      </c>
      <c r="X424">
        <v>1</v>
      </c>
      <c r="Y424">
        <v>2</v>
      </c>
      <c r="Z424">
        <v>0</v>
      </c>
      <c r="AA424">
        <v>1</v>
      </c>
      <c r="AB424">
        <v>0</v>
      </c>
      <c r="AC424">
        <v>0</v>
      </c>
      <c r="AD424">
        <v>2</v>
      </c>
      <c r="AE424">
        <v>0</v>
      </c>
      <c r="AF424">
        <v>0</v>
      </c>
      <c r="AG424">
        <v>0</v>
      </c>
      <c r="AH424">
        <v>0</v>
      </c>
      <c r="AI424">
        <v>1</v>
      </c>
      <c r="AJ424">
        <v>0</v>
      </c>
      <c r="AK424">
        <v>2</v>
      </c>
      <c r="AL424">
        <v>2</v>
      </c>
      <c r="AM424">
        <v>0</v>
      </c>
      <c r="AN424">
        <v>1</v>
      </c>
      <c r="AO424">
        <v>1</v>
      </c>
      <c r="AP424">
        <v>0</v>
      </c>
      <c r="AQ424">
        <v>0</v>
      </c>
      <c r="AR424">
        <v>0</v>
      </c>
      <c r="AS424">
        <v>0</v>
      </c>
      <c r="AT424">
        <v>1</v>
      </c>
      <c r="AU424">
        <v>0</v>
      </c>
      <c r="AV424">
        <v>0</v>
      </c>
      <c r="AW424">
        <v>0</v>
      </c>
      <c r="AX424">
        <v>0</v>
      </c>
      <c r="AY424">
        <v>3</v>
      </c>
      <c r="AZ424">
        <v>2</v>
      </c>
      <c r="BA424">
        <v>2</v>
      </c>
      <c r="BB424">
        <v>1</v>
      </c>
      <c r="BC424">
        <v>0</v>
      </c>
      <c r="BD424">
        <v>0</v>
      </c>
      <c r="BE424">
        <v>0</v>
      </c>
      <c r="BF424">
        <v>1</v>
      </c>
      <c r="BG424">
        <v>0</v>
      </c>
      <c r="BH424">
        <v>0</v>
      </c>
      <c r="BI424">
        <v>1</v>
      </c>
      <c r="BJ424">
        <v>0</v>
      </c>
      <c r="BK424">
        <v>1</v>
      </c>
      <c r="BL424">
        <v>0</v>
      </c>
      <c r="BM424">
        <v>0</v>
      </c>
      <c r="BN424">
        <v>0</v>
      </c>
      <c r="BO424">
        <v>1</v>
      </c>
      <c r="BP424">
        <v>2</v>
      </c>
      <c r="BQ424">
        <v>2</v>
      </c>
      <c r="BR424">
        <v>1</v>
      </c>
      <c r="BS424">
        <v>2</v>
      </c>
      <c r="BT424">
        <v>2</v>
      </c>
      <c r="BU424">
        <v>1</v>
      </c>
      <c r="BV424">
        <v>2</v>
      </c>
      <c r="BW424">
        <v>0</v>
      </c>
      <c r="BX424">
        <v>0</v>
      </c>
      <c r="BY424">
        <v>0</v>
      </c>
      <c r="BZ424">
        <v>1</v>
      </c>
      <c r="CA424">
        <v>0</v>
      </c>
      <c r="CB424">
        <v>0</v>
      </c>
      <c r="CC424">
        <v>0</v>
      </c>
      <c r="CD424">
        <v>0</v>
      </c>
      <c r="CE424">
        <v>0</v>
      </c>
      <c r="CF424">
        <v>0</v>
      </c>
      <c r="CG424">
        <v>2</v>
      </c>
      <c r="CH424">
        <v>0</v>
      </c>
      <c r="CI424">
        <v>0</v>
      </c>
      <c r="CJ424">
        <v>0</v>
      </c>
      <c r="CK424">
        <v>1</v>
      </c>
      <c r="CL424">
        <v>1</v>
      </c>
      <c r="CM424">
        <v>0</v>
      </c>
      <c r="CN424">
        <v>0</v>
      </c>
      <c r="CO424">
        <v>0</v>
      </c>
      <c r="CP424">
        <v>1</v>
      </c>
      <c r="CQ424">
        <v>0</v>
      </c>
      <c r="CR424">
        <v>0</v>
      </c>
    </row>
    <row r="425" spans="1:96" x14ac:dyDescent="0.25">
      <c r="A425" t="s">
        <v>1059</v>
      </c>
      <c r="B425">
        <v>0</v>
      </c>
      <c r="C425">
        <v>0</v>
      </c>
      <c r="D425">
        <v>0</v>
      </c>
      <c r="E425">
        <v>0</v>
      </c>
      <c r="F425">
        <v>0</v>
      </c>
      <c r="G425">
        <v>0</v>
      </c>
      <c r="H425">
        <v>0</v>
      </c>
      <c r="I425">
        <v>0</v>
      </c>
      <c r="J425">
        <v>1</v>
      </c>
      <c r="K425">
        <v>0</v>
      </c>
      <c r="L425">
        <v>0</v>
      </c>
      <c r="M425">
        <v>0</v>
      </c>
      <c r="N425">
        <v>0</v>
      </c>
      <c r="O425">
        <v>0</v>
      </c>
      <c r="P425">
        <v>0</v>
      </c>
      <c r="Q425">
        <v>0</v>
      </c>
      <c r="R425">
        <v>0</v>
      </c>
      <c r="S425">
        <v>0</v>
      </c>
      <c r="T425">
        <v>0</v>
      </c>
      <c r="U425">
        <v>0</v>
      </c>
      <c r="V425">
        <v>2</v>
      </c>
      <c r="W425">
        <v>0</v>
      </c>
      <c r="X425">
        <v>0</v>
      </c>
      <c r="Y425">
        <v>1</v>
      </c>
      <c r="Z425">
        <v>2</v>
      </c>
      <c r="AA425">
        <v>0</v>
      </c>
      <c r="AB425">
        <v>0</v>
      </c>
      <c r="AC425">
        <v>0</v>
      </c>
      <c r="AD425">
        <v>0</v>
      </c>
      <c r="AE425">
        <v>0</v>
      </c>
      <c r="AF425">
        <v>0</v>
      </c>
      <c r="AG425">
        <v>0</v>
      </c>
      <c r="AH425">
        <v>0</v>
      </c>
      <c r="AI425">
        <v>0</v>
      </c>
      <c r="AJ425">
        <v>0</v>
      </c>
      <c r="AK425">
        <v>0</v>
      </c>
      <c r="AL425">
        <v>0</v>
      </c>
      <c r="AM425">
        <v>0</v>
      </c>
      <c r="AN425">
        <v>1</v>
      </c>
      <c r="AO425">
        <v>1</v>
      </c>
      <c r="AP425">
        <v>0</v>
      </c>
      <c r="AQ425">
        <v>0</v>
      </c>
      <c r="AR425">
        <v>0</v>
      </c>
      <c r="AS425">
        <v>1</v>
      </c>
      <c r="AT425">
        <v>0</v>
      </c>
      <c r="AU425">
        <v>0</v>
      </c>
      <c r="AV425">
        <v>0</v>
      </c>
      <c r="AW425">
        <v>0</v>
      </c>
      <c r="AX425">
        <v>0</v>
      </c>
      <c r="AY425">
        <v>0</v>
      </c>
      <c r="AZ425">
        <v>0</v>
      </c>
      <c r="BA425">
        <v>0</v>
      </c>
      <c r="BB425">
        <v>0</v>
      </c>
      <c r="BC425">
        <v>0</v>
      </c>
      <c r="BD425">
        <v>0</v>
      </c>
      <c r="BE425">
        <v>0</v>
      </c>
      <c r="BF425">
        <v>0</v>
      </c>
      <c r="BG425">
        <v>0</v>
      </c>
      <c r="BH425">
        <v>0</v>
      </c>
      <c r="BI425">
        <v>1</v>
      </c>
      <c r="BJ425">
        <v>1</v>
      </c>
      <c r="BK425">
        <v>0</v>
      </c>
      <c r="BL425">
        <v>0</v>
      </c>
      <c r="BM425">
        <v>0</v>
      </c>
      <c r="BN425">
        <v>0</v>
      </c>
      <c r="BO425">
        <v>0</v>
      </c>
      <c r="BP425">
        <v>0</v>
      </c>
      <c r="BQ425">
        <v>9</v>
      </c>
      <c r="BR425">
        <v>3</v>
      </c>
      <c r="BS425">
        <v>1</v>
      </c>
      <c r="BT425">
        <v>1</v>
      </c>
      <c r="BU425">
        <v>8</v>
      </c>
      <c r="BV425">
        <v>6</v>
      </c>
      <c r="BW425">
        <v>0</v>
      </c>
      <c r="BX425">
        <v>0</v>
      </c>
      <c r="BY425">
        <v>1</v>
      </c>
      <c r="BZ425">
        <v>0</v>
      </c>
      <c r="CA425">
        <v>0</v>
      </c>
      <c r="CB425">
        <v>0</v>
      </c>
      <c r="CC425">
        <v>0</v>
      </c>
      <c r="CD425">
        <v>2</v>
      </c>
      <c r="CE425">
        <v>4</v>
      </c>
      <c r="CF425">
        <v>3</v>
      </c>
      <c r="CG425">
        <v>4</v>
      </c>
      <c r="CH425">
        <v>1</v>
      </c>
      <c r="CI425">
        <v>4</v>
      </c>
      <c r="CJ425">
        <v>6</v>
      </c>
      <c r="CK425">
        <v>1</v>
      </c>
      <c r="CL425">
        <v>1</v>
      </c>
      <c r="CM425">
        <v>0</v>
      </c>
      <c r="CN425">
        <v>0</v>
      </c>
      <c r="CO425">
        <v>0</v>
      </c>
      <c r="CP425">
        <v>0</v>
      </c>
      <c r="CQ425">
        <v>0</v>
      </c>
      <c r="CR425">
        <v>0</v>
      </c>
    </row>
    <row r="426" spans="1:96" x14ac:dyDescent="0.25">
      <c r="A426" t="s">
        <v>1058</v>
      </c>
      <c r="B426">
        <v>0</v>
      </c>
      <c r="C426">
        <v>1</v>
      </c>
      <c r="D426">
        <v>1</v>
      </c>
      <c r="E426">
        <v>0</v>
      </c>
      <c r="F426">
        <v>0</v>
      </c>
      <c r="G426">
        <v>0</v>
      </c>
      <c r="H426">
        <v>0</v>
      </c>
      <c r="I426">
        <v>0</v>
      </c>
      <c r="J426">
        <v>0</v>
      </c>
      <c r="K426">
        <v>0</v>
      </c>
      <c r="L426">
        <v>1</v>
      </c>
      <c r="M426">
        <v>0</v>
      </c>
      <c r="N426">
        <v>1</v>
      </c>
      <c r="O426">
        <v>0</v>
      </c>
      <c r="P426">
        <v>0</v>
      </c>
      <c r="Q426">
        <v>0</v>
      </c>
      <c r="R426">
        <v>0</v>
      </c>
      <c r="S426">
        <v>0</v>
      </c>
      <c r="T426">
        <v>1</v>
      </c>
      <c r="U426">
        <v>0</v>
      </c>
      <c r="V426">
        <v>0</v>
      </c>
      <c r="W426">
        <v>0</v>
      </c>
      <c r="X426">
        <v>0</v>
      </c>
      <c r="Y426">
        <v>0</v>
      </c>
      <c r="Z426">
        <v>1</v>
      </c>
      <c r="AA426">
        <v>0</v>
      </c>
      <c r="AB426">
        <v>0</v>
      </c>
      <c r="AC426">
        <v>0</v>
      </c>
      <c r="AD426">
        <v>1</v>
      </c>
      <c r="AE426">
        <v>1</v>
      </c>
      <c r="AF426">
        <v>0</v>
      </c>
      <c r="AG426">
        <v>1</v>
      </c>
      <c r="AH426">
        <v>0</v>
      </c>
      <c r="AI426">
        <v>0</v>
      </c>
      <c r="AJ426">
        <v>0</v>
      </c>
      <c r="AK426">
        <v>3</v>
      </c>
      <c r="AL426">
        <v>1</v>
      </c>
      <c r="AM426">
        <v>1</v>
      </c>
      <c r="AN426">
        <v>0</v>
      </c>
      <c r="AO426">
        <v>2</v>
      </c>
      <c r="AP426">
        <v>0</v>
      </c>
      <c r="AQ426">
        <v>2</v>
      </c>
      <c r="AR426">
        <v>0</v>
      </c>
      <c r="AS426">
        <v>0</v>
      </c>
      <c r="AT426">
        <v>0</v>
      </c>
      <c r="AU426">
        <v>1</v>
      </c>
      <c r="AV426">
        <v>0</v>
      </c>
      <c r="AW426">
        <v>1</v>
      </c>
      <c r="AX426">
        <v>0</v>
      </c>
      <c r="AY426">
        <v>0</v>
      </c>
      <c r="AZ426">
        <v>0</v>
      </c>
      <c r="BA426">
        <v>2</v>
      </c>
      <c r="BB426">
        <v>0</v>
      </c>
      <c r="BC426">
        <v>0</v>
      </c>
      <c r="BD426">
        <v>2</v>
      </c>
      <c r="BE426">
        <v>0</v>
      </c>
      <c r="BF426">
        <v>2</v>
      </c>
      <c r="BG426">
        <v>0</v>
      </c>
      <c r="BH426">
        <v>4</v>
      </c>
      <c r="BI426">
        <v>3</v>
      </c>
      <c r="BJ426">
        <v>0</v>
      </c>
      <c r="BK426">
        <v>1</v>
      </c>
      <c r="BL426">
        <v>1</v>
      </c>
      <c r="BM426">
        <v>0</v>
      </c>
      <c r="BN426">
        <v>0</v>
      </c>
      <c r="BO426">
        <v>2</v>
      </c>
      <c r="BP426">
        <v>0</v>
      </c>
      <c r="BQ426">
        <v>1</v>
      </c>
      <c r="BR426">
        <v>0</v>
      </c>
      <c r="BS426">
        <v>0</v>
      </c>
      <c r="BT426">
        <v>1</v>
      </c>
      <c r="BU426">
        <v>0</v>
      </c>
      <c r="BV426">
        <v>3</v>
      </c>
      <c r="BW426">
        <v>1</v>
      </c>
      <c r="BX426">
        <v>0</v>
      </c>
      <c r="BY426">
        <v>2</v>
      </c>
      <c r="BZ426">
        <v>0</v>
      </c>
      <c r="CA426">
        <v>1</v>
      </c>
      <c r="CB426">
        <v>1</v>
      </c>
      <c r="CC426">
        <v>1</v>
      </c>
      <c r="CD426">
        <v>2</v>
      </c>
      <c r="CE426">
        <v>1</v>
      </c>
      <c r="CF426">
        <v>1</v>
      </c>
      <c r="CG426">
        <v>1</v>
      </c>
      <c r="CH426">
        <v>0</v>
      </c>
      <c r="CI426">
        <v>2</v>
      </c>
      <c r="CJ426">
        <v>0</v>
      </c>
      <c r="CK426">
        <v>0</v>
      </c>
      <c r="CL426">
        <v>2</v>
      </c>
      <c r="CM426">
        <v>0</v>
      </c>
      <c r="CN426">
        <v>0</v>
      </c>
      <c r="CO426">
        <v>4</v>
      </c>
      <c r="CP426">
        <v>0</v>
      </c>
      <c r="CQ426">
        <v>2</v>
      </c>
      <c r="CR426">
        <v>3</v>
      </c>
    </row>
    <row r="427" spans="1:96" x14ac:dyDescent="0.25">
      <c r="A427" t="s">
        <v>1057</v>
      </c>
      <c r="B427">
        <v>0</v>
      </c>
      <c r="C427">
        <v>0</v>
      </c>
      <c r="D427">
        <v>0</v>
      </c>
      <c r="E427">
        <v>0</v>
      </c>
      <c r="F427">
        <v>0</v>
      </c>
      <c r="G427">
        <v>0</v>
      </c>
      <c r="H427">
        <v>0</v>
      </c>
      <c r="I427">
        <v>0</v>
      </c>
      <c r="J427">
        <v>0</v>
      </c>
      <c r="K427">
        <v>2</v>
      </c>
      <c r="L427">
        <v>1</v>
      </c>
      <c r="M427">
        <v>1</v>
      </c>
      <c r="N427">
        <v>0</v>
      </c>
      <c r="O427">
        <v>0</v>
      </c>
      <c r="P427">
        <v>2</v>
      </c>
      <c r="Q427">
        <v>0</v>
      </c>
      <c r="R427">
        <v>0</v>
      </c>
      <c r="S427">
        <v>0</v>
      </c>
      <c r="T427">
        <v>0</v>
      </c>
      <c r="U427">
        <v>0</v>
      </c>
      <c r="V427">
        <v>0</v>
      </c>
      <c r="W427">
        <v>0</v>
      </c>
      <c r="X427">
        <v>1</v>
      </c>
      <c r="Y427">
        <v>0</v>
      </c>
      <c r="Z427">
        <v>0</v>
      </c>
      <c r="AA427">
        <v>4</v>
      </c>
      <c r="AB427">
        <v>3</v>
      </c>
      <c r="AC427">
        <v>0</v>
      </c>
      <c r="AD427">
        <v>1</v>
      </c>
      <c r="AE427">
        <v>1</v>
      </c>
      <c r="AF427">
        <v>1</v>
      </c>
      <c r="AG427">
        <v>2</v>
      </c>
      <c r="AH427">
        <v>1</v>
      </c>
      <c r="AI427">
        <v>0</v>
      </c>
      <c r="AJ427">
        <v>0</v>
      </c>
      <c r="AK427">
        <v>0</v>
      </c>
      <c r="AL427">
        <v>0</v>
      </c>
      <c r="AM427">
        <v>0</v>
      </c>
      <c r="AN427">
        <v>0</v>
      </c>
      <c r="AO427">
        <v>0</v>
      </c>
      <c r="AP427">
        <v>1</v>
      </c>
      <c r="AQ427">
        <v>5</v>
      </c>
      <c r="AR427">
        <v>6</v>
      </c>
      <c r="AS427">
        <v>1</v>
      </c>
      <c r="AT427">
        <v>2</v>
      </c>
      <c r="AU427">
        <v>2</v>
      </c>
      <c r="AV427">
        <v>2</v>
      </c>
      <c r="AW427">
        <v>1</v>
      </c>
      <c r="AX427">
        <v>1</v>
      </c>
      <c r="AY427">
        <v>0</v>
      </c>
      <c r="AZ427">
        <v>0</v>
      </c>
      <c r="BA427">
        <v>0</v>
      </c>
      <c r="BB427">
        <v>0</v>
      </c>
      <c r="BC427">
        <v>0</v>
      </c>
      <c r="BD427">
        <v>0</v>
      </c>
      <c r="BE427">
        <v>0</v>
      </c>
      <c r="BF427">
        <v>1</v>
      </c>
      <c r="BG427">
        <v>2</v>
      </c>
      <c r="BH427">
        <v>0</v>
      </c>
      <c r="BI427">
        <v>0</v>
      </c>
      <c r="BJ427">
        <v>0</v>
      </c>
      <c r="BK427">
        <v>0</v>
      </c>
      <c r="BL427">
        <v>0</v>
      </c>
      <c r="BM427">
        <v>0</v>
      </c>
      <c r="BN427">
        <v>1</v>
      </c>
      <c r="BO427">
        <v>0</v>
      </c>
      <c r="BP427">
        <v>1</v>
      </c>
      <c r="BQ427">
        <v>0</v>
      </c>
      <c r="BR427">
        <v>0</v>
      </c>
      <c r="BS427">
        <v>0</v>
      </c>
      <c r="BT427">
        <v>0</v>
      </c>
      <c r="BU427">
        <v>0</v>
      </c>
      <c r="BV427">
        <v>1</v>
      </c>
      <c r="BW427">
        <v>1</v>
      </c>
      <c r="BX427">
        <v>0</v>
      </c>
      <c r="BY427">
        <v>0</v>
      </c>
      <c r="BZ427">
        <v>0</v>
      </c>
      <c r="CA427">
        <v>0</v>
      </c>
      <c r="CB427">
        <v>0</v>
      </c>
      <c r="CC427">
        <v>0</v>
      </c>
      <c r="CD427">
        <v>0</v>
      </c>
      <c r="CE427">
        <v>2</v>
      </c>
      <c r="CF427">
        <v>0</v>
      </c>
      <c r="CG427">
        <v>3</v>
      </c>
      <c r="CH427">
        <v>1</v>
      </c>
      <c r="CI427">
        <v>2</v>
      </c>
      <c r="CJ427">
        <v>0</v>
      </c>
      <c r="CK427">
        <v>2</v>
      </c>
      <c r="CL427">
        <v>3</v>
      </c>
      <c r="CM427">
        <v>1</v>
      </c>
      <c r="CN427">
        <v>2</v>
      </c>
      <c r="CO427">
        <v>1</v>
      </c>
      <c r="CP427">
        <v>0</v>
      </c>
      <c r="CQ427">
        <v>0</v>
      </c>
      <c r="CR427">
        <v>0</v>
      </c>
    </row>
    <row r="428" spans="1:96" x14ac:dyDescent="0.25">
      <c r="A428" t="s">
        <v>1056</v>
      </c>
      <c r="B428">
        <v>3</v>
      </c>
      <c r="C428">
        <v>0</v>
      </c>
      <c r="D428">
        <v>0</v>
      </c>
      <c r="E428">
        <v>1</v>
      </c>
      <c r="F428">
        <v>0</v>
      </c>
      <c r="G428">
        <v>0</v>
      </c>
      <c r="H428">
        <v>2</v>
      </c>
      <c r="I428">
        <v>2</v>
      </c>
      <c r="J428">
        <v>0</v>
      </c>
      <c r="K428">
        <v>0</v>
      </c>
      <c r="L428">
        <v>0</v>
      </c>
      <c r="M428">
        <v>0</v>
      </c>
      <c r="N428">
        <v>1</v>
      </c>
      <c r="O428">
        <v>0</v>
      </c>
      <c r="P428">
        <v>1</v>
      </c>
      <c r="Q428">
        <v>2</v>
      </c>
      <c r="R428">
        <v>0</v>
      </c>
      <c r="S428">
        <v>0</v>
      </c>
      <c r="T428">
        <v>0</v>
      </c>
      <c r="U428">
        <v>0</v>
      </c>
      <c r="V428">
        <v>1</v>
      </c>
      <c r="W428">
        <v>0</v>
      </c>
      <c r="X428">
        <v>2</v>
      </c>
      <c r="Y428">
        <v>0</v>
      </c>
      <c r="Z428">
        <v>0</v>
      </c>
      <c r="AA428">
        <v>0</v>
      </c>
      <c r="AB428">
        <v>1</v>
      </c>
      <c r="AC428">
        <v>0</v>
      </c>
      <c r="AD428">
        <v>0</v>
      </c>
      <c r="AE428">
        <v>0</v>
      </c>
      <c r="AF428">
        <v>0</v>
      </c>
      <c r="AG428">
        <v>0</v>
      </c>
      <c r="AH428">
        <v>0</v>
      </c>
      <c r="AI428">
        <v>2</v>
      </c>
      <c r="AJ428">
        <v>1</v>
      </c>
      <c r="AK428">
        <v>1</v>
      </c>
      <c r="AL428">
        <v>0</v>
      </c>
      <c r="AM428">
        <v>1</v>
      </c>
      <c r="AN428">
        <v>0</v>
      </c>
      <c r="AO428">
        <v>0</v>
      </c>
      <c r="AP428">
        <v>0</v>
      </c>
      <c r="AQ428">
        <v>0</v>
      </c>
      <c r="AR428">
        <v>0</v>
      </c>
      <c r="AS428">
        <v>0</v>
      </c>
      <c r="AT428">
        <v>0</v>
      </c>
      <c r="AU428">
        <v>1</v>
      </c>
      <c r="AV428">
        <v>3</v>
      </c>
      <c r="AW428">
        <v>1</v>
      </c>
      <c r="AX428">
        <v>1</v>
      </c>
      <c r="AY428">
        <v>1</v>
      </c>
      <c r="AZ428">
        <v>0</v>
      </c>
      <c r="BA428">
        <v>2</v>
      </c>
      <c r="BB428">
        <v>0</v>
      </c>
      <c r="BC428">
        <v>1</v>
      </c>
      <c r="BD428">
        <v>1</v>
      </c>
      <c r="BE428">
        <v>0</v>
      </c>
      <c r="BF428">
        <v>0</v>
      </c>
      <c r="BG428">
        <v>1</v>
      </c>
      <c r="BH428">
        <v>0</v>
      </c>
      <c r="BI428">
        <v>1</v>
      </c>
      <c r="BJ428">
        <v>0</v>
      </c>
      <c r="BK428">
        <v>1</v>
      </c>
      <c r="BL428">
        <v>3</v>
      </c>
      <c r="BM428">
        <v>0</v>
      </c>
      <c r="BN428">
        <v>0</v>
      </c>
      <c r="BO428">
        <v>1</v>
      </c>
      <c r="BP428">
        <v>0</v>
      </c>
      <c r="BQ428">
        <v>1</v>
      </c>
      <c r="BR428">
        <v>0</v>
      </c>
      <c r="BS428">
        <v>2</v>
      </c>
      <c r="BT428">
        <v>0</v>
      </c>
      <c r="BU428">
        <v>0</v>
      </c>
      <c r="BV428">
        <v>0</v>
      </c>
      <c r="BW428">
        <v>1</v>
      </c>
      <c r="BX428">
        <v>0</v>
      </c>
      <c r="BY428">
        <v>0</v>
      </c>
      <c r="BZ428">
        <v>0</v>
      </c>
      <c r="CA428">
        <v>0</v>
      </c>
      <c r="CB428">
        <v>2</v>
      </c>
      <c r="CC428">
        <v>1</v>
      </c>
      <c r="CD428">
        <v>0</v>
      </c>
      <c r="CE428">
        <v>3</v>
      </c>
      <c r="CF428">
        <v>0</v>
      </c>
      <c r="CG428">
        <v>3</v>
      </c>
      <c r="CH428">
        <v>1</v>
      </c>
      <c r="CI428">
        <v>1</v>
      </c>
      <c r="CJ428">
        <v>3</v>
      </c>
      <c r="CK428">
        <v>1</v>
      </c>
      <c r="CL428">
        <v>2</v>
      </c>
      <c r="CM428">
        <v>1</v>
      </c>
      <c r="CN428">
        <v>2</v>
      </c>
      <c r="CO428">
        <v>0</v>
      </c>
      <c r="CP428">
        <v>2</v>
      </c>
      <c r="CQ428">
        <v>0</v>
      </c>
      <c r="CR428">
        <v>0</v>
      </c>
    </row>
    <row r="429" spans="1:96" x14ac:dyDescent="0.25">
      <c r="A429" t="s">
        <v>1055</v>
      </c>
      <c r="B429">
        <v>2</v>
      </c>
      <c r="C429">
        <v>1</v>
      </c>
      <c r="D429">
        <v>0</v>
      </c>
      <c r="E429">
        <v>0</v>
      </c>
      <c r="F429">
        <v>1</v>
      </c>
      <c r="G429">
        <v>0</v>
      </c>
      <c r="H429">
        <v>2</v>
      </c>
      <c r="I429">
        <v>2</v>
      </c>
      <c r="J429">
        <v>0</v>
      </c>
      <c r="K429">
        <v>0</v>
      </c>
      <c r="L429">
        <v>0</v>
      </c>
      <c r="M429">
        <v>1</v>
      </c>
      <c r="N429">
        <v>0</v>
      </c>
      <c r="O429">
        <v>0</v>
      </c>
      <c r="P429">
        <v>3</v>
      </c>
      <c r="Q429">
        <v>0</v>
      </c>
      <c r="R429">
        <v>0</v>
      </c>
      <c r="S429">
        <v>0</v>
      </c>
      <c r="T429">
        <v>0</v>
      </c>
      <c r="U429">
        <v>1</v>
      </c>
      <c r="V429">
        <v>1</v>
      </c>
      <c r="W429">
        <v>0</v>
      </c>
      <c r="X429">
        <v>1</v>
      </c>
      <c r="Y429">
        <v>0</v>
      </c>
      <c r="Z429">
        <v>0</v>
      </c>
      <c r="AA429">
        <v>2</v>
      </c>
      <c r="AB429">
        <v>1</v>
      </c>
      <c r="AC429">
        <v>0</v>
      </c>
      <c r="AD429">
        <v>0</v>
      </c>
      <c r="AE429">
        <v>0</v>
      </c>
      <c r="AF429">
        <v>0</v>
      </c>
      <c r="AG429">
        <v>0</v>
      </c>
      <c r="AH429">
        <v>1</v>
      </c>
      <c r="AI429">
        <v>0</v>
      </c>
      <c r="AJ429">
        <v>0</v>
      </c>
      <c r="AK429">
        <v>2</v>
      </c>
      <c r="AL429">
        <v>1</v>
      </c>
      <c r="AM429">
        <v>1</v>
      </c>
      <c r="AN429">
        <v>1</v>
      </c>
      <c r="AO429">
        <v>1</v>
      </c>
      <c r="AP429">
        <v>0</v>
      </c>
      <c r="AQ429">
        <v>1</v>
      </c>
      <c r="AR429">
        <v>0</v>
      </c>
      <c r="AS429">
        <v>1</v>
      </c>
      <c r="AT429">
        <v>0</v>
      </c>
      <c r="AU429">
        <v>1</v>
      </c>
      <c r="AV429">
        <v>0</v>
      </c>
      <c r="AW429">
        <v>0</v>
      </c>
      <c r="AX429">
        <v>2</v>
      </c>
      <c r="AY429">
        <v>1</v>
      </c>
      <c r="AZ429">
        <v>0</v>
      </c>
      <c r="BA429">
        <v>0</v>
      </c>
      <c r="BB429">
        <v>1</v>
      </c>
      <c r="BC429">
        <v>0</v>
      </c>
      <c r="BD429">
        <v>1</v>
      </c>
      <c r="BE429">
        <v>0</v>
      </c>
      <c r="BF429">
        <v>2</v>
      </c>
      <c r="BG429">
        <v>0</v>
      </c>
      <c r="BH429">
        <v>0</v>
      </c>
      <c r="BI429">
        <v>1</v>
      </c>
      <c r="BJ429">
        <v>0</v>
      </c>
      <c r="BK429">
        <v>0</v>
      </c>
      <c r="BL429">
        <v>0</v>
      </c>
      <c r="BM429">
        <v>1</v>
      </c>
      <c r="BN429">
        <v>1</v>
      </c>
      <c r="BO429">
        <v>0</v>
      </c>
      <c r="BP429">
        <v>0</v>
      </c>
      <c r="BQ429">
        <v>1</v>
      </c>
      <c r="BR429">
        <v>3</v>
      </c>
      <c r="BS429">
        <v>0</v>
      </c>
      <c r="BT429">
        <v>1</v>
      </c>
      <c r="BU429">
        <v>0</v>
      </c>
      <c r="BV429">
        <v>0</v>
      </c>
      <c r="BW429">
        <v>2</v>
      </c>
      <c r="BX429">
        <v>3</v>
      </c>
      <c r="BY429">
        <v>1</v>
      </c>
      <c r="BZ429">
        <v>0</v>
      </c>
      <c r="CA429">
        <v>1</v>
      </c>
      <c r="CB429">
        <v>0</v>
      </c>
      <c r="CC429">
        <v>0</v>
      </c>
      <c r="CD429">
        <v>1</v>
      </c>
      <c r="CE429">
        <v>0</v>
      </c>
      <c r="CF429">
        <v>1</v>
      </c>
      <c r="CG429">
        <v>0</v>
      </c>
      <c r="CH429">
        <v>0</v>
      </c>
      <c r="CI429">
        <v>3</v>
      </c>
      <c r="CJ429">
        <v>4</v>
      </c>
      <c r="CK429">
        <v>1</v>
      </c>
      <c r="CL429">
        <v>0</v>
      </c>
      <c r="CM429">
        <v>2</v>
      </c>
      <c r="CN429">
        <v>0</v>
      </c>
      <c r="CO429">
        <v>1</v>
      </c>
      <c r="CP429">
        <v>0</v>
      </c>
      <c r="CQ429">
        <v>1</v>
      </c>
      <c r="CR429">
        <v>1</v>
      </c>
    </row>
    <row r="430" spans="1:96" x14ac:dyDescent="0.25">
      <c r="A430" t="s">
        <v>1054</v>
      </c>
      <c r="B430">
        <v>0</v>
      </c>
      <c r="C430">
        <v>0</v>
      </c>
      <c r="D430">
        <v>1</v>
      </c>
      <c r="E430">
        <v>1</v>
      </c>
      <c r="F430">
        <v>0</v>
      </c>
      <c r="G430">
        <v>1</v>
      </c>
      <c r="H430">
        <v>0</v>
      </c>
      <c r="I430">
        <v>1</v>
      </c>
      <c r="J430">
        <v>0</v>
      </c>
      <c r="K430">
        <v>0</v>
      </c>
      <c r="L430">
        <v>0</v>
      </c>
      <c r="M430">
        <v>3</v>
      </c>
      <c r="N430">
        <v>0</v>
      </c>
      <c r="O430">
        <v>1</v>
      </c>
      <c r="P430">
        <v>0</v>
      </c>
      <c r="Q430">
        <v>0</v>
      </c>
      <c r="R430">
        <v>1</v>
      </c>
      <c r="S430">
        <v>1</v>
      </c>
      <c r="T430">
        <v>0</v>
      </c>
      <c r="U430">
        <v>0</v>
      </c>
      <c r="V430">
        <v>2</v>
      </c>
      <c r="W430">
        <v>0</v>
      </c>
      <c r="X430">
        <v>0</v>
      </c>
      <c r="Y430">
        <v>2</v>
      </c>
      <c r="Z430">
        <v>0</v>
      </c>
      <c r="AA430">
        <v>1</v>
      </c>
      <c r="AB430">
        <v>0</v>
      </c>
      <c r="AC430">
        <v>0</v>
      </c>
      <c r="AD430">
        <v>2</v>
      </c>
      <c r="AE430">
        <v>2</v>
      </c>
      <c r="AF430">
        <v>3</v>
      </c>
      <c r="AG430">
        <v>1</v>
      </c>
      <c r="AH430">
        <v>0</v>
      </c>
      <c r="AI430">
        <v>0</v>
      </c>
      <c r="AJ430">
        <v>0</v>
      </c>
      <c r="AK430">
        <v>1</v>
      </c>
      <c r="AL430">
        <v>2</v>
      </c>
      <c r="AM430">
        <v>1</v>
      </c>
      <c r="AN430">
        <v>0</v>
      </c>
      <c r="AO430">
        <v>1</v>
      </c>
      <c r="AP430">
        <v>0</v>
      </c>
      <c r="AQ430">
        <v>0</v>
      </c>
      <c r="AR430">
        <v>1</v>
      </c>
      <c r="AS430">
        <v>1</v>
      </c>
      <c r="AT430">
        <v>0</v>
      </c>
      <c r="AU430">
        <v>0</v>
      </c>
      <c r="AV430">
        <v>2</v>
      </c>
      <c r="AW430">
        <v>0</v>
      </c>
      <c r="AX430">
        <v>0</v>
      </c>
      <c r="AY430">
        <v>0</v>
      </c>
      <c r="AZ430">
        <v>0</v>
      </c>
      <c r="BA430">
        <v>0</v>
      </c>
      <c r="BB430">
        <v>1</v>
      </c>
      <c r="BC430">
        <v>1</v>
      </c>
      <c r="BD430">
        <v>0</v>
      </c>
      <c r="BE430">
        <v>1</v>
      </c>
      <c r="BF430">
        <v>0</v>
      </c>
      <c r="BG430">
        <v>0</v>
      </c>
      <c r="BH430">
        <v>0</v>
      </c>
      <c r="BI430">
        <v>2</v>
      </c>
      <c r="BJ430">
        <v>1</v>
      </c>
      <c r="BK430">
        <v>1</v>
      </c>
      <c r="BL430">
        <v>3</v>
      </c>
      <c r="BM430">
        <v>1</v>
      </c>
      <c r="BN430">
        <v>0</v>
      </c>
      <c r="BO430">
        <v>2</v>
      </c>
      <c r="BP430">
        <v>1</v>
      </c>
      <c r="BQ430">
        <v>2</v>
      </c>
      <c r="BR430">
        <v>1</v>
      </c>
      <c r="BS430">
        <v>0</v>
      </c>
      <c r="BT430">
        <v>1</v>
      </c>
      <c r="BU430">
        <v>0</v>
      </c>
      <c r="BV430">
        <v>1</v>
      </c>
      <c r="BW430">
        <v>1</v>
      </c>
      <c r="BX430">
        <v>0</v>
      </c>
      <c r="BY430">
        <v>0</v>
      </c>
      <c r="BZ430">
        <v>1</v>
      </c>
      <c r="CA430">
        <v>2</v>
      </c>
      <c r="CB430">
        <v>1</v>
      </c>
      <c r="CC430">
        <v>2</v>
      </c>
      <c r="CD430">
        <v>0</v>
      </c>
      <c r="CE430">
        <v>1</v>
      </c>
      <c r="CF430">
        <v>0</v>
      </c>
      <c r="CG430">
        <v>2</v>
      </c>
      <c r="CH430">
        <v>2</v>
      </c>
      <c r="CI430">
        <v>0</v>
      </c>
      <c r="CJ430">
        <v>0</v>
      </c>
      <c r="CK430">
        <v>0</v>
      </c>
      <c r="CL430">
        <v>2</v>
      </c>
      <c r="CM430">
        <v>0</v>
      </c>
      <c r="CN430">
        <v>0</v>
      </c>
      <c r="CO430">
        <v>0</v>
      </c>
      <c r="CP430">
        <v>0</v>
      </c>
      <c r="CQ430">
        <v>0</v>
      </c>
      <c r="CR430">
        <v>0</v>
      </c>
    </row>
    <row r="431" spans="1:96" x14ac:dyDescent="0.25">
      <c r="A431" t="s">
        <v>1053</v>
      </c>
      <c r="B431">
        <v>5</v>
      </c>
      <c r="C431">
        <v>0</v>
      </c>
      <c r="D431">
        <v>0</v>
      </c>
      <c r="E431">
        <v>0</v>
      </c>
      <c r="F431">
        <v>0</v>
      </c>
      <c r="G431">
        <v>1</v>
      </c>
      <c r="H431">
        <v>1</v>
      </c>
      <c r="I431">
        <v>4</v>
      </c>
      <c r="J431">
        <v>1</v>
      </c>
      <c r="K431">
        <v>0</v>
      </c>
      <c r="L431">
        <v>0</v>
      </c>
      <c r="M431">
        <v>2</v>
      </c>
      <c r="N431">
        <v>0</v>
      </c>
      <c r="O431">
        <v>1</v>
      </c>
      <c r="P431">
        <v>1</v>
      </c>
      <c r="Q431">
        <v>0</v>
      </c>
      <c r="R431">
        <v>0</v>
      </c>
      <c r="S431">
        <v>1</v>
      </c>
      <c r="T431">
        <v>1</v>
      </c>
      <c r="U431">
        <v>0</v>
      </c>
      <c r="V431">
        <v>3</v>
      </c>
      <c r="W431">
        <v>1</v>
      </c>
      <c r="X431">
        <v>0</v>
      </c>
      <c r="Y431">
        <v>1</v>
      </c>
      <c r="Z431">
        <v>0</v>
      </c>
      <c r="AA431">
        <v>0</v>
      </c>
      <c r="AB431">
        <v>0</v>
      </c>
      <c r="AC431">
        <v>0</v>
      </c>
      <c r="AD431">
        <v>0</v>
      </c>
      <c r="AE431">
        <v>0</v>
      </c>
      <c r="AF431">
        <v>2</v>
      </c>
      <c r="AG431">
        <v>0</v>
      </c>
      <c r="AH431">
        <v>0</v>
      </c>
      <c r="AI431">
        <v>1</v>
      </c>
      <c r="AJ431">
        <v>0</v>
      </c>
      <c r="AK431">
        <v>1</v>
      </c>
      <c r="AL431">
        <v>0</v>
      </c>
      <c r="AM431">
        <v>1</v>
      </c>
      <c r="AN431">
        <v>1</v>
      </c>
      <c r="AO431">
        <v>0</v>
      </c>
      <c r="AP431">
        <v>0</v>
      </c>
      <c r="AQ431">
        <v>1</v>
      </c>
      <c r="AR431">
        <v>1</v>
      </c>
      <c r="AS431">
        <v>0</v>
      </c>
      <c r="AT431">
        <v>0</v>
      </c>
      <c r="AU431">
        <v>0</v>
      </c>
      <c r="AV431">
        <v>0</v>
      </c>
      <c r="AW431">
        <v>4</v>
      </c>
      <c r="AX431">
        <v>3</v>
      </c>
      <c r="AY431">
        <v>2</v>
      </c>
      <c r="AZ431">
        <v>1</v>
      </c>
      <c r="BA431">
        <v>3</v>
      </c>
      <c r="BB431">
        <v>0</v>
      </c>
      <c r="BC431">
        <v>1</v>
      </c>
      <c r="BD431">
        <v>0</v>
      </c>
      <c r="BE431">
        <v>0</v>
      </c>
      <c r="BF431">
        <v>3</v>
      </c>
      <c r="BG431">
        <v>2</v>
      </c>
      <c r="BH431">
        <v>0</v>
      </c>
      <c r="BI431">
        <v>0</v>
      </c>
      <c r="BJ431">
        <v>0</v>
      </c>
      <c r="BK431">
        <v>3</v>
      </c>
      <c r="BL431">
        <v>0</v>
      </c>
      <c r="BM431">
        <v>0</v>
      </c>
      <c r="BN431">
        <v>1</v>
      </c>
      <c r="BO431">
        <v>0</v>
      </c>
      <c r="BP431">
        <v>0</v>
      </c>
      <c r="BQ431">
        <v>0</v>
      </c>
      <c r="BR431">
        <v>0</v>
      </c>
      <c r="BS431">
        <v>0</v>
      </c>
      <c r="BT431">
        <v>1</v>
      </c>
      <c r="BU431">
        <v>0</v>
      </c>
      <c r="BV431">
        <v>0</v>
      </c>
      <c r="BW431">
        <v>0</v>
      </c>
      <c r="BX431">
        <v>0</v>
      </c>
      <c r="BY431">
        <v>1</v>
      </c>
      <c r="BZ431">
        <v>2</v>
      </c>
      <c r="CA431">
        <v>0</v>
      </c>
      <c r="CB431">
        <v>0</v>
      </c>
      <c r="CC431">
        <v>2</v>
      </c>
      <c r="CD431">
        <v>0</v>
      </c>
      <c r="CE431">
        <v>0</v>
      </c>
      <c r="CF431">
        <v>1</v>
      </c>
      <c r="CG431">
        <v>2</v>
      </c>
      <c r="CH431">
        <v>1</v>
      </c>
      <c r="CI431">
        <v>0</v>
      </c>
      <c r="CJ431">
        <v>0</v>
      </c>
      <c r="CK431">
        <v>0</v>
      </c>
      <c r="CL431">
        <v>0</v>
      </c>
      <c r="CM431">
        <v>0</v>
      </c>
      <c r="CN431">
        <v>0</v>
      </c>
      <c r="CO431">
        <v>0</v>
      </c>
      <c r="CP431">
        <v>1</v>
      </c>
      <c r="CQ431">
        <v>0</v>
      </c>
      <c r="CR431">
        <v>0</v>
      </c>
    </row>
    <row r="432" spans="1:96" x14ac:dyDescent="0.25">
      <c r="A432" t="s">
        <v>1052</v>
      </c>
      <c r="B432">
        <v>3</v>
      </c>
      <c r="C432">
        <v>1</v>
      </c>
      <c r="D432">
        <v>1</v>
      </c>
      <c r="E432">
        <v>2</v>
      </c>
      <c r="F432">
        <v>1</v>
      </c>
      <c r="G432">
        <v>6</v>
      </c>
      <c r="H432">
        <v>5</v>
      </c>
      <c r="I432">
        <v>2</v>
      </c>
      <c r="J432">
        <v>1</v>
      </c>
      <c r="K432">
        <v>3</v>
      </c>
      <c r="L432">
        <v>4</v>
      </c>
      <c r="M432">
        <v>2</v>
      </c>
      <c r="N432">
        <v>0</v>
      </c>
      <c r="O432">
        <v>2</v>
      </c>
      <c r="P432">
        <v>0</v>
      </c>
      <c r="Q432">
        <v>2</v>
      </c>
      <c r="R432">
        <v>3</v>
      </c>
      <c r="S432">
        <v>2</v>
      </c>
      <c r="T432">
        <v>2</v>
      </c>
      <c r="U432">
        <v>2</v>
      </c>
      <c r="V432">
        <v>0</v>
      </c>
      <c r="W432">
        <v>1</v>
      </c>
      <c r="X432">
        <v>0</v>
      </c>
      <c r="Y432">
        <v>3</v>
      </c>
      <c r="Z432">
        <v>0</v>
      </c>
      <c r="AA432">
        <v>1</v>
      </c>
      <c r="AB432">
        <v>0</v>
      </c>
      <c r="AC432">
        <v>1</v>
      </c>
      <c r="AD432">
        <v>0</v>
      </c>
      <c r="AE432">
        <v>1</v>
      </c>
      <c r="AF432">
        <v>3</v>
      </c>
      <c r="AG432">
        <v>0</v>
      </c>
      <c r="AH432">
        <v>0</v>
      </c>
      <c r="AI432">
        <v>1</v>
      </c>
      <c r="AJ432">
        <v>0</v>
      </c>
      <c r="AK432">
        <v>0</v>
      </c>
      <c r="AL432">
        <v>1</v>
      </c>
      <c r="AM432">
        <v>0</v>
      </c>
      <c r="AN432">
        <v>0</v>
      </c>
      <c r="AO432">
        <v>0</v>
      </c>
      <c r="AP432">
        <v>0</v>
      </c>
      <c r="AQ432">
        <v>0</v>
      </c>
      <c r="AR432">
        <v>0</v>
      </c>
      <c r="AS432">
        <v>0</v>
      </c>
      <c r="AT432">
        <v>0</v>
      </c>
      <c r="AU432">
        <v>2</v>
      </c>
      <c r="AV432">
        <v>0</v>
      </c>
      <c r="AW432">
        <v>0</v>
      </c>
      <c r="AX432">
        <v>0</v>
      </c>
      <c r="AY432">
        <v>0</v>
      </c>
      <c r="AZ432">
        <v>0</v>
      </c>
      <c r="BA432">
        <v>0</v>
      </c>
      <c r="BB432">
        <v>0</v>
      </c>
      <c r="BC432">
        <v>0</v>
      </c>
      <c r="BD432">
        <v>1</v>
      </c>
      <c r="BE432">
        <v>0</v>
      </c>
      <c r="BF432">
        <v>0</v>
      </c>
      <c r="BG432">
        <v>0</v>
      </c>
      <c r="BH432">
        <v>0</v>
      </c>
      <c r="BI432">
        <v>0</v>
      </c>
      <c r="BJ432">
        <v>0</v>
      </c>
      <c r="BK432">
        <v>0</v>
      </c>
      <c r="BL432">
        <v>0</v>
      </c>
      <c r="BM432">
        <v>0</v>
      </c>
      <c r="BN432">
        <v>0</v>
      </c>
      <c r="BO432">
        <v>0</v>
      </c>
      <c r="BP432">
        <v>0</v>
      </c>
      <c r="BQ432">
        <v>0</v>
      </c>
      <c r="BR432">
        <v>0</v>
      </c>
      <c r="BS432">
        <v>0</v>
      </c>
      <c r="BT432">
        <v>0</v>
      </c>
      <c r="BU432">
        <v>0</v>
      </c>
      <c r="BV432">
        <v>0</v>
      </c>
      <c r="BW432">
        <v>0</v>
      </c>
      <c r="BX432">
        <v>3</v>
      </c>
      <c r="BY432">
        <v>0</v>
      </c>
      <c r="BZ432">
        <v>0</v>
      </c>
      <c r="CA432">
        <v>0</v>
      </c>
      <c r="CB432">
        <v>0</v>
      </c>
      <c r="CC432">
        <v>0</v>
      </c>
      <c r="CD432">
        <v>0</v>
      </c>
      <c r="CE432">
        <v>0</v>
      </c>
      <c r="CF432">
        <v>0</v>
      </c>
      <c r="CG432">
        <v>0</v>
      </c>
      <c r="CH432">
        <v>0</v>
      </c>
      <c r="CI432">
        <v>0</v>
      </c>
      <c r="CJ432">
        <v>0</v>
      </c>
      <c r="CK432">
        <v>0</v>
      </c>
      <c r="CL432">
        <v>0</v>
      </c>
      <c r="CM432">
        <v>1</v>
      </c>
      <c r="CN432">
        <v>0</v>
      </c>
      <c r="CO432">
        <v>0</v>
      </c>
      <c r="CP432">
        <v>2</v>
      </c>
      <c r="CQ432">
        <v>0</v>
      </c>
      <c r="CR432">
        <v>0</v>
      </c>
    </row>
    <row r="433" spans="1:96" x14ac:dyDescent="0.25">
      <c r="A433" t="s">
        <v>1051</v>
      </c>
      <c r="B433">
        <v>0</v>
      </c>
      <c r="C433">
        <v>0</v>
      </c>
      <c r="D433">
        <v>1</v>
      </c>
      <c r="E433">
        <v>0</v>
      </c>
      <c r="F433">
        <v>1</v>
      </c>
      <c r="G433">
        <v>4</v>
      </c>
      <c r="H433">
        <v>0</v>
      </c>
      <c r="I433">
        <v>0</v>
      </c>
      <c r="J433">
        <v>0</v>
      </c>
      <c r="K433">
        <v>0</v>
      </c>
      <c r="L433">
        <v>0</v>
      </c>
      <c r="M433">
        <v>0</v>
      </c>
      <c r="N433">
        <v>0</v>
      </c>
      <c r="O433">
        <v>0</v>
      </c>
      <c r="P433">
        <v>0</v>
      </c>
      <c r="Q433">
        <v>0</v>
      </c>
      <c r="R433">
        <v>0</v>
      </c>
      <c r="S433">
        <v>0</v>
      </c>
      <c r="T433">
        <v>0</v>
      </c>
      <c r="U433">
        <v>2</v>
      </c>
      <c r="V433">
        <v>1</v>
      </c>
      <c r="W433">
        <v>0</v>
      </c>
      <c r="X433">
        <v>0</v>
      </c>
      <c r="Y433">
        <v>1</v>
      </c>
      <c r="Z433">
        <v>0</v>
      </c>
      <c r="AA433">
        <v>0</v>
      </c>
      <c r="AB433">
        <v>1</v>
      </c>
      <c r="AC433">
        <v>1</v>
      </c>
      <c r="AD433">
        <v>0</v>
      </c>
      <c r="AE433">
        <v>2</v>
      </c>
      <c r="AF433">
        <v>1</v>
      </c>
      <c r="AG433">
        <v>0</v>
      </c>
      <c r="AH433">
        <v>0</v>
      </c>
      <c r="AI433">
        <v>0</v>
      </c>
      <c r="AJ433">
        <v>0</v>
      </c>
      <c r="AK433">
        <v>1</v>
      </c>
      <c r="AL433">
        <v>0</v>
      </c>
      <c r="AM433">
        <v>0</v>
      </c>
      <c r="AN433">
        <v>0</v>
      </c>
      <c r="AO433">
        <v>0</v>
      </c>
      <c r="AP433">
        <v>1</v>
      </c>
      <c r="AQ433">
        <v>0</v>
      </c>
      <c r="AR433">
        <v>0</v>
      </c>
      <c r="AS433">
        <v>1</v>
      </c>
      <c r="AT433">
        <v>0</v>
      </c>
      <c r="AU433">
        <v>0</v>
      </c>
      <c r="AV433">
        <v>0</v>
      </c>
      <c r="AW433">
        <v>1</v>
      </c>
      <c r="AX433">
        <v>0</v>
      </c>
      <c r="AY433">
        <v>2</v>
      </c>
      <c r="AZ433">
        <v>0</v>
      </c>
      <c r="BA433">
        <v>1</v>
      </c>
      <c r="BB433">
        <v>0</v>
      </c>
      <c r="BC433">
        <v>1</v>
      </c>
      <c r="BD433">
        <v>0</v>
      </c>
      <c r="BE433">
        <v>1</v>
      </c>
      <c r="BF433">
        <v>0</v>
      </c>
      <c r="BG433">
        <v>0</v>
      </c>
      <c r="BH433">
        <v>5</v>
      </c>
      <c r="BI433">
        <v>1</v>
      </c>
      <c r="BJ433">
        <v>1</v>
      </c>
      <c r="BK433">
        <v>3</v>
      </c>
      <c r="BL433">
        <v>1</v>
      </c>
      <c r="BM433">
        <v>0</v>
      </c>
      <c r="BN433">
        <v>1</v>
      </c>
      <c r="BO433">
        <v>3</v>
      </c>
      <c r="BP433">
        <v>1</v>
      </c>
      <c r="BQ433">
        <v>0</v>
      </c>
      <c r="BR433">
        <v>1</v>
      </c>
      <c r="BS433">
        <v>0</v>
      </c>
      <c r="BT433">
        <v>0</v>
      </c>
      <c r="BU433">
        <v>0</v>
      </c>
      <c r="BV433">
        <v>0</v>
      </c>
      <c r="BW433">
        <v>2</v>
      </c>
      <c r="BX433">
        <v>1</v>
      </c>
      <c r="BY433">
        <v>0</v>
      </c>
      <c r="BZ433">
        <v>0</v>
      </c>
      <c r="CA433">
        <v>0</v>
      </c>
      <c r="CB433">
        <v>0</v>
      </c>
      <c r="CC433">
        <v>0</v>
      </c>
      <c r="CD433">
        <v>1</v>
      </c>
      <c r="CE433">
        <v>1</v>
      </c>
      <c r="CF433">
        <v>0</v>
      </c>
      <c r="CG433">
        <v>1</v>
      </c>
      <c r="CH433">
        <v>2</v>
      </c>
      <c r="CI433">
        <v>2</v>
      </c>
      <c r="CJ433">
        <v>2</v>
      </c>
      <c r="CK433">
        <v>3</v>
      </c>
      <c r="CL433">
        <v>1</v>
      </c>
      <c r="CM433">
        <v>0</v>
      </c>
      <c r="CN433">
        <v>0</v>
      </c>
      <c r="CO433">
        <v>3</v>
      </c>
      <c r="CP433">
        <v>3</v>
      </c>
      <c r="CQ433">
        <v>1</v>
      </c>
      <c r="CR433">
        <v>0</v>
      </c>
    </row>
    <row r="434" spans="1:96" x14ac:dyDescent="0.25">
      <c r="A434" t="s">
        <v>1050</v>
      </c>
      <c r="B434">
        <v>0</v>
      </c>
      <c r="C434">
        <v>2</v>
      </c>
      <c r="D434">
        <v>1</v>
      </c>
      <c r="E434">
        <v>0</v>
      </c>
      <c r="F434">
        <v>0</v>
      </c>
      <c r="G434">
        <v>0</v>
      </c>
      <c r="H434">
        <v>1</v>
      </c>
      <c r="I434">
        <v>0</v>
      </c>
      <c r="J434">
        <v>0</v>
      </c>
      <c r="K434">
        <v>0</v>
      </c>
      <c r="L434">
        <v>0</v>
      </c>
      <c r="M434">
        <v>0</v>
      </c>
      <c r="N434">
        <v>0</v>
      </c>
      <c r="O434">
        <v>0</v>
      </c>
      <c r="P434">
        <v>0</v>
      </c>
      <c r="Q434">
        <v>0</v>
      </c>
      <c r="R434">
        <v>0</v>
      </c>
      <c r="S434">
        <v>0</v>
      </c>
      <c r="T434">
        <v>0</v>
      </c>
      <c r="U434">
        <v>0</v>
      </c>
      <c r="V434">
        <v>1</v>
      </c>
      <c r="W434">
        <v>0</v>
      </c>
      <c r="X434">
        <v>0</v>
      </c>
      <c r="Y434">
        <v>0</v>
      </c>
      <c r="Z434">
        <v>0</v>
      </c>
      <c r="AA434">
        <v>0</v>
      </c>
      <c r="AB434">
        <v>0</v>
      </c>
      <c r="AC434">
        <v>0</v>
      </c>
      <c r="AD434">
        <v>2</v>
      </c>
      <c r="AE434">
        <v>0</v>
      </c>
      <c r="AF434">
        <v>1</v>
      </c>
      <c r="AG434">
        <v>0</v>
      </c>
      <c r="AH434">
        <v>0</v>
      </c>
      <c r="AI434">
        <v>0</v>
      </c>
      <c r="AJ434">
        <v>0</v>
      </c>
      <c r="AK434">
        <v>0</v>
      </c>
      <c r="AL434">
        <v>1</v>
      </c>
      <c r="AM434">
        <v>0</v>
      </c>
      <c r="AN434">
        <v>0</v>
      </c>
      <c r="AO434">
        <v>0</v>
      </c>
      <c r="AP434">
        <v>0</v>
      </c>
      <c r="AQ434">
        <v>0</v>
      </c>
      <c r="AR434">
        <v>0</v>
      </c>
      <c r="AS434">
        <v>0</v>
      </c>
      <c r="AT434">
        <v>0</v>
      </c>
      <c r="AU434">
        <v>0</v>
      </c>
      <c r="AV434">
        <v>0</v>
      </c>
      <c r="AW434">
        <v>0</v>
      </c>
      <c r="AX434">
        <v>1</v>
      </c>
      <c r="AY434">
        <v>0</v>
      </c>
      <c r="AZ434">
        <v>0</v>
      </c>
      <c r="BA434">
        <v>0</v>
      </c>
      <c r="BB434">
        <v>0</v>
      </c>
      <c r="BC434">
        <v>0</v>
      </c>
      <c r="BD434">
        <v>0</v>
      </c>
      <c r="BE434">
        <v>0</v>
      </c>
      <c r="BF434">
        <v>0</v>
      </c>
      <c r="BG434">
        <v>0</v>
      </c>
      <c r="BH434">
        <v>0</v>
      </c>
      <c r="BI434">
        <v>0</v>
      </c>
      <c r="BJ434">
        <v>0</v>
      </c>
      <c r="BK434">
        <v>0</v>
      </c>
      <c r="BL434">
        <v>0</v>
      </c>
      <c r="BM434">
        <v>0</v>
      </c>
      <c r="BN434">
        <v>1</v>
      </c>
      <c r="BO434">
        <v>6</v>
      </c>
      <c r="BP434">
        <v>5</v>
      </c>
      <c r="BQ434">
        <v>3</v>
      </c>
      <c r="BR434">
        <v>5</v>
      </c>
      <c r="BS434">
        <v>2</v>
      </c>
      <c r="BT434">
        <v>3</v>
      </c>
      <c r="BU434">
        <v>1</v>
      </c>
      <c r="BV434">
        <v>2</v>
      </c>
      <c r="BW434">
        <v>4</v>
      </c>
      <c r="BX434">
        <v>3</v>
      </c>
      <c r="BY434">
        <v>0</v>
      </c>
      <c r="BZ434">
        <v>1</v>
      </c>
      <c r="CA434">
        <v>1</v>
      </c>
      <c r="CB434">
        <v>4</v>
      </c>
      <c r="CC434">
        <v>1</v>
      </c>
      <c r="CD434">
        <v>1</v>
      </c>
      <c r="CE434">
        <v>2</v>
      </c>
      <c r="CF434">
        <v>1</v>
      </c>
      <c r="CG434">
        <v>0</v>
      </c>
      <c r="CH434">
        <v>3</v>
      </c>
      <c r="CI434">
        <v>0</v>
      </c>
      <c r="CJ434">
        <v>1</v>
      </c>
      <c r="CK434">
        <v>0</v>
      </c>
      <c r="CL434">
        <v>1</v>
      </c>
      <c r="CM434">
        <v>1</v>
      </c>
      <c r="CN434">
        <v>2</v>
      </c>
      <c r="CO434">
        <v>0</v>
      </c>
      <c r="CP434">
        <v>0</v>
      </c>
      <c r="CQ434">
        <v>0</v>
      </c>
      <c r="CR434">
        <v>0</v>
      </c>
    </row>
    <row r="435" spans="1:96" x14ac:dyDescent="0.25">
      <c r="A435" t="s">
        <v>1049</v>
      </c>
      <c r="B435">
        <v>1</v>
      </c>
      <c r="C435">
        <v>0</v>
      </c>
      <c r="D435">
        <v>1</v>
      </c>
      <c r="E435">
        <v>1</v>
      </c>
      <c r="F435">
        <v>2</v>
      </c>
      <c r="G435">
        <v>0</v>
      </c>
      <c r="H435">
        <v>0</v>
      </c>
      <c r="I435">
        <v>0</v>
      </c>
      <c r="J435">
        <v>0</v>
      </c>
      <c r="K435">
        <v>0</v>
      </c>
      <c r="L435">
        <v>0</v>
      </c>
      <c r="M435">
        <v>0</v>
      </c>
      <c r="N435">
        <v>0</v>
      </c>
      <c r="O435">
        <v>2</v>
      </c>
      <c r="P435">
        <v>0</v>
      </c>
      <c r="Q435">
        <v>0</v>
      </c>
      <c r="R435">
        <v>0</v>
      </c>
      <c r="S435">
        <v>0</v>
      </c>
      <c r="T435">
        <v>0</v>
      </c>
      <c r="U435">
        <v>0</v>
      </c>
      <c r="V435">
        <v>1</v>
      </c>
      <c r="W435">
        <v>2</v>
      </c>
      <c r="X435">
        <v>0</v>
      </c>
      <c r="Y435">
        <v>0</v>
      </c>
      <c r="Z435">
        <v>1</v>
      </c>
      <c r="AA435">
        <v>1</v>
      </c>
      <c r="AB435">
        <v>1</v>
      </c>
      <c r="AC435">
        <v>0</v>
      </c>
      <c r="AD435">
        <v>0</v>
      </c>
      <c r="AE435">
        <v>0</v>
      </c>
      <c r="AF435">
        <v>0</v>
      </c>
      <c r="AG435">
        <v>0</v>
      </c>
      <c r="AH435">
        <v>0</v>
      </c>
      <c r="AI435">
        <v>0</v>
      </c>
      <c r="AJ435">
        <v>2</v>
      </c>
      <c r="AK435">
        <v>0</v>
      </c>
      <c r="AL435">
        <v>0</v>
      </c>
      <c r="AM435">
        <v>0</v>
      </c>
      <c r="AN435">
        <v>0</v>
      </c>
      <c r="AO435">
        <v>3</v>
      </c>
      <c r="AP435">
        <v>0</v>
      </c>
      <c r="AQ435">
        <v>0</v>
      </c>
      <c r="AR435">
        <v>0</v>
      </c>
      <c r="AS435">
        <v>2</v>
      </c>
      <c r="AT435">
        <v>0</v>
      </c>
      <c r="AU435">
        <v>0</v>
      </c>
      <c r="AV435">
        <v>0</v>
      </c>
      <c r="AW435">
        <v>1</v>
      </c>
      <c r="AX435">
        <v>0</v>
      </c>
      <c r="AY435">
        <v>0</v>
      </c>
      <c r="AZ435">
        <v>0</v>
      </c>
      <c r="BA435">
        <v>0</v>
      </c>
      <c r="BB435">
        <v>0</v>
      </c>
      <c r="BC435">
        <v>0</v>
      </c>
      <c r="BD435">
        <v>0</v>
      </c>
      <c r="BE435">
        <v>0</v>
      </c>
      <c r="BF435">
        <v>4</v>
      </c>
      <c r="BG435">
        <v>0</v>
      </c>
      <c r="BH435">
        <v>0</v>
      </c>
      <c r="BI435">
        <v>1</v>
      </c>
      <c r="BJ435">
        <v>1</v>
      </c>
      <c r="BK435">
        <v>0</v>
      </c>
      <c r="BL435">
        <v>0</v>
      </c>
      <c r="BM435">
        <v>0</v>
      </c>
      <c r="BN435">
        <v>1</v>
      </c>
      <c r="BO435">
        <v>2</v>
      </c>
      <c r="BP435">
        <v>0</v>
      </c>
      <c r="BQ435">
        <v>0</v>
      </c>
      <c r="BR435">
        <v>1</v>
      </c>
      <c r="BS435">
        <v>2</v>
      </c>
      <c r="BT435">
        <v>2</v>
      </c>
      <c r="BU435">
        <v>0</v>
      </c>
      <c r="BV435">
        <v>1</v>
      </c>
      <c r="BW435">
        <v>2</v>
      </c>
      <c r="BX435">
        <v>1</v>
      </c>
      <c r="BY435">
        <v>0</v>
      </c>
      <c r="BZ435">
        <v>1</v>
      </c>
      <c r="CA435">
        <v>0</v>
      </c>
      <c r="CB435">
        <v>0</v>
      </c>
      <c r="CC435">
        <v>2</v>
      </c>
      <c r="CD435">
        <v>1</v>
      </c>
      <c r="CE435">
        <v>1</v>
      </c>
      <c r="CF435">
        <v>1</v>
      </c>
      <c r="CG435">
        <v>1</v>
      </c>
      <c r="CH435">
        <v>2</v>
      </c>
      <c r="CI435">
        <v>6</v>
      </c>
      <c r="CJ435">
        <v>3</v>
      </c>
      <c r="CK435">
        <v>2</v>
      </c>
      <c r="CL435">
        <v>1</v>
      </c>
      <c r="CM435">
        <v>2</v>
      </c>
      <c r="CN435">
        <v>0</v>
      </c>
      <c r="CO435">
        <v>1</v>
      </c>
      <c r="CP435">
        <v>1</v>
      </c>
      <c r="CQ435">
        <v>0</v>
      </c>
      <c r="CR435">
        <v>0</v>
      </c>
    </row>
    <row r="436" spans="1:96" x14ac:dyDescent="0.25">
      <c r="A436" t="s">
        <v>1048</v>
      </c>
      <c r="B436">
        <v>0</v>
      </c>
      <c r="C436">
        <v>0</v>
      </c>
      <c r="D436">
        <v>0</v>
      </c>
      <c r="E436">
        <v>1</v>
      </c>
      <c r="F436">
        <v>1</v>
      </c>
      <c r="G436">
        <v>2</v>
      </c>
      <c r="H436">
        <v>1</v>
      </c>
      <c r="I436">
        <v>0</v>
      </c>
      <c r="J436">
        <v>0</v>
      </c>
      <c r="K436">
        <v>0</v>
      </c>
      <c r="L436">
        <v>1</v>
      </c>
      <c r="M436">
        <v>0</v>
      </c>
      <c r="N436">
        <v>0</v>
      </c>
      <c r="O436">
        <v>0</v>
      </c>
      <c r="P436">
        <v>1</v>
      </c>
      <c r="Q436">
        <v>0</v>
      </c>
      <c r="R436">
        <v>0</v>
      </c>
      <c r="S436">
        <v>0</v>
      </c>
      <c r="T436">
        <v>1</v>
      </c>
      <c r="U436">
        <v>1</v>
      </c>
      <c r="V436">
        <v>0</v>
      </c>
      <c r="W436">
        <v>1</v>
      </c>
      <c r="X436">
        <v>0</v>
      </c>
      <c r="Y436">
        <v>0</v>
      </c>
      <c r="Z436">
        <v>0</v>
      </c>
      <c r="AA436">
        <v>0</v>
      </c>
      <c r="AB436">
        <v>0</v>
      </c>
      <c r="AC436">
        <v>1</v>
      </c>
      <c r="AD436">
        <v>0</v>
      </c>
      <c r="AE436">
        <v>0</v>
      </c>
      <c r="AF436">
        <v>0</v>
      </c>
      <c r="AG436">
        <v>0</v>
      </c>
      <c r="AH436">
        <v>1</v>
      </c>
      <c r="AI436">
        <v>0</v>
      </c>
      <c r="AJ436">
        <v>0</v>
      </c>
      <c r="AK436">
        <v>2</v>
      </c>
      <c r="AL436">
        <v>0</v>
      </c>
      <c r="AM436">
        <v>0</v>
      </c>
      <c r="AN436">
        <v>1</v>
      </c>
      <c r="AO436">
        <v>0</v>
      </c>
      <c r="AP436">
        <v>0</v>
      </c>
      <c r="AQ436">
        <v>0</v>
      </c>
      <c r="AR436">
        <v>0</v>
      </c>
      <c r="AS436">
        <v>0</v>
      </c>
      <c r="AT436">
        <v>0</v>
      </c>
      <c r="AU436">
        <v>0</v>
      </c>
      <c r="AV436">
        <v>0</v>
      </c>
      <c r="AW436">
        <v>0</v>
      </c>
      <c r="AX436">
        <v>0</v>
      </c>
      <c r="AY436">
        <v>0</v>
      </c>
      <c r="AZ436">
        <v>3</v>
      </c>
      <c r="BA436">
        <v>2</v>
      </c>
      <c r="BB436">
        <v>0</v>
      </c>
      <c r="BC436">
        <v>0</v>
      </c>
      <c r="BD436">
        <v>0</v>
      </c>
      <c r="BE436">
        <v>0</v>
      </c>
      <c r="BF436">
        <v>0</v>
      </c>
      <c r="BG436">
        <v>0</v>
      </c>
      <c r="BH436">
        <v>0</v>
      </c>
      <c r="BI436">
        <v>0</v>
      </c>
      <c r="BJ436">
        <v>0</v>
      </c>
      <c r="BK436">
        <v>0</v>
      </c>
      <c r="BL436">
        <v>0</v>
      </c>
      <c r="BM436">
        <v>0</v>
      </c>
      <c r="BN436">
        <v>0</v>
      </c>
      <c r="BO436">
        <v>8</v>
      </c>
      <c r="BP436">
        <v>3</v>
      </c>
      <c r="BQ436">
        <v>2</v>
      </c>
      <c r="BR436">
        <v>4</v>
      </c>
      <c r="BS436">
        <v>1</v>
      </c>
      <c r="BT436">
        <v>4</v>
      </c>
      <c r="BU436">
        <v>0</v>
      </c>
      <c r="BV436">
        <v>2</v>
      </c>
      <c r="BW436">
        <v>2</v>
      </c>
      <c r="BX436">
        <v>4</v>
      </c>
      <c r="BY436">
        <v>2</v>
      </c>
      <c r="BZ436">
        <v>1</v>
      </c>
      <c r="CA436">
        <v>2</v>
      </c>
      <c r="CB436">
        <v>1</v>
      </c>
      <c r="CC436">
        <v>1</v>
      </c>
      <c r="CD436">
        <v>0</v>
      </c>
      <c r="CE436">
        <v>0</v>
      </c>
      <c r="CF436">
        <v>1</v>
      </c>
      <c r="CG436">
        <v>0</v>
      </c>
      <c r="CH436">
        <v>1</v>
      </c>
      <c r="CI436">
        <v>1</v>
      </c>
      <c r="CJ436">
        <v>0</v>
      </c>
      <c r="CK436">
        <v>1</v>
      </c>
      <c r="CL436">
        <v>0</v>
      </c>
      <c r="CM436">
        <v>0</v>
      </c>
      <c r="CN436">
        <v>1</v>
      </c>
      <c r="CO436">
        <v>0</v>
      </c>
      <c r="CP436">
        <v>0</v>
      </c>
      <c r="CQ436">
        <v>1</v>
      </c>
      <c r="CR436">
        <v>0</v>
      </c>
    </row>
    <row r="437" spans="1:96" x14ac:dyDescent="0.25">
      <c r="A437" t="s">
        <v>1047</v>
      </c>
      <c r="B437">
        <v>1</v>
      </c>
      <c r="C437">
        <v>2</v>
      </c>
      <c r="D437">
        <v>2</v>
      </c>
      <c r="E437">
        <v>2</v>
      </c>
      <c r="F437">
        <v>1</v>
      </c>
      <c r="G437">
        <v>1</v>
      </c>
      <c r="H437">
        <v>0</v>
      </c>
      <c r="I437">
        <v>0</v>
      </c>
      <c r="J437">
        <v>0</v>
      </c>
      <c r="K437">
        <v>0</v>
      </c>
      <c r="L437">
        <v>1</v>
      </c>
      <c r="M437">
        <v>0</v>
      </c>
      <c r="N437">
        <v>0</v>
      </c>
      <c r="O437">
        <v>1</v>
      </c>
      <c r="P437">
        <v>1</v>
      </c>
      <c r="Q437">
        <v>0</v>
      </c>
      <c r="R437">
        <v>0</v>
      </c>
      <c r="S437">
        <v>0</v>
      </c>
      <c r="T437">
        <v>0</v>
      </c>
      <c r="U437">
        <v>0</v>
      </c>
      <c r="V437">
        <v>1</v>
      </c>
      <c r="W437">
        <v>0</v>
      </c>
      <c r="X437">
        <v>0</v>
      </c>
      <c r="Y437">
        <v>0</v>
      </c>
      <c r="Z437">
        <v>0</v>
      </c>
      <c r="AA437">
        <v>1</v>
      </c>
      <c r="AB437">
        <v>0</v>
      </c>
      <c r="AC437">
        <v>2</v>
      </c>
      <c r="AD437">
        <v>0</v>
      </c>
      <c r="AE437">
        <v>0</v>
      </c>
      <c r="AF437">
        <v>0</v>
      </c>
      <c r="AG437">
        <v>1</v>
      </c>
      <c r="AH437">
        <v>0</v>
      </c>
      <c r="AI437">
        <v>2</v>
      </c>
      <c r="AJ437">
        <v>4</v>
      </c>
      <c r="AK437">
        <v>0</v>
      </c>
      <c r="AL437">
        <v>2</v>
      </c>
      <c r="AM437">
        <v>1</v>
      </c>
      <c r="AN437">
        <v>1</v>
      </c>
      <c r="AO437">
        <v>4</v>
      </c>
      <c r="AP437">
        <v>3</v>
      </c>
      <c r="AQ437">
        <v>0</v>
      </c>
      <c r="AR437">
        <v>0</v>
      </c>
      <c r="AS437">
        <v>1</v>
      </c>
      <c r="AT437">
        <v>0</v>
      </c>
      <c r="AU437">
        <v>0</v>
      </c>
      <c r="AV437">
        <v>1</v>
      </c>
      <c r="AW437">
        <v>0</v>
      </c>
      <c r="AX437">
        <v>2</v>
      </c>
      <c r="AY437">
        <v>1</v>
      </c>
      <c r="AZ437">
        <v>0</v>
      </c>
      <c r="BA437">
        <v>2</v>
      </c>
      <c r="BB437">
        <v>0</v>
      </c>
      <c r="BC437">
        <v>0</v>
      </c>
      <c r="BD437">
        <v>0</v>
      </c>
      <c r="BE437">
        <v>1</v>
      </c>
      <c r="BF437">
        <v>0</v>
      </c>
      <c r="BG437">
        <v>0</v>
      </c>
      <c r="BH437">
        <v>1</v>
      </c>
      <c r="BI437">
        <v>0</v>
      </c>
      <c r="BJ437">
        <v>1</v>
      </c>
      <c r="BK437">
        <v>0</v>
      </c>
      <c r="BL437">
        <v>1</v>
      </c>
      <c r="BM437">
        <v>0</v>
      </c>
      <c r="BN437">
        <v>2</v>
      </c>
      <c r="BO437">
        <v>0</v>
      </c>
      <c r="BP437">
        <v>0</v>
      </c>
      <c r="BQ437">
        <v>0</v>
      </c>
      <c r="BR437">
        <v>2</v>
      </c>
      <c r="BS437">
        <v>1</v>
      </c>
      <c r="BT437">
        <v>1</v>
      </c>
      <c r="BU437">
        <v>1</v>
      </c>
      <c r="BV437">
        <v>1</v>
      </c>
      <c r="BW437">
        <v>0</v>
      </c>
      <c r="BX437">
        <v>0</v>
      </c>
      <c r="BY437">
        <v>1</v>
      </c>
      <c r="BZ437">
        <v>1</v>
      </c>
      <c r="CA437">
        <v>0</v>
      </c>
      <c r="CB437">
        <v>0</v>
      </c>
      <c r="CC437">
        <v>0</v>
      </c>
      <c r="CD437">
        <v>1</v>
      </c>
      <c r="CE437">
        <v>1</v>
      </c>
      <c r="CF437">
        <v>1</v>
      </c>
      <c r="CG437">
        <v>1</v>
      </c>
      <c r="CH437">
        <v>0</v>
      </c>
      <c r="CI437">
        <v>0</v>
      </c>
      <c r="CJ437">
        <v>1</v>
      </c>
      <c r="CK437">
        <v>0</v>
      </c>
      <c r="CL437">
        <v>0</v>
      </c>
      <c r="CM437">
        <v>0</v>
      </c>
      <c r="CN437">
        <v>1</v>
      </c>
      <c r="CO437">
        <v>0</v>
      </c>
      <c r="CP437">
        <v>0</v>
      </c>
      <c r="CQ437">
        <v>1</v>
      </c>
      <c r="CR437">
        <v>1</v>
      </c>
    </row>
    <row r="438" spans="1:96" x14ac:dyDescent="0.25">
      <c r="A438" t="s">
        <v>1046</v>
      </c>
      <c r="B438">
        <v>0</v>
      </c>
      <c r="C438">
        <v>1</v>
      </c>
      <c r="D438">
        <v>1</v>
      </c>
      <c r="E438">
        <v>1</v>
      </c>
      <c r="F438">
        <v>0</v>
      </c>
      <c r="G438">
        <v>1</v>
      </c>
      <c r="H438">
        <v>0</v>
      </c>
      <c r="I438">
        <v>0</v>
      </c>
      <c r="J438">
        <v>0</v>
      </c>
      <c r="K438">
        <v>0</v>
      </c>
      <c r="L438">
        <v>0</v>
      </c>
      <c r="M438">
        <v>0</v>
      </c>
      <c r="N438">
        <v>0</v>
      </c>
      <c r="O438">
        <v>0</v>
      </c>
      <c r="P438">
        <v>0</v>
      </c>
      <c r="Q438">
        <v>0</v>
      </c>
      <c r="R438">
        <v>0</v>
      </c>
      <c r="S438">
        <v>0</v>
      </c>
      <c r="T438">
        <v>0</v>
      </c>
      <c r="U438">
        <v>0</v>
      </c>
      <c r="V438">
        <v>2</v>
      </c>
      <c r="W438">
        <v>0</v>
      </c>
      <c r="X438">
        <v>0</v>
      </c>
      <c r="Y438">
        <v>0</v>
      </c>
      <c r="Z438">
        <v>2</v>
      </c>
      <c r="AA438">
        <v>1</v>
      </c>
      <c r="AB438">
        <v>1</v>
      </c>
      <c r="AC438">
        <v>0</v>
      </c>
      <c r="AD438">
        <v>0</v>
      </c>
      <c r="AE438">
        <v>0</v>
      </c>
      <c r="AF438">
        <v>0</v>
      </c>
      <c r="AG438">
        <v>0</v>
      </c>
      <c r="AH438">
        <v>0</v>
      </c>
      <c r="AI438">
        <v>0</v>
      </c>
      <c r="AJ438">
        <v>0</v>
      </c>
      <c r="AK438">
        <v>3</v>
      </c>
      <c r="AL438">
        <v>0</v>
      </c>
      <c r="AM438">
        <v>0</v>
      </c>
      <c r="AN438">
        <v>0</v>
      </c>
      <c r="AO438">
        <v>3</v>
      </c>
      <c r="AP438">
        <v>3</v>
      </c>
      <c r="AQ438">
        <v>0</v>
      </c>
      <c r="AR438">
        <v>0</v>
      </c>
      <c r="AS438">
        <v>1</v>
      </c>
      <c r="AT438">
        <v>1</v>
      </c>
      <c r="AU438">
        <v>0</v>
      </c>
      <c r="AV438">
        <v>0</v>
      </c>
      <c r="AW438">
        <v>1</v>
      </c>
      <c r="AX438">
        <v>0</v>
      </c>
      <c r="AY438">
        <v>0</v>
      </c>
      <c r="AZ438">
        <v>0</v>
      </c>
      <c r="BA438">
        <v>1</v>
      </c>
      <c r="BB438">
        <v>2</v>
      </c>
      <c r="BC438">
        <v>0</v>
      </c>
      <c r="BD438">
        <v>0</v>
      </c>
      <c r="BE438">
        <v>0</v>
      </c>
      <c r="BF438">
        <v>2</v>
      </c>
      <c r="BG438">
        <v>0</v>
      </c>
      <c r="BH438">
        <v>0</v>
      </c>
      <c r="BI438">
        <v>0</v>
      </c>
      <c r="BJ438">
        <v>0</v>
      </c>
      <c r="BK438">
        <v>0</v>
      </c>
      <c r="BL438">
        <v>0</v>
      </c>
      <c r="BM438">
        <v>1</v>
      </c>
      <c r="BN438">
        <v>0</v>
      </c>
      <c r="BO438">
        <v>2</v>
      </c>
      <c r="BP438">
        <v>3</v>
      </c>
      <c r="BQ438">
        <v>2</v>
      </c>
      <c r="BR438">
        <v>0</v>
      </c>
      <c r="BS438">
        <v>0</v>
      </c>
      <c r="BT438">
        <v>0</v>
      </c>
      <c r="BU438">
        <v>0</v>
      </c>
      <c r="BV438">
        <v>1</v>
      </c>
      <c r="BW438">
        <v>2</v>
      </c>
      <c r="BX438">
        <v>3</v>
      </c>
      <c r="BY438">
        <v>0</v>
      </c>
      <c r="BZ438">
        <v>2</v>
      </c>
      <c r="CA438">
        <v>1</v>
      </c>
      <c r="CB438">
        <v>1</v>
      </c>
      <c r="CC438">
        <v>3</v>
      </c>
      <c r="CD438">
        <v>1</v>
      </c>
      <c r="CE438">
        <v>0</v>
      </c>
      <c r="CF438">
        <v>1</v>
      </c>
      <c r="CG438">
        <v>0</v>
      </c>
      <c r="CH438">
        <v>1</v>
      </c>
      <c r="CI438">
        <v>2</v>
      </c>
      <c r="CJ438">
        <v>5</v>
      </c>
      <c r="CK438">
        <v>0</v>
      </c>
      <c r="CL438">
        <v>0</v>
      </c>
      <c r="CM438">
        <v>2</v>
      </c>
      <c r="CN438">
        <v>1</v>
      </c>
      <c r="CO438">
        <v>1</v>
      </c>
      <c r="CP438">
        <v>0</v>
      </c>
      <c r="CQ438">
        <v>0</v>
      </c>
      <c r="CR438">
        <v>0</v>
      </c>
    </row>
    <row r="439" spans="1:96" x14ac:dyDescent="0.25">
      <c r="A439" t="s">
        <v>1045</v>
      </c>
      <c r="B439">
        <v>2</v>
      </c>
      <c r="C439">
        <v>0</v>
      </c>
      <c r="D439">
        <v>0</v>
      </c>
      <c r="E439">
        <v>1</v>
      </c>
      <c r="F439">
        <v>1</v>
      </c>
      <c r="G439">
        <v>2</v>
      </c>
      <c r="H439">
        <v>1</v>
      </c>
      <c r="I439">
        <v>0</v>
      </c>
      <c r="J439">
        <v>0</v>
      </c>
      <c r="K439">
        <v>0</v>
      </c>
      <c r="L439">
        <v>0</v>
      </c>
      <c r="M439">
        <v>0</v>
      </c>
      <c r="N439">
        <v>0</v>
      </c>
      <c r="O439">
        <v>0</v>
      </c>
      <c r="P439">
        <v>0</v>
      </c>
      <c r="Q439">
        <v>0</v>
      </c>
      <c r="R439">
        <v>0</v>
      </c>
      <c r="S439">
        <v>0</v>
      </c>
      <c r="T439">
        <v>1</v>
      </c>
      <c r="U439">
        <v>1</v>
      </c>
      <c r="V439">
        <v>1</v>
      </c>
      <c r="W439">
        <v>0</v>
      </c>
      <c r="X439">
        <v>0</v>
      </c>
      <c r="Y439">
        <v>2</v>
      </c>
      <c r="Z439">
        <v>3</v>
      </c>
      <c r="AA439">
        <v>0</v>
      </c>
      <c r="AB439">
        <v>0</v>
      </c>
      <c r="AC439">
        <v>1</v>
      </c>
      <c r="AD439">
        <v>0</v>
      </c>
      <c r="AE439">
        <v>0</v>
      </c>
      <c r="AF439">
        <v>0</v>
      </c>
      <c r="AG439">
        <v>0</v>
      </c>
      <c r="AH439">
        <v>0</v>
      </c>
      <c r="AI439">
        <v>0</v>
      </c>
      <c r="AJ439">
        <v>0</v>
      </c>
      <c r="AK439">
        <v>0</v>
      </c>
      <c r="AL439">
        <v>1</v>
      </c>
      <c r="AM439">
        <v>0</v>
      </c>
      <c r="AN439">
        <v>0</v>
      </c>
      <c r="AO439">
        <v>1</v>
      </c>
      <c r="AP439">
        <v>0</v>
      </c>
      <c r="AQ439">
        <v>0</v>
      </c>
      <c r="AR439">
        <v>0</v>
      </c>
      <c r="AS439">
        <v>2</v>
      </c>
      <c r="AT439">
        <v>1</v>
      </c>
      <c r="AU439">
        <v>0</v>
      </c>
      <c r="AV439">
        <v>0</v>
      </c>
      <c r="AW439">
        <v>0</v>
      </c>
      <c r="AX439">
        <v>0</v>
      </c>
      <c r="AY439">
        <v>0</v>
      </c>
      <c r="AZ439">
        <v>2</v>
      </c>
      <c r="BA439">
        <v>4</v>
      </c>
      <c r="BB439">
        <v>0</v>
      </c>
      <c r="BC439">
        <v>0</v>
      </c>
      <c r="BD439">
        <v>0</v>
      </c>
      <c r="BE439">
        <v>0</v>
      </c>
      <c r="BF439">
        <v>1</v>
      </c>
      <c r="BG439">
        <v>0</v>
      </c>
      <c r="BH439">
        <v>0</v>
      </c>
      <c r="BI439">
        <v>2</v>
      </c>
      <c r="BJ439">
        <v>0</v>
      </c>
      <c r="BK439">
        <v>0</v>
      </c>
      <c r="BL439">
        <v>0</v>
      </c>
      <c r="BM439">
        <v>0</v>
      </c>
      <c r="BN439">
        <v>1</v>
      </c>
      <c r="BO439">
        <v>3</v>
      </c>
      <c r="BP439">
        <v>0</v>
      </c>
      <c r="BQ439">
        <v>2</v>
      </c>
      <c r="BR439">
        <v>2</v>
      </c>
      <c r="BS439">
        <v>0</v>
      </c>
      <c r="BT439">
        <v>2</v>
      </c>
      <c r="BU439">
        <v>0</v>
      </c>
      <c r="BV439">
        <v>1</v>
      </c>
      <c r="BW439">
        <v>1</v>
      </c>
      <c r="BX439">
        <v>0</v>
      </c>
      <c r="BY439">
        <v>0</v>
      </c>
      <c r="BZ439">
        <v>4</v>
      </c>
      <c r="CA439">
        <v>2</v>
      </c>
      <c r="CB439">
        <v>0</v>
      </c>
      <c r="CC439">
        <v>3</v>
      </c>
      <c r="CD439">
        <v>0</v>
      </c>
      <c r="CE439">
        <v>2</v>
      </c>
      <c r="CF439">
        <v>1</v>
      </c>
      <c r="CG439">
        <v>0</v>
      </c>
      <c r="CH439">
        <v>2</v>
      </c>
      <c r="CI439">
        <v>4</v>
      </c>
      <c r="CJ439">
        <v>0</v>
      </c>
      <c r="CK439">
        <v>0</v>
      </c>
      <c r="CL439">
        <v>0</v>
      </c>
      <c r="CM439">
        <v>0</v>
      </c>
      <c r="CN439">
        <v>1</v>
      </c>
      <c r="CO439">
        <v>1</v>
      </c>
      <c r="CP439">
        <v>0</v>
      </c>
      <c r="CQ439">
        <v>0</v>
      </c>
      <c r="CR439">
        <v>0</v>
      </c>
    </row>
    <row r="440" spans="1:96" x14ac:dyDescent="0.25">
      <c r="A440" t="s">
        <v>1044</v>
      </c>
      <c r="B440">
        <v>2</v>
      </c>
      <c r="C440">
        <v>3</v>
      </c>
      <c r="D440">
        <v>2</v>
      </c>
      <c r="E440">
        <v>1</v>
      </c>
      <c r="F440">
        <v>0</v>
      </c>
      <c r="G440">
        <v>3</v>
      </c>
      <c r="H440">
        <v>0</v>
      </c>
      <c r="I440">
        <v>0</v>
      </c>
      <c r="J440">
        <v>0</v>
      </c>
      <c r="K440">
        <v>0</v>
      </c>
      <c r="L440">
        <v>0</v>
      </c>
      <c r="M440">
        <v>0</v>
      </c>
      <c r="N440">
        <v>0</v>
      </c>
      <c r="O440">
        <v>0</v>
      </c>
      <c r="P440">
        <v>0</v>
      </c>
      <c r="Q440">
        <v>0</v>
      </c>
      <c r="R440">
        <v>0</v>
      </c>
      <c r="S440">
        <v>0</v>
      </c>
      <c r="T440">
        <v>0</v>
      </c>
      <c r="U440">
        <v>0</v>
      </c>
      <c r="V440">
        <v>0</v>
      </c>
      <c r="W440">
        <v>1</v>
      </c>
      <c r="X440">
        <v>0</v>
      </c>
      <c r="Y440">
        <v>0</v>
      </c>
      <c r="Z440">
        <v>2</v>
      </c>
      <c r="AA440">
        <v>0</v>
      </c>
      <c r="AB440">
        <v>0</v>
      </c>
      <c r="AC440">
        <v>1</v>
      </c>
      <c r="AD440">
        <v>0</v>
      </c>
      <c r="AE440">
        <v>0</v>
      </c>
      <c r="AF440">
        <v>0</v>
      </c>
      <c r="AG440">
        <v>0</v>
      </c>
      <c r="AH440">
        <v>0</v>
      </c>
      <c r="AI440">
        <v>0</v>
      </c>
      <c r="AJ440">
        <v>0</v>
      </c>
      <c r="AK440">
        <v>5</v>
      </c>
      <c r="AL440">
        <v>2</v>
      </c>
      <c r="AM440">
        <v>0</v>
      </c>
      <c r="AN440">
        <v>0</v>
      </c>
      <c r="AO440">
        <v>0</v>
      </c>
      <c r="AP440">
        <v>0</v>
      </c>
      <c r="AQ440">
        <v>0</v>
      </c>
      <c r="AR440">
        <v>0</v>
      </c>
      <c r="AS440">
        <v>0</v>
      </c>
      <c r="AT440">
        <v>0</v>
      </c>
      <c r="AU440">
        <v>0</v>
      </c>
      <c r="AV440">
        <v>0</v>
      </c>
      <c r="AW440">
        <v>0</v>
      </c>
      <c r="AX440">
        <v>1</v>
      </c>
      <c r="AY440">
        <v>0</v>
      </c>
      <c r="AZ440">
        <v>0</v>
      </c>
      <c r="BA440">
        <v>5</v>
      </c>
      <c r="BB440">
        <v>1</v>
      </c>
      <c r="BC440">
        <v>1</v>
      </c>
      <c r="BD440">
        <v>0</v>
      </c>
      <c r="BE440">
        <v>1</v>
      </c>
      <c r="BF440">
        <v>0</v>
      </c>
      <c r="BG440">
        <v>0</v>
      </c>
      <c r="BH440">
        <v>0</v>
      </c>
      <c r="BI440">
        <v>0</v>
      </c>
      <c r="BJ440">
        <v>1</v>
      </c>
      <c r="BK440">
        <v>0</v>
      </c>
      <c r="BL440">
        <v>0</v>
      </c>
      <c r="BM440">
        <v>0</v>
      </c>
      <c r="BN440">
        <v>0</v>
      </c>
      <c r="BO440">
        <v>0</v>
      </c>
      <c r="BP440">
        <v>2</v>
      </c>
      <c r="BQ440">
        <v>2</v>
      </c>
      <c r="BR440">
        <v>8</v>
      </c>
      <c r="BS440">
        <v>3</v>
      </c>
      <c r="BT440">
        <v>1</v>
      </c>
      <c r="BU440">
        <v>0</v>
      </c>
      <c r="BV440">
        <v>1</v>
      </c>
      <c r="BW440">
        <v>7</v>
      </c>
      <c r="BX440">
        <v>1</v>
      </c>
      <c r="BY440">
        <v>0</v>
      </c>
      <c r="BZ440">
        <v>0</v>
      </c>
      <c r="CA440">
        <v>1</v>
      </c>
      <c r="CB440">
        <v>0</v>
      </c>
      <c r="CC440">
        <v>0</v>
      </c>
      <c r="CD440">
        <v>0</v>
      </c>
      <c r="CE440">
        <v>0</v>
      </c>
      <c r="CF440">
        <v>0</v>
      </c>
      <c r="CG440">
        <v>0</v>
      </c>
      <c r="CH440">
        <v>0</v>
      </c>
      <c r="CI440">
        <v>0</v>
      </c>
      <c r="CJ440">
        <v>0</v>
      </c>
      <c r="CK440">
        <v>0</v>
      </c>
      <c r="CL440">
        <v>0</v>
      </c>
      <c r="CM440">
        <v>1</v>
      </c>
      <c r="CN440">
        <v>1</v>
      </c>
      <c r="CO440">
        <v>0</v>
      </c>
      <c r="CP440">
        <v>0</v>
      </c>
      <c r="CQ440">
        <v>2</v>
      </c>
      <c r="CR440">
        <v>0</v>
      </c>
    </row>
    <row r="441" spans="1:96" x14ac:dyDescent="0.25">
      <c r="A441" t="s">
        <v>1043</v>
      </c>
      <c r="B441">
        <v>1</v>
      </c>
      <c r="C441">
        <v>1</v>
      </c>
      <c r="D441">
        <v>2</v>
      </c>
      <c r="E441">
        <v>0</v>
      </c>
      <c r="F441">
        <v>0</v>
      </c>
      <c r="G441">
        <v>0</v>
      </c>
      <c r="H441">
        <v>2</v>
      </c>
      <c r="I441">
        <v>1</v>
      </c>
      <c r="J441">
        <v>0</v>
      </c>
      <c r="K441">
        <v>1</v>
      </c>
      <c r="L441">
        <v>0</v>
      </c>
      <c r="M441">
        <v>0</v>
      </c>
      <c r="N441">
        <v>0</v>
      </c>
      <c r="O441">
        <v>0</v>
      </c>
      <c r="P441">
        <v>0</v>
      </c>
      <c r="Q441">
        <v>0</v>
      </c>
      <c r="R441">
        <v>1</v>
      </c>
      <c r="S441">
        <v>2</v>
      </c>
      <c r="T441">
        <v>1</v>
      </c>
      <c r="U441">
        <v>0</v>
      </c>
      <c r="V441">
        <v>3</v>
      </c>
      <c r="W441">
        <v>0</v>
      </c>
      <c r="X441">
        <v>1</v>
      </c>
      <c r="Y441">
        <v>0</v>
      </c>
      <c r="Z441">
        <v>0</v>
      </c>
      <c r="AA441">
        <v>1</v>
      </c>
      <c r="AB441">
        <v>0</v>
      </c>
      <c r="AC441">
        <v>0</v>
      </c>
      <c r="AD441">
        <v>0</v>
      </c>
      <c r="AE441">
        <v>0</v>
      </c>
      <c r="AF441">
        <v>0</v>
      </c>
      <c r="AG441">
        <v>1</v>
      </c>
      <c r="AH441">
        <v>1</v>
      </c>
      <c r="AI441">
        <v>1</v>
      </c>
      <c r="AJ441">
        <v>0</v>
      </c>
      <c r="AK441">
        <v>1</v>
      </c>
      <c r="AL441">
        <v>1</v>
      </c>
      <c r="AM441">
        <v>1</v>
      </c>
      <c r="AN441">
        <v>0</v>
      </c>
      <c r="AO441">
        <v>1</v>
      </c>
      <c r="AP441">
        <v>0</v>
      </c>
      <c r="AQ441">
        <v>1</v>
      </c>
      <c r="AR441">
        <v>0</v>
      </c>
      <c r="AS441">
        <v>1</v>
      </c>
      <c r="AT441">
        <v>0</v>
      </c>
      <c r="AU441">
        <v>0</v>
      </c>
      <c r="AV441">
        <v>0</v>
      </c>
      <c r="AW441">
        <v>2</v>
      </c>
      <c r="AX441">
        <v>1</v>
      </c>
      <c r="AY441">
        <v>0</v>
      </c>
      <c r="AZ441">
        <v>1</v>
      </c>
      <c r="BA441">
        <v>1</v>
      </c>
      <c r="BB441">
        <v>0</v>
      </c>
      <c r="BC441">
        <v>1</v>
      </c>
      <c r="BD441">
        <v>0</v>
      </c>
      <c r="BE441">
        <v>1</v>
      </c>
      <c r="BF441">
        <v>0</v>
      </c>
      <c r="BG441">
        <v>0</v>
      </c>
      <c r="BH441">
        <v>0</v>
      </c>
      <c r="BI441">
        <v>2</v>
      </c>
      <c r="BJ441">
        <v>1</v>
      </c>
      <c r="BK441">
        <v>2</v>
      </c>
      <c r="BL441">
        <v>1</v>
      </c>
      <c r="BM441">
        <v>0</v>
      </c>
      <c r="BN441">
        <v>0</v>
      </c>
      <c r="BO441">
        <v>2</v>
      </c>
      <c r="BP441">
        <v>0</v>
      </c>
      <c r="BQ441">
        <v>1</v>
      </c>
      <c r="BR441">
        <v>1</v>
      </c>
      <c r="BS441">
        <v>0</v>
      </c>
      <c r="BT441">
        <v>1</v>
      </c>
      <c r="BU441">
        <v>0</v>
      </c>
      <c r="BV441">
        <v>1</v>
      </c>
      <c r="BW441">
        <v>4</v>
      </c>
      <c r="BX441">
        <v>0</v>
      </c>
      <c r="BY441">
        <v>2</v>
      </c>
      <c r="BZ441">
        <v>0</v>
      </c>
      <c r="CA441">
        <v>0</v>
      </c>
      <c r="CB441">
        <v>0</v>
      </c>
      <c r="CC441">
        <v>1</v>
      </c>
      <c r="CD441">
        <v>0</v>
      </c>
      <c r="CE441">
        <v>0</v>
      </c>
      <c r="CF441">
        <v>0</v>
      </c>
      <c r="CG441">
        <v>1</v>
      </c>
      <c r="CH441">
        <v>1</v>
      </c>
      <c r="CI441">
        <v>1</v>
      </c>
      <c r="CJ441">
        <v>0</v>
      </c>
      <c r="CK441">
        <v>0</v>
      </c>
      <c r="CL441">
        <v>0</v>
      </c>
      <c r="CM441">
        <v>2</v>
      </c>
      <c r="CN441">
        <v>1</v>
      </c>
      <c r="CO441">
        <v>1</v>
      </c>
      <c r="CP441">
        <v>1</v>
      </c>
      <c r="CQ441">
        <v>1</v>
      </c>
      <c r="CR441">
        <v>0</v>
      </c>
    </row>
    <row r="442" spans="1:96" x14ac:dyDescent="0.25">
      <c r="A442" t="s">
        <v>1042</v>
      </c>
      <c r="B442">
        <v>0</v>
      </c>
      <c r="C442">
        <v>0</v>
      </c>
      <c r="D442">
        <v>0</v>
      </c>
      <c r="E442">
        <v>0</v>
      </c>
      <c r="F442">
        <v>2</v>
      </c>
      <c r="G442">
        <v>0</v>
      </c>
      <c r="H442">
        <v>2</v>
      </c>
      <c r="I442">
        <v>1</v>
      </c>
      <c r="J442">
        <v>0</v>
      </c>
      <c r="K442">
        <v>2</v>
      </c>
      <c r="L442">
        <v>0</v>
      </c>
      <c r="M442">
        <v>2</v>
      </c>
      <c r="N442">
        <v>2</v>
      </c>
      <c r="O442">
        <v>0</v>
      </c>
      <c r="P442">
        <v>0</v>
      </c>
      <c r="Q442">
        <v>0</v>
      </c>
      <c r="R442">
        <v>0</v>
      </c>
      <c r="S442">
        <v>1</v>
      </c>
      <c r="T442">
        <v>0</v>
      </c>
      <c r="U442">
        <v>0</v>
      </c>
      <c r="V442">
        <v>0</v>
      </c>
      <c r="W442">
        <v>0</v>
      </c>
      <c r="X442">
        <v>0</v>
      </c>
      <c r="Y442">
        <v>0</v>
      </c>
      <c r="Z442">
        <v>2</v>
      </c>
      <c r="AA442">
        <v>1</v>
      </c>
      <c r="AB442">
        <v>1</v>
      </c>
      <c r="AC442">
        <v>0</v>
      </c>
      <c r="AD442">
        <v>0</v>
      </c>
      <c r="AE442">
        <v>0</v>
      </c>
      <c r="AF442">
        <v>0</v>
      </c>
      <c r="AG442">
        <v>3</v>
      </c>
      <c r="AH442">
        <v>0</v>
      </c>
      <c r="AI442">
        <v>1</v>
      </c>
      <c r="AJ442">
        <v>0</v>
      </c>
      <c r="AK442">
        <v>1</v>
      </c>
      <c r="AL442">
        <v>0</v>
      </c>
      <c r="AM442">
        <v>1</v>
      </c>
      <c r="AN442">
        <v>0</v>
      </c>
      <c r="AO442">
        <v>1</v>
      </c>
      <c r="AP442">
        <v>0</v>
      </c>
      <c r="AQ442">
        <v>1</v>
      </c>
      <c r="AR442">
        <v>0</v>
      </c>
      <c r="AS442">
        <v>0</v>
      </c>
      <c r="AT442">
        <v>0</v>
      </c>
      <c r="AU442">
        <v>0</v>
      </c>
      <c r="AV442">
        <v>1</v>
      </c>
      <c r="AW442">
        <v>0</v>
      </c>
      <c r="AX442">
        <v>2</v>
      </c>
      <c r="AY442">
        <v>1</v>
      </c>
      <c r="AZ442">
        <v>2</v>
      </c>
      <c r="BA442">
        <v>0</v>
      </c>
      <c r="BB442">
        <v>0</v>
      </c>
      <c r="BC442">
        <v>0</v>
      </c>
      <c r="BD442">
        <v>1</v>
      </c>
      <c r="BE442">
        <v>0</v>
      </c>
      <c r="BF442">
        <v>1</v>
      </c>
      <c r="BG442">
        <v>3</v>
      </c>
      <c r="BH442">
        <v>3</v>
      </c>
      <c r="BI442">
        <v>3</v>
      </c>
      <c r="BJ442">
        <v>0</v>
      </c>
      <c r="BK442">
        <v>1</v>
      </c>
      <c r="BL442">
        <v>1</v>
      </c>
      <c r="BM442">
        <v>0</v>
      </c>
      <c r="BN442">
        <v>0</v>
      </c>
      <c r="BO442">
        <v>2</v>
      </c>
      <c r="BP442">
        <v>0</v>
      </c>
      <c r="BQ442">
        <v>0</v>
      </c>
      <c r="BR442">
        <v>1</v>
      </c>
      <c r="BS442">
        <v>0</v>
      </c>
      <c r="BT442">
        <v>0</v>
      </c>
      <c r="BU442">
        <v>0</v>
      </c>
      <c r="BV442">
        <v>1</v>
      </c>
      <c r="BW442">
        <v>1</v>
      </c>
      <c r="BX442">
        <v>0</v>
      </c>
      <c r="BY442">
        <v>0</v>
      </c>
      <c r="BZ442">
        <v>0</v>
      </c>
      <c r="CA442">
        <v>0</v>
      </c>
      <c r="CB442">
        <v>0</v>
      </c>
      <c r="CC442">
        <v>0</v>
      </c>
      <c r="CD442">
        <v>2</v>
      </c>
      <c r="CE442">
        <v>2</v>
      </c>
      <c r="CF442">
        <v>0</v>
      </c>
      <c r="CG442">
        <v>0</v>
      </c>
      <c r="CH442">
        <v>0</v>
      </c>
      <c r="CI442">
        <v>1</v>
      </c>
      <c r="CJ442">
        <v>2</v>
      </c>
      <c r="CK442">
        <v>0</v>
      </c>
      <c r="CL442">
        <v>1</v>
      </c>
      <c r="CM442">
        <v>0</v>
      </c>
      <c r="CN442">
        <v>3</v>
      </c>
      <c r="CO442">
        <v>1</v>
      </c>
      <c r="CP442">
        <v>0</v>
      </c>
      <c r="CQ442">
        <v>0</v>
      </c>
      <c r="CR442">
        <v>0</v>
      </c>
    </row>
    <row r="443" spans="1:96" x14ac:dyDescent="0.25">
      <c r="A443" t="s">
        <v>1041</v>
      </c>
      <c r="B443">
        <v>0</v>
      </c>
      <c r="C443">
        <v>0</v>
      </c>
      <c r="D443">
        <v>0</v>
      </c>
      <c r="E443">
        <v>0</v>
      </c>
      <c r="F443">
        <v>0</v>
      </c>
      <c r="G443">
        <v>0</v>
      </c>
      <c r="H443">
        <v>0</v>
      </c>
      <c r="I443">
        <v>0</v>
      </c>
      <c r="J443">
        <v>0</v>
      </c>
      <c r="K443">
        <v>1</v>
      </c>
      <c r="L443">
        <v>0</v>
      </c>
      <c r="M443">
        <v>0</v>
      </c>
      <c r="N443">
        <v>0</v>
      </c>
      <c r="O443">
        <v>1</v>
      </c>
      <c r="P443">
        <v>0</v>
      </c>
      <c r="Q443">
        <v>0</v>
      </c>
      <c r="R443">
        <v>0</v>
      </c>
      <c r="S443">
        <v>0</v>
      </c>
      <c r="T443">
        <v>1</v>
      </c>
      <c r="U443">
        <v>2</v>
      </c>
      <c r="V443">
        <v>2</v>
      </c>
      <c r="W443">
        <v>1</v>
      </c>
      <c r="X443">
        <v>1</v>
      </c>
      <c r="Y443">
        <v>0</v>
      </c>
      <c r="Z443">
        <v>0</v>
      </c>
      <c r="AA443">
        <v>1</v>
      </c>
      <c r="AB443">
        <v>0</v>
      </c>
      <c r="AC443">
        <v>0</v>
      </c>
      <c r="AD443">
        <v>1</v>
      </c>
      <c r="AE443">
        <v>0</v>
      </c>
      <c r="AF443">
        <v>1</v>
      </c>
      <c r="AG443">
        <v>0</v>
      </c>
      <c r="AH443">
        <v>0</v>
      </c>
      <c r="AI443">
        <v>1</v>
      </c>
      <c r="AJ443">
        <v>0</v>
      </c>
      <c r="AK443">
        <v>1</v>
      </c>
      <c r="AL443">
        <v>1</v>
      </c>
      <c r="AM443">
        <v>0</v>
      </c>
      <c r="AN443">
        <v>1</v>
      </c>
      <c r="AO443">
        <v>0</v>
      </c>
      <c r="AP443">
        <v>1</v>
      </c>
      <c r="AQ443">
        <v>0</v>
      </c>
      <c r="AR443">
        <v>2</v>
      </c>
      <c r="AS443">
        <v>0</v>
      </c>
      <c r="AT443">
        <v>0</v>
      </c>
      <c r="AU443">
        <v>0</v>
      </c>
      <c r="AV443">
        <v>5</v>
      </c>
      <c r="AW443">
        <v>0</v>
      </c>
      <c r="AX443">
        <v>1</v>
      </c>
      <c r="AY443">
        <v>8</v>
      </c>
      <c r="AZ443">
        <v>7</v>
      </c>
      <c r="BA443">
        <v>2</v>
      </c>
      <c r="BB443">
        <v>1</v>
      </c>
      <c r="BC443">
        <v>1</v>
      </c>
      <c r="BD443">
        <v>0</v>
      </c>
      <c r="BE443">
        <v>3</v>
      </c>
      <c r="BF443">
        <v>3</v>
      </c>
      <c r="BG443">
        <v>0</v>
      </c>
      <c r="BH443">
        <v>0</v>
      </c>
      <c r="BI443">
        <v>0</v>
      </c>
      <c r="BJ443">
        <v>0</v>
      </c>
      <c r="BK443">
        <v>0</v>
      </c>
      <c r="BL443">
        <v>0</v>
      </c>
      <c r="BM443">
        <v>0</v>
      </c>
      <c r="BN443">
        <v>0</v>
      </c>
      <c r="BO443">
        <v>0</v>
      </c>
      <c r="BP443">
        <v>1</v>
      </c>
      <c r="BQ443">
        <v>1</v>
      </c>
      <c r="BR443">
        <v>2</v>
      </c>
      <c r="BS443">
        <v>1</v>
      </c>
      <c r="BT443">
        <v>2</v>
      </c>
      <c r="BU443">
        <v>0</v>
      </c>
      <c r="BV443">
        <v>2</v>
      </c>
      <c r="BW443">
        <v>0</v>
      </c>
      <c r="BX443">
        <v>0</v>
      </c>
      <c r="BY443">
        <v>1</v>
      </c>
      <c r="BZ443">
        <v>0</v>
      </c>
      <c r="CA443">
        <v>0</v>
      </c>
      <c r="CB443">
        <v>0</v>
      </c>
      <c r="CC443">
        <v>0</v>
      </c>
      <c r="CD443">
        <v>0</v>
      </c>
      <c r="CE443">
        <v>0</v>
      </c>
      <c r="CF443">
        <v>0</v>
      </c>
      <c r="CG443">
        <v>0</v>
      </c>
      <c r="CH443">
        <v>0</v>
      </c>
      <c r="CI443">
        <v>0</v>
      </c>
      <c r="CJ443">
        <v>0</v>
      </c>
      <c r="CK443">
        <v>0</v>
      </c>
      <c r="CL443">
        <v>0</v>
      </c>
      <c r="CM443">
        <v>0</v>
      </c>
      <c r="CN443">
        <v>0</v>
      </c>
      <c r="CO443">
        <v>0</v>
      </c>
      <c r="CP443">
        <v>0</v>
      </c>
      <c r="CQ443">
        <v>0</v>
      </c>
      <c r="CR443">
        <v>0</v>
      </c>
    </row>
    <row r="444" spans="1:96" x14ac:dyDescent="0.25">
      <c r="A444" t="s">
        <v>1040</v>
      </c>
      <c r="B444">
        <v>0</v>
      </c>
      <c r="C444">
        <v>0</v>
      </c>
      <c r="D444">
        <v>1</v>
      </c>
      <c r="E444">
        <v>1</v>
      </c>
      <c r="F444">
        <v>0</v>
      </c>
      <c r="G444">
        <v>2</v>
      </c>
      <c r="H444">
        <v>2</v>
      </c>
      <c r="I444">
        <v>0</v>
      </c>
      <c r="J444">
        <v>0</v>
      </c>
      <c r="K444">
        <v>0</v>
      </c>
      <c r="L444">
        <v>0</v>
      </c>
      <c r="M444">
        <v>0</v>
      </c>
      <c r="N444">
        <v>2</v>
      </c>
      <c r="O444">
        <v>0</v>
      </c>
      <c r="P444">
        <v>0</v>
      </c>
      <c r="Q444">
        <v>0</v>
      </c>
      <c r="R444">
        <v>0</v>
      </c>
      <c r="S444">
        <v>0</v>
      </c>
      <c r="T444">
        <v>0</v>
      </c>
      <c r="U444">
        <v>2</v>
      </c>
      <c r="V444">
        <v>1</v>
      </c>
      <c r="W444">
        <v>3</v>
      </c>
      <c r="X444">
        <v>0</v>
      </c>
      <c r="Y444">
        <v>1</v>
      </c>
      <c r="Z444">
        <v>1</v>
      </c>
      <c r="AA444">
        <v>0</v>
      </c>
      <c r="AB444">
        <v>0</v>
      </c>
      <c r="AC444">
        <v>0</v>
      </c>
      <c r="AD444">
        <v>0</v>
      </c>
      <c r="AE444">
        <v>0</v>
      </c>
      <c r="AF444">
        <v>0</v>
      </c>
      <c r="AG444">
        <v>0</v>
      </c>
      <c r="AH444">
        <v>0</v>
      </c>
      <c r="AI444">
        <v>1</v>
      </c>
      <c r="AJ444">
        <v>3</v>
      </c>
      <c r="AK444">
        <v>0</v>
      </c>
      <c r="AL444">
        <v>0</v>
      </c>
      <c r="AM444">
        <v>3</v>
      </c>
      <c r="AN444">
        <v>1</v>
      </c>
      <c r="AO444">
        <v>0</v>
      </c>
      <c r="AP444">
        <v>0</v>
      </c>
      <c r="AQ444">
        <v>1</v>
      </c>
      <c r="AR444">
        <v>0</v>
      </c>
      <c r="AS444">
        <v>1</v>
      </c>
      <c r="AT444">
        <v>0</v>
      </c>
      <c r="AU444">
        <v>0</v>
      </c>
      <c r="AV444">
        <v>1</v>
      </c>
      <c r="AW444">
        <v>0</v>
      </c>
      <c r="AX444">
        <v>0</v>
      </c>
      <c r="AY444">
        <v>1</v>
      </c>
      <c r="AZ444">
        <v>1</v>
      </c>
      <c r="BA444">
        <v>0</v>
      </c>
      <c r="BB444">
        <v>0</v>
      </c>
      <c r="BC444">
        <v>0</v>
      </c>
      <c r="BD444">
        <v>1</v>
      </c>
      <c r="BE444">
        <v>0</v>
      </c>
      <c r="BF444">
        <v>1</v>
      </c>
      <c r="BG444">
        <v>2</v>
      </c>
      <c r="BH444">
        <v>0</v>
      </c>
      <c r="BI444">
        <v>2</v>
      </c>
      <c r="BJ444">
        <v>0</v>
      </c>
      <c r="BK444">
        <v>0</v>
      </c>
      <c r="BL444">
        <v>2</v>
      </c>
      <c r="BM444">
        <v>0</v>
      </c>
      <c r="BN444">
        <v>1</v>
      </c>
      <c r="BO444">
        <v>0</v>
      </c>
      <c r="BP444">
        <v>0</v>
      </c>
      <c r="BQ444">
        <v>1</v>
      </c>
      <c r="BR444">
        <v>0</v>
      </c>
      <c r="BS444">
        <v>1</v>
      </c>
      <c r="BT444">
        <v>0</v>
      </c>
      <c r="BU444">
        <v>0</v>
      </c>
      <c r="BV444">
        <v>1</v>
      </c>
      <c r="BW444">
        <v>1</v>
      </c>
      <c r="BX444">
        <v>1</v>
      </c>
      <c r="BY444">
        <v>1</v>
      </c>
      <c r="BZ444">
        <v>1</v>
      </c>
      <c r="CA444">
        <v>0</v>
      </c>
      <c r="CB444">
        <v>0</v>
      </c>
      <c r="CC444">
        <v>3</v>
      </c>
      <c r="CD444">
        <v>1</v>
      </c>
      <c r="CE444">
        <v>0</v>
      </c>
      <c r="CF444">
        <v>0</v>
      </c>
      <c r="CG444">
        <v>3</v>
      </c>
      <c r="CH444">
        <v>4</v>
      </c>
      <c r="CI444">
        <v>0</v>
      </c>
      <c r="CJ444">
        <v>0</v>
      </c>
      <c r="CK444">
        <v>0</v>
      </c>
      <c r="CL444">
        <v>0</v>
      </c>
      <c r="CM444">
        <v>0</v>
      </c>
      <c r="CN444">
        <v>3</v>
      </c>
      <c r="CO444">
        <v>0</v>
      </c>
      <c r="CP444">
        <v>0</v>
      </c>
      <c r="CQ444">
        <v>0</v>
      </c>
      <c r="CR444">
        <v>0</v>
      </c>
    </row>
    <row r="445" spans="1:96" x14ac:dyDescent="0.25">
      <c r="A445" t="s">
        <v>1039</v>
      </c>
      <c r="B445">
        <v>1</v>
      </c>
      <c r="C445">
        <v>0</v>
      </c>
      <c r="D445">
        <v>1</v>
      </c>
      <c r="E445">
        <v>0</v>
      </c>
      <c r="F445">
        <v>0</v>
      </c>
      <c r="G445">
        <v>0</v>
      </c>
      <c r="H445">
        <v>0</v>
      </c>
      <c r="I445">
        <v>1</v>
      </c>
      <c r="J445">
        <v>1</v>
      </c>
      <c r="K445">
        <v>1</v>
      </c>
      <c r="L445">
        <v>0</v>
      </c>
      <c r="M445">
        <v>1</v>
      </c>
      <c r="N445">
        <v>1</v>
      </c>
      <c r="O445">
        <v>0</v>
      </c>
      <c r="P445">
        <v>0</v>
      </c>
      <c r="Q445">
        <v>0</v>
      </c>
      <c r="R445">
        <v>0</v>
      </c>
      <c r="S445">
        <v>1</v>
      </c>
      <c r="T445">
        <v>1</v>
      </c>
      <c r="U445">
        <v>0</v>
      </c>
      <c r="V445">
        <v>0</v>
      </c>
      <c r="W445">
        <v>1</v>
      </c>
      <c r="X445">
        <v>0</v>
      </c>
      <c r="Y445">
        <v>1</v>
      </c>
      <c r="Z445">
        <v>0</v>
      </c>
      <c r="AA445">
        <v>0</v>
      </c>
      <c r="AB445">
        <v>1</v>
      </c>
      <c r="AC445">
        <v>0</v>
      </c>
      <c r="AD445">
        <v>1</v>
      </c>
      <c r="AE445">
        <v>0</v>
      </c>
      <c r="AF445">
        <v>0</v>
      </c>
      <c r="AG445">
        <v>0</v>
      </c>
      <c r="AH445">
        <v>0</v>
      </c>
      <c r="AI445">
        <v>2</v>
      </c>
      <c r="AJ445">
        <v>0</v>
      </c>
      <c r="AK445">
        <v>2</v>
      </c>
      <c r="AL445">
        <v>2</v>
      </c>
      <c r="AM445">
        <v>2</v>
      </c>
      <c r="AN445">
        <v>3</v>
      </c>
      <c r="AO445">
        <v>1</v>
      </c>
      <c r="AP445">
        <v>0</v>
      </c>
      <c r="AQ445">
        <v>0</v>
      </c>
      <c r="AR445">
        <v>0</v>
      </c>
      <c r="AS445">
        <v>2</v>
      </c>
      <c r="AT445">
        <v>1</v>
      </c>
      <c r="AU445">
        <v>1</v>
      </c>
      <c r="AV445">
        <v>0</v>
      </c>
      <c r="AW445">
        <v>0</v>
      </c>
      <c r="AX445">
        <v>1</v>
      </c>
      <c r="AY445">
        <v>1</v>
      </c>
      <c r="AZ445">
        <v>1</v>
      </c>
      <c r="BA445">
        <v>3</v>
      </c>
      <c r="BB445">
        <v>1</v>
      </c>
      <c r="BC445">
        <v>0</v>
      </c>
      <c r="BD445">
        <v>0</v>
      </c>
      <c r="BE445">
        <v>0</v>
      </c>
      <c r="BF445">
        <v>1</v>
      </c>
      <c r="BG445">
        <v>0</v>
      </c>
      <c r="BH445">
        <v>0</v>
      </c>
      <c r="BI445">
        <v>3</v>
      </c>
      <c r="BJ445">
        <v>0</v>
      </c>
      <c r="BK445">
        <v>0</v>
      </c>
      <c r="BL445">
        <v>0</v>
      </c>
      <c r="BM445">
        <v>2</v>
      </c>
      <c r="BN445">
        <v>0</v>
      </c>
      <c r="BO445">
        <v>4</v>
      </c>
      <c r="BP445">
        <v>0</v>
      </c>
      <c r="BQ445">
        <v>0</v>
      </c>
      <c r="BR445">
        <v>0</v>
      </c>
      <c r="BS445">
        <v>0</v>
      </c>
      <c r="BT445">
        <v>1</v>
      </c>
      <c r="BU445">
        <v>0</v>
      </c>
      <c r="BV445">
        <v>0</v>
      </c>
      <c r="BW445">
        <v>0</v>
      </c>
      <c r="BX445">
        <v>0</v>
      </c>
      <c r="BY445">
        <v>1</v>
      </c>
      <c r="BZ445">
        <v>0</v>
      </c>
      <c r="CA445">
        <v>1</v>
      </c>
      <c r="CB445">
        <v>0</v>
      </c>
      <c r="CC445">
        <v>0</v>
      </c>
      <c r="CD445">
        <v>0</v>
      </c>
      <c r="CE445">
        <v>1</v>
      </c>
      <c r="CF445">
        <v>1</v>
      </c>
      <c r="CG445">
        <v>0</v>
      </c>
      <c r="CH445">
        <v>1</v>
      </c>
      <c r="CI445">
        <v>2</v>
      </c>
      <c r="CJ445">
        <v>0</v>
      </c>
      <c r="CK445">
        <v>0</v>
      </c>
      <c r="CL445">
        <v>1</v>
      </c>
      <c r="CM445">
        <v>1</v>
      </c>
      <c r="CN445">
        <v>0</v>
      </c>
      <c r="CO445">
        <v>3</v>
      </c>
      <c r="CP445">
        <v>0</v>
      </c>
      <c r="CQ445">
        <v>0</v>
      </c>
      <c r="CR445">
        <v>0</v>
      </c>
    </row>
    <row r="446" spans="1:96" x14ac:dyDescent="0.25">
      <c r="A446" t="s">
        <v>1038</v>
      </c>
      <c r="B446">
        <v>1</v>
      </c>
      <c r="C446">
        <v>1</v>
      </c>
      <c r="D446">
        <v>0</v>
      </c>
      <c r="E446">
        <v>0</v>
      </c>
      <c r="F446">
        <v>0</v>
      </c>
      <c r="G446">
        <v>0</v>
      </c>
      <c r="H446">
        <v>1</v>
      </c>
      <c r="I446">
        <v>1</v>
      </c>
      <c r="J446">
        <v>1</v>
      </c>
      <c r="K446">
        <v>0</v>
      </c>
      <c r="L446">
        <v>0</v>
      </c>
      <c r="M446">
        <v>0</v>
      </c>
      <c r="N446">
        <v>1</v>
      </c>
      <c r="O446">
        <v>1</v>
      </c>
      <c r="P446">
        <v>0</v>
      </c>
      <c r="Q446">
        <v>0</v>
      </c>
      <c r="R446">
        <v>0</v>
      </c>
      <c r="S446">
        <v>0</v>
      </c>
      <c r="T446">
        <v>0</v>
      </c>
      <c r="U446">
        <v>0</v>
      </c>
      <c r="V446">
        <v>0</v>
      </c>
      <c r="W446">
        <v>0</v>
      </c>
      <c r="X446">
        <v>0</v>
      </c>
      <c r="Y446">
        <v>0</v>
      </c>
      <c r="Z446">
        <v>0</v>
      </c>
      <c r="AA446">
        <v>0</v>
      </c>
      <c r="AB446">
        <v>0</v>
      </c>
      <c r="AC446">
        <v>1</v>
      </c>
      <c r="AD446">
        <v>0</v>
      </c>
      <c r="AE446">
        <v>0</v>
      </c>
      <c r="AF446">
        <v>0</v>
      </c>
      <c r="AG446">
        <v>0</v>
      </c>
      <c r="AH446">
        <v>0</v>
      </c>
      <c r="AI446">
        <v>0</v>
      </c>
      <c r="AJ446">
        <v>0</v>
      </c>
      <c r="AK446">
        <v>0</v>
      </c>
      <c r="AL446">
        <v>1</v>
      </c>
      <c r="AM446">
        <v>0</v>
      </c>
      <c r="AN446">
        <v>0</v>
      </c>
      <c r="AO446">
        <v>1</v>
      </c>
      <c r="AP446">
        <v>0</v>
      </c>
      <c r="AQ446">
        <v>0</v>
      </c>
      <c r="AR446">
        <v>0</v>
      </c>
      <c r="AS446">
        <v>0</v>
      </c>
      <c r="AT446">
        <v>0</v>
      </c>
      <c r="AU446">
        <v>0</v>
      </c>
      <c r="AV446">
        <v>0</v>
      </c>
      <c r="AW446">
        <v>0</v>
      </c>
      <c r="AX446">
        <v>0</v>
      </c>
      <c r="AY446">
        <v>0</v>
      </c>
      <c r="AZ446">
        <v>0</v>
      </c>
      <c r="BA446">
        <v>0</v>
      </c>
      <c r="BB446">
        <v>0</v>
      </c>
      <c r="BC446">
        <v>0</v>
      </c>
      <c r="BD446">
        <v>0</v>
      </c>
      <c r="BE446">
        <v>0</v>
      </c>
      <c r="BF446">
        <v>0</v>
      </c>
      <c r="BG446">
        <v>0</v>
      </c>
      <c r="BH446">
        <v>0</v>
      </c>
      <c r="BI446">
        <v>2</v>
      </c>
      <c r="BJ446">
        <v>0</v>
      </c>
      <c r="BK446">
        <v>0</v>
      </c>
      <c r="BL446">
        <v>0</v>
      </c>
      <c r="BM446">
        <v>0</v>
      </c>
      <c r="BN446">
        <v>0</v>
      </c>
      <c r="BO446">
        <v>1</v>
      </c>
      <c r="BP446">
        <v>1</v>
      </c>
      <c r="BQ446">
        <v>3</v>
      </c>
      <c r="BR446">
        <v>6</v>
      </c>
      <c r="BS446">
        <v>10</v>
      </c>
      <c r="BT446">
        <v>1</v>
      </c>
      <c r="BU446">
        <v>3</v>
      </c>
      <c r="BV446">
        <v>3</v>
      </c>
      <c r="BW446">
        <v>4</v>
      </c>
      <c r="BX446">
        <v>0</v>
      </c>
      <c r="BY446">
        <v>3</v>
      </c>
      <c r="BZ446">
        <v>2</v>
      </c>
      <c r="CA446">
        <v>0</v>
      </c>
      <c r="CB446">
        <v>0</v>
      </c>
      <c r="CC446">
        <v>3</v>
      </c>
      <c r="CD446">
        <v>4</v>
      </c>
      <c r="CE446">
        <v>0</v>
      </c>
      <c r="CF446">
        <v>0</v>
      </c>
      <c r="CG446">
        <v>0</v>
      </c>
      <c r="CH446">
        <v>0</v>
      </c>
      <c r="CI446">
        <v>1</v>
      </c>
      <c r="CJ446">
        <v>0</v>
      </c>
      <c r="CK446">
        <v>0</v>
      </c>
      <c r="CL446">
        <v>0</v>
      </c>
      <c r="CM446">
        <v>0</v>
      </c>
      <c r="CN446">
        <v>1</v>
      </c>
      <c r="CO446">
        <v>0</v>
      </c>
      <c r="CP446">
        <v>0</v>
      </c>
      <c r="CQ446">
        <v>0</v>
      </c>
      <c r="CR446">
        <v>1</v>
      </c>
    </row>
    <row r="447" spans="1:96" x14ac:dyDescent="0.25">
      <c r="A447" t="s">
        <v>1037</v>
      </c>
      <c r="B447">
        <v>0</v>
      </c>
      <c r="C447">
        <v>0</v>
      </c>
      <c r="D447">
        <v>1</v>
      </c>
      <c r="E447">
        <v>0</v>
      </c>
      <c r="F447">
        <v>0</v>
      </c>
      <c r="G447">
        <v>0</v>
      </c>
      <c r="H447">
        <v>0</v>
      </c>
      <c r="I447">
        <v>0</v>
      </c>
      <c r="J447">
        <v>0</v>
      </c>
      <c r="K447">
        <v>0</v>
      </c>
      <c r="L447">
        <v>0</v>
      </c>
      <c r="M447">
        <v>1</v>
      </c>
      <c r="N447">
        <v>0</v>
      </c>
      <c r="O447">
        <v>0</v>
      </c>
      <c r="P447">
        <v>1</v>
      </c>
      <c r="Q447">
        <v>0</v>
      </c>
      <c r="R447">
        <v>0</v>
      </c>
      <c r="S447">
        <v>0</v>
      </c>
      <c r="T447">
        <v>0</v>
      </c>
      <c r="U447">
        <v>0</v>
      </c>
      <c r="V447">
        <v>2</v>
      </c>
      <c r="W447">
        <v>0</v>
      </c>
      <c r="X447">
        <v>0</v>
      </c>
      <c r="Y447">
        <v>0</v>
      </c>
      <c r="Z447">
        <v>1</v>
      </c>
      <c r="AA447">
        <v>0</v>
      </c>
      <c r="AB447">
        <v>0</v>
      </c>
      <c r="AC447">
        <v>0</v>
      </c>
      <c r="AD447">
        <v>2</v>
      </c>
      <c r="AE447">
        <v>0</v>
      </c>
      <c r="AF447">
        <v>0</v>
      </c>
      <c r="AG447">
        <v>1</v>
      </c>
      <c r="AH447">
        <v>1</v>
      </c>
      <c r="AI447">
        <v>0</v>
      </c>
      <c r="AJ447">
        <v>0</v>
      </c>
      <c r="AK447">
        <v>1</v>
      </c>
      <c r="AL447">
        <v>1</v>
      </c>
      <c r="AM447">
        <v>0</v>
      </c>
      <c r="AN447">
        <v>2</v>
      </c>
      <c r="AO447">
        <v>2</v>
      </c>
      <c r="AP447">
        <v>0</v>
      </c>
      <c r="AQ447">
        <v>0</v>
      </c>
      <c r="AR447">
        <v>0</v>
      </c>
      <c r="AS447">
        <v>2</v>
      </c>
      <c r="AT447">
        <v>0</v>
      </c>
      <c r="AU447">
        <v>0</v>
      </c>
      <c r="AV447">
        <v>1</v>
      </c>
      <c r="AW447">
        <v>0</v>
      </c>
      <c r="AX447">
        <v>0</v>
      </c>
      <c r="AY447">
        <v>6</v>
      </c>
      <c r="AZ447">
        <v>0</v>
      </c>
      <c r="BA447">
        <v>0</v>
      </c>
      <c r="BB447">
        <v>0</v>
      </c>
      <c r="BC447">
        <v>1</v>
      </c>
      <c r="BD447">
        <v>1</v>
      </c>
      <c r="BE447">
        <v>1</v>
      </c>
      <c r="BF447">
        <v>0</v>
      </c>
      <c r="BG447">
        <v>0</v>
      </c>
      <c r="BH447">
        <v>1</v>
      </c>
      <c r="BI447">
        <v>0</v>
      </c>
      <c r="BJ447">
        <v>0</v>
      </c>
      <c r="BK447">
        <v>0</v>
      </c>
      <c r="BL447">
        <v>1</v>
      </c>
      <c r="BM447">
        <v>1</v>
      </c>
      <c r="BN447">
        <v>1</v>
      </c>
      <c r="BO447">
        <v>2</v>
      </c>
      <c r="BP447">
        <v>0</v>
      </c>
      <c r="BQ447">
        <v>3</v>
      </c>
      <c r="BR447">
        <v>2</v>
      </c>
      <c r="BS447">
        <v>2</v>
      </c>
      <c r="BT447">
        <v>2</v>
      </c>
      <c r="BU447">
        <v>2</v>
      </c>
      <c r="BV447">
        <v>1</v>
      </c>
      <c r="BW447">
        <v>2</v>
      </c>
      <c r="BX447">
        <v>0</v>
      </c>
      <c r="BY447">
        <v>1</v>
      </c>
      <c r="BZ447">
        <v>1</v>
      </c>
      <c r="CA447">
        <v>0</v>
      </c>
      <c r="CB447">
        <v>0</v>
      </c>
      <c r="CC447">
        <v>0</v>
      </c>
      <c r="CD447">
        <v>2</v>
      </c>
      <c r="CE447">
        <v>1</v>
      </c>
      <c r="CF447">
        <v>1</v>
      </c>
      <c r="CG447">
        <v>0</v>
      </c>
      <c r="CH447">
        <v>0</v>
      </c>
      <c r="CI447">
        <v>0</v>
      </c>
      <c r="CJ447">
        <v>1</v>
      </c>
      <c r="CK447">
        <v>0</v>
      </c>
      <c r="CL447">
        <v>0</v>
      </c>
      <c r="CM447">
        <v>0</v>
      </c>
      <c r="CN447">
        <v>0</v>
      </c>
      <c r="CO447">
        <v>2</v>
      </c>
      <c r="CP447">
        <v>1</v>
      </c>
      <c r="CQ447">
        <v>0</v>
      </c>
      <c r="CR447">
        <v>0</v>
      </c>
    </row>
    <row r="448" spans="1:96" x14ac:dyDescent="0.25">
      <c r="A448" t="s">
        <v>1036</v>
      </c>
      <c r="B448">
        <v>0</v>
      </c>
      <c r="C448">
        <v>0</v>
      </c>
      <c r="D448">
        <v>0</v>
      </c>
      <c r="E448">
        <v>1</v>
      </c>
      <c r="F448">
        <v>1</v>
      </c>
      <c r="G448">
        <v>0</v>
      </c>
      <c r="H448">
        <v>0</v>
      </c>
      <c r="I448">
        <v>0</v>
      </c>
      <c r="J448">
        <v>0</v>
      </c>
      <c r="K448">
        <v>0</v>
      </c>
      <c r="L448">
        <v>1</v>
      </c>
      <c r="M448">
        <v>0</v>
      </c>
      <c r="N448">
        <v>0</v>
      </c>
      <c r="O448">
        <v>0</v>
      </c>
      <c r="P448">
        <v>1</v>
      </c>
      <c r="Q448">
        <v>0</v>
      </c>
      <c r="R448">
        <v>4</v>
      </c>
      <c r="S448">
        <v>0</v>
      </c>
      <c r="T448">
        <v>0</v>
      </c>
      <c r="U448">
        <v>0</v>
      </c>
      <c r="V448">
        <v>2</v>
      </c>
      <c r="W448">
        <v>1</v>
      </c>
      <c r="X448">
        <v>0</v>
      </c>
      <c r="Y448">
        <v>3</v>
      </c>
      <c r="Z448">
        <v>1</v>
      </c>
      <c r="AA448">
        <v>0</v>
      </c>
      <c r="AB448">
        <v>0</v>
      </c>
      <c r="AC448">
        <v>0</v>
      </c>
      <c r="AD448">
        <v>1</v>
      </c>
      <c r="AE448">
        <v>1</v>
      </c>
      <c r="AF448">
        <v>1</v>
      </c>
      <c r="AG448">
        <v>2</v>
      </c>
      <c r="AH448">
        <v>0</v>
      </c>
      <c r="AI448">
        <v>0</v>
      </c>
      <c r="AJ448">
        <v>0</v>
      </c>
      <c r="AK448">
        <v>1</v>
      </c>
      <c r="AL448">
        <v>2</v>
      </c>
      <c r="AM448">
        <v>0</v>
      </c>
      <c r="AN448">
        <v>0</v>
      </c>
      <c r="AO448">
        <v>2</v>
      </c>
      <c r="AP448">
        <v>1</v>
      </c>
      <c r="AQ448">
        <v>0</v>
      </c>
      <c r="AR448">
        <v>0</v>
      </c>
      <c r="AS448">
        <v>0</v>
      </c>
      <c r="AT448">
        <v>1</v>
      </c>
      <c r="AU448">
        <v>2</v>
      </c>
      <c r="AV448">
        <v>0</v>
      </c>
      <c r="AW448">
        <v>1</v>
      </c>
      <c r="AX448">
        <v>0</v>
      </c>
      <c r="AY448">
        <v>0</v>
      </c>
      <c r="AZ448">
        <v>1</v>
      </c>
      <c r="BA448">
        <v>1</v>
      </c>
      <c r="BB448">
        <v>0</v>
      </c>
      <c r="BC448">
        <v>0</v>
      </c>
      <c r="BD448">
        <v>0</v>
      </c>
      <c r="BE448">
        <v>0</v>
      </c>
      <c r="BF448">
        <v>0</v>
      </c>
      <c r="BG448">
        <v>0</v>
      </c>
      <c r="BH448">
        <v>0</v>
      </c>
      <c r="BI448">
        <v>2</v>
      </c>
      <c r="BJ448">
        <v>0</v>
      </c>
      <c r="BK448">
        <v>0</v>
      </c>
      <c r="BL448">
        <v>1</v>
      </c>
      <c r="BM448">
        <v>0</v>
      </c>
      <c r="BN448">
        <v>1</v>
      </c>
      <c r="BO448">
        <v>0</v>
      </c>
      <c r="BP448">
        <v>0</v>
      </c>
      <c r="BQ448">
        <v>0</v>
      </c>
      <c r="BR448">
        <v>2</v>
      </c>
      <c r="BS448">
        <v>4</v>
      </c>
      <c r="BT448">
        <v>1</v>
      </c>
      <c r="BU448">
        <v>0</v>
      </c>
      <c r="BV448">
        <v>0</v>
      </c>
      <c r="BW448">
        <v>0</v>
      </c>
      <c r="BX448">
        <v>0</v>
      </c>
      <c r="BY448">
        <v>1</v>
      </c>
      <c r="BZ448">
        <v>1</v>
      </c>
      <c r="CA448">
        <v>0</v>
      </c>
      <c r="CB448">
        <v>0</v>
      </c>
      <c r="CC448">
        <v>0</v>
      </c>
      <c r="CD448">
        <v>0</v>
      </c>
      <c r="CE448">
        <v>1</v>
      </c>
      <c r="CF448">
        <v>0</v>
      </c>
      <c r="CG448">
        <v>0</v>
      </c>
      <c r="CH448">
        <v>3</v>
      </c>
      <c r="CI448">
        <v>5</v>
      </c>
      <c r="CJ448">
        <v>0</v>
      </c>
      <c r="CK448">
        <v>1</v>
      </c>
      <c r="CL448">
        <v>1</v>
      </c>
      <c r="CM448">
        <v>0</v>
      </c>
      <c r="CN448">
        <v>0</v>
      </c>
      <c r="CO448">
        <v>0</v>
      </c>
      <c r="CP448">
        <v>0</v>
      </c>
      <c r="CQ448">
        <v>1</v>
      </c>
      <c r="CR448">
        <v>0</v>
      </c>
    </row>
    <row r="449" spans="1:96" x14ac:dyDescent="0.25">
      <c r="A449" t="s">
        <v>1035</v>
      </c>
      <c r="B449">
        <v>1</v>
      </c>
      <c r="C449">
        <v>4</v>
      </c>
      <c r="D449">
        <v>0</v>
      </c>
      <c r="E449">
        <v>2</v>
      </c>
      <c r="F449">
        <v>1</v>
      </c>
      <c r="G449">
        <v>5</v>
      </c>
      <c r="H449">
        <v>0</v>
      </c>
      <c r="I449">
        <v>0</v>
      </c>
      <c r="J449">
        <v>0</v>
      </c>
      <c r="K449">
        <v>0</v>
      </c>
      <c r="L449">
        <v>0</v>
      </c>
      <c r="M449">
        <v>0</v>
      </c>
      <c r="N449">
        <v>0</v>
      </c>
      <c r="O449">
        <v>0</v>
      </c>
      <c r="P449">
        <v>2</v>
      </c>
      <c r="Q449">
        <v>0</v>
      </c>
      <c r="R449">
        <v>0</v>
      </c>
      <c r="S449">
        <v>0</v>
      </c>
      <c r="T449">
        <v>1</v>
      </c>
      <c r="U449">
        <v>1</v>
      </c>
      <c r="V449">
        <v>1</v>
      </c>
      <c r="W449">
        <v>0</v>
      </c>
      <c r="X449">
        <v>1</v>
      </c>
      <c r="Y449">
        <v>3</v>
      </c>
      <c r="Z449">
        <v>1</v>
      </c>
      <c r="AA449">
        <v>0</v>
      </c>
      <c r="AB449">
        <v>0</v>
      </c>
      <c r="AC449">
        <v>0</v>
      </c>
      <c r="AD449">
        <v>0</v>
      </c>
      <c r="AE449">
        <v>0</v>
      </c>
      <c r="AF449">
        <v>0</v>
      </c>
      <c r="AG449">
        <v>0</v>
      </c>
      <c r="AH449">
        <v>0</v>
      </c>
      <c r="AI449">
        <v>0</v>
      </c>
      <c r="AJ449">
        <v>0</v>
      </c>
      <c r="AK449">
        <v>0</v>
      </c>
      <c r="AL449">
        <v>3</v>
      </c>
      <c r="AM449">
        <v>0</v>
      </c>
      <c r="AN449">
        <v>0</v>
      </c>
      <c r="AO449">
        <v>1</v>
      </c>
      <c r="AP449">
        <v>2</v>
      </c>
      <c r="AQ449">
        <v>0</v>
      </c>
      <c r="AR449">
        <v>0</v>
      </c>
      <c r="AS449">
        <v>0</v>
      </c>
      <c r="AT449">
        <v>0</v>
      </c>
      <c r="AU449">
        <v>0</v>
      </c>
      <c r="AV449">
        <v>0</v>
      </c>
      <c r="AW449">
        <v>1</v>
      </c>
      <c r="AX449">
        <v>0</v>
      </c>
      <c r="AY449">
        <v>1</v>
      </c>
      <c r="AZ449">
        <v>0</v>
      </c>
      <c r="BA449">
        <v>0</v>
      </c>
      <c r="BB449">
        <v>1</v>
      </c>
      <c r="BC449">
        <v>0</v>
      </c>
      <c r="BD449">
        <v>0</v>
      </c>
      <c r="BE449">
        <v>1</v>
      </c>
      <c r="BF449">
        <v>0</v>
      </c>
      <c r="BG449">
        <v>0</v>
      </c>
      <c r="BH449">
        <v>0</v>
      </c>
      <c r="BI449">
        <v>1</v>
      </c>
      <c r="BJ449">
        <v>1</v>
      </c>
      <c r="BK449">
        <v>1</v>
      </c>
      <c r="BL449">
        <v>0</v>
      </c>
      <c r="BM449">
        <v>0</v>
      </c>
      <c r="BN449">
        <v>0</v>
      </c>
      <c r="BO449">
        <v>3</v>
      </c>
      <c r="BP449">
        <v>1</v>
      </c>
      <c r="BQ449">
        <v>1</v>
      </c>
      <c r="BR449">
        <v>0</v>
      </c>
      <c r="BS449">
        <v>1</v>
      </c>
      <c r="BT449">
        <v>0</v>
      </c>
      <c r="BU449">
        <v>1</v>
      </c>
      <c r="BV449">
        <v>1</v>
      </c>
      <c r="BW449">
        <v>0</v>
      </c>
      <c r="BX449">
        <v>0</v>
      </c>
      <c r="BY449">
        <v>0</v>
      </c>
      <c r="BZ449">
        <v>0</v>
      </c>
      <c r="CA449">
        <v>0</v>
      </c>
      <c r="CB449">
        <v>0</v>
      </c>
      <c r="CC449">
        <v>1</v>
      </c>
      <c r="CD449">
        <v>2</v>
      </c>
      <c r="CE449">
        <v>3</v>
      </c>
      <c r="CF449">
        <v>1</v>
      </c>
      <c r="CG449">
        <v>0</v>
      </c>
      <c r="CH449">
        <v>0</v>
      </c>
      <c r="CI449">
        <v>0</v>
      </c>
      <c r="CJ449">
        <v>1</v>
      </c>
      <c r="CK449">
        <v>1</v>
      </c>
      <c r="CL449">
        <v>2</v>
      </c>
      <c r="CM449">
        <v>1</v>
      </c>
      <c r="CN449">
        <v>0</v>
      </c>
      <c r="CO449">
        <v>1</v>
      </c>
      <c r="CP449">
        <v>0</v>
      </c>
      <c r="CQ449">
        <v>0</v>
      </c>
      <c r="CR449">
        <v>0</v>
      </c>
    </row>
    <row r="450" spans="1:96" x14ac:dyDescent="0.25">
      <c r="A450" t="s">
        <v>1034</v>
      </c>
      <c r="B450">
        <v>0</v>
      </c>
      <c r="C450">
        <v>1</v>
      </c>
      <c r="D450">
        <v>0</v>
      </c>
      <c r="E450">
        <v>0</v>
      </c>
      <c r="F450">
        <v>0</v>
      </c>
      <c r="G450">
        <v>0</v>
      </c>
      <c r="H450">
        <v>0</v>
      </c>
      <c r="I450">
        <v>0</v>
      </c>
      <c r="J450">
        <v>0</v>
      </c>
      <c r="K450">
        <v>0</v>
      </c>
      <c r="L450">
        <v>0</v>
      </c>
      <c r="M450">
        <v>1</v>
      </c>
      <c r="N450">
        <v>0</v>
      </c>
      <c r="O450">
        <v>0</v>
      </c>
      <c r="P450">
        <v>0</v>
      </c>
      <c r="Q450">
        <v>0</v>
      </c>
      <c r="R450">
        <v>0</v>
      </c>
      <c r="S450">
        <v>0</v>
      </c>
      <c r="T450">
        <v>0</v>
      </c>
      <c r="U450">
        <v>0</v>
      </c>
      <c r="V450">
        <v>1</v>
      </c>
      <c r="W450">
        <v>0</v>
      </c>
      <c r="X450">
        <v>1</v>
      </c>
      <c r="Y450">
        <v>2</v>
      </c>
      <c r="Z450">
        <v>0</v>
      </c>
      <c r="AA450">
        <v>0</v>
      </c>
      <c r="AB450">
        <v>0</v>
      </c>
      <c r="AC450">
        <v>0</v>
      </c>
      <c r="AD450">
        <v>0</v>
      </c>
      <c r="AE450">
        <v>0</v>
      </c>
      <c r="AF450">
        <v>0</v>
      </c>
      <c r="AG450">
        <v>0</v>
      </c>
      <c r="AH450">
        <v>0</v>
      </c>
      <c r="AI450">
        <v>5</v>
      </c>
      <c r="AJ450">
        <v>0</v>
      </c>
      <c r="AK450">
        <v>0</v>
      </c>
      <c r="AL450">
        <v>1</v>
      </c>
      <c r="AM450">
        <v>1</v>
      </c>
      <c r="AN450">
        <v>0</v>
      </c>
      <c r="AO450">
        <v>0</v>
      </c>
      <c r="AP450">
        <v>2</v>
      </c>
      <c r="AQ450">
        <v>0</v>
      </c>
      <c r="AR450">
        <v>1</v>
      </c>
      <c r="AS450">
        <v>0</v>
      </c>
      <c r="AT450">
        <v>1</v>
      </c>
      <c r="AU450">
        <v>0</v>
      </c>
      <c r="AV450">
        <v>0</v>
      </c>
      <c r="AW450">
        <v>0</v>
      </c>
      <c r="AX450">
        <v>0</v>
      </c>
      <c r="AY450">
        <v>1</v>
      </c>
      <c r="AZ450">
        <v>1</v>
      </c>
      <c r="BA450">
        <v>2</v>
      </c>
      <c r="BB450">
        <v>2</v>
      </c>
      <c r="BC450">
        <v>0</v>
      </c>
      <c r="BD450">
        <v>1</v>
      </c>
      <c r="BE450">
        <v>3</v>
      </c>
      <c r="BF450">
        <v>3</v>
      </c>
      <c r="BG450">
        <v>0</v>
      </c>
      <c r="BH450">
        <v>0</v>
      </c>
      <c r="BI450">
        <v>0</v>
      </c>
      <c r="BJ450">
        <v>1</v>
      </c>
      <c r="BK450">
        <v>0</v>
      </c>
      <c r="BL450">
        <v>0</v>
      </c>
      <c r="BM450">
        <v>0</v>
      </c>
      <c r="BN450">
        <v>1</v>
      </c>
      <c r="BO450">
        <v>2</v>
      </c>
      <c r="BP450">
        <v>0</v>
      </c>
      <c r="BQ450">
        <v>3</v>
      </c>
      <c r="BR450">
        <v>2</v>
      </c>
      <c r="BS450">
        <v>3</v>
      </c>
      <c r="BT450">
        <v>0</v>
      </c>
      <c r="BU450">
        <v>0</v>
      </c>
      <c r="BV450">
        <v>1</v>
      </c>
      <c r="BW450">
        <v>0</v>
      </c>
      <c r="BX450">
        <v>1</v>
      </c>
      <c r="BY450">
        <v>1</v>
      </c>
      <c r="BZ450">
        <v>1</v>
      </c>
      <c r="CA450">
        <v>0</v>
      </c>
      <c r="CB450">
        <v>1</v>
      </c>
      <c r="CC450">
        <v>2</v>
      </c>
      <c r="CD450">
        <v>3</v>
      </c>
      <c r="CE450">
        <v>0</v>
      </c>
      <c r="CF450">
        <v>0</v>
      </c>
      <c r="CG450">
        <v>0</v>
      </c>
      <c r="CH450">
        <v>0</v>
      </c>
      <c r="CI450">
        <v>0</v>
      </c>
      <c r="CJ450">
        <v>0</v>
      </c>
      <c r="CK450">
        <v>1</v>
      </c>
      <c r="CL450">
        <v>1</v>
      </c>
      <c r="CM450">
        <v>0</v>
      </c>
      <c r="CN450">
        <v>1</v>
      </c>
      <c r="CO450">
        <v>0</v>
      </c>
      <c r="CP450">
        <v>0</v>
      </c>
      <c r="CQ450">
        <v>2</v>
      </c>
      <c r="CR450">
        <v>0</v>
      </c>
    </row>
    <row r="451" spans="1:96" x14ac:dyDescent="0.25">
      <c r="A451" t="s">
        <v>1033</v>
      </c>
      <c r="B451">
        <v>1</v>
      </c>
      <c r="C451">
        <v>4</v>
      </c>
      <c r="D451">
        <v>0</v>
      </c>
      <c r="E451">
        <v>2</v>
      </c>
      <c r="F451">
        <v>0</v>
      </c>
      <c r="G451">
        <v>2</v>
      </c>
      <c r="H451">
        <v>1</v>
      </c>
      <c r="I451">
        <v>0</v>
      </c>
      <c r="J451">
        <v>1</v>
      </c>
      <c r="K451">
        <v>0</v>
      </c>
      <c r="L451">
        <v>0</v>
      </c>
      <c r="M451">
        <v>0</v>
      </c>
      <c r="N451">
        <v>0</v>
      </c>
      <c r="O451">
        <v>0</v>
      </c>
      <c r="P451">
        <v>0</v>
      </c>
      <c r="Q451">
        <v>0</v>
      </c>
      <c r="R451">
        <v>1</v>
      </c>
      <c r="S451">
        <v>0</v>
      </c>
      <c r="T451">
        <v>1</v>
      </c>
      <c r="U451">
        <v>0</v>
      </c>
      <c r="V451">
        <v>1</v>
      </c>
      <c r="W451">
        <v>0</v>
      </c>
      <c r="X451">
        <v>1</v>
      </c>
      <c r="Y451">
        <v>0</v>
      </c>
      <c r="Z451">
        <v>0</v>
      </c>
      <c r="AA451">
        <v>0</v>
      </c>
      <c r="AB451">
        <v>1</v>
      </c>
      <c r="AC451">
        <v>0</v>
      </c>
      <c r="AD451">
        <v>0</v>
      </c>
      <c r="AE451">
        <v>1</v>
      </c>
      <c r="AF451">
        <v>0</v>
      </c>
      <c r="AG451">
        <v>0</v>
      </c>
      <c r="AH451">
        <v>0</v>
      </c>
      <c r="AI451">
        <v>0</v>
      </c>
      <c r="AJ451">
        <v>0</v>
      </c>
      <c r="AK451">
        <v>0</v>
      </c>
      <c r="AL451">
        <v>0</v>
      </c>
      <c r="AM451">
        <v>3</v>
      </c>
      <c r="AN451">
        <v>0</v>
      </c>
      <c r="AO451">
        <v>0</v>
      </c>
      <c r="AP451">
        <v>0</v>
      </c>
      <c r="AQ451">
        <v>0</v>
      </c>
      <c r="AR451">
        <v>0</v>
      </c>
      <c r="AS451">
        <v>0</v>
      </c>
      <c r="AT451">
        <v>0</v>
      </c>
      <c r="AU451">
        <v>2</v>
      </c>
      <c r="AV451">
        <v>0</v>
      </c>
      <c r="AW451">
        <v>0</v>
      </c>
      <c r="AX451">
        <v>2</v>
      </c>
      <c r="AY451">
        <v>0</v>
      </c>
      <c r="AZ451">
        <v>0</v>
      </c>
      <c r="BA451">
        <v>1</v>
      </c>
      <c r="BB451">
        <v>1</v>
      </c>
      <c r="BC451">
        <v>1</v>
      </c>
      <c r="BD451">
        <v>0</v>
      </c>
      <c r="BE451">
        <v>0</v>
      </c>
      <c r="BF451">
        <v>0</v>
      </c>
      <c r="BG451">
        <v>0</v>
      </c>
      <c r="BH451">
        <v>1</v>
      </c>
      <c r="BI451">
        <v>0</v>
      </c>
      <c r="BJ451">
        <v>0</v>
      </c>
      <c r="BK451">
        <v>0</v>
      </c>
      <c r="BL451">
        <v>0</v>
      </c>
      <c r="BM451">
        <v>0</v>
      </c>
      <c r="BN451">
        <v>0</v>
      </c>
      <c r="BO451">
        <v>0</v>
      </c>
      <c r="BP451">
        <v>0</v>
      </c>
      <c r="BQ451">
        <v>1</v>
      </c>
      <c r="BR451">
        <v>2</v>
      </c>
      <c r="BS451">
        <v>0</v>
      </c>
      <c r="BT451">
        <v>0</v>
      </c>
      <c r="BU451">
        <v>0</v>
      </c>
      <c r="BV451">
        <v>0</v>
      </c>
      <c r="BW451">
        <v>0</v>
      </c>
      <c r="BX451">
        <v>1</v>
      </c>
      <c r="BY451">
        <v>3</v>
      </c>
      <c r="BZ451">
        <v>2</v>
      </c>
      <c r="CA451">
        <v>3</v>
      </c>
      <c r="CB451">
        <v>0</v>
      </c>
      <c r="CC451">
        <v>2</v>
      </c>
      <c r="CD451">
        <v>0</v>
      </c>
      <c r="CE451">
        <v>0</v>
      </c>
      <c r="CF451">
        <v>1</v>
      </c>
      <c r="CG451">
        <v>1</v>
      </c>
      <c r="CH451">
        <v>2</v>
      </c>
      <c r="CI451">
        <v>4</v>
      </c>
      <c r="CJ451">
        <v>1</v>
      </c>
      <c r="CK451">
        <v>1</v>
      </c>
      <c r="CL451">
        <v>0</v>
      </c>
      <c r="CM451">
        <v>0</v>
      </c>
      <c r="CN451">
        <v>0</v>
      </c>
      <c r="CO451">
        <v>0</v>
      </c>
      <c r="CP451">
        <v>2</v>
      </c>
      <c r="CQ451">
        <v>3</v>
      </c>
      <c r="CR451">
        <v>0</v>
      </c>
    </row>
    <row r="452" spans="1:96" x14ac:dyDescent="0.25">
      <c r="A452" t="s">
        <v>1032</v>
      </c>
      <c r="B452">
        <v>1</v>
      </c>
      <c r="C452">
        <v>0</v>
      </c>
      <c r="D452">
        <v>1</v>
      </c>
      <c r="E452">
        <v>2</v>
      </c>
      <c r="F452">
        <v>0</v>
      </c>
      <c r="G452">
        <v>1</v>
      </c>
      <c r="H452">
        <v>1</v>
      </c>
      <c r="I452">
        <v>1</v>
      </c>
      <c r="J452">
        <v>0</v>
      </c>
      <c r="K452">
        <v>0</v>
      </c>
      <c r="L452">
        <v>0</v>
      </c>
      <c r="M452">
        <v>5</v>
      </c>
      <c r="N452">
        <v>0</v>
      </c>
      <c r="O452">
        <v>0</v>
      </c>
      <c r="P452">
        <v>1</v>
      </c>
      <c r="Q452">
        <v>0</v>
      </c>
      <c r="R452">
        <v>0</v>
      </c>
      <c r="S452">
        <v>0</v>
      </c>
      <c r="T452">
        <v>0</v>
      </c>
      <c r="U452">
        <v>0</v>
      </c>
      <c r="V452">
        <v>1</v>
      </c>
      <c r="W452">
        <v>0</v>
      </c>
      <c r="X452">
        <v>0</v>
      </c>
      <c r="Y452">
        <v>1</v>
      </c>
      <c r="Z452">
        <v>0</v>
      </c>
      <c r="AA452">
        <v>0</v>
      </c>
      <c r="AB452">
        <v>0</v>
      </c>
      <c r="AC452">
        <v>1</v>
      </c>
      <c r="AD452">
        <v>2</v>
      </c>
      <c r="AE452">
        <v>1</v>
      </c>
      <c r="AF452">
        <v>2</v>
      </c>
      <c r="AG452">
        <v>1</v>
      </c>
      <c r="AH452">
        <v>0</v>
      </c>
      <c r="AI452">
        <v>3</v>
      </c>
      <c r="AJ452">
        <v>1</v>
      </c>
      <c r="AK452">
        <v>1</v>
      </c>
      <c r="AL452">
        <v>0</v>
      </c>
      <c r="AM452">
        <v>1</v>
      </c>
      <c r="AN452">
        <v>1</v>
      </c>
      <c r="AO452">
        <v>1</v>
      </c>
      <c r="AP452">
        <v>0</v>
      </c>
      <c r="AQ452">
        <v>0</v>
      </c>
      <c r="AR452">
        <v>3</v>
      </c>
      <c r="AS452">
        <v>0</v>
      </c>
      <c r="AT452">
        <v>0</v>
      </c>
      <c r="AU452">
        <v>0</v>
      </c>
      <c r="AV452">
        <v>1</v>
      </c>
      <c r="AW452">
        <v>1</v>
      </c>
      <c r="AX452">
        <v>0</v>
      </c>
      <c r="AY452">
        <v>1</v>
      </c>
      <c r="AZ452">
        <v>0</v>
      </c>
      <c r="BA452">
        <v>2</v>
      </c>
      <c r="BB452">
        <v>0</v>
      </c>
      <c r="BC452">
        <v>2</v>
      </c>
      <c r="BD452">
        <v>1</v>
      </c>
      <c r="BE452">
        <v>0</v>
      </c>
      <c r="BF452">
        <v>2</v>
      </c>
      <c r="BG452">
        <v>1</v>
      </c>
      <c r="BH452">
        <v>0</v>
      </c>
      <c r="BI452">
        <v>1</v>
      </c>
      <c r="BJ452">
        <v>0</v>
      </c>
      <c r="BK452">
        <v>3</v>
      </c>
      <c r="BL452">
        <v>0</v>
      </c>
      <c r="BM452">
        <v>1</v>
      </c>
      <c r="BN452">
        <v>0</v>
      </c>
      <c r="BO452">
        <v>2</v>
      </c>
      <c r="BP452">
        <v>0</v>
      </c>
      <c r="BQ452">
        <v>1</v>
      </c>
      <c r="BR452">
        <v>1</v>
      </c>
      <c r="BS452">
        <v>0</v>
      </c>
      <c r="BT452">
        <v>1</v>
      </c>
      <c r="BU452">
        <v>0</v>
      </c>
      <c r="BV452">
        <v>0</v>
      </c>
      <c r="BW452">
        <v>0</v>
      </c>
      <c r="BX452">
        <v>0</v>
      </c>
      <c r="BY452">
        <v>0</v>
      </c>
      <c r="BZ452">
        <v>0</v>
      </c>
      <c r="CA452">
        <v>0</v>
      </c>
      <c r="CB452">
        <v>0</v>
      </c>
      <c r="CC452">
        <v>0</v>
      </c>
      <c r="CD452">
        <v>0</v>
      </c>
      <c r="CE452">
        <v>0</v>
      </c>
      <c r="CF452">
        <v>0</v>
      </c>
      <c r="CG452">
        <v>0</v>
      </c>
      <c r="CH452">
        <v>0</v>
      </c>
      <c r="CI452">
        <v>0</v>
      </c>
      <c r="CJ452">
        <v>0</v>
      </c>
      <c r="CK452">
        <v>0</v>
      </c>
      <c r="CL452">
        <v>0</v>
      </c>
      <c r="CM452">
        <v>0</v>
      </c>
      <c r="CN452">
        <v>0</v>
      </c>
      <c r="CO452">
        <v>1</v>
      </c>
      <c r="CP452">
        <v>0</v>
      </c>
      <c r="CQ452">
        <v>1</v>
      </c>
      <c r="CR452">
        <v>0</v>
      </c>
    </row>
    <row r="453" spans="1:96" x14ac:dyDescent="0.25">
      <c r="A453" t="s">
        <v>1031</v>
      </c>
      <c r="B453">
        <v>2</v>
      </c>
      <c r="C453">
        <v>0</v>
      </c>
      <c r="D453">
        <v>3</v>
      </c>
      <c r="E453">
        <v>0</v>
      </c>
      <c r="F453">
        <v>0</v>
      </c>
      <c r="G453">
        <v>1</v>
      </c>
      <c r="H453">
        <v>2</v>
      </c>
      <c r="I453">
        <v>1</v>
      </c>
      <c r="J453">
        <v>0</v>
      </c>
      <c r="K453">
        <v>1</v>
      </c>
      <c r="L453">
        <v>0</v>
      </c>
      <c r="M453">
        <v>0</v>
      </c>
      <c r="N453">
        <v>1</v>
      </c>
      <c r="O453">
        <v>1</v>
      </c>
      <c r="P453">
        <v>0</v>
      </c>
      <c r="Q453">
        <v>0</v>
      </c>
      <c r="R453">
        <v>0</v>
      </c>
      <c r="S453">
        <v>0</v>
      </c>
      <c r="T453">
        <v>0</v>
      </c>
      <c r="U453">
        <v>0</v>
      </c>
      <c r="V453">
        <v>0</v>
      </c>
      <c r="W453">
        <v>0</v>
      </c>
      <c r="X453">
        <v>0</v>
      </c>
      <c r="Y453">
        <v>0</v>
      </c>
      <c r="Z453">
        <v>0</v>
      </c>
      <c r="AA453">
        <v>0</v>
      </c>
      <c r="AB453">
        <v>0</v>
      </c>
      <c r="AC453">
        <v>0</v>
      </c>
      <c r="AD453">
        <v>0</v>
      </c>
      <c r="AE453">
        <v>0</v>
      </c>
      <c r="AF453">
        <v>0</v>
      </c>
      <c r="AG453">
        <v>0</v>
      </c>
      <c r="AH453">
        <v>0</v>
      </c>
      <c r="AI453">
        <v>0</v>
      </c>
      <c r="AJ453">
        <v>0</v>
      </c>
      <c r="AK453">
        <v>0</v>
      </c>
      <c r="AL453">
        <v>0</v>
      </c>
      <c r="AM453">
        <v>0</v>
      </c>
      <c r="AN453">
        <v>0</v>
      </c>
      <c r="AO453">
        <v>1</v>
      </c>
      <c r="AP453">
        <v>1</v>
      </c>
      <c r="AQ453">
        <v>0</v>
      </c>
      <c r="AR453">
        <v>0</v>
      </c>
      <c r="AS453">
        <v>0</v>
      </c>
      <c r="AT453">
        <v>0</v>
      </c>
      <c r="AU453">
        <v>0</v>
      </c>
      <c r="AV453">
        <v>0</v>
      </c>
      <c r="AW453">
        <v>0</v>
      </c>
      <c r="AX453">
        <v>1</v>
      </c>
      <c r="AY453">
        <v>0</v>
      </c>
      <c r="AZ453">
        <v>0</v>
      </c>
      <c r="BA453">
        <v>1</v>
      </c>
      <c r="BB453">
        <v>0</v>
      </c>
      <c r="BC453">
        <v>0</v>
      </c>
      <c r="BD453">
        <v>0</v>
      </c>
      <c r="BE453">
        <v>3</v>
      </c>
      <c r="BF453">
        <v>3</v>
      </c>
      <c r="BG453">
        <v>0</v>
      </c>
      <c r="BH453">
        <v>0</v>
      </c>
      <c r="BI453">
        <v>2</v>
      </c>
      <c r="BJ453">
        <v>2</v>
      </c>
      <c r="BK453">
        <v>0</v>
      </c>
      <c r="BL453">
        <v>0</v>
      </c>
      <c r="BM453">
        <v>3</v>
      </c>
      <c r="BN453">
        <v>2</v>
      </c>
      <c r="BO453">
        <v>1</v>
      </c>
      <c r="BP453">
        <v>2</v>
      </c>
      <c r="BQ453">
        <v>1</v>
      </c>
      <c r="BR453">
        <v>1</v>
      </c>
      <c r="BS453">
        <v>1</v>
      </c>
      <c r="BT453">
        <v>1</v>
      </c>
      <c r="BU453">
        <v>0</v>
      </c>
      <c r="BV453">
        <v>1</v>
      </c>
      <c r="BW453">
        <v>3</v>
      </c>
      <c r="BX453">
        <v>1</v>
      </c>
      <c r="BY453">
        <v>0</v>
      </c>
      <c r="BZ453">
        <v>0</v>
      </c>
      <c r="CA453">
        <v>1</v>
      </c>
      <c r="CB453">
        <v>2</v>
      </c>
      <c r="CC453">
        <v>0</v>
      </c>
      <c r="CD453">
        <v>1</v>
      </c>
      <c r="CE453">
        <v>0</v>
      </c>
      <c r="CF453">
        <v>3</v>
      </c>
      <c r="CG453">
        <v>0</v>
      </c>
      <c r="CH453">
        <v>1</v>
      </c>
      <c r="CI453">
        <v>1</v>
      </c>
      <c r="CJ453">
        <v>1</v>
      </c>
      <c r="CK453">
        <v>1</v>
      </c>
      <c r="CL453">
        <v>0</v>
      </c>
      <c r="CM453">
        <v>0</v>
      </c>
      <c r="CN453">
        <v>0</v>
      </c>
      <c r="CO453">
        <v>0</v>
      </c>
      <c r="CP453">
        <v>0</v>
      </c>
      <c r="CQ453">
        <v>0</v>
      </c>
      <c r="CR453">
        <v>0</v>
      </c>
    </row>
    <row r="454" spans="1:96" x14ac:dyDescent="0.25">
      <c r="A454" t="s">
        <v>1030</v>
      </c>
      <c r="B454">
        <v>1</v>
      </c>
      <c r="C454">
        <v>0</v>
      </c>
      <c r="D454">
        <v>1</v>
      </c>
      <c r="E454">
        <v>0</v>
      </c>
      <c r="F454">
        <v>0</v>
      </c>
      <c r="G454">
        <v>1</v>
      </c>
      <c r="H454">
        <v>0</v>
      </c>
      <c r="I454">
        <v>1</v>
      </c>
      <c r="J454">
        <v>0</v>
      </c>
      <c r="K454">
        <v>0</v>
      </c>
      <c r="L454">
        <v>0</v>
      </c>
      <c r="M454">
        <v>0</v>
      </c>
      <c r="N454">
        <v>0</v>
      </c>
      <c r="O454">
        <v>0</v>
      </c>
      <c r="P454">
        <v>0</v>
      </c>
      <c r="Q454">
        <v>0</v>
      </c>
      <c r="R454">
        <v>0</v>
      </c>
      <c r="S454">
        <v>0</v>
      </c>
      <c r="T454">
        <v>1</v>
      </c>
      <c r="U454">
        <v>2</v>
      </c>
      <c r="V454">
        <v>1</v>
      </c>
      <c r="W454">
        <v>0</v>
      </c>
      <c r="X454">
        <v>0</v>
      </c>
      <c r="Y454">
        <v>0</v>
      </c>
      <c r="Z454">
        <v>0</v>
      </c>
      <c r="AA454">
        <v>0</v>
      </c>
      <c r="AB454">
        <v>0</v>
      </c>
      <c r="AC454">
        <v>0</v>
      </c>
      <c r="AD454">
        <v>1</v>
      </c>
      <c r="AE454">
        <v>1</v>
      </c>
      <c r="AF454">
        <v>1</v>
      </c>
      <c r="AG454">
        <v>0</v>
      </c>
      <c r="AH454">
        <v>0</v>
      </c>
      <c r="AI454">
        <v>0</v>
      </c>
      <c r="AJ454">
        <v>0</v>
      </c>
      <c r="AK454">
        <v>1</v>
      </c>
      <c r="AL454">
        <v>1</v>
      </c>
      <c r="AM454">
        <v>1</v>
      </c>
      <c r="AN454">
        <v>1</v>
      </c>
      <c r="AO454">
        <v>0</v>
      </c>
      <c r="AP454">
        <v>0</v>
      </c>
      <c r="AQ454">
        <v>0</v>
      </c>
      <c r="AR454">
        <v>0</v>
      </c>
      <c r="AS454">
        <v>0</v>
      </c>
      <c r="AT454">
        <v>0</v>
      </c>
      <c r="AU454">
        <v>0</v>
      </c>
      <c r="AV454">
        <v>1</v>
      </c>
      <c r="AW454">
        <v>0</v>
      </c>
      <c r="AX454">
        <v>0</v>
      </c>
      <c r="AY454">
        <v>0</v>
      </c>
      <c r="AZ454">
        <v>0</v>
      </c>
      <c r="BA454">
        <v>2</v>
      </c>
      <c r="BB454">
        <v>1</v>
      </c>
      <c r="BC454">
        <v>1</v>
      </c>
      <c r="BD454">
        <v>0</v>
      </c>
      <c r="BE454">
        <v>0</v>
      </c>
      <c r="BF454">
        <v>1</v>
      </c>
      <c r="BG454">
        <v>1</v>
      </c>
      <c r="BH454">
        <v>0</v>
      </c>
      <c r="BI454">
        <v>1</v>
      </c>
      <c r="BJ454">
        <v>1</v>
      </c>
      <c r="BK454">
        <v>0</v>
      </c>
      <c r="BL454">
        <v>0</v>
      </c>
      <c r="BM454">
        <v>1</v>
      </c>
      <c r="BN454">
        <v>0</v>
      </c>
      <c r="BO454">
        <v>1</v>
      </c>
      <c r="BP454">
        <v>0</v>
      </c>
      <c r="BQ454">
        <v>1</v>
      </c>
      <c r="BR454">
        <v>3</v>
      </c>
      <c r="BS454">
        <v>1</v>
      </c>
      <c r="BT454">
        <v>1</v>
      </c>
      <c r="BU454">
        <v>1</v>
      </c>
      <c r="BV454">
        <v>3</v>
      </c>
      <c r="BW454">
        <v>0</v>
      </c>
      <c r="BX454">
        <v>0</v>
      </c>
      <c r="BY454">
        <v>2</v>
      </c>
      <c r="BZ454">
        <v>1</v>
      </c>
      <c r="CA454">
        <v>2</v>
      </c>
      <c r="CB454">
        <v>2</v>
      </c>
      <c r="CC454">
        <v>2</v>
      </c>
      <c r="CD454">
        <v>0</v>
      </c>
      <c r="CE454">
        <v>0</v>
      </c>
      <c r="CF454">
        <v>2</v>
      </c>
      <c r="CG454">
        <v>1</v>
      </c>
      <c r="CH454">
        <v>0</v>
      </c>
      <c r="CI454">
        <v>1</v>
      </c>
      <c r="CJ454">
        <v>0</v>
      </c>
      <c r="CK454">
        <v>0</v>
      </c>
      <c r="CL454">
        <v>0</v>
      </c>
      <c r="CM454">
        <v>1</v>
      </c>
      <c r="CN454">
        <v>2</v>
      </c>
      <c r="CO454">
        <v>1</v>
      </c>
      <c r="CP454">
        <v>0</v>
      </c>
      <c r="CQ454">
        <v>1</v>
      </c>
      <c r="CR454">
        <v>0</v>
      </c>
    </row>
    <row r="455" spans="1:96" x14ac:dyDescent="0.25">
      <c r="A455" t="s">
        <v>1029</v>
      </c>
      <c r="B455">
        <v>3</v>
      </c>
      <c r="C455">
        <v>0</v>
      </c>
      <c r="D455">
        <v>2</v>
      </c>
      <c r="E455">
        <v>3</v>
      </c>
      <c r="F455">
        <v>0</v>
      </c>
      <c r="G455">
        <v>0</v>
      </c>
      <c r="H455">
        <v>2</v>
      </c>
      <c r="I455">
        <v>0</v>
      </c>
      <c r="J455">
        <v>1</v>
      </c>
      <c r="K455">
        <v>0</v>
      </c>
      <c r="L455">
        <v>1</v>
      </c>
      <c r="M455">
        <v>1</v>
      </c>
      <c r="N455">
        <v>1</v>
      </c>
      <c r="O455">
        <v>3</v>
      </c>
      <c r="P455">
        <v>1</v>
      </c>
      <c r="Q455">
        <v>0</v>
      </c>
      <c r="R455">
        <v>0</v>
      </c>
      <c r="S455">
        <v>1</v>
      </c>
      <c r="T455">
        <v>1</v>
      </c>
      <c r="U455">
        <v>1</v>
      </c>
      <c r="V455">
        <v>1</v>
      </c>
      <c r="W455">
        <v>0</v>
      </c>
      <c r="X455">
        <v>0</v>
      </c>
      <c r="Y455">
        <v>1</v>
      </c>
      <c r="Z455">
        <v>0</v>
      </c>
      <c r="AA455">
        <v>0</v>
      </c>
      <c r="AB455">
        <v>2</v>
      </c>
      <c r="AC455">
        <v>0</v>
      </c>
      <c r="AD455">
        <v>1</v>
      </c>
      <c r="AE455">
        <v>0</v>
      </c>
      <c r="AF455">
        <v>2</v>
      </c>
      <c r="AG455">
        <v>0</v>
      </c>
      <c r="AH455">
        <v>1</v>
      </c>
      <c r="AI455">
        <v>0</v>
      </c>
      <c r="AJ455">
        <v>0</v>
      </c>
      <c r="AK455">
        <v>1</v>
      </c>
      <c r="AL455">
        <v>0</v>
      </c>
      <c r="AM455">
        <v>0</v>
      </c>
      <c r="AN455">
        <v>0</v>
      </c>
      <c r="AO455">
        <v>0</v>
      </c>
      <c r="AP455">
        <v>0</v>
      </c>
      <c r="AQ455">
        <v>0</v>
      </c>
      <c r="AR455">
        <v>0</v>
      </c>
      <c r="AS455">
        <v>0</v>
      </c>
      <c r="AT455">
        <v>0</v>
      </c>
      <c r="AU455">
        <v>0</v>
      </c>
      <c r="AV455">
        <v>0</v>
      </c>
      <c r="AW455">
        <v>1</v>
      </c>
      <c r="AX455">
        <v>0</v>
      </c>
      <c r="AY455">
        <v>0</v>
      </c>
      <c r="AZ455">
        <v>0</v>
      </c>
      <c r="BA455">
        <v>1</v>
      </c>
      <c r="BB455">
        <v>0</v>
      </c>
      <c r="BC455">
        <v>0</v>
      </c>
      <c r="BD455">
        <v>0</v>
      </c>
      <c r="BE455">
        <v>0</v>
      </c>
      <c r="BF455">
        <v>1</v>
      </c>
      <c r="BG455">
        <v>0</v>
      </c>
      <c r="BH455">
        <v>0</v>
      </c>
      <c r="BI455">
        <v>0</v>
      </c>
      <c r="BJ455">
        <v>0</v>
      </c>
      <c r="BK455">
        <v>0</v>
      </c>
      <c r="BL455">
        <v>0</v>
      </c>
      <c r="BM455">
        <v>0</v>
      </c>
      <c r="BN455">
        <v>0</v>
      </c>
      <c r="BO455">
        <v>1</v>
      </c>
      <c r="BP455">
        <v>1</v>
      </c>
      <c r="BQ455">
        <v>2</v>
      </c>
      <c r="BR455">
        <v>3</v>
      </c>
      <c r="BS455">
        <v>0</v>
      </c>
      <c r="BT455">
        <v>1</v>
      </c>
      <c r="BU455">
        <v>3</v>
      </c>
      <c r="BV455">
        <v>2</v>
      </c>
      <c r="BW455">
        <v>0</v>
      </c>
      <c r="BX455">
        <v>0</v>
      </c>
      <c r="BY455">
        <v>0</v>
      </c>
      <c r="BZ455">
        <v>0</v>
      </c>
      <c r="CA455">
        <v>2</v>
      </c>
      <c r="CB455">
        <v>1</v>
      </c>
      <c r="CC455">
        <v>0</v>
      </c>
      <c r="CD455">
        <v>0</v>
      </c>
      <c r="CE455">
        <v>0</v>
      </c>
      <c r="CF455">
        <v>0</v>
      </c>
      <c r="CG455">
        <v>1</v>
      </c>
      <c r="CH455">
        <v>0</v>
      </c>
      <c r="CI455">
        <v>1</v>
      </c>
      <c r="CJ455">
        <v>1</v>
      </c>
      <c r="CK455">
        <v>0</v>
      </c>
      <c r="CL455">
        <v>0</v>
      </c>
      <c r="CM455">
        <v>0</v>
      </c>
      <c r="CN455">
        <v>0</v>
      </c>
      <c r="CO455">
        <v>0</v>
      </c>
      <c r="CP455">
        <v>1</v>
      </c>
      <c r="CQ455">
        <v>0</v>
      </c>
      <c r="CR455">
        <v>1</v>
      </c>
    </row>
    <row r="456" spans="1:96" x14ac:dyDescent="0.25">
      <c r="A456" t="s">
        <v>1028</v>
      </c>
      <c r="B456">
        <v>2</v>
      </c>
      <c r="C456">
        <v>1</v>
      </c>
      <c r="D456">
        <v>2</v>
      </c>
      <c r="E456">
        <v>0</v>
      </c>
      <c r="F456">
        <v>0</v>
      </c>
      <c r="G456">
        <v>2</v>
      </c>
      <c r="H456">
        <v>0</v>
      </c>
      <c r="I456">
        <v>0</v>
      </c>
      <c r="J456">
        <v>0</v>
      </c>
      <c r="K456">
        <v>1</v>
      </c>
      <c r="L456">
        <v>0</v>
      </c>
      <c r="M456">
        <v>0</v>
      </c>
      <c r="N456">
        <v>0</v>
      </c>
      <c r="O456">
        <v>0</v>
      </c>
      <c r="P456">
        <v>0</v>
      </c>
      <c r="Q456">
        <v>0</v>
      </c>
      <c r="R456">
        <v>0</v>
      </c>
      <c r="S456">
        <v>0</v>
      </c>
      <c r="T456">
        <v>1</v>
      </c>
      <c r="U456">
        <v>0</v>
      </c>
      <c r="V456">
        <v>2</v>
      </c>
      <c r="W456">
        <v>0</v>
      </c>
      <c r="X456">
        <v>0</v>
      </c>
      <c r="Y456">
        <v>1</v>
      </c>
      <c r="Z456">
        <v>1</v>
      </c>
      <c r="AA456">
        <v>0</v>
      </c>
      <c r="AB456">
        <v>0</v>
      </c>
      <c r="AC456">
        <v>1</v>
      </c>
      <c r="AD456">
        <v>0</v>
      </c>
      <c r="AE456">
        <v>0</v>
      </c>
      <c r="AF456">
        <v>0</v>
      </c>
      <c r="AG456">
        <v>1</v>
      </c>
      <c r="AH456">
        <v>0</v>
      </c>
      <c r="AI456">
        <v>0</v>
      </c>
      <c r="AJ456">
        <v>0</v>
      </c>
      <c r="AK456">
        <v>0</v>
      </c>
      <c r="AL456">
        <v>0</v>
      </c>
      <c r="AM456">
        <v>0</v>
      </c>
      <c r="AN456">
        <v>0</v>
      </c>
      <c r="AO456">
        <v>2</v>
      </c>
      <c r="AP456">
        <v>0</v>
      </c>
      <c r="AQ456">
        <v>0</v>
      </c>
      <c r="AR456">
        <v>0</v>
      </c>
      <c r="AS456">
        <v>1</v>
      </c>
      <c r="AT456">
        <v>0</v>
      </c>
      <c r="AU456">
        <v>0</v>
      </c>
      <c r="AV456">
        <v>0</v>
      </c>
      <c r="AW456">
        <v>0</v>
      </c>
      <c r="AX456">
        <v>0</v>
      </c>
      <c r="AY456">
        <v>0</v>
      </c>
      <c r="AZ456">
        <v>0</v>
      </c>
      <c r="BA456">
        <v>4</v>
      </c>
      <c r="BB456">
        <v>2</v>
      </c>
      <c r="BC456">
        <v>0</v>
      </c>
      <c r="BD456">
        <v>0</v>
      </c>
      <c r="BE456">
        <v>1</v>
      </c>
      <c r="BF456">
        <v>1</v>
      </c>
      <c r="BG456">
        <v>0</v>
      </c>
      <c r="BH456">
        <v>0</v>
      </c>
      <c r="BI456">
        <v>1</v>
      </c>
      <c r="BJ456">
        <v>1</v>
      </c>
      <c r="BK456">
        <v>0</v>
      </c>
      <c r="BL456">
        <v>0</v>
      </c>
      <c r="BM456">
        <v>0</v>
      </c>
      <c r="BN456">
        <v>0</v>
      </c>
      <c r="BO456">
        <v>3</v>
      </c>
      <c r="BP456">
        <v>1</v>
      </c>
      <c r="BQ456">
        <v>0</v>
      </c>
      <c r="BR456">
        <v>1</v>
      </c>
      <c r="BS456">
        <v>0</v>
      </c>
      <c r="BT456">
        <v>3</v>
      </c>
      <c r="BU456">
        <v>0</v>
      </c>
      <c r="BV456">
        <v>0</v>
      </c>
      <c r="BW456">
        <v>1</v>
      </c>
      <c r="BX456">
        <v>0</v>
      </c>
      <c r="BY456">
        <v>0</v>
      </c>
      <c r="BZ456">
        <v>2</v>
      </c>
      <c r="CA456">
        <v>0</v>
      </c>
      <c r="CB456">
        <v>1</v>
      </c>
      <c r="CC456">
        <v>2</v>
      </c>
      <c r="CD456">
        <v>2</v>
      </c>
      <c r="CE456">
        <v>1</v>
      </c>
      <c r="CF456">
        <v>0</v>
      </c>
      <c r="CG456">
        <v>0</v>
      </c>
      <c r="CH456">
        <v>0</v>
      </c>
      <c r="CI456">
        <v>0</v>
      </c>
      <c r="CJ456">
        <v>4</v>
      </c>
      <c r="CK456">
        <v>2</v>
      </c>
      <c r="CL456">
        <v>0</v>
      </c>
      <c r="CM456">
        <v>0</v>
      </c>
      <c r="CN456">
        <v>1</v>
      </c>
      <c r="CO456">
        <v>1</v>
      </c>
      <c r="CP456">
        <v>1</v>
      </c>
      <c r="CQ456">
        <v>0</v>
      </c>
      <c r="CR456">
        <v>0</v>
      </c>
    </row>
    <row r="457" spans="1:96" x14ac:dyDescent="0.25">
      <c r="A457" t="s">
        <v>1027</v>
      </c>
      <c r="B457">
        <v>2</v>
      </c>
      <c r="C457">
        <v>0</v>
      </c>
      <c r="D457">
        <v>3</v>
      </c>
      <c r="E457">
        <v>1</v>
      </c>
      <c r="F457">
        <v>0</v>
      </c>
      <c r="G457">
        <v>0</v>
      </c>
      <c r="H457">
        <v>0</v>
      </c>
      <c r="I457">
        <v>1</v>
      </c>
      <c r="J457">
        <v>1</v>
      </c>
      <c r="K457">
        <v>0</v>
      </c>
      <c r="L457">
        <v>0</v>
      </c>
      <c r="M457">
        <v>0</v>
      </c>
      <c r="N457">
        <v>0</v>
      </c>
      <c r="O457">
        <v>0</v>
      </c>
      <c r="P457">
        <v>0</v>
      </c>
      <c r="Q457">
        <v>0</v>
      </c>
      <c r="R457">
        <v>0</v>
      </c>
      <c r="S457">
        <v>0</v>
      </c>
      <c r="T457">
        <v>0</v>
      </c>
      <c r="U457">
        <v>1</v>
      </c>
      <c r="V457">
        <v>0</v>
      </c>
      <c r="W457">
        <v>0</v>
      </c>
      <c r="X457">
        <v>0</v>
      </c>
      <c r="Y457">
        <v>2</v>
      </c>
      <c r="Z457">
        <v>0</v>
      </c>
      <c r="AA457">
        <v>0</v>
      </c>
      <c r="AB457">
        <v>0</v>
      </c>
      <c r="AC457">
        <v>0</v>
      </c>
      <c r="AD457">
        <v>0</v>
      </c>
      <c r="AE457">
        <v>0</v>
      </c>
      <c r="AF457">
        <v>2</v>
      </c>
      <c r="AG457">
        <v>0</v>
      </c>
      <c r="AH457">
        <v>0</v>
      </c>
      <c r="AI457">
        <v>0</v>
      </c>
      <c r="AJ457">
        <v>0</v>
      </c>
      <c r="AK457">
        <v>1</v>
      </c>
      <c r="AL457">
        <v>2</v>
      </c>
      <c r="AM457">
        <v>0</v>
      </c>
      <c r="AN457">
        <v>0</v>
      </c>
      <c r="AO457">
        <v>0</v>
      </c>
      <c r="AP457">
        <v>0</v>
      </c>
      <c r="AQ457">
        <v>0</v>
      </c>
      <c r="AR457">
        <v>0</v>
      </c>
      <c r="AS457">
        <v>1</v>
      </c>
      <c r="AT457">
        <v>0</v>
      </c>
      <c r="AU457">
        <v>0</v>
      </c>
      <c r="AV457">
        <v>0</v>
      </c>
      <c r="AW457">
        <v>0</v>
      </c>
      <c r="AX457">
        <v>1</v>
      </c>
      <c r="AY457">
        <v>2</v>
      </c>
      <c r="AZ457">
        <v>0</v>
      </c>
      <c r="BA457">
        <v>2</v>
      </c>
      <c r="BB457">
        <v>1</v>
      </c>
      <c r="BC457">
        <v>0</v>
      </c>
      <c r="BD457">
        <v>0</v>
      </c>
      <c r="BE457">
        <v>0</v>
      </c>
      <c r="BF457">
        <v>1</v>
      </c>
      <c r="BG457">
        <v>0</v>
      </c>
      <c r="BH457">
        <v>0</v>
      </c>
      <c r="BI457">
        <v>0</v>
      </c>
      <c r="BJ457">
        <v>0</v>
      </c>
      <c r="BK457">
        <v>0</v>
      </c>
      <c r="BL457">
        <v>0</v>
      </c>
      <c r="BM457">
        <v>0</v>
      </c>
      <c r="BN457">
        <v>0</v>
      </c>
      <c r="BO457">
        <v>2</v>
      </c>
      <c r="BP457">
        <v>0</v>
      </c>
      <c r="BQ457">
        <v>3</v>
      </c>
      <c r="BR457">
        <v>4</v>
      </c>
      <c r="BS457">
        <v>4</v>
      </c>
      <c r="BT457">
        <v>0</v>
      </c>
      <c r="BU457">
        <v>0</v>
      </c>
      <c r="BV457">
        <v>3</v>
      </c>
      <c r="BW457">
        <v>2</v>
      </c>
      <c r="BX457">
        <v>1</v>
      </c>
      <c r="BY457">
        <v>1</v>
      </c>
      <c r="BZ457">
        <v>1</v>
      </c>
      <c r="CA457">
        <v>0</v>
      </c>
      <c r="CB457">
        <v>0</v>
      </c>
      <c r="CC457">
        <v>1</v>
      </c>
      <c r="CD457">
        <v>2</v>
      </c>
      <c r="CE457">
        <v>2</v>
      </c>
      <c r="CF457">
        <v>0</v>
      </c>
      <c r="CG457">
        <v>0</v>
      </c>
      <c r="CH457">
        <v>0</v>
      </c>
      <c r="CI457">
        <v>0</v>
      </c>
      <c r="CJ457">
        <v>1</v>
      </c>
      <c r="CK457">
        <v>0</v>
      </c>
      <c r="CL457">
        <v>1</v>
      </c>
      <c r="CM457">
        <v>1</v>
      </c>
      <c r="CN457">
        <v>0</v>
      </c>
      <c r="CO457">
        <v>1</v>
      </c>
      <c r="CP457">
        <v>0</v>
      </c>
      <c r="CQ457">
        <v>0</v>
      </c>
      <c r="CR457">
        <v>0</v>
      </c>
    </row>
    <row r="458" spans="1:96" x14ac:dyDescent="0.25">
      <c r="A458" t="s">
        <v>1026</v>
      </c>
      <c r="B458">
        <v>1</v>
      </c>
      <c r="C458">
        <v>1</v>
      </c>
      <c r="D458">
        <v>0</v>
      </c>
      <c r="E458">
        <v>2</v>
      </c>
      <c r="F458">
        <v>0</v>
      </c>
      <c r="G458">
        <v>3</v>
      </c>
      <c r="H458">
        <v>0</v>
      </c>
      <c r="I458">
        <v>0</v>
      </c>
      <c r="J458">
        <v>0</v>
      </c>
      <c r="K458">
        <v>0</v>
      </c>
      <c r="L458">
        <v>0</v>
      </c>
      <c r="M458">
        <v>0</v>
      </c>
      <c r="N458">
        <v>0</v>
      </c>
      <c r="O458">
        <v>0</v>
      </c>
      <c r="P458">
        <v>0</v>
      </c>
      <c r="Q458">
        <v>0</v>
      </c>
      <c r="R458">
        <v>0</v>
      </c>
      <c r="S458">
        <v>0</v>
      </c>
      <c r="T458">
        <v>0</v>
      </c>
      <c r="U458">
        <v>0</v>
      </c>
      <c r="V458">
        <v>3</v>
      </c>
      <c r="W458">
        <v>0</v>
      </c>
      <c r="X458">
        <v>0</v>
      </c>
      <c r="Y458">
        <v>2</v>
      </c>
      <c r="Z458">
        <v>0</v>
      </c>
      <c r="AA458">
        <v>0</v>
      </c>
      <c r="AB458">
        <v>0</v>
      </c>
      <c r="AC458">
        <v>0</v>
      </c>
      <c r="AD458">
        <v>0</v>
      </c>
      <c r="AE458">
        <v>0</v>
      </c>
      <c r="AF458">
        <v>0</v>
      </c>
      <c r="AG458">
        <v>0</v>
      </c>
      <c r="AH458">
        <v>0</v>
      </c>
      <c r="AI458">
        <v>1</v>
      </c>
      <c r="AJ458">
        <v>0</v>
      </c>
      <c r="AK458">
        <v>0</v>
      </c>
      <c r="AL458">
        <v>0</v>
      </c>
      <c r="AM458">
        <v>0</v>
      </c>
      <c r="AN458">
        <v>0</v>
      </c>
      <c r="AO458">
        <v>1</v>
      </c>
      <c r="AP458">
        <v>0</v>
      </c>
      <c r="AQ458">
        <v>0</v>
      </c>
      <c r="AR458">
        <v>0</v>
      </c>
      <c r="AS458">
        <v>1</v>
      </c>
      <c r="AT458">
        <v>0</v>
      </c>
      <c r="AU458">
        <v>0</v>
      </c>
      <c r="AV458">
        <v>0</v>
      </c>
      <c r="AW458">
        <v>0</v>
      </c>
      <c r="AX458">
        <v>0</v>
      </c>
      <c r="AY458">
        <v>2</v>
      </c>
      <c r="AZ458">
        <v>1</v>
      </c>
      <c r="BA458">
        <v>1</v>
      </c>
      <c r="BB458">
        <v>0</v>
      </c>
      <c r="BC458">
        <v>0</v>
      </c>
      <c r="BD458">
        <v>0</v>
      </c>
      <c r="BE458">
        <v>0</v>
      </c>
      <c r="BF458">
        <v>0</v>
      </c>
      <c r="BG458">
        <v>1</v>
      </c>
      <c r="BH458">
        <v>1</v>
      </c>
      <c r="BI458">
        <v>0</v>
      </c>
      <c r="BJ458">
        <v>0</v>
      </c>
      <c r="BK458">
        <v>0</v>
      </c>
      <c r="BL458">
        <v>0</v>
      </c>
      <c r="BM458">
        <v>0</v>
      </c>
      <c r="BN458">
        <v>0</v>
      </c>
      <c r="BO458">
        <v>4</v>
      </c>
      <c r="BP458">
        <v>1</v>
      </c>
      <c r="BQ458">
        <v>1</v>
      </c>
      <c r="BR458">
        <v>3</v>
      </c>
      <c r="BS458">
        <v>0</v>
      </c>
      <c r="BT458">
        <v>1</v>
      </c>
      <c r="BU458">
        <v>0</v>
      </c>
      <c r="BV458">
        <v>2</v>
      </c>
      <c r="BW458">
        <v>1</v>
      </c>
      <c r="BX458">
        <v>0</v>
      </c>
      <c r="BY458">
        <v>3</v>
      </c>
      <c r="BZ458">
        <v>2</v>
      </c>
      <c r="CA458">
        <v>2</v>
      </c>
      <c r="CB458">
        <v>2</v>
      </c>
      <c r="CC458">
        <v>1</v>
      </c>
      <c r="CD458">
        <v>1</v>
      </c>
      <c r="CE458">
        <v>1</v>
      </c>
      <c r="CF458">
        <v>2</v>
      </c>
      <c r="CG458">
        <v>0</v>
      </c>
      <c r="CH458">
        <v>1</v>
      </c>
      <c r="CI458">
        <v>2</v>
      </c>
      <c r="CJ458">
        <v>0</v>
      </c>
      <c r="CK458">
        <v>1</v>
      </c>
      <c r="CL458">
        <v>1</v>
      </c>
      <c r="CM458">
        <v>0</v>
      </c>
      <c r="CN458">
        <v>0</v>
      </c>
      <c r="CO458">
        <v>1</v>
      </c>
      <c r="CP458">
        <v>0</v>
      </c>
      <c r="CQ458">
        <v>0</v>
      </c>
      <c r="CR458">
        <v>0</v>
      </c>
    </row>
    <row r="459" spans="1:96" x14ac:dyDescent="0.25">
      <c r="A459" t="s">
        <v>1025</v>
      </c>
      <c r="B459">
        <v>5</v>
      </c>
      <c r="C459">
        <v>4</v>
      </c>
      <c r="D459">
        <v>3</v>
      </c>
      <c r="E459">
        <v>10</v>
      </c>
      <c r="F459">
        <v>2</v>
      </c>
      <c r="G459">
        <v>6</v>
      </c>
      <c r="H459">
        <v>1</v>
      </c>
      <c r="I459">
        <v>0</v>
      </c>
      <c r="J459">
        <v>0</v>
      </c>
      <c r="K459">
        <v>0</v>
      </c>
      <c r="L459">
        <v>0</v>
      </c>
      <c r="M459">
        <v>0</v>
      </c>
      <c r="N459">
        <v>0</v>
      </c>
      <c r="O459">
        <v>0</v>
      </c>
      <c r="P459">
        <v>0</v>
      </c>
      <c r="Q459">
        <v>0</v>
      </c>
      <c r="R459">
        <v>0</v>
      </c>
      <c r="S459">
        <v>0</v>
      </c>
      <c r="T459">
        <v>1</v>
      </c>
      <c r="U459">
        <v>0</v>
      </c>
      <c r="V459">
        <v>1</v>
      </c>
      <c r="W459">
        <v>2</v>
      </c>
      <c r="X459">
        <v>3</v>
      </c>
      <c r="Y459">
        <v>3</v>
      </c>
      <c r="Z459">
        <v>0</v>
      </c>
      <c r="AA459">
        <v>0</v>
      </c>
      <c r="AB459">
        <v>0</v>
      </c>
      <c r="AC459">
        <v>0</v>
      </c>
      <c r="AD459">
        <v>0</v>
      </c>
      <c r="AE459">
        <v>1</v>
      </c>
      <c r="AF459">
        <v>0</v>
      </c>
      <c r="AG459">
        <v>0</v>
      </c>
      <c r="AH459">
        <v>0</v>
      </c>
      <c r="AI459">
        <v>0</v>
      </c>
      <c r="AJ459">
        <v>0</v>
      </c>
      <c r="AK459">
        <v>0</v>
      </c>
      <c r="AL459">
        <v>1</v>
      </c>
      <c r="AM459">
        <v>0</v>
      </c>
      <c r="AN459">
        <v>0</v>
      </c>
      <c r="AO459">
        <v>1</v>
      </c>
      <c r="AP459">
        <v>0</v>
      </c>
      <c r="AQ459">
        <v>0</v>
      </c>
      <c r="AR459">
        <v>0</v>
      </c>
      <c r="AS459">
        <v>0</v>
      </c>
      <c r="AT459">
        <v>0</v>
      </c>
      <c r="AU459">
        <v>0</v>
      </c>
      <c r="AV459">
        <v>0</v>
      </c>
      <c r="AW459">
        <v>1</v>
      </c>
      <c r="AX459">
        <v>0</v>
      </c>
      <c r="AY459">
        <v>0</v>
      </c>
      <c r="AZ459">
        <v>0</v>
      </c>
      <c r="BA459">
        <v>0</v>
      </c>
      <c r="BB459">
        <v>0</v>
      </c>
      <c r="BC459">
        <v>0</v>
      </c>
      <c r="BD459">
        <v>0</v>
      </c>
      <c r="BE459">
        <v>1</v>
      </c>
      <c r="BF459">
        <v>0</v>
      </c>
      <c r="BG459">
        <v>0</v>
      </c>
      <c r="BH459">
        <v>0</v>
      </c>
      <c r="BI459">
        <v>0</v>
      </c>
      <c r="BJ459">
        <v>1</v>
      </c>
      <c r="BK459">
        <v>0</v>
      </c>
      <c r="BL459">
        <v>0</v>
      </c>
      <c r="BM459">
        <v>0</v>
      </c>
      <c r="BN459">
        <v>0</v>
      </c>
      <c r="BO459">
        <v>0</v>
      </c>
      <c r="BP459">
        <v>0</v>
      </c>
      <c r="BQ459">
        <v>0</v>
      </c>
      <c r="BR459">
        <v>0</v>
      </c>
      <c r="BS459">
        <v>1</v>
      </c>
      <c r="BT459">
        <v>1</v>
      </c>
      <c r="BU459">
        <v>0</v>
      </c>
      <c r="BV459">
        <v>1</v>
      </c>
      <c r="BW459">
        <v>0</v>
      </c>
      <c r="BX459">
        <v>0</v>
      </c>
      <c r="BY459">
        <v>0</v>
      </c>
      <c r="BZ459">
        <v>0</v>
      </c>
      <c r="CA459">
        <v>0</v>
      </c>
      <c r="CB459">
        <v>0</v>
      </c>
      <c r="CC459">
        <v>0</v>
      </c>
      <c r="CD459">
        <v>0</v>
      </c>
      <c r="CE459">
        <v>0</v>
      </c>
      <c r="CF459">
        <v>0</v>
      </c>
      <c r="CG459">
        <v>0</v>
      </c>
      <c r="CH459">
        <v>0</v>
      </c>
      <c r="CI459">
        <v>1</v>
      </c>
      <c r="CJ459">
        <v>0</v>
      </c>
      <c r="CK459">
        <v>1</v>
      </c>
      <c r="CL459">
        <v>0</v>
      </c>
      <c r="CM459">
        <v>0</v>
      </c>
      <c r="CN459">
        <v>0</v>
      </c>
      <c r="CO459">
        <v>0</v>
      </c>
      <c r="CP459">
        <v>0</v>
      </c>
      <c r="CQ459">
        <v>1</v>
      </c>
      <c r="CR459">
        <v>0</v>
      </c>
    </row>
    <row r="460" spans="1:96" x14ac:dyDescent="0.25">
      <c r="A460" t="s">
        <v>1024</v>
      </c>
      <c r="B460">
        <v>0</v>
      </c>
      <c r="C460">
        <v>0</v>
      </c>
      <c r="D460">
        <v>0</v>
      </c>
      <c r="E460">
        <v>0</v>
      </c>
      <c r="F460">
        <v>0</v>
      </c>
      <c r="G460">
        <v>0</v>
      </c>
      <c r="H460">
        <v>1</v>
      </c>
      <c r="I460">
        <v>0</v>
      </c>
      <c r="J460">
        <v>0</v>
      </c>
      <c r="K460">
        <v>1</v>
      </c>
      <c r="L460">
        <v>1</v>
      </c>
      <c r="M460">
        <v>1</v>
      </c>
      <c r="N460">
        <v>0</v>
      </c>
      <c r="O460">
        <v>0</v>
      </c>
      <c r="P460">
        <v>0</v>
      </c>
      <c r="Q460">
        <v>0</v>
      </c>
      <c r="R460">
        <v>0</v>
      </c>
      <c r="S460">
        <v>0</v>
      </c>
      <c r="T460">
        <v>0</v>
      </c>
      <c r="U460">
        <v>0</v>
      </c>
      <c r="V460">
        <v>0</v>
      </c>
      <c r="W460">
        <v>0</v>
      </c>
      <c r="X460">
        <v>1</v>
      </c>
      <c r="Y460">
        <v>0</v>
      </c>
      <c r="Z460">
        <v>0</v>
      </c>
      <c r="AA460">
        <v>2</v>
      </c>
      <c r="AB460">
        <v>1</v>
      </c>
      <c r="AC460">
        <v>1</v>
      </c>
      <c r="AD460">
        <v>0</v>
      </c>
      <c r="AE460">
        <v>1</v>
      </c>
      <c r="AF460">
        <v>2</v>
      </c>
      <c r="AG460">
        <v>0</v>
      </c>
      <c r="AH460">
        <v>0</v>
      </c>
      <c r="AI460">
        <v>0</v>
      </c>
      <c r="AJ460">
        <v>0</v>
      </c>
      <c r="AK460">
        <v>0</v>
      </c>
      <c r="AL460">
        <v>0</v>
      </c>
      <c r="AM460">
        <v>0</v>
      </c>
      <c r="AN460">
        <v>0</v>
      </c>
      <c r="AO460">
        <v>0</v>
      </c>
      <c r="AP460">
        <v>0</v>
      </c>
      <c r="AQ460">
        <v>2</v>
      </c>
      <c r="AR460">
        <v>0</v>
      </c>
      <c r="AS460">
        <v>0</v>
      </c>
      <c r="AT460">
        <v>0</v>
      </c>
      <c r="AU460">
        <v>1</v>
      </c>
      <c r="AV460">
        <v>0</v>
      </c>
      <c r="AW460">
        <v>1</v>
      </c>
      <c r="AX460">
        <v>2</v>
      </c>
      <c r="AY460">
        <v>0</v>
      </c>
      <c r="AZ460">
        <v>0</v>
      </c>
      <c r="BA460">
        <v>0</v>
      </c>
      <c r="BB460">
        <v>0</v>
      </c>
      <c r="BC460">
        <v>0</v>
      </c>
      <c r="BD460">
        <v>0</v>
      </c>
      <c r="BE460">
        <v>0</v>
      </c>
      <c r="BF460">
        <v>0</v>
      </c>
      <c r="BG460">
        <v>1</v>
      </c>
      <c r="BH460">
        <v>0</v>
      </c>
      <c r="BI460">
        <v>4</v>
      </c>
      <c r="BJ460">
        <v>1</v>
      </c>
      <c r="BK460">
        <v>1</v>
      </c>
      <c r="BL460">
        <v>0</v>
      </c>
      <c r="BM460">
        <v>1</v>
      </c>
      <c r="BN460">
        <v>4</v>
      </c>
      <c r="BO460">
        <v>0</v>
      </c>
      <c r="BP460">
        <v>0</v>
      </c>
      <c r="BQ460">
        <v>0</v>
      </c>
      <c r="BR460">
        <v>0</v>
      </c>
      <c r="BS460">
        <v>0</v>
      </c>
      <c r="BT460">
        <v>0</v>
      </c>
      <c r="BU460">
        <v>0</v>
      </c>
      <c r="BV460">
        <v>0</v>
      </c>
      <c r="BW460">
        <v>0</v>
      </c>
      <c r="BX460">
        <v>0</v>
      </c>
      <c r="BY460">
        <v>1</v>
      </c>
      <c r="BZ460">
        <v>0</v>
      </c>
      <c r="CA460">
        <v>0</v>
      </c>
      <c r="CB460">
        <v>0</v>
      </c>
      <c r="CC460">
        <v>0</v>
      </c>
      <c r="CD460">
        <v>0</v>
      </c>
      <c r="CE460">
        <v>1</v>
      </c>
      <c r="CF460">
        <v>0</v>
      </c>
      <c r="CG460">
        <v>1</v>
      </c>
      <c r="CH460">
        <v>0</v>
      </c>
      <c r="CI460">
        <v>1</v>
      </c>
      <c r="CJ460">
        <v>5</v>
      </c>
      <c r="CK460">
        <v>6</v>
      </c>
      <c r="CL460">
        <v>2</v>
      </c>
      <c r="CM460">
        <v>0</v>
      </c>
      <c r="CN460">
        <v>3</v>
      </c>
      <c r="CO460">
        <v>1</v>
      </c>
      <c r="CP460">
        <v>0</v>
      </c>
      <c r="CQ460">
        <v>1</v>
      </c>
      <c r="CR460">
        <v>1</v>
      </c>
    </row>
    <row r="461" spans="1:96" x14ac:dyDescent="0.25">
      <c r="A461" t="s">
        <v>1023</v>
      </c>
      <c r="B461">
        <v>2</v>
      </c>
      <c r="C461">
        <v>2</v>
      </c>
      <c r="D461">
        <v>0</v>
      </c>
      <c r="E461">
        <v>0</v>
      </c>
      <c r="F461">
        <v>0</v>
      </c>
      <c r="G461">
        <v>0</v>
      </c>
      <c r="H461">
        <v>0</v>
      </c>
      <c r="I461">
        <v>0</v>
      </c>
      <c r="J461">
        <v>1</v>
      </c>
      <c r="K461">
        <v>0</v>
      </c>
      <c r="L461">
        <v>0</v>
      </c>
      <c r="M461">
        <v>0</v>
      </c>
      <c r="N461">
        <v>0</v>
      </c>
      <c r="O461">
        <v>0</v>
      </c>
      <c r="P461">
        <v>0</v>
      </c>
      <c r="Q461">
        <v>0</v>
      </c>
      <c r="R461">
        <v>0</v>
      </c>
      <c r="S461">
        <v>0</v>
      </c>
      <c r="T461">
        <v>0</v>
      </c>
      <c r="U461">
        <v>0</v>
      </c>
      <c r="V461">
        <v>0</v>
      </c>
      <c r="W461">
        <v>0</v>
      </c>
      <c r="X461">
        <v>0</v>
      </c>
      <c r="Y461">
        <v>1</v>
      </c>
      <c r="Z461">
        <v>1</v>
      </c>
      <c r="AA461">
        <v>0</v>
      </c>
      <c r="AB461">
        <v>0</v>
      </c>
      <c r="AC461">
        <v>0</v>
      </c>
      <c r="AD461">
        <v>0</v>
      </c>
      <c r="AE461">
        <v>1</v>
      </c>
      <c r="AF461">
        <v>0</v>
      </c>
      <c r="AG461">
        <v>0</v>
      </c>
      <c r="AH461">
        <v>0</v>
      </c>
      <c r="AI461">
        <v>0</v>
      </c>
      <c r="AJ461">
        <v>0</v>
      </c>
      <c r="AK461">
        <v>2</v>
      </c>
      <c r="AL461">
        <v>0</v>
      </c>
      <c r="AM461">
        <v>0</v>
      </c>
      <c r="AN461">
        <v>0</v>
      </c>
      <c r="AO461">
        <v>2</v>
      </c>
      <c r="AP461">
        <v>0</v>
      </c>
      <c r="AQ461">
        <v>0</v>
      </c>
      <c r="AR461">
        <v>0</v>
      </c>
      <c r="AS461">
        <v>1</v>
      </c>
      <c r="AT461">
        <v>1</v>
      </c>
      <c r="AU461">
        <v>0</v>
      </c>
      <c r="AV461">
        <v>0</v>
      </c>
      <c r="AW461">
        <v>0</v>
      </c>
      <c r="AX461">
        <v>0</v>
      </c>
      <c r="AY461">
        <v>0</v>
      </c>
      <c r="AZ461">
        <v>0</v>
      </c>
      <c r="BA461">
        <v>6</v>
      </c>
      <c r="BB461">
        <v>2</v>
      </c>
      <c r="BC461">
        <v>0</v>
      </c>
      <c r="BD461">
        <v>0</v>
      </c>
      <c r="BE461">
        <v>0</v>
      </c>
      <c r="BF461">
        <v>1</v>
      </c>
      <c r="BG461">
        <v>0</v>
      </c>
      <c r="BH461">
        <v>0</v>
      </c>
      <c r="BI461">
        <v>2</v>
      </c>
      <c r="BJ461">
        <v>0</v>
      </c>
      <c r="BK461">
        <v>0</v>
      </c>
      <c r="BL461">
        <v>0</v>
      </c>
      <c r="BM461">
        <v>0</v>
      </c>
      <c r="BN461">
        <v>0</v>
      </c>
      <c r="BO461">
        <v>0</v>
      </c>
      <c r="BP461">
        <v>0</v>
      </c>
      <c r="BQ461">
        <v>0</v>
      </c>
      <c r="BR461">
        <v>4</v>
      </c>
      <c r="BS461">
        <v>2</v>
      </c>
      <c r="BT461">
        <v>1</v>
      </c>
      <c r="BU461">
        <v>0</v>
      </c>
      <c r="BV461">
        <v>3</v>
      </c>
      <c r="BW461">
        <v>2</v>
      </c>
      <c r="BX461">
        <v>0</v>
      </c>
      <c r="BY461">
        <v>0</v>
      </c>
      <c r="BZ461">
        <v>3</v>
      </c>
      <c r="CA461">
        <v>1</v>
      </c>
      <c r="CB461">
        <v>1</v>
      </c>
      <c r="CC461">
        <v>0</v>
      </c>
      <c r="CD461">
        <v>0</v>
      </c>
      <c r="CE461">
        <v>2</v>
      </c>
      <c r="CF461">
        <v>0</v>
      </c>
      <c r="CG461">
        <v>0</v>
      </c>
      <c r="CH461">
        <v>0</v>
      </c>
      <c r="CI461">
        <v>1</v>
      </c>
      <c r="CJ461">
        <v>2</v>
      </c>
      <c r="CK461">
        <v>0</v>
      </c>
      <c r="CL461">
        <v>2</v>
      </c>
      <c r="CM461">
        <v>1</v>
      </c>
      <c r="CN461">
        <v>0</v>
      </c>
      <c r="CO461">
        <v>0</v>
      </c>
      <c r="CP461">
        <v>1</v>
      </c>
      <c r="CQ461">
        <v>2</v>
      </c>
      <c r="CR461">
        <v>0</v>
      </c>
    </row>
    <row r="462" spans="1:96" x14ac:dyDescent="0.25">
      <c r="A462" t="s">
        <v>1022</v>
      </c>
      <c r="B462">
        <v>1</v>
      </c>
      <c r="C462">
        <v>1</v>
      </c>
      <c r="D462">
        <v>3</v>
      </c>
      <c r="E462">
        <v>0</v>
      </c>
      <c r="F462">
        <v>0</v>
      </c>
      <c r="G462">
        <v>1</v>
      </c>
      <c r="H462">
        <v>0</v>
      </c>
      <c r="I462">
        <v>0</v>
      </c>
      <c r="J462">
        <v>0</v>
      </c>
      <c r="K462">
        <v>0</v>
      </c>
      <c r="L462">
        <v>0</v>
      </c>
      <c r="M462">
        <v>1</v>
      </c>
      <c r="N462">
        <v>0</v>
      </c>
      <c r="O462">
        <v>0</v>
      </c>
      <c r="P462">
        <v>0</v>
      </c>
      <c r="Q462">
        <v>0</v>
      </c>
      <c r="R462">
        <v>0</v>
      </c>
      <c r="S462">
        <v>0</v>
      </c>
      <c r="T462">
        <v>0</v>
      </c>
      <c r="U462">
        <v>0</v>
      </c>
      <c r="V462">
        <v>0</v>
      </c>
      <c r="W462">
        <v>0</v>
      </c>
      <c r="X462">
        <v>0</v>
      </c>
      <c r="Y462">
        <v>0</v>
      </c>
      <c r="Z462">
        <v>1</v>
      </c>
      <c r="AA462">
        <v>0</v>
      </c>
      <c r="AB462">
        <v>0</v>
      </c>
      <c r="AC462">
        <v>0</v>
      </c>
      <c r="AD462">
        <v>0</v>
      </c>
      <c r="AE462">
        <v>0</v>
      </c>
      <c r="AF462">
        <v>0</v>
      </c>
      <c r="AG462">
        <v>0</v>
      </c>
      <c r="AH462">
        <v>1</v>
      </c>
      <c r="AI462">
        <v>0</v>
      </c>
      <c r="AJ462">
        <v>0</v>
      </c>
      <c r="AK462">
        <v>1</v>
      </c>
      <c r="AL462">
        <v>1</v>
      </c>
      <c r="AM462">
        <v>0</v>
      </c>
      <c r="AN462">
        <v>0</v>
      </c>
      <c r="AO462">
        <v>1</v>
      </c>
      <c r="AP462">
        <v>0</v>
      </c>
      <c r="AQ462">
        <v>0</v>
      </c>
      <c r="AR462">
        <v>0</v>
      </c>
      <c r="AS462">
        <v>2</v>
      </c>
      <c r="AT462">
        <v>3</v>
      </c>
      <c r="AU462">
        <v>0</v>
      </c>
      <c r="AV462">
        <v>0</v>
      </c>
      <c r="AW462">
        <v>0</v>
      </c>
      <c r="AX462">
        <v>0</v>
      </c>
      <c r="AY462">
        <v>0</v>
      </c>
      <c r="AZ462">
        <v>1</v>
      </c>
      <c r="BA462">
        <v>2</v>
      </c>
      <c r="BB462">
        <v>1</v>
      </c>
      <c r="BC462">
        <v>0</v>
      </c>
      <c r="BD462">
        <v>0</v>
      </c>
      <c r="BE462">
        <v>2</v>
      </c>
      <c r="BF462">
        <v>1</v>
      </c>
      <c r="BG462">
        <v>0</v>
      </c>
      <c r="BH462">
        <v>0</v>
      </c>
      <c r="BI462">
        <v>2</v>
      </c>
      <c r="BJ462">
        <v>0</v>
      </c>
      <c r="BK462">
        <v>0</v>
      </c>
      <c r="BL462">
        <v>0</v>
      </c>
      <c r="BM462">
        <v>0</v>
      </c>
      <c r="BN462">
        <v>0</v>
      </c>
      <c r="BO462">
        <v>2</v>
      </c>
      <c r="BP462">
        <v>1</v>
      </c>
      <c r="BQ462">
        <v>0</v>
      </c>
      <c r="BR462">
        <v>0</v>
      </c>
      <c r="BS462">
        <v>0</v>
      </c>
      <c r="BT462">
        <v>1</v>
      </c>
      <c r="BU462">
        <v>1</v>
      </c>
      <c r="BV462">
        <v>3</v>
      </c>
      <c r="BW462">
        <v>3</v>
      </c>
      <c r="BX462">
        <v>0</v>
      </c>
      <c r="BY462">
        <v>1</v>
      </c>
      <c r="BZ462">
        <v>1</v>
      </c>
      <c r="CA462">
        <v>1</v>
      </c>
      <c r="CB462">
        <v>0</v>
      </c>
      <c r="CC462">
        <v>1</v>
      </c>
      <c r="CD462">
        <v>1</v>
      </c>
      <c r="CE462">
        <v>0</v>
      </c>
      <c r="CF462">
        <v>1</v>
      </c>
      <c r="CG462">
        <v>0</v>
      </c>
      <c r="CH462">
        <v>1</v>
      </c>
      <c r="CI462">
        <v>3</v>
      </c>
      <c r="CJ462">
        <v>2</v>
      </c>
      <c r="CK462">
        <v>1</v>
      </c>
      <c r="CL462">
        <v>1</v>
      </c>
      <c r="CM462">
        <v>1</v>
      </c>
      <c r="CN462">
        <v>0</v>
      </c>
      <c r="CO462">
        <v>1</v>
      </c>
      <c r="CP462">
        <v>0</v>
      </c>
      <c r="CQ462">
        <v>0</v>
      </c>
      <c r="CR462">
        <v>0</v>
      </c>
    </row>
    <row r="463" spans="1:96" x14ac:dyDescent="0.25">
      <c r="A463" t="s">
        <v>1021</v>
      </c>
      <c r="B463">
        <v>1</v>
      </c>
      <c r="C463">
        <v>0</v>
      </c>
      <c r="D463">
        <v>0</v>
      </c>
      <c r="E463">
        <v>0</v>
      </c>
      <c r="F463">
        <v>0</v>
      </c>
      <c r="G463">
        <v>1</v>
      </c>
      <c r="H463">
        <v>1</v>
      </c>
      <c r="I463">
        <v>1</v>
      </c>
      <c r="J463">
        <v>0</v>
      </c>
      <c r="K463">
        <v>0</v>
      </c>
      <c r="L463">
        <v>0</v>
      </c>
      <c r="M463">
        <v>2</v>
      </c>
      <c r="N463">
        <v>1</v>
      </c>
      <c r="O463">
        <v>0</v>
      </c>
      <c r="P463">
        <v>3</v>
      </c>
      <c r="Q463">
        <v>0</v>
      </c>
      <c r="R463">
        <v>1</v>
      </c>
      <c r="S463">
        <v>1</v>
      </c>
      <c r="T463">
        <v>0</v>
      </c>
      <c r="U463">
        <v>0</v>
      </c>
      <c r="V463">
        <v>1</v>
      </c>
      <c r="W463">
        <v>0</v>
      </c>
      <c r="X463">
        <v>1</v>
      </c>
      <c r="Y463">
        <v>2</v>
      </c>
      <c r="Z463">
        <v>0</v>
      </c>
      <c r="AA463">
        <v>0</v>
      </c>
      <c r="AB463">
        <v>0</v>
      </c>
      <c r="AC463">
        <v>0</v>
      </c>
      <c r="AD463">
        <v>0</v>
      </c>
      <c r="AE463">
        <v>0</v>
      </c>
      <c r="AF463">
        <v>1</v>
      </c>
      <c r="AG463">
        <v>1</v>
      </c>
      <c r="AH463">
        <v>0</v>
      </c>
      <c r="AI463">
        <v>1</v>
      </c>
      <c r="AJ463">
        <v>0</v>
      </c>
      <c r="AK463">
        <v>1</v>
      </c>
      <c r="AL463">
        <v>2</v>
      </c>
      <c r="AM463">
        <v>0</v>
      </c>
      <c r="AN463">
        <v>2</v>
      </c>
      <c r="AO463">
        <v>1</v>
      </c>
      <c r="AP463">
        <v>0</v>
      </c>
      <c r="AQ463">
        <v>0</v>
      </c>
      <c r="AR463">
        <v>0</v>
      </c>
      <c r="AS463">
        <v>0</v>
      </c>
      <c r="AT463">
        <v>2</v>
      </c>
      <c r="AU463">
        <v>0</v>
      </c>
      <c r="AV463">
        <v>0</v>
      </c>
      <c r="AW463">
        <v>0</v>
      </c>
      <c r="AX463">
        <v>0</v>
      </c>
      <c r="AY463">
        <v>0</v>
      </c>
      <c r="AZ463">
        <v>0</v>
      </c>
      <c r="BA463">
        <v>0</v>
      </c>
      <c r="BB463">
        <v>0</v>
      </c>
      <c r="BC463">
        <v>0</v>
      </c>
      <c r="BD463">
        <v>2</v>
      </c>
      <c r="BE463">
        <v>0</v>
      </c>
      <c r="BF463">
        <v>0</v>
      </c>
      <c r="BG463">
        <v>1</v>
      </c>
      <c r="BH463">
        <v>0</v>
      </c>
      <c r="BI463">
        <v>4</v>
      </c>
      <c r="BJ463">
        <v>1</v>
      </c>
      <c r="BK463">
        <v>1</v>
      </c>
      <c r="BL463">
        <v>0</v>
      </c>
      <c r="BM463">
        <v>1</v>
      </c>
      <c r="BN463">
        <v>0</v>
      </c>
      <c r="BO463">
        <v>0</v>
      </c>
      <c r="BP463">
        <v>0</v>
      </c>
      <c r="BQ463">
        <v>1</v>
      </c>
      <c r="BR463">
        <v>1</v>
      </c>
      <c r="BS463">
        <v>1</v>
      </c>
      <c r="BT463">
        <v>0</v>
      </c>
      <c r="BU463">
        <v>0</v>
      </c>
      <c r="BV463">
        <v>0</v>
      </c>
      <c r="BW463">
        <v>0</v>
      </c>
      <c r="BX463">
        <v>0</v>
      </c>
      <c r="BY463">
        <v>1</v>
      </c>
      <c r="BZ463">
        <v>1</v>
      </c>
      <c r="CA463">
        <v>0</v>
      </c>
      <c r="CB463">
        <v>0</v>
      </c>
      <c r="CC463">
        <v>0</v>
      </c>
      <c r="CD463">
        <v>0</v>
      </c>
      <c r="CE463">
        <v>2</v>
      </c>
      <c r="CF463">
        <v>1</v>
      </c>
      <c r="CG463">
        <v>1</v>
      </c>
      <c r="CH463">
        <v>0</v>
      </c>
      <c r="CI463">
        <v>1</v>
      </c>
      <c r="CJ463">
        <v>2</v>
      </c>
      <c r="CK463">
        <v>0</v>
      </c>
      <c r="CL463">
        <v>0</v>
      </c>
      <c r="CM463">
        <v>0</v>
      </c>
      <c r="CN463">
        <v>1</v>
      </c>
      <c r="CO463">
        <v>2</v>
      </c>
      <c r="CP463">
        <v>1</v>
      </c>
      <c r="CQ463">
        <v>0</v>
      </c>
      <c r="CR463">
        <v>0</v>
      </c>
    </row>
    <row r="464" spans="1:96" x14ac:dyDescent="0.25">
      <c r="A464" t="s">
        <v>1020</v>
      </c>
      <c r="B464">
        <v>1</v>
      </c>
      <c r="C464">
        <v>0</v>
      </c>
      <c r="D464">
        <v>1</v>
      </c>
      <c r="E464">
        <v>1</v>
      </c>
      <c r="F464">
        <v>0</v>
      </c>
      <c r="G464">
        <v>0</v>
      </c>
      <c r="H464">
        <v>0</v>
      </c>
      <c r="I464">
        <v>0</v>
      </c>
      <c r="J464">
        <v>0</v>
      </c>
      <c r="K464">
        <v>0</v>
      </c>
      <c r="L464">
        <v>0</v>
      </c>
      <c r="M464">
        <v>0</v>
      </c>
      <c r="N464">
        <v>0</v>
      </c>
      <c r="O464">
        <v>0</v>
      </c>
      <c r="P464">
        <v>0</v>
      </c>
      <c r="Q464">
        <v>0</v>
      </c>
      <c r="R464">
        <v>0</v>
      </c>
      <c r="S464">
        <v>0</v>
      </c>
      <c r="T464">
        <v>0</v>
      </c>
      <c r="U464">
        <v>0</v>
      </c>
      <c r="V464">
        <v>2</v>
      </c>
      <c r="W464">
        <v>0</v>
      </c>
      <c r="X464">
        <v>1</v>
      </c>
      <c r="Y464">
        <v>0</v>
      </c>
      <c r="Z464">
        <v>2</v>
      </c>
      <c r="AA464">
        <v>3</v>
      </c>
      <c r="AB464">
        <v>0</v>
      </c>
      <c r="AC464">
        <v>0</v>
      </c>
      <c r="AD464">
        <v>0</v>
      </c>
      <c r="AE464">
        <v>0</v>
      </c>
      <c r="AF464">
        <v>0</v>
      </c>
      <c r="AG464">
        <v>2</v>
      </c>
      <c r="AH464">
        <v>0</v>
      </c>
      <c r="AI464">
        <v>0</v>
      </c>
      <c r="AJ464">
        <v>1</v>
      </c>
      <c r="AK464">
        <v>1</v>
      </c>
      <c r="AL464">
        <v>0</v>
      </c>
      <c r="AM464">
        <v>1</v>
      </c>
      <c r="AN464">
        <v>1</v>
      </c>
      <c r="AO464">
        <v>0</v>
      </c>
      <c r="AP464">
        <v>0</v>
      </c>
      <c r="AQ464">
        <v>0</v>
      </c>
      <c r="AR464">
        <v>0</v>
      </c>
      <c r="AS464">
        <v>0</v>
      </c>
      <c r="AT464">
        <v>1</v>
      </c>
      <c r="AU464">
        <v>0</v>
      </c>
      <c r="AV464">
        <v>3</v>
      </c>
      <c r="AW464">
        <v>0</v>
      </c>
      <c r="AX464">
        <v>0</v>
      </c>
      <c r="AY464">
        <v>2</v>
      </c>
      <c r="AZ464">
        <v>2</v>
      </c>
      <c r="BA464">
        <v>2</v>
      </c>
      <c r="BB464">
        <v>1</v>
      </c>
      <c r="BC464">
        <v>0</v>
      </c>
      <c r="BD464">
        <v>1</v>
      </c>
      <c r="BE464">
        <v>0</v>
      </c>
      <c r="BF464">
        <v>0</v>
      </c>
      <c r="BG464">
        <v>1</v>
      </c>
      <c r="BH464">
        <v>1</v>
      </c>
      <c r="BI464">
        <v>0</v>
      </c>
      <c r="BJ464">
        <v>0</v>
      </c>
      <c r="BK464">
        <v>1</v>
      </c>
      <c r="BL464">
        <v>0</v>
      </c>
      <c r="BM464">
        <v>1</v>
      </c>
      <c r="BN464">
        <v>0</v>
      </c>
      <c r="BO464">
        <v>7</v>
      </c>
      <c r="BP464">
        <v>0</v>
      </c>
      <c r="BQ464">
        <v>1</v>
      </c>
      <c r="BR464">
        <v>1</v>
      </c>
      <c r="BS464">
        <v>0</v>
      </c>
      <c r="BT464">
        <v>0</v>
      </c>
      <c r="BU464">
        <v>0</v>
      </c>
      <c r="BV464">
        <v>0</v>
      </c>
      <c r="BW464">
        <v>0</v>
      </c>
      <c r="BX464">
        <v>0</v>
      </c>
      <c r="BY464">
        <v>0</v>
      </c>
      <c r="BZ464">
        <v>0</v>
      </c>
      <c r="CA464">
        <v>0</v>
      </c>
      <c r="CB464">
        <v>0</v>
      </c>
      <c r="CC464">
        <v>1</v>
      </c>
      <c r="CD464">
        <v>0</v>
      </c>
      <c r="CE464">
        <v>2</v>
      </c>
      <c r="CF464">
        <v>1</v>
      </c>
      <c r="CG464">
        <v>0</v>
      </c>
      <c r="CH464">
        <v>0</v>
      </c>
      <c r="CI464">
        <v>0</v>
      </c>
      <c r="CJ464">
        <v>0</v>
      </c>
      <c r="CK464">
        <v>0</v>
      </c>
      <c r="CL464">
        <v>0</v>
      </c>
      <c r="CM464">
        <v>1</v>
      </c>
      <c r="CN464">
        <v>0</v>
      </c>
      <c r="CO464">
        <v>4</v>
      </c>
      <c r="CP464">
        <v>0</v>
      </c>
      <c r="CQ464">
        <v>0</v>
      </c>
      <c r="CR464">
        <v>0</v>
      </c>
    </row>
    <row r="465" spans="1:96" x14ac:dyDescent="0.25">
      <c r="A465" t="s">
        <v>1019</v>
      </c>
      <c r="B465">
        <v>0</v>
      </c>
      <c r="C465">
        <v>0</v>
      </c>
      <c r="D465">
        <v>0</v>
      </c>
      <c r="E465">
        <v>1</v>
      </c>
      <c r="F465">
        <v>0</v>
      </c>
      <c r="G465">
        <v>0</v>
      </c>
      <c r="H465">
        <v>1</v>
      </c>
      <c r="I465">
        <v>0</v>
      </c>
      <c r="J465">
        <v>0</v>
      </c>
      <c r="K465">
        <v>2</v>
      </c>
      <c r="L465">
        <v>1</v>
      </c>
      <c r="M465">
        <v>0</v>
      </c>
      <c r="N465">
        <v>1</v>
      </c>
      <c r="O465">
        <v>0</v>
      </c>
      <c r="P465">
        <v>1</v>
      </c>
      <c r="Q465">
        <v>0</v>
      </c>
      <c r="R465">
        <v>0</v>
      </c>
      <c r="S465">
        <v>2</v>
      </c>
      <c r="T465">
        <v>1</v>
      </c>
      <c r="U465">
        <v>0</v>
      </c>
      <c r="V465">
        <v>1</v>
      </c>
      <c r="W465">
        <v>0</v>
      </c>
      <c r="X465">
        <v>0</v>
      </c>
      <c r="Y465">
        <v>2</v>
      </c>
      <c r="Z465">
        <v>0</v>
      </c>
      <c r="AA465">
        <v>0</v>
      </c>
      <c r="AB465">
        <v>0</v>
      </c>
      <c r="AC465">
        <v>0</v>
      </c>
      <c r="AD465">
        <v>1</v>
      </c>
      <c r="AE465">
        <v>0</v>
      </c>
      <c r="AF465">
        <v>0</v>
      </c>
      <c r="AG465">
        <v>0</v>
      </c>
      <c r="AH465">
        <v>3</v>
      </c>
      <c r="AI465">
        <v>0</v>
      </c>
      <c r="AJ465">
        <v>1</v>
      </c>
      <c r="AK465">
        <v>0</v>
      </c>
      <c r="AL465">
        <v>1</v>
      </c>
      <c r="AM465">
        <v>0</v>
      </c>
      <c r="AN465">
        <v>0</v>
      </c>
      <c r="AO465">
        <v>0</v>
      </c>
      <c r="AP465">
        <v>0</v>
      </c>
      <c r="AQ465">
        <v>0</v>
      </c>
      <c r="AR465">
        <v>1</v>
      </c>
      <c r="AS465">
        <v>0</v>
      </c>
      <c r="AT465">
        <v>0</v>
      </c>
      <c r="AU465">
        <v>0</v>
      </c>
      <c r="AV465">
        <v>0</v>
      </c>
      <c r="AW465">
        <v>2</v>
      </c>
      <c r="AX465">
        <v>0</v>
      </c>
      <c r="AY465">
        <v>2</v>
      </c>
      <c r="AZ465">
        <v>0</v>
      </c>
      <c r="BA465">
        <v>3</v>
      </c>
      <c r="BB465">
        <v>0</v>
      </c>
      <c r="BC465">
        <v>1</v>
      </c>
      <c r="BD465">
        <v>0</v>
      </c>
      <c r="BE465">
        <v>0</v>
      </c>
      <c r="BF465">
        <v>0</v>
      </c>
      <c r="BG465">
        <v>0</v>
      </c>
      <c r="BH465">
        <v>0</v>
      </c>
      <c r="BI465">
        <v>1</v>
      </c>
      <c r="BJ465">
        <v>0</v>
      </c>
      <c r="BK465">
        <v>0</v>
      </c>
      <c r="BL465">
        <v>0</v>
      </c>
      <c r="BM465">
        <v>2</v>
      </c>
      <c r="BN465">
        <v>0</v>
      </c>
      <c r="BO465">
        <v>0</v>
      </c>
      <c r="BP465">
        <v>2</v>
      </c>
      <c r="BQ465">
        <v>1</v>
      </c>
      <c r="BR465">
        <v>1</v>
      </c>
      <c r="BS465">
        <v>1</v>
      </c>
      <c r="BT465">
        <v>2</v>
      </c>
      <c r="BU465">
        <v>0</v>
      </c>
      <c r="BV465">
        <v>1</v>
      </c>
      <c r="BW465">
        <v>2</v>
      </c>
      <c r="BX465">
        <v>1</v>
      </c>
      <c r="BY465">
        <v>1</v>
      </c>
      <c r="BZ465">
        <v>0</v>
      </c>
      <c r="CA465">
        <v>1</v>
      </c>
      <c r="CB465">
        <v>1</v>
      </c>
      <c r="CC465">
        <v>0</v>
      </c>
      <c r="CD465">
        <v>1</v>
      </c>
      <c r="CE465">
        <v>0</v>
      </c>
      <c r="CF465">
        <v>1</v>
      </c>
      <c r="CG465">
        <v>0</v>
      </c>
      <c r="CH465">
        <v>0</v>
      </c>
      <c r="CI465">
        <v>1</v>
      </c>
      <c r="CJ465">
        <v>0</v>
      </c>
      <c r="CK465">
        <v>1</v>
      </c>
      <c r="CL465">
        <v>0</v>
      </c>
      <c r="CM465">
        <v>0</v>
      </c>
      <c r="CN465">
        <v>0</v>
      </c>
      <c r="CO465">
        <v>1</v>
      </c>
      <c r="CP465">
        <v>0</v>
      </c>
      <c r="CQ465">
        <v>0</v>
      </c>
      <c r="CR465">
        <v>0</v>
      </c>
    </row>
    <row r="466" spans="1:96" x14ac:dyDescent="0.25">
      <c r="A466" t="s">
        <v>1018</v>
      </c>
      <c r="B466">
        <v>0</v>
      </c>
      <c r="C466">
        <v>0</v>
      </c>
      <c r="D466">
        <v>0</v>
      </c>
      <c r="E466">
        <v>0</v>
      </c>
      <c r="F466">
        <v>0</v>
      </c>
      <c r="G466">
        <v>0</v>
      </c>
      <c r="H466">
        <v>0</v>
      </c>
      <c r="I466">
        <v>0</v>
      </c>
      <c r="J466">
        <v>0</v>
      </c>
      <c r="K466">
        <v>1</v>
      </c>
      <c r="L466">
        <v>0</v>
      </c>
      <c r="M466">
        <v>0</v>
      </c>
      <c r="N466">
        <v>0</v>
      </c>
      <c r="O466">
        <v>0</v>
      </c>
      <c r="P466">
        <v>0</v>
      </c>
      <c r="Q466">
        <v>0</v>
      </c>
      <c r="R466">
        <v>0</v>
      </c>
      <c r="S466">
        <v>0</v>
      </c>
      <c r="T466">
        <v>1</v>
      </c>
      <c r="U466">
        <v>1</v>
      </c>
      <c r="V466">
        <v>1</v>
      </c>
      <c r="W466">
        <v>0</v>
      </c>
      <c r="X466">
        <v>0</v>
      </c>
      <c r="Y466">
        <v>0</v>
      </c>
      <c r="Z466">
        <v>0</v>
      </c>
      <c r="AA466">
        <v>0</v>
      </c>
      <c r="AB466">
        <v>0</v>
      </c>
      <c r="AC466">
        <v>0</v>
      </c>
      <c r="AD466">
        <v>0</v>
      </c>
      <c r="AE466">
        <v>0</v>
      </c>
      <c r="AF466">
        <v>0</v>
      </c>
      <c r="AG466">
        <v>0</v>
      </c>
      <c r="AH466">
        <v>0</v>
      </c>
      <c r="AI466">
        <v>0</v>
      </c>
      <c r="AJ466">
        <v>0</v>
      </c>
      <c r="AK466">
        <v>0</v>
      </c>
      <c r="AL466">
        <v>0</v>
      </c>
      <c r="AM466">
        <v>0</v>
      </c>
      <c r="AN466">
        <v>0</v>
      </c>
      <c r="AO466">
        <v>0</v>
      </c>
      <c r="AP466">
        <v>0</v>
      </c>
      <c r="AQ466">
        <v>0</v>
      </c>
      <c r="AR466">
        <v>1</v>
      </c>
      <c r="AS466">
        <v>0</v>
      </c>
      <c r="AT466">
        <v>0</v>
      </c>
      <c r="AU466">
        <v>0</v>
      </c>
      <c r="AV466">
        <v>0</v>
      </c>
      <c r="AW466">
        <v>0</v>
      </c>
      <c r="AX466">
        <v>0</v>
      </c>
      <c r="AY466">
        <v>2</v>
      </c>
      <c r="AZ466">
        <v>2</v>
      </c>
      <c r="BA466">
        <v>0</v>
      </c>
      <c r="BB466">
        <v>0</v>
      </c>
      <c r="BC466">
        <v>5</v>
      </c>
      <c r="BD466">
        <v>5</v>
      </c>
      <c r="BE466">
        <v>2</v>
      </c>
      <c r="BF466">
        <v>4</v>
      </c>
      <c r="BG466">
        <v>5</v>
      </c>
      <c r="BH466">
        <v>1</v>
      </c>
      <c r="BI466">
        <v>5</v>
      </c>
      <c r="BJ466">
        <v>2</v>
      </c>
      <c r="BK466">
        <v>3</v>
      </c>
      <c r="BL466">
        <v>6</v>
      </c>
      <c r="BM466">
        <v>1</v>
      </c>
      <c r="BN466">
        <v>1</v>
      </c>
      <c r="BO466">
        <v>0</v>
      </c>
      <c r="BP466">
        <v>0</v>
      </c>
      <c r="BQ466">
        <v>0</v>
      </c>
      <c r="BR466">
        <v>0</v>
      </c>
      <c r="BS466">
        <v>0</v>
      </c>
      <c r="BT466">
        <v>0</v>
      </c>
      <c r="BU466">
        <v>0</v>
      </c>
      <c r="BV466">
        <v>0</v>
      </c>
      <c r="BW466">
        <v>1</v>
      </c>
      <c r="BX466">
        <v>0</v>
      </c>
      <c r="BY466">
        <v>0</v>
      </c>
      <c r="BZ466">
        <v>0</v>
      </c>
      <c r="CA466">
        <v>0</v>
      </c>
      <c r="CB466">
        <v>0</v>
      </c>
      <c r="CC466">
        <v>0</v>
      </c>
      <c r="CD466">
        <v>0</v>
      </c>
      <c r="CE466">
        <v>0</v>
      </c>
      <c r="CF466">
        <v>0</v>
      </c>
      <c r="CG466">
        <v>0</v>
      </c>
      <c r="CH466">
        <v>0</v>
      </c>
      <c r="CI466">
        <v>0</v>
      </c>
      <c r="CJ466">
        <v>0</v>
      </c>
      <c r="CK466">
        <v>0</v>
      </c>
      <c r="CL466">
        <v>0</v>
      </c>
      <c r="CM466">
        <v>0</v>
      </c>
      <c r="CN466">
        <v>0</v>
      </c>
      <c r="CO466">
        <v>0</v>
      </c>
      <c r="CP466">
        <v>0</v>
      </c>
      <c r="CQ466">
        <v>0</v>
      </c>
      <c r="CR466">
        <v>0</v>
      </c>
    </row>
    <row r="467" spans="1:96" x14ac:dyDescent="0.25">
      <c r="A467" t="s">
        <v>1017</v>
      </c>
      <c r="B467">
        <v>0</v>
      </c>
      <c r="C467">
        <v>0</v>
      </c>
      <c r="D467">
        <v>0</v>
      </c>
      <c r="E467">
        <v>1</v>
      </c>
      <c r="F467">
        <v>2</v>
      </c>
      <c r="G467">
        <v>1</v>
      </c>
      <c r="H467">
        <v>0</v>
      </c>
      <c r="I467">
        <v>1</v>
      </c>
      <c r="J467">
        <v>0</v>
      </c>
      <c r="K467">
        <v>0</v>
      </c>
      <c r="L467">
        <v>1</v>
      </c>
      <c r="M467">
        <v>0</v>
      </c>
      <c r="N467">
        <v>0</v>
      </c>
      <c r="O467">
        <v>0</v>
      </c>
      <c r="P467">
        <v>1</v>
      </c>
      <c r="Q467">
        <v>0</v>
      </c>
      <c r="R467">
        <v>0</v>
      </c>
      <c r="S467">
        <v>1</v>
      </c>
      <c r="T467">
        <v>1</v>
      </c>
      <c r="U467">
        <v>0</v>
      </c>
      <c r="V467">
        <v>2</v>
      </c>
      <c r="W467">
        <v>0</v>
      </c>
      <c r="X467">
        <v>0</v>
      </c>
      <c r="Y467">
        <v>0</v>
      </c>
      <c r="Z467">
        <v>0</v>
      </c>
      <c r="AA467">
        <v>0</v>
      </c>
      <c r="AB467">
        <v>0</v>
      </c>
      <c r="AC467">
        <v>0</v>
      </c>
      <c r="AD467">
        <v>1</v>
      </c>
      <c r="AE467">
        <v>1</v>
      </c>
      <c r="AF467">
        <v>0</v>
      </c>
      <c r="AG467">
        <v>2</v>
      </c>
      <c r="AH467">
        <v>1</v>
      </c>
      <c r="AI467">
        <v>0</v>
      </c>
      <c r="AJ467">
        <v>0</v>
      </c>
      <c r="AK467">
        <v>1</v>
      </c>
      <c r="AL467">
        <v>0</v>
      </c>
      <c r="AM467">
        <v>0</v>
      </c>
      <c r="AN467">
        <v>0</v>
      </c>
      <c r="AO467">
        <v>0</v>
      </c>
      <c r="AP467">
        <v>0</v>
      </c>
      <c r="AQ467">
        <v>1</v>
      </c>
      <c r="AR467">
        <v>0</v>
      </c>
      <c r="AS467">
        <v>0</v>
      </c>
      <c r="AT467">
        <v>1</v>
      </c>
      <c r="AU467">
        <v>0</v>
      </c>
      <c r="AV467">
        <v>1</v>
      </c>
      <c r="AW467">
        <v>1</v>
      </c>
      <c r="AX467">
        <v>0</v>
      </c>
      <c r="AY467">
        <v>1</v>
      </c>
      <c r="AZ467">
        <v>0</v>
      </c>
      <c r="BA467">
        <v>0</v>
      </c>
      <c r="BB467">
        <v>0</v>
      </c>
      <c r="BC467">
        <v>0</v>
      </c>
      <c r="BD467">
        <v>1</v>
      </c>
      <c r="BE467">
        <v>0</v>
      </c>
      <c r="BF467">
        <v>1</v>
      </c>
      <c r="BG467">
        <v>0</v>
      </c>
      <c r="BH467">
        <v>0</v>
      </c>
      <c r="BI467">
        <v>0</v>
      </c>
      <c r="BJ467">
        <v>0</v>
      </c>
      <c r="BK467">
        <v>1</v>
      </c>
      <c r="BL467">
        <v>1</v>
      </c>
      <c r="BM467">
        <v>0</v>
      </c>
      <c r="BN467">
        <v>0</v>
      </c>
      <c r="BO467">
        <v>0</v>
      </c>
      <c r="BP467">
        <v>2</v>
      </c>
      <c r="BQ467">
        <v>2</v>
      </c>
      <c r="BR467">
        <v>2</v>
      </c>
      <c r="BS467">
        <v>2</v>
      </c>
      <c r="BT467">
        <v>2</v>
      </c>
      <c r="BU467">
        <v>0</v>
      </c>
      <c r="BV467">
        <v>1</v>
      </c>
      <c r="BW467">
        <v>0</v>
      </c>
      <c r="BX467">
        <v>0</v>
      </c>
      <c r="BY467">
        <v>0</v>
      </c>
      <c r="BZ467">
        <v>0</v>
      </c>
      <c r="CA467">
        <v>0</v>
      </c>
      <c r="CB467">
        <v>2</v>
      </c>
      <c r="CC467">
        <v>1</v>
      </c>
      <c r="CD467">
        <v>2</v>
      </c>
      <c r="CE467">
        <v>0</v>
      </c>
      <c r="CF467">
        <v>1</v>
      </c>
      <c r="CG467">
        <v>2</v>
      </c>
      <c r="CH467">
        <v>1</v>
      </c>
      <c r="CI467">
        <v>1</v>
      </c>
      <c r="CJ467">
        <v>0</v>
      </c>
      <c r="CK467">
        <v>0</v>
      </c>
      <c r="CL467">
        <v>0</v>
      </c>
      <c r="CM467">
        <v>1</v>
      </c>
      <c r="CN467">
        <v>0</v>
      </c>
      <c r="CO467">
        <v>1</v>
      </c>
      <c r="CP467">
        <v>0</v>
      </c>
      <c r="CQ467">
        <v>0</v>
      </c>
      <c r="CR467">
        <v>0</v>
      </c>
    </row>
    <row r="468" spans="1:96" x14ac:dyDescent="0.25">
      <c r="A468" t="s">
        <v>1016</v>
      </c>
      <c r="B468">
        <v>0</v>
      </c>
      <c r="C468">
        <v>0</v>
      </c>
      <c r="D468">
        <v>1</v>
      </c>
      <c r="E468">
        <v>1</v>
      </c>
      <c r="F468">
        <v>0</v>
      </c>
      <c r="G468">
        <v>0</v>
      </c>
      <c r="H468">
        <v>0</v>
      </c>
      <c r="I468">
        <v>0</v>
      </c>
      <c r="J468">
        <v>0</v>
      </c>
      <c r="K468">
        <v>0</v>
      </c>
      <c r="L468">
        <v>0</v>
      </c>
      <c r="M468">
        <v>0</v>
      </c>
      <c r="N468">
        <v>0</v>
      </c>
      <c r="O468">
        <v>1</v>
      </c>
      <c r="P468">
        <v>0</v>
      </c>
      <c r="Q468">
        <v>0</v>
      </c>
      <c r="R468">
        <v>0</v>
      </c>
      <c r="S468">
        <v>0</v>
      </c>
      <c r="T468">
        <v>0</v>
      </c>
      <c r="U468">
        <v>0</v>
      </c>
      <c r="V468">
        <v>0</v>
      </c>
      <c r="W468">
        <v>0</v>
      </c>
      <c r="X468">
        <v>0</v>
      </c>
      <c r="Y468">
        <v>0</v>
      </c>
      <c r="Z468">
        <v>0</v>
      </c>
      <c r="AA468">
        <v>0</v>
      </c>
      <c r="AB468">
        <v>1</v>
      </c>
      <c r="AC468">
        <v>1</v>
      </c>
      <c r="AD468">
        <v>0</v>
      </c>
      <c r="AE468">
        <v>0</v>
      </c>
      <c r="AF468">
        <v>4</v>
      </c>
      <c r="AG468">
        <v>1</v>
      </c>
      <c r="AH468">
        <v>1</v>
      </c>
      <c r="AI468">
        <v>1</v>
      </c>
      <c r="AJ468">
        <v>1</v>
      </c>
      <c r="AK468">
        <v>0</v>
      </c>
      <c r="AL468">
        <v>0</v>
      </c>
      <c r="AM468">
        <v>0</v>
      </c>
      <c r="AN468">
        <v>1</v>
      </c>
      <c r="AO468">
        <v>1</v>
      </c>
      <c r="AP468">
        <v>2</v>
      </c>
      <c r="AQ468">
        <v>0</v>
      </c>
      <c r="AR468">
        <v>1</v>
      </c>
      <c r="AS468">
        <v>2</v>
      </c>
      <c r="AT468">
        <v>0</v>
      </c>
      <c r="AU468">
        <v>0</v>
      </c>
      <c r="AV468">
        <v>0</v>
      </c>
      <c r="AW468">
        <v>0</v>
      </c>
      <c r="AX468">
        <v>0</v>
      </c>
      <c r="AY468">
        <v>3</v>
      </c>
      <c r="AZ468">
        <v>0</v>
      </c>
      <c r="BA468">
        <v>1</v>
      </c>
      <c r="BB468">
        <v>0</v>
      </c>
      <c r="BC468">
        <v>1</v>
      </c>
      <c r="BD468">
        <v>1</v>
      </c>
      <c r="BE468">
        <v>1</v>
      </c>
      <c r="BF468">
        <v>0</v>
      </c>
      <c r="BG468">
        <v>2</v>
      </c>
      <c r="BH468">
        <v>0</v>
      </c>
      <c r="BI468">
        <v>3</v>
      </c>
      <c r="BJ468">
        <v>0</v>
      </c>
      <c r="BK468">
        <v>0</v>
      </c>
      <c r="BL468">
        <v>0</v>
      </c>
      <c r="BM468">
        <v>0</v>
      </c>
      <c r="BN468">
        <v>0</v>
      </c>
      <c r="BO468">
        <v>0</v>
      </c>
      <c r="BP468">
        <v>0</v>
      </c>
      <c r="BQ468">
        <v>0</v>
      </c>
      <c r="BR468">
        <v>0</v>
      </c>
      <c r="BS468">
        <v>1</v>
      </c>
      <c r="BT468">
        <v>2</v>
      </c>
      <c r="BU468">
        <v>0</v>
      </c>
      <c r="BV468">
        <v>0</v>
      </c>
      <c r="BW468">
        <v>0</v>
      </c>
      <c r="BX468">
        <v>1</v>
      </c>
      <c r="BY468">
        <v>0</v>
      </c>
      <c r="BZ468">
        <v>0</v>
      </c>
      <c r="CA468">
        <v>0</v>
      </c>
      <c r="CB468">
        <v>0</v>
      </c>
      <c r="CC468">
        <v>0</v>
      </c>
      <c r="CD468">
        <v>2</v>
      </c>
      <c r="CE468">
        <v>0</v>
      </c>
      <c r="CF468">
        <v>0</v>
      </c>
      <c r="CG468">
        <v>1</v>
      </c>
      <c r="CH468">
        <v>0</v>
      </c>
      <c r="CI468">
        <v>1</v>
      </c>
      <c r="CJ468">
        <v>0</v>
      </c>
      <c r="CK468">
        <v>0</v>
      </c>
      <c r="CL468">
        <v>1</v>
      </c>
      <c r="CM468">
        <v>1</v>
      </c>
      <c r="CN468">
        <v>2</v>
      </c>
      <c r="CO468">
        <v>1</v>
      </c>
      <c r="CP468">
        <v>1</v>
      </c>
      <c r="CQ468">
        <v>2</v>
      </c>
      <c r="CR468">
        <v>1</v>
      </c>
    </row>
    <row r="469" spans="1:96" x14ac:dyDescent="0.25">
      <c r="A469" t="s">
        <v>1015</v>
      </c>
      <c r="B469">
        <v>0</v>
      </c>
      <c r="C469">
        <v>0</v>
      </c>
      <c r="D469">
        <v>0</v>
      </c>
      <c r="E469">
        <v>0</v>
      </c>
      <c r="F469">
        <v>0</v>
      </c>
      <c r="G469">
        <v>0</v>
      </c>
      <c r="H469">
        <v>0</v>
      </c>
      <c r="I469">
        <v>0</v>
      </c>
      <c r="J469">
        <v>0</v>
      </c>
      <c r="K469">
        <v>0</v>
      </c>
      <c r="L469">
        <v>0</v>
      </c>
      <c r="M469">
        <v>0</v>
      </c>
      <c r="N469">
        <v>0</v>
      </c>
      <c r="O469">
        <v>0</v>
      </c>
      <c r="P469">
        <v>1</v>
      </c>
      <c r="Q469">
        <v>0</v>
      </c>
      <c r="R469">
        <v>0</v>
      </c>
      <c r="S469">
        <v>0</v>
      </c>
      <c r="T469">
        <v>0</v>
      </c>
      <c r="U469">
        <v>1</v>
      </c>
      <c r="V469">
        <v>4</v>
      </c>
      <c r="W469">
        <v>1</v>
      </c>
      <c r="X469">
        <v>1</v>
      </c>
      <c r="Y469">
        <v>0</v>
      </c>
      <c r="Z469">
        <v>1</v>
      </c>
      <c r="AA469">
        <v>0</v>
      </c>
      <c r="AB469">
        <v>0</v>
      </c>
      <c r="AC469">
        <v>1</v>
      </c>
      <c r="AD469">
        <v>1</v>
      </c>
      <c r="AE469">
        <v>0</v>
      </c>
      <c r="AF469">
        <v>1</v>
      </c>
      <c r="AG469">
        <v>0</v>
      </c>
      <c r="AH469">
        <v>0</v>
      </c>
      <c r="AI469">
        <v>0</v>
      </c>
      <c r="AJ469">
        <v>0</v>
      </c>
      <c r="AK469">
        <v>1</v>
      </c>
      <c r="AL469">
        <v>1</v>
      </c>
      <c r="AM469">
        <v>0</v>
      </c>
      <c r="AN469">
        <v>0</v>
      </c>
      <c r="AO469">
        <v>1</v>
      </c>
      <c r="AP469">
        <v>0</v>
      </c>
      <c r="AQ469">
        <v>0</v>
      </c>
      <c r="AR469">
        <v>0</v>
      </c>
      <c r="AS469">
        <v>0</v>
      </c>
      <c r="AT469">
        <v>1</v>
      </c>
      <c r="AU469">
        <v>0</v>
      </c>
      <c r="AV469">
        <v>0</v>
      </c>
      <c r="AW469">
        <v>0</v>
      </c>
      <c r="AX469">
        <v>0</v>
      </c>
      <c r="AY469">
        <v>0</v>
      </c>
      <c r="AZ469">
        <v>0</v>
      </c>
      <c r="BA469">
        <v>1</v>
      </c>
      <c r="BB469">
        <v>1</v>
      </c>
      <c r="BC469">
        <v>0</v>
      </c>
      <c r="BD469">
        <v>0</v>
      </c>
      <c r="BE469">
        <v>1</v>
      </c>
      <c r="BF469">
        <v>0</v>
      </c>
      <c r="BG469">
        <v>0</v>
      </c>
      <c r="BH469">
        <v>0</v>
      </c>
      <c r="BI469">
        <v>3</v>
      </c>
      <c r="BJ469">
        <v>0</v>
      </c>
      <c r="BK469">
        <v>0</v>
      </c>
      <c r="BL469">
        <v>0</v>
      </c>
      <c r="BM469">
        <v>0</v>
      </c>
      <c r="BN469">
        <v>0</v>
      </c>
      <c r="BO469">
        <v>3</v>
      </c>
      <c r="BP469">
        <v>3</v>
      </c>
      <c r="BQ469">
        <v>2</v>
      </c>
      <c r="BR469">
        <v>2</v>
      </c>
      <c r="BS469">
        <v>0</v>
      </c>
      <c r="BT469">
        <v>0</v>
      </c>
      <c r="BU469">
        <v>0</v>
      </c>
      <c r="BV469">
        <v>3</v>
      </c>
      <c r="BW469">
        <v>1</v>
      </c>
      <c r="BX469">
        <v>0</v>
      </c>
      <c r="BY469">
        <v>1</v>
      </c>
      <c r="BZ469">
        <v>1</v>
      </c>
      <c r="CA469">
        <v>1</v>
      </c>
      <c r="CB469">
        <v>0</v>
      </c>
      <c r="CC469">
        <v>2</v>
      </c>
      <c r="CD469">
        <v>0</v>
      </c>
      <c r="CE469">
        <v>0</v>
      </c>
      <c r="CF469">
        <v>0</v>
      </c>
      <c r="CG469">
        <v>1</v>
      </c>
      <c r="CH469">
        <v>0</v>
      </c>
      <c r="CI469">
        <v>1</v>
      </c>
      <c r="CJ469">
        <v>1</v>
      </c>
      <c r="CK469">
        <v>2</v>
      </c>
      <c r="CL469">
        <v>0</v>
      </c>
      <c r="CM469">
        <v>0</v>
      </c>
      <c r="CN469">
        <v>0</v>
      </c>
      <c r="CO469">
        <v>3</v>
      </c>
      <c r="CP469">
        <v>0</v>
      </c>
      <c r="CQ469">
        <v>0</v>
      </c>
      <c r="CR469">
        <v>0</v>
      </c>
    </row>
    <row r="470" spans="1:96" x14ac:dyDescent="0.25">
      <c r="A470" t="s">
        <v>1014</v>
      </c>
      <c r="B470">
        <v>0</v>
      </c>
      <c r="C470">
        <v>0</v>
      </c>
      <c r="D470">
        <v>0</v>
      </c>
      <c r="E470">
        <v>0</v>
      </c>
      <c r="F470">
        <v>0</v>
      </c>
      <c r="G470">
        <v>0</v>
      </c>
      <c r="H470">
        <v>0</v>
      </c>
      <c r="I470">
        <v>0</v>
      </c>
      <c r="J470">
        <v>0</v>
      </c>
      <c r="K470">
        <v>0</v>
      </c>
      <c r="L470">
        <v>0</v>
      </c>
      <c r="M470">
        <v>0</v>
      </c>
      <c r="N470">
        <v>0</v>
      </c>
      <c r="O470">
        <v>0</v>
      </c>
      <c r="P470">
        <v>0</v>
      </c>
      <c r="Q470">
        <v>0</v>
      </c>
      <c r="R470">
        <v>0</v>
      </c>
      <c r="S470">
        <v>0</v>
      </c>
      <c r="T470">
        <v>0</v>
      </c>
      <c r="U470">
        <v>0</v>
      </c>
      <c r="V470">
        <v>3</v>
      </c>
      <c r="W470">
        <v>0</v>
      </c>
      <c r="X470">
        <v>0</v>
      </c>
      <c r="Y470">
        <v>2</v>
      </c>
      <c r="Z470">
        <v>0</v>
      </c>
      <c r="AA470">
        <v>0</v>
      </c>
      <c r="AB470">
        <v>0</v>
      </c>
      <c r="AC470">
        <v>0</v>
      </c>
      <c r="AD470">
        <v>0</v>
      </c>
      <c r="AE470">
        <v>0</v>
      </c>
      <c r="AF470">
        <v>0</v>
      </c>
      <c r="AG470">
        <v>0</v>
      </c>
      <c r="AH470">
        <v>1</v>
      </c>
      <c r="AI470">
        <v>0</v>
      </c>
      <c r="AJ470">
        <v>0</v>
      </c>
      <c r="AK470">
        <v>1</v>
      </c>
      <c r="AL470">
        <v>1</v>
      </c>
      <c r="AM470">
        <v>0</v>
      </c>
      <c r="AN470">
        <v>0</v>
      </c>
      <c r="AO470">
        <v>0</v>
      </c>
      <c r="AP470">
        <v>0</v>
      </c>
      <c r="AQ470">
        <v>0</v>
      </c>
      <c r="AR470">
        <v>0</v>
      </c>
      <c r="AS470">
        <v>0</v>
      </c>
      <c r="AT470">
        <v>1</v>
      </c>
      <c r="AU470">
        <v>0</v>
      </c>
      <c r="AV470">
        <v>0</v>
      </c>
      <c r="AW470">
        <v>0</v>
      </c>
      <c r="AX470">
        <v>0</v>
      </c>
      <c r="AY470">
        <v>0</v>
      </c>
      <c r="AZ470">
        <v>0</v>
      </c>
      <c r="BA470">
        <v>2</v>
      </c>
      <c r="BB470">
        <v>0</v>
      </c>
      <c r="BC470">
        <v>0</v>
      </c>
      <c r="BD470">
        <v>0</v>
      </c>
      <c r="BE470">
        <v>0</v>
      </c>
      <c r="BF470">
        <v>2</v>
      </c>
      <c r="BG470">
        <v>0</v>
      </c>
      <c r="BH470">
        <v>1</v>
      </c>
      <c r="BI470">
        <v>0</v>
      </c>
      <c r="BJ470">
        <v>1</v>
      </c>
      <c r="BK470">
        <v>1</v>
      </c>
      <c r="BL470">
        <v>0</v>
      </c>
      <c r="BM470">
        <v>1</v>
      </c>
      <c r="BN470">
        <v>0</v>
      </c>
      <c r="BO470">
        <v>2</v>
      </c>
      <c r="BP470">
        <v>1</v>
      </c>
      <c r="BQ470">
        <v>0</v>
      </c>
      <c r="BR470">
        <v>0</v>
      </c>
      <c r="BS470">
        <v>5</v>
      </c>
      <c r="BT470">
        <v>0</v>
      </c>
      <c r="BU470">
        <v>0</v>
      </c>
      <c r="BV470">
        <v>1</v>
      </c>
      <c r="BW470">
        <v>1</v>
      </c>
      <c r="BX470">
        <v>0</v>
      </c>
      <c r="BY470">
        <v>2</v>
      </c>
      <c r="BZ470">
        <v>1</v>
      </c>
      <c r="CA470">
        <v>1</v>
      </c>
      <c r="CB470">
        <v>0</v>
      </c>
      <c r="CC470">
        <v>0</v>
      </c>
      <c r="CD470">
        <v>3</v>
      </c>
      <c r="CE470">
        <v>0</v>
      </c>
      <c r="CF470">
        <v>1</v>
      </c>
      <c r="CG470">
        <v>0</v>
      </c>
      <c r="CH470">
        <v>2</v>
      </c>
      <c r="CI470">
        <v>2</v>
      </c>
      <c r="CJ470">
        <v>2</v>
      </c>
      <c r="CK470">
        <v>2</v>
      </c>
      <c r="CL470">
        <v>0</v>
      </c>
      <c r="CM470">
        <v>1</v>
      </c>
      <c r="CN470">
        <v>1</v>
      </c>
      <c r="CO470">
        <v>1</v>
      </c>
      <c r="CP470">
        <v>0</v>
      </c>
      <c r="CQ470">
        <v>2</v>
      </c>
      <c r="CR470">
        <v>0</v>
      </c>
    </row>
    <row r="471" spans="1:96" x14ac:dyDescent="0.25">
      <c r="A471" t="s">
        <v>1013</v>
      </c>
      <c r="B471">
        <v>0</v>
      </c>
      <c r="C471">
        <v>0</v>
      </c>
      <c r="D471">
        <v>0</v>
      </c>
      <c r="E471">
        <v>0</v>
      </c>
      <c r="F471">
        <v>0</v>
      </c>
      <c r="G471">
        <v>0</v>
      </c>
      <c r="H471">
        <v>0</v>
      </c>
      <c r="I471">
        <v>1</v>
      </c>
      <c r="J471">
        <v>0</v>
      </c>
      <c r="K471">
        <v>1</v>
      </c>
      <c r="L471">
        <v>0</v>
      </c>
      <c r="M471">
        <v>1</v>
      </c>
      <c r="N471">
        <v>2</v>
      </c>
      <c r="O471">
        <v>0</v>
      </c>
      <c r="P471">
        <v>3</v>
      </c>
      <c r="Q471">
        <v>0</v>
      </c>
      <c r="R471">
        <v>0</v>
      </c>
      <c r="S471">
        <v>0</v>
      </c>
      <c r="T471">
        <v>0</v>
      </c>
      <c r="U471">
        <v>2</v>
      </c>
      <c r="V471">
        <v>1</v>
      </c>
      <c r="W471">
        <v>0</v>
      </c>
      <c r="X471">
        <v>3</v>
      </c>
      <c r="Y471">
        <v>1</v>
      </c>
      <c r="Z471">
        <v>0</v>
      </c>
      <c r="AA471">
        <v>0</v>
      </c>
      <c r="AB471">
        <v>3</v>
      </c>
      <c r="AC471">
        <v>0</v>
      </c>
      <c r="AD471">
        <v>0</v>
      </c>
      <c r="AE471">
        <v>0</v>
      </c>
      <c r="AF471">
        <v>0</v>
      </c>
      <c r="AG471">
        <v>0</v>
      </c>
      <c r="AH471">
        <v>0</v>
      </c>
      <c r="AI471">
        <v>6</v>
      </c>
      <c r="AJ471">
        <v>0</v>
      </c>
      <c r="AK471">
        <v>0</v>
      </c>
      <c r="AL471">
        <v>0</v>
      </c>
      <c r="AM471">
        <v>5</v>
      </c>
      <c r="AN471">
        <v>1</v>
      </c>
      <c r="AO471">
        <v>0</v>
      </c>
      <c r="AP471">
        <v>0</v>
      </c>
      <c r="AQ471">
        <v>2</v>
      </c>
      <c r="AR471">
        <v>0</v>
      </c>
      <c r="AS471">
        <v>0</v>
      </c>
      <c r="AT471">
        <v>0</v>
      </c>
      <c r="AU471">
        <v>0</v>
      </c>
      <c r="AV471">
        <v>0</v>
      </c>
      <c r="AW471">
        <v>0</v>
      </c>
      <c r="AX471">
        <v>0</v>
      </c>
      <c r="AY471">
        <v>1</v>
      </c>
      <c r="AZ471">
        <v>0</v>
      </c>
      <c r="BA471">
        <v>0</v>
      </c>
      <c r="BB471">
        <v>0</v>
      </c>
      <c r="BC471">
        <v>3</v>
      </c>
      <c r="BD471">
        <v>3</v>
      </c>
      <c r="BE471">
        <v>0</v>
      </c>
      <c r="BF471">
        <v>0</v>
      </c>
      <c r="BG471">
        <v>1</v>
      </c>
      <c r="BH471">
        <v>1</v>
      </c>
      <c r="BI471">
        <v>0</v>
      </c>
      <c r="BJ471">
        <v>0</v>
      </c>
      <c r="BK471">
        <v>2</v>
      </c>
      <c r="BL471">
        <v>2</v>
      </c>
      <c r="BM471">
        <v>0</v>
      </c>
      <c r="BN471">
        <v>0</v>
      </c>
      <c r="BO471">
        <v>0</v>
      </c>
      <c r="BP471">
        <v>0</v>
      </c>
      <c r="BQ471">
        <v>0</v>
      </c>
      <c r="BR471">
        <v>0</v>
      </c>
      <c r="BS471">
        <v>0</v>
      </c>
      <c r="BT471">
        <v>0</v>
      </c>
      <c r="BU471">
        <v>0</v>
      </c>
      <c r="BV471">
        <v>0</v>
      </c>
      <c r="BW471">
        <v>0</v>
      </c>
      <c r="BX471">
        <v>0</v>
      </c>
      <c r="BY471">
        <v>0</v>
      </c>
      <c r="BZ471">
        <v>0</v>
      </c>
      <c r="CA471">
        <v>0</v>
      </c>
      <c r="CB471">
        <v>0</v>
      </c>
      <c r="CC471">
        <v>1</v>
      </c>
      <c r="CD471">
        <v>0</v>
      </c>
      <c r="CE471">
        <v>0</v>
      </c>
      <c r="CF471">
        <v>0</v>
      </c>
      <c r="CG471">
        <v>0</v>
      </c>
      <c r="CH471">
        <v>1</v>
      </c>
      <c r="CI471">
        <v>0</v>
      </c>
      <c r="CJ471">
        <v>0</v>
      </c>
      <c r="CK471">
        <v>0</v>
      </c>
      <c r="CL471">
        <v>0</v>
      </c>
      <c r="CM471">
        <v>0</v>
      </c>
      <c r="CN471">
        <v>1</v>
      </c>
      <c r="CO471">
        <v>0</v>
      </c>
      <c r="CP471">
        <v>0</v>
      </c>
      <c r="CQ471">
        <v>0</v>
      </c>
      <c r="CR471">
        <v>0</v>
      </c>
    </row>
    <row r="472" spans="1:96" x14ac:dyDescent="0.25">
      <c r="A472" t="s">
        <v>1012</v>
      </c>
      <c r="B472">
        <v>0</v>
      </c>
      <c r="C472">
        <v>0</v>
      </c>
      <c r="D472">
        <v>0</v>
      </c>
      <c r="E472">
        <v>0</v>
      </c>
      <c r="F472">
        <v>0</v>
      </c>
      <c r="G472">
        <v>1</v>
      </c>
      <c r="H472">
        <v>0</v>
      </c>
      <c r="I472">
        <v>1</v>
      </c>
      <c r="J472">
        <v>0</v>
      </c>
      <c r="K472">
        <v>0</v>
      </c>
      <c r="L472">
        <v>1</v>
      </c>
      <c r="M472">
        <v>0</v>
      </c>
      <c r="N472">
        <v>0</v>
      </c>
      <c r="O472">
        <v>0</v>
      </c>
      <c r="P472">
        <v>0</v>
      </c>
      <c r="Q472">
        <v>0</v>
      </c>
      <c r="R472">
        <v>2</v>
      </c>
      <c r="S472">
        <v>0</v>
      </c>
      <c r="T472">
        <v>0</v>
      </c>
      <c r="U472">
        <v>0</v>
      </c>
      <c r="V472">
        <v>1</v>
      </c>
      <c r="W472">
        <v>0</v>
      </c>
      <c r="X472">
        <v>0</v>
      </c>
      <c r="Y472">
        <v>0</v>
      </c>
      <c r="Z472">
        <v>0</v>
      </c>
      <c r="AA472">
        <v>0</v>
      </c>
      <c r="AB472">
        <v>0</v>
      </c>
      <c r="AC472">
        <v>0</v>
      </c>
      <c r="AD472">
        <v>0</v>
      </c>
      <c r="AE472">
        <v>1</v>
      </c>
      <c r="AF472">
        <v>0</v>
      </c>
      <c r="AG472">
        <v>0</v>
      </c>
      <c r="AH472">
        <v>0</v>
      </c>
      <c r="AI472">
        <v>0</v>
      </c>
      <c r="AJ472">
        <v>3</v>
      </c>
      <c r="AK472">
        <v>1</v>
      </c>
      <c r="AL472">
        <v>0</v>
      </c>
      <c r="AM472">
        <v>0</v>
      </c>
      <c r="AN472">
        <v>1</v>
      </c>
      <c r="AO472">
        <v>0</v>
      </c>
      <c r="AP472">
        <v>0</v>
      </c>
      <c r="AQ472">
        <v>0</v>
      </c>
      <c r="AR472">
        <v>1</v>
      </c>
      <c r="AS472">
        <v>0</v>
      </c>
      <c r="AT472">
        <v>0</v>
      </c>
      <c r="AU472">
        <v>0</v>
      </c>
      <c r="AV472">
        <v>0</v>
      </c>
      <c r="AW472">
        <v>0</v>
      </c>
      <c r="AX472">
        <v>0</v>
      </c>
      <c r="AY472">
        <v>2</v>
      </c>
      <c r="AZ472">
        <v>0</v>
      </c>
      <c r="BA472">
        <v>1</v>
      </c>
      <c r="BB472">
        <v>0</v>
      </c>
      <c r="BC472">
        <v>0</v>
      </c>
      <c r="BD472">
        <v>1</v>
      </c>
      <c r="BE472">
        <v>0</v>
      </c>
      <c r="BF472">
        <v>0</v>
      </c>
      <c r="BG472">
        <v>2</v>
      </c>
      <c r="BH472">
        <v>1</v>
      </c>
      <c r="BI472">
        <v>0</v>
      </c>
      <c r="BJ472">
        <v>1</v>
      </c>
      <c r="BK472">
        <v>2</v>
      </c>
      <c r="BL472">
        <v>0</v>
      </c>
      <c r="BM472">
        <v>0</v>
      </c>
      <c r="BN472">
        <v>1</v>
      </c>
      <c r="BO472">
        <v>1</v>
      </c>
      <c r="BP472">
        <v>1</v>
      </c>
      <c r="BQ472">
        <v>2</v>
      </c>
      <c r="BR472">
        <v>3</v>
      </c>
      <c r="BS472">
        <v>2</v>
      </c>
      <c r="BT472">
        <v>3</v>
      </c>
      <c r="BU472">
        <v>0</v>
      </c>
      <c r="BV472">
        <v>4</v>
      </c>
      <c r="BW472">
        <v>1</v>
      </c>
      <c r="BX472">
        <v>2</v>
      </c>
      <c r="BY472">
        <v>0</v>
      </c>
      <c r="BZ472">
        <v>0</v>
      </c>
      <c r="CA472">
        <v>1</v>
      </c>
      <c r="CB472">
        <v>0</v>
      </c>
      <c r="CC472">
        <v>1</v>
      </c>
      <c r="CD472">
        <v>1</v>
      </c>
      <c r="CE472">
        <v>0</v>
      </c>
      <c r="CF472">
        <v>0</v>
      </c>
      <c r="CG472">
        <v>0</v>
      </c>
      <c r="CH472">
        <v>0</v>
      </c>
      <c r="CI472">
        <v>0</v>
      </c>
      <c r="CJ472">
        <v>1</v>
      </c>
      <c r="CK472">
        <v>0</v>
      </c>
      <c r="CL472">
        <v>0</v>
      </c>
      <c r="CM472">
        <v>0</v>
      </c>
      <c r="CN472">
        <v>0</v>
      </c>
      <c r="CO472">
        <v>1</v>
      </c>
      <c r="CP472">
        <v>0</v>
      </c>
      <c r="CQ472">
        <v>0</v>
      </c>
      <c r="CR472">
        <v>0</v>
      </c>
    </row>
    <row r="473" spans="1:96" x14ac:dyDescent="0.25">
      <c r="A473" t="s">
        <v>1011</v>
      </c>
      <c r="B473">
        <v>1</v>
      </c>
      <c r="C473">
        <v>1</v>
      </c>
      <c r="D473">
        <v>1</v>
      </c>
      <c r="E473">
        <v>0</v>
      </c>
      <c r="F473">
        <v>0</v>
      </c>
      <c r="G473">
        <v>4</v>
      </c>
      <c r="H473">
        <v>2</v>
      </c>
      <c r="I473">
        <v>1</v>
      </c>
      <c r="J473">
        <v>0</v>
      </c>
      <c r="K473">
        <v>0</v>
      </c>
      <c r="L473">
        <v>0</v>
      </c>
      <c r="M473">
        <v>1</v>
      </c>
      <c r="N473">
        <v>0</v>
      </c>
      <c r="O473">
        <v>0</v>
      </c>
      <c r="P473">
        <v>0</v>
      </c>
      <c r="Q473">
        <v>0</v>
      </c>
      <c r="R473">
        <v>0</v>
      </c>
      <c r="S473">
        <v>0</v>
      </c>
      <c r="T473">
        <v>0</v>
      </c>
      <c r="U473">
        <v>1</v>
      </c>
      <c r="V473">
        <v>1</v>
      </c>
      <c r="W473">
        <v>0</v>
      </c>
      <c r="X473">
        <v>3</v>
      </c>
      <c r="Y473">
        <v>2</v>
      </c>
      <c r="Z473">
        <v>2</v>
      </c>
      <c r="AA473">
        <v>0</v>
      </c>
      <c r="AB473">
        <v>0</v>
      </c>
      <c r="AC473">
        <v>0</v>
      </c>
      <c r="AD473">
        <v>0</v>
      </c>
      <c r="AE473">
        <v>3</v>
      </c>
      <c r="AF473">
        <v>0</v>
      </c>
      <c r="AG473">
        <v>0</v>
      </c>
      <c r="AH473">
        <v>0</v>
      </c>
      <c r="AI473">
        <v>1</v>
      </c>
      <c r="AJ473">
        <v>0</v>
      </c>
      <c r="AK473">
        <v>0</v>
      </c>
      <c r="AL473">
        <v>0</v>
      </c>
      <c r="AM473">
        <v>0</v>
      </c>
      <c r="AN473">
        <v>0</v>
      </c>
      <c r="AO473">
        <v>0</v>
      </c>
      <c r="AP473">
        <v>1</v>
      </c>
      <c r="AQ473">
        <v>0</v>
      </c>
      <c r="AR473">
        <v>0</v>
      </c>
      <c r="AS473">
        <v>0</v>
      </c>
      <c r="AT473">
        <v>0</v>
      </c>
      <c r="AU473">
        <v>0</v>
      </c>
      <c r="AV473">
        <v>1</v>
      </c>
      <c r="AW473">
        <v>2</v>
      </c>
      <c r="AX473">
        <v>0</v>
      </c>
      <c r="AY473">
        <v>1</v>
      </c>
      <c r="AZ473">
        <v>2</v>
      </c>
      <c r="BA473">
        <v>1</v>
      </c>
      <c r="BB473">
        <v>0</v>
      </c>
      <c r="BC473">
        <v>0</v>
      </c>
      <c r="BD473">
        <v>0</v>
      </c>
      <c r="BE473">
        <v>0</v>
      </c>
      <c r="BF473">
        <v>0</v>
      </c>
      <c r="BG473">
        <v>0</v>
      </c>
      <c r="BH473">
        <v>0</v>
      </c>
      <c r="BI473">
        <v>0</v>
      </c>
      <c r="BJ473">
        <v>0</v>
      </c>
      <c r="BK473">
        <v>0</v>
      </c>
      <c r="BL473">
        <v>1</v>
      </c>
      <c r="BM473">
        <v>1</v>
      </c>
      <c r="BN473">
        <v>1</v>
      </c>
      <c r="BO473">
        <v>1</v>
      </c>
      <c r="BP473">
        <v>0</v>
      </c>
      <c r="BQ473">
        <v>0</v>
      </c>
      <c r="BR473">
        <v>2</v>
      </c>
      <c r="BS473">
        <v>0</v>
      </c>
      <c r="BT473">
        <v>0</v>
      </c>
      <c r="BU473">
        <v>0</v>
      </c>
      <c r="BV473">
        <v>0</v>
      </c>
      <c r="BW473">
        <v>2</v>
      </c>
      <c r="BX473">
        <v>1</v>
      </c>
      <c r="BY473">
        <v>0</v>
      </c>
      <c r="BZ473">
        <v>0</v>
      </c>
      <c r="CA473">
        <v>0</v>
      </c>
      <c r="CB473">
        <v>0</v>
      </c>
      <c r="CC473">
        <v>0</v>
      </c>
      <c r="CD473">
        <v>0</v>
      </c>
      <c r="CE473">
        <v>1</v>
      </c>
      <c r="CF473">
        <v>0</v>
      </c>
      <c r="CG473">
        <v>1</v>
      </c>
      <c r="CH473">
        <v>0</v>
      </c>
      <c r="CI473">
        <v>0</v>
      </c>
      <c r="CJ473">
        <v>0</v>
      </c>
      <c r="CK473">
        <v>0</v>
      </c>
      <c r="CL473">
        <v>0</v>
      </c>
      <c r="CM473">
        <v>2</v>
      </c>
      <c r="CN473">
        <v>2</v>
      </c>
      <c r="CO473">
        <v>0</v>
      </c>
      <c r="CP473">
        <v>0</v>
      </c>
      <c r="CQ473">
        <v>0</v>
      </c>
      <c r="CR473">
        <v>0</v>
      </c>
    </row>
    <row r="474" spans="1:96" x14ac:dyDescent="0.25">
      <c r="A474" t="s">
        <v>1010</v>
      </c>
      <c r="B474">
        <v>0</v>
      </c>
      <c r="C474">
        <v>0</v>
      </c>
      <c r="D474">
        <v>0</v>
      </c>
      <c r="E474">
        <v>0</v>
      </c>
      <c r="F474">
        <v>0</v>
      </c>
      <c r="G474">
        <v>0</v>
      </c>
      <c r="H474">
        <v>0</v>
      </c>
      <c r="I474">
        <v>0</v>
      </c>
      <c r="J474">
        <v>0</v>
      </c>
      <c r="K474">
        <v>0</v>
      </c>
      <c r="L474">
        <v>0</v>
      </c>
      <c r="M474">
        <v>0</v>
      </c>
      <c r="N474">
        <v>0</v>
      </c>
      <c r="O474">
        <v>0</v>
      </c>
      <c r="P474">
        <v>0</v>
      </c>
      <c r="Q474">
        <v>0</v>
      </c>
      <c r="R474">
        <v>0</v>
      </c>
      <c r="S474">
        <v>0</v>
      </c>
      <c r="T474">
        <v>0</v>
      </c>
      <c r="U474">
        <v>0</v>
      </c>
      <c r="V474">
        <v>0</v>
      </c>
      <c r="W474">
        <v>0</v>
      </c>
      <c r="X474">
        <v>0</v>
      </c>
      <c r="Y474">
        <v>0</v>
      </c>
      <c r="Z474">
        <v>0</v>
      </c>
      <c r="AA474">
        <v>0</v>
      </c>
      <c r="AB474">
        <v>0</v>
      </c>
      <c r="AC474">
        <v>0</v>
      </c>
      <c r="AD474">
        <v>0</v>
      </c>
      <c r="AE474">
        <v>0</v>
      </c>
      <c r="AF474">
        <v>0</v>
      </c>
      <c r="AG474">
        <v>0</v>
      </c>
      <c r="AH474">
        <v>0</v>
      </c>
      <c r="AI474">
        <v>0</v>
      </c>
      <c r="AJ474">
        <v>3</v>
      </c>
      <c r="AK474">
        <v>2</v>
      </c>
      <c r="AL474">
        <v>1</v>
      </c>
      <c r="AM474">
        <v>1</v>
      </c>
      <c r="AN474">
        <v>2</v>
      </c>
      <c r="AO474">
        <v>3</v>
      </c>
      <c r="AP474">
        <v>2</v>
      </c>
      <c r="AQ474">
        <v>0</v>
      </c>
      <c r="AR474">
        <v>0</v>
      </c>
      <c r="AS474">
        <v>0</v>
      </c>
      <c r="AT474">
        <v>1</v>
      </c>
      <c r="AU474">
        <v>0</v>
      </c>
      <c r="AV474">
        <v>0</v>
      </c>
      <c r="AW474">
        <v>0</v>
      </c>
      <c r="AX474">
        <v>0</v>
      </c>
      <c r="AY474">
        <v>0</v>
      </c>
      <c r="AZ474">
        <v>2</v>
      </c>
      <c r="BA474">
        <v>2</v>
      </c>
      <c r="BB474">
        <v>2</v>
      </c>
      <c r="BC474">
        <v>1</v>
      </c>
      <c r="BD474">
        <v>0</v>
      </c>
      <c r="BE474">
        <v>0</v>
      </c>
      <c r="BF474">
        <v>0</v>
      </c>
      <c r="BG474">
        <v>0</v>
      </c>
      <c r="BH474">
        <v>1</v>
      </c>
      <c r="BI474">
        <v>0</v>
      </c>
      <c r="BJ474">
        <v>0</v>
      </c>
      <c r="BK474">
        <v>0</v>
      </c>
      <c r="BL474">
        <v>1</v>
      </c>
      <c r="BM474">
        <v>0</v>
      </c>
      <c r="BN474">
        <v>0</v>
      </c>
      <c r="BO474">
        <v>0</v>
      </c>
      <c r="BP474">
        <v>0</v>
      </c>
      <c r="BQ474">
        <v>0</v>
      </c>
      <c r="BR474">
        <v>2</v>
      </c>
      <c r="BS474">
        <v>0</v>
      </c>
      <c r="BT474">
        <v>0</v>
      </c>
      <c r="BU474">
        <v>0</v>
      </c>
      <c r="BV474">
        <v>2</v>
      </c>
      <c r="BW474">
        <v>1</v>
      </c>
      <c r="BX474">
        <v>0</v>
      </c>
      <c r="BY474">
        <v>2</v>
      </c>
      <c r="BZ474">
        <v>0</v>
      </c>
      <c r="CA474">
        <v>1</v>
      </c>
      <c r="CB474">
        <v>0</v>
      </c>
      <c r="CC474">
        <v>4</v>
      </c>
      <c r="CD474">
        <v>3</v>
      </c>
      <c r="CE474">
        <v>0</v>
      </c>
      <c r="CF474">
        <v>0</v>
      </c>
      <c r="CG474">
        <v>0</v>
      </c>
      <c r="CH474">
        <v>0</v>
      </c>
      <c r="CI474">
        <v>1</v>
      </c>
      <c r="CJ474">
        <v>2</v>
      </c>
      <c r="CK474">
        <v>0</v>
      </c>
      <c r="CL474">
        <v>0</v>
      </c>
      <c r="CM474">
        <v>0</v>
      </c>
      <c r="CN474">
        <v>0</v>
      </c>
      <c r="CO474">
        <v>2</v>
      </c>
      <c r="CP474">
        <v>1</v>
      </c>
      <c r="CQ474">
        <v>0</v>
      </c>
      <c r="CR474">
        <v>1</v>
      </c>
    </row>
    <row r="475" spans="1:96" x14ac:dyDescent="0.25">
      <c r="A475" t="s">
        <v>1009</v>
      </c>
      <c r="B475">
        <v>0</v>
      </c>
      <c r="C475">
        <v>0</v>
      </c>
      <c r="D475">
        <v>0</v>
      </c>
      <c r="E475">
        <v>0</v>
      </c>
      <c r="F475">
        <v>0</v>
      </c>
      <c r="G475">
        <v>2</v>
      </c>
      <c r="H475">
        <v>0</v>
      </c>
      <c r="I475">
        <v>2</v>
      </c>
      <c r="J475">
        <v>0</v>
      </c>
      <c r="K475">
        <v>0</v>
      </c>
      <c r="L475">
        <v>0</v>
      </c>
      <c r="M475">
        <v>0</v>
      </c>
      <c r="N475">
        <v>0</v>
      </c>
      <c r="O475">
        <v>0</v>
      </c>
      <c r="P475">
        <v>0</v>
      </c>
      <c r="Q475">
        <v>0</v>
      </c>
      <c r="R475">
        <v>0</v>
      </c>
      <c r="S475">
        <v>0</v>
      </c>
      <c r="T475">
        <v>2</v>
      </c>
      <c r="U475">
        <v>0</v>
      </c>
      <c r="V475">
        <v>4</v>
      </c>
      <c r="W475">
        <v>0</v>
      </c>
      <c r="X475">
        <v>1</v>
      </c>
      <c r="Y475">
        <v>3</v>
      </c>
      <c r="Z475">
        <v>0</v>
      </c>
      <c r="AA475">
        <v>1</v>
      </c>
      <c r="AB475">
        <v>0</v>
      </c>
      <c r="AC475">
        <v>0</v>
      </c>
      <c r="AD475">
        <v>0</v>
      </c>
      <c r="AE475">
        <v>1</v>
      </c>
      <c r="AF475">
        <v>0</v>
      </c>
      <c r="AG475">
        <v>0</v>
      </c>
      <c r="AH475">
        <v>1</v>
      </c>
      <c r="AI475">
        <v>0</v>
      </c>
      <c r="AJ475">
        <v>0</v>
      </c>
      <c r="AK475">
        <v>1</v>
      </c>
      <c r="AL475">
        <v>1</v>
      </c>
      <c r="AM475">
        <v>0</v>
      </c>
      <c r="AN475">
        <v>0</v>
      </c>
      <c r="AO475">
        <v>0</v>
      </c>
      <c r="AP475">
        <v>0</v>
      </c>
      <c r="AQ475">
        <v>0</v>
      </c>
      <c r="AR475">
        <v>0</v>
      </c>
      <c r="AS475">
        <v>2</v>
      </c>
      <c r="AT475">
        <v>1</v>
      </c>
      <c r="AU475">
        <v>0</v>
      </c>
      <c r="AV475">
        <v>0</v>
      </c>
      <c r="AW475">
        <v>0</v>
      </c>
      <c r="AX475">
        <v>0</v>
      </c>
      <c r="AY475">
        <v>0</v>
      </c>
      <c r="AZ475">
        <v>0</v>
      </c>
      <c r="BA475">
        <v>3</v>
      </c>
      <c r="BB475">
        <v>0</v>
      </c>
      <c r="BC475">
        <v>0</v>
      </c>
      <c r="BD475">
        <v>0</v>
      </c>
      <c r="BE475">
        <v>2</v>
      </c>
      <c r="BF475">
        <v>1</v>
      </c>
      <c r="BG475">
        <v>1</v>
      </c>
      <c r="BH475">
        <v>0</v>
      </c>
      <c r="BI475">
        <v>1</v>
      </c>
      <c r="BJ475">
        <v>1</v>
      </c>
      <c r="BK475">
        <v>1</v>
      </c>
      <c r="BL475">
        <v>0</v>
      </c>
      <c r="BM475">
        <v>0</v>
      </c>
      <c r="BN475">
        <v>0</v>
      </c>
      <c r="BO475">
        <v>0</v>
      </c>
      <c r="BP475">
        <v>0</v>
      </c>
      <c r="BQ475">
        <v>0</v>
      </c>
      <c r="BR475">
        <v>2</v>
      </c>
      <c r="BS475">
        <v>3</v>
      </c>
      <c r="BT475">
        <v>1</v>
      </c>
      <c r="BU475">
        <v>0</v>
      </c>
      <c r="BV475">
        <v>0</v>
      </c>
      <c r="BW475">
        <v>0</v>
      </c>
      <c r="BX475">
        <v>1</v>
      </c>
      <c r="BY475">
        <v>0</v>
      </c>
      <c r="BZ475">
        <v>0</v>
      </c>
      <c r="CA475">
        <v>1</v>
      </c>
      <c r="CB475">
        <v>0</v>
      </c>
      <c r="CC475">
        <v>0</v>
      </c>
      <c r="CD475">
        <v>0</v>
      </c>
      <c r="CE475">
        <v>1</v>
      </c>
      <c r="CF475">
        <v>0</v>
      </c>
      <c r="CG475">
        <v>1</v>
      </c>
      <c r="CH475">
        <v>0</v>
      </c>
      <c r="CI475">
        <v>1</v>
      </c>
      <c r="CJ475">
        <v>0</v>
      </c>
      <c r="CK475">
        <v>2</v>
      </c>
      <c r="CL475">
        <v>0</v>
      </c>
      <c r="CM475">
        <v>0</v>
      </c>
      <c r="CN475">
        <v>1</v>
      </c>
      <c r="CO475">
        <v>0</v>
      </c>
      <c r="CP475">
        <v>0</v>
      </c>
      <c r="CQ475">
        <v>0</v>
      </c>
      <c r="CR475">
        <v>0</v>
      </c>
    </row>
    <row r="476" spans="1:96" x14ac:dyDescent="0.25">
      <c r="A476" t="s">
        <v>1008</v>
      </c>
      <c r="B476">
        <v>0</v>
      </c>
      <c r="C476">
        <v>0</v>
      </c>
      <c r="D476">
        <v>0</v>
      </c>
      <c r="E476">
        <v>1</v>
      </c>
      <c r="F476">
        <v>0</v>
      </c>
      <c r="G476">
        <v>0</v>
      </c>
      <c r="H476">
        <v>0</v>
      </c>
      <c r="I476">
        <v>1</v>
      </c>
      <c r="J476">
        <v>0</v>
      </c>
      <c r="K476">
        <v>0</v>
      </c>
      <c r="L476">
        <v>0</v>
      </c>
      <c r="M476">
        <v>0</v>
      </c>
      <c r="N476">
        <v>0</v>
      </c>
      <c r="O476">
        <v>0</v>
      </c>
      <c r="P476">
        <v>0</v>
      </c>
      <c r="Q476">
        <v>0</v>
      </c>
      <c r="R476">
        <v>0</v>
      </c>
      <c r="S476">
        <v>0</v>
      </c>
      <c r="T476">
        <v>0</v>
      </c>
      <c r="U476">
        <v>0</v>
      </c>
      <c r="V476">
        <v>0</v>
      </c>
      <c r="W476">
        <v>0</v>
      </c>
      <c r="X476">
        <v>0</v>
      </c>
      <c r="Y476">
        <v>0</v>
      </c>
      <c r="Z476">
        <v>0</v>
      </c>
      <c r="AA476">
        <v>0</v>
      </c>
      <c r="AB476">
        <v>1</v>
      </c>
      <c r="AC476">
        <v>0</v>
      </c>
      <c r="AD476">
        <v>0</v>
      </c>
      <c r="AE476">
        <v>0</v>
      </c>
      <c r="AF476">
        <v>0</v>
      </c>
      <c r="AG476">
        <v>0</v>
      </c>
      <c r="AH476">
        <v>0</v>
      </c>
      <c r="AI476">
        <v>0</v>
      </c>
      <c r="AJ476">
        <v>0</v>
      </c>
      <c r="AK476">
        <v>0</v>
      </c>
      <c r="AL476">
        <v>0</v>
      </c>
      <c r="AM476">
        <v>0</v>
      </c>
      <c r="AN476">
        <v>0</v>
      </c>
      <c r="AO476">
        <v>0</v>
      </c>
      <c r="AP476">
        <v>0</v>
      </c>
      <c r="AQ476">
        <v>0</v>
      </c>
      <c r="AR476">
        <v>0</v>
      </c>
      <c r="AS476">
        <v>0</v>
      </c>
      <c r="AT476">
        <v>0</v>
      </c>
      <c r="AU476">
        <v>0</v>
      </c>
      <c r="AV476">
        <v>0</v>
      </c>
      <c r="AW476">
        <v>0</v>
      </c>
      <c r="AX476">
        <v>0</v>
      </c>
      <c r="AY476">
        <v>0</v>
      </c>
      <c r="AZ476">
        <v>0</v>
      </c>
      <c r="BA476">
        <v>0</v>
      </c>
      <c r="BB476">
        <v>0</v>
      </c>
      <c r="BC476">
        <v>0</v>
      </c>
      <c r="BD476">
        <v>0</v>
      </c>
      <c r="BE476">
        <v>2</v>
      </c>
      <c r="BF476">
        <v>21</v>
      </c>
      <c r="BG476">
        <v>0</v>
      </c>
      <c r="BH476">
        <v>0</v>
      </c>
      <c r="BI476">
        <v>1</v>
      </c>
      <c r="BJ476">
        <v>8</v>
      </c>
      <c r="BK476">
        <v>0</v>
      </c>
      <c r="BL476">
        <v>0</v>
      </c>
      <c r="BM476">
        <v>1</v>
      </c>
      <c r="BN476">
        <v>8</v>
      </c>
      <c r="BO476">
        <v>0</v>
      </c>
      <c r="BP476">
        <v>0</v>
      </c>
      <c r="BQ476">
        <v>0</v>
      </c>
      <c r="BR476">
        <v>1</v>
      </c>
      <c r="BS476">
        <v>0</v>
      </c>
      <c r="BT476">
        <v>0</v>
      </c>
      <c r="BU476">
        <v>0</v>
      </c>
      <c r="BV476">
        <v>0</v>
      </c>
      <c r="BW476">
        <v>0</v>
      </c>
      <c r="BX476">
        <v>0</v>
      </c>
      <c r="BY476">
        <v>0</v>
      </c>
      <c r="BZ476">
        <v>0</v>
      </c>
      <c r="CA476">
        <v>0</v>
      </c>
      <c r="CB476">
        <v>0</v>
      </c>
      <c r="CC476">
        <v>0</v>
      </c>
      <c r="CD476">
        <v>0</v>
      </c>
      <c r="CE476">
        <v>0</v>
      </c>
      <c r="CF476">
        <v>0</v>
      </c>
      <c r="CG476">
        <v>0</v>
      </c>
      <c r="CH476">
        <v>1</v>
      </c>
      <c r="CI476">
        <v>0</v>
      </c>
      <c r="CJ476">
        <v>0</v>
      </c>
      <c r="CK476">
        <v>0</v>
      </c>
      <c r="CL476">
        <v>0</v>
      </c>
      <c r="CM476">
        <v>0</v>
      </c>
      <c r="CN476">
        <v>0</v>
      </c>
      <c r="CO476">
        <v>0</v>
      </c>
      <c r="CP476">
        <v>0</v>
      </c>
      <c r="CQ476">
        <v>0</v>
      </c>
      <c r="CR476">
        <v>0</v>
      </c>
    </row>
    <row r="477" spans="1:96" x14ac:dyDescent="0.25">
      <c r="A477" t="s">
        <v>1007</v>
      </c>
      <c r="B477">
        <v>1</v>
      </c>
      <c r="C477">
        <v>0</v>
      </c>
      <c r="D477">
        <v>2</v>
      </c>
      <c r="E477">
        <v>2</v>
      </c>
      <c r="F477">
        <v>0</v>
      </c>
      <c r="G477">
        <v>2</v>
      </c>
      <c r="H477">
        <v>0</v>
      </c>
      <c r="I477">
        <v>0</v>
      </c>
      <c r="J477">
        <v>0</v>
      </c>
      <c r="K477">
        <v>0</v>
      </c>
      <c r="L477">
        <v>0</v>
      </c>
      <c r="M477">
        <v>0</v>
      </c>
      <c r="N477">
        <v>0</v>
      </c>
      <c r="O477">
        <v>1</v>
      </c>
      <c r="P477">
        <v>0</v>
      </c>
      <c r="Q477">
        <v>0</v>
      </c>
      <c r="R477">
        <v>1</v>
      </c>
      <c r="S477">
        <v>0</v>
      </c>
      <c r="T477">
        <v>0</v>
      </c>
      <c r="U477">
        <v>1</v>
      </c>
      <c r="V477">
        <v>1</v>
      </c>
      <c r="W477">
        <v>0</v>
      </c>
      <c r="X477">
        <v>1</v>
      </c>
      <c r="Y477">
        <v>0</v>
      </c>
      <c r="Z477">
        <v>0</v>
      </c>
      <c r="AA477">
        <v>0</v>
      </c>
      <c r="AB477">
        <v>0</v>
      </c>
      <c r="AC477">
        <v>1</v>
      </c>
      <c r="AD477">
        <v>0</v>
      </c>
      <c r="AE477">
        <v>1</v>
      </c>
      <c r="AF477">
        <v>3</v>
      </c>
      <c r="AG477">
        <v>1</v>
      </c>
      <c r="AH477">
        <v>1</v>
      </c>
      <c r="AI477">
        <v>0</v>
      </c>
      <c r="AJ477">
        <v>0</v>
      </c>
      <c r="AK477">
        <v>0</v>
      </c>
      <c r="AL477">
        <v>2</v>
      </c>
      <c r="AM477">
        <v>0</v>
      </c>
      <c r="AN477">
        <v>0</v>
      </c>
      <c r="AO477">
        <v>0</v>
      </c>
      <c r="AP477">
        <v>0</v>
      </c>
      <c r="AQ477">
        <v>0</v>
      </c>
      <c r="AR477">
        <v>2</v>
      </c>
      <c r="AS477">
        <v>0</v>
      </c>
      <c r="AT477">
        <v>0</v>
      </c>
      <c r="AU477">
        <v>0</v>
      </c>
      <c r="AV477">
        <v>0</v>
      </c>
      <c r="AW477">
        <v>0</v>
      </c>
      <c r="AX477">
        <v>1</v>
      </c>
      <c r="AY477">
        <v>0</v>
      </c>
      <c r="AZ477">
        <v>0</v>
      </c>
      <c r="BA477">
        <v>2</v>
      </c>
      <c r="BB477">
        <v>2</v>
      </c>
      <c r="BC477">
        <v>0</v>
      </c>
      <c r="BD477">
        <v>1</v>
      </c>
      <c r="BE477">
        <v>0</v>
      </c>
      <c r="BF477">
        <v>1</v>
      </c>
      <c r="BG477">
        <v>0</v>
      </c>
      <c r="BH477">
        <v>3</v>
      </c>
      <c r="BI477">
        <v>0</v>
      </c>
      <c r="BJ477">
        <v>0</v>
      </c>
      <c r="BK477">
        <v>0</v>
      </c>
      <c r="BL477">
        <v>0</v>
      </c>
      <c r="BM477">
        <v>1</v>
      </c>
      <c r="BN477">
        <v>1</v>
      </c>
      <c r="BO477">
        <v>1</v>
      </c>
      <c r="BP477">
        <v>0</v>
      </c>
      <c r="BQ477">
        <v>0</v>
      </c>
      <c r="BR477">
        <v>2</v>
      </c>
      <c r="BS477">
        <v>0</v>
      </c>
      <c r="BT477">
        <v>0</v>
      </c>
      <c r="BU477">
        <v>0</v>
      </c>
      <c r="BV477">
        <v>0</v>
      </c>
      <c r="BW477">
        <v>2</v>
      </c>
      <c r="BX477">
        <v>0</v>
      </c>
      <c r="BY477">
        <v>0</v>
      </c>
      <c r="BZ477">
        <v>0</v>
      </c>
      <c r="CA477">
        <v>0</v>
      </c>
      <c r="CB477">
        <v>0</v>
      </c>
      <c r="CC477">
        <v>0</v>
      </c>
      <c r="CD477">
        <v>1</v>
      </c>
      <c r="CE477">
        <v>0</v>
      </c>
      <c r="CF477">
        <v>0</v>
      </c>
      <c r="CG477">
        <v>0</v>
      </c>
      <c r="CH477">
        <v>0</v>
      </c>
      <c r="CI477">
        <v>3</v>
      </c>
      <c r="CJ477">
        <v>1</v>
      </c>
      <c r="CK477">
        <v>0</v>
      </c>
      <c r="CL477">
        <v>0</v>
      </c>
      <c r="CM477">
        <v>0</v>
      </c>
      <c r="CN477">
        <v>0</v>
      </c>
      <c r="CO477">
        <v>1</v>
      </c>
      <c r="CP477">
        <v>0</v>
      </c>
      <c r="CQ477">
        <v>0</v>
      </c>
      <c r="CR477">
        <v>0</v>
      </c>
    </row>
    <row r="478" spans="1:96" x14ac:dyDescent="0.25">
      <c r="A478" t="s">
        <v>1006</v>
      </c>
      <c r="B478">
        <v>0</v>
      </c>
      <c r="C478">
        <v>0</v>
      </c>
      <c r="D478">
        <v>0</v>
      </c>
      <c r="E478">
        <v>0</v>
      </c>
      <c r="F478">
        <v>0</v>
      </c>
      <c r="G478">
        <v>0</v>
      </c>
      <c r="H478">
        <v>0</v>
      </c>
      <c r="I478">
        <v>0</v>
      </c>
      <c r="J478">
        <v>0</v>
      </c>
      <c r="K478">
        <v>0</v>
      </c>
      <c r="L478">
        <v>0</v>
      </c>
      <c r="M478">
        <v>0</v>
      </c>
      <c r="N478">
        <v>0</v>
      </c>
      <c r="O478">
        <v>0</v>
      </c>
      <c r="P478">
        <v>0</v>
      </c>
      <c r="Q478">
        <v>0</v>
      </c>
      <c r="R478">
        <v>0</v>
      </c>
      <c r="S478">
        <v>0</v>
      </c>
      <c r="T478">
        <v>0</v>
      </c>
      <c r="U478">
        <v>0</v>
      </c>
      <c r="V478">
        <v>0</v>
      </c>
      <c r="W478">
        <v>0</v>
      </c>
      <c r="X478">
        <v>0</v>
      </c>
      <c r="Y478">
        <v>1</v>
      </c>
      <c r="Z478">
        <v>0</v>
      </c>
      <c r="AA478">
        <v>1</v>
      </c>
      <c r="AB478">
        <v>0</v>
      </c>
      <c r="AC478">
        <v>0</v>
      </c>
      <c r="AD478">
        <v>0</v>
      </c>
      <c r="AE478">
        <v>0</v>
      </c>
      <c r="AF478">
        <v>0</v>
      </c>
      <c r="AG478">
        <v>0</v>
      </c>
      <c r="AH478">
        <v>0</v>
      </c>
      <c r="AI478">
        <v>0</v>
      </c>
      <c r="AJ478">
        <v>0</v>
      </c>
      <c r="AK478">
        <v>0</v>
      </c>
      <c r="AL478">
        <v>0</v>
      </c>
      <c r="AM478">
        <v>0</v>
      </c>
      <c r="AN478">
        <v>0</v>
      </c>
      <c r="AO478">
        <v>0</v>
      </c>
      <c r="AP478">
        <v>0</v>
      </c>
      <c r="AQ478">
        <v>0</v>
      </c>
      <c r="AR478">
        <v>0</v>
      </c>
      <c r="AS478">
        <v>0</v>
      </c>
      <c r="AT478">
        <v>0</v>
      </c>
      <c r="AU478">
        <v>0</v>
      </c>
      <c r="AV478">
        <v>0</v>
      </c>
      <c r="AW478">
        <v>0</v>
      </c>
      <c r="AX478">
        <v>0</v>
      </c>
      <c r="AY478">
        <v>0</v>
      </c>
      <c r="AZ478">
        <v>0</v>
      </c>
      <c r="BA478">
        <v>0</v>
      </c>
      <c r="BB478">
        <v>0</v>
      </c>
      <c r="BC478">
        <v>0</v>
      </c>
      <c r="BD478">
        <v>0</v>
      </c>
      <c r="BE478">
        <v>0</v>
      </c>
      <c r="BF478">
        <v>0</v>
      </c>
      <c r="BG478">
        <v>0</v>
      </c>
      <c r="BH478">
        <v>0</v>
      </c>
      <c r="BI478">
        <v>0</v>
      </c>
      <c r="BJ478">
        <v>0</v>
      </c>
      <c r="BK478">
        <v>0</v>
      </c>
      <c r="BL478">
        <v>0</v>
      </c>
      <c r="BM478">
        <v>0</v>
      </c>
      <c r="BN478">
        <v>0</v>
      </c>
      <c r="BO478">
        <v>0</v>
      </c>
      <c r="BP478">
        <v>0</v>
      </c>
      <c r="BQ478">
        <v>0</v>
      </c>
      <c r="BR478">
        <v>0</v>
      </c>
      <c r="BS478">
        <v>0</v>
      </c>
      <c r="BT478">
        <v>0</v>
      </c>
      <c r="BU478">
        <v>0</v>
      </c>
      <c r="BV478">
        <v>0</v>
      </c>
      <c r="BW478">
        <v>0</v>
      </c>
      <c r="BX478">
        <v>0</v>
      </c>
      <c r="BY478">
        <v>0</v>
      </c>
      <c r="BZ478">
        <v>2</v>
      </c>
      <c r="CA478">
        <v>0</v>
      </c>
      <c r="CB478">
        <v>0</v>
      </c>
      <c r="CC478">
        <v>0</v>
      </c>
      <c r="CD478">
        <v>0</v>
      </c>
      <c r="CE478">
        <v>1</v>
      </c>
      <c r="CF478">
        <v>1</v>
      </c>
      <c r="CG478">
        <v>1</v>
      </c>
      <c r="CH478">
        <v>2</v>
      </c>
      <c r="CI478">
        <v>24</v>
      </c>
      <c r="CJ478">
        <v>10</v>
      </c>
      <c r="CK478">
        <v>0</v>
      </c>
      <c r="CL478">
        <v>1</v>
      </c>
      <c r="CM478">
        <v>0</v>
      </c>
      <c r="CN478">
        <v>0</v>
      </c>
      <c r="CO478">
        <v>0</v>
      </c>
      <c r="CP478">
        <v>0</v>
      </c>
      <c r="CQ478">
        <v>1</v>
      </c>
      <c r="CR478">
        <v>0</v>
      </c>
    </row>
    <row r="479" spans="1:96" x14ac:dyDescent="0.25">
      <c r="A479" t="s">
        <v>1005</v>
      </c>
      <c r="B479">
        <v>0</v>
      </c>
      <c r="C479">
        <v>0</v>
      </c>
      <c r="D479">
        <v>2</v>
      </c>
      <c r="E479">
        <v>4</v>
      </c>
      <c r="F479">
        <v>2</v>
      </c>
      <c r="G479">
        <v>14</v>
      </c>
      <c r="H479">
        <v>0</v>
      </c>
      <c r="I479">
        <v>0</v>
      </c>
      <c r="J479">
        <v>0</v>
      </c>
      <c r="K479">
        <v>0</v>
      </c>
      <c r="L479">
        <v>0</v>
      </c>
      <c r="M479">
        <v>0</v>
      </c>
      <c r="N479">
        <v>0</v>
      </c>
      <c r="O479">
        <v>0</v>
      </c>
      <c r="P479">
        <v>0</v>
      </c>
      <c r="Q479">
        <v>0</v>
      </c>
      <c r="R479">
        <v>0</v>
      </c>
      <c r="S479">
        <v>0</v>
      </c>
      <c r="T479">
        <v>0</v>
      </c>
      <c r="U479">
        <v>3</v>
      </c>
      <c r="V479">
        <v>3</v>
      </c>
      <c r="W479">
        <v>1</v>
      </c>
      <c r="X479">
        <v>1</v>
      </c>
      <c r="Y479">
        <v>7</v>
      </c>
      <c r="Z479">
        <v>1</v>
      </c>
      <c r="AA479">
        <v>0</v>
      </c>
      <c r="AB479">
        <v>0</v>
      </c>
      <c r="AC479">
        <v>0</v>
      </c>
      <c r="AD479">
        <v>0</v>
      </c>
      <c r="AE479">
        <v>0</v>
      </c>
      <c r="AF479">
        <v>0</v>
      </c>
      <c r="AG479">
        <v>0</v>
      </c>
      <c r="AH479">
        <v>0</v>
      </c>
      <c r="AI479">
        <v>0</v>
      </c>
      <c r="AJ479">
        <v>0</v>
      </c>
      <c r="AK479">
        <v>0</v>
      </c>
      <c r="AL479">
        <v>0</v>
      </c>
      <c r="AM479">
        <v>0</v>
      </c>
      <c r="AN479">
        <v>0</v>
      </c>
      <c r="AO479">
        <v>0</v>
      </c>
      <c r="AP479">
        <v>0</v>
      </c>
      <c r="AQ479">
        <v>0</v>
      </c>
      <c r="AR479">
        <v>0</v>
      </c>
      <c r="AS479">
        <v>0</v>
      </c>
      <c r="AT479">
        <v>0</v>
      </c>
      <c r="AU479">
        <v>0</v>
      </c>
      <c r="AV479">
        <v>0</v>
      </c>
      <c r="AW479">
        <v>0</v>
      </c>
      <c r="AX479">
        <v>0</v>
      </c>
      <c r="AY479">
        <v>0</v>
      </c>
      <c r="AZ479">
        <v>0</v>
      </c>
      <c r="BA479">
        <v>3</v>
      </c>
      <c r="BB479">
        <v>0</v>
      </c>
      <c r="BC479">
        <v>0</v>
      </c>
      <c r="BD479">
        <v>0</v>
      </c>
      <c r="BE479">
        <v>0</v>
      </c>
      <c r="BF479">
        <v>0</v>
      </c>
      <c r="BG479">
        <v>0</v>
      </c>
      <c r="BH479">
        <v>0</v>
      </c>
      <c r="BI479">
        <v>0</v>
      </c>
      <c r="BJ479">
        <v>0</v>
      </c>
      <c r="BK479">
        <v>0</v>
      </c>
      <c r="BL479">
        <v>0</v>
      </c>
      <c r="BM479">
        <v>0</v>
      </c>
      <c r="BN479">
        <v>0</v>
      </c>
      <c r="BO479">
        <v>0</v>
      </c>
      <c r="BP479">
        <v>0</v>
      </c>
      <c r="BQ479">
        <v>0</v>
      </c>
      <c r="BR479">
        <v>0</v>
      </c>
      <c r="BS479">
        <v>0</v>
      </c>
      <c r="BT479">
        <v>0</v>
      </c>
      <c r="BU479">
        <v>0</v>
      </c>
      <c r="BV479">
        <v>1</v>
      </c>
      <c r="BW479">
        <v>0</v>
      </c>
      <c r="BX479">
        <v>0</v>
      </c>
      <c r="BY479">
        <v>0</v>
      </c>
      <c r="BZ479">
        <v>0</v>
      </c>
      <c r="CA479">
        <v>1</v>
      </c>
      <c r="CB479">
        <v>0</v>
      </c>
      <c r="CC479">
        <v>0</v>
      </c>
      <c r="CD479">
        <v>1</v>
      </c>
      <c r="CE479">
        <v>0</v>
      </c>
      <c r="CF479">
        <v>0</v>
      </c>
      <c r="CG479">
        <v>0</v>
      </c>
      <c r="CH479">
        <v>0</v>
      </c>
      <c r="CI479">
        <v>0</v>
      </c>
      <c r="CJ479">
        <v>0</v>
      </c>
      <c r="CK479">
        <v>0</v>
      </c>
      <c r="CL479">
        <v>0</v>
      </c>
      <c r="CM479">
        <v>0</v>
      </c>
      <c r="CN479">
        <v>0</v>
      </c>
      <c r="CO479">
        <v>0</v>
      </c>
      <c r="CP479">
        <v>0</v>
      </c>
      <c r="CQ479">
        <v>1</v>
      </c>
      <c r="CR479">
        <v>0</v>
      </c>
    </row>
    <row r="480" spans="1:96" x14ac:dyDescent="0.25">
      <c r="A480" t="s">
        <v>1004</v>
      </c>
      <c r="B480">
        <v>0</v>
      </c>
      <c r="C480">
        <v>0</v>
      </c>
      <c r="D480">
        <v>0</v>
      </c>
      <c r="E480">
        <v>0</v>
      </c>
      <c r="F480">
        <v>0</v>
      </c>
      <c r="G480">
        <v>0</v>
      </c>
      <c r="H480">
        <v>0</v>
      </c>
      <c r="I480">
        <v>1</v>
      </c>
      <c r="J480">
        <v>1</v>
      </c>
      <c r="K480">
        <v>0</v>
      </c>
      <c r="L480">
        <v>0</v>
      </c>
      <c r="M480">
        <v>0</v>
      </c>
      <c r="N480">
        <v>1</v>
      </c>
      <c r="O480">
        <v>0</v>
      </c>
      <c r="P480">
        <v>0</v>
      </c>
      <c r="Q480">
        <v>0</v>
      </c>
      <c r="R480">
        <v>1</v>
      </c>
      <c r="S480">
        <v>0</v>
      </c>
      <c r="T480">
        <v>0</v>
      </c>
      <c r="U480">
        <v>0</v>
      </c>
      <c r="V480">
        <v>3</v>
      </c>
      <c r="W480">
        <v>0</v>
      </c>
      <c r="X480">
        <v>1</v>
      </c>
      <c r="Y480">
        <v>1</v>
      </c>
      <c r="Z480">
        <v>0</v>
      </c>
      <c r="AA480">
        <v>0</v>
      </c>
      <c r="AB480">
        <v>0</v>
      </c>
      <c r="AC480">
        <v>0</v>
      </c>
      <c r="AD480">
        <v>2</v>
      </c>
      <c r="AE480">
        <v>0</v>
      </c>
      <c r="AF480">
        <v>2</v>
      </c>
      <c r="AG480">
        <v>1</v>
      </c>
      <c r="AH480">
        <v>0</v>
      </c>
      <c r="AI480">
        <v>0</v>
      </c>
      <c r="AJ480">
        <v>0</v>
      </c>
      <c r="AK480">
        <v>1</v>
      </c>
      <c r="AL480">
        <v>1</v>
      </c>
      <c r="AM480">
        <v>0</v>
      </c>
      <c r="AN480">
        <v>0</v>
      </c>
      <c r="AO480">
        <v>0</v>
      </c>
      <c r="AP480">
        <v>0</v>
      </c>
      <c r="AQ480">
        <v>0</v>
      </c>
      <c r="AR480">
        <v>1</v>
      </c>
      <c r="AS480">
        <v>0</v>
      </c>
      <c r="AT480">
        <v>0</v>
      </c>
      <c r="AU480">
        <v>0</v>
      </c>
      <c r="AV480">
        <v>0</v>
      </c>
      <c r="AW480">
        <v>0</v>
      </c>
      <c r="AX480">
        <v>0</v>
      </c>
      <c r="AY480">
        <v>0</v>
      </c>
      <c r="AZ480">
        <v>3</v>
      </c>
      <c r="BA480">
        <v>0</v>
      </c>
      <c r="BB480">
        <v>0</v>
      </c>
      <c r="BC480">
        <v>0</v>
      </c>
      <c r="BD480">
        <v>1</v>
      </c>
      <c r="BE480">
        <v>1</v>
      </c>
      <c r="BF480">
        <v>0</v>
      </c>
      <c r="BG480">
        <v>0</v>
      </c>
      <c r="BH480">
        <v>0</v>
      </c>
      <c r="BI480">
        <v>1</v>
      </c>
      <c r="BJ480">
        <v>0</v>
      </c>
      <c r="BK480">
        <v>0</v>
      </c>
      <c r="BL480">
        <v>0</v>
      </c>
      <c r="BM480">
        <v>0</v>
      </c>
      <c r="BN480">
        <v>0</v>
      </c>
      <c r="BO480">
        <v>0</v>
      </c>
      <c r="BP480">
        <v>0</v>
      </c>
      <c r="BQ480">
        <v>2</v>
      </c>
      <c r="BR480">
        <v>0</v>
      </c>
      <c r="BS480">
        <v>1</v>
      </c>
      <c r="BT480">
        <v>0</v>
      </c>
      <c r="BU480">
        <v>1</v>
      </c>
      <c r="BV480">
        <v>0</v>
      </c>
      <c r="BW480">
        <v>1</v>
      </c>
      <c r="BX480">
        <v>0</v>
      </c>
      <c r="BY480">
        <v>1</v>
      </c>
      <c r="BZ480">
        <v>1</v>
      </c>
      <c r="CA480">
        <v>1</v>
      </c>
      <c r="CB480">
        <v>2</v>
      </c>
      <c r="CC480">
        <v>1</v>
      </c>
      <c r="CD480">
        <v>0</v>
      </c>
      <c r="CE480">
        <v>1</v>
      </c>
      <c r="CF480">
        <v>0</v>
      </c>
      <c r="CG480">
        <v>0</v>
      </c>
      <c r="CH480">
        <v>1</v>
      </c>
      <c r="CI480">
        <v>3</v>
      </c>
      <c r="CJ480">
        <v>2</v>
      </c>
      <c r="CK480">
        <v>0</v>
      </c>
      <c r="CL480">
        <v>0</v>
      </c>
      <c r="CM480">
        <v>0</v>
      </c>
      <c r="CN480">
        <v>0</v>
      </c>
      <c r="CO480">
        <v>2</v>
      </c>
      <c r="CP480">
        <v>0</v>
      </c>
      <c r="CQ480">
        <v>1</v>
      </c>
      <c r="CR480">
        <v>1</v>
      </c>
    </row>
    <row r="481" spans="1:96" x14ac:dyDescent="0.25">
      <c r="A481" t="s">
        <v>1003</v>
      </c>
      <c r="B481">
        <v>0</v>
      </c>
      <c r="C481">
        <v>0</v>
      </c>
      <c r="D481">
        <v>0</v>
      </c>
      <c r="E481">
        <v>0</v>
      </c>
      <c r="F481">
        <v>0</v>
      </c>
      <c r="G481">
        <v>1</v>
      </c>
      <c r="H481">
        <v>0</v>
      </c>
      <c r="I481">
        <v>1</v>
      </c>
      <c r="J481">
        <v>0</v>
      </c>
      <c r="K481">
        <v>0</v>
      </c>
      <c r="L481">
        <v>1</v>
      </c>
      <c r="M481">
        <v>0</v>
      </c>
      <c r="N481">
        <v>3</v>
      </c>
      <c r="O481">
        <v>0</v>
      </c>
      <c r="P481">
        <v>0</v>
      </c>
      <c r="Q481">
        <v>0</v>
      </c>
      <c r="R481">
        <v>0</v>
      </c>
      <c r="S481">
        <v>0</v>
      </c>
      <c r="T481">
        <v>1</v>
      </c>
      <c r="U481">
        <v>0</v>
      </c>
      <c r="V481">
        <v>1</v>
      </c>
      <c r="W481">
        <v>0</v>
      </c>
      <c r="X481">
        <v>0</v>
      </c>
      <c r="Y481">
        <v>2</v>
      </c>
      <c r="Z481">
        <v>0</v>
      </c>
      <c r="AA481">
        <v>0</v>
      </c>
      <c r="AB481">
        <v>0</v>
      </c>
      <c r="AC481">
        <v>1</v>
      </c>
      <c r="AD481">
        <v>0</v>
      </c>
      <c r="AE481">
        <v>0</v>
      </c>
      <c r="AF481">
        <v>2</v>
      </c>
      <c r="AG481">
        <v>2</v>
      </c>
      <c r="AH481">
        <v>0</v>
      </c>
      <c r="AI481">
        <v>0</v>
      </c>
      <c r="AJ481">
        <v>1</v>
      </c>
      <c r="AK481">
        <v>0</v>
      </c>
      <c r="AL481">
        <v>0</v>
      </c>
      <c r="AM481">
        <v>0</v>
      </c>
      <c r="AN481">
        <v>0</v>
      </c>
      <c r="AO481">
        <v>1</v>
      </c>
      <c r="AP481">
        <v>0</v>
      </c>
      <c r="AQ481">
        <v>0</v>
      </c>
      <c r="AR481">
        <v>0</v>
      </c>
      <c r="AS481">
        <v>0</v>
      </c>
      <c r="AT481">
        <v>0</v>
      </c>
      <c r="AU481">
        <v>0</v>
      </c>
      <c r="AV481">
        <v>0</v>
      </c>
      <c r="AW481">
        <v>3</v>
      </c>
      <c r="AX481">
        <v>0</v>
      </c>
      <c r="AY481">
        <v>0</v>
      </c>
      <c r="AZ481">
        <v>0</v>
      </c>
      <c r="BA481">
        <v>0</v>
      </c>
      <c r="BB481">
        <v>0</v>
      </c>
      <c r="BC481">
        <v>0</v>
      </c>
      <c r="BD481">
        <v>4</v>
      </c>
      <c r="BE481">
        <v>0</v>
      </c>
      <c r="BF481">
        <v>0</v>
      </c>
      <c r="BG481">
        <v>0</v>
      </c>
      <c r="BH481">
        <v>0</v>
      </c>
      <c r="BI481">
        <v>0</v>
      </c>
      <c r="BJ481">
        <v>1</v>
      </c>
      <c r="BK481">
        <v>1</v>
      </c>
      <c r="BL481">
        <v>1</v>
      </c>
      <c r="BM481">
        <v>1</v>
      </c>
      <c r="BN481">
        <v>0</v>
      </c>
      <c r="BO481">
        <v>0</v>
      </c>
      <c r="BP481">
        <v>0</v>
      </c>
      <c r="BQ481">
        <v>2</v>
      </c>
      <c r="BR481">
        <v>0</v>
      </c>
      <c r="BS481">
        <v>1</v>
      </c>
      <c r="BT481">
        <v>1</v>
      </c>
      <c r="BU481">
        <v>0</v>
      </c>
      <c r="BV481">
        <v>0</v>
      </c>
      <c r="BW481">
        <v>0</v>
      </c>
      <c r="BX481">
        <v>0</v>
      </c>
      <c r="BY481">
        <v>1</v>
      </c>
      <c r="BZ481">
        <v>2</v>
      </c>
      <c r="CA481">
        <v>0</v>
      </c>
      <c r="CB481">
        <v>0</v>
      </c>
      <c r="CC481">
        <v>1</v>
      </c>
      <c r="CD481">
        <v>0</v>
      </c>
      <c r="CE481">
        <v>1</v>
      </c>
      <c r="CF481">
        <v>0</v>
      </c>
      <c r="CG481">
        <v>1</v>
      </c>
      <c r="CH481">
        <v>0</v>
      </c>
      <c r="CI481">
        <v>3</v>
      </c>
      <c r="CJ481">
        <v>1</v>
      </c>
      <c r="CK481">
        <v>1</v>
      </c>
      <c r="CL481">
        <v>0</v>
      </c>
      <c r="CM481">
        <v>1</v>
      </c>
      <c r="CN481">
        <v>0</v>
      </c>
      <c r="CO481">
        <v>0</v>
      </c>
      <c r="CP481">
        <v>0</v>
      </c>
      <c r="CQ481">
        <v>1</v>
      </c>
      <c r="CR481">
        <v>0</v>
      </c>
    </row>
    <row r="482" spans="1:96" x14ac:dyDescent="0.25">
      <c r="A482" t="s">
        <v>1002</v>
      </c>
      <c r="B482">
        <v>2</v>
      </c>
      <c r="C482">
        <v>1</v>
      </c>
      <c r="D482">
        <v>1</v>
      </c>
      <c r="E482">
        <v>0</v>
      </c>
      <c r="F482">
        <v>0</v>
      </c>
      <c r="G482">
        <v>1</v>
      </c>
      <c r="H482">
        <v>3</v>
      </c>
      <c r="I482">
        <v>0</v>
      </c>
      <c r="J482">
        <v>1</v>
      </c>
      <c r="K482">
        <v>1</v>
      </c>
      <c r="L482">
        <v>0</v>
      </c>
      <c r="M482">
        <v>0</v>
      </c>
      <c r="N482">
        <v>0</v>
      </c>
      <c r="O482">
        <v>0</v>
      </c>
      <c r="P482">
        <v>0</v>
      </c>
      <c r="Q482">
        <v>0</v>
      </c>
      <c r="R482">
        <v>0</v>
      </c>
      <c r="S482">
        <v>0</v>
      </c>
      <c r="T482">
        <v>1</v>
      </c>
      <c r="U482">
        <v>0</v>
      </c>
      <c r="V482">
        <v>0</v>
      </c>
      <c r="W482">
        <v>1</v>
      </c>
      <c r="X482">
        <v>0</v>
      </c>
      <c r="Y482">
        <v>1</v>
      </c>
      <c r="Z482">
        <v>1</v>
      </c>
      <c r="AA482">
        <v>1</v>
      </c>
      <c r="AB482">
        <v>0</v>
      </c>
      <c r="AC482">
        <v>1</v>
      </c>
      <c r="AD482">
        <v>0</v>
      </c>
      <c r="AE482">
        <v>0</v>
      </c>
      <c r="AF482">
        <v>0</v>
      </c>
      <c r="AG482">
        <v>0</v>
      </c>
      <c r="AH482">
        <v>0</v>
      </c>
      <c r="AI482">
        <v>0</v>
      </c>
      <c r="AJ482">
        <v>0</v>
      </c>
      <c r="AK482">
        <v>0</v>
      </c>
      <c r="AL482">
        <v>0</v>
      </c>
      <c r="AM482">
        <v>2</v>
      </c>
      <c r="AN482">
        <v>0</v>
      </c>
      <c r="AO482">
        <v>0</v>
      </c>
      <c r="AP482">
        <v>0</v>
      </c>
      <c r="AQ482">
        <v>0</v>
      </c>
      <c r="AR482">
        <v>0</v>
      </c>
      <c r="AS482">
        <v>0</v>
      </c>
      <c r="AT482">
        <v>0</v>
      </c>
      <c r="AU482">
        <v>0</v>
      </c>
      <c r="AV482">
        <v>2</v>
      </c>
      <c r="AW482">
        <v>0</v>
      </c>
      <c r="AX482">
        <v>0</v>
      </c>
      <c r="AY482">
        <v>5</v>
      </c>
      <c r="AZ482">
        <v>0</v>
      </c>
      <c r="BA482">
        <v>3</v>
      </c>
      <c r="BB482">
        <v>0</v>
      </c>
      <c r="BC482">
        <v>0</v>
      </c>
      <c r="BD482">
        <v>1</v>
      </c>
      <c r="BE482">
        <v>0</v>
      </c>
      <c r="BF482">
        <v>1</v>
      </c>
      <c r="BG482">
        <v>1</v>
      </c>
      <c r="BH482">
        <v>0</v>
      </c>
      <c r="BI482">
        <v>2</v>
      </c>
      <c r="BJ482">
        <v>2</v>
      </c>
      <c r="BK482">
        <v>2</v>
      </c>
      <c r="BL482">
        <v>1</v>
      </c>
      <c r="BM482">
        <v>2</v>
      </c>
      <c r="BN482">
        <v>0</v>
      </c>
      <c r="BO482">
        <v>0</v>
      </c>
      <c r="BP482">
        <v>0</v>
      </c>
      <c r="BQ482">
        <v>0</v>
      </c>
      <c r="BR482">
        <v>1</v>
      </c>
      <c r="BS482">
        <v>0</v>
      </c>
      <c r="BT482">
        <v>0</v>
      </c>
      <c r="BU482">
        <v>0</v>
      </c>
      <c r="BV482">
        <v>0</v>
      </c>
      <c r="BW482">
        <v>1</v>
      </c>
      <c r="BX482">
        <v>1</v>
      </c>
      <c r="BY482">
        <v>0</v>
      </c>
      <c r="BZ482">
        <v>0</v>
      </c>
      <c r="CA482">
        <v>0</v>
      </c>
      <c r="CB482">
        <v>0</v>
      </c>
      <c r="CC482">
        <v>0</v>
      </c>
      <c r="CD482">
        <v>0</v>
      </c>
      <c r="CE482">
        <v>0</v>
      </c>
      <c r="CF482">
        <v>0</v>
      </c>
      <c r="CG482">
        <v>0</v>
      </c>
      <c r="CH482">
        <v>0</v>
      </c>
      <c r="CI482">
        <v>0</v>
      </c>
      <c r="CJ482">
        <v>0</v>
      </c>
      <c r="CK482">
        <v>0</v>
      </c>
      <c r="CL482">
        <v>1</v>
      </c>
      <c r="CM482">
        <v>0</v>
      </c>
      <c r="CN482">
        <v>0</v>
      </c>
      <c r="CO482">
        <v>0</v>
      </c>
      <c r="CP482">
        <v>1</v>
      </c>
      <c r="CQ482">
        <v>0</v>
      </c>
      <c r="CR482">
        <v>0</v>
      </c>
    </row>
    <row r="483" spans="1:96" x14ac:dyDescent="0.25">
      <c r="A483" t="s">
        <v>1001</v>
      </c>
      <c r="B483">
        <v>0</v>
      </c>
      <c r="C483">
        <v>1</v>
      </c>
      <c r="D483">
        <v>0</v>
      </c>
      <c r="E483">
        <v>0</v>
      </c>
      <c r="F483">
        <v>0</v>
      </c>
      <c r="G483">
        <v>2</v>
      </c>
      <c r="H483">
        <v>0</v>
      </c>
      <c r="I483">
        <v>0</v>
      </c>
      <c r="J483">
        <v>0</v>
      </c>
      <c r="K483">
        <v>0</v>
      </c>
      <c r="L483">
        <v>0</v>
      </c>
      <c r="M483">
        <v>0</v>
      </c>
      <c r="N483">
        <v>0</v>
      </c>
      <c r="O483">
        <v>0</v>
      </c>
      <c r="P483">
        <v>0</v>
      </c>
      <c r="Q483">
        <v>0</v>
      </c>
      <c r="R483">
        <v>0</v>
      </c>
      <c r="S483">
        <v>0</v>
      </c>
      <c r="T483">
        <v>0</v>
      </c>
      <c r="U483">
        <v>1</v>
      </c>
      <c r="V483">
        <v>1</v>
      </c>
      <c r="W483">
        <v>0</v>
      </c>
      <c r="X483">
        <v>0</v>
      </c>
      <c r="Y483">
        <v>3</v>
      </c>
      <c r="Z483">
        <v>0</v>
      </c>
      <c r="AA483">
        <v>0</v>
      </c>
      <c r="AB483">
        <v>0</v>
      </c>
      <c r="AC483">
        <v>0</v>
      </c>
      <c r="AD483">
        <v>0</v>
      </c>
      <c r="AE483">
        <v>0</v>
      </c>
      <c r="AF483">
        <v>0</v>
      </c>
      <c r="AG483">
        <v>0</v>
      </c>
      <c r="AH483">
        <v>0</v>
      </c>
      <c r="AI483">
        <v>0</v>
      </c>
      <c r="AJ483">
        <v>0</v>
      </c>
      <c r="AK483">
        <v>1</v>
      </c>
      <c r="AL483">
        <v>1</v>
      </c>
      <c r="AM483">
        <v>0</v>
      </c>
      <c r="AN483">
        <v>0</v>
      </c>
      <c r="AO483">
        <v>4</v>
      </c>
      <c r="AP483">
        <v>1</v>
      </c>
      <c r="AQ483">
        <v>0</v>
      </c>
      <c r="AR483">
        <v>0</v>
      </c>
      <c r="AS483">
        <v>0</v>
      </c>
      <c r="AT483">
        <v>1</v>
      </c>
      <c r="AU483">
        <v>0</v>
      </c>
      <c r="AV483">
        <v>0</v>
      </c>
      <c r="AW483">
        <v>1</v>
      </c>
      <c r="AX483">
        <v>0</v>
      </c>
      <c r="AY483">
        <v>0</v>
      </c>
      <c r="AZ483">
        <v>0</v>
      </c>
      <c r="BA483">
        <v>2</v>
      </c>
      <c r="BB483">
        <v>2</v>
      </c>
      <c r="BC483">
        <v>0</v>
      </c>
      <c r="BD483">
        <v>0</v>
      </c>
      <c r="BE483">
        <v>0</v>
      </c>
      <c r="BF483">
        <v>1</v>
      </c>
      <c r="BG483">
        <v>0</v>
      </c>
      <c r="BH483">
        <v>0</v>
      </c>
      <c r="BI483">
        <v>0</v>
      </c>
      <c r="BJ483">
        <v>0</v>
      </c>
      <c r="BK483">
        <v>0</v>
      </c>
      <c r="BL483">
        <v>0</v>
      </c>
      <c r="BM483">
        <v>0</v>
      </c>
      <c r="BN483">
        <v>0</v>
      </c>
      <c r="BO483">
        <v>3</v>
      </c>
      <c r="BP483">
        <v>0</v>
      </c>
      <c r="BQ483">
        <v>0</v>
      </c>
      <c r="BR483">
        <v>1</v>
      </c>
      <c r="BS483">
        <v>2</v>
      </c>
      <c r="BT483">
        <v>1</v>
      </c>
      <c r="BU483">
        <v>1</v>
      </c>
      <c r="BV483">
        <v>1</v>
      </c>
      <c r="BW483">
        <v>1</v>
      </c>
      <c r="BX483">
        <v>0</v>
      </c>
      <c r="BY483">
        <v>1</v>
      </c>
      <c r="BZ483">
        <v>0</v>
      </c>
      <c r="CA483">
        <v>0</v>
      </c>
      <c r="CB483">
        <v>2</v>
      </c>
      <c r="CC483">
        <v>1</v>
      </c>
      <c r="CD483">
        <v>2</v>
      </c>
      <c r="CE483">
        <v>0</v>
      </c>
      <c r="CF483">
        <v>0</v>
      </c>
      <c r="CG483">
        <v>0</v>
      </c>
      <c r="CH483">
        <v>0</v>
      </c>
      <c r="CI483">
        <v>2</v>
      </c>
      <c r="CJ483">
        <v>2</v>
      </c>
      <c r="CK483">
        <v>0</v>
      </c>
      <c r="CL483">
        <v>1</v>
      </c>
      <c r="CM483">
        <v>0</v>
      </c>
      <c r="CN483">
        <v>1</v>
      </c>
      <c r="CO483">
        <v>0</v>
      </c>
      <c r="CP483">
        <v>0</v>
      </c>
      <c r="CQ483">
        <v>1</v>
      </c>
      <c r="CR483">
        <v>0</v>
      </c>
    </row>
    <row r="484" spans="1:96" x14ac:dyDescent="0.25">
      <c r="A484" t="s">
        <v>1000</v>
      </c>
      <c r="B484">
        <v>0</v>
      </c>
      <c r="C484">
        <v>1</v>
      </c>
      <c r="D484">
        <v>0</v>
      </c>
      <c r="E484">
        <v>1</v>
      </c>
      <c r="F484">
        <v>0</v>
      </c>
      <c r="G484">
        <v>0</v>
      </c>
      <c r="H484">
        <v>0</v>
      </c>
      <c r="I484">
        <v>0</v>
      </c>
      <c r="J484">
        <v>1</v>
      </c>
      <c r="K484">
        <v>2</v>
      </c>
      <c r="L484">
        <v>0</v>
      </c>
      <c r="M484">
        <v>1</v>
      </c>
      <c r="N484">
        <v>0</v>
      </c>
      <c r="O484">
        <v>0</v>
      </c>
      <c r="P484">
        <v>1</v>
      </c>
      <c r="Q484">
        <v>0</v>
      </c>
      <c r="R484">
        <v>1</v>
      </c>
      <c r="S484">
        <v>0</v>
      </c>
      <c r="T484">
        <v>0</v>
      </c>
      <c r="U484">
        <v>1</v>
      </c>
      <c r="V484">
        <v>1</v>
      </c>
      <c r="W484">
        <v>1</v>
      </c>
      <c r="X484">
        <v>1</v>
      </c>
      <c r="Y484">
        <v>0</v>
      </c>
      <c r="Z484">
        <v>0</v>
      </c>
      <c r="AA484">
        <v>0</v>
      </c>
      <c r="AB484">
        <v>0</v>
      </c>
      <c r="AC484">
        <v>0</v>
      </c>
      <c r="AD484">
        <v>0</v>
      </c>
      <c r="AE484">
        <v>0</v>
      </c>
      <c r="AF484">
        <v>0</v>
      </c>
      <c r="AG484">
        <v>1</v>
      </c>
      <c r="AH484">
        <v>0</v>
      </c>
      <c r="AI484">
        <v>0</v>
      </c>
      <c r="AJ484">
        <v>0</v>
      </c>
      <c r="AK484">
        <v>0</v>
      </c>
      <c r="AL484">
        <v>1</v>
      </c>
      <c r="AM484">
        <v>1</v>
      </c>
      <c r="AN484">
        <v>2</v>
      </c>
      <c r="AO484">
        <v>0</v>
      </c>
      <c r="AP484">
        <v>0</v>
      </c>
      <c r="AQ484">
        <v>0</v>
      </c>
      <c r="AR484">
        <v>0</v>
      </c>
      <c r="AS484">
        <v>0</v>
      </c>
      <c r="AT484">
        <v>0</v>
      </c>
      <c r="AU484">
        <v>0</v>
      </c>
      <c r="AV484">
        <v>0</v>
      </c>
      <c r="AW484">
        <v>0</v>
      </c>
      <c r="AX484">
        <v>1</v>
      </c>
      <c r="AY484">
        <v>0</v>
      </c>
      <c r="AZ484">
        <v>2</v>
      </c>
      <c r="BA484">
        <v>1</v>
      </c>
      <c r="BB484">
        <v>0</v>
      </c>
      <c r="BC484">
        <v>0</v>
      </c>
      <c r="BD484">
        <v>0</v>
      </c>
      <c r="BE484">
        <v>2</v>
      </c>
      <c r="BF484">
        <v>1</v>
      </c>
      <c r="BG484">
        <v>1</v>
      </c>
      <c r="BH484">
        <v>1</v>
      </c>
      <c r="BI484">
        <v>0</v>
      </c>
      <c r="BJ484">
        <v>0</v>
      </c>
      <c r="BK484">
        <v>3</v>
      </c>
      <c r="BL484">
        <v>1</v>
      </c>
      <c r="BM484">
        <v>0</v>
      </c>
      <c r="BN484">
        <v>0</v>
      </c>
      <c r="BO484">
        <v>1</v>
      </c>
      <c r="BP484">
        <v>0</v>
      </c>
      <c r="BQ484">
        <v>1</v>
      </c>
      <c r="BR484">
        <v>0</v>
      </c>
      <c r="BS484">
        <v>1</v>
      </c>
      <c r="BT484">
        <v>1</v>
      </c>
      <c r="BU484">
        <v>0</v>
      </c>
      <c r="BV484">
        <v>0</v>
      </c>
      <c r="BW484">
        <v>1</v>
      </c>
      <c r="BX484">
        <v>1</v>
      </c>
      <c r="BY484">
        <v>2</v>
      </c>
      <c r="BZ484">
        <v>0</v>
      </c>
      <c r="CA484">
        <v>1</v>
      </c>
      <c r="CB484">
        <v>1</v>
      </c>
      <c r="CC484">
        <v>0</v>
      </c>
      <c r="CD484">
        <v>0</v>
      </c>
      <c r="CE484">
        <v>1</v>
      </c>
      <c r="CF484">
        <v>1</v>
      </c>
      <c r="CG484">
        <v>0</v>
      </c>
      <c r="CH484">
        <v>0</v>
      </c>
      <c r="CI484">
        <v>0</v>
      </c>
      <c r="CJ484">
        <v>1</v>
      </c>
      <c r="CK484">
        <v>0</v>
      </c>
      <c r="CL484">
        <v>1</v>
      </c>
      <c r="CM484">
        <v>0</v>
      </c>
      <c r="CN484">
        <v>0</v>
      </c>
      <c r="CO484">
        <v>1</v>
      </c>
      <c r="CP484">
        <v>0</v>
      </c>
      <c r="CQ484">
        <v>0</v>
      </c>
      <c r="CR484">
        <v>0</v>
      </c>
    </row>
    <row r="485" spans="1:96" x14ac:dyDescent="0.25">
      <c r="A485" t="s">
        <v>999</v>
      </c>
      <c r="B485">
        <v>0</v>
      </c>
      <c r="C485">
        <v>0</v>
      </c>
      <c r="D485">
        <v>0</v>
      </c>
      <c r="E485">
        <v>0</v>
      </c>
      <c r="F485">
        <v>0</v>
      </c>
      <c r="G485">
        <v>0</v>
      </c>
      <c r="H485">
        <v>0</v>
      </c>
      <c r="I485">
        <v>0</v>
      </c>
      <c r="J485">
        <v>0</v>
      </c>
      <c r="K485">
        <v>0</v>
      </c>
      <c r="L485">
        <v>0</v>
      </c>
      <c r="M485">
        <v>0</v>
      </c>
      <c r="N485">
        <v>2</v>
      </c>
      <c r="O485">
        <v>0</v>
      </c>
      <c r="P485">
        <v>0</v>
      </c>
      <c r="Q485">
        <v>0</v>
      </c>
      <c r="R485">
        <v>0</v>
      </c>
      <c r="S485">
        <v>0</v>
      </c>
      <c r="T485">
        <v>0</v>
      </c>
      <c r="U485">
        <v>0</v>
      </c>
      <c r="V485">
        <v>0</v>
      </c>
      <c r="W485">
        <v>2</v>
      </c>
      <c r="X485">
        <v>0</v>
      </c>
      <c r="Y485">
        <v>0</v>
      </c>
      <c r="Z485">
        <v>0</v>
      </c>
      <c r="AA485">
        <v>0</v>
      </c>
      <c r="AB485">
        <v>0</v>
      </c>
      <c r="AC485">
        <v>0</v>
      </c>
      <c r="AD485">
        <v>2</v>
      </c>
      <c r="AE485">
        <v>2</v>
      </c>
      <c r="AF485">
        <v>1</v>
      </c>
      <c r="AG485">
        <v>1</v>
      </c>
      <c r="AH485">
        <v>0</v>
      </c>
      <c r="AI485">
        <v>0</v>
      </c>
      <c r="AJ485">
        <v>0</v>
      </c>
      <c r="AK485">
        <v>0</v>
      </c>
      <c r="AL485">
        <v>0</v>
      </c>
      <c r="AM485">
        <v>0</v>
      </c>
      <c r="AN485">
        <v>0</v>
      </c>
      <c r="AO485">
        <v>0</v>
      </c>
      <c r="AP485">
        <v>0</v>
      </c>
      <c r="AQ485">
        <v>0</v>
      </c>
      <c r="AR485">
        <v>3</v>
      </c>
      <c r="AS485">
        <v>0</v>
      </c>
      <c r="AT485">
        <v>0</v>
      </c>
      <c r="AU485">
        <v>0</v>
      </c>
      <c r="AV485">
        <v>1</v>
      </c>
      <c r="AW485">
        <v>0</v>
      </c>
      <c r="AX485">
        <v>0</v>
      </c>
      <c r="AY485">
        <v>1</v>
      </c>
      <c r="AZ485">
        <v>0</v>
      </c>
      <c r="BA485">
        <v>0</v>
      </c>
      <c r="BB485">
        <v>0</v>
      </c>
      <c r="BC485">
        <v>3</v>
      </c>
      <c r="BD485">
        <v>3</v>
      </c>
      <c r="BE485">
        <v>0</v>
      </c>
      <c r="BF485">
        <v>0</v>
      </c>
      <c r="BG485">
        <v>9</v>
      </c>
      <c r="BH485">
        <v>2</v>
      </c>
      <c r="BI485">
        <v>0</v>
      </c>
      <c r="BJ485">
        <v>0</v>
      </c>
      <c r="BK485">
        <v>9</v>
      </c>
      <c r="BL485">
        <v>1</v>
      </c>
      <c r="BM485">
        <v>0</v>
      </c>
      <c r="BN485">
        <v>0</v>
      </c>
      <c r="BO485">
        <v>0</v>
      </c>
      <c r="BP485">
        <v>1</v>
      </c>
      <c r="BQ485">
        <v>0</v>
      </c>
      <c r="BR485">
        <v>0</v>
      </c>
      <c r="BS485">
        <v>0</v>
      </c>
      <c r="BT485">
        <v>0</v>
      </c>
      <c r="BU485">
        <v>0</v>
      </c>
      <c r="BV485">
        <v>0</v>
      </c>
      <c r="BW485">
        <v>0</v>
      </c>
      <c r="BX485">
        <v>1</v>
      </c>
      <c r="BY485">
        <v>0</v>
      </c>
      <c r="BZ485">
        <v>0</v>
      </c>
      <c r="CA485">
        <v>0</v>
      </c>
      <c r="CB485">
        <v>0</v>
      </c>
      <c r="CC485">
        <v>0</v>
      </c>
      <c r="CD485">
        <v>1</v>
      </c>
      <c r="CE485">
        <v>0</v>
      </c>
      <c r="CF485">
        <v>0</v>
      </c>
      <c r="CG485">
        <v>0</v>
      </c>
      <c r="CH485">
        <v>0</v>
      </c>
      <c r="CI485">
        <v>0</v>
      </c>
      <c r="CJ485">
        <v>0</v>
      </c>
      <c r="CK485">
        <v>0</v>
      </c>
      <c r="CL485">
        <v>0</v>
      </c>
      <c r="CM485">
        <v>0</v>
      </c>
      <c r="CN485">
        <v>0</v>
      </c>
      <c r="CO485">
        <v>0</v>
      </c>
      <c r="CP485">
        <v>0</v>
      </c>
      <c r="CQ485">
        <v>0</v>
      </c>
      <c r="CR485">
        <v>0</v>
      </c>
    </row>
    <row r="486" spans="1:96" x14ac:dyDescent="0.25">
      <c r="A486" t="s">
        <v>998</v>
      </c>
      <c r="B486">
        <v>0</v>
      </c>
      <c r="C486">
        <v>0</v>
      </c>
      <c r="D486">
        <v>0</v>
      </c>
      <c r="E486">
        <v>0</v>
      </c>
      <c r="F486">
        <v>0</v>
      </c>
      <c r="G486">
        <v>0</v>
      </c>
      <c r="H486">
        <v>0</v>
      </c>
      <c r="I486">
        <v>0</v>
      </c>
      <c r="J486">
        <v>0</v>
      </c>
      <c r="K486">
        <v>0</v>
      </c>
      <c r="L486">
        <v>0</v>
      </c>
      <c r="M486">
        <v>0</v>
      </c>
      <c r="N486">
        <v>0</v>
      </c>
      <c r="O486">
        <v>0</v>
      </c>
      <c r="P486">
        <v>0</v>
      </c>
      <c r="Q486">
        <v>0</v>
      </c>
      <c r="R486">
        <v>0</v>
      </c>
      <c r="S486">
        <v>0</v>
      </c>
      <c r="T486">
        <v>0</v>
      </c>
      <c r="U486">
        <v>0</v>
      </c>
      <c r="V486">
        <v>0</v>
      </c>
      <c r="W486">
        <v>0</v>
      </c>
      <c r="X486">
        <v>1</v>
      </c>
      <c r="Y486">
        <v>0</v>
      </c>
      <c r="Z486">
        <v>0</v>
      </c>
      <c r="AA486">
        <v>0</v>
      </c>
      <c r="AB486">
        <v>0</v>
      </c>
      <c r="AC486">
        <v>0</v>
      </c>
      <c r="AD486">
        <v>0</v>
      </c>
      <c r="AE486">
        <v>0</v>
      </c>
      <c r="AF486">
        <v>1</v>
      </c>
      <c r="AG486">
        <v>0</v>
      </c>
      <c r="AH486">
        <v>0</v>
      </c>
      <c r="AI486">
        <v>0</v>
      </c>
      <c r="AJ486">
        <v>0</v>
      </c>
      <c r="AK486">
        <v>1</v>
      </c>
      <c r="AL486">
        <v>0</v>
      </c>
      <c r="AM486">
        <v>1</v>
      </c>
      <c r="AN486">
        <v>0</v>
      </c>
      <c r="AO486">
        <v>0</v>
      </c>
      <c r="AP486">
        <v>1</v>
      </c>
      <c r="AQ486">
        <v>0</v>
      </c>
      <c r="AR486">
        <v>0</v>
      </c>
      <c r="AS486">
        <v>0</v>
      </c>
      <c r="AT486">
        <v>1</v>
      </c>
      <c r="AU486">
        <v>0</v>
      </c>
      <c r="AV486">
        <v>1</v>
      </c>
      <c r="AW486">
        <v>0</v>
      </c>
      <c r="AX486">
        <v>1</v>
      </c>
      <c r="AY486">
        <v>0</v>
      </c>
      <c r="AZ486">
        <v>0</v>
      </c>
      <c r="BA486">
        <v>0</v>
      </c>
      <c r="BB486">
        <v>0</v>
      </c>
      <c r="BC486">
        <v>1</v>
      </c>
      <c r="BD486">
        <v>0</v>
      </c>
      <c r="BE486">
        <v>0</v>
      </c>
      <c r="BF486">
        <v>0</v>
      </c>
      <c r="BG486">
        <v>1</v>
      </c>
      <c r="BH486">
        <v>1</v>
      </c>
      <c r="BI486">
        <v>1</v>
      </c>
      <c r="BJ486">
        <v>1</v>
      </c>
      <c r="BK486">
        <v>1</v>
      </c>
      <c r="BL486">
        <v>1</v>
      </c>
      <c r="BM486">
        <v>0</v>
      </c>
      <c r="BN486">
        <v>0</v>
      </c>
      <c r="BO486">
        <v>0</v>
      </c>
      <c r="BP486">
        <v>0</v>
      </c>
      <c r="BQ486">
        <v>2</v>
      </c>
      <c r="BR486">
        <v>0</v>
      </c>
      <c r="BS486">
        <v>2</v>
      </c>
      <c r="BT486">
        <v>0</v>
      </c>
      <c r="BU486">
        <v>2</v>
      </c>
      <c r="BV486">
        <v>8</v>
      </c>
      <c r="BW486">
        <v>0</v>
      </c>
      <c r="BX486">
        <v>0</v>
      </c>
      <c r="BY486">
        <v>1</v>
      </c>
      <c r="BZ486">
        <v>1</v>
      </c>
      <c r="CA486">
        <v>1</v>
      </c>
      <c r="CB486">
        <v>0</v>
      </c>
      <c r="CC486">
        <v>1</v>
      </c>
      <c r="CD486">
        <v>0</v>
      </c>
      <c r="CE486">
        <v>0</v>
      </c>
      <c r="CF486">
        <v>2</v>
      </c>
      <c r="CG486">
        <v>0</v>
      </c>
      <c r="CH486">
        <v>0</v>
      </c>
      <c r="CI486">
        <v>2</v>
      </c>
      <c r="CJ486">
        <v>2</v>
      </c>
      <c r="CK486">
        <v>0</v>
      </c>
      <c r="CL486">
        <v>2</v>
      </c>
      <c r="CM486">
        <v>0</v>
      </c>
      <c r="CN486">
        <v>0</v>
      </c>
      <c r="CO486">
        <v>2</v>
      </c>
      <c r="CP486">
        <v>0</v>
      </c>
      <c r="CQ486">
        <v>0</v>
      </c>
      <c r="CR486">
        <v>1</v>
      </c>
    </row>
    <row r="487" spans="1:96" x14ac:dyDescent="0.25">
      <c r="A487" t="s">
        <v>997</v>
      </c>
      <c r="B487">
        <v>1</v>
      </c>
      <c r="C487">
        <v>1</v>
      </c>
      <c r="D487">
        <v>1</v>
      </c>
      <c r="E487">
        <v>2</v>
      </c>
      <c r="F487">
        <v>1</v>
      </c>
      <c r="G487">
        <v>0</v>
      </c>
      <c r="H487">
        <v>0</v>
      </c>
      <c r="I487">
        <v>0</v>
      </c>
      <c r="J487">
        <v>1</v>
      </c>
      <c r="K487">
        <v>0</v>
      </c>
      <c r="L487">
        <v>0</v>
      </c>
      <c r="M487">
        <v>0</v>
      </c>
      <c r="N487">
        <v>0</v>
      </c>
      <c r="O487">
        <v>0</v>
      </c>
      <c r="P487">
        <v>0</v>
      </c>
      <c r="Q487">
        <v>0</v>
      </c>
      <c r="R487">
        <v>0</v>
      </c>
      <c r="S487">
        <v>0</v>
      </c>
      <c r="T487">
        <v>0</v>
      </c>
      <c r="U487">
        <v>0</v>
      </c>
      <c r="V487">
        <v>0</v>
      </c>
      <c r="W487">
        <v>0</v>
      </c>
      <c r="X487">
        <v>1</v>
      </c>
      <c r="Y487">
        <v>2</v>
      </c>
      <c r="Z487">
        <v>0</v>
      </c>
      <c r="AA487">
        <v>0</v>
      </c>
      <c r="AB487">
        <v>0</v>
      </c>
      <c r="AC487">
        <v>0</v>
      </c>
      <c r="AD487">
        <v>0</v>
      </c>
      <c r="AE487">
        <v>0</v>
      </c>
      <c r="AF487">
        <v>0</v>
      </c>
      <c r="AG487">
        <v>0</v>
      </c>
      <c r="AH487">
        <v>0</v>
      </c>
      <c r="AI487">
        <v>0</v>
      </c>
      <c r="AJ487">
        <v>0</v>
      </c>
      <c r="AK487">
        <v>1</v>
      </c>
      <c r="AL487">
        <v>0</v>
      </c>
      <c r="AM487">
        <v>0</v>
      </c>
      <c r="AN487">
        <v>0</v>
      </c>
      <c r="AO487">
        <v>0</v>
      </c>
      <c r="AP487">
        <v>0</v>
      </c>
      <c r="AQ487">
        <v>0</v>
      </c>
      <c r="AR487">
        <v>0</v>
      </c>
      <c r="AS487">
        <v>0</v>
      </c>
      <c r="AT487">
        <v>0</v>
      </c>
      <c r="AU487">
        <v>0</v>
      </c>
      <c r="AV487">
        <v>0</v>
      </c>
      <c r="AW487">
        <v>0</v>
      </c>
      <c r="AX487">
        <v>0</v>
      </c>
      <c r="AY487">
        <v>1</v>
      </c>
      <c r="AZ487">
        <v>0</v>
      </c>
      <c r="BA487">
        <v>1</v>
      </c>
      <c r="BB487">
        <v>1</v>
      </c>
      <c r="BC487">
        <v>0</v>
      </c>
      <c r="BD487">
        <v>0</v>
      </c>
      <c r="BE487">
        <v>0</v>
      </c>
      <c r="BF487">
        <v>1</v>
      </c>
      <c r="BG487">
        <v>0</v>
      </c>
      <c r="BH487">
        <v>0</v>
      </c>
      <c r="BI487">
        <v>2</v>
      </c>
      <c r="BJ487">
        <v>0</v>
      </c>
      <c r="BK487">
        <v>0</v>
      </c>
      <c r="BL487">
        <v>0</v>
      </c>
      <c r="BM487">
        <v>0</v>
      </c>
      <c r="BN487">
        <v>0</v>
      </c>
      <c r="BO487">
        <v>2</v>
      </c>
      <c r="BP487">
        <v>1</v>
      </c>
      <c r="BQ487">
        <v>5</v>
      </c>
      <c r="BR487">
        <v>1</v>
      </c>
      <c r="BS487">
        <v>0</v>
      </c>
      <c r="BT487">
        <v>3</v>
      </c>
      <c r="BU487">
        <v>0</v>
      </c>
      <c r="BV487">
        <v>0</v>
      </c>
      <c r="BW487">
        <v>0</v>
      </c>
      <c r="BX487">
        <v>1</v>
      </c>
      <c r="BY487">
        <v>1</v>
      </c>
      <c r="BZ487">
        <v>1</v>
      </c>
      <c r="CA487">
        <v>0</v>
      </c>
      <c r="CB487">
        <v>1</v>
      </c>
      <c r="CC487">
        <v>0</v>
      </c>
      <c r="CD487">
        <v>0</v>
      </c>
      <c r="CE487">
        <v>0</v>
      </c>
      <c r="CF487">
        <v>0</v>
      </c>
      <c r="CG487">
        <v>0</v>
      </c>
      <c r="CH487">
        <v>1</v>
      </c>
      <c r="CI487">
        <v>2</v>
      </c>
      <c r="CJ487">
        <v>2</v>
      </c>
      <c r="CK487">
        <v>0</v>
      </c>
      <c r="CL487">
        <v>3</v>
      </c>
      <c r="CM487">
        <v>2</v>
      </c>
      <c r="CN487">
        <v>0</v>
      </c>
      <c r="CO487">
        <v>0</v>
      </c>
      <c r="CP487">
        <v>1</v>
      </c>
      <c r="CQ487">
        <v>0</v>
      </c>
      <c r="CR487">
        <v>0</v>
      </c>
    </row>
    <row r="488" spans="1:96" x14ac:dyDescent="0.25">
      <c r="A488" t="s">
        <v>996</v>
      </c>
      <c r="B488">
        <v>0</v>
      </c>
      <c r="C488">
        <v>0</v>
      </c>
      <c r="D488">
        <v>0</v>
      </c>
      <c r="E488">
        <v>0</v>
      </c>
      <c r="F488">
        <v>0</v>
      </c>
      <c r="G488">
        <v>0</v>
      </c>
      <c r="H488">
        <v>1</v>
      </c>
      <c r="I488">
        <v>0</v>
      </c>
      <c r="J488">
        <v>0</v>
      </c>
      <c r="K488">
        <v>0</v>
      </c>
      <c r="L488">
        <v>0</v>
      </c>
      <c r="M488">
        <v>0</v>
      </c>
      <c r="N488">
        <v>0</v>
      </c>
      <c r="O488">
        <v>0</v>
      </c>
      <c r="P488">
        <v>0</v>
      </c>
      <c r="Q488">
        <v>0</v>
      </c>
      <c r="R488">
        <v>0</v>
      </c>
      <c r="S488">
        <v>0</v>
      </c>
      <c r="T488">
        <v>0</v>
      </c>
      <c r="U488">
        <v>0</v>
      </c>
      <c r="V488">
        <v>1</v>
      </c>
      <c r="W488">
        <v>0</v>
      </c>
      <c r="X488">
        <v>0</v>
      </c>
      <c r="Y488">
        <v>1</v>
      </c>
      <c r="Z488">
        <v>0</v>
      </c>
      <c r="AA488">
        <v>0</v>
      </c>
      <c r="AB488">
        <v>0</v>
      </c>
      <c r="AC488">
        <v>0</v>
      </c>
      <c r="AD488">
        <v>0</v>
      </c>
      <c r="AE488">
        <v>0</v>
      </c>
      <c r="AF488">
        <v>0</v>
      </c>
      <c r="AG488">
        <v>0</v>
      </c>
      <c r="AH488">
        <v>0</v>
      </c>
      <c r="AI488">
        <v>0</v>
      </c>
      <c r="AJ488">
        <v>0</v>
      </c>
      <c r="AK488">
        <v>0</v>
      </c>
      <c r="AL488">
        <v>3</v>
      </c>
      <c r="AM488">
        <v>0</v>
      </c>
      <c r="AN488">
        <v>0</v>
      </c>
      <c r="AO488">
        <v>0</v>
      </c>
      <c r="AP488">
        <v>0</v>
      </c>
      <c r="AQ488">
        <v>0</v>
      </c>
      <c r="AR488">
        <v>0</v>
      </c>
      <c r="AS488">
        <v>1</v>
      </c>
      <c r="AT488">
        <v>1</v>
      </c>
      <c r="AU488">
        <v>0</v>
      </c>
      <c r="AV488">
        <v>0</v>
      </c>
      <c r="AW488">
        <v>2</v>
      </c>
      <c r="AX488">
        <v>0</v>
      </c>
      <c r="AY488">
        <v>0</v>
      </c>
      <c r="AZ488">
        <v>0</v>
      </c>
      <c r="BA488">
        <v>5</v>
      </c>
      <c r="BB488">
        <v>0</v>
      </c>
      <c r="BC488">
        <v>0</v>
      </c>
      <c r="BD488">
        <v>0</v>
      </c>
      <c r="BE488">
        <v>1</v>
      </c>
      <c r="BF488">
        <v>0</v>
      </c>
      <c r="BG488">
        <v>0</v>
      </c>
      <c r="BH488">
        <v>0</v>
      </c>
      <c r="BI488">
        <v>1</v>
      </c>
      <c r="BJ488">
        <v>0</v>
      </c>
      <c r="BK488">
        <v>0</v>
      </c>
      <c r="BL488">
        <v>0</v>
      </c>
      <c r="BM488">
        <v>0</v>
      </c>
      <c r="BN488">
        <v>0</v>
      </c>
      <c r="BO488">
        <v>1</v>
      </c>
      <c r="BP488">
        <v>1</v>
      </c>
      <c r="BQ488">
        <v>0</v>
      </c>
      <c r="BR488">
        <v>0</v>
      </c>
      <c r="BS488">
        <v>4</v>
      </c>
      <c r="BT488">
        <v>2</v>
      </c>
      <c r="BU488">
        <v>0</v>
      </c>
      <c r="BV488">
        <v>5</v>
      </c>
      <c r="BW488">
        <v>1</v>
      </c>
      <c r="BX488">
        <v>0</v>
      </c>
      <c r="BY488">
        <v>0</v>
      </c>
      <c r="BZ488">
        <v>0</v>
      </c>
      <c r="CA488">
        <v>1</v>
      </c>
      <c r="CB488">
        <v>0</v>
      </c>
      <c r="CC488">
        <v>1</v>
      </c>
      <c r="CD488">
        <v>2</v>
      </c>
      <c r="CE488">
        <v>1</v>
      </c>
      <c r="CF488">
        <v>1</v>
      </c>
      <c r="CG488">
        <v>2</v>
      </c>
      <c r="CH488">
        <v>0</v>
      </c>
      <c r="CI488">
        <v>3</v>
      </c>
      <c r="CJ488">
        <v>1</v>
      </c>
      <c r="CK488">
        <v>0</v>
      </c>
      <c r="CL488">
        <v>0</v>
      </c>
      <c r="CM488">
        <v>0</v>
      </c>
      <c r="CN488">
        <v>1</v>
      </c>
      <c r="CO488">
        <v>0</v>
      </c>
      <c r="CP488">
        <v>0</v>
      </c>
      <c r="CQ488">
        <v>0</v>
      </c>
      <c r="CR488">
        <v>0</v>
      </c>
    </row>
    <row r="489" spans="1:96" x14ac:dyDescent="0.25">
      <c r="A489" t="s">
        <v>995</v>
      </c>
      <c r="B489">
        <v>0</v>
      </c>
      <c r="C489">
        <v>0</v>
      </c>
      <c r="D489">
        <v>0</v>
      </c>
      <c r="E489">
        <v>0</v>
      </c>
      <c r="F489">
        <v>0</v>
      </c>
      <c r="G489">
        <v>0</v>
      </c>
      <c r="H489">
        <v>0</v>
      </c>
      <c r="I489">
        <v>0</v>
      </c>
      <c r="J489">
        <v>0</v>
      </c>
      <c r="K489">
        <v>0</v>
      </c>
      <c r="L489">
        <v>0</v>
      </c>
      <c r="M489">
        <v>0</v>
      </c>
      <c r="N489">
        <v>0</v>
      </c>
      <c r="O489">
        <v>0</v>
      </c>
      <c r="P489">
        <v>0</v>
      </c>
      <c r="Q489">
        <v>0</v>
      </c>
      <c r="R489">
        <v>0</v>
      </c>
      <c r="S489">
        <v>0</v>
      </c>
      <c r="T489">
        <v>0</v>
      </c>
      <c r="U489">
        <v>0</v>
      </c>
      <c r="V489">
        <v>0</v>
      </c>
      <c r="W489">
        <v>0</v>
      </c>
      <c r="X489">
        <v>2</v>
      </c>
      <c r="Y489">
        <v>0</v>
      </c>
      <c r="Z489">
        <v>0</v>
      </c>
      <c r="AA489">
        <v>0</v>
      </c>
      <c r="AB489">
        <v>0</v>
      </c>
      <c r="AC489">
        <v>0</v>
      </c>
      <c r="AD489">
        <v>0</v>
      </c>
      <c r="AE489">
        <v>0</v>
      </c>
      <c r="AF489">
        <v>0</v>
      </c>
      <c r="AG489">
        <v>0</v>
      </c>
      <c r="AH489">
        <v>0</v>
      </c>
      <c r="AI489">
        <v>0</v>
      </c>
      <c r="AJ489">
        <v>0</v>
      </c>
      <c r="AK489">
        <v>0</v>
      </c>
      <c r="AL489">
        <v>0</v>
      </c>
      <c r="AM489">
        <v>0</v>
      </c>
      <c r="AN489">
        <v>0</v>
      </c>
      <c r="AO489">
        <v>0</v>
      </c>
      <c r="AP489">
        <v>0</v>
      </c>
      <c r="AQ489">
        <v>0</v>
      </c>
      <c r="AR489">
        <v>0</v>
      </c>
      <c r="AS489">
        <v>1</v>
      </c>
      <c r="AT489">
        <v>0</v>
      </c>
      <c r="AU489">
        <v>0</v>
      </c>
      <c r="AV489">
        <v>1</v>
      </c>
      <c r="AW489">
        <v>0</v>
      </c>
      <c r="AX489">
        <v>0</v>
      </c>
      <c r="AY489">
        <v>0</v>
      </c>
      <c r="AZ489">
        <v>0</v>
      </c>
      <c r="BA489">
        <v>0</v>
      </c>
      <c r="BB489">
        <v>0</v>
      </c>
      <c r="BC489">
        <v>0</v>
      </c>
      <c r="BD489">
        <v>0</v>
      </c>
      <c r="BE489">
        <v>0</v>
      </c>
      <c r="BF489">
        <v>0</v>
      </c>
      <c r="BG489">
        <v>2</v>
      </c>
      <c r="BH489">
        <v>1</v>
      </c>
      <c r="BI489">
        <v>1</v>
      </c>
      <c r="BJ489">
        <v>0</v>
      </c>
      <c r="BK489">
        <v>3</v>
      </c>
      <c r="BL489">
        <v>0</v>
      </c>
      <c r="BM489">
        <v>0</v>
      </c>
      <c r="BN489">
        <v>1</v>
      </c>
      <c r="BO489">
        <v>0</v>
      </c>
      <c r="BP489">
        <v>0</v>
      </c>
      <c r="BQ489">
        <v>0</v>
      </c>
      <c r="BR489">
        <v>0</v>
      </c>
      <c r="BS489">
        <v>0</v>
      </c>
      <c r="BT489">
        <v>0</v>
      </c>
      <c r="BU489">
        <v>0</v>
      </c>
      <c r="BV489">
        <v>1</v>
      </c>
      <c r="BW489">
        <v>0</v>
      </c>
      <c r="BX489">
        <v>1</v>
      </c>
      <c r="BY489">
        <v>3</v>
      </c>
      <c r="BZ489">
        <v>1</v>
      </c>
      <c r="CA489">
        <v>1</v>
      </c>
      <c r="CB489">
        <v>1</v>
      </c>
      <c r="CC489">
        <v>0</v>
      </c>
      <c r="CD489">
        <v>3</v>
      </c>
      <c r="CE489">
        <v>0</v>
      </c>
      <c r="CF489">
        <v>2</v>
      </c>
      <c r="CG489">
        <v>1</v>
      </c>
      <c r="CH489">
        <v>0</v>
      </c>
      <c r="CI489">
        <v>3</v>
      </c>
      <c r="CJ489">
        <v>1</v>
      </c>
      <c r="CK489">
        <v>3</v>
      </c>
      <c r="CL489">
        <v>0</v>
      </c>
      <c r="CM489">
        <v>0</v>
      </c>
      <c r="CN489">
        <v>1</v>
      </c>
      <c r="CO489">
        <v>1</v>
      </c>
      <c r="CP489">
        <v>1</v>
      </c>
      <c r="CQ489">
        <v>7</v>
      </c>
      <c r="CR489">
        <v>1</v>
      </c>
    </row>
    <row r="490" spans="1:96" x14ac:dyDescent="0.25">
      <c r="A490" t="s">
        <v>994</v>
      </c>
      <c r="B490">
        <v>0</v>
      </c>
      <c r="C490">
        <v>0</v>
      </c>
      <c r="D490">
        <v>2</v>
      </c>
      <c r="E490">
        <v>0</v>
      </c>
      <c r="F490">
        <v>0</v>
      </c>
      <c r="G490">
        <v>0</v>
      </c>
      <c r="H490">
        <v>1</v>
      </c>
      <c r="I490">
        <v>0</v>
      </c>
      <c r="J490">
        <v>0</v>
      </c>
      <c r="K490">
        <v>0</v>
      </c>
      <c r="L490">
        <v>0</v>
      </c>
      <c r="M490">
        <v>0</v>
      </c>
      <c r="N490">
        <v>0</v>
      </c>
      <c r="O490">
        <v>0</v>
      </c>
      <c r="P490">
        <v>0</v>
      </c>
      <c r="Q490">
        <v>0</v>
      </c>
      <c r="R490">
        <v>0</v>
      </c>
      <c r="S490">
        <v>2</v>
      </c>
      <c r="T490">
        <v>0</v>
      </c>
      <c r="U490">
        <v>0</v>
      </c>
      <c r="V490">
        <v>1</v>
      </c>
      <c r="W490">
        <v>0</v>
      </c>
      <c r="X490">
        <v>0</v>
      </c>
      <c r="Y490">
        <v>0</v>
      </c>
      <c r="Z490">
        <v>3</v>
      </c>
      <c r="AA490">
        <v>1</v>
      </c>
      <c r="AB490">
        <v>0</v>
      </c>
      <c r="AC490">
        <v>0</v>
      </c>
      <c r="AD490">
        <v>0</v>
      </c>
      <c r="AE490">
        <v>1</v>
      </c>
      <c r="AF490">
        <v>0</v>
      </c>
      <c r="AG490">
        <v>0</v>
      </c>
      <c r="AH490">
        <v>0</v>
      </c>
      <c r="AI490">
        <v>1</v>
      </c>
      <c r="AJ490">
        <v>0</v>
      </c>
      <c r="AK490">
        <v>3</v>
      </c>
      <c r="AL490">
        <v>0</v>
      </c>
      <c r="AM490">
        <v>3</v>
      </c>
      <c r="AN490">
        <v>1</v>
      </c>
      <c r="AO490">
        <v>3</v>
      </c>
      <c r="AP490">
        <v>0</v>
      </c>
      <c r="AQ490">
        <v>0</v>
      </c>
      <c r="AR490">
        <v>0</v>
      </c>
      <c r="AS490">
        <v>1</v>
      </c>
      <c r="AT490">
        <v>1</v>
      </c>
      <c r="AU490">
        <v>0</v>
      </c>
      <c r="AV490">
        <v>1</v>
      </c>
      <c r="AW490">
        <v>1</v>
      </c>
      <c r="AX490">
        <v>0</v>
      </c>
      <c r="AY490">
        <v>2</v>
      </c>
      <c r="AZ490">
        <v>0</v>
      </c>
      <c r="BA490">
        <v>1</v>
      </c>
      <c r="BB490">
        <v>0</v>
      </c>
      <c r="BC490">
        <v>0</v>
      </c>
      <c r="BD490">
        <v>0</v>
      </c>
      <c r="BE490">
        <v>0</v>
      </c>
      <c r="BF490">
        <v>0</v>
      </c>
      <c r="BG490">
        <v>1</v>
      </c>
      <c r="BH490">
        <v>0</v>
      </c>
      <c r="BI490">
        <v>2</v>
      </c>
      <c r="BJ490">
        <v>0</v>
      </c>
      <c r="BK490">
        <v>1</v>
      </c>
      <c r="BL490">
        <v>1</v>
      </c>
      <c r="BM490">
        <v>0</v>
      </c>
      <c r="BN490">
        <v>0</v>
      </c>
      <c r="BO490">
        <v>0</v>
      </c>
      <c r="BP490">
        <v>0</v>
      </c>
      <c r="BQ490">
        <v>0</v>
      </c>
      <c r="BR490">
        <v>2</v>
      </c>
      <c r="BS490">
        <v>0</v>
      </c>
      <c r="BT490">
        <v>0</v>
      </c>
      <c r="BU490">
        <v>0</v>
      </c>
      <c r="BV490">
        <v>0</v>
      </c>
      <c r="BW490">
        <v>2</v>
      </c>
      <c r="BX490">
        <v>1</v>
      </c>
      <c r="BY490">
        <v>0</v>
      </c>
      <c r="BZ490">
        <v>0</v>
      </c>
      <c r="CA490">
        <v>0</v>
      </c>
      <c r="CB490">
        <v>0</v>
      </c>
      <c r="CC490">
        <v>0</v>
      </c>
      <c r="CD490">
        <v>0</v>
      </c>
      <c r="CE490">
        <v>0</v>
      </c>
      <c r="CF490">
        <v>0</v>
      </c>
      <c r="CG490">
        <v>0</v>
      </c>
      <c r="CH490">
        <v>0</v>
      </c>
      <c r="CI490">
        <v>0</v>
      </c>
      <c r="CJ490">
        <v>1</v>
      </c>
      <c r="CK490">
        <v>0</v>
      </c>
      <c r="CL490">
        <v>0</v>
      </c>
      <c r="CM490">
        <v>1</v>
      </c>
      <c r="CN490">
        <v>1</v>
      </c>
      <c r="CO490">
        <v>1</v>
      </c>
      <c r="CP490">
        <v>0</v>
      </c>
      <c r="CQ490">
        <v>0</v>
      </c>
      <c r="CR490">
        <v>0</v>
      </c>
    </row>
    <row r="491" spans="1:96" x14ac:dyDescent="0.25">
      <c r="A491" t="s">
        <v>993</v>
      </c>
      <c r="B491">
        <v>2</v>
      </c>
      <c r="C491">
        <v>0</v>
      </c>
      <c r="D491">
        <v>0</v>
      </c>
      <c r="E491">
        <v>0</v>
      </c>
      <c r="F491">
        <v>0</v>
      </c>
      <c r="G491">
        <v>0</v>
      </c>
      <c r="H491">
        <v>0</v>
      </c>
      <c r="I491">
        <v>0</v>
      </c>
      <c r="J491">
        <v>0</v>
      </c>
      <c r="K491">
        <v>0</v>
      </c>
      <c r="L491">
        <v>0</v>
      </c>
      <c r="M491">
        <v>0</v>
      </c>
      <c r="N491">
        <v>0</v>
      </c>
      <c r="O491">
        <v>0</v>
      </c>
      <c r="P491">
        <v>0</v>
      </c>
      <c r="Q491">
        <v>0</v>
      </c>
      <c r="R491">
        <v>0</v>
      </c>
      <c r="S491">
        <v>1</v>
      </c>
      <c r="T491">
        <v>1</v>
      </c>
      <c r="U491">
        <v>0</v>
      </c>
      <c r="V491">
        <v>0</v>
      </c>
      <c r="W491">
        <v>0</v>
      </c>
      <c r="X491">
        <v>0</v>
      </c>
      <c r="Y491">
        <v>1</v>
      </c>
      <c r="Z491">
        <v>2</v>
      </c>
      <c r="AA491">
        <v>1</v>
      </c>
      <c r="AB491">
        <v>0</v>
      </c>
      <c r="AC491">
        <v>0</v>
      </c>
      <c r="AD491">
        <v>0</v>
      </c>
      <c r="AE491">
        <v>0</v>
      </c>
      <c r="AF491">
        <v>0</v>
      </c>
      <c r="AG491">
        <v>0</v>
      </c>
      <c r="AH491">
        <v>0</v>
      </c>
      <c r="AI491">
        <v>0</v>
      </c>
      <c r="AJ491">
        <v>0</v>
      </c>
      <c r="AK491">
        <v>2</v>
      </c>
      <c r="AL491">
        <v>1</v>
      </c>
      <c r="AM491">
        <v>0</v>
      </c>
      <c r="AN491">
        <v>0</v>
      </c>
      <c r="AO491">
        <v>1</v>
      </c>
      <c r="AP491">
        <v>1</v>
      </c>
      <c r="AQ491">
        <v>0</v>
      </c>
      <c r="AR491">
        <v>0</v>
      </c>
      <c r="AS491">
        <v>0</v>
      </c>
      <c r="AT491">
        <v>1</v>
      </c>
      <c r="AU491">
        <v>0</v>
      </c>
      <c r="AV491">
        <v>0</v>
      </c>
      <c r="AW491">
        <v>0</v>
      </c>
      <c r="AX491">
        <v>1</v>
      </c>
      <c r="AY491">
        <v>0</v>
      </c>
      <c r="AZ491">
        <v>2</v>
      </c>
      <c r="BA491">
        <v>4</v>
      </c>
      <c r="BB491">
        <v>0</v>
      </c>
      <c r="BC491">
        <v>0</v>
      </c>
      <c r="BD491">
        <v>0</v>
      </c>
      <c r="BE491">
        <v>1</v>
      </c>
      <c r="BF491">
        <v>0</v>
      </c>
      <c r="BG491">
        <v>0</v>
      </c>
      <c r="BH491">
        <v>3</v>
      </c>
      <c r="BI491">
        <v>1</v>
      </c>
      <c r="BJ491">
        <v>0</v>
      </c>
      <c r="BK491">
        <v>0</v>
      </c>
      <c r="BL491">
        <v>0</v>
      </c>
      <c r="BM491">
        <v>0</v>
      </c>
      <c r="BN491">
        <v>1</v>
      </c>
      <c r="BO491">
        <v>2</v>
      </c>
      <c r="BP491">
        <v>0</v>
      </c>
      <c r="BQ491">
        <v>0</v>
      </c>
      <c r="BR491">
        <v>1</v>
      </c>
      <c r="BS491">
        <v>0</v>
      </c>
      <c r="BT491">
        <v>3</v>
      </c>
      <c r="BU491">
        <v>0</v>
      </c>
      <c r="BV491">
        <v>3</v>
      </c>
      <c r="BW491">
        <v>0</v>
      </c>
      <c r="BX491">
        <v>0</v>
      </c>
      <c r="BY491">
        <v>0</v>
      </c>
      <c r="BZ491">
        <v>1</v>
      </c>
      <c r="CA491">
        <v>1</v>
      </c>
      <c r="CB491">
        <v>0</v>
      </c>
      <c r="CC491">
        <v>1</v>
      </c>
      <c r="CD491">
        <v>0</v>
      </c>
      <c r="CE491">
        <v>0</v>
      </c>
      <c r="CF491">
        <v>0</v>
      </c>
      <c r="CG491">
        <v>1</v>
      </c>
      <c r="CH491">
        <v>0</v>
      </c>
      <c r="CI491">
        <v>2</v>
      </c>
      <c r="CJ491">
        <v>0</v>
      </c>
      <c r="CK491">
        <v>0</v>
      </c>
      <c r="CL491">
        <v>0</v>
      </c>
      <c r="CM491">
        <v>0</v>
      </c>
      <c r="CN491">
        <v>0</v>
      </c>
      <c r="CO491">
        <v>1</v>
      </c>
      <c r="CP491">
        <v>0</v>
      </c>
      <c r="CQ491">
        <v>0</v>
      </c>
      <c r="CR491">
        <v>0</v>
      </c>
    </row>
    <row r="492" spans="1:96" x14ac:dyDescent="0.25">
      <c r="A492" t="s">
        <v>992</v>
      </c>
      <c r="B492">
        <v>0</v>
      </c>
      <c r="C492">
        <v>1</v>
      </c>
      <c r="D492">
        <v>0</v>
      </c>
      <c r="E492">
        <v>0</v>
      </c>
      <c r="F492">
        <v>1</v>
      </c>
      <c r="G492">
        <v>0</v>
      </c>
      <c r="H492">
        <v>0</v>
      </c>
      <c r="I492">
        <v>1</v>
      </c>
      <c r="J492">
        <v>1</v>
      </c>
      <c r="K492">
        <v>0</v>
      </c>
      <c r="L492">
        <v>0</v>
      </c>
      <c r="M492">
        <v>0</v>
      </c>
      <c r="N492">
        <v>1</v>
      </c>
      <c r="O492">
        <v>0</v>
      </c>
      <c r="P492">
        <v>0</v>
      </c>
      <c r="Q492">
        <v>0</v>
      </c>
      <c r="R492">
        <v>0</v>
      </c>
      <c r="S492">
        <v>0</v>
      </c>
      <c r="T492">
        <v>0</v>
      </c>
      <c r="U492">
        <v>0</v>
      </c>
      <c r="V492">
        <v>0</v>
      </c>
      <c r="W492">
        <v>0</v>
      </c>
      <c r="X492">
        <v>0</v>
      </c>
      <c r="Y492">
        <v>1</v>
      </c>
      <c r="Z492">
        <v>0</v>
      </c>
      <c r="AA492">
        <v>0</v>
      </c>
      <c r="AB492">
        <v>0</v>
      </c>
      <c r="AC492">
        <v>0</v>
      </c>
      <c r="AD492">
        <v>1</v>
      </c>
      <c r="AE492">
        <v>0</v>
      </c>
      <c r="AF492">
        <v>2</v>
      </c>
      <c r="AG492">
        <v>1</v>
      </c>
      <c r="AH492">
        <v>0</v>
      </c>
      <c r="AI492">
        <v>3</v>
      </c>
      <c r="AJ492">
        <v>0</v>
      </c>
      <c r="AK492">
        <v>2</v>
      </c>
      <c r="AL492">
        <v>3</v>
      </c>
      <c r="AM492">
        <v>2</v>
      </c>
      <c r="AN492">
        <v>1</v>
      </c>
      <c r="AO492">
        <v>0</v>
      </c>
      <c r="AP492">
        <v>1</v>
      </c>
      <c r="AQ492">
        <v>1</v>
      </c>
      <c r="AR492">
        <v>1</v>
      </c>
      <c r="AS492">
        <v>0</v>
      </c>
      <c r="AT492">
        <v>0</v>
      </c>
      <c r="AU492">
        <v>0</v>
      </c>
      <c r="AV492">
        <v>2</v>
      </c>
      <c r="AW492">
        <v>2</v>
      </c>
      <c r="AX492">
        <v>0</v>
      </c>
      <c r="AY492">
        <v>1</v>
      </c>
      <c r="AZ492">
        <v>2</v>
      </c>
      <c r="BA492">
        <v>1</v>
      </c>
      <c r="BB492">
        <v>0</v>
      </c>
      <c r="BC492">
        <v>3</v>
      </c>
      <c r="BD492">
        <v>0</v>
      </c>
      <c r="BE492">
        <v>0</v>
      </c>
      <c r="BF492">
        <v>2</v>
      </c>
      <c r="BG492">
        <v>0</v>
      </c>
      <c r="BH492">
        <v>0</v>
      </c>
      <c r="BI492">
        <v>0</v>
      </c>
      <c r="BJ492">
        <v>1</v>
      </c>
      <c r="BK492">
        <v>0</v>
      </c>
      <c r="BL492">
        <v>1</v>
      </c>
      <c r="BM492">
        <v>0</v>
      </c>
      <c r="BN492">
        <v>4</v>
      </c>
      <c r="BO492">
        <v>0</v>
      </c>
      <c r="BP492">
        <v>0</v>
      </c>
      <c r="BQ492">
        <v>0</v>
      </c>
      <c r="BR492">
        <v>0</v>
      </c>
      <c r="BS492">
        <v>0</v>
      </c>
      <c r="BT492">
        <v>0</v>
      </c>
      <c r="BU492">
        <v>0</v>
      </c>
      <c r="BV492">
        <v>0</v>
      </c>
      <c r="BW492">
        <v>0</v>
      </c>
      <c r="BX492">
        <v>0</v>
      </c>
      <c r="BY492">
        <v>0</v>
      </c>
      <c r="BZ492">
        <v>0</v>
      </c>
      <c r="CA492">
        <v>0</v>
      </c>
      <c r="CB492">
        <v>0</v>
      </c>
      <c r="CC492">
        <v>0</v>
      </c>
      <c r="CD492">
        <v>0</v>
      </c>
      <c r="CE492">
        <v>0</v>
      </c>
      <c r="CF492">
        <v>0</v>
      </c>
      <c r="CG492">
        <v>0</v>
      </c>
      <c r="CH492">
        <v>0</v>
      </c>
      <c r="CI492">
        <v>0</v>
      </c>
      <c r="CJ492">
        <v>0</v>
      </c>
      <c r="CK492">
        <v>0</v>
      </c>
      <c r="CL492">
        <v>0</v>
      </c>
      <c r="CM492">
        <v>0</v>
      </c>
      <c r="CN492">
        <v>0</v>
      </c>
      <c r="CO492">
        <v>0</v>
      </c>
      <c r="CP492">
        <v>0</v>
      </c>
      <c r="CQ492">
        <v>0</v>
      </c>
      <c r="CR492">
        <v>0</v>
      </c>
    </row>
    <row r="493" spans="1:96" x14ac:dyDescent="0.25">
      <c r="A493" t="s">
        <v>991</v>
      </c>
      <c r="B493">
        <v>0</v>
      </c>
      <c r="C493">
        <v>0</v>
      </c>
      <c r="D493">
        <v>0</v>
      </c>
      <c r="E493">
        <v>0</v>
      </c>
      <c r="F493">
        <v>0</v>
      </c>
      <c r="G493">
        <v>0</v>
      </c>
      <c r="H493">
        <v>0</v>
      </c>
      <c r="I493">
        <v>0</v>
      </c>
      <c r="J493">
        <v>0</v>
      </c>
      <c r="K493">
        <v>0</v>
      </c>
      <c r="L493">
        <v>0</v>
      </c>
      <c r="M493">
        <v>0</v>
      </c>
      <c r="N493">
        <v>0</v>
      </c>
      <c r="O493">
        <v>0</v>
      </c>
      <c r="P493">
        <v>0</v>
      </c>
      <c r="Q493">
        <v>0</v>
      </c>
      <c r="R493">
        <v>0</v>
      </c>
      <c r="S493">
        <v>0</v>
      </c>
      <c r="T493">
        <v>0</v>
      </c>
      <c r="U493">
        <v>0</v>
      </c>
      <c r="V493">
        <v>0</v>
      </c>
      <c r="W493">
        <v>0</v>
      </c>
      <c r="X493">
        <v>0</v>
      </c>
      <c r="Y493">
        <v>0</v>
      </c>
      <c r="Z493">
        <v>0</v>
      </c>
      <c r="AA493">
        <v>0</v>
      </c>
      <c r="AB493">
        <v>0</v>
      </c>
      <c r="AC493">
        <v>0</v>
      </c>
      <c r="AD493">
        <v>0</v>
      </c>
      <c r="AE493">
        <v>0</v>
      </c>
      <c r="AF493">
        <v>0</v>
      </c>
      <c r="AG493">
        <v>0</v>
      </c>
      <c r="AH493">
        <v>1</v>
      </c>
      <c r="AI493">
        <v>0</v>
      </c>
      <c r="AJ493">
        <v>0</v>
      </c>
      <c r="AK493">
        <v>0</v>
      </c>
      <c r="AL493">
        <v>0</v>
      </c>
      <c r="AM493">
        <v>0</v>
      </c>
      <c r="AN493">
        <v>0</v>
      </c>
      <c r="AO493">
        <v>0</v>
      </c>
      <c r="AP493">
        <v>0</v>
      </c>
      <c r="AQ493">
        <v>0</v>
      </c>
      <c r="AR493">
        <v>0</v>
      </c>
      <c r="AS493">
        <v>0</v>
      </c>
      <c r="AT493">
        <v>0</v>
      </c>
      <c r="AU493">
        <v>0</v>
      </c>
      <c r="AV493">
        <v>0</v>
      </c>
      <c r="AW493">
        <v>0</v>
      </c>
      <c r="AX493">
        <v>1</v>
      </c>
      <c r="AY493">
        <v>0</v>
      </c>
      <c r="AZ493">
        <v>0</v>
      </c>
      <c r="BA493">
        <v>0</v>
      </c>
      <c r="BB493">
        <v>0</v>
      </c>
      <c r="BC493">
        <v>5</v>
      </c>
      <c r="BD493">
        <v>1</v>
      </c>
      <c r="BE493">
        <v>1</v>
      </c>
      <c r="BF493">
        <v>5</v>
      </c>
      <c r="BG493">
        <v>6</v>
      </c>
      <c r="BH493">
        <v>2</v>
      </c>
      <c r="BI493">
        <v>1</v>
      </c>
      <c r="BJ493">
        <v>1</v>
      </c>
      <c r="BK493">
        <v>9</v>
      </c>
      <c r="BL493">
        <v>3</v>
      </c>
      <c r="BM493">
        <v>0</v>
      </c>
      <c r="BN493">
        <v>0</v>
      </c>
      <c r="BO493">
        <v>0</v>
      </c>
      <c r="BP493">
        <v>0</v>
      </c>
      <c r="BQ493">
        <v>0</v>
      </c>
      <c r="BR493">
        <v>0</v>
      </c>
      <c r="BS493">
        <v>2</v>
      </c>
      <c r="BT493">
        <v>0</v>
      </c>
      <c r="BU493">
        <v>0</v>
      </c>
      <c r="BV493">
        <v>0</v>
      </c>
      <c r="BW493">
        <v>0</v>
      </c>
      <c r="BX493">
        <v>0</v>
      </c>
      <c r="BY493">
        <v>0</v>
      </c>
      <c r="BZ493">
        <v>0</v>
      </c>
      <c r="CA493">
        <v>0</v>
      </c>
      <c r="CB493">
        <v>0</v>
      </c>
      <c r="CC493">
        <v>0</v>
      </c>
      <c r="CD493">
        <v>0</v>
      </c>
      <c r="CE493">
        <v>0</v>
      </c>
      <c r="CF493">
        <v>0</v>
      </c>
      <c r="CG493">
        <v>1</v>
      </c>
      <c r="CH493">
        <v>0</v>
      </c>
      <c r="CI493">
        <v>0</v>
      </c>
      <c r="CJ493">
        <v>0</v>
      </c>
      <c r="CK493">
        <v>0</v>
      </c>
      <c r="CL493">
        <v>0</v>
      </c>
      <c r="CM493">
        <v>0</v>
      </c>
      <c r="CN493">
        <v>0</v>
      </c>
      <c r="CO493">
        <v>1</v>
      </c>
      <c r="CP493">
        <v>1</v>
      </c>
      <c r="CQ493">
        <v>2</v>
      </c>
      <c r="CR493">
        <v>0</v>
      </c>
    </row>
    <row r="494" spans="1:96" x14ac:dyDescent="0.25">
      <c r="A494" t="s">
        <v>990</v>
      </c>
      <c r="B494">
        <v>0</v>
      </c>
      <c r="C494">
        <v>0</v>
      </c>
      <c r="D494">
        <v>0</v>
      </c>
      <c r="E494">
        <v>0</v>
      </c>
      <c r="F494">
        <v>0</v>
      </c>
      <c r="G494">
        <v>0</v>
      </c>
      <c r="H494">
        <v>0</v>
      </c>
      <c r="I494">
        <v>0</v>
      </c>
      <c r="J494">
        <v>0</v>
      </c>
      <c r="K494">
        <v>0</v>
      </c>
      <c r="L494">
        <v>0</v>
      </c>
      <c r="M494">
        <v>0</v>
      </c>
      <c r="N494">
        <v>0</v>
      </c>
      <c r="O494">
        <v>0</v>
      </c>
      <c r="P494">
        <v>0</v>
      </c>
      <c r="Q494">
        <v>0</v>
      </c>
      <c r="R494">
        <v>0</v>
      </c>
      <c r="S494">
        <v>0</v>
      </c>
      <c r="T494">
        <v>1</v>
      </c>
      <c r="U494">
        <v>0</v>
      </c>
      <c r="V494">
        <v>0</v>
      </c>
      <c r="W494">
        <v>0</v>
      </c>
      <c r="X494">
        <v>0</v>
      </c>
      <c r="Y494">
        <v>0</v>
      </c>
      <c r="Z494">
        <v>0</v>
      </c>
      <c r="AA494">
        <v>0</v>
      </c>
      <c r="AB494">
        <v>1</v>
      </c>
      <c r="AC494">
        <v>1</v>
      </c>
      <c r="AD494">
        <v>0</v>
      </c>
      <c r="AE494">
        <v>0</v>
      </c>
      <c r="AF494">
        <v>0</v>
      </c>
      <c r="AG494">
        <v>0</v>
      </c>
      <c r="AH494">
        <v>0</v>
      </c>
      <c r="AI494">
        <v>0</v>
      </c>
      <c r="AJ494">
        <v>0</v>
      </c>
      <c r="AK494">
        <v>0</v>
      </c>
      <c r="AL494">
        <v>0</v>
      </c>
      <c r="AM494">
        <v>0</v>
      </c>
      <c r="AN494">
        <v>0</v>
      </c>
      <c r="AO494">
        <v>0</v>
      </c>
      <c r="AP494">
        <v>0</v>
      </c>
      <c r="AQ494">
        <v>1</v>
      </c>
      <c r="AR494">
        <v>1</v>
      </c>
      <c r="AS494">
        <v>0</v>
      </c>
      <c r="AT494">
        <v>0</v>
      </c>
      <c r="AU494">
        <v>0</v>
      </c>
      <c r="AV494">
        <v>1</v>
      </c>
      <c r="AW494">
        <v>0</v>
      </c>
      <c r="AX494">
        <v>0</v>
      </c>
      <c r="AY494">
        <v>0</v>
      </c>
      <c r="AZ494">
        <v>0</v>
      </c>
      <c r="BA494">
        <v>0</v>
      </c>
      <c r="BB494">
        <v>0</v>
      </c>
      <c r="BC494">
        <v>0</v>
      </c>
      <c r="BD494">
        <v>0</v>
      </c>
      <c r="BE494">
        <v>0</v>
      </c>
      <c r="BF494">
        <v>0</v>
      </c>
      <c r="BG494">
        <v>1</v>
      </c>
      <c r="BH494">
        <v>0</v>
      </c>
      <c r="BI494">
        <v>6</v>
      </c>
      <c r="BJ494">
        <v>2</v>
      </c>
      <c r="BK494">
        <v>0</v>
      </c>
      <c r="BL494">
        <v>0</v>
      </c>
      <c r="BM494">
        <v>0</v>
      </c>
      <c r="BN494">
        <v>1</v>
      </c>
      <c r="BO494">
        <v>0</v>
      </c>
      <c r="BP494">
        <v>0</v>
      </c>
      <c r="BQ494">
        <v>2</v>
      </c>
      <c r="BR494">
        <v>0</v>
      </c>
      <c r="BS494">
        <v>9</v>
      </c>
      <c r="BT494">
        <v>0</v>
      </c>
      <c r="BU494">
        <v>1</v>
      </c>
      <c r="BV494">
        <v>4</v>
      </c>
      <c r="BW494">
        <v>0</v>
      </c>
      <c r="BX494">
        <v>0</v>
      </c>
      <c r="BY494">
        <v>1</v>
      </c>
      <c r="BZ494">
        <v>0</v>
      </c>
      <c r="CA494">
        <v>1</v>
      </c>
      <c r="CB494">
        <v>0</v>
      </c>
      <c r="CC494">
        <v>1</v>
      </c>
      <c r="CD494">
        <v>3</v>
      </c>
      <c r="CE494">
        <v>1</v>
      </c>
      <c r="CF494">
        <v>0</v>
      </c>
      <c r="CG494">
        <v>1</v>
      </c>
      <c r="CH494">
        <v>0</v>
      </c>
      <c r="CI494">
        <v>1</v>
      </c>
      <c r="CJ494">
        <v>0</v>
      </c>
      <c r="CK494">
        <v>0</v>
      </c>
      <c r="CL494">
        <v>2</v>
      </c>
      <c r="CM494">
        <v>0</v>
      </c>
      <c r="CN494">
        <v>0</v>
      </c>
      <c r="CO494">
        <v>0</v>
      </c>
      <c r="CP494">
        <v>0</v>
      </c>
      <c r="CQ494">
        <v>0</v>
      </c>
      <c r="CR494">
        <v>0</v>
      </c>
    </row>
    <row r="495" spans="1:96" x14ac:dyDescent="0.25">
      <c r="A495" t="s">
        <v>989</v>
      </c>
      <c r="B495">
        <v>0</v>
      </c>
      <c r="C495">
        <v>0</v>
      </c>
      <c r="D495">
        <v>0</v>
      </c>
      <c r="E495">
        <v>2</v>
      </c>
      <c r="F495">
        <v>0</v>
      </c>
      <c r="G495">
        <v>0</v>
      </c>
      <c r="H495">
        <v>0</v>
      </c>
      <c r="I495">
        <v>1</v>
      </c>
      <c r="J495">
        <v>0</v>
      </c>
      <c r="K495">
        <v>0</v>
      </c>
      <c r="L495">
        <v>1</v>
      </c>
      <c r="M495">
        <v>0</v>
      </c>
      <c r="N495">
        <v>0</v>
      </c>
      <c r="O495">
        <v>0</v>
      </c>
      <c r="P495">
        <v>0</v>
      </c>
      <c r="Q495">
        <v>0</v>
      </c>
      <c r="R495">
        <v>0</v>
      </c>
      <c r="S495">
        <v>0</v>
      </c>
      <c r="T495">
        <v>0</v>
      </c>
      <c r="U495">
        <v>0</v>
      </c>
      <c r="V495">
        <v>1</v>
      </c>
      <c r="W495">
        <v>0</v>
      </c>
      <c r="X495">
        <v>0</v>
      </c>
      <c r="Y495">
        <v>1</v>
      </c>
      <c r="Z495">
        <v>1</v>
      </c>
      <c r="AA495">
        <v>0</v>
      </c>
      <c r="AB495">
        <v>0</v>
      </c>
      <c r="AC495">
        <v>1</v>
      </c>
      <c r="AD495">
        <v>0</v>
      </c>
      <c r="AE495">
        <v>2</v>
      </c>
      <c r="AF495">
        <v>0</v>
      </c>
      <c r="AG495">
        <v>0</v>
      </c>
      <c r="AH495">
        <v>0</v>
      </c>
      <c r="AI495">
        <v>1</v>
      </c>
      <c r="AJ495">
        <v>0</v>
      </c>
      <c r="AK495">
        <v>1</v>
      </c>
      <c r="AL495">
        <v>1</v>
      </c>
      <c r="AM495">
        <v>1</v>
      </c>
      <c r="AN495">
        <v>0</v>
      </c>
      <c r="AO495">
        <v>2</v>
      </c>
      <c r="AP495">
        <v>0</v>
      </c>
      <c r="AQ495">
        <v>1</v>
      </c>
      <c r="AR495">
        <v>0</v>
      </c>
      <c r="AS495">
        <v>1</v>
      </c>
      <c r="AT495">
        <v>2</v>
      </c>
      <c r="AU495">
        <v>0</v>
      </c>
      <c r="AV495">
        <v>0</v>
      </c>
      <c r="AW495">
        <v>0</v>
      </c>
      <c r="AX495">
        <v>0</v>
      </c>
      <c r="AY495">
        <v>2</v>
      </c>
      <c r="AZ495">
        <v>2</v>
      </c>
      <c r="BA495">
        <v>0</v>
      </c>
      <c r="BB495">
        <v>0</v>
      </c>
      <c r="BC495">
        <v>0</v>
      </c>
      <c r="BD495">
        <v>0</v>
      </c>
      <c r="BE495">
        <v>0</v>
      </c>
      <c r="BF495">
        <v>1</v>
      </c>
      <c r="BG495">
        <v>0</v>
      </c>
      <c r="BH495">
        <v>0</v>
      </c>
      <c r="BI495">
        <v>1</v>
      </c>
      <c r="BJ495">
        <v>1</v>
      </c>
      <c r="BK495">
        <v>0</v>
      </c>
      <c r="BL495">
        <v>0</v>
      </c>
      <c r="BM495">
        <v>0</v>
      </c>
      <c r="BN495">
        <v>2</v>
      </c>
      <c r="BO495">
        <v>0</v>
      </c>
      <c r="BP495">
        <v>0</v>
      </c>
      <c r="BQ495">
        <v>1</v>
      </c>
      <c r="BR495">
        <v>1</v>
      </c>
      <c r="BS495">
        <v>1</v>
      </c>
      <c r="BT495">
        <v>1</v>
      </c>
      <c r="BU495">
        <v>0</v>
      </c>
      <c r="BV495">
        <v>0</v>
      </c>
      <c r="BW495">
        <v>3</v>
      </c>
      <c r="BX495">
        <v>1</v>
      </c>
      <c r="BY495">
        <v>0</v>
      </c>
      <c r="BZ495">
        <v>0</v>
      </c>
      <c r="CA495">
        <v>0</v>
      </c>
      <c r="CB495">
        <v>0</v>
      </c>
      <c r="CC495">
        <v>0</v>
      </c>
      <c r="CD495">
        <v>1</v>
      </c>
      <c r="CE495">
        <v>2</v>
      </c>
      <c r="CF495">
        <v>0</v>
      </c>
      <c r="CG495">
        <v>0</v>
      </c>
      <c r="CH495">
        <v>1</v>
      </c>
      <c r="CI495">
        <v>0</v>
      </c>
      <c r="CJ495">
        <v>0</v>
      </c>
      <c r="CK495">
        <v>0</v>
      </c>
      <c r="CL495">
        <v>0</v>
      </c>
      <c r="CM495">
        <v>0</v>
      </c>
      <c r="CN495">
        <v>0</v>
      </c>
      <c r="CO495">
        <v>1</v>
      </c>
      <c r="CP495">
        <v>0</v>
      </c>
      <c r="CQ495">
        <v>0</v>
      </c>
      <c r="CR495">
        <v>0</v>
      </c>
    </row>
    <row r="496" spans="1:96" x14ac:dyDescent="0.25">
      <c r="A496" t="s">
        <v>988</v>
      </c>
      <c r="B496">
        <v>1</v>
      </c>
      <c r="C496">
        <v>1</v>
      </c>
      <c r="D496">
        <v>0</v>
      </c>
      <c r="E496">
        <v>0</v>
      </c>
      <c r="F496">
        <v>0</v>
      </c>
      <c r="G496">
        <v>1</v>
      </c>
      <c r="H496">
        <v>0</v>
      </c>
      <c r="I496">
        <v>0</v>
      </c>
      <c r="J496">
        <v>0</v>
      </c>
      <c r="K496">
        <v>0</v>
      </c>
      <c r="L496">
        <v>0</v>
      </c>
      <c r="M496">
        <v>0</v>
      </c>
      <c r="N496">
        <v>0</v>
      </c>
      <c r="O496">
        <v>0</v>
      </c>
      <c r="P496">
        <v>1</v>
      </c>
      <c r="Q496">
        <v>0</v>
      </c>
      <c r="R496">
        <v>1</v>
      </c>
      <c r="S496">
        <v>0</v>
      </c>
      <c r="T496">
        <v>0</v>
      </c>
      <c r="U496">
        <v>0</v>
      </c>
      <c r="V496">
        <v>0</v>
      </c>
      <c r="W496">
        <v>0</v>
      </c>
      <c r="X496">
        <v>0</v>
      </c>
      <c r="Y496">
        <v>3</v>
      </c>
      <c r="Z496">
        <v>0</v>
      </c>
      <c r="AA496">
        <v>0</v>
      </c>
      <c r="AB496">
        <v>0</v>
      </c>
      <c r="AC496">
        <v>0</v>
      </c>
      <c r="AD496">
        <v>1</v>
      </c>
      <c r="AE496">
        <v>0</v>
      </c>
      <c r="AF496">
        <v>1</v>
      </c>
      <c r="AG496">
        <v>0</v>
      </c>
      <c r="AH496">
        <v>0</v>
      </c>
      <c r="AI496">
        <v>1</v>
      </c>
      <c r="AJ496">
        <v>0</v>
      </c>
      <c r="AK496">
        <v>0</v>
      </c>
      <c r="AL496">
        <v>0</v>
      </c>
      <c r="AM496">
        <v>1</v>
      </c>
      <c r="AN496">
        <v>0</v>
      </c>
      <c r="AO496">
        <v>1</v>
      </c>
      <c r="AP496">
        <v>1</v>
      </c>
      <c r="AQ496">
        <v>0</v>
      </c>
      <c r="AR496">
        <v>0</v>
      </c>
      <c r="AS496">
        <v>0</v>
      </c>
      <c r="AT496">
        <v>0</v>
      </c>
      <c r="AU496">
        <v>0</v>
      </c>
      <c r="AV496">
        <v>0</v>
      </c>
      <c r="AW496">
        <v>0</v>
      </c>
      <c r="AX496">
        <v>0</v>
      </c>
      <c r="AY496">
        <v>0</v>
      </c>
      <c r="AZ496">
        <v>2</v>
      </c>
      <c r="BA496">
        <v>1</v>
      </c>
      <c r="BB496">
        <v>0</v>
      </c>
      <c r="BC496">
        <v>0</v>
      </c>
      <c r="BD496">
        <v>0</v>
      </c>
      <c r="BE496">
        <v>0</v>
      </c>
      <c r="BF496">
        <v>1</v>
      </c>
      <c r="BG496">
        <v>1</v>
      </c>
      <c r="BH496">
        <v>0</v>
      </c>
      <c r="BI496">
        <v>2</v>
      </c>
      <c r="BJ496">
        <v>0</v>
      </c>
      <c r="BK496">
        <v>0</v>
      </c>
      <c r="BL496">
        <v>2</v>
      </c>
      <c r="BM496">
        <v>0</v>
      </c>
      <c r="BN496">
        <v>0</v>
      </c>
      <c r="BO496">
        <v>1</v>
      </c>
      <c r="BP496">
        <v>0</v>
      </c>
      <c r="BQ496">
        <v>1</v>
      </c>
      <c r="BR496">
        <v>1</v>
      </c>
      <c r="BS496">
        <v>0</v>
      </c>
      <c r="BT496">
        <v>2</v>
      </c>
      <c r="BU496">
        <v>1</v>
      </c>
      <c r="BV496">
        <v>1</v>
      </c>
      <c r="BW496">
        <v>0</v>
      </c>
      <c r="BX496">
        <v>0</v>
      </c>
      <c r="BY496">
        <v>1</v>
      </c>
      <c r="BZ496">
        <v>0</v>
      </c>
      <c r="CA496">
        <v>2</v>
      </c>
      <c r="CB496">
        <v>0</v>
      </c>
      <c r="CC496">
        <v>0</v>
      </c>
      <c r="CD496">
        <v>0</v>
      </c>
      <c r="CE496">
        <v>0</v>
      </c>
      <c r="CF496">
        <v>0</v>
      </c>
      <c r="CG496">
        <v>2</v>
      </c>
      <c r="CH496">
        <v>0</v>
      </c>
      <c r="CI496">
        <v>3</v>
      </c>
      <c r="CJ496">
        <v>0</v>
      </c>
      <c r="CK496">
        <v>1</v>
      </c>
      <c r="CL496">
        <v>0</v>
      </c>
      <c r="CM496">
        <v>0</v>
      </c>
      <c r="CN496">
        <v>0</v>
      </c>
      <c r="CO496">
        <v>1</v>
      </c>
      <c r="CP496">
        <v>2</v>
      </c>
      <c r="CQ496">
        <v>0</v>
      </c>
      <c r="CR496">
        <v>0</v>
      </c>
    </row>
    <row r="497" spans="1:96" x14ac:dyDescent="0.25">
      <c r="A497" t="s">
        <v>987</v>
      </c>
      <c r="B497">
        <v>0</v>
      </c>
      <c r="C497">
        <v>5</v>
      </c>
      <c r="D497">
        <v>2</v>
      </c>
      <c r="E497">
        <v>0</v>
      </c>
      <c r="F497">
        <v>1</v>
      </c>
      <c r="G497">
        <v>1</v>
      </c>
      <c r="H497">
        <v>1</v>
      </c>
      <c r="I497">
        <v>0</v>
      </c>
      <c r="J497">
        <v>0</v>
      </c>
      <c r="K497">
        <v>0</v>
      </c>
      <c r="L497">
        <v>1</v>
      </c>
      <c r="M497">
        <v>2</v>
      </c>
      <c r="N497">
        <v>0</v>
      </c>
      <c r="O497">
        <v>0</v>
      </c>
      <c r="P497">
        <v>0</v>
      </c>
      <c r="Q497">
        <v>0</v>
      </c>
      <c r="R497">
        <v>0</v>
      </c>
      <c r="S497">
        <v>0</v>
      </c>
      <c r="T497">
        <v>1</v>
      </c>
      <c r="U497">
        <v>0</v>
      </c>
      <c r="V497">
        <v>0</v>
      </c>
      <c r="W497">
        <v>0</v>
      </c>
      <c r="X497">
        <v>0</v>
      </c>
      <c r="Y497">
        <v>5</v>
      </c>
      <c r="Z497">
        <v>0</v>
      </c>
      <c r="AA497">
        <v>0</v>
      </c>
      <c r="AB497">
        <v>0</v>
      </c>
      <c r="AC497">
        <v>0</v>
      </c>
      <c r="AD497">
        <v>0</v>
      </c>
      <c r="AE497">
        <v>0</v>
      </c>
      <c r="AF497">
        <v>1</v>
      </c>
      <c r="AG497">
        <v>0</v>
      </c>
      <c r="AH497">
        <v>0</v>
      </c>
      <c r="AI497">
        <v>1</v>
      </c>
      <c r="AJ497">
        <v>0</v>
      </c>
      <c r="AK497">
        <v>0</v>
      </c>
      <c r="AL497">
        <v>0</v>
      </c>
      <c r="AM497">
        <v>2</v>
      </c>
      <c r="AN497">
        <v>0</v>
      </c>
      <c r="AO497">
        <v>1</v>
      </c>
      <c r="AP497">
        <v>0</v>
      </c>
      <c r="AQ497">
        <v>0</v>
      </c>
      <c r="AR497">
        <v>0</v>
      </c>
      <c r="AS497">
        <v>1</v>
      </c>
      <c r="AT497">
        <v>0</v>
      </c>
      <c r="AU497">
        <v>0</v>
      </c>
      <c r="AV497">
        <v>1</v>
      </c>
      <c r="AW497">
        <v>1</v>
      </c>
      <c r="AX497">
        <v>0</v>
      </c>
      <c r="AY497">
        <v>0</v>
      </c>
      <c r="AZ497">
        <v>0</v>
      </c>
      <c r="BA497">
        <v>0</v>
      </c>
      <c r="BB497">
        <v>0</v>
      </c>
      <c r="BC497">
        <v>0</v>
      </c>
      <c r="BD497">
        <v>0</v>
      </c>
      <c r="BE497">
        <v>0</v>
      </c>
      <c r="BF497">
        <v>1</v>
      </c>
      <c r="BG497">
        <v>0</v>
      </c>
      <c r="BH497">
        <v>0</v>
      </c>
      <c r="BI497">
        <v>1</v>
      </c>
      <c r="BJ497">
        <v>1</v>
      </c>
      <c r="BK497">
        <v>1</v>
      </c>
      <c r="BL497">
        <v>0</v>
      </c>
      <c r="BM497">
        <v>0</v>
      </c>
      <c r="BN497">
        <v>0</v>
      </c>
      <c r="BO497">
        <v>0</v>
      </c>
      <c r="BP497">
        <v>1</v>
      </c>
      <c r="BQ497">
        <v>0</v>
      </c>
      <c r="BR497">
        <v>0</v>
      </c>
      <c r="BS497">
        <v>0</v>
      </c>
      <c r="BT497">
        <v>0</v>
      </c>
      <c r="BU497">
        <v>0</v>
      </c>
      <c r="BV497">
        <v>1</v>
      </c>
      <c r="BW497">
        <v>0</v>
      </c>
      <c r="BX497">
        <v>2</v>
      </c>
      <c r="BY497">
        <v>0</v>
      </c>
      <c r="BZ497">
        <v>1</v>
      </c>
      <c r="CA497">
        <v>0</v>
      </c>
      <c r="CB497">
        <v>1</v>
      </c>
      <c r="CC497">
        <v>1</v>
      </c>
      <c r="CD497">
        <v>0</v>
      </c>
      <c r="CE497">
        <v>0</v>
      </c>
      <c r="CF497">
        <v>0</v>
      </c>
      <c r="CG497">
        <v>0</v>
      </c>
      <c r="CH497">
        <v>0</v>
      </c>
      <c r="CI497">
        <v>1</v>
      </c>
      <c r="CJ497">
        <v>1</v>
      </c>
      <c r="CK497">
        <v>0</v>
      </c>
      <c r="CL497">
        <v>0</v>
      </c>
      <c r="CM497">
        <v>1</v>
      </c>
      <c r="CN497">
        <v>0</v>
      </c>
      <c r="CO497">
        <v>0</v>
      </c>
      <c r="CP497">
        <v>0</v>
      </c>
      <c r="CQ497">
        <v>0</v>
      </c>
      <c r="CR497">
        <v>0</v>
      </c>
    </row>
    <row r="498" spans="1:96" x14ac:dyDescent="0.25">
      <c r="A498" t="s">
        <v>986</v>
      </c>
      <c r="B498">
        <v>0</v>
      </c>
      <c r="C498">
        <v>0</v>
      </c>
      <c r="D498">
        <v>0</v>
      </c>
      <c r="E498">
        <v>3</v>
      </c>
      <c r="F498">
        <v>0</v>
      </c>
      <c r="G498">
        <v>1</v>
      </c>
      <c r="H498">
        <v>0</v>
      </c>
      <c r="I498">
        <v>0</v>
      </c>
      <c r="J498">
        <v>1</v>
      </c>
      <c r="K498">
        <v>0</v>
      </c>
      <c r="L498">
        <v>1</v>
      </c>
      <c r="M498">
        <v>1</v>
      </c>
      <c r="N498">
        <v>0</v>
      </c>
      <c r="O498">
        <v>0</v>
      </c>
      <c r="P498">
        <v>0</v>
      </c>
      <c r="Q498">
        <v>0</v>
      </c>
      <c r="R498">
        <v>1</v>
      </c>
      <c r="S498">
        <v>0</v>
      </c>
      <c r="T498">
        <v>0</v>
      </c>
      <c r="U498">
        <v>1</v>
      </c>
      <c r="V498">
        <v>3</v>
      </c>
      <c r="W498">
        <v>1</v>
      </c>
      <c r="X498">
        <v>0</v>
      </c>
      <c r="Y498">
        <v>0</v>
      </c>
      <c r="Z498">
        <v>0</v>
      </c>
      <c r="AA498">
        <v>1</v>
      </c>
      <c r="AB498">
        <v>0</v>
      </c>
      <c r="AC498">
        <v>0</v>
      </c>
      <c r="AD498">
        <v>0</v>
      </c>
      <c r="AE498">
        <v>0</v>
      </c>
      <c r="AF498">
        <v>0</v>
      </c>
      <c r="AG498">
        <v>0</v>
      </c>
      <c r="AH498">
        <v>0</v>
      </c>
      <c r="AI498">
        <v>0</v>
      </c>
      <c r="AJ498">
        <v>0</v>
      </c>
      <c r="AK498">
        <v>0</v>
      </c>
      <c r="AL498">
        <v>1</v>
      </c>
      <c r="AM498">
        <v>0</v>
      </c>
      <c r="AN498">
        <v>0</v>
      </c>
      <c r="AO498">
        <v>0</v>
      </c>
      <c r="AP498">
        <v>1</v>
      </c>
      <c r="AQ498">
        <v>0</v>
      </c>
      <c r="AR498">
        <v>0</v>
      </c>
      <c r="AS498">
        <v>0</v>
      </c>
      <c r="AT498">
        <v>0</v>
      </c>
      <c r="AU498">
        <v>0</v>
      </c>
      <c r="AV498">
        <v>0</v>
      </c>
      <c r="AW498">
        <v>0</v>
      </c>
      <c r="AX498">
        <v>0</v>
      </c>
      <c r="AY498">
        <v>1</v>
      </c>
      <c r="AZ498">
        <v>1</v>
      </c>
      <c r="BA498">
        <v>2</v>
      </c>
      <c r="BB498">
        <v>1</v>
      </c>
      <c r="BC498">
        <v>0</v>
      </c>
      <c r="BD498">
        <v>0</v>
      </c>
      <c r="BE498">
        <v>1</v>
      </c>
      <c r="BF498">
        <v>0</v>
      </c>
      <c r="BG498">
        <v>0</v>
      </c>
      <c r="BH498">
        <v>0</v>
      </c>
      <c r="BI498">
        <v>1</v>
      </c>
      <c r="BJ498">
        <v>0</v>
      </c>
      <c r="BK498">
        <v>0</v>
      </c>
      <c r="BL498">
        <v>0</v>
      </c>
      <c r="BM498">
        <v>0</v>
      </c>
      <c r="BN498">
        <v>1</v>
      </c>
      <c r="BO498">
        <v>0</v>
      </c>
      <c r="BP498">
        <v>0</v>
      </c>
      <c r="BQ498">
        <v>3</v>
      </c>
      <c r="BR498">
        <v>0</v>
      </c>
      <c r="BS498">
        <v>1</v>
      </c>
      <c r="BT498">
        <v>0</v>
      </c>
      <c r="BU498">
        <v>0</v>
      </c>
      <c r="BV498">
        <v>2</v>
      </c>
      <c r="BW498">
        <v>0</v>
      </c>
      <c r="BX498">
        <v>0</v>
      </c>
      <c r="BY498">
        <v>1</v>
      </c>
      <c r="BZ498">
        <v>0</v>
      </c>
      <c r="CA498">
        <v>0</v>
      </c>
      <c r="CB498">
        <v>0</v>
      </c>
      <c r="CC498">
        <v>1</v>
      </c>
      <c r="CD498">
        <v>0</v>
      </c>
      <c r="CE498">
        <v>0</v>
      </c>
      <c r="CF498">
        <v>0</v>
      </c>
      <c r="CG498">
        <v>2</v>
      </c>
      <c r="CH498">
        <v>0</v>
      </c>
      <c r="CI498">
        <v>0</v>
      </c>
      <c r="CJ498">
        <v>1</v>
      </c>
      <c r="CK498">
        <v>0</v>
      </c>
      <c r="CL498">
        <v>2</v>
      </c>
      <c r="CM498">
        <v>0</v>
      </c>
      <c r="CN498">
        <v>0</v>
      </c>
      <c r="CO498">
        <v>2</v>
      </c>
      <c r="CP498">
        <v>0</v>
      </c>
      <c r="CQ498">
        <v>2</v>
      </c>
      <c r="CR498">
        <v>0</v>
      </c>
    </row>
    <row r="499" spans="1:96" x14ac:dyDescent="0.25">
      <c r="A499" t="s">
        <v>985</v>
      </c>
      <c r="B499">
        <v>0</v>
      </c>
      <c r="C499">
        <v>3</v>
      </c>
      <c r="D499">
        <v>0</v>
      </c>
      <c r="E499">
        <v>0</v>
      </c>
      <c r="F499">
        <v>0</v>
      </c>
      <c r="G499">
        <v>0</v>
      </c>
      <c r="H499">
        <v>2</v>
      </c>
      <c r="I499">
        <v>1</v>
      </c>
      <c r="J499">
        <v>0</v>
      </c>
      <c r="K499">
        <v>0</v>
      </c>
      <c r="L499">
        <v>0</v>
      </c>
      <c r="M499">
        <v>0</v>
      </c>
      <c r="N499">
        <v>0</v>
      </c>
      <c r="O499">
        <v>0</v>
      </c>
      <c r="P499">
        <v>0</v>
      </c>
      <c r="Q499">
        <v>0</v>
      </c>
      <c r="R499">
        <v>0</v>
      </c>
      <c r="S499">
        <v>0</v>
      </c>
      <c r="T499">
        <v>0</v>
      </c>
      <c r="U499">
        <v>0</v>
      </c>
      <c r="V499">
        <v>3</v>
      </c>
      <c r="W499">
        <v>0</v>
      </c>
      <c r="X499">
        <v>0</v>
      </c>
      <c r="Y499">
        <v>0</v>
      </c>
      <c r="Z499">
        <v>1</v>
      </c>
      <c r="AA499">
        <v>0</v>
      </c>
      <c r="AB499">
        <v>0</v>
      </c>
      <c r="AC499">
        <v>0</v>
      </c>
      <c r="AD499">
        <v>0</v>
      </c>
      <c r="AE499">
        <v>0</v>
      </c>
      <c r="AF499">
        <v>1</v>
      </c>
      <c r="AG499">
        <v>1</v>
      </c>
      <c r="AH499">
        <v>0</v>
      </c>
      <c r="AI499">
        <v>1</v>
      </c>
      <c r="AJ499">
        <v>1</v>
      </c>
      <c r="AK499">
        <v>0</v>
      </c>
      <c r="AL499">
        <v>0</v>
      </c>
      <c r="AM499">
        <v>1</v>
      </c>
      <c r="AN499">
        <v>1</v>
      </c>
      <c r="AO499">
        <v>0</v>
      </c>
      <c r="AP499">
        <v>0</v>
      </c>
      <c r="AQ499">
        <v>0</v>
      </c>
      <c r="AR499">
        <v>0</v>
      </c>
      <c r="AS499">
        <v>0</v>
      </c>
      <c r="AT499">
        <v>0</v>
      </c>
      <c r="AU499">
        <v>0</v>
      </c>
      <c r="AV499">
        <v>1</v>
      </c>
      <c r="AW499">
        <v>1</v>
      </c>
      <c r="AX499">
        <v>0</v>
      </c>
      <c r="AY499">
        <v>2</v>
      </c>
      <c r="AZ499">
        <v>0</v>
      </c>
      <c r="BA499">
        <v>1</v>
      </c>
      <c r="BB499">
        <v>0</v>
      </c>
      <c r="BC499">
        <v>0</v>
      </c>
      <c r="BD499">
        <v>1</v>
      </c>
      <c r="BE499">
        <v>0</v>
      </c>
      <c r="BF499">
        <v>0</v>
      </c>
      <c r="BG499">
        <v>0</v>
      </c>
      <c r="BH499">
        <v>1</v>
      </c>
      <c r="BI499">
        <v>2</v>
      </c>
      <c r="BJ499">
        <v>0</v>
      </c>
      <c r="BK499">
        <v>1</v>
      </c>
      <c r="BL499">
        <v>0</v>
      </c>
      <c r="BM499">
        <v>0</v>
      </c>
      <c r="BN499">
        <v>0</v>
      </c>
      <c r="BO499">
        <v>1</v>
      </c>
      <c r="BP499">
        <v>0</v>
      </c>
      <c r="BQ499">
        <v>1</v>
      </c>
      <c r="BR499">
        <v>0</v>
      </c>
      <c r="BS499">
        <v>0</v>
      </c>
      <c r="BT499">
        <v>2</v>
      </c>
      <c r="BU499">
        <v>1</v>
      </c>
      <c r="BV499">
        <v>2</v>
      </c>
      <c r="BW499">
        <v>1</v>
      </c>
      <c r="BX499">
        <v>0</v>
      </c>
      <c r="BY499">
        <v>1</v>
      </c>
      <c r="BZ499">
        <v>0</v>
      </c>
      <c r="CA499">
        <v>0</v>
      </c>
      <c r="CB499">
        <v>0</v>
      </c>
      <c r="CC499">
        <v>0</v>
      </c>
      <c r="CD499">
        <v>0</v>
      </c>
      <c r="CE499">
        <v>0</v>
      </c>
      <c r="CF499">
        <v>0</v>
      </c>
      <c r="CG499">
        <v>0</v>
      </c>
      <c r="CH499">
        <v>1</v>
      </c>
      <c r="CI499">
        <v>2</v>
      </c>
      <c r="CJ499">
        <v>0</v>
      </c>
      <c r="CK499">
        <v>0</v>
      </c>
      <c r="CL499">
        <v>0</v>
      </c>
      <c r="CM499">
        <v>2</v>
      </c>
      <c r="CN499">
        <v>0</v>
      </c>
      <c r="CO499">
        <v>1</v>
      </c>
      <c r="CP499">
        <v>0</v>
      </c>
      <c r="CQ499">
        <v>0</v>
      </c>
      <c r="CR499">
        <v>0</v>
      </c>
    </row>
    <row r="500" spans="1:96" x14ac:dyDescent="0.25">
      <c r="A500" t="s">
        <v>984</v>
      </c>
      <c r="B500">
        <v>0</v>
      </c>
      <c r="C500">
        <v>1</v>
      </c>
      <c r="D500">
        <v>0</v>
      </c>
      <c r="E500">
        <v>0</v>
      </c>
      <c r="F500">
        <v>0</v>
      </c>
      <c r="G500">
        <v>1</v>
      </c>
      <c r="H500">
        <v>0</v>
      </c>
      <c r="I500">
        <v>0</v>
      </c>
      <c r="J500">
        <v>1</v>
      </c>
      <c r="K500">
        <v>0</v>
      </c>
      <c r="L500">
        <v>0</v>
      </c>
      <c r="M500">
        <v>1</v>
      </c>
      <c r="N500">
        <v>1</v>
      </c>
      <c r="O500">
        <v>0</v>
      </c>
      <c r="P500">
        <v>0</v>
      </c>
      <c r="Q500">
        <v>0</v>
      </c>
      <c r="R500">
        <v>0</v>
      </c>
      <c r="S500">
        <v>0</v>
      </c>
      <c r="T500">
        <v>0</v>
      </c>
      <c r="U500">
        <v>0</v>
      </c>
      <c r="V500">
        <v>1</v>
      </c>
      <c r="W500">
        <v>0</v>
      </c>
      <c r="X500">
        <v>0</v>
      </c>
      <c r="Y500">
        <v>0</v>
      </c>
      <c r="Z500">
        <v>1</v>
      </c>
      <c r="AA500">
        <v>0</v>
      </c>
      <c r="AB500">
        <v>0</v>
      </c>
      <c r="AC500">
        <v>1</v>
      </c>
      <c r="AD500">
        <v>0</v>
      </c>
      <c r="AE500">
        <v>0</v>
      </c>
      <c r="AF500">
        <v>0</v>
      </c>
      <c r="AG500">
        <v>0</v>
      </c>
      <c r="AH500">
        <v>0</v>
      </c>
      <c r="AI500">
        <v>0</v>
      </c>
      <c r="AJ500">
        <v>0</v>
      </c>
      <c r="AK500">
        <v>2</v>
      </c>
      <c r="AL500">
        <v>0</v>
      </c>
      <c r="AM500">
        <v>0</v>
      </c>
      <c r="AN500">
        <v>1</v>
      </c>
      <c r="AO500">
        <v>1</v>
      </c>
      <c r="AP500">
        <v>0</v>
      </c>
      <c r="AQ500">
        <v>0</v>
      </c>
      <c r="AR500">
        <v>0</v>
      </c>
      <c r="AS500">
        <v>1</v>
      </c>
      <c r="AT500">
        <v>0</v>
      </c>
      <c r="AU500">
        <v>1</v>
      </c>
      <c r="AV500">
        <v>0</v>
      </c>
      <c r="AW500">
        <v>0</v>
      </c>
      <c r="AX500">
        <v>0</v>
      </c>
      <c r="AY500">
        <v>2</v>
      </c>
      <c r="AZ500">
        <v>0</v>
      </c>
      <c r="BA500">
        <v>1</v>
      </c>
      <c r="BB500">
        <v>1</v>
      </c>
      <c r="BC500">
        <v>0</v>
      </c>
      <c r="BD500">
        <v>0</v>
      </c>
      <c r="BE500">
        <v>0</v>
      </c>
      <c r="BF500">
        <v>1</v>
      </c>
      <c r="BG500">
        <v>1</v>
      </c>
      <c r="BH500">
        <v>1</v>
      </c>
      <c r="BI500">
        <v>1</v>
      </c>
      <c r="BJ500">
        <v>0</v>
      </c>
      <c r="BK500">
        <v>0</v>
      </c>
      <c r="BL500">
        <v>0</v>
      </c>
      <c r="BM500">
        <v>0</v>
      </c>
      <c r="BN500">
        <v>0</v>
      </c>
      <c r="BO500">
        <v>1</v>
      </c>
      <c r="BP500">
        <v>0</v>
      </c>
      <c r="BQ500">
        <v>2</v>
      </c>
      <c r="BR500">
        <v>0</v>
      </c>
      <c r="BS500">
        <v>0</v>
      </c>
      <c r="BT500">
        <v>1</v>
      </c>
      <c r="BU500">
        <v>2</v>
      </c>
      <c r="BV500">
        <v>0</v>
      </c>
      <c r="BW500">
        <v>2</v>
      </c>
      <c r="BX500">
        <v>0</v>
      </c>
      <c r="BY500">
        <v>2</v>
      </c>
      <c r="BZ500">
        <v>0</v>
      </c>
      <c r="CA500">
        <v>0</v>
      </c>
      <c r="CB500">
        <v>0</v>
      </c>
      <c r="CC500">
        <v>0</v>
      </c>
      <c r="CD500">
        <v>0</v>
      </c>
      <c r="CE500">
        <v>0</v>
      </c>
      <c r="CF500">
        <v>2</v>
      </c>
      <c r="CG500">
        <v>0</v>
      </c>
      <c r="CH500">
        <v>0</v>
      </c>
      <c r="CI500">
        <v>0</v>
      </c>
      <c r="CJ500">
        <v>2</v>
      </c>
      <c r="CK500">
        <v>0</v>
      </c>
      <c r="CL500">
        <v>0</v>
      </c>
      <c r="CM500">
        <v>1</v>
      </c>
      <c r="CN500">
        <v>0</v>
      </c>
      <c r="CO500">
        <v>1</v>
      </c>
      <c r="CP500">
        <v>2</v>
      </c>
      <c r="CQ500">
        <v>0</v>
      </c>
      <c r="CR500">
        <v>0</v>
      </c>
    </row>
    <row r="501" spans="1:96" x14ac:dyDescent="0.25">
      <c r="A501" t="s">
        <v>983</v>
      </c>
      <c r="B501">
        <v>0</v>
      </c>
      <c r="C501">
        <v>2</v>
      </c>
      <c r="D501">
        <v>0</v>
      </c>
      <c r="E501">
        <v>0</v>
      </c>
      <c r="F501">
        <v>0</v>
      </c>
      <c r="G501">
        <v>0</v>
      </c>
      <c r="H501">
        <v>0</v>
      </c>
      <c r="I501">
        <v>0</v>
      </c>
      <c r="J501">
        <v>1</v>
      </c>
      <c r="K501">
        <v>0</v>
      </c>
      <c r="L501">
        <v>0</v>
      </c>
      <c r="M501">
        <v>0</v>
      </c>
      <c r="N501">
        <v>0</v>
      </c>
      <c r="O501">
        <v>0</v>
      </c>
      <c r="P501">
        <v>0</v>
      </c>
      <c r="Q501">
        <v>0</v>
      </c>
      <c r="R501">
        <v>0</v>
      </c>
      <c r="S501">
        <v>0</v>
      </c>
      <c r="T501">
        <v>0</v>
      </c>
      <c r="U501">
        <v>0</v>
      </c>
      <c r="V501">
        <v>1</v>
      </c>
      <c r="W501">
        <v>0</v>
      </c>
      <c r="X501">
        <v>0</v>
      </c>
      <c r="Y501">
        <v>0</v>
      </c>
      <c r="Z501">
        <v>0</v>
      </c>
      <c r="AA501">
        <v>1</v>
      </c>
      <c r="AB501">
        <v>0</v>
      </c>
      <c r="AC501">
        <v>0</v>
      </c>
      <c r="AD501">
        <v>1</v>
      </c>
      <c r="AE501">
        <v>0</v>
      </c>
      <c r="AF501">
        <v>0</v>
      </c>
      <c r="AG501">
        <v>1</v>
      </c>
      <c r="AH501">
        <v>0</v>
      </c>
      <c r="AI501">
        <v>0</v>
      </c>
      <c r="AJ501">
        <v>1</v>
      </c>
      <c r="AK501">
        <v>1</v>
      </c>
      <c r="AL501">
        <v>1</v>
      </c>
      <c r="AM501">
        <v>0</v>
      </c>
      <c r="AN501">
        <v>0</v>
      </c>
      <c r="AO501">
        <v>0</v>
      </c>
      <c r="AP501">
        <v>0</v>
      </c>
      <c r="AQ501">
        <v>0</v>
      </c>
      <c r="AR501">
        <v>0</v>
      </c>
      <c r="AS501">
        <v>0</v>
      </c>
      <c r="AT501">
        <v>1</v>
      </c>
      <c r="AU501">
        <v>0</v>
      </c>
      <c r="AV501">
        <v>0</v>
      </c>
      <c r="AW501">
        <v>0</v>
      </c>
      <c r="AX501">
        <v>0</v>
      </c>
      <c r="AY501">
        <v>1</v>
      </c>
      <c r="AZ501">
        <v>1</v>
      </c>
      <c r="BA501">
        <v>1</v>
      </c>
      <c r="BB501">
        <v>0</v>
      </c>
      <c r="BC501">
        <v>0</v>
      </c>
      <c r="BD501">
        <v>1</v>
      </c>
      <c r="BE501">
        <v>2</v>
      </c>
      <c r="BF501">
        <v>1</v>
      </c>
      <c r="BG501">
        <v>0</v>
      </c>
      <c r="BH501">
        <v>0</v>
      </c>
      <c r="BI501">
        <v>2</v>
      </c>
      <c r="BJ501">
        <v>0</v>
      </c>
      <c r="BK501">
        <v>1</v>
      </c>
      <c r="BL501">
        <v>0</v>
      </c>
      <c r="BM501">
        <v>0</v>
      </c>
      <c r="BN501">
        <v>0</v>
      </c>
      <c r="BO501">
        <v>0</v>
      </c>
      <c r="BP501">
        <v>0</v>
      </c>
      <c r="BQ501">
        <v>1</v>
      </c>
      <c r="BR501">
        <v>3</v>
      </c>
      <c r="BS501">
        <v>0</v>
      </c>
      <c r="BT501">
        <v>1</v>
      </c>
      <c r="BU501">
        <v>0</v>
      </c>
      <c r="BV501">
        <v>0</v>
      </c>
      <c r="BW501">
        <v>3</v>
      </c>
      <c r="BX501">
        <v>0</v>
      </c>
      <c r="BY501">
        <v>2</v>
      </c>
      <c r="BZ501">
        <v>0</v>
      </c>
      <c r="CA501">
        <v>0</v>
      </c>
      <c r="CB501">
        <v>2</v>
      </c>
      <c r="CC501">
        <v>0</v>
      </c>
      <c r="CD501">
        <v>1</v>
      </c>
      <c r="CE501">
        <v>0</v>
      </c>
      <c r="CF501">
        <v>0</v>
      </c>
      <c r="CG501">
        <v>0</v>
      </c>
      <c r="CH501">
        <v>0</v>
      </c>
      <c r="CI501">
        <v>2</v>
      </c>
      <c r="CJ501">
        <v>0</v>
      </c>
      <c r="CK501">
        <v>0</v>
      </c>
      <c r="CL501">
        <v>0</v>
      </c>
      <c r="CM501">
        <v>3</v>
      </c>
      <c r="CN501">
        <v>0</v>
      </c>
      <c r="CO501">
        <v>0</v>
      </c>
      <c r="CP501">
        <v>1</v>
      </c>
      <c r="CQ501">
        <v>0</v>
      </c>
      <c r="CR501">
        <v>0</v>
      </c>
    </row>
    <row r="502" spans="1:96" x14ac:dyDescent="0.25">
      <c r="A502" t="s">
        <v>982</v>
      </c>
      <c r="B502">
        <v>1</v>
      </c>
      <c r="C502">
        <v>1</v>
      </c>
      <c r="D502">
        <v>1</v>
      </c>
      <c r="E502">
        <v>1</v>
      </c>
      <c r="F502">
        <v>0</v>
      </c>
      <c r="G502">
        <v>2</v>
      </c>
      <c r="H502">
        <v>0</v>
      </c>
      <c r="I502">
        <v>0</v>
      </c>
      <c r="J502">
        <v>0</v>
      </c>
      <c r="K502">
        <v>0</v>
      </c>
      <c r="L502">
        <v>0</v>
      </c>
      <c r="M502">
        <v>0</v>
      </c>
      <c r="N502">
        <v>0</v>
      </c>
      <c r="O502">
        <v>0</v>
      </c>
      <c r="P502">
        <v>0</v>
      </c>
      <c r="Q502">
        <v>0</v>
      </c>
      <c r="R502">
        <v>0</v>
      </c>
      <c r="S502">
        <v>1</v>
      </c>
      <c r="T502">
        <v>0</v>
      </c>
      <c r="U502">
        <v>1</v>
      </c>
      <c r="V502">
        <v>0</v>
      </c>
      <c r="W502">
        <v>0</v>
      </c>
      <c r="X502">
        <v>1</v>
      </c>
      <c r="Y502">
        <v>0</v>
      </c>
      <c r="Z502">
        <v>3</v>
      </c>
      <c r="AA502">
        <v>0</v>
      </c>
      <c r="AB502">
        <v>0</v>
      </c>
      <c r="AC502">
        <v>0</v>
      </c>
      <c r="AD502">
        <v>0</v>
      </c>
      <c r="AE502">
        <v>0</v>
      </c>
      <c r="AF502">
        <v>0</v>
      </c>
      <c r="AG502">
        <v>0</v>
      </c>
      <c r="AH502">
        <v>0</v>
      </c>
      <c r="AI502">
        <v>0</v>
      </c>
      <c r="AJ502">
        <v>0</v>
      </c>
      <c r="AK502">
        <v>1</v>
      </c>
      <c r="AL502">
        <v>3</v>
      </c>
      <c r="AM502">
        <v>0</v>
      </c>
      <c r="AN502">
        <v>0</v>
      </c>
      <c r="AO502">
        <v>0</v>
      </c>
      <c r="AP502">
        <v>0</v>
      </c>
      <c r="AQ502">
        <v>0</v>
      </c>
      <c r="AR502">
        <v>0</v>
      </c>
      <c r="AS502">
        <v>2</v>
      </c>
      <c r="AT502">
        <v>0</v>
      </c>
      <c r="AU502">
        <v>0</v>
      </c>
      <c r="AV502">
        <v>0</v>
      </c>
      <c r="AW502">
        <v>0</v>
      </c>
      <c r="AX502">
        <v>0</v>
      </c>
      <c r="AY502">
        <v>1</v>
      </c>
      <c r="AZ502">
        <v>0</v>
      </c>
      <c r="BA502">
        <v>1</v>
      </c>
      <c r="BB502">
        <v>1</v>
      </c>
      <c r="BC502">
        <v>0</v>
      </c>
      <c r="BD502">
        <v>0</v>
      </c>
      <c r="BE502">
        <v>0</v>
      </c>
      <c r="BF502">
        <v>1</v>
      </c>
      <c r="BG502">
        <v>0</v>
      </c>
      <c r="BH502">
        <v>0</v>
      </c>
      <c r="BI502">
        <v>1</v>
      </c>
      <c r="BJ502">
        <v>0</v>
      </c>
      <c r="BK502">
        <v>0</v>
      </c>
      <c r="BL502">
        <v>0</v>
      </c>
      <c r="BM502">
        <v>0</v>
      </c>
      <c r="BN502">
        <v>1</v>
      </c>
      <c r="BO502">
        <v>3</v>
      </c>
      <c r="BP502">
        <v>0</v>
      </c>
      <c r="BQ502">
        <v>0</v>
      </c>
      <c r="BR502">
        <v>1</v>
      </c>
      <c r="BS502">
        <v>3</v>
      </c>
      <c r="BT502">
        <v>0</v>
      </c>
      <c r="BU502">
        <v>0</v>
      </c>
      <c r="BV502">
        <v>2</v>
      </c>
      <c r="BW502">
        <v>1</v>
      </c>
      <c r="BX502">
        <v>0</v>
      </c>
      <c r="BY502">
        <v>1</v>
      </c>
      <c r="BZ502">
        <v>0</v>
      </c>
      <c r="CA502">
        <v>0</v>
      </c>
      <c r="CB502">
        <v>0</v>
      </c>
      <c r="CC502">
        <v>2</v>
      </c>
      <c r="CD502">
        <v>0</v>
      </c>
      <c r="CE502">
        <v>0</v>
      </c>
      <c r="CF502">
        <v>1</v>
      </c>
      <c r="CG502">
        <v>0</v>
      </c>
      <c r="CH502">
        <v>0</v>
      </c>
      <c r="CI502">
        <v>1</v>
      </c>
      <c r="CJ502">
        <v>0</v>
      </c>
      <c r="CK502">
        <v>0</v>
      </c>
      <c r="CL502">
        <v>0</v>
      </c>
      <c r="CM502">
        <v>0</v>
      </c>
      <c r="CN502">
        <v>0</v>
      </c>
      <c r="CO502">
        <v>0</v>
      </c>
      <c r="CP502">
        <v>0</v>
      </c>
      <c r="CQ502">
        <v>1</v>
      </c>
      <c r="CR502">
        <v>0</v>
      </c>
    </row>
    <row r="503" spans="1:96" x14ac:dyDescent="0.25">
      <c r="A503" t="s">
        <v>981</v>
      </c>
      <c r="B503">
        <v>1</v>
      </c>
      <c r="C503">
        <v>0</v>
      </c>
      <c r="D503">
        <v>1</v>
      </c>
      <c r="E503">
        <v>0</v>
      </c>
      <c r="F503">
        <v>0</v>
      </c>
      <c r="G503">
        <v>0</v>
      </c>
      <c r="H503">
        <v>0</v>
      </c>
      <c r="I503">
        <v>0</v>
      </c>
      <c r="J503">
        <v>0</v>
      </c>
      <c r="K503">
        <v>1</v>
      </c>
      <c r="L503">
        <v>0</v>
      </c>
      <c r="M503">
        <v>0</v>
      </c>
      <c r="N503">
        <v>0</v>
      </c>
      <c r="O503">
        <v>0</v>
      </c>
      <c r="P503">
        <v>0</v>
      </c>
      <c r="Q503">
        <v>0</v>
      </c>
      <c r="R503">
        <v>1</v>
      </c>
      <c r="S503">
        <v>0</v>
      </c>
      <c r="T503">
        <v>0</v>
      </c>
      <c r="U503">
        <v>0</v>
      </c>
      <c r="V503">
        <v>2</v>
      </c>
      <c r="W503">
        <v>0</v>
      </c>
      <c r="X503">
        <v>0</v>
      </c>
      <c r="Y503">
        <v>0</v>
      </c>
      <c r="Z503">
        <v>0</v>
      </c>
      <c r="AA503">
        <v>0</v>
      </c>
      <c r="AB503">
        <v>0</v>
      </c>
      <c r="AC503">
        <v>0</v>
      </c>
      <c r="AD503">
        <v>0</v>
      </c>
      <c r="AE503">
        <v>1</v>
      </c>
      <c r="AF503">
        <v>0</v>
      </c>
      <c r="AG503">
        <v>1</v>
      </c>
      <c r="AH503">
        <v>0</v>
      </c>
      <c r="AI503">
        <v>0</v>
      </c>
      <c r="AJ503">
        <v>0</v>
      </c>
      <c r="AK503">
        <v>1</v>
      </c>
      <c r="AL503">
        <v>3</v>
      </c>
      <c r="AM503">
        <v>0</v>
      </c>
      <c r="AN503">
        <v>0</v>
      </c>
      <c r="AO503">
        <v>0</v>
      </c>
      <c r="AP503">
        <v>0</v>
      </c>
      <c r="AQ503">
        <v>0</v>
      </c>
      <c r="AR503">
        <v>1</v>
      </c>
      <c r="AS503">
        <v>1</v>
      </c>
      <c r="AT503">
        <v>0</v>
      </c>
      <c r="AU503">
        <v>0</v>
      </c>
      <c r="AV503">
        <v>0</v>
      </c>
      <c r="AW503">
        <v>0</v>
      </c>
      <c r="AX503">
        <v>0</v>
      </c>
      <c r="AY503">
        <v>0</v>
      </c>
      <c r="AZ503">
        <v>2</v>
      </c>
      <c r="BA503">
        <v>2</v>
      </c>
      <c r="BB503">
        <v>0</v>
      </c>
      <c r="BC503">
        <v>0</v>
      </c>
      <c r="BD503">
        <v>0</v>
      </c>
      <c r="BE503">
        <v>0</v>
      </c>
      <c r="BF503">
        <v>0</v>
      </c>
      <c r="BG503">
        <v>0</v>
      </c>
      <c r="BH503">
        <v>1</v>
      </c>
      <c r="BI503">
        <v>0</v>
      </c>
      <c r="BJ503">
        <v>0</v>
      </c>
      <c r="BK503">
        <v>0</v>
      </c>
      <c r="BL503">
        <v>1</v>
      </c>
      <c r="BM503">
        <v>0</v>
      </c>
      <c r="BN503">
        <v>0</v>
      </c>
      <c r="BO503">
        <v>0</v>
      </c>
      <c r="BP503">
        <v>0</v>
      </c>
      <c r="BQ503">
        <v>1</v>
      </c>
      <c r="BR503">
        <v>2</v>
      </c>
      <c r="BS503">
        <v>0</v>
      </c>
      <c r="BT503">
        <v>1</v>
      </c>
      <c r="BU503">
        <v>0</v>
      </c>
      <c r="BV503">
        <v>2</v>
      </c>
      <c r="BW503">
        <v>0</v>
      </c>
      <c r="BX503">
        <v>2</v>
      </c>
      <c r="BY503">
        <v>0</v>
      </c>
      <c r="BZ503">
        <v>0</v>
      </c>
      <c r="CA503">
        <v>1</v>
      </c>
      <c r="CB503">
        <v>0</v>
      </c>
      <c r="CC503">
        <v>0</v>
      </c>
      <c r="CD503">
        <v>1</v>
      </c>
      <c r="CE503">
        <v>1</v>
      </c>
      <c r="CF503">
        <v>0</v>
      </c>
      <c r="CG503">
        <v>0</v>
      </c>
      <c r="CH503">
        <v>1</v>
      </c>
      <c r="CI503">
        <v>3</v>
      </c>
      <c r="CJ503">
        <v>2</v>
      </c>
      <c r="CK503">
        <v>0</v>
      </c>
      <c r="CL503">
        <v>0</v>
      </c>
      <c r="CM503">
        <v>0</v>
      </c>
      <c r="CN503">
        <v>0</v>
      </c>
      <c r="CO503">
        <v>0</v>
      </c>
      <c r="CP503">
        <v>3</v>
      </c>
      <c r="CQ503">
        <v>0</v>
      </c>
      <c r="CR503">
        <v>0</v>
      </c>
    </row>
    <row r="504" spans="1:96" x14ac:dyDescent="0.25">
      <c r="A504" t="s">
        <v>980</v>
      </c>
      <c r="B504">
        <v>0</v>
      </c>
      <c r="C504">
        <v>0</v>
      </c>
      <c r="D504">
        <v>0</v>
      </c>
      <c r="E504">
        <v>0</v>
      </c>
      <c r="F504">
        <v>0</v>
      </c>
      <c r="G504">
        <v>0</v>
      </c>
      <c r="H504">
        <v>0</v>
      </c>
      <c r="I504">
        <v>0</v>
      </c>
      <c r="J504">
        <v>1</v>
      </c>
      <c r="K504">
        <v>0</v>
      </c>
      <c r="L504">
        <v>1</v>
      </c>
      <c r="M504">
        <v>0</v>
      </c>
      <c r="N504">
        <v>0</v>
      </c>
      <c r="O504">
        <v>0</v>
      </c>
      <c r="P504">
        <v>1</v>
      </c>
      <c r="Q504">
        <v>0</v>
      </c>
      <c r="R504">
        <v>0</v>
      </c>
      <c r="S504">
        <v>1</v>
      </c>
      <c r="T504">
        <v>0</v>
      </c>
      <c r="U504">
        <v>0</v>
      </c>
      <c r="V504">
        <v>2</v>
      </c>
      <c r="W504">
        <v>0</v>
      </c>
      <c r="X504">
        <v>0</v>
      </c>
      <c r="Y504">
        <v>1</v>
      </c>
      <c r="Z504">
        <v>0</v>
      </c>
      <c r="AA504">
        <v>4</v>
      </c>
      <c r="AB504">
        <v>0</v>
      </c>
      <c r="AC504">
        <v>0</v>
      </c>
      <c r="AD504">
        <v>2</v>
      </c>
      <c r="AE504">
        <v>0</v>
      </c>
      <c r="AF504">
        <v>1</v>
      </c>
      <c r="AG504">
        <v>0</v>
      </c>
      <c r="AH504">
        <v>0</v>
      </c>
      <c r="AI504">
        <v>0</v>
      </c>
      <c r="AJ504">
        <v>0</v>
      </c>
      <c r="AK504">
        <v>0</v>
      </c>
      <c r="AL504">
        <v>0</v>
      </c>
      <c r="AM504">
        <v>0</v>
      </c>
      <c r="AN504">
        <v>0</v>
      </c>
      <c r="AO504">
        <v>0</v>
      </c>
      <c r="AP504">
        <v>0</v>
      </c>
      <c r="AQ504">
        <v>0</v>
      </c>
      <c r="AR504">
        <v>1</v>
      </c>
      <c r="AS504">
        <v>0</v>
      </c>
      <c r="AT504">
        <v>2</v>
      </c>
      <c r="AU504">
        <v>2</v>
      </c>
      <c r="AV504">
        <v>0</v>
      </c>
      <c r="AW504">
        <v>0</v>
      </c>
      <c r="AX504">
        <v>0</v>
      </c>
      <c r="AY504">
        <v>0</v>
      </c>
      <c r="AZ504">
        <v>0</v>
      </c>
      <c r="BA504">
        <v>1</v>
      </c>
      <c r="BB504">
        <v>0</v>
      </c>
      <c r="BC504">
        <v>0</v>
      </c>
      <c r="BD504">
        <v>0</v>
      </c>
      <c r="BE504">
        <v>0</v>
      </c>
      <c r="BF504">
        <v>0</v>
      </c>
      <c r="BG504">
        <v>1</v>
      </c>
      <c r="BH504">
        <v>2</v>
      </c>
      <c r="BI504">
        <v>2</v>
      </c>
      <c r="BJ504">
        <v>1</v>
      </c>
      <c r="BK504">
        <v>5</v>
      </c>
      <c r="BL504">
        <v>0</v>
      </c>
      <c r="BM504">
        <v>1</v>
      </c>
      <c r="BN504">
        <v>1</v>
      </c>
      <c r="BO504">
        <v>0</v>
      </c>
      <c r="BP504">
        <v>0</v>
      </c>
      <c r="BQ504">
        <v>0</v>
      </c>
      <c r="BR504">
        <v>0</v>
      </c>
      <c r="BS504">
        <v>0</v>
      </c>
      <c r="BT504">
        <v>0</v>
      </c>
      <c r="BU504">
        <v>0</v>
      </c>
      <c r="BV504">
        <v>0</v>
      </c>
      <c r="BW504">
        <v>0</v>
      </c>
      <c r="BX504">
        <v>0</v>
      </c>
      <c r="BY504">
        <v>0</v>
      </c>
      <c r="BZ504">
        <v>0</v>
      </c>
      <c r="CA504">
        <v>0</v>
      </c>
      <c r="CB504">
        <v>0</v>
      </c>
      <c r="CC504">
        <v>0</v>
      </c>
      <c r="CD504">
        <v>0</v>
      </c>
      <c r="CE504">
        <v>1</v>
      </c>
      <c r="CF504">
        <v>0</v>
      </c>
      <c r="CG504">
        <v>0</v>
      </c>
      <c r="CH504">
        <v>0</v>
      </c>
      <c r="CI504">
        <v>0</v>
      </c>
      <c r="CJ504">
        <v>3</v>
      </c>
      <c r="CK504">
        <v>0</v>
      </c>
      <c r="CL504">
        <v>0</v>
      </c>
      <c r="CM504">
        <v>1</v>
      </c>
      <c r="CN504">
        <v>1</v>
      </c>
      <c r="CO504">
        <v>0</v>
      </c>
      <c r="CP504">
        <v>0</v>
      </c>
      <c r="CQ504">
        <v>0</v>
      </c>
      <c r="CR504">
        <v>0</v>
      </c>
    </row>
    <row r="505" spans="1:96" x14ac:dyDescent="0.25">
      <c r="A505" t="s">
        <v>979</v>
      </c>
      <c r="B505">
        <v>0</v>
      </c>
      <c r="C505">
        <v>0</v>
      </c>
      <c r="D505">
        <v>0</v>
      </c>
      <c r="E505">
        <v>0</v>
      </c>
      <c r="F505">
        <v>0</v>
      </c>
      <c r="G505">
        <v>1</v>
      </c>
      <c r="H505">
        <v>1</v>
      </c>
      <c r="I505">
        <v>0</v>
      </c>
      <c r="J505">
        <v>3</v>
      </c>
      <c r="K505">
        <v>0</v>
      </c>
      <c r="L505">
        <v>0</v>
      </c>
      <c r="M505">
        <v>0</v>
      </c>
      <c r="N505">
        <v>0</v>
      </c>
      <c r="O505">
        <v>1</v>
      </c>
      <c r="P505">
        <v>0</v>
      </c>
      <c r="Q505">
        <v>0</v>
      </c>
      <c r="R505">
        <v>0</v>
      </c>
      <c r="S505">
        <v>0</v>
      </c>
      <c r="T505">
        <v>0</v>
      </c>
      <c r="U505">
        <v>2</v>
      </c>
      <c r="V505">
        <v>1</v>
      </c>
      <c r="W505">
        <v>0</v>
      </c>
      <c r="X505">
        <v>0</v>
      </c>
      <c r="Y505">
        <v>0</v>
      </c>
      <c r="Z505">
        <v>0</v>
      </c>
      <c r="AA505">
        <v>2</v>
      </c>
      <c r="AB505">
        <v>1</v>
      </c>
      <c r="AC505">
        <v>1</v>
      </c>
      <c r="AD505">
        <v>1</v>
      </c>
      <c r="AE505">
        <v>0</v>
      </c>
      <c r="AF505">
        <v>0</v>
      </c>
      <c r="AG505">
        <v>1</v>
      </c>
      <c r="AH505">
        <v>0</v>
      </c>
      <c r="AI505">
        <v>2</v>
      </c>
      <c r="AJ505">
        <v>0</v>
      </c>
      <c r="AK505">
        <v>0</v>
      </c>
      <c r="AL505">
        <v>1</v>
      </c>
      <c r="AM505">
        <v>0</v>
      </c>
      <c r="AN505">
        <v>1</v>
      </c>
      <c r="AO505">
        <v>0</v>
      </c>
      <c r="AP505">
        <v>0</v>
      </c>
      <c r="AQ505">
        <v>0</v>
      </c>
      <c r="AR505">
        <v>0</v>
      </c>
      <c r="AS505">
        <v>0</v>
      </c>
      <c r="AT505">
        <v>1</v>
      </c>
      <c r="AU505">
        <v>0</v>
      </c>
      <c r="AV505">
        <v>1</v>
      </c>
      <c r="AW505">
        <v>2</v>
      </c>
      <c r="AX505">
        <v>1</v>
      </c>
      <c r="AY505">
        <v>0</v>
      </c>
      <c r="AZ505">
        <v>0</v>
      </c>
      <c r="BA505">
        <v>0</v>
      </c>
      <c r="BB505">
        <v>0</v>
      </c>
      <c r="BC505">
        <v>0</v>
      </c>
      <c r="BD505">
        <v>0</v>
      </c>
      <c r="BE505">
        <v>0</v>
      </c>
      <c r="BF505">
        <v>0</v>
      </c>
      <c r="BG505">
        <v>0</v>
      </c>
      <c r="BH505">
        <v>1</v>
      </c>
      <c r="BI505">
        <v>1</v>
      </c>
      <c r="BJ505">
        <v>0</v>
      </c>
      <c r="BK505">
        <v>0</v>
      </c>
      <c r="BL505">
        <v>0</v>
      </c>
      <c r="BM505">
        <v>0</v>
      </c>
      <c r="BN505">
        <v>0</v>
      </c>
      <c r="BO505">
        <v>0</v>
      </c>
      <c r="BP505">
        <v>0</v>
      </c>
      <c r="BQ505">
        <v>1</v>
      </c>
      <c r="BR505">
        <v>0</v>
      </c>
      <c r="BS505">
        <v>2</v>
      </c>
      <c r="BT505">
        <v>0</v>
      </c>
      <c r="BU505">
        <v>0</v>
      </c>
      <c r="BV505">
        <v>0</v>
      </c>
      <c r="BW505">
        <v>0</v>
      </c>
      <c r="BX505">
        <v>0</v>
      </c>
      <c r="BY505">
        <v>1</v>
      </c>
      <c r="BZ505">
        <v>0</v>
      </c>
      <c r="CA505">
        <v>0</v>
      </c>
      <c r="CB505">
        <v>1</v>
      </c>
      <c r="CC505">
        <v>1</v>
      </c>
      <c r="CD505">
        <v>0</v>
      </c>
      <c r="CE505">
        <v>0</v>
      </c>
      <c r="CF505">
        <v>0</v>
      </c>
      <c r="CG505">
        <v>0</v>
      </c>
      <c r="CH505">
        <v>0</v>
      </c>
      <c r="CI505">
        <v>1</v>
      </c>
      <c r="CJ505">
        <v>2</v>
      </c>
      <c r="CK505">
        <v>0</v>
      </c>
      <c r="CL505">
        <v>0</v>
      </c>
      <c r="CM505">
        <v>1</v>
      </c>
      <c r="CN505">
        <v>0</v>
      </c>
      <c r="CO505">
        <v>3</v>
      </c>
      <c r="CP505">
        <v>0</v>
      </c>
      <c r="CQ505">
        <v>0</v>
      </c>
      <c r="CR505">
        <v>0</v>
      </c>
    </row>
    <row r="506" spans="1:96" x14ac:dyDescent="0.25">
      <c r="A506" t="s">
        <v>978</v>
      </c>
      <c r="B506">
        <v>0</v>
      </c>
      <c r="C506">
        <v>0</v>
      </c>
      <c r="D506">
        <v>0</v>
      </c>
      <c r="E506">
        <v>0</v>
      </c>
      <c r="F506">
        <v>0</v>
      </c>
      <c r="G506">
        <v>0</v>
      </c>
      <c r="H506">
        <v>0</v>
      </c>
      <c r="I506">
        <v>0</v>
      </c>
      <c r="J506">
        <v>0</v>
      </c>
      <c r="K506">
        <v>0</v>
      </c>
      <c r="L506">
        <v>0</v>
      </c>
      <c r="M506">
        <v>0</v>
      </c>
      <c r="N506">
        <v>1</v>
      </c>
      <c r="O506">
        <v>0</v>
      </c>
      <c r="P506">
        <v>0</v>
      </c>
      <c r="Q506">
        <v>0</v>
      </c>
      <c r="R506">
        <v>0</v>
      </c>
      <c r="S506">
        <v>0</v>
      </c>
      <c r="T506">
        <v>3</v>
      </c>
      <c r="U506">
        <v>0</v>
      </c>
      <c r="V506">
        <v>2</v>
      </c>
      <c r="W506">
        <v>0</v>
      </c>
      <c r="X506">
        <v>0</v>
      </c>
      <c r="Y506">
        <v>0</v>
      </c>
      <c r="Z506">
        <v>0</v>
      </c>
      <c r="AA506">
        <v>0</v>
      </c>
      <c r="AB506">
        <v>0</v>
      </c>
      <c r="AC506">
        <v>0</v>
      </c>
      <c r="AD506">
        <v>0</v>
      </c>
      <c r="AE506">
        <v>0</v>
      </c>
      <c r="AF506">
        <v>0</v>
      </c>
      <c r="AG506">
        <v>0</v>
      </c>
      <c r="AH506">
        <v>0</v>
      </c>
      <c r="AI506">
        <v>0</v>
      </c>
      <c r="AJ506">
        <v>0</v>
      </c>
      <c r="AK506">
        <v>2</v>
      </c>
      <c r="AL506">
        <v>0</v>
      </c>
      <c r="AM506">
        <v>1</v>
      </c>
      <c r="AN506">
        <v>1</v>
      </c>
      <c r="AO506">
        <v>0</v>
      </c>
      <c r="AP506">
        <v>0</v>
      </c>
      <c r="AQ506">
        <v>0</v>
      </c>
      <c r="AR506">
        <v>0</v>
      </c>
      <c r="AS506">
        <v>0</v>
      </c>
      <c r="AT506">
        <v>0</v>
      </c>
      <c r="AU506">
        <v>2</v>
      </c>
      <c r="AV506">
        <v>1</v>
      </c>
      <c r="AW506">
        <v>0</v>
      </c>
      <c r="AX506">
        <v>1</v>
      </c>
      <c r="AY506">
        <v>0</v>
      </c>
      <c r="AZ506">
        <v>0</v>
      </c>
      <c r="BA506">
        <v>0</v>
      </c>
      <c r="BB506">
        <v>2</v>
      </c>
      <c r="BC506">
        <v>2</v>
      </c>
      <c r="BD506">
        <v>0</v>
      </c>
      <c r="BE506">
        <v>2</v>
      </c>
      <c r="BF506">
        <v>0</v>
      </c>
      <c r="BG506">
        <v>6</v>
      </c>
      <c r="BH506">
        <v>0</v>
      </c>
      <c r="BI506">
        <v>3</v>
      </c>
      <c r="BJ506">
        <v>1</v>
      </c>
      <c r="BK506">
        <v>3</v>
      </c>
      <c r="BL506">
        <v>0</v>
      </c>
      <c r="BM506">
        <v>1</v>
      </c>
      <c r="BN506">
        <v>1</v>
      </c>
      <c r="BO506">
        <v>0</v>
      </c>
      <c r="BP506">
        <v>0</v>
      </c>
      <c r="BQ506">
        <v>1</v>
      </c>
      <c r="BR506">
        <v>0</v>
      </c>
      <c r="BS506">
        <v>0</v>
      </c>
      <c r="BT506">
        <v>0</v>
      </c>
      <c r="BU506">
        <v>0</v>
      </c>
      <c r="BV506">
        <v>0</v>
      </c>
      <c r="BW506">
        <v>0</v>
      </c>
      <c r="BX506">
        <v>0</v>
      </c>
      <c r="BY506">
        <v>0</v>
      </c>
      <c r="BZ506">
        <v>0</v>
      </c>
      <c r="CA506">
        <v>0</v>
      </c>
      <c r="CB506">
        <v>0</v>
      </c>
      <c r="CC506">
        <v>0</v>
      </c>
      <c r="CD506">
        <v>0</v>
      </c>
      <c r="CE506">
        <v>0</v>
      </c>
      <c r="CF506">
        <v>0</v>
      </c>
      <c r="CG506">
        <v>0</v>
      </c>
      <c r="CH506">
        <v>0</v>
      </c>
      <c r="CI506">
        <v>1</v>
      </c>
      <c r="CJ506">
        <v>0</v>
      </c>
      <c r="CK506">
        <v>0</v>
      </c>
      <c r="CL506">
        <v>0</v>
      </c>
      <c r="CM506">
        <v>1</v>
      </c>
      <c r="CN506">
        <v>0</v>
      </c>
      <c r="CO506">
        <v>1</v>
      </c>
      <c r="CP506">
        <v>0</v>
      </c>
      <c r="CQ506">
        <v>0</v>
      </c>
      <c r="CR506">
        <v>0</v>
      </c>
    </row>
    <row r="507" spans="1:96" x14ac:dyDescent="0.25">
      <c r="A507" t="s">
        <v>977</v>
      </c>
      <c r="B507">
        <v>0</v>
      </c>
      <c r="C507">
        <v>1</v>
      </c>
      <c r="D507">
        <v>0</v>
      </c>
      <c r="E507">
        <v>1</v>
      </c>
      <c r="F507">
        <v>0</v>
      </c>
      <c r="G507">
        <v>1</v>
      </c>
      <c r="H507">
        <v>1</v>
      </c>
      <c r="I507">
        <v>0</v>
      </c>
      <c r="J507">
        <v>0</v>
      </c>
      <c r="K507">
        <v>1</v>
      </c>
      <c r="L507">
        <v>2</v>
      </c>
      <c r="M507">
        <v>0</v>
      </c>
      <c r="N507">
        <v>0</v>
      </c>
      <c r="O507">
        <v>1</v>
      </c>
      <c r="P507">
        <v>0</v>
      </c>
      <c r="Q507">
        <v>0</v>
      </c>
      <c r="R507">
        <v>0</v>
      </c>
      <c r="S507">
        <v>1</v>
      </c>
      <c r="T507">
        <v>0</v>
      </c>
      <c r="U507">
        <v>0</v>
      </c>
      <c r="V507">
        <v>1</v>
      </c>
      <c r="W507">
        <v>1</v>
      </c>
      <c r="X507">
        <v>0</v>
      </c>
      <c r="Y507">
        <v>1</v>
      </c>
      <c r="Z507">
        <v>0</v>
      </c>
      <c r="AA507">
        <v>0</v>
      </c>
      <c r="AB507">
        <v>0</v>
      </c>
      <c r="AC507">
        <v>0</v>
      </c>
      <c r="AD507">
        <v>0</v>
      </c>
      <c r="AE507">
        <v>1</v>
      </c>
      <c r="AF507">
        <v>2</v>
      </c>
      <c r="AG507">
        <v>0</v>
      </c>
      <c r="AH507">
        <v>0</v>
      </c>
      <c r="AI507">
        <v>3</v>
      </c>
      <c r="AJ507">
        <v>1</v>
      </c>
      <c r="AK507">
        <v>0</v>
      </c>
      <c r="AL507">
        <v>0</v>
      </c>
      <c r="AM507">
        <v>0</v>
      </c>
      <c r="AN507">
        <v>4</v>
      </c>
      <c r="AO507">
        <v>0</v>
      </c>
      <c r="AP507">
        <v>0</v>
      </c>
      <c r="AQ507">
        <v>0</v>
      </c>
      <c r="AR507">
        <v>0</v>
      </c>
      <c r="AS507">
        <v>0</v>
      </c>
      <c r="AT507">
        <v>1</v>
      </c>
      <c r="AU507">
        <v>0</v>
      </c>
      <c r="AV507">
        <v>1</v>
      </c>
      <c r="AW507">
        <v>1</v>
      </c>
      <c r="AX507">
        <v>1</v>
      </c>
      <c r="AY507">
        <v>2</v>
      </c>
      <c r="AZ507">
        <v>0</v>
      </c>
      <c r="BA507">
        <v>0</v>
      </c>
      <c r="BB507">
        <v>1</v>
      </c>
      <c r="BC507">
        <v>0</v>
      </c>
      <c r="BD507">
        <v>0</v>
      </c>
      <c r="BE507">
        <v>1</v>
      </c>
      <c r="BF507">
        <v>0</v>
      </c>
      <c r="BG507">
        <v>3</v>
      </c>
      <c r="BH507">
        <v>0</v>
      </c>
      <c r="BI507">
        <v>0</v>
      </c>
      <c r="BJ507">
        <v>0</v>
      </c>
      <c r="BK507">
        <v>0</v>
      </c>
      <c r="BL507">
        <v>0</v>
      </c>
      <c r="BM507">
        <v>0</v>
      </c>
      <c r="BN507">
        <v>0</v>
      </c>
      <c r="BO507">
        <v>1</v>
      </c>
      <c r="BP507">
        <v>0</v>
      </c>
      <c r="BQ507">
        <v>0</v>
      </c>
      <c r="BR507">
        <v>1</v>
      </c>
      <c r="BS507">
        <v>0</v>
      </c>
      <c r="BT507">
        <v>0</v>
      </c>
      <c r="BU507">
        <v>0</v>
      </c>
      <c r="BV507">
        <v>0</v>
      </c>
      <c r="BW507">
        <v>0</v>
      </c>
      <c r="BX507">
        <v>1</v>
      </c>
      <c r="BY507">
        <v>1</v>
      </c>
      <c r="BZ507">
        <v>0</v>
      </c>
      <c r="CA507">
        <v>0</v>
      </c>
      <c r="CB507">
        <v>0</v>
      </c>
      <c r="CC507">
        <v>0</v>
      </c>
      <c r="CD507">
        <v>0</v>
      </c>
      <c r="CE507">
        <v>0</v>
      </c>
      <c r="CF507">
        <v>0</v>
      </c>
      <c r="CG507">
        <v>0</v>
      </c>
      <c r="CH507">
        <v>0</v>
      </c>
      <c r="CI507">
        <v>0</v>
      </c>
      <c r="CJ507">
        <v>0</v>
      </c>
      <c r="CK507">
        <v>0</v>
      </c>
      <c r="CL507">
        <v>0</v>
      </c>
      <c r="CM507">
        <v>0</v>
      </c>
      <c r="CN507">
        <v>1</v>
      </c>
      <c r="CO507">
        <v>0</v>
      </c>
      <c r="CP507">
        <v>0</v>
      </c>
      <c r="CQ507">
        <v>0</v>
      </c>
      <c r="CR507">
        <v>0</v>
      </c>
    </row>
    <row r="508" spans="1:96" x14ac:dyDescent="0.25">
      <c r="A508" t="s">
        <v>976</v>
      </c>
      <c r="B508">
        <v>1</v>
      </c>
      <c r="C508">
        <v>1</v>
      </c>
      <c r="D508">
        <v>3</v>
      </c>
      <c r="E508">
        <v>5</v>
      </c>
      <c r="F508">
        <v>1</v>
      </c>
      <c r="G508">
        <v>3</v>
      </c>
      <c r="H508">
        <v>0</v>
      </c>
      <c r="I508">
        <v>0</v>
      </c>
      <c r="J508">
        <v>0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  <c r="R508">
        <v>0</v>
      </c>
      <c r="S508">
        <v>0</v>
      </c>
      <c r="T508">
        <v>0</v>
      </c>
      <c r="U508">
        <v>0</v>
      </c>
      <c r="V508">
        <v>1</v>
      </c>
      <c r="W508">
        <v>0</v>
      </c>
      <c r="X508">
        <v>1</v>
      </c>
      <c r="Y508">
        <v>3</v>
      </c>
      <c r="Z508">
        <v>0</v>
      </c>
      <c r="AA508">
        <v>0</v>
      </c>
      <c r="AB508">
        <v>0</v>
      </c>
      <c r="AC508">
        <v>0</v>
      </c>
      <c r="AD508">
        <v>0</v>
      </c>
      <c r="AE508">
        <v>0</v>
      </c>
      <c r="AF508">
        <v>0</v>
      </c>
      <c r="AG508">
        <v>0</v>
      </c>
      <c r="AH508">
        <v>0</v>
      </c>
      <c r="AI508">
        <v>0</v>
      </c>
      <c r="AJ508">
        <v>0</v>
      </c>
      <c r="AK508">
        <v>2</v>
      </c>
      <c r="AL508">
        <v>0</v>
      </c>
      <c r="AM508">
        <v>0</v>
      </c>
      <c r="AN508">
        <v>0</v>
      </c>
      <c r="AO508">
        <v>1</v>
      </c>
      <c r="AP508">
        <v>2</v>
      </c>
      <c r="AQ508">
        <v>0</v>
      </c>
      <c r="AR508">
        <v>0</v>
      </c>
      <c r="AS508">
        <v>0</v>
      </c>
      <c r="AT508">
        <v>0</v>
      </c>
      <c r="AU508">
        <v>0</v>
      </c>
      <c r="AV508">
        <v>0</v>
      </c>
      <c r="AW508">
        <v>0</v>
      </c>
      <c r="AX508">
        <v>0</v>
      </c>
      <c r="AY508">
        <v>0</v>
      </c>
      <c r="AZ508">
        <v>0</v>
      </c>
      <c r="BA508">
        <v>2</v>
      </c>
      <c r="BB508">
        <v>0</v>
      </c>
      <c r="BC508">
        <v>0</v>
      </c>
      <c r="BD508">
        <v>0</v>
      </c>
      <c r="BE508">
        <v>1</v>
      </c>
      <c r="BF508">
        <v>0</v>
      </c>
      <c r="BG508">
        <v>0</v>
      </c>
      <c r="BH508">
        <v>0</v>
      </c>
      <c r="BI508">
        <v>1</v>
      </c>
      <c r="BJ508">
        <v>0</v>
      </c>
      <c r="BK508">
        <v>0</v>
      </c>
      <c r="BL508">
        <v>0</v>
      </c>
      <c r="BM508">
        <v>0</v>
      </c>
      <c r="BN508">
        <v>0</v>
      </c>
      <c r="BO508">
        <v>0</v>
      </c>
      <c r="BP508">
        <v>0</v>
      </c>
      <c r="BQ508">
        <v>0</v>
      </c>
      <c r="BR508">
        <v>0</v>
      </c>
      <c r="BS508">
        <v>1</v>
      </c>
      <c r="BT508">
        <v>1</v>
      </c>
      <c r="BU508">
        <v>0</v>
      </c>
      <c r="BV508">
        <v>2</v>
      </c>
      <c r="BW508">
        <v>0</v>
      </c>
      <c r="BX508">
        <v>2</v>
      </c>
      <c r="BY508">
        <v>1</v>
      </c>
      <c r="BZ508">
        <v>0</v>
      </c>
      <c r="CA508">
        <v>0</v>
      </c>
      <c r="CB508">
        <v>0</v>
      </c>
      <c r="CC508">
        <v>1</v>
      </c>
      <c r="CD508">
        <v>1</v>
      </c>
      <c r="CE508">
        <v>0</v>
      </c>
      <c r="CF508">
        <v>0</v>
      </c>
      <c r="CG508">
        <v>0</v>
      </c>
      <c r="CH508">
        <v>0</v>
      </c>
      <c r="CI508">
        <v>0</v>
      </c>
      <c r="CJ508">
        <v>0</v>
      </c>
      <c r="CK508">
        <v>0</v>
      </c>
      <c r="CL508">
        <v>0</v>
      </c>
      <c r="CM508">
        <v>0</v>
      </c>
      <c r="CN508">
        <v>1</v>
      </c>
      <c r="CO508">
        <v>0</v>
      </c>
      <c r="CP508">
        <v>1</v>
      </c>
      <c r="CQ508">
        <v>0</v>
      </c>
      <c r="CR508">
        <v>0</v>
      </c>
    </row>
    <row r="509" spans="1:96" x14ac:dyDescent="0.25">
      <c r="A509" t="s">
        <v>975</v>
      </c>
      <c r="B509">
        <v>0</v>
      </c>
      <c r="C509">
        <v>0</v>
      </c>
      <c r="D509">
        <v>0</v>
      </c>
      <c r="E509">
        <v>0</v>
      </c>
      <c r="F509">
        <v>0</v>
      </c>
      <c r="G509">
        <v>0</v>
      </c>
      <c r="H509">
        <v>0</v>
      </c>
      <c r="I509">
        <v>0</v>
      </c>
      <c r="J509">
        <v>0</v>
      </c>
      <c r="K509">
        <v>2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  <c r="R509">
        <v>0</v>
      </c>
      <c r="S509">
        <v>1</v>
      </c>
      <c r="T509">
        <v>0</v>
      </c>
      <c r="U509">
        <v>1</v>
      </c>
      <c r="V509">
        <v>0</v>
      </c>
      <c r="W509">
        <v>0</v>
      </c>
      <c r="X509">
        <v>0</v>
      </c>
      <c r="Y509">
        <v>0</v>
      </c>
      <c r="Z509">
        <v>0</v>
      </c>
      <c r="AA509">
        <v>0</v>
      </c>
      <c r="AB509">
        <v>0</v>
      </c>
      <c r="AC509">
        <v>0</v>
      </c>
      <c r="AD509">
        <v>1</v>
      </c>
      <c r="AE509">
        <v>0</v>
      </c>
      <c r="AF509">
        <v>1</v>
      </c>
      <c r="AG509">
        <v>1</v>
      </c>
      <c r="AH509">
        <v>0</v>
      </c>
      <c r="AI509">
        <v>0</v>
      </c>
      <c r="AJ509">
        <v>0</v>
      </c>
      <c r="AK509">
        <v>0</v>
      </c>
      <c r="AL509">
        <v>0</v>
      </c>
      <c r="AM509">
        <v>1</v>
      </c>
      <c r="AN509">
        <v>0</v>
      </c>
      <c r="AO509">
        <v>0</v>
      </c>
      <c r="AP509">
        <v>1</v>
      </c>
      <c r="AQ509">
        <v>1</v>
      </c>
      <c r="AR509">
        <v>0</v>
      </c>
      <c r="AS509">
        <v>0</v>
      </c>
      <c r="AT509">
        <v>1</v>
      </c>
      <c r="AU509">
        <v>3</v>
      </c>
      <c r="AV509">
        <v>2</v>
      </c>
      <c r="AW509">
        <v>0</v>
      </c>
      <c r="AX509">
        <v>2</v>
      </c>
      <c r="AY509">
        <v>0</v>
      </c>
      <c r="AZ509">
        <v>0</v>
      </c>
      <c r="BA509">
        <v>0</v>
      </c>
      <c r="BB509">
        <v>0</v>
      </c>
      <c r="BC509">
        <v>1</v>
      </c>
      <c r="BD509">
        <v>0</v>
      </c>
      <c r="BE509">
        <v>0</v>
      </c>
      <c r="BF509">
        <v>1</v>
      </c>
      <c r="BG509">
        <v>2</v>
      </c>
      <c r="BH509">
        <v>1</v>
      </c>
      <c r="BI509">
        <v>2</v>
      </c>
      <c r="BJ509">
        <v>1</v>
      </c>
      <c r="BK509">
        <v>2</v>
      </c>
      <c r="BL509">
        <v>3</v>
      </c>
      <c r="BM509">
        <v>0</v>
      </c>
      <c r="BN509">
        <v>1</v>
      </c>
      <c r="BO509">
        <v>0</v>
      </c>
      <c r="BP509">
        <v>0</v>
      </c>
      <c r="BQ509">
        <v>0</v>
      </c>
      <c r="BR509">
        <v>0</v>
      </c>
      <c r="BS509">
        <v>0</v>
      </c>
      <c r="BT509">
        <v>0</v>
      </c>
      <c r="BU509">
        <v>0</v>
      </c>
      <c r="BV509">
        <v>0</v>
      </c>
      <c r="BW509">
        <v>0</v>
      </c>
      <c r="BX509">
        <v>0</v>
      </c>
      <c r="BY509">
        <v>0</v>
      </c>
      <c r="BZ509">
        <v>0</v>
      </c>
      <c r="CA509">
        <v>0</v>
      </c>
      <c r="CB509">
        <v>0</v>
      </c>
      <c r="CC509">
        <v>0</v>
      </c>
      <c r="CD509">
        <v>0</v>
      </c>
      <c r="CE509">
        <v>0</v>
      </c>
      <c r="CF509">
        <v>2</v>
      </c>
      <c r="CG509">
        <v>0</v>
      </c>
      <c r="CH509">
        <v>0</v>
      </c>
      <c r="CI509">
        <v>1</v>
      </c>
      <c r="CJ509">
        <v>2</v>
      </c>
      <c r="CK509">
        <v>0</v>
      </c>
      <c r="CL509">
        <v>0</v>
      </c>
      <c r="CM509">
        <v>1</v>
      </c>
      <c r="CN509">
        <v>0</v>
      </c>
      <c r="CO509">
        <v>0</v>
      </c>
      <c r="CP509">
        <v>0</v>
      </c>
      <c r="CQ509">
        <v>0</v>
      </c>
      <c r="CR509">
        <v>0</v>
      </c>
    </row>
    <row r="510" spans="1:96" x14ac:dyDescent="0.25">
      <c r="A510" t="s">
        <v>974</v>
      </c>
      <c r="B510">
        <v>0</v>
      </c>
      <c r="C510">
        <v>1</v>
      </c>
      <c r="D510">
        <v>0</v>
      </c>
      <c r="E510">
        <v>0</v>
      </c>
      <c r="F510">
        <v>1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  <c r="R510">
        <v>0</v>
      </c>
      <c r="S510">
        <v>0</v>
      </c>
      <c r="T510">
        <v>0</v>
      </c>
      <c r="U510">
        <v>0</v>
      </c>
      <c r="V510">
        <v>1</v>
      </c>
      <c r="W510">
        <v>0</v>
      </c>
      <c r="X510">
        <v>1</v>
      </c>
      <c r="Y510">
        <v>0</v>
      </c>
      <c r="Z510">
        <v>0</v>
      </c>
      <c r="AA510">
        <v>0</v>
      </c>
      <c r="AB510">
        <v>0</v>
      </c>
      <c r="AC510">
        <v>0</v>
      </c>
      <c r="AD510">
        <v>0</v>
      </c>
      <c r="AE510">
        <v>0</v>
      </c>
      <c r="AF510">
        <v>0</v>
      </c>
      <c r="AG510">
        <v>0</v>
      </c>
      <c r="AH510">
        <v>0</v>
      </c>
      <c r="AI510">
        <v>0</v>
      </c>
      <c r="AJ510">
        <v>0</v>
      </c>
      <c r="AK510">
        <v>1</v>
      </c>
      <c r="AL510">
        <v>1</v>
      </c>
      <c r="AM510">
        <v>0</v>
      </c>
      <c r="AN510">
        <v>0</v>
      </c>
      <c r="AO510">
        <v>0</v>
      </c>
      <c r="AP510">
        <v>0</v>
      </c>
      <c r="AQ510">
        <v>0</v>
      </c>
      <c r="AR510">
        <v>0</v>
      </c>
      <c r="AS510">
        <v>1</v>
      </c>
      <c r="AT510">
        <v>0</v>
      </c>
      <c r="AU510">
        <v>0</v>
      </c>
      <c r="AV510">
        <v>0</v>
      </c>
      <c r="AW510">
        <v>0</v>
      </c>
      <c r="AX510">
        <v>0</v>
      </c>
      <c r="AY510">
        <v>0</v>
      </c>
      <c r="AZ510">
        <v>0</v>
      </c>
      <c r="BA510">
        <v>0</v>
      </c>
      <c r="BB510">
        <v>0</v>
      </c>
      <c r="BC510">
        <v>0</v>
      </c>
      <c r="BD510">
        <v>0</v>
      </c>
      <c r="BE510">
        <v>1</v>
      </c>
      <c r="BF510">
        <v>0</v>
      </c>
      <c r="BG510">
        <v>0</v>
      </c>
      <c r="BH510">
        <v>0</v>
      </c>
      <c r="BI510">
        <v>2</v>
      </c>
      <c r="BJ510">
        <v>0</v>
      </c>
      <c r="BK510">
        <v>0</v>
      </c>
      <c r="BL510">
        <v>0</v>
      </c>
      <c r="BM510">
        <v>0</v>
      </c>
      <c r="BN510">
        <v>0</v>
      </c>
      <c r="BO510">
        <v>2</v>
      </c>
      <c r="BP510">
        <v>3</v>
      </c>
      <c r="BQ510">
        <v>3</v>
      </c>
      <c r="BR510">
        <v>1</v>
      </c>
      <c r="BS510">
        <v>2</v>
      </c>
      <c r="BT510">
        <v>1</v>
      </c>
      <c r="BU510">
        <v>1</v>
      </c>
      <c r="BV510">
        <v>4</v>
      </c>
      <c r="BW510">
        <v>1</v>
      </c>
      <c r="BX510">
        <v>0</v>
      </c>
      <c r="BY510">
        <v>1</v>
      </c>
      <c r="BZ510">
        <v>0</v>
      </c>
      <c r="CA510">
        <v>1</v>
      </c>
      <c r="CB510">
        <v>0</v>
      </c>
      <c r="CC510">
        <v>1</v>
      </c>
      <c r="CD510">
        <v>1</v>
      </c>
      <c r="CE510">
        <v>0</v>
      </c>
      <c r="CF510">
        <v>0</v>
      </c>
      <c r="CG510">
        <v>1</v>
      </c>
      <c r="CH510">
        <v>0</v>
      </c>
      <c r="CI510">
        <v>0</v>
      </c>
      <c r="CJ510">
        <v>3</v>
      </c>
      <c r="CK510">
        <v>1</v>
      </c>
      <c r="CL510">
        <v>1</v>
      </c>
      <c r="CM510">
        <v>0</v>
      </c>
      <c r="CN510">
        <v>0</v>
      </c>
      <c r="CO510">
        <v>0</v>
      </c>
      <c r="CP510">
        <v>0</v>
      </c>
      <c r="CQ510">
        <v>0</v>
      </c>
      <c r="CR510">
        <v>0</v>
      </c>
    </row>
    <row r="511" spans="1:96" x14ac:dyDescent="0.25">
      <c r="A511" t="s">
        <v>973</v>
      </c>
      <c r="B511">
        <v>0</v>
      </c>
      <c r="C511">
        <v>1</v>
      </c>
      <c r="D511">
        <v>0</v>
      </c>
      <c r="E511">
        <v>0</v>
      </c>
      <c r="F511">
        <v>0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  <c r="R511">
        <v>0</v>
      </c>
      <c r="S511">
        <v>0</v>
      </c>
      <c r="T511">
        <v>0</v>
      </c>
      <c r="U511">
        <v>1</v>
      </c>
      <c r="V511">
        <v>0</v>
      </c>
      <c r="W511">
        <v>0</v>
      </c>
      <c r="X511">
        <v>1</v>
      </c>
      <c r="Y511">
        <v>0</v>
      </c>
      <c r="Z511">
        <v>0</v>
      </c>
      <c r="AA511">
        <v>0</v>
      </c>
      <c r="AB511">
        <v>0</v>
      </c>
      <c r="AC511">
        <v>0</v>
      </c>
      <c r="AD511">
        <v>0</v>
      </c>
      <c r="AE511">
        <v>1</v>
      </c>
      <c r="AF511">
        <v>0</v>
      </c>
      <c r="AG511">
        <v>0</v>
      </c>
      <c r="AH511">
        <v>0</v>
      </c>
      <c r="AI511">
        <v>0</v>
      </c>
      <c r="AJ511">
        <v>0</v>
      </c>
      <c r="AK511">
        <v>0</v>
      </c>
      <c r="AL511">
        <v>1</v>
      </c>
      <c r="AM511">
        <v>3</v>
      </c>
      <c r="AN511">
        <v>6</v>
      </c>
      <c r="AO511">
        <v>0</v>
      </c>
      <c r="AP511">
        <v>0</v>
      </c>
      <c r="AQ511">
        <v>0</v>
      </c>
      <c r="AR511">
        <v>0</v>
      </c>
      <c r="AS511">
        <v>0</v>
      </c>
      <c r="AT511">
        <v>0</v>
      </c>
      <c r="AU511">
        <v>1</v>
      </c>
      <c r="AV511">
        <v>0</v>
      </c>
      <c r="AW511">
        <v>0</v>
      </c>
      <c r="AX511">
        <v>0</v>
      </c>
      <c r="AY511">
        <v>1</v>
      </c>
      <c r="AZ511">
        <v>1</v>
      </c>
      <c r="BA511">
        <v>0</v>
      </c>
      <c r="BB511">
        <v>0</v>
      </c>
      <c r="BC511">
        <v>0</v>
      </c>
      <c r="BD511">
        <v>3</v>
      </c>
      <c r="BE511">
        <v>0</v>
      </c>
      <c r="BF511">
        <v>1</v>
      </c>
      <c r="BG511">
        <v>0</v>
      </c>
      <c r="BH511">
        <v>4</v>
      </c>
      <c r="BI511">
        <v>0</v>
      </c>
      <c r="BJ511">
        <v>0</v>
      </c>
      <c r="BK511">
        <v>1</v>
      </c>
      <c r="BL511">
        <v>1</v>
      </c>
      <c r="BM511">
        <v>0</v>
      </c>
      <c r="BN511">
        <v>0</v>
      </c>
      <c r="BO511">
        <v>0</v>
      </c>
      <c r="BP511">
        <v>0</v>
      </c>
      <c r="BQ511">
        <v>0</v>
      </c>
      <c r="BR511">
        <v>0</v>
      </c>
      <c r="BS511">
        <v>0</v>
      </c>
      <c r="BT511">
        <v>0</v>
      </c>
      <c r="BU511">
        <v>0</v>
      </c>
      <c r="BV511">
        <v>0</v>
      </c>
      <c r="BW511">
        <v>0</v>
      </c>
      <c r="BX511">
        <v>0</v>
      </c>
      <c r="BY511">
        <v>1</v>
      </c>
      <c r="BZ511">
        <v>1</v>
      </c>
      <c r="CA511">
        <v>1</v>
      </c>
      <c r="CB511">
        <v>0</v>
      </c>
      <c r="CC511">
        <v>1</v>
      </c>
      <c r="CD511">
        <v>1</v>
      </c>
      <c r="CE511">
        <v>0</v>
      </c>
      <c r="CF511">
        <v>0</v>
      </c>
      <c r="CG511">
        <v>0</v>
      </c>
      <c r="CH511">
        <v>0</v>
      </c>
      <c r="CI511">
        <v>0</v>
      </c>
      <c r="CJ511">
        <v>0</v>
      </c>
      <c r="CK511">
        <v>3</v>
      </c>
      <c r="CL511">
        <v>0</v>
      </c>
      <c r="CM511">
        <v>0</v>
      </c>
      <c r="CN511">
        <v>0</v>
      </c>
      <c r="CO511">
        <v>1</v>
      </c>
      <c r="CP511">
        <v>0</v>
      </c>
      <c r="CQ511">
        <v>1</v>
      </c>
      <c r="CR511">
        <v>0</v>
      </c>
    </row>
    <row r="512" spans="1:96" x14ac:dyDescent="0.25">
      <c r="A512" t="s">
        <v>972</v>
      </c>
      <c r="B512">
        <v>0</v>
      </c>
      <c r="C512">
        <v>0</v>
      </c>
      <c r="D512">
        <v>0</v>
      </c>
      <c r="E512">
        <v>0</v>
      </c>
      <c r="F512">
        <v>0</v>
      </c>
      <c r="G512">
        <v>0</v>
      </c>
      <c r="H512">
        <v>0</v>
      </c>
      <c r="I512">
        <v>0</v>
      </c>
      <c r="J512">
        <v>0</v>
      </c>
      <c r="K512">
        <v>1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  <c r="R512">
        <v>0</v>
      </c>
      <c r="S512">
        <v>0</v>
      </c>
      <c r="T512">
        <v>0</v>
      </c>
      <c r="U512">
        <v>0</v>
      </c>
      <c r="V512">
        <v>0</v>
      </c>
      <c r="W512">
        <v>0</v>
      </c>
      <c r="X512">
        <v>0</v>
      </c>
      <c r="Y512">
        <v>0</v>
      </c>
      <c r="Z512">
        <v>0</v>
      </c>
      <c r="AA512">
        <v>1</v>
      </c>
      <c r="AB512">
        <v>0</v>
      </c>
      <c r="AC512">
        <v>0</v>
      </c>
      <c r="AD512">
        <v>0</v>
      </c>
      <c r="AE512">
        <v>0</v>
      </c>
      <c r="AF512">
        <v>0</v>
      </c>
      <c r="AG512">
        <v>0</v>
      </c>
      <c r="AH512">
        <v>0</v>
      </c>
      <c r="AI512">
        <v>0</v>
      </c>
      <c r="AJ512">
        <v>0</v>
      </c>
      <c r="AK512">
        <v>0</v>
      </c>
      <c r="AL512">
        <v>0</v>
      </c>
      <c r="AM512">
        <v>0</v>
      </c>
      <c r="AN512">
        <v>0</v>
      </c>
      <c r="AO512">
        <v>0</v>
      </c>
      <c r="AP512">
        <v>0</v>
      </c>
      <c r="AQ512">
        <v>0</v>
      </c>
      <c r="AR512">
        <v>0</v>
      </c>
      <c r="AS512">
        <v>0</v>
      </c>
      <c r="AT512">
        <v>0</v>
      </c>
      <c r="AU512">
        <v>0</v>
      </c>
      <c r="AV512">
        <v>0</v>
      </c>
      <c r="AW512">
        <v>0</v>
      </c>
      <c r="AX512">
        <v>0</v>
      </c>
      <c r="AY512">
        <v>0</v>
      </c>
      <c r="AZ512">
        <v>0</v>
      </c>
      <c r="BA512">
        <v>0</v>
      </c>
      <c r="BB512">
        <v>0</v>
      </c>
      <c r="BC512">
        <v>0</v>
      </c>
      <c r="BD512">
        <v>0</v>
      </c>
      <c r="BE512">
        <v>0</v>
      </c>
      <c r="BF512">
        <v>0</v>
      </c>
      <c r="BG512">
        <v>0</v>
      </c>
      <c r="BH512">
        <v>0</v>
      </c>
      <c r="BI512">
        <v>0</v>
      </c>
      <c r="BJ512">
        <v>0</v>
      </c>
      <c r="BK512">
        <v>0</v>
      </c>
      <c r="BL512">
        <v>0</v>
      </c>
      <c r="BM512">
        <v>0</v>
      </c>
      <c r="BN512">
        <v>0</v>
      </c>
      <c r="BO512">
        <v>0</v>
      </c>
      <c r="BP512">
        <v>0</v>
      </c>
      <c r="BQ512">
        <v>0</v>
      </c>
      <c r="BR512">
        <v>0</v>
      </c>
      <c r="BS512">
        <v>0</v>
      </c>
      <c r="BT512">
        <v>0</v>
      </c>
      <c r="BU512">
        <v>0</v>
      </c>
      <c r="BV512">
        <v>0</v>
      </c>
      <c r="BW512">
        <v>0</v>
      </c>
      <c r="BX512">
        <v>0</v>
      </c>
      <c r="BY512">
        <v>0</v>
      </c>
      <c r="BZ512">
        <v>1</v>
      </c>
      <c r="CA512">
        <v>0</v>
      </c>
      <c r="CB512">
        <v>2</v>
      </c>
      <c r="CC512">
        <v>3</v>
      </c>
      <c r="CD512">
        <v>0</v>
      </c>
      <c r="CE512">
        <v>7</v>
      </c>
      <c r="CF512">
        <v>0</v>
      </c>
      <c r="CG512">
        <v>4</v>
      </c>
      <c r="CH512">
        <v>0</v>
      </c>
      <c r="CI512">
        <v>7</v>
      </c>
      <c r="CJ512">
        <v>4</v>
      </c>
      <c r="CK512">
        <v>3</v>
      </c>
      <c r="CL512">
        <v>1</v>
      </c>
      <c r="CM512">
        <v>0</v>
      </c>
      <c r="CN512">
        <v>0</v>
      </c>
      <c r="CO512">
        <v>1</v>
      </c>
      <c r="CP512">
        <v>0</v>
      </c>
      <c r="CQ512">
        <v>2</v>
      </c>
      <c r="CR512">
        <v>0</v>
      </c>
    </row>
    <row r="513" spans="1:96" x14ac:dyDescent="0.25">
      <c r="A513" t="s">
        <v>971</v>
      </c>
      <c r="B513">
        <v>0</v>
      </c>
      <c r="C513">
        <v>0</v>
      </c>
      <c r="D513">
        <v>0</v>
      </c>
      <c r="E513">
        <v>0</v>
      </c>
      <c r="F513">
        <v>0</v>
      </c>
      <c r="G513">
        <v>1</v>
      </c>
      <c r="H513">
        <v>0</v>
      </c>
      <c r="I513">
        <v>0</v>
      </c>
      <c r="J513">
        <v>0</v>
      </c>
      <c r="K513">
        <v>0</v>
      </c>
      <c r="L513">
        <v>1</v>
      </c>
      <c r="M513">
        <v>0</v>
      </c>
      <c r="N513">
        <v>0</v>
      </c>
      <c r="O513">
        <v>0</v>
      </c>
      <c r="P513">
        <v>0</v>
      </c>
      <c r="Q513">
        <v>0</v>
      </c>
      <c r="R513">
        <v>0</v>
      </c>
      <c r="S513">
        <v>0</v>
      </c>
      <c r="T513">
        <v>0</v>
      </c>
      <c r="U513">
        <v>0</v>
      </c>
      <c r="V513">
        <v>6</v>
      </c>
      <c r="W513">
        <v>0</v>
      </c>
      <c r="X513">
        <v>0</v>
      </c>
      <c r="Y513">
        <v>1</v>
      </c>
      <c r="Z513">
        <v>0</v>
      </c>
      <c r="AA513">
        <v>0</v>
      </c>
      <c r="AB513">
        <v>0</v>
      </c>
      <c r="AC513">
        <v>0</v>
      </c>
      <c r="AD513">
        <v>0</v>
      </c>
      <c r="AE513">
        <v>0</v>
      </c>
      <c r="AF513">
        <v>0</v>
      </c>
      <c r="AG513">
        <v>0</v>
      </c>
      <c r="AH513">
        <v>0</v>
      </c>
      <c r="AI513">
        <v>0</v>
      </c>
      <c r="AJ513">
        <v>0</v>
      </c>
      <c r="AK513">
        <v>0</v>
      </c>
      <c r="AL513">
        <v>1</v>
      </c>
      <c r="AM513">
        <v>0</v>
      </c>
      <c r="AN513">
        <v>0</v>
      </c>
      <c r="AO513">
        <v>0</v>
      </c>
      <c r="AP513">
        <v>0</v>
      </c>
      <c r="AQ513">
        <v>0</v>
      </c>
      <c r="AR513">
        <v>0</v>
      </c>
      <c r="AS513">
        <v>0</v>
      </c>
      <c r="AT513">
        <v>0</v>
      </c>
      <c r="AU513">
        <v>0</v>
      </c>
      <c r="AV513">
        <v>0</v>
      </c>
      <c r="AW513">
        <v>0</v>
      </c>
      <c r="AX513">
        <v>0</v>
      </c>
      <c r="AY513">
        <v>0</v>
      </c>
      <c r="AZ513">
        <v>0</v>
      </c>
      <c r="BA513">
        <v>1</v>
      </c>
      <c r="BB513">
        <v>0</v>
      </c>
      <c r="BC513">
        <v>0</v>
      </c>
      <c r="BD513">
        <v>1</v>
      </c>
      <c r="BE513">
        <v>0</v>
      </c>
      <c r="BF513">
        <v>1</v>
      </c>
      <c r="BG513">
        <v>0</v>
      </c>
      <c r="BH513">
        <v>0</v>
      </c>
      <c r="BI513">
        <v>1</v>
      </c>
      <c r="BJ513">
        <v>0</v>
      </c>
      <c r="BK513">
        <v>0</v>
      </c>
      <c r="BL513">
        <v>0</v>
      </c>
      <c r="BM513">
        <v>0</v>
      </c>
      <c r="BN513">
        <v>0</v>
      </c>
      <c r="BO513">
        <v>1</v>
      </c>
      <c r="BP513">
        <v>0</v>
      </c>
      <c r="BQ513">
        <v>0</v>
      </c>
      <c r="BR513">
        <v>0</v>
      </c>
      <c r="BS513">
        <v>0</v>
      </c>
      <c r="BT513">
        <v>1</v>
      </c>
      <c r="BU513">
        <v>0</v>
      </c>
      <c r="BV513">
        <v>1</v>
      </c>
      <c r="BW513">
        <v>0</v>
      </c>
      <c r="BX513">
        <v>1</v>
      </c>
      <c r="BY513">
        <v>0</v>
      </c>
      <c r="BZ513">
        <v>1</v>
      </c>
      <c r="CA513">
        <v>3</v>
      </c>
      <c r="CB513">
        <v>0</v>
      </c>
      <c r="CC513">
        <v>2</v>
      </c>
      <c r="CD513">
        <v>0</v>
      </c>
      <c r="CE513">
        <v>0</v>
      </c>
      <c r="CF513">
        <v>1</v>
      </c>
      <c r="CG513">
        <v>1</v>
      </c>
      <c r="CH513">
        <v>0</v>
      </c>
      <c r="CI513">
        <v>2</v>
      </c>
      <c r="CJ513">
        <v>0</v>
      </c>
      <c r="CK513">
        <v>4</v>
      </c>
      <c r="CL513">
        <v>0</v>
      </c>
      <c r="CM513">
        <v>0</v>
      </c>
      <c r="CN513">
        <v>0</v>
      </c>
      <c r="CO513">
        <v>1</v>
      </c>
      <c r="CP513">
        <v>0</v>
      </c>
      <c r="CQ513">
        <v>2</v>
      </c>
      <c r="CR513">
        <v>1</v>
      </c>
    </row>
    <row r="514" spans="1:96" x14ac:dyDescent="0.25">
      <c r="A514" t="s">
        <v>970</v>
      </c>
      <c r="B514">
        <v>0</v>
      </c>
      <c r="C514">
        <v>0</v>
      </c>
      <c r="D514">
        <v>0</v>
      </c>
      <c r="E514">
        <v>1</v>
      </c>
      <c r="F514">
        <v>0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  <c r="R514">
        <v>0</v>
      </c>
      <c r="S514">
        <v>0</v>
      </c>
      <c r="T514">
        <v>0</v>
      </c>
      <c r="U514">
        <v>0</v>
      </c>
      <c r="V514">
        <v>0</v>
      </c>
      <c r="W514">
        <v>0</v>
      </c>
      <c r="X514">
        <v>1</v>
      </c>
      <c r="Y514">
        <v>0</v>
      </c>
      <c r="Z514">
        <v>0</v>
      </c>
      <c r="AA514">
        <v>0</v>
      </c>
      <c r="AB514">
        <v>0</v>
      </c>
      <c r="AC514">
        <v>0</v>
      </c>
      <c r="AD514">
        <v>0</v>
      </c>
      <c r="AE514">
        <v>0</v>
      </c>
      <c r="AF514">
        <v>1</v>
      </c>
      <c r="AG514">
        <v>0</v>
      </c>
      <c r="AH514">
        <v>0</v>
      </c>
      <c r="AI514">
        <v>1</v>
      </c>
      <c r="AJ514">
        <v>1</v>
      </c>
      <c r="AK514">
        <v>0</v>
      </c>
      <c r="AL514">
        <v>0</v>
      </c>
      <c r="AM514">
        <v>3</v>
      </c>
      <c r="AN514">
        <v>0</v>
      </c>
      <c r="AO514">
        <v>0</v>
      </c>
      <c r="AP514">
        <v>0</v>
      </c>
      <c r="AQ514">
        <v>1</v>
      </c>
      <c r="AR514">
        <v>0</v>
      </c>
      <c r="AS514">
        <v>0</v>
      </c>
      <c r="AT514">
        <v>0</v>
      </c>
      <c r="AU514">
        <v>1</v>
      </c>
      <c r="AV514">
        <v>0</v>
      </c>
      <c r="AW514">
        <v>0</v>
      </c>
      <c r="AX514">
        <v>0</v>
      </c>
      <c r="AY514">
        <v>2</v>
      </c>
      <c r="AZ514">
        <v>1</v>
      </c>
      <c r="BA514">
        <v>0</v>
      </c>
      <c r="BB514">
        <v>0</v>
      </c>
      <c r="BC514">
        <v>0</v>
      </c>
      <c r="BD514">
        <v>1</v>
      </c>
      <c r="BE514">
        <v>0</v>
      </c>
      <c r="BF514">
        <v>1</v>
      </c>
      <c r="BG514">
        <v>0</v>
      </c>
      <c r="BH514">
        <v>0</v>
      </c>
      <c r="BI514">
        <v>0</v>
      </c>
      <c r="BJ514">
        <v>0</v>
      </c>
      <c r="BK514">
        <v>1</v>
      </c>
      <c r="BL514">
        <v>1</v>
      </c>
      <c r="BM514">
        <v>0</v>
      </c>
      <c r="BN514">
        <v>0</v>
      </c>
      <c r="BO514">
        <v>0</v>
      </c>
      <c r="BP514">
        <v>0</v>
      </c>
      <c r="BQ514">
        <v>0</v>
      </c>
      <c r="BR514">
        <v>0</v>
      </c>
      <c r="BS514">
        <v>0</v>
      </c>
      <c r="BT514">
        <v>0</v>
      </c>
      <c r="BU514">
        <v>0</v>
      </c>
      <c r="BV514">
        <v>0</v>
      </c>
      <c r="BW514">
        <v>1</v>
      </c>
      <c r="BX514">
        <v>1</v>
      </c>
      <c r="BY514">
        <v>0</v>
      </c>
      <c r="BZ514">
        <v>2</v>
      </c>
      <c r="CA514">
        <v>0</v>
      </c>
      <c r="CB514">
        <v>0</v>
      </c>
      <c r="CC514">
        <v>0</v>
      </c>
      <c r="CD514">
        <v>0</v>
      </c>
      <c r="CE514">
        <v>0</v>
      </c>
      <c r="CF514">
        <v>2</v>
      </c>
      <c r="CG514">
        <v>0</v>
      </c>
      <c r="CH514">
        <v>8</v>
      </c>
      <c r="CI514">
        <v>1</v>
      </c>
      <c r="CJ514">
        <v>0</v>
      </c>
      <c r="CK514">
        <v>0</v>
      </c>
      <c r="CL514">
        <v>1</v>
      </c>
      <c r="CM514">
        <v>0</v>
      </c>
      <c r="CN514">
        <v>0</v>
      </c>
      <c r="CO514">
        <v>1</v>
      </c>
      <c r="CP514">
        <v>2</v>
      </c>
      <c r="CQ514">
        <v>0</v>
      </c>
      <c r="CR514">
        <v>0</v>
      </c>
    </row>
    <row r="515" spans="1:96" x14ac:dyDescent="0.25">
      <c r="A515" t="s">
        <v>969</v>
      </c>
      <c r="B515">
        <v>0</v>
      </c>
      <c r="C515">
        <v>0</v>
      </c>
      <c r="D515">
        <v>0</v>
      </c>
      <c r="E515">
        <v>0</v>
      </c>
      <c r="F515">
        <v>0</v>
      </c>
      <c r="G515">
        <v>0</v>
      </c>
      <c r="H515">
        <v>0</v>
      </c>
      <c r="I515">
        <v>0</v>
      </c>
      <c r="J515">
        <v>1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  <c r="R515">
        <v>0</v>
      </c>
      <c r="S515">
        <v>0</v>
      </c>
      <c r="T515">
        <v>0</v>
      </c>
      <c r="U515">
        <v>0</v>
      </c>
      <c r="V515">
        <v>0</v>
      </c>
      <c r="W515">
        <v>0</v>
      </c>
      <c r="X515">
        <v>0</v>
      </c>
      <c r="Y515">
        <v>0</v>
      </c>
      <c r="Z515">
        <v>0</v>
      </c>
      <c r="AA515">
        <v>0</v>
      </c>
      <c r="AB515">
        <v>0</v>
      </c>
      <c r="AC515">
        <v>1</v>
      </c>
      <c r="AD515">
        <v>2</v>
      </c>
      <c r="AE515">
        <v>0</v>
      </c>
      <c r="AF515">
        <v>0</v>
      </c>
      <c r="AG515">
        <v>0</v>
      </c>
      <c r="AH515">
        <v>1</v>
      </c>
      <c r="AI515">
        <v>0</v>
      </c>
      <c r="AJ515">
        <v>0</v>
      </c>
      <c r="AK515">
        <v>0</v>
      </c>
      <c r="AL515">
        <v>0</v>
      </c>
      <c r="AM515">
        <v>0</v>
      </c>
      <c r="AN515">
        <v>0</v>
      </c>
      <c r="AO515">
        <v>0</v>
      </c>
      <c r="AP515">
        <v>0</v>
      </c>
      <c r="AQ515">
        <v>3</v>
      </c>
      <c r="AR515">
        <v>1</v>
      </c>
      <c r="AS515">
        <v>1</v>
      </c>
      <c r="AT515">
        <v>1</v>
      </c>
      <c r="AU515">
        <v>1</v>
      </c>
      <c r="AV515">
        <v>2</v>
      </c>
      <c r="AW515">
        <v>1</v>
      </c>
      <c r="AX515">
        <v>1</v>
      </c>
      <c r="AY515">
        <v>0</v>
      </c>
      <c r="AZ515">
        <v>0</v>
      </c>
      <c r="BA515">
        <v>1</v>
      </c>
      <c r="BB515">
        <v>0</v>
      </c>
      <c r="BC515">
        <v>0</v>
      </c>
      <c r="BD515">
        <v>0</v>
      </c>
      <c r="BE515">
        <v>0</v>
      </c>
      <c r="BF515">
        <v>0</v>
      </c>
      <c r="BG515">
        <v>1</v>
      </c>
      <c r="BH515">
        <v>1</v>
      </c>
      <c r="BI515">
        <v>1</v>
      </c>
      <c r="BJ515">
        <v>6</v>
      </c>
      <c r="BK515">
        <v>1</v>
      </c>
      <c r="BL515">
        <v>1</v>
      </c>
      <c r="BM515">
        <v>0</v>
      </c>
      <c r="BN515">
        <v>1</v>
      </c>
      <c r="BO515">
        <v>0</v>
      </c>
      <c r="BP515">
        <v>0</v>
      </c>
      <c r="BQ515">
        <v>0</v>
      </c>
      <c r="BR515">
        <v>0</v>
      </c>
      <c r="BS515">
        <v>0</v>
      </c>
      <c r="BT515">
        <v>0</v>
      </c>
      <c r="BU515">
        <v>0</v>
      </c>
      <c r="BV515">
        <v>1</v>
      </c>
      <c r="BW515">
        <v>0</v>
      </c>
      <c r="BX515">
        <v>0</v>
      </c>
      <c r="BY515">
        <v>0</v>
      </c>
      <c r="BZ515">
        <v>0</v>
      </c>
      <c r="CA515">
        <v>0</v>
      </c>
      <c r="CB515">
        <v>0</v>
      </c>
      <c r="CC515">
        <v>0</v>
      </c>
      <c r="CD515">
        <v>0</v>
      </c>
      <c r="CE515">
        <v>2</v>
      </c>
      <c r="CF515">
        <v>0</v>
      </c>
      <c r="CG515">
        <v>0</v>
      </c>
      <c r="CH515">
        <v>0</v>
      </c>
      <c r="CI515">
        <v>0</v>
      </c>
      <c r="CJ515">
        <v>0</v>
      </c>
      <c r="CK515">
        <v>1</v>
      </c>
      <c r="CL515">
        <v>0</v>
      </c>
      <c r="CM515">
        <v>2</v>
      </c>
      <c r="CN515">
        <v>0</v>
      </c>
      <c r="CO515">
        <v>0</v>
      </c>
      <c r="CP515">
        <v>1</v>
      </c>
      <c r="CQ515">
        <v>0</v>
      </c>
      <c r="CR515">
        <v>0</v>
      </c>
    </row>
    <row r="516" spans="1:96" x14ac:dyDescent="0.25">
      <c r="A516" t="s">
        <v>968</v>
      </c>
      <c r="B516">
        <v>0</v>
      </c>
      <c r="C516">
        <v>0</v>
      </c>
      <c r="D516">
        <v>1</v>
      </c>
      <c r="E516">
        <v>0</v>
      </c>
      <c r="F516">
        <v>0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  <c r="R516">
        <v>0</v>
      </c>
      <c r="S516">
        <v>1</v>
      </c>
      <c r="T516">
        <v>0</v>
      </c>
      <c r="U516">
        <v>0</v>
      </c>
      <c r="V516">
        <v>1</v>
      </c>
      <c r="W516">
        <v>0</v>
      </c>
      <c r="X516">
        <v>0</v>
      </c>
      <c r="Y516">
        <v>0</v>
      </c>
      <c r="Z516">
        <v>0</v>
      </c>
      <c r="AA516">
        <v>0</v>
      </c>
      <c r="AB516">
        <v>0</v>
      </c>
      <c r="AC516">
        <v>0</v>
      </c>
      <c r="AD516">
        <v>0</v>
      </c>
      <c r="AE516">
        <v>1</v>
      </c>
      <c r="AF516">
        <v>0</v>
      </c>
      <c r="AG516">
        <v>0</v>
      </c>
      <c r="AH516">
        <v>0</v>
      </c>
      <c r="AI516">
        <v>0</v>
      </c>
      <c r="AJ516">
        <v>2</v>
      </c>
      <c r="AK516">
        <v>0</v>
      </c>
      <c r="AL516">
        <v>0</v>
      </c>
      <c r="AM516">
        <v>2</v>
      </c>
      <c r="AN516">
        <v>0</v>
      </c>
      <c r="AO516">
        <v>1</v>
      </c>
      <c r="AP516">
        <v>0</v>
      </c>
      <c r="AQ516">
        <v>0</v>
      </c>
      <c r="AR516">
        <v>0</v>
      </c>
      <c r="AS516">
        <v>0</v>
      </c>
      <c r="AT516">
        <v>0</v>
      </c>
      <c r="AU516">
        <v>1</v>
      </c>
      <c r="AV516">
        <v>0</v>
      </c>
      <c r="AW516">
        <v>0</v>
      </c>
      <c r="AX516">
        <v>1</v>
      </c>
      <c r="AY516">
        <v>1</v>
      </c>
      <c r="AZ516">
        <v>1</v>
      </c>
      <c r="BA516">
        <v>4</v>
      </c>
      <c r="BB516">
        <v>0</v>
      </c>
      <c r="BC516">
        <v>0</v>
      </c>
      <c r="BD516">
        <v>0</v>
      </c>
      <c r="BE516">
        <v>0</v>
      </c>
      <c r="BF516">
        <v>0</v>
      </c>
      <c r="BG516">
        <v>0</v>
      </c>
      <c r="BH516">
        <v>0</v>
      </c>
      <c r="BI516">
        <v>0</v>
      </c>
      <c r="BJ516">
        <v>1</v>
      </c>
      <c r="BK516">
        <v>0</v>
      </c>
      <c r="BL516">
        <v>0</v>
      </c>
      <c r="BM516">
        <v>0</v>
      </c>
      <c r="BN516">
        <v>0</v>
      </c>
      <c r="BO516">
        <v>3</v>
      </c>
      <c r="BP516">
        <v>0</v>
      </c>
      <c r="BQ516">
        <v>0</v>
      </c>
      <c r="BR516">
        <v>0</v>
      </c>
      <c r="BS516">
        <v>1</v>
      </c>
      <c r="BT516">
        <v>0</v>
      </c>
      <c r="BU516">
        <v>0</v>
      </c>
      <c r="BV516">
        <v>1</v>
      </c>
      <c r="BW516">
        <v>4</v>
      </c>
      <c r="BX516">
        <v>0</v>
      </c>
      <c r="BY516">
        <v>0</v>
      </c>
      <c r="BZ516">
        <v>1</v>
      </c>
      <c r="CA516">
        <v>0</v>
      </c>
      <c r="CB516">
        <v>1</v>
      </c>
      <c r="CC516">
        <v>0</v>
      </c>
      <c r="CD516">
        <v>1</v>
      </c>
      <c r="CE516">
        <v>1</v>
      </c>
      <c r="CF516">
        <v>0</v>
      </c>
      <c r="CG516">
        <v>0</v>
      </c>
      <c r="CH516">
        <v>0</v>
      </c>
      <c r="CI516">
        <v>1</v>
      </c>
      <c r="CJ516">
        <v>1</v>
      </c>
      <c r="CK516">
        <v>0</v>
      </c>
      <c r="CL516">
        <v>0</v>
      </c>
      <c r="CM516">
        <v>0</v>
      </c>
      <c r="CN516">
        <v>1</v>
      </c>
      <c r="CO516">
        <v>0</v>
      </c>
      <c r="CP516">
        <v>1</v>
      </c>
      <c r="CQ516">
        <v>1</v>
      </c>
      <c r="CR516">
        <v>0</v>
      </c>
    </row>
    <row r="517" spans="1:96" x14ac:dyDescent="0.25">
      <c r="A517" t="s">
        <v>967</v>
      </c>
      <c r="B517">
        <v>0</v>
      </c>
      <c r="C517">
        <v>0</v>
      </c>
      <c r="D517">
        <v>1</v>
      </c>
      <c r="E517">
        <v>0</v>
      </c>
      <c r="F517">
        <v>1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1</v>
      </c>
      <c r="N517">
        <v>0</v>
      </c>
      <c r="O517">
        <v>0</v>
      </c>
      <c r="P517">
        <v>0</v>
      </c>
      <c r="Q517">
        <v>0</v>
      </c>
      <c r="R517">
        <v>0</v>
      </c>
      <c r="S517">
        <v>0</v>
      </c>
      <c r="T517">
        <v>0</v>
      </c>
      <c r="U517">
        <v>0</v>
      </c>
      <c r="V517">
        <v>0</v>
      </c>
      <c r="W517">
        <v>0</v>
      </c>
      <c r="X517">
        <v>0</v>
      </c>
      <c r="Y517">
        <v>0</v>
      </c>
      <c r="Z517">
        <v>0</v>
      </c>
      <c r="AA517">
        <v>0</v>
      </c>
      <c r="AB517">
        <v>1</v>
      </c>
      <c r="AC517">
        <v>0</v>
      </c>
      <c r="AD517">
        <v>0</v>
      </c>
      <c r="AE517">
        <v>0</v>
      </c>
      <c r="AF517">
        <v>0</v>
      </c>
      <c r="AG517">
        <v>0</v>
      </c>
      <c r="AH517">
        <v>0</v>
      </c>
      <c r="AI517">
        <v>0</v>
      </c>
      <c r="AJ517">
        <v>0</v>
      </c>
      <c r="AK517">
        <v>0</v>
      </c>
      <c r="AL517">
        <v>0</v>
      </c>
      <c r="AM517">
        <v>0</v>
      </c>
      <c r="AN517">
        <v>0</v>
      </c>
      <c r="AO517">
        <v>0</v>
      </c>
      <c r="AP517">
        <v>0</v>
      </c>
      <c r="AQ517">
        <v>0</v>
      </c>
      <c r="AR517">
        <v>0</v>
      </c>
      <c r="AS517">
        <v>0</v>
      </c>
      <c r="AT517">
        <v>0</v>
      </c>
      <c r="AU517">
        <v>0</v>
      </c>
      <c r="AV517">
        <v>0</v>
      </c>
      <c r="AW517">
        <v>0</v>
      </c>
      <c r="AX517">
        <v>0</v>
      </c>
      <c r="AY517">
        <v>1</v>
      </c>
      <c r="AZ517">
        <v>0</v>
      </c>
      <c r="BA517">
        <v>0</v>
      </c>
      <c r="BB517">
        <v>0</v>
      </c>
      <c r="BC517">
        <v>1</v>
      </c>
      <c r="BD517">
        <v>0</v>
      </c>
      <c r="BE517">
        <v>0</v>
      </c>
      <c r="BF517">
        <v>0</v>
      </c>
      <c r="BG517">
        <v>0</v>
      </c>
      <c r="BH517">
        <v>0</v>
      </c>
      <c r="BI517">
        <v>0</v>
      </c>
      <c r="BJ517">
        <v>0</v>
      </c>
      <c r="BK517">
        <v>0</v>
      </c>
      <c r="BL517">
        <v>0</v>
      </c>
      <c r="BM517">
        <v>0</v>
      </c>
      <c r="BN517">
        <v>0</v>
      </c>
      <c r="BO517">
        <v>4</v>
      </c>
      <c r="BP517">
        <v>0</v>
      </c>
      <c r="BQ517">
        <v>3</v>
      </c>
      <c r="BR517">
        <v>3</v>
      </c>
      <c r="BS517">
        <v>3</v>
      </c>
      <c r="BT517">
        <v>1</v>
      </c>
      <c r="BU517">
        <v>0</v>
      </c>
      <c r="BV517">
        <v>3</v>
      </c>
      <c r="BW517">
        <v>2</v>
      </c>
      <c r="BX517">
        <v>0</v>
      </c>
      <c r="BY517">
        <v>3</v>
      </c>
      <c r="BZ517">
        <v>1</v>
      </c>
      <c r="CA517">
        <v>0</v>
      </c>
      <c r="CB517">
        <v>2</v>
      </c>
      <c r="CC517">
        <v>1</v>
      </c>
      <c r="CD517">
        <v>0</v>
      </c>
      <c r="CE517">
        <v>0</v>
      </c>
      <c r="CF517">
        <v>1</v>
      </c>
      <c r="CG517">
        <v>1</v>
      </c>
      <c r="CH517">
        <v>0</v>
      </c>
      <c r="CI517">
        <v>0</v>
      </c>
      <c r="CJ517">
        <v>0</v>
      </c>
      <c r="CK517">
        <v>1</v>
      </c>
      <c r="CL517">
        <v>0</v>
      </c>
      <c r="CM517">
        <v>0</v>
      </c>
      <c r="CN517">
        <v>0</v>
      </c>
      <c r="CO517">
        <v>0</v>
      </c>
      <c r="CP517">
        <v>0</v>
      </c>
      <c r="CQ517">
        <v>1</v>
      </c>
      <c r="CR517">
        <v>0</v>
      </c>
    </row>
    <row r="518" spans="1:96" x14ac:dyDescent="0.25">
      <c r="A518" t="s">
        <v>966</v>
      </c>
      <c r="B518">
        <v>1</v>
      </c>
      <c r="C518">
        <v>1</v>
      </c>
      <c r="D518">
        <v>1</v>
      </c>
      <c r="E518">
        <v>0</v>
      </c>
      <c r="F518">
        <v>1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  <c r="R518">
        <v>0</v>
      </c>
      <c r="S518">
        <v>0</v>
      </c>
      <c r="T518">
        <v>0</v>
      </c>
      <c r="U518">
        <v>0</v>
      </c>
      <c r="V518">
        <v>3</v>
      </c>
      <c r="W518">
        <v>0</v>
      </c>
      <c r="X518">
        <v>0</v>
      </c>
      <c r="Y518">
        <v>2</v>
      </c>
      <c r="Z518">
        <v>0</v>
      </c>
      <c r="AA518">
        <v>0</v>
      </c>
      <c r="AB518">
        <v>0</v>
      </c>
      <c r="AC518">
        <v>0</v>
      </c>
      <c r="AD518">
        <v>1</v>
      </c>
      <c r="AE518">
        <v>0</v>
      </c>
      <c r="AF518">
        <v>0</v>
      </c>
      <c r="AG518">
        <v>0</v>
      </c>
      <c r="AH518">
        <v>0</v>
      </c>
      <c r="AI518">
        <v>0</v>
      </c>
      <c r="AJ518">
        <v>0</v>
      </c>
      <c r="AK518">
        <v>0</v>
      </c>
      <c r="AL518">
        <v>0</v>
      </c>
      <c r="AM518">
        <v>0</v>
      </c>
      <c r="AN518">
        <v>0</v>
      </c>
      <c r="AO518">
        <v>3</v>
      </c>
      <c r="AP518">
        <v>1</v>
      </c>
      <c r="AQ518">
        <v>0</v>
      </c>
      <c r="AR518">
        <v>0</v>
      </c>
      <c r="AS518">
        <v>0</v>
      </c>
      <c r="AT518">
        <v>1</v>
      </c>
      <c r="AU518">
        <v>0</v>
      </c>
      <c r="AV518">
        <v>0</v>
      </c>
      <c r="AW518">
        <v>0</v>
      </c>
      <c r="AX518">
        <v>0</v>
      </c>
      <c r="AY518">
        <v>0</v>
      </c>
      <c r="AZ518">
        <v>0</v>
      </c>
      <c r="BA518">
        <v>0</v>
      </c>
      <c r="BB518">
        <v>2</v>
      </c>
      <c r="BC518">
        <v>0</v>
      </c>
      <c r="BD518">
        <v>0</v>
      </c>
      <c r="BE518">
        <v>0</v>
      </c>
      <c r="BF518">
        <v>1</v>
      </c>
      <c r="BG518">
        <v>0</v>
      </c>
      <c r="BH518">
        <v>0</v>
      </c>
      <c r="BI518">
        <v>2</v>
      </c>
      <c r="BJ518">
        <v>0</v>
      </c>
      <c r="BK518">
        <v>0</v>
      </c>
      <c r="BL518">
        <v>0</v>
      </c>
      <c r="BM518">
        <v>0</v>
      </c>
      <c r="BN518">
        <v>0</v>
      </c>
      <c r="BO518">
        <v>2</v>
      </c>
      <c r="BP518">
        <v>0</v>
      </c>
      <c r="BQ518">
        <v>0</v>
      </c>
      <c r="BR518">
        <v>1</v>
      </c>
      <c r="BS518">
        <v>0</v>
      </c>
      <c r="BT518">
        <v>1</v>
      </c>
      <c r="BU518">
        <v>0</v>
      </c>
      <c r="BV518">
        <v>0</v>
      </c>
      <c r="BW518">
        <v>0</v>
      </c>
      <c r="BX518">
        <v>0</v>
      </c>
      <c r="BY518">
        <v>0</v>
      </c>
      <c r="BZ518">
        <v>0</v>
      </c>
      <c r="CA518">
        <v>1</v>
      </c>
      <c r="CB518">
        <v>0</v>
      </c>
      <c r="CC518">
        <v>0</v>
      </c>
      <c r="CD518">
        <v>1</v>
      </c>
      <c r="CE518">
        <v>2</v>
      </c>
      <c r="CF518">
        <v>3</v>
      </c>
      <c r="CG518">
        <v>0</v>
      </c>
      <c r="CH518">
        <v>0</v>
      </c>
      <c r="CI518">
        <v>2</v>
      </c>
      <c r="CJ518">
        <v>0</v>
      </c>
      <c r="CK518">
        <v>2</v>
      </c>
      <c r="CL518">
        <v>0</v>
      </c>
      <c r="CM518">
        <v>0</v>
      </c>
      <c r="CN518">
        <v>0</v>
      </c>
      <c r="CO518">
        <v>0</v>
      </c>
      <c r="CP518">
        <v>1</v>
      </c>
      <c r="CQ518">
        <v>0</v>
      </c>
      <c r="CR518">
        <v>0</v>
      </c>
    </row>
    <row r="519" spans="1:96" x14ac:dyDescent="0.25">
      <c r="A519" t="s">
        <v>965</v>
      </c>
      <c r="B519">
        <v>1</v>
      </c>
      <c r="C519">
        <v>0</v>
      </c>
      <c r="D519">
        <v>0</v>
      </c>
      <c r="E519">
        <v>0</v>
      </c>
      <c r="F519">
        <v>0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2</v>
      </c>
      <c r="N519">
        <v>0</v>
      </c>
      <c r="O519">
        <v>0</v>
      </c>
      <c r="P519">
        <v>0</v>
      </c>
      <c r="Q519">
        <v>0</v>
      </c>
      <c r="R519">
        <v>3</v>
      </c>
      <c r="S519">
        <v>0</v>
      </c>
      <c r="T519">
        <v>0</v>
      </c>
      <c r="U519">
        <v>0</v>
      </c>
      <c r="V519">
        <v>1</v>
      </c>
      <c r="W519">
        <v>0</v>
      </c>
      <c r="X519">
        <v>0</v>
      </c>
      <c r="Y519">
        <v>0</v>
      </c>
      <c r="Z519">
        <v>0</v>
      </c>
      <c r="AA519">
        <v>1</v>
      </c>
      <c r="AB519">
        <v>0</v>
      </c>
      <c r="AC519">
        <v>0</v>
      </c>
      <c r="AD519">
        <v>0</v>
      </c>
      <c r="AE519">
        <v>0</v>
      </c>
      <c r="AF519">
        <v>3</v>
      </c>
      <c r="AG519">
        <v>0</v>
      </c>
      <c r="AH519">
        <v>0</v>
      </c>
      <c r="AI519">
        <v>0</v>
      </c>
      <c r="AJ519">
        <v>0</v>
      </c>
      <c r="AK519">
        <v>0</v>
      </c>
      <c r="AL519">
        <v>0</v>
      </c>
      <c r="AM519">
        <v>0</v>
      </c>
      <c r="AN519">
        <v>0</v>
      </c>
      <c r="AO519">
        <v>1</v>
      </c>
      <c r="AP519">
        <v>1</v>
      </c>
      <c r="AQ519">
        <v>0</v>
      </c>
      <c r="AR519">
        <v>0</v>
      </c>
      <c r="AS519">
        <v>0</v>
      </c>
      <c r="AT519">
        <v>1</v>
      </c>
      <c r="AU519">
        <v>0</v>
      </c>
      <c r="AV519">
        <v>0</v>
      </c>
      <c r="AW519">
        <v>0</v>
      </c>
      <c r="AX519">
        <v>0</v>
      </c>
      <c r="AY519">
        <v>1</v>
      </c>
      <c r="AZ519">
        <v>2</v>
      </c>
      <c r="BA519">
        <v>0</v>
      </c>
      <c r="BB519">
        <v>0</v>
      </c>
      <c r="BC519">
        <v>0</v>
      </c>
      <c r="BD519">
        <v>1</v>
      </c>
      <c r="BE519">
        <v>0</v>
      </c>
      <c r="BF519">
        <v>0</v>
      </c>
      <c r="BG519">
        <v>0</v>
      </c>
      <c r="BH519">
        <v>0</v>
      </c>
      <c r="BI519">
        <v>2</v>
      </c>
      <c r="BJ519">
        <v>0</v>
      </c>
      <c r="BK519">
        <v>0</v>
      </c>
      <c r="BL519">
        <v>0</v>
      </c>
      <c r="BM519">
        <v>0</v>
      </c>
      <c r="BN519">
        <v>1</v>
      </c>
      <c r="BO519">
        <v>1</v>
      </c>
      <c r="BP519">
        <v>0</v>
      </c>
      <c r="BQ519">
        <v>0</v>
      </c>
      <c r="BR519">
        <v>1</v>
      </c>
      <c r="BS519">
        <v>2</v>
      </c>
      <c r="BT519">
        <v>0</v>
      </c>
      <c r="BU519">
        <v>0</v>
      </c>
      <c r="BV519">
        <v>0</v>
      </c>
      <c r="BW519">
        <v>1</v>
      </c>
      <c r="BX519">
        <v>0</v>
      </c>
      <c r="BY519">
        <v>0</v>
      </c>
      <c r="BZ519">
        <v>0</v>
      </c>
      <c r="CA519">
        <v>1</v>
      </c>
      <c r="CB519">
        <v>1</v>
      </c>
      <c r="CC519">
        <v>0</v>
      </c>
      <c r="CD519">
        <v>0</v>
      </c>
      <c r="CE519">
        <v>2</v>
      </c>
      <c r="CF519">
        <v>0</v>
      </c>
      <c r="CG519">
        <v>0</v>
      </c>
      <c r="CH519">
        <v>0</v>
      </c>
      <c r="CI519">
        <v>2</v>
      </c>
      <c r="CJ519">
        <v>1</v>
      </c>
      <c r="CK519">
        <v>0</v>
      </c>
      <c r="CL519">
        <v>1</v>
      </c>
      <c r="CM519">
        <v>0</v>
      </c>
      <c r="CN519">
        <v>1</v>
      </c>
      <c r="CO519">
        <v>0</v>
      </c>
      <c r="CP519">
        <v>0</v>
      </c>
      <c r="CQ519">
        <v>0</v>
      </c>
      <c r="CR519">
        <v>1</v>
      </c>
    </row>
    <row r="520" spans="1:96" x14ac:dyDescent="0.25">
      <c r="A520" t="s">
        <v>964</v>
      </c>
      <c r="B520">
        <v>0</v>
      </c>
      <c r="C520">
        <v>0</v>
      </c>
      <c r="D520">
        <v>0</v>
      </c>
      <c r="E520">
        <v>0</v>
      </c>
      <c r="F520">
        <v>1</v>
      </c>
      <c r="G520">
        <v>0</v>
      </c>
      <c r="H520">
        <v>1</v>
      </c>
      <c r="I520">
        <v>1</v>
      </c>
      <c r="J520">
        <v>2</v>
      </c>
      <c r="K520">
        <v>2</v>
      </c>
      <c r="L520">
        <v>1</v>
      </c>
      <c r="M520">
        <v>1</v>
      </c>
      <c r="N520">
        <v>0</v>
      </c>
      <c r="O520">
        <v>1</v>
      </c>
      <c r="P520">
        <v>1</v>
      </c>
      <c r="Q520">
        <v>1</v>
      </c>
      <c r="R520">
        <v>1</v>
      </c>
      <c r="S520">
        <v>0</v>
      </c>
      <c r="T520">
        <v>0</v>
      </c>
      <c r="U520">
        <v>0</v>
      </c>
      <c r="V520">
        <v>0</v>
      </c>
      <c r="W520">
        <v>0</v>
      </c>
      <c r="X520">
        <v>0</v>
      </c>
      <c r="Y520">
        <v>1</v>
      </c>
      <c r="Z520">
        <v>0</v>
      </c>
      <c r="AA520">
        <v>1</v>
      </c>
      <c r="AB520">
        <v>0</v>
      </c>
      <c r="AC520">
        <v>0</v>
      </c>
      <c r="AD520">
        <v>2</v>
      </c>
      <c r="AE520">
        <v>0</v>
      </c>
      <c r="AF520">
        <v>0</v>
      </c>
      <c r="AG520">
        <v>1</v>
      </c>
      <c r="AH520">
        <v>0</v>
      </c>
      <c r="AI520">
        <v>0</v>
      </c>
      <c r="AJ520">
        <v>0</v>
      </c>
      <c r="AK520">
        <v>0</v>
      </c>
      <c r="AL520">
        <v>0</v>
      </c>
      <c r="AM520">
        <v>0</v>
      </c>
      <c r="AN520">
        <v>0</v>
      </c>
      <c r="AO520">
        <v>0</v>
      </c>
      <c r="AP520">
        <v>0</v>
      </c>
      <c r="AQ520">
        <v>0</v>
      </c>
      <c r="AR520">
        <v>0</v>
      </c>
      <c r="AS520">
        <v>0</v>
      </c>
      <c r="AT520">
        <v>0</v>
      </c>
      <c r="AU520">
        <v>0</v>
      </c>
      <c r="AV520">
        <v>0</v>
      </c>
      <c r="AW520">
        <v>0</v>
      </c>
      <c r="AX520">
        <v>0</v>
      </c>
      <c r="AY520">
        <v>0</v>
      </c>
      <c r="AZ520">
        <v>0</v>
      </c>
      <c r="BA520">
        <v>1</v>
      </c>
      <c r="BB520">
        <v>0</v>
      </c>
      <c r="BC520">
        <v>0</v>
      </c>
      <c r="BD520">
        <v>1</v>
      </c>
      <c r="BE520">
        <v>2</v>
      </c>
      <c r="BF520">
        <v>0</v>
      </c>
      <c r="BG520">
        <v>0</v>
      </c>
      <c r="BH520">
        <v>1</v>
      </c>
      <c r="BI520">
        <v>0</v>
      </c>
      <c r="BJ520">
        <v>0</v>
      </c>
      <c r="BK520">
        <v>0</v>
      </c>
      <c r="BL520">
        <v>0</v>
      </c>
      <c r="BM520">
        <v>0</v>
      </c>
      <c r="BN520">
        <v>0</v>
      </c>
      <c r="BO520">
        <v>2</v>
      </c>
      <c r="BP520">
        <v>0</v>
      </c>
      <c r="BQ520">
        <v>0</v>
      </c>
      <c r="BR520">
        <v>0</v>
      </c>
      <c r="BS520">
        <v>0</v>
      </c>
      <c r="BT520">
        <v>0</v>
      </c>
      <c r="BU520">
        <v>0</v>
      </c>
      <c r="BV520">
        <v>0</v>
      </c>
      <c r="BW520">
        <v>0</v>
      </c>
      <c r="BX520">
        <v>0</v>
      </c>
      <c r="BY520">
        <v>0</v>
      </c>
      <c r="BZ520">
        <v>0</v>
      </c>
      <c r="CA520">
        <v>0</v>
      </c>
      <c r="CB520">
        <v>1</v>
      </c>
      <c r="CC520">
        <v>0</v>
      </c>
      <c r="CD520">
        <v>0</v>
      </c>
      <c r="CE520">
        <v>0</v>
      </c>
      <c r="CF520">
        <v>1</v>
      </c>
      <c r="CG520">
        <v>0</v>
      </c>
      <c r="CH520">
        <v>1</v>
      </c>
      <c r="CI520">
        <v>1</v>
      </c>
      <c r="CJ520">
        <v>1</v>
      </c>
      <c r="CK520">
        <v>0</v>
      </c>
      <c r="CL520">
        <v>1</v>
      </c>
      <c r="CM520">
        <v>0</v>
      </c>
      <c r="CN520">
        <v>0</v>
      </c>
      <c r="CO520">
        <v>3</v>
      </c>
      <c r="CP520">
        <v>0</v>
      </c>
      <c r="CQ520">
        <v>1</v>
      </c>
      <c r="CR520">
        <v>0</v>
      </c>
    </row>
    <row r="521" spans="1:96" x14ac:dyDescent="0.25">
      <c r="A521" t="s">
        <v>963</v>
      </c>
      <c r="B521">
        <v>0</v>
      </c>
      <c r="C521">
        <v>2</v>
      </c>
      <c r="D521">
        <v>1</v>
      </c>
      <c r="E521">
        <v>0</v>
      </c>
      <c r="F521">
        <v>0</v>
      </c>
      <c r="G521">
        <v>1</v>
      </c>
      <c r="H521">
        <v>1</v>
      </c>
      <c r="I521">
        <v>0</v>
      </c>
      <c r="J521">
        <v>1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1</v>
      </c>
      <c r="Q521">
        <v>0</v>
      </c>
      <c r="R521">
        <v>3</v>
      </c>
      <c r="S521">
        <v>0</v>
      </c>
      <c r="T521">
        <v>0</v>
      </c>
      <c r="U521">
        <v>0</v>
      </c>
      <c r="V521">
        <v>0</v>
      </c>
      <c r="W521">
        <v>0</v>
      </c>
      <c r="X521">
        <v>0</v>
      </c>
      <c r="Y521">
        <v>1</v>
      </c>
      <c r="Z521">
        <v>0</v>
      </c>
      <c r="AA521">
        <v>0</v>
      </c>
      <c r="AB521">
        <v>0</v>
      </c>
      <c r="AC521">
        <v>0</v>
      </c>
      <c r="AD521">
        <v>0</v>
      </c>
      <c r="AE521">
        <v>1</v>
      </c>
      <c r="AF521">
        <v>2</v>
      </c>
      <c r="AG521">
        <v>1</v>
      </c>
      <c r="AH521">
        <v>0</v>
      </c>
      <c r="AI521">
        <v>0</v>
      </c>
      <c r="AJ521">
        <v>0</v>
      </c>
      <c r="AK521">
        <v>1</v>
      </c>
      <c r="AL521">
        <v>0</v>
      </c>
      <c r="AM521">
        <v>0</v>
      </c>
      <c r="AN521">
        <v>0</v>
      </c>
      <c r="AO521">
        <v>0</v>
      </c>
      <c r="AP521">
        <v>0</v>
      </c>
      <c r="AQ521">
        <v>0</v>
      </c>
      <c r="AR521">
        <v>0</v>
      </c>
      <c r="AS521">
        <v>0</v>
      </c>
      <c r="AT521">
        <v>0</v>
      </c>
      <c r="AU521">
        <v>0</v>
      </c>
      <c r="AV521">
        <v>0</v>
      </c>
      <c r="AW521">
        <v>1</v>
      </c>
      <c r="AX521">
        <v>0</v>
      </c>
      <c r="AY521">
        <v>0</v>
      </c>
      <c r="AZ521">
        <v>0</v>
      </c>
      <c r="BA521">
        <v>0</v>
      </c>
      <c r="BB521">
        <v>0</v>
      </c>
      <c r="BC521">
        <v>0</v>
      </c>
      <c r="BD521">
        <v>0</v>
      </c>
      <c r="BE521">
        <v>0</v>
      </c>
      <c r="BF521">
        <v>0</v>
      </c>
      <c r="BG521">
        <v>0</v>
      </c>
      <c r="BH521">
        <v>0</v>
      </c>
      <c r="BI521">
        <v>0</v>
      </c>
      <c r="BJ521">
        <v>0</v>
      </c>
      <c r="BK521">
        <v>0</v>
      </c>
      <c r="BL521">
        <v>0</v>
      </c>
      <c r="BM521">
        <v>0</v>
      </c>
      <c r="BN521">
        <v>0</v>
      </c>
      <c r="BO521">
        <v>0</v>
      </c>
      <c r="BP521">
        <v>2</v>
      </c>
      <c r="BQ521">
        <v>2</v>
      </c>
      <c r="BR521">
        <v>1</v>
      </c>
      <c r="BS521">
        <v>0</v>
      </c>
      <c r="BT521">
        <v>2</v>
      </c>
      <c r="BU521">
        <v>0</v>
      </c>
      <c r="BV521">
        <v>1</v>
      </c>
      <c r="BW521">
        <v>1</v>
      </c>
      <c r="BX521">
        <v>4</v>
      </c>
      <c r="BY521">
        <v>3</v>
      </c>
      <c r="BZ521">
        <v>0</v>
      </c>
      <c r="CA521">
        <v>0</v>
      </c>
      <c r="CB521">
        <v>0</v>
      </c>
      <c r="CC521">
        <v>0</v>
      </c>
      <c r="CD521">
        <v>0</v>
      </c>
      <c r="CE521">
        <v>0</v>
      </c>
      <c r="CF521">
        <v>1</v>
      </c>
      <c r="CG521">
        <v>0</v>
      </c>
      <c r="CH521">
        <v>0</v>
      </c>
      <c r="CI521">
        <v>0</v>
      </c>
      <c r="CJ521">
        <v>0</v>
      </c>
      <c r="CK521">
        <v>0</v>
      </c>
      <c r="CL521">
        <v>0</v>
      </c>
      <c r="CM521">
        <v>0</v>
      </c>
      <c r="CN521">
        <v>0</v>
      </c>
      <c r="CO521">
        <v>0</v>
      </c>
      <c r="CP521">
        <v>0</v>
      </c>
      <c r="CQ521">
        <v>0</v>
      </c>
      <c r="CR521">
        <v>1</v>
      </c>
    </row>
    <row r="522" spans="1:96" x14ac:dyDescent="0.25">
      <c r="A522" t="s">
        <v>962</v>
      </c>
      <c r="B522">
        <v>0</v>
      </c>
      <c r="C522">
        <v>2</v>
      </c>
      <c r="D522">
        <v>0</v>
      </c>
      <c r="E522">
        <v>0</v>
      </c>
      <c r="F522">
        <v>0</v>
      </c>
      <c r="G522">
        <v>1</v>
      </c>
      <c r="H522">
        <v>0</v>
      </c>
      <c r="I522">
        <v>1</v>
      </c>
      <c r="J522">
        <v>0</v>
      </c>
      <c r="K522">
        <v>0</v>
      </c>
      <c r="L522">
        <v>1</v>
      </c>
      <c r="M522">
        <v>0</v>
      </c>
      <c r="N522">
        <v>0</v>
      </c>
      <c r="O522">
        <v>0</v>
      </c>
      <c r="P522">
        <v>0</v>
      </c>
      <c r="Q522">
        <v>0</v>
      </c>
      <c r="R522">
        <v>2</v>
      </c>
      <c r="S522">
        <v>0</v>
      </c>
      <c r="T522">
        <v>1</v>
      </c>
      <c r="U522">
        <v>0</v>
      </c>
      <c r="V522">
        <v>1</v>
      </c>
      <c r="W522">
        <v>0</v>
      </c>
      <c r="X522">
        <v>0</v>
      </c>
      <c r="Y522">
        <v>1</v>
      </c>
      <c r="Z522">
        <v>0</v>
      </c>
      <c r="AA522">
        <v>1</v>
      </c>
      <c r="AB522">
        <v>0</v>
      </c>
      <c r="AC522">
        <v>0</v>
      </c>
      <c r="AD522">
        <v>0</v>
      </c>
      <c r="AE522">
        <v>0</v>
      </c>
      <c r="AF522">
        <v>0</v>
      </c>
      <c r="AG522">
        <v>0</v>
      </c>
      <c r="AH522">
        <v>0</v>
      </c>
      <c r="AI522">
        <v>0</v>
      </c>
      <c r="AJ522">
        <v>0</v>
      </c>
      <c r="AK522">
        <v>2</v>
      </c>
      <c r="AL522">
        <v>1</v>
      </c>
      <c r="AM522">
        <v>0</v>
      </c>
      <c r="AN522">
        <v>1</v>
      </c>
      <c r="AO522">
        <v>0</v>
      </c>
      <c r="AP522">
        <v>0</v>
      </c>
      <c r="AQ522">
        <v>2</v>
      </c>
      <c r="AR522">
        <v>0</v>
      </c>
      <c r="AS522">
        <v>0</v>
      </c>
      <c r="AT522">
        <v>0</v>
      </c>
      <c r="AU522">
        <v>0</v>
      </c>
      <c r="AV522">
        <v>0</v>
      </c>
      <c r="AW522">
        <v>2</v>
      </c>
      <c r="AX522">
        <v>0</v>
      </c>
      <c r="AY522">
        <v>0</v>
      </c>
      <c r="AZ522">
        <v>1</v>
      </c>
      <c r="BA522">
        <v>0</v>
      </c>
      <c r="BB522">
        <v>0</v>
      </c>
      <c r="BC522">
        <v>0</v>
      </c>
      <c r="BD522">
        <v>0</v>
      </c>
      <c r="BE522">
        <v>0</v>
      </c>
      <c r="BF522">
        <v>0</v>
      </c>
      <c r="BG522">
        <v>0</v>
      </c>
      <c r="BH522">
        <v>1</v>
      </c>
      <c r="BI522">
        <v>0</v>
      </c>
      <c r="BJ522">
        <v>0</v>
      </c>
      <c r="BK522">
        <v>0</v>
      </c>
      <c r="BL522">
        <v>0</v>
      </c>
      <c r="BM522">
        <v>3</v>
      </c>
      <c r="BN522">
        <v>1</v>
      </c>
      <c r="BO522">
        <v>0</v>
      </c>
      <c r="BP522">
        <v>0</v>
      </c>
      <c r="BQ522">
        <v>1</v>
      </c>
      <c r="BR522">
        <v>0</v>
      </c>
      <c r="BS522">
        <v>1</v>
      </c>
      <c r="BT522">
        <v>1</v>
      </c>
      <c r="BU522">
        <v>0</v>
      </c>
      <c r="BV522">
        <v>2</v>
      </c>
      <c r="BW522">
        <v>0</v>
      </c>
      <c r="BX522">
        <v>1</v>
      </c>
      <c r="BY522">
        <v>0</v>
      </c>
      <c r="BZ522">
        <v>1</v>
      </c>
      <c r="CA522">
        <v>0</v>
      </c>
      <c r="CB522">
        <v>0</v>
      </c>
      <c r="CC522">
        <v>0</v>
      </c>
      <c r="CD522">
        <v>0</v>
      </c>
      <c r="CE522">
        <v>0</v>
      </c>
      <c r="CF522">
        <v>0</v>
      </c>
      <c r="CG522">
        <v>0</v>
      </c>
      <c r="CH522">
        <v>0</v>
      </c>
      <c r="CI522">
        <v>0</v>
      </c>
      <c r="CJ522">
        <v>0</v>
      </c>
      <c r="CK522">
        <v>0</v>
      </c>
      <c r="CL522">
        <v>0</v>
      </c>
      <c r="CM522">
        <v>1</v>
      </c>
      <c r="CN522">
        <v>0</v>
      </c>
      <c r="CO522">
        <v>1</v>
      </c>
      <c r="CP522">
        <v>0</v>
      </c>
      <c r="CQ522">
        <v>0</v>
      </c>
      <c r="CR522">
        <v>0</v>
      </c>
    </row>
    <row r="523" spans="1:96" x14ac:dyDescent="0.25">
      <c r="A523" t="s">
        <v>961</v>
      </c>
      <c r="B523">
        <v>0</v>
      </c>
      <c r="C523">
        <v>2</v>
      </c>
      <c r="D523">
        <v>0</v>
      </c>
      <c r="E523">
        <v>0</v>
      </c>
      <c r="F523">
        <v>0</v>
      </c>
      <c r="G523">
        <v>1</v>
      </c>
      <c r="H523">
        <v>0</v>
      </c>
      <c r="I523">
        <v>0</v>
      </c>
      <c r="J523">
        <v>1</v>
      </c>
      <c r="K523">
        <v>0</v>
      </c>
      <c r="L523">
        <v>0</v>
      </c>
      <c r="M523">
        <v>1</v>
      </c>
      <c r="N523">
        <v>0</v>
      </c>
      <c r="O523">
        <v>0</v>
      </c>
      <c r="P523">
        <v>0</v>
      </c>
      <c r="Q523">
        <v>0</v>
      </c>
      <c r="R523">
        <v>0</v>
      </c>
      <c r="S523">
        <v>0</v>
      </c>
      <c r="T523">
        <v>0</v>
      </c>
      <c r="U523">
        <v>0</v>
      </c>
      <c r="V523">
        <v>4</v>
      </c>
      <c r="W523">
        <v>0</v>
      </c>
      <c r="X523">
        <v>0</v>
      </c>
      <c r="Y523">
        <v>0</v>
      </c>
      <c r="Z523">
        <v>1</v>
      </c>
      <c r="AA523">
        <v>0</v>
      </c>
      <c r="AB523">
        <v>0</v>
      </c>
      <c r="AC523">
        <v>0</v>
      </c>
      <c r="AD523">
        <v>0</v>
      </c>
      <c r="AE523">
        <v>0</v>
      </c>
      <c r="AF523">
        <v>0</v>
      </c>
      <c r="AG523">
        <v>1</v>
      </c>
      <c r="AH523">
        <v>0</v>
      </c>
      <c r="AI523">
        <v>0</v>
      </c>
      <c r="AJ523">
        <v>0</v>
      </c>
      <c r="AK523">
        <v>0</v>
      </c>
      <c r="AL523">
        <v>3</v>
      </c>
      <c r="AM523">
        <v>0</v>
      </c>
      <c r="AN523">
        <v>0</v>
      </c>
      <c r="AO523">
        <v>0</v>
      </c>
      <c r="AP523">
        <v>0</v>
      </c>
      <c r="AQ523">
        <v>0</v>
      </c>
      <c r="AR523">
        <v>0</v>
      </c>
      <c r="AS523">
        <v>0</v>
      </c>
      <c r="AT523">
        <v>0</v>
      </c>
      <c r="AU523">
        <v>0</v>
      </c>
      <c r="AV523">
        <v>0</v>
      </c>
      <c r="AW523">
        <v>0</v>
      </c>
      <c r="AX523">
        <v>0</v>
      </c>
      <c r="AY523">
        <v>0</v>
      </c>
      <c r="AZ523">
        <v>0</v>
      </c>
      <c r="BA523">
        <v>2</v>
      </c>
      <c r="BB523">
        <v>2</v>
      </c>
      <c r="BC523">
        <v>0</v>
      </c>
      <c r="BD523">
        <v>0</v>
      </c>
      <c r="BE523">
        <v>1</v>
      </c>
      <c r="BF523">
        <v>0</v>
      </c>
      <c r="BG523">
        <v>0</v>
      </c>
      <c r="BH523">
        <v>0</v>
      </c>
      <c r="BI523">
        <v>0</v>
      </c>
      <c r="BJ523">
        <v>1</v>
      </c>
      <c r="BK523">
        <v>0</v>
      </c>
      <c r="BL523">
        <v>0</v>
      </c>
      <c r="BM523">
        <v>0</v>
      </c>
      <c r="BN523">
        <v>0</v>
      </c>
      <c r="BO523">
        <v>2</v>
      </c>
      <c r="BP523">
        <v>0</v>
      </c>
      <c r="BQ523">
        <v>3</v>
      </c>
      <c r="BR523">
        <v>3</v>
      </c>
      <c r="BS523">
        <v>1</v>
      </c>
      <c r="BT523">
        <v>0</v>
      </c>
      <c r="BU523">
        <v>0</v>
      </c>
      <c r="BV523">
        <v>1</v>
      </c>
      <c r="BW523">
        <v>1</v>
      </c>
      <c r="BX523">
        <v>1</v>
      </c>
      <c r="BY523">
        <v>0</v>
      </c>
      <c r="BZ523">
        <v>0</v>
      </c>
      <c r="CA523">
        <v>0</v>
      </c>
      <c r="CB523">
        <v>1</v>
      </c>
      <c r="CC523">
        <v>0</v>
      </c>
      <c r="CD523">
        <v>0</v>
      </c>
      <c r="CE523">
        <v>0</v>
      </c>
      <c r="CF523">
        <v>0</v>
      </c>
      <c r="CG523">
        <v>0</v>
      </c>
      <c r="CH523">
        <v>1</v>
      </c>
      <c r="CI523">
        <v>0</v>
      </c>
      <c r="CJ523">
        <v>0</v>
      </c>
      <c r="CK523">
        <v>0</v>
      </c>
      <c r="CL523">
        <v>0</v>
      </c>
      <c r="CM523">
        <v>0</v>
      </c>
      <c r="CN523">
        <v>0</v>
      </c>
      <c r="CO523">
        <v>0</v>
      </c>
      <c r="CP523">
        <v>0</v>
      </c>
      <c r="CQ523">
        <v>0</v>
      </c>
      <c r="CR523">
        <v>0</v>
      </c>
    </row>
    <row r="524" spans="1:96" x14ac:dyDescent="0.25">
      <c r="A524" t="s">
        <v>960</v>
      </c>
      <c r="B524">
        <v>0</v>
      </c>
      <c r="C524">
        <v>0</v>
      </c>
      <c r="D524">
        <v>0</v>
      </c>
      <c r="E524">
        <v>0</v>
      </c>
      <c r="F524">
        <v>0</v>
      </c>
      <c r="G524">
        <v>0</v>
      </c>
      <c r="H524">
        <v>0</v>
      </c>
      <c r="I524">
        <v>0</v>
      </c>
      <c r="J524">
        <v>0</v>
      </c>
      <c r="K524">
        <v>0</v>
      </c>
      <c r="L524">
        <v>0</v>
      </c>
      <c r="M524">
        <v>0</v>
      </c>
      <c r="N524">
        <v>1</v>
      </c>
      <c r="O524">
        <v>0</v>
      </c>
      <c r="P524">
        <v>0</v>
      </c>
      <c r="Q524">
        <v>0</v>
      </c>
      <c r="R524">
        <v>1</v>
      </c>
      <c r="S524">
        <v>1</v>
      </c>
      <c r="T524">
        <v>2</v>
      </c>
      <c r="U524">
        <v>0</v>
      </c>
      <c r="V524">
        <v>0</v>
      </c>
      <c r="W524">
        <v>0</v>
      </c>
      <c r="X524">
        <v>0</v>
      </c>
      <c r="Y524">
        <v>1</v>
      </c>
      <c r="Z524">
        <v>0</v>
      </c>
      <c r="AA524">
        <v>0</v>
      </c>
      <c r="AB524">
        <v>1</v>
      </c>
      <c r="AC524">
        <v>1</v>
      </c>
      <c r="AD524">
        <v>0</v>
      </c>
      <c r="AE524">
        <v>0</v>
      </c>
      <c r="AF524">
        <v>0</v>
      </c>
      <c r="AG524">
        <v>1</v>
      </c>
      <c r="AH524">
        <v>0</v>
      </c>
      <c r="AI524">
        <v>1</v>
      </c>
      <c r="AJ524">
        <v>0</v>
      </c>
      <c r="AK524">
        <v>0</v>
      </c>
      <c r="AL524">
        <v>0</v>
      </c>
      <c r="AM524">
        <v>3</v>
      </c>
      <c r="AN524">
        <v>0</v>
      </c>
      <c r="AO524">
        <v>1</v>
      </c>
      <c r="AP524">
        <v>1</v>
      </c>
      <c r="AQ524">
        <v>0</v>
      </c>
      <c r="AR524">
        <v>0</v>
      </c>
      <c r="AS524">
        <v>1</v>
      </c>
      <c r="AT524">
        <v>0</v>
      </c>
      <c r="AU524">
        <v>1</v>
      </c>
      <c r="AV524">
        <v>0</v>
      </c>
      <c r="AW524">
        <v>0</v>
      </c>
      <c r="AX524">
        <v>0</v>
      </c>
      <c r="AY524">
        <v>2</v>
      </c>
      <c r="AZ524">
        <v>0</v>
      </c>
      <c r="BA524">
        <v>1</v>
      </c>
      <c r="BB524">
        <v>0</v>
      </c>
      <c r="BC524">
        <v>0</v>
      </c>
      <c r="BD524">
        <v>0</v>
      </c>
      <c r="BE524">
        <v>1</v>
      </c>
      <c r="BF524">
        <v>0</v>
      </c>
      <c r="BG524">
        <v>0</v>
      </c>
      <c r="BH524">
        <v>1</v>
      </c>
      <c r="BI524">
        <v>0</v>
      </c>
      <c r="BJ524">
        <v>0</v>
      </c>
      <c r="BK524">
        <v>0</v>
      </c>
      <c r="BL524">
        <v>0</v>
      </c>
      <c r="BM524">
        <v>0</v>
      </c>
      <c r="BN524">
        <v>0</v>
      </c>
      <c r="BO524">
        <v>0</v>
      </c>
      <c r="BP524">
        <v>0</v>
      </c>
      <c r="BQ524">
        <v>3</v>
      </c>
      <c r="BR524">
        <v>1</v>
      </c>
      <c r="BS524">
        <v>0</v>
      </c>
      <c r="BT524">
        <v>0</v>
      </c>
      <c r="BU524">
        <v>0</v>
      </c>
      <c r="BV524">
        <v>1</v>
      </c>
      <c r="BW524">
        <v>0</v>
      </c>
      <c r="BX524">
        <v>0</v>
      </c>
      <c r="BY524">
        <v>0</v>
      </c>
      <c r="BZ524">
        <v>0</v>
      </c>
      <c r="CA524">
        <v>0</v>
      </c>
      <c r="CB524">
        <v>0</v>
      </c>
      <c r="CC524">
        <v>1</v>
      </c>
      <c r="CD524">
        <v>3</v>
      </c>
      <c r="CE524">
        <v>0</v>
      </c>
      <c r="CF524">
        <v>1</v>
      </c>
      <c r="CG524">
        <v>0</v>
      </c>
      <c r="CH524">
        <v>0</v>
      </c>
      <c r="CI524">
        <v>1</v>
      </c>
      <c r="CJ524">
        <v>0</v>
      </c>
      <c r="CK524">
        <v>0</v>
      </c>
      <c r="CL524">
        <v>1</v>
      </c>
      <c r="CM524">
        <v>0</v>
      </c>
      <c r="CN524">
        <v>0</v>
      </c>
      <c r="CO524">
        <v>0</v>
      </c>
      <c r="CP524">
        <v>0</v>
      </c>
      <c r="CQ524">
        <v>0</v>
      </c>
      <c r="CR524">
        <v>0</v>
      </c>
    </row>
    <row r="525" spans="1:96" x14ac:dyDescent="0.25">
      <c r="A525" t="s">
        <v>959</v>
      </c>
      <c r="B525">
        <v>0</v>
      </c>
      <c r="C525">
        <v>1</v>
      </c>
      <c r="D525">
        <v>0</v>
      </c>
      <c r="E525">
        <v>0</v>
      </c>
      <c r="F525">
        <v>0</v>
      </c>
      <c r="G525">
        <v>0</v>
      </c>
      <c r="H525">
        <v>1</v>
      </c>
      <c r="I525">
        <v>0</v>
      </c>
      <c r="J525">
        <v>0</v>
      </c>
      <c r="K525">
        <v>0</v>
      </c>
      <c r="L525">
        <v>1</v>
      </c>
      <c r="M525">
        <v>0</v>
      </c>
      <c r="N525">
        <v>0</v>
      </c>
      <c r="O525">
        <v>0</v>
      </c>
      <c r="P525">
        <v>0</v>
      </c>
      <c r="Q525">
        <v>0</v>
      </c>
      <c r="R525">
        <v>0</v>
      </c>
      <c r="S525">
        <v>0</v>
      </c>
      <c r="T525">
        <v>1</v>
      </c>
      <c r="U525">
        <v>0</v>
      </c>
      <c r="V525">
        <v>0</v>
      </c>
      <c r="W525">
        <v>0</v>
      </c>
      <c r="X525">
        <v>1</v>
      </c>
      <c r="Y525">
        <v>0</v>
      </c>
      <c r="Z525">
        <v>0</v>
      </c>
      <c r="AA525">
        <v>0</v>
      </c>
      <c r="AB525">
        <v>0</v>
      </c>
      <c r="AC525">
        <v>0</v>
      </c>
      <c r="AD525">
        <v>0</v>
      </c>
      <c r="AE525">
        <v>0</v>
      </c>
      <c r="AF525">
        <v>0</v>
      </c>
      <c r="AG525">
        <v>1</v>
      </c>
      <c r="AH525">
        <v>0</v>
      </c>
      <c r="AI525">
        <v>0</v>
      </c>
      <c r="AJ525">
        <v>0</v>
      </c>
      <c r="AK525">
        <v>0</v>
      </c>
      <c r="AL525">
        <v>2</v>
      </c>
      <c r="AM525">
        <v>0</v>
      </c>
      <c r="AN525">
        <v>0</v>
      </c>
      <c r="AO525">
        <v>3</v>
      </c>
      <c r="AP525">
        <v>0</v>
      </c>
      <c r="AQ525">
        <v>0</v>
      </c>
      <c r="AR525">
        <v>0</v>
      </c>
      <c r="AS525">
        <v>0</v>
      </c>
      <c r="AT525">
        <v>0</v>
      </c>
      <c r="AU525">
        <v>0</v>
      </c>
      <c r="AV525">
        <v>0</v>
      </c>
      <c r="AW525">
        <v>0</v>
      </c>
      <c r="AX525">
        <v>0</v>
      </c>
      <c r="AY525">
        <v>1</v>
      </c>
      <c r="AZ525">
        <v>1</v>
      </c>
      <c r="BA525">
        <v>2</v>
      </c>
      <c r="BB525">
        <v>1</v>
      </c>
      <c r="BC525">
        <v>0</v>
      </c>
      <c r="BD525">
        <v>0</v>
      </c>
      <c r="BE525">
        <v>2</v>
      </c>
      <c r="BF525">
        <v>2</v>
      </c>
      <c r="BG525">
        <v>0</v>
      </c>
      <c r="BH525">
        <v>0</v>
      </c>
      <c r="BI525">
        <v>0</v>
      </c>
      <c r="BJ525">
        <v>1</v>
      </c>
      <c r="BK525">
        <v>0</v>
      </c>
      <c r="BL525">
        <v>0</v>
      </c>
      <c r="BM525">
        <v>0</v>
      </c>
      <c r="BN525">
        <v>0</v>
      </c>
      <c r="BO525">
        <v>3</v>
      </c>
      <c r="BP525">
        <v>0</v>
      </c>
      <c r="BQ525">
        <v>0</v>
      </c>
      <c r="BR525">
        <v>2</v>
      </c>
      <c r="BS525">
        <v>1</v>
      </c>
      <c r="BT525">
        <v>3</v>
      </c>
      <c r="BU525">
        <v>0</v>
      </c>
      <c r="BV525">
        <v>0</v>
      </c>
      <c r="BW525">
        <v>1</v>
      </c>
      <c r="BX525">
        <v>0</v>
      </c>
      <c r="BY525">
        <v>0</v>
      </c>
      <c r="BZ525">
        <v>1</v>
      </c>
      <c r="CA525">
        <v>0</v>
      </c>
      <c r="CB525">
        <v>0</v>
      </c>
      <c r="CC525">
        <v>0</v>
      </c>
      <c r="CD525">
        <v>0</v>
      </c>
      <c r="CE525">
        <v>0</v>
      </c>
      <c r="CF525">
        <v>0</v>
      </c>
      <c r="CG525">
        <v>0</v>
      </c>
      <c r="CH525">
        <v>0</v>
      </c>
      <c r="CI525">
        <v>0</v>
      </c>
      <c r="CJ525">
        <v>0</v>
      </c>
      <c r="CK525">
        <v>0</v>
      </c>
      <c r="CL525">
        <v>0</v>
      </c>
      <c r="CM525">
        <v>0</v>
      </c>
      <c r="CN525">
        <v>0</v>
      </c>
      <c r="CO525">
        <v>1</v>
      </c>
      <c r="CP525">
        <v>1</v>
      </c>
      <c r="CQ525">
        <v>0</v>
      </c>
      <c r="CR525">
        <v>0</v>
      </c>
    </row>
    <row r="526" spans="1:96" x14ac:dyDescent="0.25">
      <c r="A526" t="s">
        <v>958</v>
      </c>
      <c r="B526">
        <v>0</v>
      </c>
      <c r="C526">
        <v>2</v>
      </c>
      <c r="D526">
        <v>0</v>
      </c>
      <c r="E526">
        <v>1</v>
      </c>
      <c r="F526">
        <v>0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1</v>
      </c>
      <c r="N526">
        <v>0</v>
      </c>
      <c r="O526">
        <v>0</v>
      </c>
      <c r="P526">
        <v>0</v>
      </c>
      <c r="Q526">
        <v>0</v>
      </c>
      <c r="R526">
        <v>0</v>
      </c>
      <c r="S526">
        <v>1</v>
      </c>
      <c r="T526">
        <v>0</v>
      </c>
      <c r="U526">
        <v>0</v>
      </c>
      <c r="V526">
        <v>2</v>
      </c>
      <c r="W526">
        <v>0</v>
      </c>
      <c r="X526">
        <v>0</v>
      </c>
      <c r="Y526">
        <v>0</v>
      </c>
      <c r="Z526">
        <v>0</v>
      </c>
      <c r="AA526">
        <v>0</v>
      </c>
      <c r="AB526">
        <v>0</v>
      </c>
      <c r="AC526">
        <v>0</v>
      </c>
      <c r="AD526">
        <v>0</v>
      </c>
      <c r="AE526">
        <v>0</v>
      </c>
      <c r="AF526">
        <v>0</v>
      </c>
      <c r="AG526">
        <v>0</v>
      </c>
      <c r="AH526">
        <v>0</v>
      </c>
      <c r="AI526">
        <v>0</v>
      </c>
      <c r="AJ526">
        <v>0</v>
      </c>
      <c r="AK526">
        <v>1</v>
      </c>
      <c r="AL526">
        <v>1</v>
      </c>
      <c r="AM526">
        <v>0</v>
      </c>
      <c r="AN526">
        <v>0</v>
      </c>
      <c r="AO526">
        <v>1</v>
      </c>
      <c r="AP526">
        <v>0</v>
      </c>
      <c r="AQ526">
        <v>0</v>
      </c>
      <c r="AR526">
        <v>0</v>
      </c>
      <c r="AS526">
        <v>0</v>
      </c>
      <c r="AT526">
        <v>0</v>
      </c>
      <c r="AU526">
        <v>0</v>
      </c>
      <c r="AV526">
        <v>0</v>
      </c>
      <c r="AW526">
        <v>0</v>
      </c>
      <c r="AX526">
        <v>0</v>
      </c>
      <c r="AY526">
        <v>0</v>
      </c>
      <c r="AZ526">
        <v>0</v>
      </c>
      <c r="BA526">
        <v>1</v>
      </c>
      <c r="BB526">
        <v>2</v>
      </c>
      <c r="BC526">
        <v>0</v>
      </c>
      <c r="BD526">
        <v>0</v>
      </c>
      <c r="BE526">
        <v>1</v>
      </c>
      <c r="BF526">
        <v>0</v>
      </c>
      <c r="BG526">
        <v>0</v>
      </c>
      <c r="BH526">
        <v>0</v>
      </c>
      <c r="BI526">
        <v>0</v>
      </c>
      <c r="BJ526">
        <v>0</v>
      </c>
      <c r="BK526">
        <v>0</v>
      </c>
      <c r="BL526">
        <v>0</v>
      </c>
      <c r="BM526">
        <v>0</v>
      </c>
      <c r="BN526">
        <v>0</v>
      </c>
      <c r="BO526">
        <v>3</v>
      </c>
      <c r="BP526">
        <v>0</v>
      </c>
      <c r="BQ526">
        <v>0</v>
      </c>
      <c r="BR526">
        <v>2</v>
      </c>
      <c r="BS526">
        <v>3</v>
      </c>
      <c r="BT526">
        <v>2</v>
      </c>
      <c r="BU526">
        <v>0</v>
      </c>
      <c r="BV526">
        <v>0</v>
      </c>
      <c r="BW526">
        <v>2</v>
      </c>
      <c r="BX526">
        <v>2</v>
      </c>
      <c r="BY526">
        <v>0</v>
      </c>
      <c r="BZ526">
        <v>0</v>
      </c>
      <c r="CA526">
        <v>0</v>
      </c>
      <c r="CB526">
        <v>0</v>
      </c>
      <c r="CC526">
        <v>0</v>
      </c>
      <c r="CD526">
        <v>0</v>
      </c>
      <c r="CE526">
        <v>0</v>
      </c>
      <c r="CF526">
        <v>1</v>
      </c>
      <c r="CG526">
        <v>2</v>
      </c>
      <c r="CH526">
        <v>1</v>
      </c>
      <c r="CI526">
        <v>0</v>
      </c>
      <c r="CJ526">
        <v>1</v>
      </c>
      <c r="CK526">
        <v>0</v>
      </c>
      <c r="CL526">
        <v>0</v>
      </c>
      <c r="CM526">
        <v>0</v>
      </c>
      <c r="CN526">
        <v>0</v>
      </c>
      <c r="CO526">
        <v>0</v>
      </c>
      <c r="CP526">
        <v>0</v>
      </c>
      <c r="CQ526">
        <v>0</v>
      </c>
      <c r="CR526">
        <v>1</v>
      </c>
    </row>
    <row r="527" spans="1:96" x14ac:dyDescent="0.25">
      <c r="A527" t="s">
        <v>957</v>
      </c>
      <c r="B527">
        <v>0</v>
      </c>
      <c r="C527">
        <v>0</v>
      </c>
      <c r="D527">
        <v>0</v>
      </c>
      <c r="E527">
        <v>1</v>
      </c>
      <c r="F527">
        <v>0</v>
      </c>
      <c r="G527">
        <v>0</v>
      </c>
      <c r="H527">
        <v>0</v>
      </c>
      <c r="I527">
        <v>1</v>
      </c>
      <c r="J527">
        <v>0</v>
      </c>
      <c r="K527">
        <v>1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  <c r="R527">
        <v>0</v>
      </c>
      <c r="S527">
        <v>1</v>
      </c>
      <c r="T527">
        <v>0</v>
      </c>
      <c r="U527">
        <v>0</v>
      </c>
      <c r="V527">
        <v>1</v>
      </c>
      <c r="W527">
        <v>0</v>
      </c>
      <c r="X527">
        <v>0</v>
      </c>
      <c r="Y527">
        <v>0</v>
      </c>
      <c r="Z527">
        <v>1</v>
      </c>
      <c r="AA527">
        <v>1</v>
      </c>
      <c r="AB527">
        <v>0</v>
      </c>
      <c r="AC527">
        <v>0</v>
      </c>
      <c r="AD527">
        <v>0</v>
      </c>
      <c r="AE527">
        <v>0</v>
      </c>
      <c r="AF527">
        <v>0</v>
      </c>
      <c r="AG527">
        <v>0</v>
      </c>
      <c r="AH527">
        <v>0</v>
      </c>
      <c r="AI527">
        <v>0</v>
      </c>
      <c r="AJ527">
        <v>0</v>
      </c>
      <c r="AK527">
        <v>0</v>
      </c>
      <c r="AL527">
        <v>0</v>
      </c>
      <c r="AM527">
        <v>0</v>
      </c>
      <c r="AN527">
        <v>0</v>
      </c>
      <c r="AO527">
        <v>1</v>
      </c>
      <c r="AP527">
        <v>0</v>
      </c>
      <c r="AQ527">
        <v>0</v>
      </c>
      <c r="AR527">
        <v>1</v>
      </c>
      <c r="AS527">
        <v>0</v>
      </c>
      <c r="AT527">
        <v>0</v>
      </c>
      <c r="AU527">
        <v>0</v>
      </c>
      <c r="AV527">
        <v>1</v>
      </c>
      <c r="AW527">
        <v>1</v>
      </c>
      <c r="AX527">
        <v>0</v>
      </c>
      <c r="AY527">
        <v>0</v>
      </c>
      <c r="AZ527">
        <v>0</v>
      </c>
      <c r="BA527">
        <v>0</v>
      </c>
      <c r="BB527">
        <v>0</v>
      </c>
      <c r="BC527">
        <v>3</v>
      </c>
      <c r="BD527">
        <v>0</v>
      </c>
      <c r="BE527">
        <v>1</v>
      </c>
      <c r="BF527">
        <v>0</v>
      </c>
      <c r="BG527">
        <v>1</v>
      </c>
      <c r="BH527">
        <v>4</v>
      </c>
      <c r="BI527">
        <v>0</v>
      </c>
      <c r="BJ527">
        <v>0</v>
      </c>
      <c r="BK527">
        <v>1</v>
      </c>
      <c r="BL527">
        <v>0</v>
      </c>
      <c r="BM527">
        <v>0</v>
      </c>
      <c r="BN527">
        <v>0</v>
      </c>
      <c r="BO527">
        <v>1</v>
      </c>
      <c r="BP527">
        <v>1</v>
      </c>
      <c r="BQ527">
        <v>2</v>
      </c>
      <c r="BR527">
        <v>1</v>
      </c>
      <c r="BS527">
        <v>2</v>
      </c>
      <c r="BT527">
        <v>0</v>
      </c>
      <c r="BU527">
        <v>0</v>
      </c>
      <c r="BV527">
        <v>1</v>
      </c>
      <c r="BW527">
        <v>1</v>
      </c>
      <c r="BX527">
        <v>0</v>
      </c>
      <c r="BY527">
        <v>0</v>
      </c>
      <c r="BZ527">
        <v>0</v>
      </c>
      <c r="CA527">
        <v>0</v>
      </c>
      <c r="CB527">
        <v>0</v>
      </c>
      <c r="CC527">
        <v>0</v>
      </c>
      <c r="CD527">
        <v>0</v>
      </c>
      <c r="CE527">
        <v>0</v>
      </c>
      <c r="CF527">
        <v>0</v>
      </c>
      <c r="CG527">
        <v>0</v>
      </c>
      <c r="CH527">
        <v>0</v>
      </c>
      <c r="CI527">
        <v>2</v>
      </c>
      <c r="CJ527">
        <v>1</v>
      </c>
      <c r="CK527">
        <v>0</v>
      </c>
      <c r="CL527">
        <v>0</v>
      </c>
      <c r="CM527">
        <v>0</v>
      </c>
      <c r="CN527">
        <v>0</v>
      </c>
      <c r="CO527">
        <v>0</v>
      </c>
      <c r="CP527">
        <v>1</v>
      </c>
      <c r="CQ527">
        <v>0</v>
      </c>
      <c r="CR527">
        <v>0</v>
      </c>
    </row>
    <row r="528" spans="1:96" x14ac:dyDescent="0.25">
      <c r="A528" t="s">
        <v>956</v>
      </c>
      <c r="B528">
        <v>0</v>
      </c>
      <c r="C528">
        <v>0</v>
      </c>
      <c r="D528">
        <v>0</v>
      </c>
      <c r="E528">
        <v>0</v>
      </c>
      <c r="F528">
        <v>0</v>
      </c>
      <c r="G528">
        <v>0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1</v>
      </c>
      <c r="P528">
        <v>0</v>
      </c>
      <c r="Q528">
        <v>0</v>
      </c>
      <c r="R528">
        <v>0</v>
      </c>
      <c r="S528">
        <v>0</v>
      </c>
      <c r="T528">
        <v>0</v>
      </c>
      <c r="U528">
        <v>0</v>
      </c>
      <c r="V528">
        <v>0</v>
      </c>
      <c r="W528">
        <v>0</v>
      </c>
      <c r="X528">
        <v>0</v>
      </c>
      <c r="Y528">
        <v>0</v>
      </c>
      <c r="Z528">
        <v>0</v>
      </c>
      <c r="AA528">
        <v>0</v>
      </c>
      <c r="AB528">
        <v>0</v>
      </c>
      <c r="AC528">
        <v>0</v>
      </c>
      <c r="AD528">
        <v>0</v>
      </c>
      <c r="AE528">
        <v>0</v>
      </c>
      <c r="AF528">
        <v>0</v>
      </c>
      <c r="AG528">
        <v>0</v>
      </c>
      <c r="AH528">
        <v>0</v>
      </c>
      <c r="AI528">
        <v>0</v>
      </c>
      <c r="AJ528">
        <v>0</v>
      </c>
      <c r="AK528">
        <v>0</v>
      </c>
      <c r="AL528">
        <v>0</v>
      </c>
      <c r="AM528">
        <v>0</v>
      </c>
      <c r="AN528">
        <v>0</v>
      </c>
      <c r="AO528">
        <v>0</v>
      </c>
      <c r="AP528">
        <v>0</v>
      </c>
      <c r="AQ528">
        <v>0</v>
      </c>
      <c r="AR528">
        <v>0</v>
      </c>
      <c r="AS528">
        <v>0</v>
      </c>
      <c r="AT528">
        <v>0</v>
      </c>
      <c r="AU528">
        <v>0</v>
      </c>
      <c r="AV528">
        <v>0</v>
      </c>
      <c r="AW528">
        <v>0</v>
      </c>
      <c r="AX528">
        <v>0</v>
      </c>
      <c r="AY528">
        <v>0</v>
      </c>
      <c r="AZ528">
        <v>0</v>
      </c>
      <c r="BA528">
        <v>0</v>
      </c>
      <c r="BB528">
        <v>0</v>
      </c>
      <c r="BC528">
        <v>0</v>
      </c>
      <c r="BD528">
        <v>0</v>
      </c>
      <c r="BE528">
        <v>0</v>
      </c>
      <c r="BF528">
        <v>7</v>
      </c>
      <c r="BG528">
        <v>0</v>
      </c>
      <c r="BH528">
        <v>0</v>
      </c>
      <c r="BI528">
        <v>7</v>
      </c>
      <c r="BJ528">
        <v>7</v>
      </c>
      <c r="BK528">
        <v>0</v>
      </c>
      <c r="BL528">
        <v>0</v>
      </c>
      <c r="BM528">
        <v>1</v>
      </c>
      <c r="BN528">
        <v>2</v>
      </c>
      <c r="BO528">
        <v>2</v>
      </c>
      <c r="BP528">
        <v>1</v>
      </c>
      <c r="BQ528">
        <v>1</v>
      </c>
      <c r="BR528">
        <v>0</v>
      </c>
      <c r="BS528">
        <v>1</v>
      </c>
      <c r="BT528">
        <v>0</v>
      </c>
      <c r="BU528">
        <v>0</v>
      </c>
      <c r="BV528">
        <v>1</v>
      </c>
      <c r="BW528">
        <v>0</v>
      </c>
      <c r="BX528">
        <v>1</v>
      </c>
      <c r="BY528">
        <v>0</v>
      </c>
      <c r="BZ528">
        <v>0</v>
      </c>
      <c r="CA528">
        <v>0</v>
      </c>
      <c r="CB528">
        <v>0</v>
      </c>
      <c r="CC528">
        <v>0</v>
      </c>
      <c r="CD528">
        <v>0</v>
      </c>
      <c r="CE528">
        <v>0</v>
      </c>
      <c r="CF528">
        <v>0</v>
      </c>
      <c r="CG528">
        <v>0</v>
      </c>
      <c r="CH528">
        <v>0</v>
      </c>
      <c r="CI528">
        <v>0</v>
      </c>
      <c r="CJ528">
        <v>1</v>
      </c>
      <c r="CK528">
        <v>0</v>
      </c>
      <c r="CL528">
        <v>0</v>
      </c>
      <c r="CM528">
        <v>0</v>
      </c>
      <c r="CN528">
        <v>0</v>
      </c>
      <c r="CO528">
        <v>0</v>
      </c>
      <c r="CP528">
        <v>0</v>
      </c>
      <c r="CQ528">
        <v>0</v>
      </c>
      <c r="CR528">
        <v>0</v>
      </c>
    </row>
    <row r="529" spans="1:96" x14ac:dyDescent="0.25">
      <c r="A529" t="s">
        <v>955</v>
      </c>
      <c r="B529">
        <v>0</v>
      </c>
      <c r="C529">
        <v>0</v>
      </c>
      <c r="D529">
        <v>1</v>
      </c>
      <c r="E529">
        <v>1</v>
      </c>
      <c r="F529">
        <v>0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1</v>
      </c>
      <c r="M529">
        <v>0</v>
      </c>
      <c r="N529">
        <v>0</v>
      </c>
      <c r="O529">
        <v>0</v>
      </c>
      <c r="P529">
        <v>0</v>
      </c>
      <c r="Q529">
        <v>0</v>
      </c>
      <c r="R529">
        <v>0</v>
      </c>
      <c r="S529">
        <v>0</v>
      </c>
      <c r="T529">
        <v>0</v>
      </c>
      <c r="U529">
        <v>0</v>
      </c>
      <c r="V529">
        <v>0</v>
      </c>
      <c r="W529">
        <v>0</v>
      </c>
      <c r="X529">
        <v>0</v>
      </c>
      <c r="Y529">
        <v>1</v>
      </c>
      <c r="Z529">
        <v>0</v>
      </c>
      <c r="AA529">
        <v>0</v>
      </c>
      <c r="AB529">
        <v>0</v>
      </c>
      <c r="AC529">
        <v>0</v>
      </c>
      <c r="AD529">
        <v>0</v>
      </c>
      <c r="AE529">
        <v>0</v>
      </c>
      <c r="AF529">
        <v>0</v>
      </c>
      <c r="AG529">
        <v>0</v>
      </c>
      <c r="AH529">
        <v>0</v>
      </c>
      <c r="AI529">
        <v>0</v>
      </c>
      <c r="AJ529">
        <v>0</v>
      </c>
      <c r="AK529">
        <v>0</v>
      </c>
      <c r="AL529">
        <v>0</v>
      </c>
      <c r="AM529">
        <v>0</v>
      </c>
      <c r="AN529">
        <v>0</v>
      </c>
      <c r="AO529">
        <v>0</v>
      </c>
      <c r="AP529">
        <v>0</v>
      </c>
      <c r="AQ529">
        <v>0</v>
      </c>
      <c r="AR529">
        <v>0</v>
      </c>
      <c r="AS529">
        <v>0</v>
      </c>
      <c r="AT529">
        <v>1</v>
      </c>
      <c r="AU529">
        <v>0</v>
      </c>
      <c r="AV529">
        <v>0</v>
      </c>
      <c r="AW529">
        <v>0</v>
      </c>
      <c r="AX529">
        <v>0</v>
      </c>
      <c r="AY529">
        <v>1</v>
      </c>
      <c r="AZ529">
        <v>0</v>
      </c>
      <c r="BA529">
        <v>0</v>
      </c>
      <c r="BB529">
        <v>0</v>
      </c>
      <c r="BC529">
        <v>0</v>
      </c>
      <c r="BD529">
        <v>0</v>
      </c>
      <c r="BE529">
        <v>1</v>
      </c>
      <c r="BF529">
        <v>0</v>
      </c>
      <c r="BG529">
        <v>0</v>
      </c>
      <c r="BH529">
        <v>0</v>
      </c>
      <c r="BI529">
        <v>0</v>
      </c>
      <c r="BJ529">
        <v>0</v>
      </c>
      <c r="BK529">
        <v>0</v>
      </c>
      <c r="BL529">
        <v>0</v>
      </c>
      <c r="BM529">
        <v>0</v>
      </c>
      <c r="BN529">
        <v>0</v>
      </c>
      <c r="BO529">
        <v>3</v>
      </c>
      <c r="BP529">
        <v>3</v>
      </c>
      <c r="BQ529">
        <v>2</v>
      </c>
      <c r="BR529">
        <v>1</v>
      </c>
      <c r="BS529">
        <v>1</v>
      </c>
      <c r="BT529">
        <v>2</v>
      </c>
      <c r="BU529">
        <v>3</v>
      </c>
      <c r="BV529">
        <v>1</v>
      </c>
      <c r="BW529">
        <v>0</v>
      </c>
      <c r="BX529">
        <v>0</v>
      </c>
      <c r="BY529">
        <v>0</v>
      </c>
      <c r="BZ529">
        <v>0</v>
      </c>
      <c r="CA529">
        <v>1</v>
      </c>
      <c r="CB529">
        <v>2</v>
      </c>
      <c r="CC529">
        <v>1</v>
      </c>
      <c r="CD529">
        <v>1</v>
      </c>
      <c r="CE529">
        <v>0</v>
      </c>
      <c r="CF529">
        <v>0</v>
      </c>
      <c r="CG529">
        <v>0</v>
      </c>
      <c r="CH529">
        <v>0</v>
      </c>
      <c r="CI529">
        <v>1</v>
      </c>
      <c r="CJ529">
        <v>0</v>
      </c>
      <c r="CK529">
        <v>1</v>
      </c>
      <c r="CL529">
        <v>2</v>
      </c>
      <c r="CM529">
        <v>0</v>
      </c>
      <c r="CN529">
        <v>1</v>
      </c>
      <c r="CO529">
        <v>0</v>
      </c>
      <c r="CP529">
        <v>0</v>
      </c>
      <c r="CQ529">
        <v>0</v>
      </c>
      <c r="CR529">
        <v>0</v>
      </c>
    </row>
    <row r="530" spans="1:96" x14ac:dyDescent="0.25">
      <c r="A530" t="s">
        <v>954</v>
      </c>
      <c r="B530">
        <v>0</v>
      </c>
      <c r="C530">
        <v>1</v>
      </c>
      <c r="D530">
        <v>0</v>
      </c>
      <c r="E530">
        <v>0</v>
      </c>
      <c r="F530">
        <v>0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1</v>
      </c>
      <c r="O530">
        <v>0</v>
      </c>
      <c r="P530">
        <v>1</v>
      </c>
      <c r="Q530">
        <v>0</v>
      </c>
      <c r="R530">
        <v>0</v>
      </c>
      <c r="S530">
        <v>0</v>
      </c>
      <c r="T530">
        <v>0</v>
      </c>
      <c r="U530">
        <v>0</v>
      </c>
      <c r="V530">
        <v>1</v>
      </c>
      <c r="W530">
        <v>0</v>
      </c>
      <c r="X530">
        <v>0</v>
      </c>
      <c r="Y530">
        <v>0</v>
      </c>
      <c r="Z530">
        <v>1</v>
      </c>
      <c r="AA530">
        <v>0</v>
      </c>
      <c r="AB530">
        <v>0</v>
      </c>
      <c r="AC530">
        <v>0</v>
      </c>
      <c r="AD530">
        <v>0</v>
      </c>
      <c r="AE530">
        <v>0</v>
      </c>
      <c r="AF530">
        <v>0</v>
      </c>
      <c r="AG530">
        <v>1</v>
      </c>
      <c r="AH530">
        <v>0</v>
      </c>
      <c r="AI530">
        <v>1</v>
      </c>
      <c r="AJ530">
        <v>0</v>
      </c>
      <c r="AK530">
        <v>0</v>
      </c>
      <c r="AL530">
        <v>1</v>
      </c>
      <c r="AM530">
        <v>0</v>
      </c>
      <c r="AN530">
        <v>1</v>
      </c>
      <c r="AO530">
        <v>0</v>
      </c>
      <c r="AP530">
        <v>1</v>
      </c>
      <c r="AQ530">
        <v>0</v>
      </c>
      <c r="AR530">
        <v>0</v>
      </c>
      <c r="AS530">
        <v>0</v>
      </c>
      <c r="AT530">
        <v>0</v>
      </c>
      <c r="AU530">
        <v>0</v>
      </c>
      <c r="AV530">
        <v>0</v>
      </c>
      <c r="AW530">
        <v>0</v>
      </c>
      <c r="AX530">
        <v>1</v>
      </c>
      <c r="AY530">
        <v>0</v>
      </c>
      <c r="AZ530">
        <v>1</v>
      </c>
      <c r="BA530">
        <v>1</v>
      </c>
      <c r="BB530">
        <v>0</v>
      </c>
      <c r="BC530">
        <v>0</v>
      </c>
      <c r="BD530">
        <v>0</v>
      </c>
      <c r="BE530">
        <v>0</v>
      </c>
      <c r="BF530">
        <v>0</v>
      </c>
      <c r="BG530">
        <v>3</v>
      </c>
      <c r="BH530">
        <v>0</v>
      </c>
      <c r="BI530">
        <v>2</v>
      </c>
      <c r="BJ530">
        <v>0</v>
      </c>
      <c r="BK530">
        <v>0</v>
      </c>
      <c r="BL530">
        <v>0</v>
      </c>
      <c r="BM530">
        <v>0</v>
      </c>
      <c r="BN530">
        <v>0</v>
      </c>
      <c r="BO530">
        <v>2</v>
      </c>
      <c r="BP530">
        <v>1</v>
      </c>
      <c r="BQ530">
        <v>2</v>
      </c>
      <c r="BR530">
        <v>0</v>
      </c>
      <c r="BS530">
        <v>0</v>
      </c>
      <c r="BT530">
        <v>2</v>
      </c>
      <c r="BU530">
        <v>0</v>
      </c>
      <c r="BV530">
        <v>0</v>
      </c>
      <c r="BW530">
        <v>0</v>
      </c>
      <c r="BX530">
        <v>0</v>
      </c>
      <c r="BY530">
        <v>0</v>
      </c>
      <c r="BZ530">
        <v>0</v>
      </c>
      <c r="CA530">
        <v>0</v>
      </c>
      <c r="CB530">
        <v>1</v>
      </c>
      <c r="CC530">
        <v>0</v>
      </c>
      <c r="CD530">
        <v>0</v>
      </c>
      <c r="CE530">
        <v>1</v>
      </c>
      <c r="CF530">
        <v>1</v>
      </c>
      <c r="CG530">
        <v>0</v>
      </c>
      <c r="CH530">
        <v>2</v>
      </c>
      <c r="CI530">
        <v>0</v>
      </c>
      <c r="CJ530">
        <v>1</v>
      </c>
      <c r="CK530">
        <v>1</v>
      </c>
      <c r="CL530">
        <v>0</v>
      </c>
      <c r="CM530">
        <v>0</v>
      </c>
      <c r="CN530">
        <v>0</v>
      </c>
      <c r="CO530">
        <v>0</v>
      </c>
      <c r="CP530">
        <v>0</v>
      </c>
      <c r="CQ530">
        <v>0</v>
      </c>
      <c r="CR530">
        <v>1</v>
      </c>
    </row>
    <row r="531" spans="1:96" x14ac:dyDescent="0.25">
      <c r="A531" t="s">
        <v>953</v>
      </c>
      <c r="B531">
        <v>1</v>
      </c>
      <c r="C531">
        <v>0</v>
      </c>
      <c r="D531">
        <v>2</v>
      </c>
      <c r="E531">
        <v>1</v>
      </c>
      <c r="F531">
        <v>0</v>
      </c>
      <c r="G531">
        <v>0</v>
      </c>
      <c r="H531">
        <v>0</v>
      </c>
      <c r="I531">
        <v>0</v>
      </c>
      <c r="J531">
        <v>1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  <c r="R531">
        <v>0</v>
      </c>
      <c r="S531">
        <v>0</v>
      </c>
      <c r="T531">
        <v>2</v>
      </c>
      <c r="U531">
        <v>1</v>
      </c>
      <c r="V531">
        <v>0</v>
      </c>
      <c r="W531">
        <v>0</v>
      </c>
      <c r="X531">
        <v>0</v>
      </c>
      <c r="Y531">
        <v>1</v>
      </c>
      <c r="Z531">
        <v>0</v>
      </c>
      <c r="AA531">
        <v>0</v>
      </c>
      <c r="AB531">
        <v>0</v>
      </c>
      <c r="AC531">
        <v>0</v>
      </c>
      <c r="AD531">
        <v>0</v>
      </c>
      <c r="AE531">
        <v>0</v>
      </c>
      <c r="AF531">
        <v>0</v>
      </c>
      <c r="AG531">
        <v>0</v>
      </c>
      <c r="AH531">
        <v>1</v>
      </c>
      <c r="AI531">
        <v>0</v>
      </c>
      <c r="AJ531">
        <v>1</v>
      </c>
      <c r="AK531">
        <v>0</v>
      </c>
      <c r="AL531">
        <v>0</v>
      </c>
      <c r="AM531">
        <v>0</v>
      </c>
      <c r="AN531">
        <v>0</v>
      </c>
      <c r="AO531">
        <v>0</v>
      </c>
      <c r="AP531">
        <v>1</v>
      </c>
      <c r="AQ531">
        <v>0</v>
      </c>
      <c r="AR531">
        <v>0</v>
      </c>
      <c r="AS531">
        <v>0</v>
      </c>
      <c r="AT531">
        <v>1</v>
      </c>
      <c r="AU531">
        <v>1</v>
      </c>
      <c r="AV531">
        <v>0</v>
      </c>
      <c r="AW531">
        <v>2</v>
      </c>
      <c r="AX531">
        <v>2</v>
      </c>
      <c r="AY531">
        <v>0</v>
      </c>
      <c r="AZ531">
        <v>1</v>
      </c>
      <c r="BA531">
        <v>0</v>
      </c>
      <c r="BB531">
        <v>0</v>
      </c>
      <c r="BC531">
        <v>0</v>
      </c>
      <c r="BD531">
        <v>0</v>
      </c>
      <c r="BE531">
        <v>0</v>
      </c>
      <c r="BF531">
        <v>0</v>
      </c>
      <c r="BG531">
        <v>1</v>
      </c>
      <c r="BH531">
        <v>0</v>
      </c>
      <c r="BI531">
        <v>1</v>
      </c>
      <c r="BJ531">
        <v>0</v>
      </c>
      <c r="BK531">
        <v>2</v>
      </c>
      <c r="BL531">
        <v>0</v>
      </c>
      <c r="BM531">
        <v>0</v>
      </c>
      <c r="BN531">
        <v>0</v>
      </c>
      <c r="BO531">
        <v>1</v>
      </c>
      <c r="BP531">
        <v>0</v>
      </c>
      <c r="BQ531">
        <v>0</v>
      </c>
      <c r="BR531">
        <v>1</v>
      </c>
      <c r="BS531">
        <v>0</v>
      </c>
      <c r="BT531">
        <v>0</v>
      </c>
      <c r="BU531">
        <v>0</v>
      </c>
      <c r="BV531">
        <v>0</v>
      </c>
      <c r="BW531">
        <v>0</v>
      </c>
      <c r="BX531">
        <v>0</v>
      </c>
      <c r="BY531">
        <v>0</v>
      </c>
      <c r="BZ531">
        <v>1</v>
      </c>
      <c r="CA531">
        <v>1</v>
      </c>
      <c r="CB531">
        <v>0</v>
      </c>
      <c r="CC531">
        <v>0</v>
      </c>
      <c r="CD531">
        <v>1</v>
      </c>
      <c r="CE531">
        <v>1</v>
      </c>
      <c r="CF531">
        <v>0</v>
      </c>
      <c r="CG531">
        <v>0</v>
      </c>
      <c r="CH531">
        <v>0</v>
      </c>
      <c r="CI531">
        <v>1</v>
      </c>
      <c r="CJ531">
        <v>0</v>
      </c>
      <c r="CK531">
        <v>1</v>
      </c>
      <c r="CL531">
        <v>0</v>
      </c>
      <c r="CM531">
        <v>1</v>
      </c>
      <c r="CN531">
        <v>0</v>
      </c>
      <c r="CO531">
        <v>1</v>
      </c>
      <c r="CP531">
        <v>0</v>
      </c>
      <c r="CQ531">
        <v>0</v>
      </c>
      <c r="CR531">
        <v>0</v>
      </c>
    </row>
    <row r="532" spans="1:96" x14ac:dyDescent="0.25">
      <c r="A532" t="s">
        <v>952</v>
      </c>
      <c r="B532">
        <v>0</v>
      </c>
      <c r="C532">
        <v>0</v>
      </c>
      <c r="D532">
        <v>0</v>
      </c>
      <c r="E532">
        <v>0</v>
      </c>
      <c r="F532">
        <v>0</v>
      </c>
      <c r="G532">
        <v>2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  <c r="R532">
        <v>0</v>
      </c>
      <c r="S532">
        <v>0</v>
      </c>
      <c r="T532">
        <v>0</v>
      </c>
      <c r="U532">
        <v>0</v>
      </c>
      <c r="V532">
        <v>2</v>
      </c>
      <c r="W532">
        <v>0</v>
      </c>
      <c r="X532">
        <v>1</v>
      </c>
      <c r="Y532">
        <v>0</v>
      </c>
      <c r="Z532">
        <v>0</v>
      </c>
      <c r="AA532">
        <v>0</v>
      </c>
      <c r="AB532">
        <v>0</v>
      </c>
      <c r="AC532">
        <v>0</v>
      </c>
      <c r="AD532">
        <v>0</v>
      </c>
      <c r="AE532">
        <v>0</v>
      </c>
      <c r="AF532">
        <v>0</v>
      </c>
      <c r="AG532">
        <v>0</v>
      </c>
      <c r="AH532">
        <v>0</v>
      </c>
      <c r="AI532">
        <v>3</v>
      </c>
      <c r="AJ532">
        <v>0</v>
      </c>
      <c r="AK532">
        <v>1</v>
      </c>
      <c r="AL532">
        <v>2</v>
      </c>
      <c r="AM532">
        <v>0</v>
      </c>
      <c r="AN532">
        <v>0</v>
      </c>
      <c r="AO532">
        <v>0</v>
      </c>
      <c r="AP532">
        <v>1</v>
      </c>
      <c r="AQ532">
        <v>0</v>
      </c>
      <c r="AR532">
        <v>0</v>
      </c>
      <c r="AS532">
        <v>0</v>
      </c>
      <c r="AT532">
        <v>0</v>
      </c>
      <c r="AU532">
        <v>0</v>
      </c>
      <c r="AV532">
        <v>1</v>
      </c>
      <c r="AW532">
        <v>0</v>
      </c>
      <c r="AX532">
        <v>0</v>
      </c>
      <c r="AY532">
        <v>2</v>
      </c>
      <c r="AZ532">
        <v>0</v>
      </c>
      <c r="BA532">
        <v>4</v>
      </c>
      <c r="BB532">
        <v>3</v>
      </c>
      <c r="BC532">
        <v>0</v>
      </c>
      <c r="BD532">
        <v>0</v>
      </c>
      <c r="BE532">
        <v>0</v>
      </c>
      <c r="BF532">
        <v>1</v>
      </c>
      <c r="BG532">
        <v>0</v>
      </c>
      <c r="BH532">
        <v>0</v>
      </c>
      <c r="BI532">
        <v>0</v>
      </c>
      <c r="BJ532">
        <v>1</v>
      </c>
      <c r="BK532">
        <v>0</v>
      </c>
      <c r="BL532">
        <v>0</v>
      </c>
      <c r="BM532">
        <v>0</v>
      </c>
      <c r="BN532">
        <v>0</v>
      </c>
      <c r="BO532">
        <v>0</v>
      </c>
      <c r="BP532">
        <v>0</v>
      </c>
      <c r="BQ532">
        <v>2</v>
      </c>
      <c r="BR532">
        <v>0</v>
      </c>
      <c r="BS532">
        <v>0</v>
      </c>
      <c r="BT532">
        <v>0</v>
      </c>
      <c r="BU532">
        <v>0</v>
      </c>
      <c r="BV532">
        <v>0</v>
      </c>
      <c r="BW532">
        <v>1</v>
      </c>
      <c r="BX532">
        <v>0</v>
      </c>
      <c r="BY532">
        <v>0</v>
      </c>
      <c r="BZ532">
        <v>2</v>
      </c>
      <c r="CA532">
        <v>0</v>
      </c>
      <c r="CB532">
        <v>0</v>
      </c>
      <c r="CC532">
        <v>0</v>
      </c>
      <c r="CD532">
        <v>0</v>
      </c>
      <c r="CE532">
        <v>0</v>
      </c>
      <c r="CF532">
        <v>1</v>
      </c>
      <c r="CG532">
        <v>0</v>
      </c>
      <c r="CH532">
        <v>1</v>
      </c>
      <c r="CI532">
        <v>0</v>
      </c>
      <c r="CJ532">
        <v>1</v>
      </c>
      <c r="CK532">
        <v>1</v>
      </c>
      <c r="CL532">
        <v>0</v>
      </c>
      <c r="CM532">
        <v>0</v>
      </c>
      <c r="CN532">
        <v>0</v>
      </c>
      <c r="CO532">
        <v>0</v>
      </c>
      <c r="CP532">
        <v>0</v>
      </c>
      <c r="CQ532">
        <v>0</v>
      </c>
      <c r="CR532">
        <v>0</v>
      </c>
    </row>
    <row r="533" spans="1:96" x14ac:dyDescent="0.25">
      <c r="A533" t="s">
        <v>951</v>
      </c>
      <c r="B533">
        <v>0</v>
      </c>
      <c r="C533">
        <v>0</v>
      </c>
      <c r="D533">
        <v>0</v>
      </c>
      <c r="E533">
        <v>0</v>
      </c>
      <c r="F533">
        <v>0</v>
      </c>
      <c r="G533">
        <v>1</v>
      </c>
      <c r="H533">
        <v>1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  <c r="R533">
        <v>2</v>
      </c>
      <c r="S533">
        <v>0</v>
      </c>
      <c r="T533">
        <v>0</v>
      </c>
      <c r="U533">
        <v>1</v>
      </c>
      <c r="V533">
        <v>0</v>
      </c>
      <c r="W533">
        <v>0</v>
      </c>
      <c r="X533">
        <v>0</v>
      </c>
      <c r="Y533">
        <v>0</v>
      </c>
      <c r="Z533">
        <v>0</v>
      </c>
      <c r="AA533">
        <v>0</v>
      </c>
      <c r="AB533">
        <v>0</v>
      </c>
      <c r="AC533">
        <v>0</v>
      </c>
      <c r="AD533">
        <v>0</v>
      </c>
      <c r="AE533">
        <v>1</v>
      </c>
      <c r="AF533">
        <v>0</v>
      </c>
      <c r="AG533">
        <v>1</v>
      </c>
      <c r="AH533">
        <v>0</v>
      </c>
      <c r="AI533">
        <v>0</v>
      </c>
      <c r="AJ533">
        <v>0</v>
      </c>
      <c r="AK533">
        <v>0</v>
      </c>
      <c r="AL533">
        <v>0</v>
      </c>
      <c r="AM533">
        <v>1</v>
      </c>
      <c r="AN533">
        <v>0</v>
      </c>
      <c r="AO533">
        <v>0</v>
      </c>
      <c r="AP533">
        <v>0</v>
      </c>
      <c r="AQ533">
        <v>1</v>
      </c>
      <c r="AR533">
        <v>2</v>
      </c>
      <c r="AS533">
        <v>1</v>
      </c>
      <c r="AT533">
        <v>0</v>
      </c>
      <c r="AU533">
        <v>0</v>
      </c>
      <c r="AV533">
        <v>0</v>
      </c>
      <c r="AW533">
        <v>1</v>
      </c>
      <c r="AX533">
        <v>0</v>
      </c>
      <c r="AY533">
        <v>0</v>
      </c>
      <c r="AZ533">
        <v>1</v>
      </c>
      <c r="BA533">
        <v>0</v>
      </c>
      <c r="BB533">
        <v>0</v>
      </c>
      <c r="BC533">
        <v>1</v>
      </c>
      <c r="BD533">
        <v>0</v>
      </c>
      <c r="BE533">
        <v>0</v>
      </c>
      <c r="BF533">
        <v>0</v>
      </c>
      <c r="BG533">
        <v>0</v>
      </c>
      <c r="BH533">
        <v>2</v>
      </c>
      <c r="BI533">
        <v>0</v>
      </c>
      <c r="BJ533">
        <v>0</v>
      </c>
      <c r="BK533">
        <v>2</v>
      </c>
      <c r="BL533">
        <v>0</v>
      </c>
      <c r="BM533">
        <v>0</v>
      </c>
      <c r="BN533">
        <v>1</v>
      </c>
      <c r="BO533">
        <v>0</v>
      </c>
      <c r="BP533">
        <v>0</v>
      </c>
      <c r="BQ533">
        <v>0</v>
      </c>
      <c r="BR533">
        <v>0</v>
      </c>
      <c r="BS533">
        <v>0</v>
      </c>
      <c r="BT533">
        <v>0</v>
      </c>
      <c r="BU533">
        <v>0</v>
      </c>
      <c r="BV533">
        <v>0</v>
      </c>
      <c r="BW533">
        <v>0</v>
      </c>
      <c r="BX533">
        <v>0</v>
      </c>
      <c r="BY533">
        <v>0</v>
      </c>
      <c r="BZ533">
        <v>0</v>
      </c>
      <c r="CA533">
        <v>1</v>
      </c>
      <c r="CB533">
        <v>0</v>
      </c>
      <c r="CC533">
        <v>0</v>
      </c>
      <c r="CD533">
        <v>0</v>
      </c>
      <c r="CE533">
        <v>1</v>
      </c>
      <c r="CF533">
        <v>1</v>
      </c>
      <c r="CG533">
        <v>0</v>
      </c>
      <c r="CH533">
        <v>2</v>
      </c>
      <c r="CI533">
        <v>2</v>
      </c>
      <c r="CJ533">
        <v>1</v>
      </c>
      <c r="CK533">
        <v>2</v>
      </c>
      <c r="CL533">
        <v>1</v>
      </c>
      <c r="CM533">
        <v>0</v>
      </c>
      <c r="CN533">
        <v>0</v>
      </c>
      <c r="CO533">
        <v>0</v>
      </c>
      <c r="CP533">
        <v>1</v>
      </c>
      <c r="CQ533">
        <v>0</v>
      </c>
      <c r="CR533">
        <v>0</v>
      </c>
    </row>
    <row r="534" spans="1:96" x14ac:dyDescent="0.25">
      <c r="A534" t="s">
        <v>950</v>
      </c>
      <c r="B534">
        <v>0</v>
      </c>
      <c r="C534">
        <v>1</v>
      </c>
      <c r="D534">
        <v>0</v>
      </c>
      <c r="E534">
        <v>1</v>
      </c>
      <c r="F534">
        <v>0</v>
      </c>
      <c r="G534">
        <v>1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  <c r="R534">
        <v>0</v>
      </c>
      <c r="S534">
        <v>0</v>
      </c>
      <c r="T534">
        <v>0</v>
      </c>
      <c r="U534">
        <v>0</v>
      </c>
      <c r="V534">
        <v>0</v>
      </c>
      <c r="W534">
        <v>0</v>
      </c>
      <c r="X534">
        <v>0</v>
      </c>
      <c r="Y534">
        <v>0</v>
      </c>
      <c r="Z534">
        <v>1</v>
      </c>
      <c r="AA534">
        <v>0</v>
      </c>
      <c r="AB534">
        <v>0</v>
      </c>
      <c r="AC534">
        <v>0</v>
      </c>
      <c r="AD534">
        <v>0</v>
      </c>
      <c r="AE534">
        <v>0</v>
      </c>
      <c r="AF534">
        <v>0</v>
      </c>
      <c r="AG534">
        <v>0</v>
      </c>
      <c r="AH534">
        <v>1</v>
      </c>
      <c r="AI534">
        <v>2</v>
      </c>
      <c r="AJ534">
        <v>2</v>
      </c>
      <c r="AK534">
        <v>1</v>
      </c>
      <c r="AL534">
        <v>2</v>
      </c>
      <c r="AM534">
        <v>0</v>
      </c>
      <c r="AN534">
        <v>0</v>
      </c>
      <c r="AO534">
        <v>1</v>
      </c>
      <c r="AP534">
        <v>0</v>
      </c>
      <c r="AQ534">
        <v>0</v>
      </c>
      <c r="AR534">
        <v>0</v>
      </c>
      <c r="AS534">
        <v>0</v>
      </c>
      <c r="AT534">
        <v>1</v>
      </c>
      <c r="AU534">
        <v>0</v>
      </c>
      <c r="AV534">
        <v>0</v>
      </c>
      <c r="AW534">
        <v>0</v>
      </c>
      <c r="AX534">
        <v>1</v>
      </c>
      <c r="AY534">
        <v>1</v>
      </c>
      <c r="AZ534">
        <v>0</v>
      </c>
      <c r="BA534">
        <v>0</v>
      </c>
      <c r="BB534">
        <v>1</v>
      </c>
      <c r="BC534">
        <v>0</v>
      </c>
      <c r="BD534">
        <v>0</v>
      </c>
      <c r="BE534">
        <v>1</v>
      </c>
      <c r="BF534">
        <v>0</v>
      </c>
      <c r="BG534">
        <v>1</v>
      </c>
      <c r="BH534">
        <v>0</v>
      </c>
      <c r="BI534">
        <v>0</v>
      </c>
      <c r="BJ534">
        <v>0</v>
      </c>
      <c r="BK534">
        <v>0</v>
      </c>
      <c r="BL534">
        <v>0</v>
      </c>
      <c r="BM534">
        <v>0</v>
      </c>
      <c r="BN534">
        <v>0</v>
      </c>
      <c r="BO534">
        <v>0</v>
      </c>
      <c r="BP534">
        <v>0</v>
      </c>
      <c r="BQ534">
        <v>0</v>
      </c>
      <c r="BR534">
        <v>0</v>
      </c>
      <c r="BS534">
        <v>0</v>
      </c>
      <c r="BT534">
        <v>0</v>
      </c>
      <c r="BU534">
        <v>0</v>
      </c>
      <c r="BV534">
        <v>0</v>
      </c>
      <c r="BW534">
        <v>1</v>
      </c>
      <c r="BX534">
        <v>0</v>
      </c>
      <c r="BY534">
        <v>0</v>
      </c>
      <c r="BZ534">
        <v>0</v>
      </c>
      <c r="CA534">
        <v>0</v>
      </c>
      <c r="CB534">
        <v>1</v>
      </c>
      <c r="CC534">
        <v>1</v>
      </c>
      <c r="CD534">
        <v>0</v>
      </c>
      <c r="CE534">
        <v>2</v>
      </c>
      <c r="CF534">
        <v>0</v>
      </c>
      <c r="CG534">
        <v>0</v>
      </c>
      <c r="CH534">
        <v>1</v>
      </c>
      <c r="CI534">
        <v>0</v>
      </c>
      <c r="CJ534">
        <v>1</v>
      </c>
      <c r="CK534">
        <v>1</v>
      </c>
      <c r="CL534">
        <v>0</v>
      </c>
      <c r="CM534">
        <v>3</v>
      </c>
      <c r="CN534">
        <v>1</v>
      </c>
      <c r="CO534">
        <v>0</v>
      </c>
      <c r="CP534">
        <v>1</v>
      </c>
      <c r="CQ534">
        <v>0</v>
      </c>
      <c r="CR534">
        <v>0</v>
      </c>
    </row>
    <row r="535" spans="1:96" x14ac:dyDescent="0.25">
      <c r="A535" t="s">
        <v>949</v>
      </c>
      <c r="B535">
        <v>0</v>
      </c>
      <c r="C535">
        <v>1</v>
      </c>
      <c r="D535">
        <v>0</v>
      </c>
      <c r="E535">
        <v>0</v>
      </c>
      <c r="F535">
        <v>2</v>
      </c>
      <c r="G535">
        <v>2</v>
      </c>
      <c r="H535">
        <v>0</v>
      </c>
      <c r="I535">
        <v>0</v>
      </c>
      <c r="J535">
        <v>1</v>
      </c>
      <c r="K535">
        <v>0</v>
      </c>
      <c r="L535">
        <v>1</v>
      </c>
      <c r="M535">
        <v>0</v>
      </c>
      <c r="N535">
        <v>0</v>
      </c>
      <c r="O535">
        <v>1</v>
      </c>
      <c r="P535">
        <v>0</v>
      </c>
      <c r="Q535">
        <v>0</v>
      </c>
      <c r="R535">
        <v>1</v>
      </c>
      <c r="S535">
        <v>0</v>
      </c>
      <c r="T535">
        <v>0</v>
      </c>
      <c r="U535">
        <v>0</v>
      </c>
      <c r="V535">
        <v>3</v>
      </c>
      <c r="W535">
        <v>0</v>
      </c>
      <c r="X535">
        <v>0</v>
      </c>
      <c r="Y535">
        <v>0</v>
      </c>
      <c r="Z535">
        <v>0</v>
      </c>
      <c r="AA535">
        <v>0</v>
      </c>
      <c r="AB535">
        <v>0</v>
      </c>
      <c r="AC535">
        <v>0</v>
      </c>
      <c r="AD535">
        <v>2</v>
      </c>
      <c r="AE535">
        <v>0</v>
      </c>
      <c r="AF535">
        <v>0</v>
      </c>
      <c r="AG535">
        <v>0</v>
      </c>
      <c r="AH535">
        <v>0</v>
      </c>
      <c r="AI535">
        <v>0</v>
      </c>
      <c r="AJ535">
        <v>0</v>
      </c>
      <c r="AK535">
        <v>0</v>
      </c>
      <c r="AL535">
        <v>0</v>
      </c>
      <c r="AM535">
        <v>0</v>
      </c>
      <c r="AN535">
        <v>0</v>
      </c>
      <c r="AO535">
        <v>2</v>
      </c>
      <c r="AP535">
        <v>0</v>
      </c>
      <c r="AQ535">
        <v>0</v>
      </c>
      <c r="AR535">
        <v>0</v>
      </c>
      <c r="AS535">
        <v>0</v>
      </c>
      <c r="AT535">
        <v>1</v>
      </c>
      <c r="AU535">
        <v>0</v>
      </c>
      <c r="AV535">
        <v>0</v>
      </c>
      <c r="AW535">
        <v>0</v>
      </c>
      <c r="AX535">
        <v>1</v>
      </c>
      <c r="AY535">
        <v>0</v>
      </c>
      <c r="AZ535">
        <v>0</v>
      </c>
      <c r="BA535">
        <v>1</v>
      </c>
      <c r="BB535">
        <v>0</v>
      </c>
      <c r="BC535">
        <v>0</v>
      </c>
      <c r="BD535">
        <v>0</v>
      </c>
      <c r="BE535">
        <v>1</v>
      </c>
      <c r="BF535">
        <v>4</v>
      </c>
      <c r="BG535">
        <v>0</v>
      </c>
      <c r="BH535">
        <v>0</v>
      </c>
      <c r="BI535">
        <v>0</v>
      </c>
      <c r="BJ535">
        <v>0</v>
      </c>
      <c r="BK535">
        <v>0</v>
      </c>
      <c r="BL535">
        <v>0</v>
      </c>
      <c r="BM535">
        <v>0</v>
      </c>
      <c r="BN535">
        <v>0</v>
      </c>
      <c r="BO535">
        <v>0</v>
      </c>
      <c r="BP535">
        <v>1</v>
      </c>
      <c r="BQ535">
        <v>0</v>
      </c>
      <c r="BR535">
        <v>1</v>
      </c>
      <c r="BS535">
        <v>1</v>
      </c>
      <c r="BT535">
        <v>0</v>
      </c>
      <c r="BU535">
        <v>0</v>
      </c>
      <c r="BV535">
        <v>0</v>
      </c>
      <c r="BW535">
        <v>1</v>
      </c>
      <c r="BX535">
        <v>0</v>
      </c>
      <c r="BY535">
        <v>0</v>
      </c>
      <c r="BZ535">
        <v>0</v>
      </c>
      <c r="CA535">
        <v>0</v>
      </c>
      <c r="CB535">
        <v>0</v>
      </c>
      <c r="CC535">
        <v>1</v>
      </c>
      <c r="CD535">
        <v>0</v>
      </c>
      <c r="CE535">
        <v>1</v>
      </c>
      <c r="CF535">
        <v>0</v>
      </c>
      <c r="CG535">
        <v>0</v>
      </c>
      <c r="CH535">
        <v>0</v>
      </c>
      <c r="CI535">
        <v>0</v>
      </c>
      <c r="CJ535">
        <v>1</v>
      </c>
      <c r="CK535">
        <v>0</v>
      </c>
      <c r="CL535">
        <v>0</v>
      </c>
      <c r="CM535">
        <v>0</v>
      </c>
      <c r="CN535">
        <v>1</v>
      </c>
      <c r="CO535">
        <v>0</v>
      </c>
      <c r="CP535">
        <v>0</v>
      </c>
      <c r="CQ535">
        <v>0</v>
      </c>
      <c r="CR535">
        <v>0</v>
      </c>
    </row>
    <row r="536" spans="1:96" x14ac:dyDescent="0.25">
      <c r="A536" t="s">
        <v>948</v>
      </c>
      <c r="B536">
        <v>0</v>
      </c>
      <c r="C536">
        <v>1</v>
      </c>
      <c r="D536">
        <v>0</v>
      </c>
      <c r="E536">
        <v>0</v>
      </c>
      <c r="F536">
        <v>0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1</v>
      </c>
      <c r="P536">
        <v>0</v>
      </c>
      <c r="Q536">
        <v>0</v>
      </c>
      <c r="R536">
        <v>1</v>
      </c>
      <c r="S536">
        <v>0</v>
      </c>
      <c r="T536">
        <v>0</v>
      </c>
      <c r="U536">
        <v>0</v>
      </c>
      <c r="V536">
        <v>0</v>
      </c>
      <c r="W536">
        <v>0</v>
      </c>
      <c r="X536">
        <v>0</v>
      </c>
      <c r="Y536">
        <v>2</v>
      </c>
      <c r="Z536">
        <v>1</v>
      </c>
      <c r="AA536">
        <v>0</v>
      </c>
      <c r="AB536">
        <v>0</v>
      </c>
      <c r="AC536">
        <v>0</v>
      </c>
      <c r="AD536">
        <v>0</v>
      </c>
      <c r="AE536">
        <v>0</v>
      </c>
      <c r="AF536">
        <v>0</v>
      </c>
      <c r="AG536">
        <v>0</v>
      </c>
      <c r="AH536">
        <v>0</v>
      </c>
      <c r="AI536">
        <v>1</v>
      </c>
      <c r="AJ536">
        <v>0</v>
      </c>
      <c r="AK536">
        <v>2</v>
      </c>
      <c r="AL536">
        <v>1</v>
      </c>
      <c r="AM536">
        <v>0</v>
      </c>
      <c r="AN536">
        <v>2</v>
      </c>
      <c r="AO536">
        <v>0</v>
      </c>
      <c r="AP536">
        <v>0</v>
      </c>
      <c r="AQ536">
        <v>0</v>
      </c>
      <c r="AR536">
        <v>0</v>
      </c>
      <c r="AS536">
        <v>0</v>
      </c>
      <c r="AT536">
        <v>0</v>
      </c>
      <c r="AU536">
        <v>0</v>
      </c>
      <c r="AV536">
        <v>0</v>
      </c>
      <c r="AW536">
        <v>0</v>
      </c>
      <c r="AX536">
        <v>0</v>
      </c>
      <c r="AY536">
        <v>6</v>
      </c>
      <c r="AZ536">
        <v>0</v>
      </c>
      <c r="BA536">
        <v>1</v>
      </c>
      <c r="BB536">
        <v>0</v>
      </c>
      <c r="BC536">
        <v>0</v>
      </c>
      <c r="BD536">
        <v>0</v>
      </c>
      <c r="BE536">
        <v>1</v>
      </c>
      <c r="BF536">
        <v>0</v>
      </c>
      <c r="BG536">
        <v>0</v>
      </c>
      <c r="BH536">
        <v>2</v>
      </c>
      <c r="BI536">
        <v>0</v>
      </c>
      <c r="BJ536">
        <v>0</v>
      </c>
      <c r="BK536">
        <v>0</v>
      </c>
      <c r="BL536">
        <v>1</v>
      </c>
      <c r="BM536">
        <v>0</v>
      </c>
      <c r="BN536">
        <v>0</v>
      </c>
      <c r="BO536">
        <v>0</v>
      </c>
      <c r="BP536">
        <v>0</v>
      </c>
      <c r="BQ536">
        <v>2</v>
      </c>
      <c r="BR536">
        <v>0</v>
      </c>
      <c r="BS536">
        <v>0</v>
      </c>
      <c r="BT536">
        <v>0</v>
      </c>
      <c r="BU536">
        <v>0</v>
      </c>
      <c r="BV536">
        <v>1</v>
      </c>
      <c r="BW536">
        <v>0</v>
      </c>
      <c r="BX536">
        <v>0</v>
      </c>
      <c r="BY536">
        <v>2</v>
      </c>
      <c r="BZ536">
        <v>0</v>
      </c>
      <c r="CA536">
        <v>0</v>
      </c>
      <c r="CB536">
        <v>0</v>
      </c>
      <c r="CC536">
        <v>0</v>
      </c>
      <c r="CD536">
        <v>0</v>
      </c>
      <c r="CE536">
        <v>0</v>
      </c>
      <c r="CF536">
        <v>0</v>
      </c>
      <c r="CG536">
        <v>0</v>
      </c>
      <c r="CH536">
        <v>0</v>
      </c>
      <c r="CI536">
        <v>0</v>
      </c>
      <c r="CJ536">
        <v>0</v>
      </c>
      <c r="CK536">
        <v>0</v>
      </c>
      <c r="CL536">
        <v>0</v>
      </c>
      <c r="CM536">
        <v>1</v>
      </c>
      <c r="CN536">
        <v>1</v>
      </c>
      <c r="CO536">
        <v>1</v>
      </c>
      <c r="CP536">
        <v>1</v>
      </c>
      <c r="CQ536">
        <v>0</v>
      </c>
      <c r="CR536">
        <v>0</v>
      </c>
    </row>
    <row r="537" spans="1:96" x14ac:dyDescent="0.25">
      <c r="A537" t="s">
        <v>947</v>
      </c>
      <c r="B537">
        <v>1</v>
      </c>
      <c r="C537">
        <v>0</v>
      </c>
      <c r="D537">
        <v>0</v>
      </c>
      <c r="E537">
        <v>0</v>
      </c>
      <c r="F537">
        <v>0</v>
      </c>
      <c r="G537">
        <v>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  <c r="R537">
        <v>0</v>
      </c>
      <c r="S537">
        <v>0</v>
      </c>
      <c r="T537">
        <v>0</v>
      </c>
      <c r="U537">
        <v>0</v>
      </c>
      <c r="V537">
        <v>1</v>
      </c>
      <c r="W537">
        <v>0</v>
      </c>
      <c r="X537">
        <v>0</v>
      </c>
      <c r="Y537">
        <v>0</v>
      </c>
      <c r="Z537">
        <v>0</v>
      </c>
      <c r="AA537">
        <v>0</v>
      </c>
      <c r="AB537">
        <v>0</v>
      </c>
      <c r="AC537">
        <v>1</v>
      </c>
      <c r="AD537">
        <v>0</v>
      </c>
      <c r="AE537">
        <v>1</v>
      </c>
      <c r="AF537">
        <v>0</v>
      </c>
      <c r="AG537">
        <v>0</v>
      </c>
      <c r="AH537">
        <v>0</v>
      </c>
      <c r="AI537">
        <v>1</v>
      </c>
      <c r="AJ537">
        <v>0</v>
      </c>
      <c r="AK537">
        <v>0</v>
      </c>
      <c r="AL537">
        <v>0</v>
      </c>
      <c r="AM537">
        <v>0</v>
      </c>
      <c r="AN537">
        <v>0</v>
      </c>
      <c r="AO537">
        <v>0</v>
      </c>
      <c r="AP537">
        <v>0</v>
      </c>
      <c r="AQ537">
        <v>0</v>
      </c>
      <c r="AR537">
        <v>0</v>
      </c>
      <c r="AS537">
        <v>1</v>
      </c>
      <c r="AT537">
        <v>0</v>
      </c>
      <c r="AU537">
        <v>1</v>
      </c>
      <c r="AV537">
        <v>0</v>
      </c>
      <c r="AW537">
        <v>1</v>
      </c>
      <c r="AX537">
        <v>1</v>
      </c>
      <c r="AY537">
        <v>1</v>
      </c>
      <c r="AZ537">
        <v>0</v>
      </c>
      <c r="BA537">
        <v>1</v>
      </c>
      <c r="BB537">
        <v>0</v>
      </c>
      <c r="BC537">
        <v>0</v>
      </c>
      <c r="BD537">
        <v>0</v>
      </c>
      <c r="BE537">
        <v>0</v>
      </c>
      <c r="BF537">
        <v>0</v>
      </c>
      <c r="BG537">
        <v>1</v>
      </c>
      <c r="BH537">
        <v>0</v>
      </c>
      <c r="BI537">
        <v>1</v>
      </c>
      <c r="BJ537">
        <v>1</v>
      </c>
      <c r="BK537">
        <v>0</v>
      </c>
      <c r="BL537">
        <v>1</v>
      </c>
      <c r="BM537">
        <v>1</v>
      </c>
      <c r="BN537">
        <v>0</v>
      </c>
      <c r="BO537">
        <v>0</v>
      </c>
      <c r="BP537">
        <v>0</v>
      </c>
      <c r="BQ537">
        <v>0</v>
      </c>
      <c r="BR537">
        <v>0</v>
      </c>
      <c r="BS537">
        <v>0</v>
      </c>
      <c r="BT537">
        <v>0</v>
      </c>
      <c r="BU537">
        <v>0</v>
      </c>
      <c r="BV537">
        <v>2</v>
      </c>
      <c r="BW537">
        <v>0</v>
      </c>
      <c r="BX537">
        <v>0</v>
      </c>
      <c r="BY537">
        <v>1</v>
      </c>
      <c r="BZ537">
        <v>0</v>
      </c>
      <c r="CA537">
        <v>0</v>
      </c>
      <c r="CB537">
        <v>0</v>
      </c>
      <c r="CC537">
        <v>2</v>
      </c>
      <c r="CD537">
        <v>0</v>
      </c>
      <c r="CE537">
        <v>0</v>
      </c>
      <c r="CF537">
        <v>0</v>
      </c>
      <c r="CG537">
        <v>3</v>
      </c>
      <c r="CH537">
        <v>0</v>
      </c>
      <c r="CI537">
        <v>1</v>
      </c>
      <c r="CJ537">
        <v>1</v>
      </c>
      <c r="CK537">
        <v>2</v>
      </c>
      <c r="CL537">
        <v>0</v>
      </c>
      <c r="CM537">
        <v>1</v>
      </c>
      <c r="CN537">
        <v>2</v>
      </c>
      <c r="CO537">
        <v>0</v>
      </c>
      <c r="CP537">
        <v>0</v>
      </c>
      <c r="CQ537">
        <v>0</v>
      </c>
      <c r="CR537">
        <v>1</v>
      </c>
    </row>
    <row r="538" spans="1:96" x14ac:dyDescent="0.25">
      <c r="A538" t="s">
        <v>946</v>
      </c>
      <c r="B538">
        <v>0</v>
      </c>
      <c r="C538">
        <v>0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  <c r="R538">
        <v>0</v>
      </c>
      <c r="S538">
        <v>0</v>
      </c>
      <c r="T538">
        <v>0</v>
      </c>
      <c r="U538">
        <v>0</v>
      </c>
      <c r="V538">
        <v>0</v>
      </c>
      <c r="W538">
        <v>0</v>
      </c>
      <c r="X538">
        <v>0</v>
      </c>
      <c r="Y538">
        <v>0</v>
      </c>
      <c r="Z538">
        <v>0</v>
      </c>
      <c r="AA538">
        <v>0</v>
      </c>
      <c r="AB538">
        <v>0</v>
      </c>
      <c r="AC538">
        <v>0</v>
      </c>
      <c r="AD538">
        <v>1</v>
      </c>
      <c r="AE538">
        <v>0</v>
      </c>
      <c r="AF538">
        <v>0</v>
      </c>
      <c r="AG538">
        <v>0</v>
      </c>
      <c r="AH538">
        <v>0</v>
      </c>
      <c r="AI538">
        <v>0</v>
      </c>
      <c r="AJ538">
        <v>0</v>
      </c>
      <c r="AK538">
        <v>0</v>
      </c>
      <c r="AL538">
        <v>0</v>
      </c>
      <c r="AM538">
        <v>0</v>
      </c>
      <c r="AN538">
        <v>0</v>
      </c>
      <c r="AO538">
        <v>0</v>
      </c>
      <c r="AP538">
        <v>0</v>
      </c>
      <c r="AQ538">
        <v>0</v>
      </c>
      <c r="AR538">
        <v>0</v>
      </c>
      <c r="AS538">
        <v>0</v>
      </c>
      <c r="AT538">
        <v>0</v>
      </c>
      <c r="AU538">
        <v>0</v>
      </c>
      <c r="AV538">
        <v>0</v>
      </c>
      <c r="AW538">
        <v>0</v>
      </c>
      <c r="AX538">
        <v>0</v>
      </c>
      <c r="AY538">
        <v>0</v>
      </c>
      <c r="AZ538">
        <v>0</v>
      </c>
      <c r="BA538">
        <v>0</v>
      </c>
      <c r="BB538">
        <v>0</v>
      </c>
      <c r="BC538">
        <v>0</v>
      </c>
      <c r="BD538">
        <v>0</v>
      </c>
      <c r="BE538">
        <v>0</v>
      </c>
      <c r="BF538">
        <v>0</v>
      </c>
      <c r="BG538">
        <v>0</v>
      </c>
      <c r="BH538">
        <v>0</v>
      </c>
      <c r="BI538">
        <v>0</v>
      </c>
      <c r="BJ538">
        <v>0</v>
      </c>
      <c r="BK538">
        <v>0</v>
      </c>
      <c r="BL538">
        <v>0</v>
      </c>
      <c r="BM538">
        <v>0</v>
      </c>
      <c r="BN538">
        <v>0</v>
      </c>
      <c r="BO538">
        <v>0</v>
      </c>
      <c r="BP538">
        <v>0</v>
      </c>
      <c r="BQ538">
        <v>3</v>
      </c>
      <c r="BR538">
        <v>0</v>
      </c>
      <c r="BS538">
        <v>8</v>
      </c>
      <c r="BT538">
        <v>0</v>
      </c>
      <c r="BU538">
        <v>2</v>
      </c>
      <c r="BV538">
        <v>5</v>
      </c>
      <c r="BW538">
        <v>0</v>
      </c>
      <c r="BX538">
        <v>0</v>
      </c>
      <c r="BY538">
        <v>0</v>
      </c>
      <c r="BZ538">
        <v>1</v>
      </c>
      <c r="CA538">
        <v>2</v>
      </c>
      <c r="CB538">
        <v>0</v>
      </c>
      <c r="CC538">
        <v>3</v>
      </c>
      <c r="CD538">
        <v>1</v>
      </c>
      <c r="CE538">
        <v>0</v>
      </c>
      <c r="CF538">
        <v>0</v>
      </c>
      <c r="CG538">
        <v>1</v>
      </c>
      <c r="CH538">
        <v>0</v>
      </c>
      <c r="CI538">
        <v>0</v>
      </c>
      <c r="CJ538">
        <v>0</v>
      </c>
      <c r="CK538">
        <v>1</v>
      </c>
      <c r="CL538">
        <v>2</v>
      </c>
      <c r="CM538">
        <v>0</v>
      </c>
      <c r="CN538">
        <v>0</v>
      </c>
      <c r="CO538">
        <v>1</v>
      </c>
      <c r="CP538">
        <v>0</v>
      </c>
      <c r="CQ538">
        <v>1</v>
      </c>
      <c r="CR538">
        <v>0</v>
      </c>
    </row>
    <row r="539" spans="1:96" x14ac:dyDescent="0.25">
      <c r="A539" t="s">
        <v>945</v>
      </c>
      <c r="B539">
        <v>0</v>
      </c>
      <c r="C539">
        <v>0</v>
      </c>
      <c r="D539">
        <v>1</v>
      </c>
      <c r="E539">
        <v>0</v>
      </c>
      <c r="F539">
        <v>0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  <c r="R539">
        <v>0</v>
      </c>
      <c r="S539">
        <v>0</v>
      </c>
      <c r="T539">
        <v>1</v>
      </c>
      <c r="U539">
        <v>0</v>
      </c>
      <c r="V539">
        <v>0</v>
      </c>
      <c r="W539">
        <v>0</v>
      </c>
      <c r="X539">
        <v>1</v>
      </c>
      <c r="Y539">
        <v>2</v>
      </c>
      <c r="Z539">
        <v>0</v>
      </c>
      <c r="AA539">
        <v>0</v>
      </c>
      <c r="AB539">
        <v>0</v>
      </c>
      <c r="AC539">
        <v>0</v>
      </c>
      <c r="AD539">
        <v>0</v>
      </c>
      <c r="AE539">
        <v>0</v>
      </c>
      <c r="AF539">
        <v>0</v>
      </c>
      <c r="AG539">
        <v>0</v>
      </c>
      <c r="AH539">
        <v>0</v>
      </c>
      <c r="AI539">
        <v>0</v>
      </c>
      <c r="AJ539">
        <v>0</v>
      </c>
      <c r="AK539">
        <v>1</v>
      </c>
      <c r="AL539">
        <v>0</v>
      </c>
      <c r="AM539">
        <v>0</v>
      </c>
      <c r="AN539">
        <v>0</v>
      </c>
      <c r="AO539">
        <v>0</v>
      </c>
      <c r="AP539">
        <v>0</v>
      </c>
      <c r="AQ539">
        <v>0</v>
      </c>
      <c r="AR539">
        <v>0</v>
      </c>
      <c r="AS539">
        <v>2</v>
      </c>
      <c r="AT539">
        <v>0</v>
      </c>
      <c r="AU539">
        <v>0</v>
      </c>
      <c r="AV539">
        <v>2</v>
      </c>
      <c r="AW539">
        <v>1</v>
      </c>
      <c r="AX539">
        <v>0</v>
      </c>
      <c r="AY539">
        <v>0</v>
      </c>
      <c r="AZ539">
        <v>0</v>
      </c>
      <c r="BA539">
        <v>1</v>
      </c>
      <c r="BB539">
        <v>0</v>
      </c>
      <c r="BC539">
        <v>0</v>
      </c>
      <c r="BD539">
        <v>0</v>
      </c>
      <c r="BE539">
        <v>0</v>
      </c>
      <c r="BF539">
        <v>2</v>
      </c>
      <c r="BG539">
        <v>0</v>
      </c>
      <c r="BH539">
        <v>1</v>
      </c>
      <c r="BI539">
        <v>1</v>
      </c>
      <c r="BJ539">
        <v>1</v>
      </c>
      <c r="BK539">
        <v>0</v>
      </c>
      <c r="BL539">
        <v>0</v>
      </c>
      <c r="BM539">
        <v>0</v>
      </c>
      <c r="BN539">
        <v>0</v>
      </c>
      <c r="BO539">
        <v>1</v>
      </c>
      <c r="BP539">
        <v>0</v>
      </c>
      <c r="BQ539">
        <v>0</v>
      </c>
      <c r="BR539">
        <v>0</v>
      </c>
      <c r="BS539">
        <v>0</v>
      </c>
      <c r="BT539">
        <v>0</v>
      </c>
      <c r="BU539">
        <v>0</v>
      </c>
      <c r="BV539">
        <v>0</v>
      </c>
      <c r="BW539">
        <v>0</v>
      </c>
      <c r="BX539">
        <v>0</v>
      </c>
      <c r="BY539">
        <v>0</v>
      </c>
      <c r="BZ539">
        <v>0</v>
      </c>
      <c r="CA539">
        <v>0</v>
      </c>
      <c r="CB539">
        <v>0</v>
      </c>
      <c r="CC539">
        <v>0</v>
      </c>
      <c r="CD539">
        <v>0</v>
      </c>
      <c r="CE539">
        <v>0</v>
      </c>
      <c r="CF539">
        <v>2</v>
      </c>
      <c r="CG539">
        <v>0</v>
      </c>
      <c r="CH539">
        <v>0</v>
      </c>
      <c r="CI539">
        <v>0</v>
      </c>
      <c r="CJ539">
        <v>4</v>
      </c>
      <c r="CK539">
        <v>0</v>
      </c>
      <c r="CL539">
        <v>1</v>
      </c>
      <c r="CM539">
        <v>2</v>
      </c>
      <c r="CN539">
        <v>4</v>
      </c>
      <c r="CO539">
        <v>0</v>
      </c>
      <c r="CP539">
        <v>1</v>
      </c>
      <c r="CQ539">
        <v>0</v>
      </c>
      <c r="CR539">
        <v>0</v>
      </c>
    </row>
    <row r="540" spans="1:96" x14ac:dyDescent="0.25">
      <c r="A540" t="s">
        <v>944</v>
      </c>
      <c r="B540">
        <v>0</v>
      </c>
      <c r="C540">
        <v>1</v>
      </c>
      <c r="D540">
        <v>0</v>
      </c>
      <c r="E540">
        <v>0</v>
      </c>
      <c r="F540">
        <v>0</v>
      </c>
      <c r="G540">
        <v>2</v>
      </c>
      <c r="H540">
        <v>0</v>
      </c>
      <c r="I540">
        <v>0</v>
      </c>
      <c r="J540">
        <v>0</v>
      </c>
      <c r="K540">
        <v>1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  <c r="R540">
        <v>0</v>
      </c>
      <c r="S540">
        <v>0</v>
      </c>
      <c r="T540">
        <v>0</v>
      </c>
      <c r="U540">
        <v>0</v>
      </c>
      <c r="V540">
        <v>0</v>
      </c>
      <c r="W540">
        <v>1</v>
      </c>
      <c r="X540">
        <v>1</v>
      </c>
      <c r="Y540">
        <v>0</v>
      </c>
      <c r="Z540">
        <v>3</v>
      </c>
      <c r="AA540">
        <v>0</v>
      </c>
      <c r="AB540">
        <v>0</v>
      </c>
      <c r="AC540">
        <v>0</v>
      </c>
      <c r="AD540">
        <v>0</v>
      </c>
      <c r="AE540">
        <v>0</v>
      </c>
      <c r="AF540">
        <v>0</v>
      </c>
      <c r="AG540">
        <v>0</v>
      </c>
      <c r="AH540">
        <v>0</v>
      </c>
      <c r="AI540">
        <v>0</v>
      </c>
      <c r="AJ540">
        <v>0</v>
      </c>
      <c r="AK540">
        <v>0</v>
      </c>
      <c r="AL540">
        <v>0</v>
      </c>
      <c r="AM540">
        <v>0</v>
      </c>
      <c r="AN540">
        <v>1</v>
      </c>
      <c r="AO540">
        <v>1</v>
      </c>
      <c r="AP540">
        <v>0</v>
      </c>
      <c r="AQ540">
        <v>0</v>
      </c>
      <c r="AR540">
        <v>0</v>
      </c>
      <c r="AS540">
        <v>1</v>
      </c>
      <c r="AT540">
        <v>0</v>
      </c>
      <c r="AU540">
        <v>0</v>
      </c>
      <c r="AV540">
        <v>0</v>
      </c>
      <c r="AW540">
        <v>0</v>
      </c>
      <c r="AX540">
        <v>0</v>
      </c>
      <c r="AY540">
        <v>0</v>
      </c>
      <c r="AZ540">
        <v>1</v>
      </c>
      <c r="BA540">
        <v>1</v>
      </c>
      <c r="BB540">
        <v>0</v>
      </c>
      <c r="BC540">
        <v>0</v>
      </c>
      <c r="BD540">
        <v>2</v>
      </c>
      <c r="BE540">
        <v>2</v>
      </c>
      <c r="BF540">
        <v>4</v>
      </c>
      <c r="BG540">
        <v>0</v>
      </c>
      <c r="BH540">
        <v>0</v>
      </c>
      <c r="BI540">
        <v>1</v>
      </c>
      <c r="BJ540">
        <v>2</v>
      </c>
      <c r="BK540">
        <v>0</v>
      </c>
      <c r="BL540">
        <v>0</v>
      </c>
      <c r="BM540">
        <v>1</v>
      </c>
      <c r="BN540">
        <v>1</v>
      </c>
      <c r="BO540">
        <v>1</v>
      </c>
      <c r="BP540">
        <v>0</v>
      </c>
      <c r="BQ540">
        <v>0</v>
      </c>
      <c r="BR540">
        <v>0</v>
      </c>
      <c r="BS540">
        <v>0</v>
      </c>
      <c r="BT540">
        <v>1</v>
      </c>
      <c r="BU540">
        <v>0</v>
      </c>
      <c r="BV540">
        <v>1</v>
      </c>
      <c r="BW540">
        <v>0</v>
      </c>
      <c r="BX540">
        <v>0</v>
      </c>
      <c r="BY540">
        <v>0</v>
      </c>
      <c r="BZ540">
        <v>0</v>
      </c>
      <c r="CA540">
        <v>0</v>
      </c>
      <c r="CB540">
        <v>0</v>
      </c>
      <c r="CC540">
        <v>0</v>
      </c>
      <c r="CD540">
        <v>0</v>
      </c>
      <c r="CE540">
        <v>0</v>
      </c>
      <c r="CF540">
        <v>0</v>
      </c>
      <c r="CG540">
        <v>0</v>
      </c>
      <c r="CH540">
        <v>1</v>
      </c>
      <c r="CI540">
        <v>0</v>
      </c>
      <c r="CJ540">
        <v>0</v>
      </c>
      <c r="CK540">
        <v>0</v>
      </c>
      <c r="CL540">
        <v>0</v>
      </c>
      <c r="CM540">
        <v>0</v>
      </c>
      <c r="CN540">
        <v>0</v>
      </c>
      <c r="CO540">
        <v>0</v>
      </c>
      <c r="CP540">
        <v>0</v>
      </c>
      <c r="CQ540">
        <v>0</v>
      </c>
      <c r="CR540">
        <v>0</v>
      </c>
    </row>
    <row r="541" spans="1:96" x14ac:dyDescent="0.25">
      <c r="A541" t="s">
        <v>943</v>
      </c>
      <c r="B541">
        <v>1</v>
      </c>
      <c r="C541">
        <v>1</v>
      </c>
      <c r="D541">
        <v>0</v>
      </c>
      <c r="E541">
        <v>0</v>
      </c>
      <c r="F541">
        <v>0</v>
      </c>
      <c r="G541">
        <v>1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  <c r="R541">
        <v>1</v>
      </c>
      <c r="S541">
        <v>0</v>
      </c>
      <c r="T541">
        <v>1</v>
      </c>
      <c r="U541">
        <v>0</v>
      </c>
      <c r="V541">
        <v>1</v>
      </c>
      <c r="W541">
        <v>0</v>
      </c>
      <c r="X541">
        <v>0</v>
      </c>
      <c r="Y541">
        <v>1</v>
      </c>
      <c r="Z541">
        <v>0</v>
      </c>
      <c r="AA541">
        <v>1</v>
      </c>
      <c r="AB541">
        <v>0</v>
      </c>
      <c r="AC541">
        <v>0</v>
      </c>
      <c r="AD541">
        <v>1</v>
      </c>
      <c r="AE541">
        <v>0</v>
      </c>
      <c r="AF541">
        <v>0</v>
      </c>
      <c r="AG541">
        <v>0</v>
      </c>
      <c r="AH541">
        <v>0</v>
      </c>
      <c r="AI541">
        <v>0</v>
      </c>
      <c r="AJ541">
        <v>0</v>
      </c>
      <c r="AK541">
        <v>0</v>
      </c>
      <c r="AL541">
        <v>0</v>
      </c>
      <c r="AM541">
        <v>0</v>
      </c>
      <c r="AN541">
        <v>0</v>
      </c>
      <c r="AO541">
        <v>0</v>
      </c>
      <c r="AP541">
        <v>0</v>
      </c>
      <c r="AQ541">
        <v>0</v>
      </c>
      <c r="AR541">
        <v>0</v>
      </c>
      <c r="AS541">
        <v>1</v>
      </c>
      <c r="AT541">
        <v>0</v>
      </c>
      <c r="AU541">
        <v>1</v>
      </c>
      <c r="AV541">
        <v>0</v>
      </c>
      <c r="AW541">
        <v>0</v>
      </c>
      <c r="AX541">
        <v>0</v>
      </c>
      <c r="AY541">
        <v>0</v>
      </c>
      <c r="AZ541">
        <v>0</v>
      </c>
      <c r="BA541">
        <v>3</v>
      </c>
      <c r="BB541">
        <v>0</v>
      </c>
      <c r="BC541">
        <v>1</v>
      </c>
      <c r="BD541">
        <v>0</v>
      </c>
      <c r="BE541">
        <v>2</v>
      </c>
      <c r="BF541">
        <v>1</v>
      </c>
      <c r="BG541">
        <v>0</v>
      </c>
      <c r="BH541">
        <v>2</v>
      </c>
      <c r="BI541">
        <v>0</v>
      </c>
      <c r="BJ541">
        <v>0</v>
      </c>
      <c r="BK541">
        <v>0</v>
      </c>
      <c r="BL541">
        <v>0</v>
      </c>
      <c r="BM541">
        <v>0</v>
      </c>
      <c r="BN541">
        <v>0</v>
      </c>
      <c r="BO541">
        <v>2</v>
      </c>
      <c r="BP541">
        <v>2</v>
      </c>
      <c r="BQ541">
        <v>0</v>
      </c>
      <c r="BR541">
        <v>0</v>
      </c>
      <c r="BS541">
        <v>0</v>
      </c>
      <c r="BT541">
        <v>3</v>
      </c>
      <c r="BU541">
        <v>0</v>
      </c>
      <c r="BV541">
        <v>1</v>
      </c>
      <c r="BW541">
        <v>0</v>
      </c>
      <c r="BX541">
        <v>0</v>
      </c>
      <c r="BY541">
        <v>0</v>
      </c>
      <c r="BZ541">
        <v>0</v>
      </c>
      <c r="CA541">
        <v>0</v>
      </c>
      <c r="CB541">
        <v>1</v>
      </c>
      <c r="CC541">
        <v>0</v>
      </c>
      <c r="CD541">
        <v>0</v>
      </c>
      <c r="CE541">
        <v>0</v>
      </c>
      <c r="CF541">
        <v>0</v>
      </c>
      <c r="CG541">
        <v>0</v>
      </c>
      <c r="CH541">
        <v>0</v>
      </c>
      <c r="CI541">
        <v>0</v>
      </c>
      <c r="CJ541">
        <v>1</v>
      </c>
      <c r="CK541">
        <v>0</v>
      </c>
      <c r="CL541">
        <v>0</v>
      </c>
      <c r="CM541">
        <v>0</v>
      </c>
      <c r="CN541">
        <v>1</v>
      </c>
      <c r="CO541">
        <v>0</v>
      </c>
      <c r="CP541">
        <v>0</v>
      </c>
      <c r="CQ541">
        <v>0</v>
      </c>
      <c r="CR541">
        <v>0</v>
      </c>
    </row>
    <row r="542" spans="1:96" x14ac:dyDescent="0.25">
      <c r="A542" t="s">
        <v>942</v>
      </c>
      <c r="B542">
        <v>0</v>
      </c>
      <c r="C542">
        <v>3</v>
      </c>
      <c r="D542">
        <v>0</v>
      </c>
      <c r="E542">
        <v>0</v>
      </c>
      <c r="F542">
        <v>0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1</v>
      </c>
      <c r="N542">
        <v>0</v>
      </c>
      <c r="O542">
        <v>1</v>
      </c>
      <c r="P542">
        <v>0</v>
      </c>
      <c r="Q542">
        <v>0</v>
      </c>
      <c r="R542">
        <v>0</v>
      </c>
      <c r="S542">
        <v>0</v>
      </c>
      <c r="T542">
        <v>0</v>
      </c>
      <c r="U542">
        <v>0</v>
      </c>
      <c r="V542">
        <v>0</v>
      </c>
      <c r="W542">
        <v>0</v>
      </c>
      <c r="X542">
        <v>1</v>
      </c>
      <c r="Y542">
        <v>0</v>
      </c>
      <c r="Z542">
        <v>0</v>
      </c>
      <c r="AA542">
        <v>1</v>
      </c>
      <c r="AB542">
        <v>2</v>
      </c>
      <c r="AC542">
        <v>0</v>
      </c>
      <c r="AD542">
        <v>0</v>
      </c>
      <c r="AE542">
        <v>1</v>
      </c>
      <c r="AF542">
        <v>0</v>
      </c>
      <c r="AG542">
        <v>0</v>
      </c>
      <c r="AH542">
        <v>2</v>
      </c>
      <c r="AI542">
        <v>0</v>
      </c>
      <c r="AJ542">
        <v>0</v>
      </c>
      <c r="AK542">
        <v>0</v>
      </c>
      <c r="AL542">
        <v>0</v>
      </c>
      <c r="AM542">
        <v>1</v>
      </c>
      <c r="AN542">
        <v>1</v>
      </c>
      <c r="AO542">
        <v>1</v>
      </c>
      <c r="AP542">
        <v>0</v>
      </c>
      <c r="AQ542">
        <v>0</v>
      </c>
      <c r="AR542">
        <v>0</v>
      </c>
      <c r="AS542">
        <v>0</v>
      </c>
      <c r="AT542">
        <v>1</v>
      </c>
      <c r="AU542">
        <v>0</v>
      </c>
      <c r="AV542">
        <v>0</v>
      </c>
      <c r="AW542">
        <v>0</v>
      </c>
      <c r="AX542">
        <v>1</v>
      </c>
      <c r="AY542">
        <v>0</v>
      </c>
      <c r="AZ542">
        <v>1</v>
      </c>
      <c r="BA542">
        <v>0</v>
      </c>
      <c r="BB542">
        <v>2</v>
      </c>
      <c r="BC542">
        <v>0</v>
      </c>
      <c r="BD542">
        <v>0</v>
      </c>
      <c r="BE542">
        <v>0</v>
      </c>
      <c r="BF542">
        <v>0</v>
      </c>
      <c r="BG542">
        <v>0</v>
      </c>
      <c r="BH542">
        <v>0</v>
      </c>
      <c r="BI542">
        <v>1</v>
      </c>
      <c r="BJ542">
        <v>0</v>
      </c>
      <c r="BK542">
        <v>0</v>
      </c>
      <c r="BL542">
        <v>2</v>
      </c>
      <c r="BM542">
        <v>0</v>
      </c>
      <c r="BN542">
        <v>0</v>
      </c>
      <c r="BO542">
        <v>0</v>
      </c>
      <c r="BP542">
        <v>1</v>
      </c>
      <c r="BQ542">
        <v>0</v>
      </c>
      <c r="BR542">
        <v>0</v>
      </c>
      <c r="BS542">
        <v>3</v>
      </c>
      <c r="BT542">
        <v>0</v>
      </c>
      <c r="BU542">
        <v>0</v>
      </c>
      <c r="BV542">
        <v>0</v>
      </c>
      <c r="BW542">
        <v>0</v>
      </c>
      <c r="BX542">
        <v>0</v>
      </c>
      <c r="BY542">
        <v>0</v>
      </c>
      <c r="BZ542">
        <v>0</v>
      </c>
      <c r="CA542">
        <v>0</v>
      </c>
      <c r="CB542">
        <v>0</v>
      </c>
      <c r="CC542">
        <v>1</v>
      </c>
      <c r="CD542">
        <v>0</v>
      </c>
      <c r="CE542">
        <v>0</v>
      </c>
      <c r="CF542">
        <v>1</v>
      </c>
      <c r="CG542">
        <v>0</v>
      </c>
      <c r="CH542">
        <v>0</v>
      </c>
      <c r="CI542">
        <v>1</v>
      </c>
      <c r="CJ542">
        <v>0</v>
      </c>
      <c r="CK542">
        <v>0</v>
      </c>
      <c r="CL542">
        <v>0</v>
      </c>
      <c r="CM542">
        <v>0</v>
      </c>
      <c r="CN542">
        <v>1</v>
      </c>
      <c r="CO542">
        <v>0</v>
      </c>
      <c r="CP542">
        <v>0</v>
      </c>
      <c r="CQ542">
        <v>0</v>
      </c>
      <c r="CR542">
        <v>0</v>
      </c>
    </row>
    <row r="543" spans="1:96" x14ac:dyDescent="0.25">
      <c r="A543" t="s">
        <v>941</v>
      </c>
      <c r="B543">
        <v>0</v>
      </c>
      <c r="C543">
        <v>6</v>
      </c>
      <c r="D543">
        <v>1</v>
      </c>
      <c r="E543">
        <v>1</v>
      </c>
      <c r="F543">
        <v>0</v>
      </c>
      <c r="G543">
        <v>3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  <c r="R543">
        <v>0</v>
      </c>
      <c r="S543">
        <v>0</v>
      </c>
      <c r="T543">
        <v>1</v>
      </c>
      <c r="U543">
        <v>3</v>
      </c>
      <c r="V543">
        <v>1</v>
      </c>
      <c r="W543">
        <v>0</v>
      </c>
      <c r="X543">
        <v>2</v>
      </c>
      <c r="Y543">
        <v>2</v>
      </c>
      <c r="Z543">
        <v>1</v>
      </c>
      <c r="AA543">
        <v>0</v>
      </c>
      <c r="AB543">
        <v>0</v>
      </c>
      <c r="AC543">
        <v>0</v>
      </c>
      <c r="AD543">
        <v>0</v>
      </c>
      <c r="AE543">
        <v>0</v>
      </c>
      <c r="AF543">
        <v>0</v>
      </c>
      <c r="AG543">
        <v>0</v>
      </c>
      <c r="AH543">
        <v>0</v>
      </c>
      <c r="AI543">
        <v>0</v>
      </c>
      <c r="AJ543">
        <v>0</v>
      </c>
      <c r="AK543">
        <v>0</v>
      </c>
      <c r="AL543">
        <v>0</v>
      </c>
      <c r="AM543">
        <v>0</v>
      </c>
      <c r="AN543">
        <v>0</v>
      </c>
      <c r="AO543">
        <v>0</v>
      </c>
      <c r="AP543">
        <v>1</v>
      </c>
      <c r="AQ543">
        <v>0</v>
      </c>
      <c r="AR543">
        <v>0</v>
      </c>
      <c r="AS543">
        <v>1</v>
      </c>
      <c r="AT543">
        <v>0</v>
      </c>
      <c r="AU543">
        <v>0</v>
      </c>
      <c r="AV543">
        <v>0</v>
      </c>
      <c r="AW543">
        <v>0</v>
      </c>
      <c r="AX543">
        <v>0</v>
      </c>
      <c r="AY543">
        <v>0</v>
      </c>
      <c r="AZ543">
        <v>0</v>
      </c>
      <c r="BA543">
        <v>0</v>
      </c>
      <c r="BB543">
        <v>0</v>
      </c>
      <c r="BC543">
        <v>0</v>
      </c>
      <c r="BD543">
        <v>0</v>
      </c>
      <c r="BE543">
        <v>0</v>
      </c>
      <c r="BF543">
        <v>0</v>
      </c>
      <c r="BG543">
        <v>0</v>
      </c>
      <c r="BH543">
        <v>0</v>
      </c>
      <c r="BI543">
        <v>0</v>
      </c>
      <c r="BJ543">
        <v>0</v>
      </c>
      <c r="BK543">
        <v>0</v>
      </c>
      <c r="BL543">
        <v>0</v>
      </c>
      <c r="BM543">
        <v>0</v>
      </c>
      <c r="BN543">
        <v>0</v>
      </c>
      <c r="BO543">
        <v>2</v>
      </c>
      <c r="BP543">
        <v>0</v>
      </c>
      <c r="BQ543">
        <v>0</v>
      </c>
      <c r="BR543">
        <v>0</v>
      </c>
      <c r="BS543">
        <v>1</v>
      </c>
      <c r="BT543">
        <v>0</v>
      </c>
      <c r="BU543">
        <v>0</v>
      </c>
      <c r="BV543">
        <v>0</v>
      </c>
      <c r="BW543">
        <v>0</v>
      </c>
      <c r="BX543">
        <v>0</v>
      </c>
      <c r="BY543">
        <v>1</v>
      </c>
      <c r="BZ543">
        <v>0</v>
      </c>
      <c r="CA543">
        <v>0</v>
      </c>
      <c r="CB543">
        <v>1</v>
      </c>
      <c r="CC543">
        <v>1</v>
      </c>
      <c r="CD543">
        <v>0</v>
      </c>
      <c r="CE543">
        <v>0</v>
      </c>
      <c r="CF543">
        <v>1</v>
      </c>
      <c r="CG543">
        <v>1</v>
      </c>
      <c r="CH543">
        <v>0</v>
      </c>
      <c r="CI543">
        <v>0</v>
      </c>
      <c r="CJ543">
        <v>0</v>
      </c>
      <c r="CK543">
        <v>0</v>
      </c>
      <c r="CL543">
        <v>0</v>
      </c>
      <c r="CM543">
        <v>0</v>
      </c>
      <c r="CN543">
        <v>0</v>
      </c>
      <c r="CO543">
        <v>0</v>
      </c>
      <c r="CP543">
        <v>0</v>
      </c>
      <c r="CQ543">
        <v>0</v>
      </c>
      <c r="CR543">
        <v>0</v>
      </c>
    </row>
    <row r="544" spans="1:96" x14ac:dyDescent="0.25">
      <c r="A544" t="s">
        <v>940</v>
      </c>
      <c r="B544">
        <v>0</v>
      </c>
      <c r="C544">
        <v>0</v>
      </c>
      <c r="D544">
        <v>0</v>
      </c>
      <c r="E544">
        <v>2</v>
      </c>
      <c r="F544">
        <v>0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  <c r="R544">
        <v>1</v>
      </c>
      <c r="S544">
        <v>0</v>
      </c>
      <c r="T544">
        <v>0</v>
      </c>
      <c r="U544">
        <v>0</v>
      </c>
      <c r="V544">
        <v>2</v>
      </c>
      <c r="W544">
        <v>0</v>
      </c>
      <c r="X544">
        <v>0</v>
      </c>
      <c r="Y544">
        <v>0</v>
      </c>
      <c r="Z544">
        <v>0</v>
      </c>
      <c r="AA544">
        <v>0</v>
      </c>
      <c r="AB544">
        <v>0</v>
      </c>
      <c r="AC544">
        <v>0</v>
      </c>
      <c r="AD544">
        <v>1</v>
      </c>
      <c r="AE544">
        <v>0</v>
      </c>
      <c r="AF544">
        <v>0</v>
      </c>
      <c r="AG544">
        <v>0</v>
      </c>
      <c r="AH544">
        <v>0</v>
      </c>
      <c r="AI544">
        <v>0</v>
      </c>
      <c r="AJ544">
        <v>0</v>
      </c>
      <c r="AK544">
        <v>1</v>
      </c>
      <c r="AL544">
        <v>0</v>
      </c>
      <c r="AM544">
        <v>0</v>
      </c>
      <c r="AN544">
        <v>0</v>
      </c>
      <c r="AO544">
        <v>0</v>
      </c>
      <c r="AP544">
        <v>1</v>
      </c>
      <c r="AQ544">
        <v>0</v>
      </c>
      <c r="AR544">
        <v>0</v>
      </c>
      <c r="AS544">
        <v>0</v>
      </c>
      <c r="AT544">
        <v>1</v>
      </c>
      <c r="AU544">
        <v>0</v>
      </c>
      <c r="AV544">
        <v>0</v>
      </c>
      <c r="AW544">
        <v>0</v>
      </c>
      <c r="AX544">
        <v>0</v>
      </c>
      <c r="AY544">
        <v>0</v>
      </c>
      <c r="AZ544">
        <v>0</v>
      </c>
      <c r="BA544">
        <v>4</v>
      </c>
      <c r="BB544">
        <v>3</v>
      </c>
      <c r="BC544">
        <v>0</v>
      </c>
      <c r="BD544">
        <v>0</v>
      </c>
      <c r="BE544">
        <v>0</v>
      </c>
      <c r="BF544">
        <v>0</v>
      </c>
      <c r="BG544">
        <v>0</v>
      </c>
      <c r="BH544">
        <v>0</v>
      </c>
      <c r="BI544">
        <v>1</v>
      </c>
      <c r="BJ544">
        <v>0</v>
      </c>
      <c r="BK544">
        <v>0</v>
      </c>
      <c r="BL544">
        <v>0</v>
      </c>
      <c r="BM544">
        <v>0</v>
      </c>
      <c r="BN544">
        <v>1</v>
      </c>
      <c r="BO544">
        <v>1</v>
      </c>
      <c r="BP544">
        <v>0</v>
      </c>
      <c r="BQ544">
        <v>1</v>
      </c>
      <c r="BR544">
        <v>1</v>
      </c>
      <c r="BS544">
        <v>0</v>
      </c>
      <c r="BT544">
        <v>0</v>
      </c>
      <c r="BU544">
        <v>0</v>
      </c>
      <c r="BV544">
        <v>0</v>
      </c>
      <c r="BW544">
        <v>3</v>
      </c>
      <c r="BX544">
        <v>1</v>
      </c>
      <c r="BY544">
        <v>0</v>
      </c>
      <c r="BZ544">
        <v>0</v>
      </c>
      <c r="CA544">
        <v>1</v>
      </c>
      <c r="CB544">
        <v>0</v>
      </c>
      <c r="CC544">
        <v>0</v>
      </c>
      <c r="CD544">
        <v>1</v>
      </c>
      <c r="CE544">
        <v>1</v>
      </c>
      <c r="CF544">
        <v>0</v>
      </c>
      <c r="CG544">
        <v>0</v>
      </c>
      <c r="CH544">
        <v>1</v>
      </c>
      <c r="CI544">
        <v>0</v>
      </c>
      <c r="CJ544">
        <v>0</v>
      </c>
      <c r="CK544">
        <v>0</v>
      </c>
      <c r="CL544">
        <v>0</v>
      </c>
      <c r="CM544">
        <v>1</v>
      </c>
      <c r="CN544">
        <v>0</v>
      </c>
      <c r="CO544">
        <v>0</v>
      </c>
      <c r="CP544">
        <v>0</v>
      </c>
      <c r="CQ544">
        <v>1</v>
      </c>
      <c r="CR544">
        <v>0</v>
      </c>
    </row>
    <row r="545" spans="1:96" x14ac:dyDescent="0.25">
      <c r="A545" t="s">
        <v>939</v>
      </c>
      <c r="B545">
        <v>0</v>
      </c>
      <c r="C545">
        <v>2</v>
      </c>
      <c r="D545">
        <v>0</v>
      </c>
      <c r="E545">
        <v>0</v>
      </c>
      <c r="F545">
        <v>0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1</v>
      </c>
      <c r="P545">
        <v>0</v>
      </c>
      <c r="Q545">
        <v>0</v>
      </c>
      <c r="R545">
        <v>1</v>
      </c>
      <c r="S545">
        <v>1</v>
      </c>
      <c r="T545">
        <v>0</v>
      </c>
      <c r="U545">
        <v>0</v>
      </c>
      <c r="V545">
        <v>0</v>
      </c>
      <c r="W545">
        <v>0</v>
      </c>
      <c r="X545">
        <v>0</v>
      </c>
      <c r="Y545">
        <v>0</v>
      </c>
      <c r="Z545">
        <v>0</v>
      </c>
      <c r="AA545">
        <v>0</v>
      </c>
      <c r="AB545">
        <v>0</v>
      </c>
      <c r="AC545">
        <v>3</v>
      </c>
      <c r="AD545">
        <v>1</v>
      </c>
      <c r="AE545">
        <v>0</v>
      </c>
      <c r="AF545">
        <v>0</v>
      </c>
      <c r="AG545">
        <v>1</v>
      </c>
      <c r="AH545">
        <v>0</v>
      </c>
      <c r="AI545">
        <v>1</v>
      </c>
      <c r="AJ545">
        <v>0</v>
      </c>
      <c r="AK545">
        <v>0</v>
      </c>
      <c r="AL545">
        <v>0</v>
      </c>
      <c r="AM545">
        <v>0</v>
      </c>
      <c r="AN545">
        <v>0</v>
      </c>
      <c r="AO545">
        <v>2</v>
      </c>
      <c r="AP545">
        <v>1</v>
      </c>
      <c r="AQ545">
        <v>0</v>
      </c>
      <c r="AR545">
        <v>1</v>
      </c>
      <c r="AS545">
        <v>0</v>
      </c>
      <c r="AT545">
        <v>0</v>
      </c>
      <c r="AU545">
        <v>0</v>
      </c>
      <c r="AV545">
        <v>0</v>
      </c>
      <c r="AW545">
        <v>0</v>
      </c>
      <c r="AX545">
        <v>1</v>
      </c>
      <c r="AY545">
        <v>1</v>
      </c>
      <c r="AZ545">
        <v>0</v>
      </c>
      <c r="BA545">
        <v>0</v>
      </c>
      <c r="BB545">
        <v>0</v>
      </c>
      <c r="BC545">
        <v>0</v>
      </c>
      <c r="BD545">
        <v>1</v>
      </c>
      <c r="BE545">
        <v>0</v>
      </c>
      <c r="BF545">
        <v>0</v>
      </c>
      <c r="BG545">
        <v>3</v>
      </c>
      <c r="BH545">
        <v>0</v>
      </c>
      <c r="BI545">
        <v>1</v>
      </c>
      <c r="BJ545">
        <v>0</v>
      </c>
      <c r="BK545">
        <v>0</v>
      </c>
      <c r="BL545">
        <v>0</v>
      </c>
      <c r="BM545">
        <v>0</v>
      </c>
      <c r="BN545">
        <v>0</v>
      </c>
      <c r="BO545">
        <v>1</v>
      </c>
      <c r="BP545">
        <v>0</v>
      </c>
      <c r="BQ545">
        <v>0</v>
      </c>
      <c r="BR545">
        <v>0</v>
      </c>
      <c r="BS545">
        <v>0</v>
      </c>
      <c r="BT545">
        <v>0</v>
      </c>
      <c r="BU545">
        <v>0</v>
      </c>
      <c r="BV545">
        <v>0</v>
      </c>
      <c r="BW545">
        <v>3</v>
      </c>
      <c r="BX545">
        <v>0</v>
      </c>
      <c r="BY545">
        <v>0</v>
      </c>
      <c r="BZ545">
        <v>0</v>
      </c>
      <c r="CA545">
        <v>0</v>
      </c>
      <c r="CB545">
        <v>0</v>
      </c>
      <c r="CC545">
        <v>0</v>
      </c>
      <c r="CD545">
        <v>0</v>
      </c>
      <c r="CE545">
        <v>0</v>
      </c>
      <c r="CF545">
        <v>2</v>
      </c>
      <c r="CG545">
        <v>0</v>
      </c>
      <c r="CH545">
        <v>0</v>
      </c>
      <c r="CI545">
        <v>0</v>
      </c>
      <c r="CJ545">
        <v>1</v>
      </c>
      <c r="CK545">
        <v>0</v>
      </c>
      <c r="CL545">
        <v>1</v>
      </c>
      <c r="CM545">
        <v>0</v>
      </c>
      <c r="CN545">
        <v>0</v>
      </c>
      <c r="CO545">
        <v>0</v>
      </c>
      <c r="CP545">
        <v>1</v>
      </c>
      <c r="CQ545">
        <v>0</v>
      </c>
      <c r="CR545">
        <v>0</v>
      </c>
    </row>
    <row r="546" spans="1:96" x14ac:dyDescent="0.25">
      <c r="A546" t="s">
        <v>938</v>
      </c>
      <c r="B546">
        <v>0</v>
      </c>
      <c r="C546">
        <v>0</v>
      </c>
      <c r="D546">
        <v>0</v>
      </c>
      <c r="E546">
        <v>0</v>
      </c>
      <c r="F546">
        <v>0</v>
      </c>
      <c r="G546">
        <v>1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1</v>
      </c>
      <c r="O546">
        <v>0</v>
      </c>
      <c r="P546">
        <v>0</v>
      </c>
      <c r="Q546">
        <v>0</v>
      </c>
      <c r="R546">
        <v>0</v>
      </c>
      <c r="S546">
        <v>0</v>
      </c>
      <c r="T546">
        <v>0</v>
      </c>
      <c r="U546">
        <v>0</v>
      </c>
      <c r="V546">
        <v>0</v>
      </c>
      <c r="W546">
        <v>0</v>
      </c>
      <c r="X546">
        <v>3</v>
      </c>
      <c r="Y546">
        <v>0</v>
      </c>
      <c r="Z546">
        <v>0</v>
      </c>
      <c r="AA546">
        <v>0</v>
      </c>
      <c r="AB546">
        <v>0</v>
      </c>
      <c r="AC546">
        <v>0</v>
      </c>
      <c r="AD546">
        <v>0</v>
      </c>
      <c r="AE546">
        <v>0</v>
      </c>
      <c r="AF546">
        <v>0</v>
      </c>
      <c r="AG546">
        <v>0</v>
      </c>
      <c r="AH546">
        <v>0</v>
      </c>
      <c r="AI546">
        <v>0</v>
      </c>
      <c r="AJ546">
        <v>0</v>
      </c>
      <c r="AK546">
        <v>5</v>
      </c>
      <c r="AL546">
        <v>0</v>
      </c>
      <c r="AM546">
        <v>0</v>
      </c>
      <c r="AN546">
        <v>1</v>
      </c>
      <c r="AO546">
        <v>0</v>
      </c>
      <c r="AP546">
        <v>0</v>
      </c>
      <c r="AQ546">
        <v>0</v>
      </c>
      <c r="AR546">
        <v>0</v>
      </c>
      <c r="AS546">
        <v>1</v>
      </c>
      <c r="AT546">
        <v>1</v>
      </c>
      <c r="AU546">
        <v>0</v>
      </c>
      <c r="AV546">
        <v>0</v>
      </c>
      <c r="AW546">
        <v>2</v>
      </c>
      <c r="AX546">
        <v>2</v>
      </c>
      <c r="AY546">
        <v>0</v>
      </c>
      <c r="AZ546">
        <v>0</v>
      </c>
      <c r="BA546">
        <v>3</v>
      </c>
      <c r="BB546">
        <v>1</v>
      </c>
      <c r="BC546">
        <v>0</v>
      </c>
      <c r="BD546">
        <v>0</v>
      </c>
      <c r="BE546">
        <v>0</v>
      </c>
      <c r="BF546">
        <v>1</v>
      </c>
      <c r="BG546">
        <v>0</v>
      </c>
      <c r="BH546">
        <v>0</v>
      </c>
      <c r="BI546">
        <v>1</v>
      </c>
      <c r="BJ546">
        <v>3</v>
      </c>
      <c r="BK546">
        <v>1</v>
      </c>
      <c r="BL546">
        <v>0</v>
      </c>
      <c r="BM546">
        <v>1</v>
      </c>
      <c r="BN546">
        <v>0</v>
      </c>
      <c r="BO546">
        <v>1</v>
      </c>
      <c r="BP546">
        <v>0</v>
      </c>
      <c r="BQ546">
        <v>0</v>
      </c>
      <c r="BR546">
        <v>0</v>
      </c>
      <c r="BS546">
        <v>0</v>
      </c>
      <c r="BT546">
        <v>0</v>
      </c>
      <c r="BU546">
        <v>1</v>
      </c>
      <c r="BV546">
        <v>0</v>
      </c>
      <c r="BW546">
        <v>0</v>
      </c>
      <c r="BX546">
        <v>0</v>
      </c>
      <c r="BY546">
        <v>0</v>
      </c>
      <c r="BZ546">
        <v>0</v>
      </c>
      <c r="CA546">
        <v>0</v>
      </c>
      <c r="CB546">
        <v>0</v>
      </c>
      <c r="CC546">
        <v>0</v>
      </c>
      <c r="CD546">
        <v>0</v>
      </c>
      <c r="CE546">
        <v>0</v>
      </c>
      <c r="CF546">
        <v>0</v>
      </c>
      <c r="CG546">
        <v>1</v>
      </c>
      <c r="CH546">
        <v>0</v>
      </c>
      <c r="CI546">
        <v>0</v>
      </c>
      <c r="CJ546">
        <v>0</v>
      </c>
      <c r="CK546">
        <v>0</v>
      </c>
      <c r="CL546">
        <v>0</v>
      </c>
      <c r="CM546">
        <v>0</v>
      </c>
      <c r="CN546">
        <v>0</v>
      </c>
      <c r="CO546">
        <v>0</v>
      </c>
      <c r="CP546">
        <v>0</v>
      </c>
      <c r="CQ546">
        <v>0</v>
      </c>
      <c r="CR546">
        <v>0</v>
      </c>
    </row>
    <row r="547" spans="1:96" x14ac:dyDescent="0.25">
      <c r="A547" t="s">
        <v>937</v>
      </c>
      <c r="B547">
        <v>0</v>
      </c>
      <c r="C547">
        <v>0</v>
      </c>
      <c r="D547">
        <v>0</v>
      </c>
      <c r="E547">
        <v>0</v>
      </c>
      <c r="F547">
        <v>0</v>
      </c>
      <c r="G547">
        <v>1</v>
      </c>
      <c r="H547">
        <v>1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  <c r="R547">
        <v>0</v>
      </c>
      <c r="S547">
        <v>0</v>
      </c>
      <c r="T547">
        <v>0</v>
      </c>
      <c r="U547">
        <v>0</v>
      </c>
      <c r="V547">
        <v>0</v>
      </c>
      <c r="W547">
        <v>0</v>
      </c>
      <c r="X547">
        <v>0</v>
      </c>
      <c r="Y547">
        <v>0</v>
      </c>
      <c r="Z547">
        <v>0</v>
      </c>
      <c r="AA547">
        <v>0</v>
      </c>
      <c r="AB547">
        <v>2</v>
      </c>
      <c r="AC547">
        <v>0</v>
      </c>
      <c r="AD547">
        <v>0</v>
      </c>
      <c r="AE547">
        <v>0</v>
      </c>
      <c r="AF547">
        <v>0</v>
      </c>
      <c r="AG547">
        <v>0</v>
      </c>
      <c r="AH547">
        <v>0</v>
      </c>
      <c r="AI547">
        <v>1</v>
      </c>
      <c r="AJ547">
        <v>0</v>
      </c>
      <c r="AK547">
        <v>0</v>
      </c>
      <c r="AL547">
        <v>0</v>
      </c>
      <c r="AM547">
        <v>1</v>
      </c>
      <c r="AN547">
        <v>3</v>
      </c>
      <c r="AO547">
        <v>0</v>
      </c>
      <c r="AP547">
        <v>1</v>
      </c>
      <c r="AQ547">
        <v>0</v>
      </c>
      <c r="AR547">
        <v>0</v>
      </c>
      <c r="AS547">
        <v>0</v>
      </c>
      <c r="AT547">
        <v>0</v>
      </c>
      <c r="AU547">
        <v>0</v>
      </c>
      <c r="AV547">
        <v>1</v>
      </c>
      <c r="AW547">
        <v>0</v>
      </c>
      <c r="AX547">
        <v>0</v>
      </c>
      <c r="AY547">
        <v>3</v>
      </c>
      <c r="AZ547">
        <v>1</v>
      </c>
      <c r="BA547">
        <v>0</v>
      </c>
      <c r="BB547">
        <v>0</v>
      </c>
      <c r="BC547">
        <v>0</v>
      </c>
      <c r="BD547">
        <v>0</v>
      </c>
      <c r="BE547">
        <v>0</v>
      </c>
      <c r="BF547">
        <v>2</v>
      </c>
      <c r="BG547">
        <v>2</v>
      </c>
      <c r="BH547">
        <v>0</v>
      </c>
      <c r="BI547">
        <v>1</v>
      </c>
      <c r="BJ547">
        <v>0</v>
      </c>
      <c r="BK547">
        <v>0</v>
      </c>
      <c r="BL547">
        <v>1</v>
      </c>
      <c r="BM547">
        <v>0</v>
      </c>
      <c r="BN547">
        <v>0</v>
      </c>
      <c r="BO547">
        <v>1</v>
      </c>
      <c r="BP547">
        <v>0</v>
      </c>
      <c r="BQ547">
        <v>0</v>
      </c>
      <c r="BR547">
        <v>0</v>
      </c>
      <c r="BS547">
        <v>0</v>
      </c>
      <c r="BT547">
        <v>0</v>
      </c>
      <c r="BU547">
        <v>0</v>
      </c>
      <c r="BV547">
        <v>0</v>
      </c>
      <c r="BW547">
        <v>2</v>
      </c>
      <c r="BX547">
        <v>0</v>
      </c>
      <c r="BY547">
        <v>0</v>
      </c>
      <c r="BZ547">
        <v>0</v>
      </c>
      <c r="CA547">
        <v>0</v>
      </c>
      <c r="CB547">
        <v>0</v>
      </c>
      <c r="CC547">
        <v>1</v>
      </c>
      <c r="CD547">
        <v>0</v>
      </c>
      <c r="CE547">
        <v>0</v>
      </c>
      <c r="CF547">
        <v>0</v>
      </c>
      <c r="CG547">
        <v>1</v>
      </c>
      <c r="CH547">
        <v>1</v>
      </c>
      <c r="CI547">
        <v>1</v>
      </c>
      <c r="CJ547">
        <v>0</v>
      </c>
      <c r="CK547">
        <v>0</v>
      </c>
      <c r="CL547">
        <v>0</v>
      </c>
      <c r="CM547">
        <v>1</v>
      </c>
      <c r="CN547">
        <v>1</v>
      </c>
      <c r="CO547">
        <v>0</v>
      </c>
      <c r="CP547">
        <v>0</v>
      </c>
      <c r="CQ547">
        <v>0</v>
      </c>
      <c r="CR547">
        <v>0</v>
      </c>
    </row>
    <row r="548" spans="1:96" x14ac:dyDescent="0.25">
      <c r="A548" t="s">
        <v>936</v>
      </c>
      <c r="B548">
        <v>0</v>
      </c>
      <c r="C548">
        <v>0</v>
      </c>
      <c r="D548">
        <v>0</v>
      </c>
      <c r="E548">
        <v>3</v>
      </c>
      <c r="F548">
        <v>0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  <c r="R548">
        <v>1</v>
      </c>
      <c r="S548">
        <v>0</v>
      </c>
      <c r="T548">
        <v>0</v>
      </c>
      <c r="U548">
        <v>1</v>
      </c>
      <c r="V548">
        <v>0</v>
      </c>
      <c r="W548">
        <v>0</v>
      </c>
      <c r="X548">
        <v>0</v>
      </c>
      <c r="Y548">
        <v>1</v>
      </c>
      <c r="Z548">
        <v>0</v>
      </c>
      <c r="AA548">
        <v>0</v>
      </c>
      <c r="AB548">
        <v>0</v>
      </c>
      <c r="AC548">
        <v>0</v>
      </c>
      <c r="AD548">
        <v>0</v>
      </c>
      <c r="AE548">
        <v>2</v>
      </c>
      <c r="AF548">
        <v>0</v>
      </c>
      <c r="AG548">
        <v>1</v>
      </c>
      <c r="AH548">
        <v>0</v>
      </c>
      <c r="AI548">
        <v>0</v>
      </c>
      <c r="AJ548">
        <v>0</v>
      </c>
      <c r="AK548">
        <v>0</v>
      </c>
      <c r="AL548">
        <v>0</v>
      </c>
      <c r="AM548">
        <v>0</v>
      </c>
      <c r="AN548">
        <v>0</v>
      </c>
      <c r="AO548">
        <v>0</v>
      </c>
      <c r="AP548">
        <v>0</v>
      </c>
      <c r="AQ548">
        <v>0</v>
      </c>
      <c r="AR548">
        <v>0</v>
      </c>
      <c r="AS548">
        <v>1</v>
      </c>
      <c r="AT548">
        <v>0</v>
      </c>
      <c r="AU548">
        <v>3</v>
      </c>
      <c r="AV548">
        <v>1</v>
      </c>
      <c r="AW548">
        <v>0</v>
      </c>
      <c r="AX548">
        <v>1</v>
      </c>
      <c r="AY548">
        <v>0</v>
      </c>
      <c r="AZ548">
        <v>0</v>
      </c>
      <c r="BA548">
        <v>0</v>
      </c>
      <c r="BB548">
        <v>1</v>
      </c>
      <c r="BC548">
        <v>0</v>
      </c>
      <c r="BD548">
        <v>0</v>
      </c>
      <c r="BE548">
        <v>0</v>
      </c>
      <c r="BF548">
        <v>0</v>
      </c>
      <c r="BG548">
        <v>0</v>
      </c>
      <c r="BH548">
        <v>0</v>
      </c>
      <c r="BI548">
        <v>0</v>
      </c>
      <c r="BJ548">
        <v>0</v>
      </c>
      <c r="BK548">
        <v>0</v>
      </c>
      <c r="BL548">
        <v>0</v>
      </c>
      <c r="BM548">
        <v>0</v>
      </c>
      <c r="BN548">
        <v>2</v>
      </c>
      <c r="BO548">
        <v>0</v>
      </c>
      <c r="BP548">
        <v>0</v>
      </c>
      <c r="BQ548">
        <v>0</v>
      </c>
      <c r="BR548">
        <v>0</v>
      </c>
      <c r="BS548">
        <v>0</v>
      </c>
      <c r="BT548">
        <v>0</v>
      </c>
      <c r="BU548">
        <v>1</v>
      </c>
      <c r="BV548">
        <v>0</v>
      </c>
      <c r="BW548">
        <v>0</v>
      </c>
      <c r="BX548">
        <v>0</v>
      </c>
      <c r="BY548">
        <v>0</v>
      </c>
      <c r="BZ548">
        <v>1</v>
      </c>
      <c r="CA548">
        <v>0</v>
      </c>
      <c r="CB548">
        <v>1</v>
      </c>
      <c r="CC548">
        <v>0</v>
      </c>
      <c r="CD548">
        <v>0</v>
      </c>
      <c r="CE548">
        <v>1</v>
      </c>
      <c r="CF548">
        <v>3</v>
      </c>
      <c r="CG548">
        <v>0</v>
      </c>
      <c r="CH548">
        <v>0</v>
      </c>
      <c r="CI548">
        <v>1</v>
      </c>
      <c r="CJ548">
        <v>2</v>
      </c>
      <c r="CK548">
        <v>0</v>
      </c>
      <c r="CL548">
        <v>0</v>
      </c>
      <c r="CM548">
        <v>2</v>
      </c>
      <c r="CN548">
        <v>0</v>
      </c>
      <c r="CO548">
        <v>0</v>
      </c>
      <c r="CP548">
        <v>0</v>
      </c>
      <c r="CQ548">
        <v>0</v>
      </c>
      <c r="CR548">
        <v>0</v>
      </c>
    </row>
    <row r="549" spans="1:96" x14ac:dyDescent="0.25">
      <c r="A549" t="s">
        <v>935</v>
      </c>
      <c r="B549">
        <v>3</v>
      </c>
      <c r="C549">
        <v>1</v>
      </c>
      <c r="D549">
        <v>1</v>
      </c>
      <c r="E549">
        <v>3</v>
      </c>
      <c r="F549">
        <v>2</v>
      </c>
      <c r="G549">
        <v>1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  <c r="R549">
        <v>0</v>
      </c>
      <c r="S549">
        <v>0</v>
      </c>
      <c r="T549">
        <v>0</v>
      </c>
      <c r="U549">
        <v>1</v>
      </c>
      <c r="V549">
        <v>1</v>
      </c>
      <c r="W549">
        <v>0</v>
      </c>
      <c r="X549">
        <v>4</v>
      </c>
      <c r="Y549">
        <v>1</v>
      </c>
      <c r="Z549">
        <v>1</v>
      </c>
      <c r="AA549">
        <v>0</v>
      </c>
      <c r="AB549">
        <v>0</v>
      </c>
      <c r="AC549">
        <v>0</v>
      </c>
      <c r="AD549">
        <v>0</v>
      </c>
      <c r="AE549">
        <v>0</v>
      </c>
      <c r="AF549">
        <v>0</v>
      </c>
      <c r="AG549">
        <v>0</v>
      </c>
      <c r="AH549">
        <v>0</v>
      </c>
      <c r="AI549">
        <v>0</v>
      </c>
      <c r="AJ549">
        <v>0</v>
      </c>
      <c r="AK549">
        <v>0</v>
      </c>
      <c r="AL549">
        <v>0</v>
      </c>
      <c r="AM549">
        <v>0</v>
      </c>
      <c r="AN549">
        <v>0</v>
      </c>
      <c r="AO549">
        <v>0</v>
      </c>
      <c r="AP549">
        <v>1</v>
      </c>
      <c r="AQ549">
        <v>0</v>
      </c>
      <c r="AR549">
        <v>0</v>
      </c>
      <c r="AS549">
        <v>0</v>
      </c>
      <c r="AT549">
        <v>0</v>
      </c>
      <c r="AU549">
        <v>0</v>
      </c>
      <c r="AV549">
        <v>0</v>
      </c>
      <c r="AW549">
        <v>0</v>
      </c>
      <c r="AX549">
        <v>0</v>
      </c>
      <c r="AY549">
        <v>0</v>
      </c>
      <c r="AZ549">
        <v>0</v>
      </c>
      <c r="BA549">
        <v>0</v>
      </c>
      <c r="BB549">
        <v>0</v>
      </c>
      <c r="BC549">
        <v>0</v>
      </c>
      <c r="BD549">
        <v>0</v>
      </c>
      <c r="BE549">
        <v>3</v>
      </c>
      <c r="BF549">
        <v>1</v>
      </c>
      <c r="BG549">
        <v>0</v>
      </c>
      <c r="BH549">
        <v>0</v>
      </c>
      <c r="BI549">
        <v>0</v>
      </c>
      <c r="BJ549">
        <v>0</v>
      </c>
      <c r="BK549">
        <v>0</v>
      </c>
      <c r="BL549">
        <v>0</v>
      </c>
      <c r="BM549">
        <v>0</v>
      </c>
      <c r="BN549">
        <v>0</v>
      </c>
      <c r="BO549">
        <v>0</v>
      </c>
      <c r="BP549">
        <v>0</v>
      </c>
      <c r="BQ549">
        <v>0</v>
      </c>
      <c r="BR549">
        <v>2</v>
      </c>
      <c r="BS549">
        <v>0</v>
      </c>
      <c r="BT549">
        <v>0</v>
      </c>
      <c r="BU549">
        <v>0</v>
      </c>
      <c r="BV549">
        <v>0</v>
      </c>
      <c r="BW549">
        <v>0</v>
      </c>
      <c r="BX549">
        <v>0</v>
      </c>
      <c r="BY549">
        <v>0</v>
      </c>
      <c r="BZ549">
        <v>0</v>
      </c>
      <c r="CA549">
        <v>0</v>
      </c>
      <c r="CB549">
        <v>0</v>
      </c>
      <c r="CC549">
        <v>0</v>
      </c>
      <c r="CD549">
        <v>0</v>
      </c>
      <c r="CE549">
        <v>0</v>
      </c>
      <c r="CF549">
        <v>0</v>
      </c>
      <c r="CG549">
        <v>0</v>
      </c>
      <c r="CH549">
        <v>1</v>
      </c>
      <c r="CI549">
        <v>0</v>
      </c>
      <c r="CJ549">
        <v>1</v>
      </c>
      <c r="CK549">
        <v>0</v>
      </c>
      <c r="CL549">
        <v>0</v>
      </c>
      <c r="CM549">
        <v>0</v>
      </c>
      <c r="CN549">
        <v>0</v>
      </c>
      <c r="CO549">
        <v>1</v>
      </c>
      <c r="CP549">
        <v>0</v>
      </c>
      <c r="CQ549">
        <v>0</v>
      </c>
      <c r="CR549">
        <v>0</v>
      </c>
    </row>
    <row r="550" spans="1:96" x14ac:dyDescent="0.25">
      <c r="A550" t="s">
        <v>934</v>
      </c>
      <c r="B550">
        <v>0</v>
      </c>
      <c r="C550">
        <v>0</v>
      </c>
      <c r="D550">
        <v>0</v>
      </c>
      <c r="E550">
        <v>0</v>
      </c>
      <c r="F550">
        <v>0</v>
      </c>
      <c r="G550">
        <v>0</v>
      </c>
      <c r="H550">
        <v>0</v>
      </c>
      <c r="I550">
        <v>1</v>
      </c>
      <c r="J550">
        <v>0</v>
      </c>
      <c r="K550">
        <v>1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  <c r="R550">
        <v>2</v>
      </c>
      <c r="S550">
        <v>0</v>
      </c>
      <c r="T550">
        <v>0</v>
      </c>
      <c r="U550">
        <v>2</v>
      </c>
      <c r="V550">
        <v>0</v>
      </c>
      <c r="W550">
        <v>0</v>
      </c>
      <c r="X550">
        <v>0</v>
      </c>
      <c r="Y550">
        <v>0</v>
      </c>
      <c r="Z550">
        <v>0</v>
      </c>
      <c r="AA550">
        <v>0</v>
      </c>
      <c r="AB550">
        <v>0</v>
      </c>
      <c r="AC550">
        <v>0</v>
      </c>
      <c r="AD550">
        <v>0</v>
      </c>
      <c r="AE550">
        <v>1</v>
      </c>
      <c r="AF550">
        <v>1</v>
      </c>
      <c r="AG550">
        <v>0</v>
      </c>
      <c r="AH550">
        <v>0</v>
      </c>
      <c r="AI550">
        <v>0</v>
      </c>
      <c r="AJ550">
        <v>0</v>
      </c>
      <c r="AK550">
        <v>0</v>
      </c>
      <c r="AL550">
        <v>0</v>
      </c>
      <c r="AM550">
        <v>1</v>
      </c>
      <c r="AN550">
        <v>1</v>
      </c>
      <c r="AO550">
        <v>0</v>
      </c>
      <c r="AP550">
        <v>1</v>
      </c>
      <c r="AQ550">
        <v>0</v>
      </c>
      <c r="AR550">
        <v>0</v>
      </c>
      <c r="AS550">
        <v>0</v>
      </c>
      <c r="AT550">
        <v>0</v>
      </c>
      <c r="AU550">
        <v>0</v>
      </c>
      <c r="AV550">
        <v>0</v>
      </c>
      <c r="AW550">
        <v>2</v>
      </c>
      <c r="AX550">
        <v>0</v>
      </c>
      <c r="AY550">
        <v>0</v>
      </c>
      <c r="AZ550">
        <v>0</v>
      </c>
      <c r="BA550">
        <v>0</v>
      </c>
      <c r="BB550">
        <v>0</v>
      </c>
      <c r="BC550">
        <v>1</v>
      </c>
      <c r="BD550">
        <v>0</v>
      </c>
      <c r="BE550">
        <v>0</v>
      </c>
      <c r="BF550">
        <v>0</v>
      </c>
      <c r="BG550">
        <v>0</v>
      </c>
      <c r="BH550">
        <v>0</v>
      </c>
      <c r="BI550">
        <v>0</v>
      </c>
      <c r="BJ550">
        <v>0</v>
      </c>
      <c r="BK550">
        <v>1</v>
      </c>
      <c r="BL550">
        <v>0</v>
      </c>
      <c r="BM550">
        <v>1</v>
      </c>
      <c r="BN550">
        <v>0</v>
      </c>
      <c r="BO550">
        <v>0</v>
      </c>
      <c r="BP550">
        <v>1</v>
      </c>
      <c r="BQ550">
        <v>2</v>
      </c>
      <c r="BR550">
        <v>2</v>
      </c>
      <c r="BS550">
        <v>0</v>
      </c>
      <c r="BT550">
        <v>0</v>
      </c>
      <c r="BU550">
        <v>1</v>
      </c>
      <c r="BV550">
        <v>0</v>
      </c>
      <c r="BW550">
        <v>1</v>
      </c>
      <c r="BX550">
        <v>0</v>
      </c>
      <c r="BY550">
        <v>0</v>
      </c>
      <c r="BZ550">
        <v>0</v>
      </c>
      <c r="CA550">
        <v>0</v>
      </c>
      <c r="CB550">
        <v>0</v>
      </c>
      <c r="CC550">
        <v>2</v>
      </c>
      <c r="CD550">
        <v>0</v>
      </c>
      <c r="CE550">
        <v>0</v>
      </c>
      <c r="CF550">
        <v>0</v>
      </c>
      <c r="CG550">
        <v>1</v>
      </c>
      <c r="CH550">
        <v>0</v>
      </c>
      <c r="CI550">
        <v>0</v>
      </c>
      <c r="CJ550">
        <v>0</v>
      </c>
      <c r="CK550">
        <v>2</v>
      </c>
      <c r="CL550">
        <v>0</v>
      </c>
      <c r="CM550">
        <v>0</v>
      </c>
      <c r="CN550">
        <v>0</v>
      </c>
      <c r="CO550">
        <v>0</v>
      </c>
      <c r="CP550">
        <v>0</v>
      </c>
      <c r="CQ550">
        <v>1</v>
      </c>
      <c r="CR550">
        <v>0</v>
      </c>
    </row>
    <row r="551" spans="1:96" x14ac:dyDescent="0.25">
      <c r="A551" t="s">
        <v>933</v>
      </c>
      <c r="B551">
        <v>0</v>
      </c>
      <c r="C551">
        <v>0</v>
      </c>
      <c r="D551">
        <v>0</v>
      </c>
      <c r="E551">
        <v>0</v>
      </c>
      <c r="F551">
        <v>0</v>
      </c>
      <c r="G551">
        <v>0</v>
      </c>
      <c r="H551">
        <v>0</v>
      </c>
      <c r="I551">
        <v>0</v>
      </c>
      <c r="J551">
        <v>1</v>
      </c>
      <c r="K551">
        <v>1</v>
      </c>
      <c r="L551">
        <v>1</v>
      </c>
      <c r="M551">
        <v>1</v>
      </c>
      <c r="N551">
        <v>0</v>
      </c>
      <c r="O551">
        <v>0</v>
      </c>
      <c r="P551">
        <v>0</v>
      </c>
      <c r="Q551">
        <v>0</v>
      </c>
      <c r="R551">
        <v>0</v>
      </c>
      <c r="S551">
        <v>1</v>
      </c>
      <c r="T551">
        <v>0</v>
      </c>
      <c r="U551">
        <v>0</v>
      </c>
      <c r="V551">
        <v>0</v>
      </c>
      <c r="W551">
        <v>0</v>
      </c>
      <c r="X551">
        <v>0</v>
      </c>
      <c r="Y551">
        <v>0</v>
      </c>
      <c r="Z551">
        <v>0</v>
      </c>
      <c r="AA551">
        <v>0</v>
      </c>
      <c r="AB551">
        <v>1</v>
      </c>
      <c r="AC551">
        <v>0</v>
      </c>
      <c r="AD551">
        <v>1</v>
      </c>
      <c r="AE551">
        <v>0</v>
      </c>
      <c r="AF551">
        <v>2</v>
      </c>
      <c r="AG551">
        <v>0</v>
      </c>
      <c r="AH551">
        <v>0</v>
      </c>
      <c r="AI551">
        <v>0</v>
      </c>
      <c r="AJ551">
        <v>0</v>
      </c>
      <c r="AK551">
        <v>0</v>
      </c>
      <c r="AL551">
        <v>0</v>
      </c>
      <c r="AM551">
        <v>0</v>
      </c>
      <c r="AN551">
        <v>0</v>
      </c>
      <c r="AO551">
        <v>0</v>
      </c>
      <c r="AP551">
        <v>0</v>
      </c>
      <c r="AQ551">
        <v>2</v>
      </c>
      <c r="AR551">
        <v>1</v>
      </c>
      <c r="AS551">
        <v>0</v>
      </c>
      <c r="AT551">
        <v>0</v>
      </c>
      <c r="AU551">
        <v>1</v>
      </c>
      <c r="AV551">
        <v>2</v>
      </c>
      <c r="AW551">
        <v>2</v>
      </c>
      <c r="AX551">
        <v>2</v>
      </c>
      <c r="AY551">
        <v>0</v>
      </c>
      <c r="AZ551">
        <v>0</v>
      </c>
      <c r="BA551">
        <v>0</v>
      </c>
      <c r="BB551">
        <v>0</v>
      </c>
      <c r="BC551">
        <v>0</v>
      </c>
      <c r="BD551">
        <v>0</v>
      </c>
      <c r="BE551">
        <v>0</v>
      </c>
      <c r="BF551">
        <v>0</v>
      </c>
      <c r="BG551">
        <v>1</v>
      </c>
      <c r="BH551">
        <v>3</v>
      </c>
      <c r="BI551">
        <v>0</v>
      </c>
      <c r="BJ551">
        <v>0</v>
      </c>
      <c r="BK551">
        <v>2</v>
      </c>
      <c r="BL551">
        <v>1</v>
      </c>
      <c r="BM551">
        <v>0</v>
      </c>
      <c r="BN551">
        <v>1</v>
      </c>
      <c r="BO551">
        <v>0</v>
      </c>
      <c r="BP551">
        <v>0</v>
      </c>
      <c r="BQ551">
        <v>0</v>
      </c>
      <c r="BR551">
        <v>0</v>
      </c>
      <c r="BS551">
        <v>0</v>
      </c>
      <c r="BT551">
        <v>0</v>
      </c>
      <c r="BU551">
        <v>0</v>
      </c>
      <c r="BV551">
        <v>0</v>
      </c>
      <c r="BW551">
        <v>0</v>
      </c>
      <c r="BX551">
        <v>0</v>
      </c>
      <c r="BY551">
        <v>0</v>
      </c>
      <c r="BZ551">
        <v>0</v>
      </c>
      <c r="CA551">
        <v>0</v>
      </c>
      <c r="CB551">
        <v>0</v>
      </c>
      <c r="CC551">
        <v>0</v>
      </c>
      <c r="CD551">
        <v>0</v>
      </c>
      <c r="CE551">
        <v>1</v>
      </c>
      <c r="CF551">
        <v>0</v>
      </c>
      <c r="CG551">
        <v>0</v>
      </c>
      <c r="CH551">
        <v>0</v>
      </c>
      <c r="CI551">
        <v>0</v>
      </c>
      <c r="CJ551">
        <v>0</v>
      </c>
      <c r="CK551">
        <v>0</v>
      </c>
      <c r="CL551">
        <v>0</v>
      </c>
      <c r="CM551">
        <v>0</v>
      </c>
      <c r="CN551">
        <v>0</v>
      </c>
      <c r="CO551">
        <v>0</v>
      </c>
      <c r="CP551">
        <v>1</v>
      </c>
      <c r="CQ551">
        <v>0</v>
      </c>
      <c r="CR551">
        <v>0</v>
      </c>
    </row>
    <row r="552" spans="1:96" x14ac:dyDescent="0.25">
      <c r="A552" t="s">
        <v>932</v>
      </c>
      <c r="B552">
        <v>1</v>
      </c>
      <c r="C552">
        <v>0</v>
      </c>
      <c r="D552">
        <v>2</v>
      </c>
      <c r="E552">
        <v>1</v>
      </c>
      <c r="F552">
        <v>0</v>
      </c>
      <c r="G552">
        <v>0</v>
      </c>
      <c r="H552">
        <v>0</v>
      </c>
      <c r="I552">
        <v>1</v>
      </c>
      <c r="J552">
        <v>0</v>
      </c>
      <c r="K552">
        <v>1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  <c r="R552">
        <v>0</v>
      </c>
      <c r="S552">
        <v>1</v>
      </c>
      <c r="T552">
        <v>0</v>
      </c>
      <c r="U552">
        <v>0</v>
      </c>
      <c r="V552">
        <v>1</v>
      </c>
      <c r="W552">
        <v>1</v>
      </c>
      <c r="X552">
        <v>0</v>
      </c>
      <c r="Y552">
        <v>1</v>
      </c>
      <c r="Z552">
        <v>1</v>
      </c>
      <c r="AA552">
        <v>0</v>
      </c>
      <c r="AB552">
        <v>0</v>
      </c>
      <c r="AC552">
        <v>1</v>
      </c>
      <c r="AD552">
        <v>0</v>
      </c>
      <c r="AE552">
        <v>0</v>
      </c>
      <c r="AF552">
        <v>0</v>
      </c>
      <c r="AG552">
        <v>0</v>
      </c>
      <c r="AH552">
        <v>0</v>
      </c>
      <c r="AI552">
        <v>0</v>
      </c>
      <c r="AJ552">
        <v>0</v>
      </c>
      <c r="AK552">
        <v>1</v>
      </c>
      <c r="AL552">
        <v>0</v>
      </c>
      <c r="AM552">
        <v>0</v>
      </c>
      <c r="AN552">
        <v>1</v>
      </c>
      <c r="AO552">
        <v>0</v>
      </c>
      <c r="AP552">
        <v>0</v>
      </c>
      <c r="AQ552">
        <v>0</v>
      </c>
      <c r="AR552">
        <v>0</v>
      </c>
      <c r="AS552">
        <v>0</v>
      </c>
      <c r="AT552">
        <v>0</v>
      </c>
      <c r="AU552">
        <v>0</v>
      </c>
      <c r="AV552">
        <v>0</v>
      </c>
      <c r="AW552">
        <v>0</v>
      </c>
      <c r="AX552">
        <v>1</v>
      </c>
      <c r="AY552">
        <v>0</v>
      </c>
      <c r="AZ552">
        <v>0</v>
      </c>
      <c r="BA552">
        <v>0</v>
      </c>
      <c r="BB552">
        <v>1</v>
      </c>
      <c r="BC552">
        <v>0</v>
      </c>
      <c r="BD552">
        <v>0</v>
      </c>
      <c r="BE552">
        <v>0</v>
      </c>
      <c r="BF552">
        <v>0</v>
      </c>
      <c r="BG552">
        <v>0</v>
      </c>
      <c r="BH552">
        <v>1</v>
      </c>
      <c r="BI552">
        <v>2</v>
      </c>
      <c r="BJ552">
        <v>0</v>
      </c>
      <c r="BK552">
        <v>0</v>
      </c>
      <c r="BL552">
        <v>1</v>
      </c>
      <c r="BM552">
        <v>0</v>
      </c>
      <c r="BN552">
        <v>0</v>
      </c>
      <c r="BO552">
        <v>2</v>
      </c>
      <c r="BP552">
        <v>0</v>
      </c>
      <c r="BQ552">
        <v>0</v>
      </c>
      <c r="BR552">
        <v>0</v>
      </c>
      <c r="BS552">
        <v>0</v>
      </c>
      <c r="BT552">
        <v>0</v>
      </c>
      <c r="BU552">
        <v>0</v>
      </c>
      <c r="BV552">
        <v>0</v>
      </c>
      <c r="BW552">
        <v>1</v>
      </c>
      <c r="BX552">
        <v>0</v>
      </c>
      <c r="BY552">
        <v>0</v>
      </c>
      <c r="BZ552">
        <v>2</v>
      </c>
      <c r="CA552">
        <v>0</v>
      </c>
      <c r="CB552">
        <v>0</v>
      </c>
      <c r="CC552">
        <v>1</v>
      </c>
      <c r="CD552">
        <v>0</v>
      </c>
      <c r="CE552">
        <v>0</v>
      </c>
      <c r="CF552">
        <v>2</v>
      </c>
      <c r="CG552">
        <v>0</v>
      </c>
      <c r="CH552">
        <v>0</v>
      </c>
      <c r="CI552">
        <v>0</v>
      </c>
      <c r="CJ552">
        <v>0</v>
      </c>
      <c r="CK552">
        <v>1</v>
      </c>
      <c r="CL552">
        <v>0</v>
      </c>
      <c r="CM552">
        <v>0</v>
      </c>
      <c r="CN552">
        <v>0</v>
      </c>
      <c r="CO552">
        <v>0</v>
      </c>
      <c r="CP552">
        <v>0</v>
      </c>
      <c r="CQ552">
        <v>0</v>
      </c>
      <c r="CR552">
        <v>0</v>
      </c>
    </row>
    <row r="553" spans="1:96" x14ac:dyDescent="0.25">
      <c r="A553" t="s">
        <v>931</v>
      </c>
      <c r="B553">
        <v>0</v>
      </c>
      <c r="C553">
        <v>2</v>
      </c>
      <c r="D553">
        <v>0</v>
      </c>
      <c r="E553">
        <v>0</v>
      </c>
      <c r="F553">
        <v>0</v>
      </c>
      <c r="G553">
        <v>2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  <c r="R553">
        <v>0</v>
      </c>
      <c r="S553">
        <v>0</v>
      </c>
      <c r="T553">
        <v>0</v>
      </c>
      <c r="U553">
        <v>0</v>
      </c>
      <c r="V553">
        <v>3</v>
      </c>
      <c r="W553">
        <v>0</v>
      </c>
      <c r="X553">
        <v>0</v>
      </c>
      <c r="Y553">
        <v>0</v>
      </c>
      <c r="Z553">
        <v>0</v>
      </c>
      <c r="AA553">
        <v>0</v>
      </c>
      <c r="AB553">
        <v>0</v>
      </c>
      <c r="AC553">
        <v>0</v>
      </c>
      <c r="AD553">
        <v>0</v>
      </c>
      <c r="AE553">
        <v>0</v>
      </c>
      <c r="AF553">
        <v>0</v>
      </c>
      <c r="AG553">
        <v>0</v>
      </c>
      <c r="AH553">
        <v>0</v>
      </c>
      <c r="AI553">
        <v>0</v>
      </c>
      <c r="AJ553">
        <v>0</v>
      </c>
      <c r="AK553">
        <v>0</v>
      </c>
      <c r="AL553">
        <v>0</v>
      </c>
      <c r="AM553">
        <v>0</v>
      </c>
      <c r="AN553">
        <v>0</v>
      </c>
      <c r="AO553">
        <v>1</v>
      </c>
      <c r="AP553">
        <v>0</v>
      </c>
      <c r="AQ553">
        <v>0</v>
      </c>
      <c r="AR553">
        <v>0</v>
      </c>
      <c r="AS553">
        <v>0</v>
      </c>
      <c r="AT553">
        <v>0</v>
      </c>
      <c r="AU553">
        <v>0</v>
      </c>
      <c r="AV553">
        <v>0</v>
      </c>
      <c r="AW553">
        <v>0</v>
      </c>
      <c r="AX553">
        <v>0</v>
      </c>
      <c r="AY553">
        <v>0</v>
      </c>
      <c r="AZ553">
        <v>0</v>
      </c>
      <c r="BA553">
        <v>1</v>
      </c>
      <c r="BB553">
        <v>0</v>
      </c>
      <c r="BC553">
        <v>0</v>
      </c>
      <c r="BD553">
        <v>0</v>
      </c>
      <c r="BE553">
        <v>1</v>
      </c>
      <c r="BF553">
        <v>0</v>
      </c>
      <c r="BG553">
        <v>0</v>
      </c>
      <c r="BH553">
        <v>0</v>
      </c>
      <c r="BI553">
        <v>1</v>
      </c>
      <c r="BJ553">
        <v>0</v>
      </c>
      <c r="BK553">
        <v>0</v>
      </c>
      <c r="BL553">
        <v>0</v>
      </c>
      <c r="BM553">
        <v>2</v>
      </c>
      <c r="BN553">
        <v>0</v>
      </c>
      <c r="BO553">
        <v>0</v>
      </c>
      <c r="BP553">
        <v>1</v>
      </c>
      <c r="BQ553">
        <v>1</v>
      </c>
      <c r="BR553">
        <v>1</v>
      </c>
      <c r="BS553">
        <v>0</v>
      </c>
      <c r="BT553">
        <v>3</v>
      </c>
      <c r="BU553">
        <v>0</v>
      </c>
      <c r="BV553">
        <v>0</v>
      </c>
      <c r="BW553">
        <v>1</v>
      </c>
      <c r="BX553">
        <v>0</v>
      </c>
      <c r="BY553">
        <v>0</v>
      </c>
      <c r="BZ553">
        <v>1</v>
      </c>
      <c r="CA553">
        <v>0</v>
      </c>
      <c r="CB553">
        <v>0</v>
      </c>
      <c r="CC553">
        <v>0</v>
      </c>
      <c r="CD553">
        <v>0</v>
      </c>
      <c r="CE553">
        <v>0</v>
      </c>
      <c r="CF553">
        <v>0</v>
      </c>
      <c r="CG553">
        <v>0</v>
      </c>
      <c r="CH553">
        <v>0</v>
      </c>
      <c r="CI553">
        <v>1</v>
      </c>
      <c r="CJ553">
        <v>3</v>
      </c>
      <c r="CK553">
        <v>0</v>
      </c>
      <c r="CL553">
        <v>0</v>
      </c>
      <c r="CM553">
        <v>0</v>
      </c>
      <c r="CN553">
        <v>1</v>
      </c>
      <c r="CO553">
        <v>0</v>
      </c>
      <c r="CP553">
        <v>0</v>
      </c>
      <c r="CQ553">
        <v>3</v>
      </c>
      <c r="CR553">
        <v>0</v>
      </c>
    </row>
    <row r="554" spans="1:96" x14ac:dyDescent="0.25">
      <c r="A554" t="s">
        <v>930</v>
      </c>
      <c r="B554">
        <v>0</v>
      </c>
      <c r="C554">
        <v>1</v>
      </c>
      <c r="D554">
        <v>0</v>
      </c>
      <c r="E554">
        <v>0</v>
      </c>
      <c r="F554">
        <v>0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1</v>
      </c>
      <c r="M554">
        <v>0</v>
      </c>
      <c r="N554">
        <v>0</v>
      </c>
      <c r="O554">
        <v>0</v>
      </c>
      <c r="P554">
        <v>0</v>
      </c>
      <c r="Q554">
        <v>0</v>
      </c>
      <c r="R554">
        <v>0</v>
      </c>
      <c r="S554">
        <v>0</v>
      </c>
      <c r="T554">
        <v>0</v>
      </c>
      <c r="U554">
        <v>0</v>
      </c>
      <c r="V554">
        <v>1</v>
      </c>
      <c r="W554">
        <v>0</v>
      </c>
      <c r="X554">
        <v>1</v>
      </c>
      <c r="Y554">
        <v>1</v>
      </c>
      <c r="Z554">
        <v>0</v>
      </c>
      <c r="AA554">
        <v>0</v>
      </c>
      <c r="AB554">
        <v>0</v>
      </c>
      <c r="AC554">
        <v>0</v>
      </c>
      <c r="AD554">
        <v>1</v>
      </c>
      <c r="AE554">
        <v>0</v>
      </c>
      <c r="AF554">
        <v>0</v>
      </c>
      <c r="AG554">
        <v>0</v>
      </c>
      <c r="AH554">
        <v>0</v>
      </c>
      <c r="AI554">
        <v>0</v>
      </c>
      <c r="AJ554">
        <v>0</v>
      </c>
      <c r="AK554">
        <v>1</v>
      </c>
      <c r="AL554">
        <v>0</v>
      </c>
      <c r="AM554">
        <v>0</v>
      </c>
      <c r="AN554">
        <v>0</v>
      </c>
      <c r="AO554">
        <v>2</v>
      </c>
      <c r="AP554">
        <v>0</v>
      </c>
      <c r="AQ554">
        <v>0</v>
      </c>
      <c r="AR554">
        <v>0</v>
      </c>
      <c r="AS554">
        <v>0</v>
      </c>
      <c r="AT554">
        <v>1</v>
      </c>
      <c r="AU554">
        <v>0</v>
      </c>
      <c r="AV554">
        <v>0</v>
      </c>
      <c r="AW554">
        <v>0</v>
      </c>
      <c r="AX554">
        <v>0</v>
      </c>
      <c r="AY554">
        <v>0</v>
      </c>
      <c r="AZ554">
        <v>0</v>
      </c>
      <c r="BA554">
        <v>1</v>
      </c>
      <c r="BB554">
        <v>0</v>
      </c>
      <c r="BC554">
        <v>0</v>
      </c>
      <c r="BD554">
        <v>0</v>
      </c>
      <c r="BE554">
        <v>0</v>
      </c>
      <c r="BF554">
        <v>2</v>
      </c>
      <c r="BG554">
        <v>0</v>
      </c>
      <c r="BH554">
        <v>0</v>
      </c>
      <c r="BI554">
        <v>0</v>
      </c>
      <c r="BJ554">
        <v>0</v>
      </c>
      <c r="BK554">
        <v>0</v>
      </c>
      <c r="BL554">
        <v>0</v>
      </c>
      <c r="BM554">
        <v>0</v>
      </c>
      <c r="BN554">
        <v>0</v>
      </c>
      <c r="BO554">
        <v>2</v>
      </c>
      <c r="BP554">
        <v>0</v>
      </c>
      <c r="BQ554">
        <v>0</v>
      </c>
      <c r="BR554">
        <v>1</v>
      </c>
      <c r="BS554">
        <v>3</v>
      </c>
      <c r="BT554">
        <v>1</v>
      </c>
      <c r="BU554">
        <v>0</v>
      </c>
      <c r="BV554">
        <v>0</v>
      </c>
      <c r="BW554">
        <v>0</v>
      </c>
      <c r="BX554">
        <v>2</v>
      </c>
      <c r="BY554">
        <v>0</v>
      </c>
      <c r="BZ554">
        <v>0</v>
      </c>
      <c r="CA554">
        <v>0</v>
      </c>
      <c r="CB554">
        <v>0</v>
      </c>
      <c r="CC554">
        <v>1</v>
      </c>
      <c r="CD554">
        <v>0</v>
      </c>
      <c r="CE554">
        <v>1</v>
      </c>
      <c r="CF554">
        <v>0</v>
      </c>
      <c r="CG554">
        <v>0</v>
      </c>
      <c r="CH554">
        <v>0</v>
      </c>
      <c r="CI554">
        <v>1</v>
      </c>
      <c r="CJ554">
        <v>2</v>
      </c>
      <c r="CK554">
        <v>1</v>
      </c>
      <c r="CL554">
        <v>0</v>
      </c>
      <c r="CM554">
        <v>0</v>
      </c>
      <c r="CN554">
        <v>0</v>
      </c>
      <c r="CO554">
        <v>0</v>
      </c>
      <c r="CP554">
        <v>0</v>
      </c>
      <c r="CQ554">
        <v>0</v>
      </c>
      <c r="CR554">
        <v>0</v>
      </c>
    </row>
    <row r="555" spans="1:96" x14ac:dyDescent="0.25">
      <c r="A555" t="s">
        <v>929</v>
      </c>
      <c r="B555">
        <v>2</v>
      </c>
      <c r="C555">
        <v>2</v>
      </c>
      <c r="D555">
        <v>0</v>
      </c>
      <c r="E555">
        <v>0</v>
      </c>
      <c r="F555">
        <v>1</v>
      </c>
      <c r="G555">
        <v>1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  <c r="R555">
        <v>1</v>
      </c>
      <c r="S555">
        <v>0</v>
      </c>
      <c r="T555">
        <v>0</v>
      </c>
      <c r="U555">
        <v>0</v>
      </c>
      <c r="V555">
        <v>1</v>
      </c>
      <c r="W555">
        <v>0</v>
      </c>
      <c r="X555">
        <v>0</v>
      </c>
      <c r="Y555">
        <v>0</v>
      </c>
      <c r="Z555">
        <v>0</v>
      </c>
      <c r="AA555">
        <v>0</v>
      </c>
      <c r="AB555">
        <v>0</v>
      </c>
      <c r="AC555">
        <v>0</v>
      </c>
      <c r="AD555">
        <v>0</v>
      </c>
      <c r="AE555">
        <v>0</v>
      </c>
      <c r="AF555">
        <v>0</v>
      </c>
      <c r="AG555">
        <v>0</v>
      </c>
      <c r="AH555">
        <v>0</v>
      </c>
      <c r="AI555">
        <v>1</v>
      </c>
      <c r="AJ555">
        <v>0</v>
      </c>
      <c r="AK555">
        <v>1</v>
      </c>
      <c r="AL555">
        <v>0</v>
      </c>
      <c r="AM555">
        <v>0</v>
      </c>
      <c r="AN555">
        <v>0</v>
      </c>
      <c r="AO555">
        <v>1</v>
      </c>
      <c r="AP555">
        <v>0</v>
      </c>
      <c r="AQ555">
        <v>0</v>
      </c>
      <c r="AR555">
        <v>0</v>
      </c>
      <c r="AS555">
        <v>0</v>
      </c>
      <c r="AT555">
        <v>1</v>
      </c>
      <c r="AU555">
        <v>0</v>
      </c>
      <c r="AV555">
        <v>1</v>
      </c>
      <c r="AW555">
        <v>1</v>
      </c>
      <c r="AX555">
        <v>0</v>
      </c>
      <c r="AY555">
        <v>0</v>
      </c>
      <c r="AZ555">
        <v>0</v>
      </c>
      <c r="BA555">
        <v>2</v>
      </c>
      <c r="BB555">
        <v>0</v>
      </c>
      <c r="BC555">
        <v>0</v>
      </c>
      <c r="BD555">
        <v>0</v>
      </c>
      <c r="BE555">
        <v>2</v>
      </c>
      <c r="BF555">
        <v>1</v>
      </c>
      <c r="BG555">
        <v>0</v>
      </c>
      <c r="BH555">
        <v>0</v>
      </c>
      <c r="BI555">
        <v>0</v>
      </c>
      <c r="BJ555">
        <v>0</v>
      </c>
      <c r="BK555">
        <v>1</v>
      </c>
      <c r="BL555">
        <v>0</v>
      </c>
      <c r="BM555">
        <v>1</v>
      </c>
      <c r="BN555">
        <v>0</v>
      </c>
      <c r="BO555">
        <v>1</v>
      </c>
      <c r="BP555">
        <v>0</v>
      </c>
      <c r="BQ555">
        <v>1</v>
      </c>
      <c r="BR555">
        <v>0</v>
      </c>
      <c r="BS555">
        <v>1</v>
      </c>
      <c r="BT555">
        <v>0</v>
      </c>
      <c r="BU555">
        <v>0</v>
      </c>
      <c r="BV555">
        <v>0</v>
      </c>
      <c r="BW555">
        <v>3</v>
      </c>
      <c r="BX555">
        <v>0</v>
      </c>
      <c r="BY555">
        <v>0</v>
      </c>
      <c r="BZ555">
        <v>0</v>
      </c>
      <c r="CA555">
        <v>0</v>
      </c>
      <c r="CB555">
        <v>0</v>
      </c>
      <c r="CC555">
        <v>0</v>
      </c>
      <c r="CD555">
        <v>0</v>
      </c>
      <c r="CE555">
        <v>1</v>
      </c>
      <c r="CF555">
        <v>0</v>
      </c>
      <c r="CG555">
        <v>0</v>
      </c>
      <c r="CH555">
        <v>0</v>
      </c>
      <c r="CI555">
        <v>0</v>
      </c>
      <c r="CJ555">
        <v>0</v>
      </c>
      <c r="CK555">
        <v>0</v>
      </c>
      <c r="CL555">
        <v>0</v>
      </c>
      <c r="CM555">
        <v>0</v>
      </c>
      <c r="CN555">
        <v>0</v>
      </c>
      <c r="CO555">
        <v>0</v>
      </c>
      <c r="CP555">
        <v>0</v>
      </c>
      <c r="CQ555">
        <v>0</v>
      </c>
      <c r="CR555">
        <v>0</v>
      </c>
    </row>
    <row r="556" spans="1:96" x14ac:dyDescent="0.25">
      <c r="A556" t="s">
        <v>928</v>
      </c>
      <c r="B556">
        <v>0</v>
      </c>
      <c r="C556">
        <v>0</v>
      </c>
      <c r="D556">
        <v>0</v>
      </c>
      <c r="E556">
        <v>0</v>
      </c>
      <c r="F556">
        <v>0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  <c r="R556">
        <v>0</v>
      </c>
      <c r="S556">
        <v>0</v>
      </c>
      <c r="T556">
        <v>0</v>
      </c>
      <c r="U556">
        <v>0</v>
      </c>
      <c r="V556">
        <v>0</v>
      </c>
      <c r="W556">
        <v>0</v>
      </c>
      <c r="X556">
        <v>0</v>
      </c>
      <c r="Y556">
        <v>0</v>
      </c>
      <c r="Z556">
        <v>0</v>
      </c>
      <c r="AA556">
        <v>1</v>
      </c>
      <c r="AB556">
        <v>0</v>
      </c>
      <c r="AC556">
        <v>0</v>
      </c>
      <c r="AD556">
        <v>2</v>
      </c>
      <c r="AE556">
        <v>0</v>
      </c>
      <c r="AF556">
        <v>0</v>
      </c>
      <c r="AG556">
        <v>0</v>
      </c>
      <c r="AH556">
        <v>0</v>
      </c>
      <c r="AI556">
        <v>0</v>
      </c>
      <c r="AJ556">
        <v>0</v>
      </c>
      <c r="AK556">
        <v>0</v>
      </c>
      <c r="AL556">
        <v>0</v>
      </c>
      <c r="AM556">
        <v>0</v>
      </c>
      <c r="AN556">
        <v>0</v>
      </c>
      <c r="AO556">
        <v>0</v>
      </c>
      <c r="AP556">
        <v>0</v>
      </c>
      <c r="AQ556">
        <v>1</v>
      </c>
      <c r="AR556">
        <v>4</v>
      </c>
      <c r="AS556">
        <v>0</v>
      </c>
      <c r="AT556">
        <v>2</v>
      </c>
      <c r="AU556">
        <v>1</v>
      </c>
      <c r="AV556">
        <v>0</v>
      </c>
      <c r="AW556">
        <v>0</v>
      </c>
      <c r="AX556">
        <v>0</v>
      </c>
      <c r="AY556">
        <v>0</v>
      </c>
      <c r="AZ556">
        <v>0</v>
      </c>
      <c r="BA556">
        <v>0</v>
      </c>
      <c r="BB556">
        <v>0</v>
      </c>
      <c r="BC556">
        <v>0</v>
      </c>
      <c r="BD556">
        <v>0</v>
      </c>
      <c r="BE556">
        <v>0</v>
      </c>
      <c r="BF556">
        <v>0</v>
      </c>
      <c r="BG556">
        <v>1</v>
      </c>
      <c r="BH556">
        <v>0</v>
      </c>
      <c r="BI556">
        <v>0</v>
      </c>
      <c r="BJ556">
        <v>1</v>
      </c>
      <c r="BK556">
        <v>0</v>
      </c>
      <c r="BL556">
        <v>0</v>
      </c>
      <c r="BM556">
        <v>0</v>
      </c>
      <c r="BN556">
        <v>0</v>
      </c>
      <c r="BO556">
        <v>0</v>
      </c>
      <c r="BP556">
        <v>0</v>
      </c>
      <c r="BQ556">
        <v>0</v>
      </c>
      <c r="BR556">
        <v>0</v>
      </c>
      <c r="BS556">
        <v>0</v>
      </c>
      <c r="BT556">
        <v>0</v>
      </c>
      <c r="BU556">
        <v>0</v>
      </c>
      <c r="BV556">
        <v>0</v>
      </c>
      <c r="BW556">
        <v>0</v>
      </c>
      <c r="BX556">
        <v>0</v>
      </c>
      <c r="BY556">
        <v>0</v>
      </c>
      <c r="BZ556">
        <v>0</v>
      </c>
      <c r="CA556">
        <v>0</v>
      </c>
      <c r="CB556">
        <v>0</v>
      </c>
      <c r="CC556">
        <v>0</v>
      </c>
      <c r="CD556">
        <v>0</v>
      </c>
      <c r="CE556">
        <v>0</v>
      </c>
      <c r="CF556">
        <v>0</v>
      </c>
      <c r="CG556">
        <v>4</v>
      </c>
      <c r="CH556">
        <v>2</v>
      </c>
      <c r="CI556">
        <v>3</v>
      </c>
      <c r="CJ556">
        <v>0</v>
      </c>
      <c r="CK556">
        <v>0</v>
      </c>
      <c r="CL556">
        <v>3</v>
      </c>
      <c r="CM556">
        <v>1</v>
      </c>
      <c r="CN556">
        <v>1</v>
      </c>
      <c r="CO556">
        <v>0</v>
      </c>
      <c r="CP556">
        <v>0</v>
      </c>
      <c r="CQ556">
        <v>1</v>
      </c>
      <c r="CR556">
        <v>0</v>
      </c>
    </row>
    <row r="557" spans="1:96" x14ac:dyDescent="0.25">
      <c r="A557" t="s">
        <v>927</v>
      </c>
      <c r="B557">
        <v>0</v>
      </c>
      <c r="C557">
        <v>0</v>
      </c>
      <c r="D557">
        <v>0</v>
      </c>
      <c r="E557">
        <v>2</v>
      </c>
      <c r="F557">
        <v>1</v>
      </c>
      <c r="G557">
        <v>2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  <c r="R557">
        <v>0</v>
      </c>
      <c r="S557">
        <v>0</v>
      </c>
      <c r="T557">
        <v>1</v>
      </c>
      <c r="U557">
        <v>0</v>
      </c>
      <c r="V557">
        <v>2</v>
      </c>
      <c r="W557">
        <v>0</v>
      </c>
      <c r="X557">
        <v>0</v>
      </c>
      <c r="Y557">
        <v>0</v>
      </c>
      <c r="Z557">
        <v>0</v>
      </c>
      <c r="AA557">
        <v>0</v>
      </c>
      <c r="AB557">
        <v>0</v>
      </c>
      <c r="AC557">
        <v>0</v>
      </c>
      <c r="AD557">
        <v>1</v>
      </c>
      <c r="AE557">
        <v>0</v>
      </c>
      <c r="AF557">
        <v>0</v>
      </c>
      <c r="AG557">
        <v>0</v>
      </c>
      <c r="AH557">
        <v>0</v>
      </c>
      <c r="AI557">
        <v>0</v>
      </c>
      <c r="AJ557">
        <v>0</v>
      </c>
      <c r="AK557">
        <v>1</v>
      </c>
      <c r="AL557">
        <v>2</v>
      </c>
      <c r="AM557">
        <v>0</v>
      </c>
      <c r="AN557">
        <v>0</v>
      </c>
      <c r="AO557">
        <v>0</v>
      </c>
      <c r="AP557">
        <v>1</v>
      </c>
      <c r="AQ557">
        <v>0</v>
      </c>
      <c r="AR557">
        <v>0</v>
      </c>
      <c r="AS557">
        <v>0</v>
      </c>
      <c r="AT557">
        <v>0</v>
      </c>
      <c r="AU557">
        <v>0</v>
      </c>
      <c r="AV557">
        <v>0</v>
      </c>
      <c r="AW557">
        <v>0</v>
      </c>
      <c r="AX557">
        <v>0</v>
      </c>
      <c r="AY557">
        <v>0</v>
      </c>
      <c r="AZ557">
        <v>0</v>
      </c>
      <c r="BA557">
        <v>2</v>
      </c>
      <c r="BB557">
        <v>0</v>
      </c>
      <c r="BC557">
        <v>0</v>
      </c>
      <c r="BD557">
        <v>0</v>
      </c>
      <c r="BE557">
        <v>1</v>
      </c>
      <c r="BF557">
        <v>0</v>
      </c>
      <c r="BG557">
        <v>0</v>
      </c>
      <c r="BH557">
        <v>0</v>
      </c>
      <c r="BI557">
        <v>0</v>
      </c>
      <c r="BJ557">
        <v>0</v>
      </c>
      <c r="BK557">
        <v>0</v>
      </c>
      <c r="BL557">
        <v>0</v>
      </c>
      <c r="BM557">
        <v>0</v>
      </c>
      <c r="BN557">
        <v>0</v>
      </c>
      <c r="BO557">
        <v>3</v>
      </c>
      <c r="BP557">
        <v>1</v>
      </c>
      <c r="BQ557">
        <v>0</v>
      </c>
      <c r="BR557">
        <v>0</v>
      </c>
      <c r="BS557">
        <v>0</v>
      </c>
      <c r="BT557">
        <v>0</v>
      </c>
      <c r="BU557">
        <v>0</v>
      </c>
      <c r="BV557">
        <v>1</v>
      </c>
      <c r="BW557">
        <v>2</v>
      </c>
      <c r="BX557">
        <v>0</v>
      </c>
      <c r="BY557">
        <v>0</v>
      </c>
      <c r="BZ557">
        <v>0</v>
      </c>
      <c r="CA557">
        <v>1</v>
      </c>
      <c r="CB557">
        <v>0</v>
      </c>
      <c r="CC557">
        <v>0</v>
      </c>
      <c r="CD557">
        <v>0</v>
      </c>
      <c r="CE557">
        <v>1</v>
      </c>
      <c r="CF557">
        <v>0</v>
      </c>
      <c r="CG557">
        <v>0</v>
      </c>
      <c r="CH557">
        <v>0</v>
      </c>
      <c r="CI557">
        <v>0</v>
      </c>
      <c r="CJ557">
        <v>0</v>
      </c>
      <c r="CK557">
        <v>0</v>
      </c>
      <c r="CL557">
        <v>0</v>
      </c>
      <c r="CM557">
        <v>0</v>
      </c>
      <c r="CN557">
        <v>0</v>
      </c>
      <c r="CO557">
        <v>1</v>
      </c>
      <c r="CP557">
        <v>0</v>
      </c>
      <c r="CQ557">
        <v>2</v>
      </c>
      <c r="CR557">
        <v>0</v>
      </c>
    </row>
    <row r="558" spans="1:96" x14ac:dyDescent="0.25">
      <c r="A558" t="s">
        <v>926</v>
      </c>
      <c r="B558">
        <v>0</v>
      </c>
      <c r="C558">
        <v>0</v>
      </c>
      <c r="D558">
        <v>0</v>
      </c>
      <c r="E558">
        <v>0</v>
      </c>
      <c r="F558">
        <v>0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1</v>
      </c>
      <c r="Q558">
        <v>0</v>
      </c>
      <c r="R558">
        <v>1</v>
      </c>
      <c r="S558">
        <v>0</v>
      </c>
      <c r="T558">
        <v>0</v>
      </c>
      <c r="U558">
        <v>0</v>
      </c>
      <c r="V558">
        <v>0</v>
      </c>
      <c r="W558">
        <v>0</v>
      </c>
      <c r="X558">
        <v>0</v>
      </c>
      <c r="Y558">
        <v>0</v>
      </c>
      <c r="Z558">
        <v>0</v>
      </c>
      <c r="AA558">
        <v>3</v>
      </c>
      <c r="AB558">
        <v>0</v>
      </c>
      <c r="AC558">
        <v>0</v>
      </c>
      <c r="AD558">
        <v>0</v>
      </c>
      <c r="AE558">
        <v>0</v>
      </c>
      <c r="AF558">
        <v>0</v>
      </c>
      <c r="AG558">
        <v>0</v>
      </c>
      <c r="AH558">
        <v>0</v>
      </c>
      <c r="AI558">
        <v>0</v>
      </c>
      <c r="AJ558">
        <v>0</v>
      </c>
      <c r="AK558">
        <v>0</v>
      </c>
      <c r="AL558">
        <v>0</v>
      </c>
      <c r="AM558">
        <v>0</v>
      </c>
      <c r="AN558">
        <v>0</v>
      </c>
      <c r="AO558">
        <v>0</v>
      </c>
      <c r="AP558">
        <v>0</v>
      </c>
      <c r="AQ558">
        <v>0</v>
      </c>
      <c r="AR558">
        <v>4</v>
      </c>
      <c r="AS558">
        <v>0</v>
      </c>
      <c r="AT558">
        <v>0</v>
      </c>
      <c r="AU558">
        <v>0</v>
      </c>
      <c r="AV558">
        <v>2</v>
      </c>
      <c r="AW558">
        <v>0</v>
      </c>
      <c r="AX558">
        <v>0</v>
      </c>
      <c r="AY558">
        <v>0</v>
      </c>
      <c r="AZ558">
        <v>0</v>
      </c>
      <c r="BA558">
        <v>0</v>
      </c>
      <c r="BB558">
        <v>0</v>
      </c>
      <c r="BC558">
        <v>0</v>
      </c>
      <c r="BD558">
        <v>0</v>
      </c>
      <c r="BE558">
        <v>0</v>
      </c>
      <c r="BF558">
        <v>0</v>
      </c>
      <c r="BG558">
        <v>4</v>
      </c>
      <c r="BH558">
        <v>9</v>
      </c>
      <c r="BI558">
        <v>1</v>
      </c>
      <c r="BJ558">
        <v>0</v>
      </c>
      <c r="BK558">
        <v>0</v>
      </c>
      <c r="BL558">
        <v>0</v>
      </c>
      <c r="BM558">
        <v>0</v>
      </c>
      <c r="BN558">
        <v>0</v>
      </c>
      <c r="BO558">
        <v>1</v>
      </c>
      <c r="BP558">
        <v>0</v>
      </c>
      <c r="BQ558">
        <v>0</v>
      </c>
      <c r="BR558">
        <v>0</v>
      </c>
      <c r="BS558">
        <v>1</v>
      </c>
      <c r="BT558">
        <v>0</v>
      </c>
      <c r="BU558">
        <v>0</v>
      </c>
      <c r="BV558">
        <v>0</v>
      </c>
      <c r="BW558">
        <v>0</v>
      </c>
      <c r="BX558">
        <v>0</v>
      </c>
      <c r="BY558">
        <v>0</v>
      </c>
      <c r="BZ558">
        <v>0</v>
      </c>
      <c r="CA558">
        <v>0</v>
      </c>
      <c r="CB558">
        <v>0</v>
      </c>
      <c r="CC558">
        <v>0</v>
      </c>
      <c r="CD558">
        <v>0</v>
      </c>
      <c r="CE558">
        <v>0</v>
      </c>
      <c r="CF558">
        <v>0</v>
      </c>
      <c r="CG558">
        <v>1</v>
      </c>
      <c r="CH558">
        <v>0</v>
      </c>
      <c r="CI558">
        <v>0</v>
      </c>
      <c r="CJ558">
        <v>0</v>
      </c>
      <c r="CK558">
        <v>0</v>
      </c>
      <c r="CL558">
        <v>0</v>
      </c>
      <c r="CM558">
        <v>0</v>
      </c>
      <c r="CN558">
        <v>0</v>
      </c>
      <c r="CO558">
        <v>0</v>
      </c>
      <c r="CP558">
        <v>0</v>
      </c>
      <c r="CQ558">
        <v>0</v>
      </c>
      <c r="CR558">
        <v>0</v>
      </c>
    </row>
    <row r="559" spans="1:96" x14ac:dyDescent="0.25">
      <c r="A559" t="s">
        <v>925</v>
      </c>
      <c r="B559">
        <v>0</v>
      </c>
      <c r="C559">
        <v>1</v>
      </c>
      <c r="D559">
        <v>0</v>
      </c>
      <c r="E559">
        <v>0</v>
      </c>
      <c r="F559">
        <v>0</v>
      </c>
      <c r="G559">
        <v>0</v>
      </c>
      <c r="H559">
        <v>0</v>
      </c>
      <c r="I559">
        <v>0</v>
      </c>
      <c r="J559">
        <v>0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  <c r="R559">
        <v>1</v>
      </c>
      <c r="S559">
        <v>0</v>
      </c>
      <c r="T559">
        <v>0</v>
      </c>
      <c r="U559">
        <v>0</v>
      </c>
      <c r="V559">
        <v>1</v>
      </c>
      <c r="W559">
        <v>0</v>
      </c>
      <c r="X559">
        <v>0</v>
      </c>
      <c r="Y559">
        <v>0</v>
      </c>
      <c r="Z559">
        <v>0</v>
      </c>
      <c r="AA559">
        <v>0</v>
      </c>
      <c r="AB559">
        <v>0</v>
      </c>
      <c r="AC559">
        <v>0</v>
      </c>
      <c r="AD559">
        <v>0</v>
      </c>
      <c r="AE559">
        <v>1</v>
      </c>
      <c r="AF559">
        <v>0</v>
      </c>
      <c r="AG559">
        <v>1</v>
      </c>
      <c r="AH559">
        <v>0</v>
      </c>
      <c r="AI559">
        <v>1</v>
      </c>
      <c r="AJ559">
        <v>0</v>
      </c>
      <c r="AK559">
        <v>0</v>
      </c>
      <c r="AL559">
        <v>1</v>
      </c>
      <c r="AM559">
        <v>0</v>
      </c>
      <c r="AN559">
        <v>0</v>
      </c>
      <c r="AO559">
        <v>1</v>
      </c>
      <c r="AP559">
        <v>1</v>
      </c>
      <c r="AQ559">
        <v>0</v>
      </c>
      <c r="AR559">
        <v>0</v>
      </c>
      <c r="AS559">
        <v>2</v>
      </c>
      <c r="AT559">
        <v>0</v>
      </c>
      <c r="AU559">
        <v>0</v>
      </c>
      <c r="AV559">
        <v>0</v>
      </c>
      <c r="AW559">
        <v>0</v>
      </c>
      <c r="AX559">
        <v>0</v>
      </c>
      <c r="AY559">
        <v>1</v>
      </c>
      <c r="AZ559">
        <v>0</v>
      </c>
      <c r="BA559">
        <v>0</v>
      </c>
      <c r="BB559">
        <v>0</v>
      </c>
      <c r="BC559">
        <v>0</v>
      </c>
      <c r="BD559">
        <v>0</v>
      </c>
      <c r="BE559">
        <v>0</v>
      </c>
      <c r="BF559">
        <v>0</v>
      </c>
      <c r="BG559">
        <v>0</v>
      </c>
      <c r="BH559">
        <v>0</v>
      </c>
      <c r="BI559">
        <v>2</v>
      </c>
      <c r="BJ559">
        <v>1</v>
      </c>
      <c r="BK559">
        <v>0</v>
      </c>
      <c r="BL559">
        <v>0</v>
      </c>
      <c r="BM559">
        <v>0</v>
      </c>
      <c r="BN559">
        <v>0</v>
      </c>
      <c r="BO559">
        <v>0</v>
      </c>
      <c r="BP559">
        <v>0</v>
      </c>
      <c r="BQ559">
        <v>2</v>
      </c>
      <c r="BR559">
        <v>0</v>
      </c>
      <c r="BS559">
        <v>0</v>
      </c>
      <c r="BT559">
        <v>0</v>
      </c>
      <c r="BU559">
        <v>0</v>
      </c>
      <c r="BV559">
        <v>1</v>
      </c>
      <c r="BW559">
        <v>0</v>
      </c>
      <c r="BX559">
        <v>1</v>
      </c>
      <c r="BY559">
        <v>0</v>
      </c>
      <c r="BZ559">
        <v>2</v>
      </c>
      <c r="CA559">
        <v>0</v>
      </c>
      <c r="CB559">
        <v>0</v>
      </c>
      <c r="CC559">
        <v>0</v>
      </c>
      <c r="CD559">
        <v>0</v>
      </c>
      <c r="CE559">
        <v>0</v>
      </c>
      <c r="CF559">
        <v>1</v>
      </c>
      <c r="CG559">
        <v>0</v>
      </c>
      <c r="CH559">
        <v>0</v>
      </c>
      <c r="CI559">
        <v>0</v>
      </c>
      <c r="CJ559">
        <v>2</v>
      </c>
      <c r="CK559">
        <v>1</v>
      </c>
      <c r="CL559">
        <v>0</v>
      </c>
      <c r="CM559">
        <v>0</v>
      </c>
      <c r="CN559">
        <v>0</v>
      </c>
      <c r="CO559">
        <v>1</v>
      </c>
      <c r="CP559">
        <v>1</v>
      </c>
      <c r="CQ559">
        <v>0</v>
      </c>
      <c r="CR559">
        <v>0</v>
      </c>
    </row>
    <row r="560" spans="1:96" x14ac:dyDescent="0.25">
      <c r="A560" t="s">
        <v>924</v>
      </c>
      <c r="B560">
        <v>0</v>
      </c>
      <c r="C560">
        <v>1</v>
      </c>
      <c r="D560">
        <v>2</v>
      </c>
      <c r="E560">
        <v>0</v>
      </c>
      <c r="F560">
        <v>0</v>
      </c>
      <c r="G560">
        <v>0</v>
      </c>
      <c r="H560">
        <v>1</v>
      </c>
      <c r="I560">
        <v>1</v>
      </c>
      <c r="J560">
        <v>1</v>
      </c>
      <c r="K560">
        <v>0</v>
      </c>
      <c r="L560">
        <v>1</v>
      </c>
      <c r="M560">
        <v>0</v>
      </c>
      <c r="N560">
        <v>0</v>
      </c>
      <c r="O560">
        <v>0</v>
      </c>
      <c r="P560">
        <v>0</v>
      </c>
      <c r="Q560">
        <v>0</v>
      </c>
      <c r="R560">
        <v>1</v>
      </c>
      <c r="S560">
        <v>0</v>
      </c>
      <c r="T560">
        <v>0</v>
      </c>
      <c r="U560">
        <v>1</v>
      </c>
      <c r="V560">
        <v>1</v>
      </c>
      <c r="W560">
        <v>1</v>
      </c>
      <c r="X560">
        <v>0</v>
      </c>
      <c r="Y560">
        <v>0</v>
      </c>
      <c r="Z560">
        <v>0</v>
      </c>
      <c r="AA560">
        <v>0</v>
      </c>
      <c r="AB560">
        <v>0</v>
      </c>
      <c r="AC560">
        <v>0</v>
      </c>
      <c r="AD560">
        <v>0</v>
      </c>
      <c r="AE560">
        <v>0</v>
      </c>
      <c r="AF560">
        <v>0</v>
      </c>
      <c r="AG560">
        <v>0</v>
      </c>
      <c r="AH560">
        <v>0</v>
      </c>
      <c r="AI560">
        <v>1</v>
      </c>
      <c r="AJ560">
        <v>0</v>
      </c>
      <c r="AK560">
        <v>0</v>
      </c>
      <c r="AL560">
        <v>0</v>
      </c>
      <c r="AM560">
        <v>0</v>
      </c>
      <c r="AN560">
        <v>0</v>
      </c>
      <c r="AO560">
        <v>0</v>
      </c>
      <c r="AP560">
        <v>0</v>
      </c>
      <c r="AQ560">
        <v>0</v>
      </c>
      <c r="AR560">
        <v>1</v>
      </c>
      <c r="AS560">
        <v>0</v>
      </c>
      <c r="AT560">
        <v>0</v>
      </c>
      <c r="AU560">
        <v>0</v>
      </c>
      <c r="AV560">
        <v>1</v>
      </c>
      <c r="AW560">
        <v>0</v>
      </c>
      <c r="AX560">
        <v>0</v>
      </c>
      <c r="AY560">
        <v>0</v>
      </c>
      <c r="AZ560">
        <v>0</v>
      </c>
      <c r="BA560">
        <v>0</v>
      </c>
      <c r="BB560">
        <v>0</v>
      </c>
      <c r="BC560">
        <v>0</v>
      </c>
      <c r="BD560">
        <v>0</v>
      </c>
      <c r="BE560">
        <v>0</v>
      </c>
      <c r="BF560">
        <v>0</v>
      </c>
      <c r="BG560">
        <v>0</v>
      </c>
      <c r="BH560">
        <v>0</v>
      </c>
      <c r="BI560">
        <v>0</v>
      </c>
      <c r="BJ560">
        <v>0</v>
      </c>
      <c r="BK560">
        <v>0</v>
      </c>
      <c r="BL560">
        <v>0</v>
      </c>
      <c r="BM560">
        <v>0</v>
      </c>
      <c r="BN560">
        <v>0</v>
      </c>
      <c r="BO560">
        <v>2</v>
      </c>
      <c r="BP560">
        <v>0</v>
      </c>
      <c r="BQ560">
        <v>0</v>
      </c>
      <c r="BR560">
        <v>1</v>
      </c>
      <c r="BS560">
        <v>0</v>
      </c>
      <c r="BT560">
        <v>1</v>
      </c>
      <c r="BU560">
        <v>2</v>
      </c>
      <c r="BV560">
        <v>1</v>
      </c>
      <c r="BW560">
        <v>1</v>
      </c>
      <c r="BX560">
        <v>0</v>
      </c>
      <c r="BY560">
        <v>0</v>
      </c>
      <c r="BZ560">
        <v>0</v>
      </c>
      <c r="CA560">
        <v>1</v>
      </c>
      <c r="CB560">
        <v>0</v>
      </c>
      <c r="CC560">
        <v>0</v>
      </c>
      <c r="CD560">
        <v>1</v>
      </c>
      <c r="CE560">
        <v>1</v>
      </c>
      <c r="CF560">
        <v>1</v>
      </c>
      <c r="CG560">
        <v>0</v>
      </c>
      <c r="CH560">
        <v>0</v>
      </c>
      <c r="CI560">
        <v>0</v>
      </c>
      <c r="CJ560">
        <v>0</v>
      </c>
      <c r="CK560">
        <v>0</v>
      </c>
      <c r="CL560">
        <v>0</v>
      </c>
      <c r="CM560">
        <v>0</v>
      </c>
      <c r="CN560">
        <v>0</v>
      </c>
      <c r="CO560">
        <v>1</v>
      </c>
      <c r="CP560">
        <v>0</v>
      </c>
      <c r="CQ560">
        <v>0</v>
      </c>
      <c r="CR560">
        <v>0</v>
      </c>
    </row>
    <row r="561" spans="1:96" x14ac:dyDescent="0.25">
      <c r="A561" t="s">
        <v>923</v>
      </c>
      <c r="B561">
        <v>1</v>
      </c>
      <c r="C561">
        <v>0</v>
      </c>
      <c r="D561">
        <v>0</v>
      </c>
      <c r="E561">
        <v>1</v>
      </c>
      <c r="F561">
        <v>0</v>
      </c>
      <c r="G561">
        <v>2</v>
      </c>
      <c r="H561">
        <v>0</v>
      </c>
      <c r="I561">
        <v>0</v>
      </c>
      <c r="J561">
        <v>1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  <c r="R561">
        <v>0</v>
      </c>
      <c r="S561">
        <v>0</v>
      </c>
      <c r="T561">
        <v>0</v>
      </c>
      <c r="U561">
        <v>2</v>
      </c>
      <c r="V561">
        <v>0</v>
      </c>
      <c r="W561">
        <v>0</v>
      </c>
      <c r="X561">
        <v>0</v>
      </c>
      <c r="Y561">
        <v>0</v>
      </c>
      <c r="Z561">
        <v>0</v>
      </c>
      <c r="AA561">
        <v>0</v>
      </c>
      <c r="AB561">
        <v>0</v>
      </c>
      <c r="AC561">
        <v>0</v>
      </c>
      <c r="AD561">
        <v>0</v>
      </c>
      <c r="AE561">
        <v>0</v>
      </c>
      <c r="AF561">
        <v>0</v>
      </c>
      <c r="AG561">
        <v>0</v>
      </c>
      <c r="AH561">
        <v>0</v>
      </c>
      <c r="AI561">
        <v>0</v>
      </c>
      <c r="AJ561">
        <v>0</v>
      </c>
      <c r="AK561">
        <v>1</v>
      </c>
      <c r="AL561">
        <v>0</v>
      </c>
      <c r="AM561">
        <v>0</v>
      </c>
      <c r="AN561">
        <v>0</v>
      </c>
      <c r="AO561">
        <v>1</v>
      </c>
      <c r="AP561">
        <v>0</v>
      </c>
      <c r="AQ561">
        <v>0</v>
      </c>
      <c r="AR561">
        <v>0</v>
      </c>
      <c r="AS561">
        <v>0</v>
      </c>
      <c r="AT561">
        <v>0</v>
      </c>
      <c r="AU561">
        <v>0</v>
      </c>
      <c r="AV561">
        <v>1</v>
      </c>
      <c r="AW561">
        <v>0</v>
      </c>
      <c r="AX561">
        <v>0</v>
      </c>
      <c r="AY561">
        <v>0</v>
      </c>
      <c r="AZ561">
        <v>2</v>
      </c>
      <c r="BA561">
        <v>1</v>
      </c>
      <c r="BB561">
        <v>0</v>
      </c>
      <c r="BC561">
        <v>0</v>
      </c>
      <c r="BD561">
        <v>0</v>
      </c>
      <c r="BE561">
        <v>0</v>
      </c>
      <c r="BF561">
        <v>1</v>
      </c>
      <c r="BG561">
        <v>0</v>
      </c>
      <c r="BH561">
        <v>0</v>
      </c>
      <c r="BI561">
        <v>2</v>
      </c>
      <c r="BJ561">
        <v>0</v>
      </c>
      <c r="BK561">
        <v>1</v>
      </c>
      <c r="BL561">
        <v>0</v>
      </c>
      <c r="BM561">
        <v>0</v>
      </c>
      <c r="BN561">
        <v>0</v>
      </c>
      <c r="BO561">
        <v>0</v>
      </c>
      <c r="BP561">
        <v>0</v>
      </c>
      <c r="BQ561">
        <v>0</v>
      </c>
      <c r="BR561">
        <v>0</v>
      </c>
      <c r="BS561">
        <v>0</v>
      </c>
      <c r="BT561">
        <v>1</v>
      </c>
      <c r="BU561">
        <v>0</v>
      </c>
      <c r="BV561">
        <v>1</v>
      </c>
      <c r="BW561">
        <v>1</v>
      </c>
      <c r="BX561">
        <v>0</v>
      </c>
      <c r="BY561">
        <v>0</v>
      </c>
      <c r="BZ561">
        <v>0</v>
      </c>
      <c r="CA561">
        <v>1</v>
      </c>
      <c r="CB561">
        <v>0</v>
      </c>
      <c r="CC561">
        <v>0</v>
      </c>
      <c r="CD561">
        <v>0</v>
      </c>
      <c r="CE561">
        <v>1</v>
      </c>
      <c r="CF561">
        <v>0</v>
      </c>
      <c r="CG561">
        <v>2</v>
      </c>
      <c r="CH561">
        <v>0</v>
      </c>
      <c r="CI561">
        <v>0</v>
      </c>
      <c r="CJ561">
        <v>0</v>
      </c>
      <c r="CK561">
        <v>0</v>
      </c>
      <c r="CL561">
        <v>0</v>
      </c>
      <c r="CM561">
        <v>1</v>
      </c>
      <c r="CN561">
        <v>1</v>
      </c>
      <c r="CO561">
        <v>0</v>
      </c>
      <c r="CP561">
        <v>0</v>
      </c>
      <c r="CQ561">
        <v>1</v>
      </c>
      <c r="CR561">
        <v>0</v>
      </c>
    </row>
    <row r="562" spans="1:96" x14ac:dyDescent="0.25">
      <c r="A562" t="s">
        <v>922</v>
      </c>
      <c r="B562">
        <v>0</v>
      </c>
      <c r="C562">
        <v>0</v>
      </c>
      <c r="D562">
        <v>0</v>
      </c>
      <c r="E562">
        <v>0</v>
      </c>
      <c r="F562">
        <v>0</v>
      </c>
      <c r="G562">
        <v>0</v>
      </c>
      <c r="H562">
        <v>0</v>
      </c>
      <c r="I562">
        <v>0</v>
      </c>
      <c r="J562">
        <v>1</v>
      </c>
      <c r="K562">
        <v>0</v>
      </c>
      <c r="L562">
        <v>0</v>
      </c>
      <c r="M562">
        <v>0</v>
      </c>
      <c r="N562">
        <v>0</v>
      </c>
      <c r="O562">
        <v>1</v>
      </c>
      <c r="P562">
        <v>2</v>
      </c>
      <c r="Q562">
        <v>0</v>
      </c>
      <c r="R562">
        <v>0</v>
      </c>
      <c r="S562">
        <v>0</v>
      </c>
      <c r="T562">
        <v>1</v>
      </c>
      <c r="U562">
        <v>0</v>
      </c>
      <c r="V562">
        <v>1</v>
      </c>
      <c r="W562">
        <v>0</v>
      </c>
      <c r="X562">
        <v>0</v>
      </c>
      <c r="Y562">
        <v>0</v>
      </c>
      <c r="Z562">
        <v>0</v>
      </c>
      <c r="AA562">
        <v>1</v>
      </c>
      <c r="AB562">
        <v>0</v>
      </c>
      <c r="AC562">
        <v>0</v>
      </c>
      <c r="AD562">
        <v>0</v>
      </c>
      <c r="AE562">
        <v>0</v>
      </c>
      <c r="AF562">
        <v>0</v>
      </c>
      <c r="AG562">
        <v>0</v>
      </c>
      <c r="AH562">
        <v>0</v>
      </c>
      <c r="AI562">
        <v>0</v>
      </c>
      <c r="AJ562">
        <v>0</v>
      </c>
      <c r="AK562">
        <v>0</v>
      </c>
      <c r="AL562">
        <v>0</v>
      </c>
      <c r="AM562">
        <v>0</v>
      </c>
      <c r="AN562">
        <v>0</v>
      </c>
      <c r="AO562">
        <v>0</v>
      </c>
      <c r="AP562">
        <v>0</v>
      </c>
      <c r="AQ562">
        <v>0</v>
      </c>
      <c r="AR562">
        <v>0</v>
      </c>
      <c r="AS562">
        <v>0</v>
      </c>
      <c r="AT562">
        <v>1</v>
      </c>
      <c r="AU562">
        <v>0</v>
      </c>
      <c r="AV562">
        <v>1</v>
      </c>
      <c r="AW562">
        <v>0</v>
      </c>
      <c r="AX562">
        <v>1</v>
      </c>
      <c r="AY562">
        <v>0</v>
      </c>
      <c r="AZ562">
        <v>0</v>
      </c>
      <c r="BA562">
        <v>1</v>
      </c>
      <c r="BB562">
        <v>0</v>
      </c>
      <c r="BC562">
        <v>0</v>
      </c>
      <c r="BD562">
        <v>0</v>
      </c>
      <c r="BE562">
        <v>0</v>
      </c>
      <c r="BF562">
        <v>1</v>
      </c>
      <c r="BG562">
        <v>0</v>
      </c>
      <c r="BH562">
        <v>1</v>
      </c>
      <c r="BI562">
        <v>2</v>
      </c>
      <c r="BJ562">
        <v>0</v>
      </c>
      <c r="BK562">
        <v>0</v>
      </c>
      <c r="BL562">
        <v>0</v>
      </c>
      <c r="BM562">
        <v>0</v>
      </c>
      <c r="BN562">
        <v>1</v>
      </c>
      <c r="BO562">
        <v>0</v>
      </c>
      <c r="BP562">
        <v>0</v>
      </c>
      <c r="BQ562">
        <v>1</v>
      </c>
      <c r="BR562">
        <v>2</v>
      </c>
      <c r="BS562">
        <v>1</v>
      </c>
      <c r="BT562">
        <v>1</v>
      </c>
      <c r="BU562">
        <v>0</v>
      </c>
      <c r="BV562">
        <v>2</v>
      </c>
      <c r="BW562">
        <v>1</v>
      </c>
      <c r="BX562">
        <v>0</v>
      </c>
      <c r="BY562">
        <v>0</v>
      </c>
      <c r="BZ562">
        <v>0</v>
      </c>
      <c r="CA562">
        <v>0</v>
      </c>
      <c r="CB562">
        <v>0</v>
      </c>
      <c r="CC562">
        <v>0</v>
      </c>
      <c r="CD562">
        <v>0</v>
      </c>
      <c r="CE562">
        <v>0</v>
      </c>
      <c r="CF562">
        <v>0</v>
      </c>
      <c r="CG562">
        <v>0</v>
      </c>
      <c r="CH562">
        <v>0</v>
      </c>
      <c r="CI562">
        <v>0</v>
      </c>
      <c r="CJ562">
        <v>1</v>
      </c>
      <c r="CK562">
        <v>1</v>
      </c>
      <c r="CL562">
        <v>0</v>
      </c>
      <c r="CM562">
        <v>0</v>
      </c>
      <c r="CN562">
        <v>0</v>
      </c>
      <c r="CO562">
        <v>1</v>
      </c>
      <c r="CP562">
        <v>0</v>
      </c>
      <c r="CQ562">
        <v>0</v>
      </c>
      <c r="CR562">
        <v>0</v>
      </c>
    </row>
    <row r="563" spans="1:96" x14ac:dyDescent="0.25">
      <c r="A563" t="s">
        <v>921</v>
      </c>
      <c r="B563">
        <v>0</v>
      </c>
      <c r="C563">
        <v>0</v>
      </c>
      <c r="D563">
        <v>0</v>
      </c>
      <c r="E563">
        <v>0</v>
      </c>
      <c r="F563">
        <v>0</v>
      </c>
      <c r="G563">
        <v>1</v>
      </c>
      <c r="H563">
        <v>1</v>
      </c>
      <c r="I563">
        <v>1</v>
      </c>
      <c r="J563">
        <v>1</v>
      </c>
      <c r="K563">
        <v>0</v>
      </c>
      <c r="L563">
        <v>0</v>
      </c>
      <c r="M563">
        <v>1</v>
      </c>
      <c r="N563">
        <v>0</v>
      </c>
      <c r="O563">
        <v>0</v>
      </c>
      <c r="P563">
        <v>0</v>
      </c>
      <c r="Q563">
        <v>0</v>
      </c>
      <c r="R563">
        <v>0</v>
      </c>
      <c r="S563">
        <v>0</v>
      </c>
      <c r="T563">
        <v>0</v>
      </c>
      <c r="U563">
        <v>1</v>
      </c>
      <c r="V563">
        <v>0</v>
      </c>
      <c r="W563">
        <v>0</v>
      </c>
      <c r="X563">
        <v>0</v>
      </c>
      <c r="Y563">
        <v>0</v>
      </c>
      <c r="Z563">
        <v>0</v>
      </c>
      <c r="AA563">
        <v>0</v>
      </c>
      <c r="AB563">
        <v>0</v>
      </c>
      <c r="AC563">
        <v>0</v>
      </c>
      <c r="AD563">
        <v>0</v>
      </c>
      <c r="AE563">
        <v>1</v>
      </c>
      <c r="AF563">
        <v>0</v>
      </c>
      <c r="AG563">
        <v>0</v>
      </c>
      <c r="AH563">
        <v>2</v>
      </c>
      <c r="AI563">
        <v>0</v>
      </c>
      <c r="AJ563">
        <v>0</v>
      </c>
      <c r="AK563">
        <v>0</v>
      </c>
      <c r="AL563">
        <v>0</v>
      </c>
      <c r="AM563">
        <v>0</v>
      </c>
      <c r="AN563">
        <v>2</v>
      </c>
      <c r="AO563">
        <v>0</v>
      </c>
      <c r="AP563">
        <v>0</v>
      </c>
      <c r="AQ563">
        <v>0</v>
      </c>
      <c r="AR563">
        <v>2</v>
      </c>
      <c r="AS563">
        <v>0</v>
      </c>
      <c r="AT563">
        <v>0</v>
      </c>
      <c r="AU563">
        <v>0</v>
      </c>
      <c r="AV563">
        <v>0</v>
      </c>
      <c r="AW563">
        <v>0</v>
      </c>
      <c r="AX563">
        <v>0</v>
      </c>
      <c r="AY563">
        <v>0</v>
      </c>
      <c r="AZ563">
        <v>0</v>
      </c>
      <c r="BA563">
        <v>0</v>
      </c>
      <c r="BB563">
        <v>0</v>
      </c>
      <c r="BC563">
        <v>1</v>
      </c>
      <c r="BD563">
        <v>0</v>
      </c>
      <c r="BE563">
        <v>0</v>
      </c>
      <c r="BF563">
        <v>0</v>
      </c>
      <c r="BG563">
        <v>0</v>
      </c>
      <c r="BH563">
        <v>0</v>
      </c>
      <c r="BI563">
        <v>1</v>
      </c>
      <c r="BJ563">
        <v>0</v>
      </c>
      <c r="BK563">
        <v>1</v>
      </c>
      <c r="BL563">
        <v>1</v>
      </c>
      <c r="BM563">
        <v>0</v>
      </c>
      <c r="BN563">
        <v>1</v>
      </c>
      <c r="BO563">
        <v>0</v>
      </c>
      <c r="BP563">
        <v>0</v>
      </c>
      <c r="BQ563">
        <v>0</v>
      </c>
      <c r="BR563">
        <v>0</v>
      </c>
      <c r="BS563">
        <v>0</v>
      </c>
      <c r="BT563">
        <v>0</v>
      </c>
      <c r="BU563">
        <v>1</v>
      </c>
      <c r="BV563">
        <v>0</v>
      </c>
      <c r="BW563">
        <v>0</v>
      </c>
      <c r="BX563">
        <v>0</v>
      </c>
      <c r="BY563">
        <v>0</v>
      </c>
      <c r="BZ563">
        <v>0</v>
      </c>
      <c r="CA563">
        <v>0</v>
      </c>
      <c r="CB563">
        <v>1</v>
      </c>
      <c r="CC563">
        <v>0</v>
      </c>
      <c r="CD563">
        <v>0</v>
      </c>
      <c r="CE563">
        <v>0</v>
      </c>
      <c r="CF563">
        <v>0</v>
      </c>
      <c r="CG563">
        <v>0</v>
      </c>
      <c r="CH563">
        <v>0</v>
      </c>
      <c r="CI563">
        <v>0</v>
      </c>
      <c r="CJ563">
        <v>1</v>
      </c>
      <c r="CK563">
        <v>0</v>
      </c>
      <c r="CL563">
        <v>0</v>
      </c>
      <c r="CM563">
        <v>1</v>
      </c>
      <c r="CN563">
        <v>0</v>
      </c>
      <c r="CO563">
        <v>4</v>
      </c>
      <c r="CP563">
        <v>1</v>
      </c>
      <c r="CQ563">
        <v>0</v>
      </c>
      <c r="CR563">
        <v>0</v>
      </c>
    </row>
    <row r="564" spans="1:96" x14ac:dyDescent="0.25">
      <c r="A564" t="s">
        <v>920</v>
      </c>
      <c r="B564">
        <v>0</v>
      </c>
      <c r="C564">
        <v>0</v>
      </c>
      <c r="D564">
        <v>0</v>
      </c>
      <c r="E564">
        <v>0</v>
      </c>
      <c r="F564">
        <v>0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  <c r="R564">
        <v>0</v>
      </c>
      <c r="S564">
        <v>0</v>
      </c>
      <c r="T564">
        <v>0</v>
      </c>
      <c r="U564">
        <v>0</v>
      </c>
      <c r="V564">
        <v>0</v>
      </c>
      <c r="W564">
        <v>0</v>
      </c>
      <c r="X564">
        <v>1</v>
      </c>
      <c r="Y564">
        <v>0</v>
      </c>
      <c r="Z564">
        <v>0</v>
      </c>
      <c r="AA564">
        <v>0</v>
      </c>
      <c r="AB564">
        <v>0</v>
      </c>
      <c r="AC564">
        <v>0</v>
      </c>
      <c r="AD564">
        <v>0</v>
      </c>
      <c r="AE564">
        <v>0</v>
      </c>
      <c r="AF564">
        <v>0</v>
      </c>
      <c r="AG564">
        <v>0</v>
      </c>
      <c r="AH564">
        <v>0</v>
      </c>
      <c r="AI564">
        <v>0</v>
      </c>
      <c r="AJ564">
        <v>0</v>
      </c>
      <c r="AK564">
        <v>0</v>
      </c>
      <c r="AL564">
        <v>0</v>
      </c>
      <c r="AM564">
        <v>0</v>
      </c>
      <c r="AN564">
        <v>0</v>
      </c>
      <c r="AO564">
        <v>0</v>
      </c>
      <c r="AP564">
        <v>0</v>
      </c>
      <c r="AQ564">
        <v>0</v>
      </c>
      <c r="AR564">
        <v>0</v>
      </c>
      <c r="AS564">
        <v>0</v>
      </c>
      <c r="AT564">
        <v>0</v>
      </c>
      <c r="AU564">
        <v>0</v>
      </c>
      <c r="AV564">
        <v>2</v>
      </c>
      <c r="AW564">
        <v>0</v>
      </c>
      <c r="AX564">
        <v>1</v>
      </c>
      <c r="AY564">
        <v>7</v>
      </c>
      <c r="AZ564">
        <v>15</v>
      </c>
      <c r="BA564">
        <v>1</v>
      </c>
      <c r="BB564">
        <v>0</v>
      </c>
      <c r="BC564">
        <v>0</v>
      </c>
      <c r="BD564">
        <v>0</v>
      </c>
      <c r="BE564">
        <v>0</v>
      </c>
      <c r="BF564">
        <v>0</v>
      </c>
      <c r="BG564">
        <v>0</v>
      </c>
      <c r="BH564">
        <v>0</v>
      </c>
      <c r="BI564">
        <v>0</v>
      </c>
      <c r="BJ564">
        <v>0</v>
      </c>
      <c r="BK564">
        <v>0</v>
      </c>
      <c r="BL564">
        <v>0</v>
      </c>
      <c r="BM564">
        <v>0</v>
      </c>
      <c r="BN564">
        <v>0</v>
      </c>
      <c r="BO564">
        <v>0</v>
      </c>
      <c r="BP564">
        <v>0</v>
      </c>
      <c r="BQ564">
        <v>0</v>
      </c>
      <c r="BR564">
        <v>0</v>
      </c>
      <c r="BS564">
        <v>0</v>
      </c>
      <c r="BT564">
        <v>0</v>
      </c>
      <c r="BU564">
        <v>0</v>
      </c>
      <c r="BV564">
        <v>0</v>
      </c>
      <c r="BW564">
        <v>0</v>
      </c>
      <c r="BX564">
        <v>0</v>
      </c>
      <c r="BY564">
        <v>0</v>
      </c>
      <c r="BZ564">
        <v>0</v>
      </c>
      <c r="CA564">
        <v>0</v>
      </c>
      <c r="CB564">
        <v>0</v>
      </c>
      <c r="CC564">
        <v>0</v>
      </c>
      <c r="CD564">
        <v>0</v>
      </c>
      <c r="CE564">
        <v>0</v>
      </c>
      <c r="CF564">
        <v>0</v>
      </c>
      <c r="CG564">
        <v>0</v>
      </c>
      <c r="CH564">
        <v>0</v>
      </c>
      <c r="CI564">
        <v>0</v>
      </c>
      <c r="CJ564">
        <v>0</v>
      </c>
      <c r="CK564">
        <v>0</v>
      </c>
      <c r="CL564">
        <v>0</v>
      </c>
      <c r="CM564">
        <v>0</v>
      </c>
      <c r="CN564">
        <v>0</v>
      </c>
      <c r="CO564">
        <v>0</v>
      </c>
      <c r="CP564">
        <v>0</v>
      </c>
      <c r="CQ564">
        <v>0</v>
      </c>
      <c r="CR564">
        <v>0</v>
      </c>
    </row>
    <row r="565" spans="1:96" x14ac:dyDescent="0.25">
      <c r="A565" t="s">
        <v>919</v>
      </c>
      <c r="B565">
        <v>1</v>
      </c>
      <c r="C565">
        <v>1</v>
      </c>
      <c r="D565">
        <v>0</v>
      </c>
      <c r="E565">
        <v>0</v>
      </c>
      <c r="F565">
        <v>0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  <c r="R565">
        <v>0</v>
      </c>
      <c r="S565">
        <v>0</v>
      </c>
      <c r="T565">
        <v>1</v>
      </c>
      <c r="U565">
        <v>0</v>
      </c>
      <c r="V565">
        <v>1</v>
      </c>
      <c r="W565">
        <v>0</v>
      </c>
      <c r="X565">
        <v>0</v>
      </c>
      <c r="Y565">
        <v>0</v>
      </c>
      <c r="Z565">
        <v>0</v>
      </c>
      <c r="AA565">
        <v>0</v>
      </c>
      <c r="AB565">
        <v>0</v>
      </c>
      <c r="AC565">
        <v>0</v>
      </c>
      <c r="AD565">
        <v>0</v>
      </c>
      <c r="AE565">
        <v>1</v>
      </c>
      <c r="AF565">
        <v>0</v>
      </c>
      <c r="AG565">
        <v>0</v>
      </c>
      <c r="AH565">
        <v>0</v>
      </c>
      <c r="AI565">
        <v>0</v>
      </c>
      <c r="AJ565">
        <v>0</v>
      </c>
      <c r="AK565">
        <v>2</v>
      </c>
      <c r="AL565">
        <v>0</v>
      </c>
      <c r="AM565">
        <v>0</v>
      </c>
      <c r="AN565">
        <v>0</v>
      </c>
      <c r="AO565">
        <v>0</v>
      </c>
      <c r="AP565">
        <v>0</v>
      </c>
      <c r="AQ565">
        <v>0</v>
      </c>
      <c r="AR565">
        <v>0</v>
      </c>
      <c r="AS565">
        <v>0</v>
      </c>
      <c r="AT565">
        <v>1</v>
      </c>
      <c r="AU565">
        <v>0</v>
      </c>
      <c r="AV565">
        <v>0</v>
      </c>
      <c r="AW565">
        <v>0</v>
      </c>
      <c r="AX565">
        <v>0</v>
      </c>
      <c r="AY565">
        <v>0</v>
      </c>
      <c r="AZ565">
        <v>0</v>
      </c>
      <c r="BA565">
        <v>0</v>
      </c>
      <c r="BB565">
        <v>0</v>
      </c>
      <c r="BC565">
        <v>0</v>
      </c>
      <c r="BD565">
        <v>0</v>
      </c>
      <c r="BE565">
        <v>0</v>
      </c>
      <c r="BF565">
        <v>0</v>
      </c>
      <c r="BG565">
        <v>0</v>
      </c>
      <c r="BH565">
        <v>0</v>
      </c>
      <c r="BI565">
        <v>1</v>
      </c>
      <c r="BJ565">
        <v>0</v>
      </c>
      <c r="BK565">
        <v>0</v>
      </c>
      <c r="BL565">
        <v>0</v>
      </c>
      <c r="BM565">
        <v>0</v>
      </c>
      <c r="BN565">
        <v>0</v>
      </c>
      <c r="BO565">
        <v>1</v>
      </c>
      <c r="BP565">
        <v>0</v>
      </c>
      <c r="BQ565">
        <v>0</v>
      </c>
      <c r="BR565">
        <v>1</v>
      </c>
      <c r="BS565">
        <v>0</v>
      </c>
      <c r="BT565">
        <v>2</v>
      </c>
      <c r="BU565">
        <v>0</v>
      </c>
      <c r="BV565">
        <v>0</v>
      </c>
      <c r="BW565">
        <v>1</v>
      </c>
      <c r="BX565">
        <v>0</v>
      </c>
      <c r="BY565">
        <v>2</v>
      </c>
      <c r="BZ565">
        <v>0</v>
      </c>
      <c r="CA565">
        <v>0</v>
      </c>
      <c r="CB565">
        <v>0</v>
      </c>
      <c r="CC565">
        <v>2</v>
      </c>
      <c r="CD565">
        <v>0</v>
      </c>
      <c r="CE565">
        <v>2</v>
      </c>
      <c r="CF565">
        <v>0</v>
      </c>
      <c r="CG565">
        <v>0</v>
      </c>
      <c r="CH565">
        <v>1</v>
      </c>
      <c r="CI565">
        <v>0</v>
      </c>
      <c r="CJ565">
        <v>1</v>
      </c>
      <c r="CK565">
        <v>3</v>
      </c>
      <c r="CL565">
        <v>1</v>
      </c>
      <c r="CM565">
        <v>1</v>
      </c>
      <c r="CN565">
        <v>0</v>
      </c>
      <c r="CO565">
        <v>0</v>
      </c>
      <c r="CP565">
        <v>0</v>
      </c>
      <c r="CQ565">
        <v>0</v>
      </c>
      <c r="CR565">
        <v>0</v>
      </c>
    </row>
    <row r="566" spans="1:96" x14ac:dyDescent="0.25">
      <c r="A566" t="s">
        <v>918</v>
      </c>
      <c r="B566">
        <v>0</v>
      </c>
      <c r="C566">
        <v>1</v>
      </c>
      <c r="D566">
        <v>0</v>
      </c>
      <c r="E566">
        <v>1</v>
      </c>
      <c r="F566">
        <v>0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1</v>
      </c>
      <c r="P566">
        <v>0</v>
      </c>
      <c r="Q566">
        <v>0</v>
      </c>
      <c r="R566">
        <v>0</v>
      </c>
      <c r="S566">
        <v>0</v>
      </c>
      <c r="T566">
        <v>0</v>
      </c>
      <c r="U566">
        <v>0</v>
      </c>
      <c r="V566">
        <v>1</v>
      </c>
      <c r="W566">
        <v>0</v>
      </c>
      <c r="X566">
        <v>0</v>
      </c>
      <c r="Y566">
        <v>0</v>
      </c>
      <c r="Z566">
        <v>0</v>
      </c>
      <c r="AA566">
        <v>0</v>
      </c>
      <c r="AB566">
        <v>0</v>
      </c>
      <c r="AC566">
        <v>0</v>
      </c>
      <c r="AD566">
        <v>0</v>
      </c>
      <c r="AE566">
        <v>0</v>
      </c>
      <c r="AF566">
        <v>0</v>
      </c>
      <c r="AG566">
        <v>0</v>
      </c>
      <c r="AH566">
        <v>0</v>
      </c>
      <c r="AI566">
        <v>0</v>
      </c>
      <c r="AJ566">
        <v>1</v>
      </c>
      <c r="AK566">
        <v>1</v>
      </c>
      <c r="AL566">
        <v>0</v>
      </c>
      <c r="AM566">
        <v>0</v>
      </c>
      <c r="AN566">
        <v>0</v>
      </c>
      <c r="AO566">
        <v>0</v>
      </c>
      <c r="AP566">
        <v>0</v>
      </c>
      <c r="AQ566">
        <v>0</v>
      </c>
      <c r="AR566">
        <v>0</v>
      </c>
      <c r="AS566">
        <v>2</v>
      </c>
      <c r="AT566">
        <v>0</v>
      </c>
      <c r="AU566">
        <v>0</v>
      </c>
      <c r="AV566">
        <v>0</v>
      </c>
      <c r="AW566">
        <v>0</v>
      </c>
      <c r="AX566">
        <v>0</v>
      </c>
      <c r="AY566">
        <v>0</v>
      </c>
      <c r="AZ566">
        <v>0</v>
      </c>
      <c r="BA566">
        <v>1</v>
      </c>
      <c r="BB566">
        <v>1</v>
      </c>
      <c r="BC566">
        <v>0</v>
      </c>
      <c r="BD566">
        <v>0</v>
      </c>
      <c r="BE566">
        <v>0</v>
      </c>
      <c r="BF566">
        <v>1</v>
      </c>
      <c r="BG566">
        <v>0</v>
      </c>
      <c r="BH566">
        <v>0</v>
      </c>
      <c r="BI566">
        <v>1</v>
      </c>
      <c r="BJ566">
        <v>1</v>
      </c>
      <c r="BK566">
        <v>0</v>
      </c>
      <c r="BL566">
        <v>0</v>
      </c>
      <c r="BM566">
        <v>0</v>
      </c>
      <c r="BN566">
        <v>0</v>
      </c>
      <c r="BO566">
        <v>0</v>
      </c>
      <c r="BP566">
        <v>1</v>
      </c>
      <c r="BQ566">
        <v>0</v>
      </c>
      <c r="BR566">
        <v>0</v>
      </c>
      <c r="BS566">
        <v>0</v>
      </c>
      <c r="BT566">
        <v>0</v>
      </c>
      <c r="BU566">
        <v>1</v>
      </c>
      <c r="BV566">
        <v>2</v>
      </c>
      <c r="BW566">
        <v>1</v>
      </c>
      <c r="BX566">
        <v>0</v>
      </c>
      <c r="BY566">
        <v>0</v>
      </c>
      <c r="BZ566">
        <v>2</v>
      </c>
      <c r="CA566">
        <v>1</v>
      </c>
      <c r="CB566">
        <v>0</v>
      </c>
      <c r="CC566">
        <v>3</v>
      </c>
      <c r="CD566">
        <v>0</v>
      </c>
      <c r="CE566">
        <v>1</v>
      </c>
      <c r="CF566">
        <v>0</v>
      </c>
      <c r="CG566">
        <v>0</v>
      </c>
      <c r="CH566">
        <v>0</v>
      </c>
      <c r="CI566">
        <v>0</v>
      </c>
      <c r="CJ566">
        <v>1</v>
      </c>
      <c r="CK566">
        <v>0</v>
      </c>
      <c r="CL566">
        <v>1</v>
      </c>
      <c r="CM566">
        <v>0</v>
      </c>
      <c r="CN566">
        <v>0</v>
      </c>
      <c r="CO566">
        <v>0</v>
      </c>
      <c r="CP566">
        <v>0</v>
      </c>
      <c r="CQ566">
        <v>0</v>
      </c>
      <c r="CR566">
        <v>0</v>
      </c>
    </row>
    <row r="567" spans="1:96" x14ac:dyDescent="0.25">
      <c r="A567" t="s">
        <v>917</v>
      </c>
      <c r="B567">
        <v>0</v>
      </c>
      <c r="C567">
        <v>1</v>
      </c>
      <c r="D567">
        <v>0</v>
      </c>
      <c r="E567">
        <v>1</v>
      </c>
      <c r="F567">
        <v>0</v>
      </c>
      <c r="G567">
        <v>1</v>
      </c>
      <c r="H567">
        <v>1</v>
      </c>
      <c r="I567">
        <v>0</v>
      </c>
      <c r="J567">
        <v>1</v>
      </c>
      <c r="K567">
        <v>1</v>
      </c>
      <c r="L567">
        <v>0</v>
      </c>
      <c r="M567">
        <v>0</v>
      </c>
      <c r="N567">
        <v>0</v>
      </c>
      <c r="O567">
        <v>1</v>
      </c>
      <c r="P567">
        <v>0</v>
      </c>
      <c r="Q567">
        <v>0</v>
      </c>
      <c r="R567">
        <v>1</v>
      </c>
      <c r="S567">
        <v>1</v>
      </c>
      <c r="T567">
        <v>0</v>
      </c>
      <c r="U567">
        <v>0</v>
      </c>
      <c r="V567">
        <v>0</v>
      </c>
      <c r="W567">
        <v>0</v>
      </c>
      <c r="X567">
        <v>0</v>
      </c>
      <c r="Y567">
        <v>0</v>
      </c>
      <c r="Z567">
        <v>0</v>
      </c>
      <c r="AA567">
        <v>0</v>
      </c>
      <c r="AB567">
        <v>0</v>
      </c>
      <c r="AC567">
        <v>0</v>
      </c>
      <c r="AD567">
        <v>0</v>
      </c>
      <c r="AE567">
        <v>0</v>
      </c>
      <c r="AF567">
        <v>2</v>
      </c>
      <c r="AG567">
        <v>0</v>
      </c>
      <c r="AH567">
        <v>0</v>
      </c>
      <c r="AI567">
        <v>0</v>
      </c>
      <c r="AJ567">
        <v>0</v>
      </c>
      <c r="AK567">
        <v>0</v>
      </c>
      <c r="AL567">
        <v>0</v>
      </c>
      <c r="AM567">
        <v>0</v>
      </c>
      <c r="AN567">
        <v>0</v>
      </c>
      <c r="AO567">
        <v>1</v>
      </c>
      <c r="AP567">
        <v>0</v>
      </c>
      <c r="AQ567">
        <v>0</v>
      </c>
      <c r="AR567">
        <v>1</v>
      </c>
      <c r="AS567">
        <v>1</v>
      </c>
      <c r="AT567">
        <v>0</v>
      </c>
      <c r="AU567">
        <v>0</v>
      </c>
      <c r="AV567">
        <v>0</v>
      </c>
      <c r="AW567">
        <v>0</v>
      </c>
      <c r="AX567">
        <v>0</v>
      </c>
      <c r="AY567">
        <v>0</v>
      </c>
      <c r="AZ567">
        <v>0</v>
      </c>
      <c r="BA567">
        <v>1</v>
      </c>
      <c r="BB567">
        <v>0</v>
      </c>
      <c r="BC567">
        <v>0</v>
      </c>
      <c r="BD567">
        <v>0</v>
      </c>
      <c r="BE567">
        <v>0</v>
      </c>
      <c r="BF567">
        <v>0</v>
      </c>
      <c r="BG567">
        <v>0</v>
      </c>
      <c r="BH567">
        <v>1</v>
      </c>
      <c r="BI567">
        <v>0</v>
      </c>
      <c r="BJ567">
        <v>0</v>
      </c>
      <c r="BK567">
        <v>0</v>
      </c>
      <c r="BL567">
        <v>0</v>
      </c>
      <c r="BM567">
        <v>0</v>
      </c>
      <c r="BN567">
        <v>0</v>
      </c>
      <c r="BO567">
        <v>1</v>
      </c>
      <c r="BP567">
        <v>0</v>
      </c>
      <c r="BQ567">
        <v>1</v>
      </c>
      <c r="BR567">
        <v>0</v>
      </c>
      <c r="BS567">
        <v>0</v>
      </c>
      <c r="BT567">
        <v>0</v>
      </c>
      <c r="BU567">
        <v>0</v>
      </c>
      <c r="BV567">
        <v>0</v>
      </c>
      <c r="BW567">
        <v>1</v>
      </c>
      <c r="BX567">
        <v>1</v>
      </c>
      <c r="BY567">
        <v>0</v>
      </c>
      <c r="BZ567">
        <v>0</v>
      </c>
      <c r="CA567">
        <v>1</v>
      </c>
      <c r="CB567">
        <v>0</v>
      </c>
      <c r="CC567">
        <v>0</v>
      </c>
      <c r="CD567">
        <v>1</v>
      </c>
      <c r="CE567">
        <v>1</v>
      </c>
      <c r="CF567">
        <v>0</v>
      </c>
      <c r="CG567">
        <v>0</v>
      </c>
      <c r="CH567">
        <v>0</v>
      </c>
      <c r="CI567">
        <v>0</v>
      </c>
      <c r="CJ567">
        <v>0</v>
      </c>
      <c r="CK567">
        <v>2</v>
      </c>
      <c r="CL567">
        <v>1</v>
      </c>
      <c r="CM567">
        <v>0</v>
      </c>
      <c r="CN567">
        <v>0</v>
      </c>
      <c r="CO567">
        <v>0</v>
      </c>
      <c r="CP567">
        <v>0</v>
      </c>
      <c r="CQ567">
        <v>0</v>
      </c>
      <c r="CR567">
        <v>0</v>
      </c>
    </row>
    <row r="568" spans="1:96" x14ac:dyDescent="0.25">
      <c r="A568" t="s">
        <v>916</v>
      </c>
      <c r="B568">
        <v>0</v>
      </c>
      <c r="C568">
        <v>0</v>
      </c>
      <c r="D568">
        <v>0</v>
      </c>
      <c r="E568">
        <v>0</v>
      </c>
      <c r="F568">
        <v>1</v>
      </c>
      <c r="G568">
        <v>0</v>
      </c>
      <c r="H568">
        <v>0</v>
      </c>
      <c r="I568">
        <v>0</v>
      </c>
      <c r="J568">
        <v>1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  <c r="R568">
        <v>0</v>
      </c>
      <c r="S568">
        <v>0</v>
      </c>
      <c r="T568">
        <v>2</v>
      </c>
      <c r="U568">
        <v>0</v>
      </c>
      <c r="V568">
        <v>1</v>
      </c>
      <c r="W568">
        <v>0</v>
      </c>
      <c r="X568">
        <v>0</v>
      </c>
      <c r="Y568">
        <v>0</v>
      </c>
      <c r="Z568">
        <v>0</v>
      </c>
      <c r="AA568">
        <v>0</v>
      </c>
      <c r="AB568">
        <v>0</v>
      </c>
      <c r="AC568">
        <v>0</v>
      </c>
      <c r="AD568">
        <v>0</v>
      </c>
      <c r="AE568">
        <v>0</v>
      </c>
      <c r="AF568">
        <v>0</v>
      </c>
      <c r="AG568">
        <v>0</v>
      </c>
      <c r="AH568">
        <v>0</v>
      </c>
      <c r="AI568">
        <v>0</v>
      </c>
      <c r="AJ568">
        <v>0</v>
      </c>
      <c r="AK568">
        <v>0</v>
      </c>
      <c r="AL568">
        <v>0</v>
      </c>
      <c r="AM568">
        <v>2</v>
      </c>
      <c r="AN568">
        <v>1</v>
      </c>
      <c r="AO568">
        <v>0</v>
      </c>
      <c r="AP568">
        <v>1</v>
      </c>
      <c r="AQ568">
        <v>1</v>
      </c>
      <c r="AR568">
        <v>1</v>
      </c>
      <c r="AS568">
        <v>1</v>
      </c>
      <c r="AT568">
        <v>0</v>
      </c>
      <c r="AU568">
        <v>0</v>
      </c>
      <c r="AV568">
        <v>1</v>
      </c>
      <c r="AW568">
        <v>1</v>
      </c>
      <c r="AX568">
        <v>0</v>
      </c>
      <c r="AY568">
        <v>0</v>
      </c>
      <c r="AZ568">
        <v>1</v>
      </c>
      <c r="BA568">
        <v>0</v>
      </c>
      <c r="BB568">
        <v>1</v>
      </c>
      <c r="BC568">
        <v>0</v>
      </c>
      <c r="BD568">
        <v>1</v>
      </c>
      <c r="BE568">
        <v>0</v>
      </c>
      <c r="BF568">
        <v>1</v>
      </c>
      <c r="BG568">
        <v>1</v>
      </c>
      <c r="BH568">
        <v>0</v>
      </c>
      <c r="BI568">
        <v>2</v>
      </c>
      <c r="BJ568">
        <v>0</v>
      </c>
      <c r="BK568">
        <v>0</v>
      </c>
      <c r="BL568">
        <v>0</v>
      </c>
      <c r="BM568">
        <v>0</v>
      </c>
      <c r="BN568">
        <v>0</v>
      </c>
      <c r="BO568">
        <v>2</v>
      </c>
      <c r="BP568">
        <v>0</v>
      </c>
      <c r="BQ568">
        <v>1</v>
      </c>
      <c r="BR568">
        <v>0</v>
      </c>
      <c r="BS568">
        <v>0</v>
      </c>
      <c r="BT568">
        <v>0</v>
      </c>
      <c r="BU568">
        <v>0</v>
      </c>
      <c r="BV568">
        <v>0</v>
      </c>
      <c r="BW568">
        <v>0</v>
      </c>
      <c r="BX568">
        <v>0</v>
      </c>
      <c r="BY568">
        <v>0</v>
      </c>
      <c r="BZ568">
        <v>0</v>
      </c>
      <c r="CA568">
        <v>0</v>
      </c>
      <c r="CB568">
        <v>0</v>
      </c>
      <c r="CC568">
        <v>0</v>
      </c>
      <c r="CD568">
        <v>1</v>
      </c>
      <c r="CE568">
        <v>0</v>
      </c>
      <c r="CF568">
        <v>0</v>
      </c>
      <c r="CG568">
        <v>0</v>
      </c>
      <c r="CH568">
        <v>0</v>
      </c>
      <c r="CI568">
        <v>0</v>
      </c>
      <c r="CJ568">
        <v>0</v>
      </c>
      <c r="CK568">
        <v>0</v>
      </c>
      <c r="CL568">
        <v>1</v>
      </c>
      <c r="CM568">
        <v>0</v>
      </c>
      <c r="CN568">
        <v>0</v>
      </c>
      <c r="CO568">
        <v>0</v>
      </c>
      <c r="CP568">
        <v>0</v>
      </c>
      <c r="CQ568">
        <v>0</v>
      </c>
      <c r="CR568">
        <v>0</v>
      </c>
    </row>
    <row r="569" spans="1:96" x14ac:dyDescent="0.25">
      <c r="A569" t="s">
        <v>915</v>
      </c>
      <c r="B569">
        <v>0</v>
      </c>
      <c r="C569">
        <v>0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  <c r="R569">
        <v>0</v>
      </c>
      <c r="S569">
        <v>0</v>
      </c>
      <c r="T569">
        <v>0</v>
      </c>
      <c r="U569">
        <v>0</v>
      </c>
      <c r="V569">
        <v>0</v>
      </c>
      <c r="W569">
        <v>0</v>
      </c>
      <c r="X569">
        <v>0</v>
      </c>
      <c r="Y569">
        <v>0</v>
      </c>
      <c r="Z569">
        <v>0</v>
      </c>
      <c r="AA569">
        <v>0</v>
      </c>
      <c r="AB569">
        <v>0</v>
      </c>
      <c r="AC569">
        <v>0</v>
      </c>
      <c r="AD569">
        <v>0</v>
      </c>
      <c r="AE569">
        <v>0</v>
      </c>
      <c r="AF569">
        <v>0</v>
      </c>
      <c r="AG569">
        <v>0</v>
      </c>
      <c r="AH569">
        <v>0</v>
      </c>
      <c r="AI569">
        <v>0</v>
      </c>
      <c r="AJ569">
        <v>0</v>
      </c>
      <c r="AK569">
        <v>0</v>
      </c>
      <c r="AL569">
        <v>0</v>
      </c>
      <c r="AM569">
        <v>0</v>
      </c>
      <c r="AN569">
        <v>0</v>
      </c>
      <c r="AO569">
        <v>0</v>
      </c>
      <c r="AP569">
        <v>0</v>
      </c>
      <c r="AQ569">
        <v>0</v>
      </c>
      <c r="AR569">
        <v>0</v>
      </c>
      <c r="AS569">
        <v>0</v>
      </c>
      <c r="AT569">
        <v>0</v>
      </c>
      <c r="AU569">
        <v>0</v>
      </c>
      <c r="AV569">
        <v>0</v>
      </c>
      <c r="AW569">
        <v>0</v>
      </c>
      <c r="AX569">
        <v>0</v>
      </c>
      <c r="AY569">
        <v>0</v>
      </c>
      <c r="AZ569">
        <v>0</v>
      </c>
      <c r="BA569">
        <v>0</v>
      </c>
      <c r="BB569">
        <v>0</v>
      </c>
      <c r="BC569">
        <v>0</v>
      </c>
      <c r="BD569">
        <v>0</v>
      </c>
      <c r="BE569">
        <v>0</v>
      </c>
      <c r="BF569">
        <v>0</v>
      </c>
      <c r="BG569">
        <v>0</v>
      </c>
      <c r="BH569">
        <v>0</v>
      </c>
      <c r="BI569">
        <v>0</v>
      </c>
      <c r="BJ569">
        <v>0</v>
      </c>
      <c r="BK569">
        <v>0</v>
      </c>
      <c r="BL569">
        <v>0</v>
      </c>
      <c r="BM569">
        <v>0</v>
      </c>
      <c r="BN569">
        <v>0</v>
      </c>
      <c r="BO569">
        <v>0</v>
      </c>
      <c r="BP569">
        <v>0</v>
      </c>
      <c r="BQ569">
        <v>0</v>
      </c>
      <c r="BR569">
        <v>0</v>
      </c>
      <c r="BS569">
        <v>0</v>
      </c>
      <c r="BT569">
        <v>0</v>
      </c>
      <c r="BU569">
        <v>0</v>
      </c>
      <c r="BV569">
        <v>0</v>
      </c>
      <c r="BW569">
        <v>1</v>
      </c>
      <c r="BX569">
        <v>0</v>
      </c>
      <c r="BY569">
        <v>0</v>
      </c>
      <c r="BZ569">
        <v>0</v>
      </c>
      <c r="CA569">
        <v>0</v>
      </c>
      <c r="CB569">
        <v>0</v>
      </c>
      <c r="CC569">
        <v>0</v>
      </c>
      <c r="CD569">
        <v>0</v>
      </c>
      <c r="CE569">
        <v>2</v>
      </c>
      <c r="CF569">
        <v>0</v>
      </c>
      <c r="CG569">
        <v>0</v>
      </c>
      <c r="CH569">
        <v>1</v>
      </c>
      <c r="CI569">
        <v>13</v>
      </c>
      <c r="CJ569">
        <v>6</v>
      </c>
      <c r="CK569">
        <v>0</v>
      </c>
      <c r="CL569">
        <v>0</v>
      </c>
      <c r="CM569">
        <v>0</v>
      </c>
      <c r="CN569">
        <v>0</v>
      </c>
      <c r="CO569">
        <v>1</v>
      </c>
      <c r="CP569">
        <v>0</v>
      </c>
      <c r="CQ569">
        <v>2</v>
      </c>
      <c r="CR569">
        <v>0</v>
      </c>
    </row>
    <row r="570" spans="1:96" x14ac:dyDescent="0.25">
      <c r="A570" t="s">
        <v>914</v>
      </c>
      <c r="B570">
        <v>0</v>
      </c>
      <c r="C570">
        <v>0</v>
      </c>
      <c r="D570">
        <v>0</v>
      </c>
      <c r="E570">
        <v>0</v>
      </c>
      <c r="F570">
        <v>0</v>
      </c>
      <c r="G570">
        <v>0</v>
      </c>
      <c r="H570">
        <v>0</v>
      </c>
      <c r="I570">
        <v>0</v>
      </c>
      <c r="J570">
        <v>1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  <c r="R570">
        <v>0</v>
      </c>
      <c r="S570">
        <v>0</v>
      </c>
      <c r="T570">
        <v>1</v>
      </c>
      <c r="U570">
        <v>0</v>
      </c>
      <c r="V570">
        <v>0</v>
      </c>
      <c r="W570">
        <v>0</v>
      </c>
      <c r="X570">
        <v>0</v>
      </c>
      <c r="Y570">
        <v>2</v>
      </c>
      <c r="Z570">
        <v>0</v>
      </c>
      <c r="AA570">
        <v>0</v>
      </c>
      <c r="AB570">
        <v>0</v>
      </c>
      <c r="AC570">
        <v>0</v>
      </c>
      <c r="AD570">
        <v>0</v>
      </c>
      <c r="AE570">
        <v>1</v>
      </c>
      <c r="AF570">
        <v>0</v>
      </c>
      <c r="AG570">
        <v>0</v>
      </c>
      <c r="AH570">
        <v>0</v>
      </c>
      <c r="AI570">
        <v>1</v>
      </c>
      <c r="AJ570">
        <v>0</v>
      </c>
      <c r="AK570">
        <v>0</v>
      </c>
      <c r="AL570">
        <v>1</v>
      </c>
      <c r="AM570">
        <v>0</v>
      </c>
      <c r="AN570">
        <v>0</v>
      </c>
      <c r="AO570">
        <v>0</v>
      </c>
      <c r="AP570">
        <v>0</v>
      </c>
      <c r="AQ570">
        <v>0</v>
      </c>
      <c r="AR570">
        <v>0</v>
      </c>
      <c r="AS570">
        <v>0</v>
      </c>
      <c r="AT570">
        <v>0</v>
      </c>
      <c r="AU570">
        <v>0</v>
      </c>
      <c r="AV570">
        <v>0</v>
      </c>
      <c r="AW570">
        <v>0</v>
      </c>
      <c r="AX570">
        <v>0</v>
      </c>
      <c r="AY570">
        <v>0</v>
      </c>
      <c r="AZ570">
        <v>0</v>
      </c>
      <c r="BA570">
        <v>1</v>
      </c>
      <c r="BB570">
        <v>0</v>
      </c>
      <c r="BC570">
        <v>0</v>
      </c>
      <c r="BD570">
        <v>0</v>
      </c>
      <c r="BE570">
        <v>1</v>
      </c>
      <c r="BF570">
        <v>8</v>
      </c>
      <c r="BG570">
        <v>0</v>
      </c>
      <c r="BH570">
        <v>0</v>
      </c>
      <c r="BI570">
        <v>0</v>
      </c>
      <c r="BJ570">
        <v>0</v>
      </c>
      <c r="BK570">
        <v>0</v>
      </c>
      <c r="BL570">
        <v>0</v>
      </c>
      <c r="BM570">
        <v>0</v>
      </c>
      <c r="BN570">
        <v>0</v>
      </c>
      <c r="BO570">
        <v>2</v>
      </c>
      <c r="BP570">
        <v>1</v>
      </c>
      <c r="BQ570">
        <v>0</v>
      </c>
      <c r="BR570">
        <v>2</v>
      </c>
      <c r="BS570">
        <v>0</v>
      </c>
      <c r="BT570">
        <v>0</v>
      </c>
      <c r="BU570">
        <v>0</v>
      </c>
      <c r="BV570">
        <v>0</v>
      </c>
      <c r="BW570">
        <v>0</v>
      </c>
      <c r="BX570">
        <v>0</v>
      </c>
      <c r="BY570">
        <v>1</v>
      </c>
      <c r="BZ570">
        <v>1</v>
      </c>
      <c r="CA570">
        <v>0</v>
      </c>
      <c r="CB570">
        <v>1</v>
      </c>
      <c r="CC570">
        <v>0</v>
      </c>
      <c r="CD570">
        <v>0</v>
      </c>
      <c r="CE570">
        <v>0</v>
      </c>
      <c r="CF570">
        <v>0</v>
      </c>
      <c r="CG570">
        <v>0</v>
      </c>
      <c r="CH570">
        <v>0</v>
      </c>
      <c r="CI570">
        <v>0</v>
      </c>
      <c r="CJ570">
        <v>0</v>
      </c>
      <c r="CK570">
        <v>0</v>
      </c>
      <c r="CL570">
        <v>0</v>
      </c>
      <c r="CM570">
        <v>0</v>
      </c>
      <c r="CN570">
        <v>0</v>
      </c>
      <c r="CO570">
        <v>0</v>
      </c>
      <c r="CP570">
        <v>0</v>
      </c>
      <c r="CQ570">
        <v>0</v>
      </c>
      <c r="CR570">
        <v>0</v>
      </c>
    </row>
    <row r="571" spans="1:96" x14ac:dyDescent="0.25">
      <c r="A571" t="s">
        <v>913</v>
      </c>
      <c r="B571">
        <v>1</v>
      </c>
      <c r="C571">
        <v>1</v>
      </c>
      <c r="D571">
        <v>0</v>
      </c>
      <c r="E571">
        <v>0</v>
      </c>
      <c r="F571">
        <v>0</v>
      </c>
      <c r="G571">
        <v>0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  <c r="R571">
        <v>0</v>
      </c>
      <c r="S571">
        <v>0</v>
      </c>
      <c r="T571">
        <v>0</v>
      </c>
      <c r="U571">
        <v>0</v>
      </c>
      <c r="V571">
        <v>0</v>
      </c>
      <c r="W571">
        <v>0</v>
      </c>
      <c r="X571">
        <v>0</v>
      </c>
      <c r="Y571">
        <v>0</v>
      </c>
      <c r="Z571">
        <v>0</v>
      </c>
      <c r="AA571">
        <v>0</v>
      </c>
      <c r="AB571">
        <v>0</v>
      </c>
      <c r="AC571">
        <v>0</v>
      </c>
      <c r="AD571">
        <v>0</v>
      </c>
      <c r="AE571">
        <v>0</v>
      </c>
      <c r="AF571">
        <v>0</v>
      </c>
      <c r="AG571">
        <v>0</v>
      </c>
      <c r="AH571">
        <v>0</v>
      </c>
      <c r="AI571">
        <v>0</v>
      </c>
      <c r="AJ571">
        <v>0</v>
      </c>
      <c r="AK571">
        <v>2</v>
      </c>
      <c r="AL571">
        <v>1</v>
      </c>
      <c r="AM571">
        <v>0</v>
      </c>
      <c r="AN571">
        <v>0</v>
      </c>
      <c r="AO571">
        <v>2</v>
      </c>
      <c r="AP571">
        <v>0</v>
      </c>
      <c r="AQ571">
        <v>0</v>
      </c>
      <c r="AR571">
        <v>0</v>
      </c>
      <c r="AS571">
        <v>0</v>
      </c>
      <c r="AT571">
        <v>0</v>
      </c>
      <c r="AU571">
        <v>0</v>
      </c>
      <c r="AV571">
        <v>1</v>
      </c>
      <c r="AW571">
        <v>0</v>
      </c>
      <c r="AX571">
        <v>0</v>
      </c>
      <c r="AY571">
        <v>0</v>
      </c>
      <c r="AZ571">
        <v>0</v>
      </c>
      <c r="BA571">
        <v>0</v>
      </c>
      <c r="BB571">
        <v>0</v>
      </c>
      <c r="BC571">
        <v>0</v>
      </c>
      <c r="BD571">
        <v>0</v>
      </c>
      <c r="BE571">
        <v>0</v>
      </c>
      <c r="BF571">
        <v>0</v>
      </c>
      <c r="BG571">
        <v>0</v>
      </c>
      <c r="BH571">
        <v>0</v>
      </c>
      <c r="BI571">
        <v>1</v>
      </c>
      <c r="BJ571">
        <v>1</v>
      </c>
      <c r="BK571">
        <v>0</v>
      </c>
      <c r="BL571">
        <v>0</v>
      </c>
      <c r="BM571">
        <v>0</v>
      </c>
      <c r="BN571">
        <v>0</v>
      </c>
      <c r="BO571">
        <v>0</v>
      </c>
      <c r="BP571">
        <v>0</v>
      </c>
      <c r="BQ571">
        <v>0</v>
      </c>
      <c r="BR571">
        <v>0</v>
      </c>
      <c r="BS571">
        <v>1</v>
      </c>
      <c r="BT571">
        <v>0</v>
      </c>
      <c r="BU571">
        <v>1</v>
      </c>
      <c r="BV571">
        <v>0</v>
      </c>
      <c r="BW571">
        <v>2</v>
      </c>
      <c r="BX571">
        <v>0</v>
      </c>
      <c r="BY571">
        <v>1</v>
      </c>
      <c r="BZ571">
        <v>0</v>
      </c>
      <c r="CA571">
        <v>0</v>
      </c>
      <c r="CB571">
        <v>0</v>
      </c>
      <c r="CC571">
        <v>2</v>
      </c>
      <c r="CD571">
        <v>1</v>
      </c>
      <c r="CE571">
        <v>1</v>
      </c>
      <c r="CF571">
        <v>0</v>
      </c>
      <c r="CG571">
        <v>2</v>
      </c>
      <c r="CH571">
        <v>0</v>
      </c>
      <c r="CI571">
        <v>0</v>
      </c>
      <c r="CJ571">
        <v>1</v>
      </c>
      <c r="CK571">
        <v>0</v>
      </c>
      <c r="CL571">
        <v>1</v>
      </c>
      <c r="CM571">
        <v>0</v>
      </c>
      <c r="CN571">
        <v>0</v>
      </c>
      <c r="CO571">
        <v>1</v>
      </c>
      <c r="CP571">
        <v>0</v>
      </c>
      <c r="CQ571">
        <v>0</v>
      </c>
      <c r="CR571">
        <v>1</v>
      </c>
    </row>
    <row r="572" spans="1:96" x14ac:dyDescent="0.25">
      <c r="A572" t="s">
        <v>912</v>
      </c>
      <c r="B572">
        <v>0</v>
      </c>
      <c r="C572">
        <v>0</v>
      </c>
      <c r="D572">
        <v>0</v>
      </c>
      <c r="E572">
        <v>0</v>
      </c>
      <c r="F572">
        <v>0</v>
      </c>
      <c r="G572">
        <v>1</v>
      </c>
      <c r="H572">
        <v>0</v>
      </c>
      <c r="I572">
        <v>0</v>
      </c>
      <c r="J572">
        <v>1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  <c r="R572">
        <v>0</v>
      </c>
      <c r="S572">
        <v>1</v>
      </c>
      <c r="T572">
        <v>0</v>
      </c>
      <c r="U572">
        <v>0</v>
      </c>
      <c r="V572">
        <v>1</v>
      </c>
      <c r="W572">
        <v>0</v>
      </c>
      <c r="X572">
        <v>0</v>
      </c>
      <c r="Y572">
        <v>0</v>
      </c>
      <c r="Z572">
        <v>0</v>
      </c>
      <c r="AA572">
        <v>0</v>
      </c>
      <c r="AB572">
        <v>1</v>
      </c>
      <c r="AC572">
        <v>0</v>
      </c>
      <c r="AD572">
        <v>0</v>
      </c>
      <c r="AE572">
        <v>0</v>
      </c>
      <c r="AF572">
        <v>0</v>
      </c>
      <c r="AG572">
        <v>1</v>
      </c>
      <c r="AH572">
        <v>1</v>
      </c>
      <c r="AI572">
        <v>0</v>
      </c>
      <c r="AJ572">
        <v>0</v>
      </c>
      <c r="AK572">
        <v>1</v>
      </c>
      <c r="AL572">
        <v>0</v>
      </c>
      <c r="AM572">
        <v>0</v>
      </c>
      <c r="AN572">
        <v>1</v>
      </c>
      <c r="AO572">
        <v>2</v>
      </c>
      <c r="AP572">
        <v>0</v>
      </c>
      <c r="AQ572">
        <v>0</v>
      </c>
      <c r="AR572">
        <v>0</v>
      </c>
      <c r="AS572">
        <v>1</v>
      </c>
      <c r="AT572">
        <v>1</v>
      </c>
      <c r="AU572">
        <v>0</v>
      </c>
      <c r="AV572">
        <v>1</v>
      </c>
      <c r="AW572">
        <v>0</v>
      </c>
      <c r="AX572">
        <v>0</v>
      </c>
      <c r="AY572">
        <v>0</v>
      </c>
      <c r="AZ572">
        <v>1</v>
      </c>
      <c r="BA572">
        <v>0</v>
      </c>
      <c r="BB572">
        <v>0</v>
      </c>
      <c r="BC572">
        <v>0</v>
      </c>
      <c r="BD572">
        <v>0</v>
      </c>
      <c r="BE572">
        <v>0</v>
      </c>
      <c r="BF572">
        <v>0</v>
      </c>
      <c r="BG572">
        <v>1</v>
      </c>
      <c r="BH572">
        <v>0</v>
      </c>
      <c r="BI572">
        <v>3</v>
      </c>
      <c r="BJ572">
        <v>0</v>
      </c>
      <c r="BK572">
        <v>1</v>
      </c>
      <c r="BL572">
        <v>0</v>
      </c>
      <c r="BM572">
        <v>0</v>
      </c>
      <c r="BN572">
        <v>0</v>
      </c>
      <c r="BO572">
        <v>0</v>
      </c>
      <c r="BP572">
        <v>0</v>
      </c>
      <c r="BQ572">
        <v>0</v>
      </c>
      <c r="BR572">
        <v>0</v>
      </c>
      <c r="BS572">
        <v>0</v>
      </c>
      <c r="BT572">
        <v>0</v>
      </c>
      <c r="BU572">
        <v>0</v>
      </c>
      <c r="BV572">
        <v>0</v>
      </c>
      <c r="BW572">
        <v>0</v>
      </c>
      <c r="BX572">
        <v>0</v>
      </c>
      <c r="BY572">
        <v>0</v>
      </c>
      <c r="BZ572">
        <v>0</v>
      </c>
      <c r="CA572">
        <v>0</v>
      </c>
      <c r="CB572">
        <v>0</v>
      </c>
      <c r="CC572">
        <v>0</v>
      </c>
      <c r="CD572">
        <v>1</v>
      </c>
      <c r="CE572">
        <v>0</v>
      </c>
      <c r="CF572">
        <v>1</v>
      </c>
      <c r="CG572">
        <v>1</v>
      </c>
      <c r="CH572">
        <v>0</v>
      </c>
      <c r="CI572">
        <v>1</v>
      </c>
      <c r="CJ572">
        <v>1</v>
      </c>
      <c r="CK572">
        <v>0</v>
      </c>
      <c r="CL572">
        <v>0</v>
      </c>
      <c r="CM572">
        <v>0</v>
      </c>
      <c r="CN572">
        <v>0</v>
      </c>
      <c r="CO572">
        <v>0</v>
      </c>
      <c r="CP572">
        <v>0</v>
      </c>
      <c r="CQ572">
        <v>0</v>
      </c>
      <c r="CR572">
        <v>0</v>
      </c>
    </row>
    <row r="573" spans="1:96" x14ac:dyDescent="0.25">
      <c r="A573" t="s">
        <v>911</v>
      </c>
      <c r="B573">
        <v>0</v>
      </c>
      <c r="C573">
        <v>0</v>
      </c>
      <c r="D573">
        <v>0</v>
      </c>
      <c r="E573">
        <v>0</v>
      </c>
      <c r="F573">
        <v>1</v>
      </c>
      <c r="G573">
        <v>0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  <c r="R573">
        <v>0</v>
      </c>
      <c r="S573">
        <v>0</v>
      </c>
      <c r="T573">
        <v>0</v>
      </c>
      <c r="U573">
        <v>0</v>
      </c>
      <c r="V573">
        <v>2</v>
      </c>
      <c r="W573">
        <v>0</v>
      </c>
      <c r="X573">
        <v>0</v>
      </c>
      <c r="Y573">
        <v>1</v>
      </c>
      <c r="Z573">
        <v>0</v>
      </c>
      <c r="AA573">
        <v>0</v>
      </c>
      <c r="AB573">
        <v>0</v>
      </c>
      <c r="AC573">
        <v>0</v>
      </c>
      <c r="AD573">
        <v>0</v>
      </c>
      <c r="AE573">
        <v>0</v>
      </c>
      <c r="AF573">
        <v>1</v>
      </c>
      <c r="AG573">
        <v>0</v>
      </c>
      <c r="AH573">
        <v>0</v>
      </c>
      <c r="AI573">
        <v>0</v>
      </c>
      <c r="AJ573">
        <v>0</v>
      </c>
      <c r="AK573">
        <v>1</v>
      </c>
      <c r="AL573">
        <v>0</v>
      </c>
      <c r="AM573">
        <v>0</v>
      </c>
      <c r="AN573">
        <v>0</v>
      </c>
      <c r="AO573">
        <v>1</v>
      </c>
      <c r="AP573">
        <v>0</v>
      </c>
      <c r="AQ573">
        <v>0</v>
      </c>
      <c r="AR573">
        <v>1</v>
      </c>
      <c r="AS573">
        <v>0</v>
      </c>
      <c r="AT573">
        <v>0</v>
      </c>
      <c r="AU573">
        <v>0</v>
      </c>
      <c r="AV573">
        <v>0</v>
      </c>
      <c r="AW573">
        <v>1</v>
      </c>
      <c r="AX573">
        <v>0</v>
      </c>
      <c r="AY573">
        <v>0</v>
      </c>
      <c r="AZ573">
        <v>2</v>
      </c>
      <c r="BA573">
        <v>0</v>
      </c>
      <c r="BB573">
        <v>0</v>
      </c>
      <c r="BC573">
        <v>0</v>
      </c>
      <c r="BD573">
        <v>0</v>
      </c>
      <c r="BE573">
        <v>0</v>
      </c>
      <c r="BF573">
        <v>0</v>
      </c>
      <c r="BG573">
        <v>0</v>
      </c>
      <c r="BH573">
        <v>1</v>
      </c>
      <c r="BI573">
        <v>1</v>
      </c>
      <c r="BJ573">
        <v>1</v>
      </c>
      <c r="BK573">
        <v>0</v>
      </c>
      <c r="BL573">
        <v>0</v>
      </c>
      <c r="BM573">
        <v>0</v>
      </c>
      <c r="BN573">
        <v>0</v>
      </c>
      <c r="BO573">
        <v>0</v>
      </c>
      <c r="BP573">
        <v>1</v>
      </c>
      <c r="BQ573">
        <v>1</v>
      </c>
      <c r="BR573">
        <v>0</v>
      </c>
      <c r="BS573">
        <v>1</v>
      </c>
      <c r="BT573">
        <v>0</v>
      </c>
      <c r="BU573">
        <v>0</v>
      </c>
      <c r="BV573">
        <v>0</v>
      </c>
      <c r="BW573">
        <v>1</v>
      </c>
      <c r="BX573">
        <v>0</v>
      </c>
      <c r="BY573">
        <v>0</v>
      </c>
      <c r="BZ573">
        <v>0</v>
      </c>
      <c r="CA573">
        <v>0</v>
      </c>
      <c r="CB573">
        <v>1</v>
      </c>
      <c r="CC573">
        <v>1</v>
      </c>
      <c r="CD573">
        <v>0</v>
      </c>
      <c r="CE573">
        <v>0</v>
      </c>
      <c r="CF573">
        <v>0</v>
      </c>
      <c r="CG573">
        <v>0</v>
      </c>
      <c r="CH573">
        <v>0</v>
      </c>
      <c r="CI573">
        <v>2</v>
      </c>
      <c r="CJ573">
        <v>0</v>
      </c>
      <c r="CK573">
        <v>0</v>
      </c>
      <c r="CL573">
        <v>0</v>
      </c>
      <c r="CM573">
        <v>0</v>
      </c>
      <c r="CN573">
        <v>1</v>
      </c>
      <c r="CO573">
        <v>0</v>
      </c>
      <c r="CP573">
        <v>1</v>
      </c>
      <c r="CQ573">
        <v>0</v>
      </c>
      <c r="CR573">
        <v>0</v>
      </c>
    </row>
    <row r="574" spans="1:96" x14ac:dyDescent="0.25">
      <c r="A574" t="s">
        <v>910</v>
      </c>
      <c r="B574">
        <v>0</v>
      </c>
      <c r="C574">
        <v>0</v>
      </c>
      <c r="D574">
        <v>0</v>
      </c>
      <c r="E574">
        <v>1</v>
      </c>
      <c r="F574">
        <v>0</v>
      </c>
      <c r="G574">
        <v>1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  <c r="R574">
        <v>0</v>
      </c>
      <c r="S574">
        <v>0</v>
      </c>
      <c r="T574">
        <v>0</v>
      </c>
      <c r="U574">
        <v>0</v>
      </c>
      <c r="V574">
        <v>0</v>
      </c>
      <c r="W574">
        <v>0</v>
      </c>
      <c r="X574">
        <v>0</v>
      </c>
      <c r="Y574">
        <v>1</v>
      </c>
      <c r="Z574">
        <v>2</v>
      </c>
      <c r="AA574">
        <v>0</v>
      </c>
      <c r="AB574">
        <v>1</v>
      </c>
      <c r="AC574">
        <v>0</v>
      </c>
      <c r="AD574">
        <v>0</v>
      </c>
      <c r="AE574">
        <v>0</v>
      </c>
      <c r="AF574">
        <v>1</v>
      </c>
      <c r="AG574">
        <v>0</v>
      </c>
      <c r="AH574">
        <v>0</v>
      </c>
      <c r="AI574">
        <v>0</v>
      </c>
      <c r="AJ574">
        <v>0</v>
      </c>
      <c r="AK574">
        <v>1</v>
      </c>
      <c r="AL574">
        <v>0</v>
      </c>
      <c r="AM574">
        <v>0</v>
      </c>
      <c r="AN574">
        <v>0</v>
      </c>
      <c r="AO574">
        <v>0</v>
      </c>
      <c r="AP574">
        <v>1</v>
      </c>
      <c r="AQ574">
        <v>0</v>
      </c>
      <c r="AR574">
        <v>0</v>
      </c>
      <c r="AS574">
        <v>0</v>
      </c>
      <c r="AT574">
        <v>0</v>
      </c>
      <c r="AU574">
        <v>0</v>
      </c>
      <c r="AV574">
        <v>0</v>
      </c>
      <c r="AW574">
        <v>0</v>
      </c>
      <c r="AX574">
        <v>1</v>
      </c>
      <c r="AY574">
        <v>0</v>
      </c>
      <c r="AZ574">
        <v>0</v>
      </c>
      <c r="BA574">
        <v>0</v>
      </c>
      <c r="BB574">
        <v>0</v>
      </c>
      <c r="BC574">
        <v>0</v>
      </c>
      <c r="BD574">
        <v>0</v>
      </c>
      <c r="BE574">
        <v>0</v>
      </c>
      <c r="BF574">
        <v>0</v>
      </c>
      <c r="BG574">
        <v>0</v>
      </c>
      <c r="BH574">
        <v>1</v>
      </c>
      <c r="BI574">
        <v>1</v>
      </c>
      <c r="BJ574">
        <v>0</v>
      </c>
      <c r="BK574">
        <v>0</v>
      </c>
      <c r="BL574">
        <v>0</v>
      </c>
      <c r="BM574">
        <v>0</v>
      </c>
      <c r="BN574">
        <v>0</v>
      </c>
      <c r="BO574">
        <v>0</v>
      </c>
      <c r="BP574">
        <v>0</v>
      </c>
      <c r="BQ574">
        <v>0</v>
      </c>
      <c r="BR574">
        <v>1</v>
      </c>
      <c r="BS574">
        <v>0</v>
      </c>
      <c r="BT574">
        <v>1</v>
      </c>
      <c r="BU574">
        <v>0</v>
      </c>
      <c r="BV574">
        <v>2</v>
      </c>
      <c r="BW574">
        <v>1</v>
      </c>
      <c r="BX574">
        <v>0</v>
      </c>
      <c r="BY574">
        <v>1</v>
      </c>
      <c r="BZ574">
        <v>1</v>
      </c>
      <c r="CA574">
        <v>0</v>
      </c>
      <c r="CB574">
        <v>1</v>
      </c>
      <c r="CC574">
        <v>0</v>
      </c>
      <c r="CD574">
        <v>0</v>
      </c>
      <c r="CE574">
        <v>0</v>
      </c>
      <c r="CF574">
        <v>0</v>
      </c>
      <c r="CG574">
        <v>1</v>
      </c>
      <c r="CH574">
        <v>0</v>
      </c>
      <c r="CI574">
        <v>0</v>
      </c>
      <c r="CJ574">
        <v>1</v>
      </c>
      <c r="CK574">
        <v>0</v>
      </c>
      <c r="CL574">
        <v>0</v>
      </c>
      <c r="CM574">
        <v>0</v>
      </c>
      <c r="CN574">
        <v>0</v>
      </c>
      <c r="CO574">
        <v>0</v>
      </c>
      <c r="CP574">
        <v>1</v>
      </c>
      <c r="CQ574">
        <v>1</v>
      </c>
      <c r="CR574">
        <v>0</v>
      </c>
    </row>
    <row r="575" spans="1:96" x14ac:dyDescent="0.25">
      <c r="A575" t="s">
        <v>909</v>
      </c>
      <c r="B575">
        <v>1</v>
      </c>
      <c r="C575">
        <v>2</v>
      </c>
      <c r="D575">
        <v>0</v>
      </c>
      <c r="E575">
        <v>0</v>
      </c>
      <c r="F575">
        <v>0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1</v>
      </c>
      <c r="N575">
        <v>0</v>
      </c>
      <c r="O575">
        <v>1</v>
      </c>
      <c r="P575">
        <v>0</v>
      </c>
      <c r="Q575">
        <v>0</v>
      </c>
      <c r="R575">
        <v>0</v>
      </c>
      <c r="S575">
        <v>0</v>
      </c>
      <c r="T575">
        <v>0</v>
      </c>
      <c r="U575">
        <v>0</v>
      </c>
      <c r="V575">
        <v>0</v>
      </c>
      <c r="W575">
        <v>0</v>
      </c>
      <c r="X575">
        <v>0</v>
      </c>
      <c r="Y575">
        <v>0</v>
      </c>
      <c r="Z575">
        <v>0</v>
      </c>
      <c r="AA575">
        <v>0</v>
      </c>
      <c r="AB575">
        <v>0</v>
      </c>
      <c r="AC575">
        <v>1</v>
      </c>
      <c r="AD575">
        <v>0</v>
      </c>
      <c r="AE575">
        <v>0</v>
      </c>
      <c r="AF575">
        <v>0</v>
      </c>
      <c r="AG575">
        <v>0</v>
      </c>
      <c r="AH575">
        <v>0</v>
      </c>
      <c r="AI575">
        <v>1</v>
      </c>
      <c r="AJ575">
        <v>0</v>
      </c>
      <c r="AK575">
        <v>1</v>
      </c>
      <c r="AL575">
        <v>0</v>
      </c>
      <c r="AM575">
        <v>0</v>
      </c>
      <c r="AN575">
        <v>0</v>
      </c>
      <c r="AO575">
        <v>0</v>
      </c>
      <c r="AP575">
        <v>0</v>
      </c>
      <c r="AQ575">
        <v>1</v>
      </c>
      <c r="AR575">
        <v>0</v>
      </c>
      <c r="AS575">
        <v>0</v>
      </c>
      <c r="AT575">
        <v>0</v>
      </c>
      <c r="AU575">
        <v>0</v>
      </c>
      <c r="AV575">
        <v>0</v>
      </c>
      <c r="AW575">
        <v>0</v>
      </c>
      <c r="AX575">
        <v>0</v>
      </c>
      <c r="AY575">
        <v>0</v>
      </c>
      <c r="AZ575">
        <v>0</v>
      </c>
      <c r="BA575">
        <v>2</v>
      </c>
      <c r="BB575">
        <v>0</v>
      </c>
      <c r="BC575">
        <v>0</v>
      </c>
      <c r="BD575">
        <v>0</v>
      </c>
      <c r="BE575">
        <v>0</v>
      </c>
      <c r="BF575">
        <v>1</v>
      </c>
      <c r="BG575">
        <v>0</v>
      </c>
      <c r="BH575">
        <v>0</v>
      </c>
      <c r="BI575">
        <v>0</v>
      </c>
      <c r="BJ575">
        <v>0</v>
      </c>
      <c r="BK575">
        <v>0</v>
      </c>
      <c r="BL575">
        <v>0</v>
      </c>
      <c r="BM575">
        <v>0</v>
      </c>
      <c r="BN575">
        <v>0</v>
      </c>
      <c r="BO575">
        <v>0</v>
      </c>
      <c r="BP575">
        <v>0</v>
      </c>
      <c r="BQ575">
        <v>0</v>
      </c>
      <c r="BR575">
        <v>0</v>
      </c>
      <c r="BS575">
        <v>0</v>
      </c>
      <c r="BT575">
        <v>0</v>
      </c>
      <c r="BU575">
        <v>0</v>
      </c>
      <c r="BV575">
        <v>0</v>
      </c>
      <c r="BW575">
        <v>1</v>
      </c>
      <c r="BX575">
        <v>0</v>
      </c>
      <c r="BY575">
        <v>1</v>
      </c>
      <c r="BZ575">
        <v>0</v>
      </c>
      <c r="CA575">
        <v>1</v>
      </c>
      <c r="CB575">
        <v>2</v>
      </c>
      <c r="CC575">
        <v>0</v>
      </c>
      <c r="CD575">
        <v>0</v>
      </c>
      <c r="CE575">
        <v>3</v>
      </c>
      <c r="CF575">
        <v>0</v>
      </c>
      <c r="CG575">
        <v>0</v>
      </c>
      <c r="CH575">
        <v>0</v>
      </c>
      <c r="CI575">
        <v>1</v>
      </c>
      <c r="CJ575">
        <v>1</v>
      </c>
      <c r="CK575">
        <v>0</v>
      </c>
      <c r="CL575">
        <v>1</v>
      </c>
      <c r="CM575">
        <v>0</v>
      </c>
      <c r="CN575">
        <v>0</v>
      </c>
      <c r="CO575">
        <v>1</v>
      </c>
      <c r="CP575">
        <v>0</v>
      </c>
      <c r="CQ575">
        <v>0</v>
      </c>
      <c r="CR575">
        <v>0</v>
      </c>
    </row>
    <row r="576" spans="1:96" x14ac:dyDescent="0.25">
      <c r="A576" t="s">
        <v>908</v>
      </c>
      <c r="B576">
        <v>0</v>
      </c>
      <c r="C576">
        <v>1</v>
      </c>
      <c r="D576">
        <v>0</v>
      </c>
      <c r="E576">
        <v>0</v>
      </c>
      <c r="F576">
        <v>0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1</v>
      </c>
      <c r="M576">
        <v>0</v>
      </c>
      <c r="N576">
        <v>0</v>
      </c>
      <c r="O576">
        <v>0</v>
      </c>
      <c r="P576">
        <v>0</v>
      </c>
      <c r="Q576">
        <v>0</v>
      </c>
      <c r="R576">
        <v>0</v>
      </c>
      <c r="S576">
        <v>0</v>
      </c>
      <c r="T576">
        <v>0</v>
      </c>
      <c r="U576">
        <v>0</v>
      </c>
      <c r="V576">
        <v>2</v>
      </c>
      <c r="W576">
        <v>0</v>
      </c>
      <c r="X576">
        <v>0</v>
      </c>
      <c r="Y576">
        <v>0</v>
      </c>
      <c r="Z576">
        <v>0</v>
      </c>
      <c r="AA576">
        <v>0</v>
      </c>
      <c r="AB576">
        <v>0</v>
      </c>
      <c r="AC576">
        <v>0</v>
      </c>
      <c r="AD576">
        <v>0</v>
      </c>
      <c r="AE576">
        <v>0</v>
      </c>
      <c r="AF576">
        <v>0</v>
      </c>
      <c r="AG576">
        <v>0</v>
      </c>
      <c r="AH576">
        <v>0</v>
      </c>
      <c r="AI576">
        <v>1</v>
      </c>
      <c r="AJ576">
        <v>0</v>
      </c>
      <c r="AK576">
        <v>0</v>
      </c>
      <c r="AL576">
        <v>0</v>
      </c>
      <c r="AM576">
        <v>1</v>
      </c>
      <c r="AN576">
        <v>1</v>
      </c>
      <c r="AO576">
        <v>0</v>
      </c>
      <c r="AP576">
        <v>2</v>
      </c>
      <c r="AQ576">
        <v>0</v>
      </c>
      <c r="AR576">
        <v>2</v>
      </c>
      <c r="AS576">
        <v>0</v>
      </c>
      <c r="AT576">
        <v>1</v>
      </c>
      <c r="AU576">
        <v>0</v>
      </c>
      <c r="AV576">
        <v>0</v>
      </c>
      <c r="AW576">
        <v>3</v>
      </c>
      <c r="AX576">
        <v>1</v>
      </c>
      <c r="AY576">
        <v>1</v>
      </c>
      <c r="AZ576">
        <v>1</v>
      </c>
      <c r="BA576">
        <v>1</v>
      </c>
      <c r="BB576">
        <v>0</v>
      </c>
      <c r="BC576">
        <v>0</v>
      </c>
      <c r="BD576">
        <v>1</v>
      </c>
      <c r="BE576">
        <v>0</v>
      </c>
      <c r="BF576">
        <v>0</v>
      </c>
      <c r="BG576">
        <v>0</v>
      </c>
      <c r="BH576">
        <v>0</v>
      </c>
      <c r="BI576">
        <v>0</v>
      </c>
      <c r="BJ576">
        <v>0</v>
      </c>
      <c r="BK576">
        <v>0</v>
      </c>
      <c r="BL576">
        <v>1</v>
      </c>
      <c r="BM576">
        <v>0</v>
      </c>
      <c r="BN576">
        <v>0</v>
      </c>
      <c r="BO576">
        <v>0</v>
      </c>
      <c r="BP576">
        <v>0</v>
      </c>
      <c r="BQ576">
        <v>0</v>
      </c>
      <c r="BR576">
        <v>0</v>
      </c>
      <c r="BS576">
        <v>0</v>
      </c>
      <c r="BT576">
        <v>0</v>
      </c>
      <c r="BU576">
        <v>0</v>
      </c>
      <c r="BV576">
        <v>0</v>
      </c>
      <c r="BW576">
        <v>0</v>
      </c>
      <c r="BX576">
        <v>0</v>
      </c>
      <c r="BY576">
        <v>0</v>
      </c>
      <c r="BZ576">
        <v>0</v>
      </c>
      <c r="CA576">
        <v>0</v>
      </c>
      <c r="CB576">
        <v>0</v>
      </c>
      <c r="CC576">
        <v>1</v>
      </c>
      <c r="CD576">
        <v>0</v>
      </c>
      <c r="CE576">
        <v>0</v>
      </c>
      <c r="CF576">
        <v>0</v>
      </c>
      <c r="CG576">
        <v>0</v>
      </c>
      <c r="CH576">
        <v>0</v>
      </c>
      <c r="CI576">
        <v>1</v>
      </c>
      <c r="CJ576">
        <v>0</v>
      </c>
      <c r="CK576">
        <v>0</v>
      </c>
      <c r="CL576">
        <v>0</v>
      </c>
      <c r="CM576">
        <v>0</v>
      </c>
      <c r="CN576">
        <v>0</v>
      </c>
      <c r="CO576">
        <v>1</v>
      </c>
      <c r="CP576">
        <v>0</v>
      </c>
      <c r="CQ576">
        <v>0</v>
      </c>
      <c r="CR576">
        <v>0</v>
      </c>
    </row>
    <row r="577" spans="1:96" x14ac:dyDescent="0.25">
      <c r="A577" t="s">
        <v>907</v>
      </c>
      <c r="B577">
        <v>2</v>
      </c>
      <c r="C577">
        <v>2</v>
      </c>
      <c r="D577">
        <v>0</v>
      </c>
      <c r="E577">
        <v>6</v>
      </c>
      <c r="F577">
        <v>1</v>
      </c>
      <c r="G577">
        <v>0</v>
      </c>
      <c r="H577">
        <v>1</v>
      </c>
      <c r="I577">
        <v>0</v>
      </c>
      <c r="J577">
        <v>0</v>
      </c>
      <c r="K577">
        <v>0</v>
      </c>
      <c r="L577">
        <v>0</v>
      </c>
      <c r="M577">
        <v>1</v>
      </c>
      <c r="N577">
        <v>0</v>
      </c>
      <c r="O577">
        <v>0</v>
      </c>
      <c r="P577">
        <v>0</v>
      </c>
      <c r="Q577">
        <v>0</v>
      </c>
      <c r="R577">
        <v>1</v>
      </c>
      <c r="S577">
        <v>1</v>
      </c>
      <c r="T577">
        <v>0</v>
      </c>
      <c r="U577">
        <v>0</v>
      </c>
      <c r="V577">
        <v>0</v>
      </c>
      <c r="W577">
        <v>1</v>
      </c>
      <c r="X577">
        <v>1</v>
      </c>
      <c r="Y577">
        <v>3</v>
      </c>
      <c r="Z577">
        <v>0</v>
      </c>
      <c r="AA577">
        <v>0</v>
      </c>
      <c r="AB577">
        <v>0</v>
      </c>
      <c r="AC577">
        <v>1</v>
      </c>
      <c r="AD577">
        <v>0</v>
      </c>
      <c r="AE577">
        <v>0</v>
      </c>
      <c r="AF577">
        <v>0</v>
      </c>
      <c r="AG577">
        <v>0</v>
      </c>
      <c r="AH577">
        <v>0</v>
      </c>
      <c r="AI577">
        <v>0</v>
      </c>
      <c r="AJ577">
        <v>0</v>
      </c>
      <c r="AK577">
        <v>0</v>
      </c>
      <c r="AL577">
        <v>0</v>
      </c>
      <c r="AM577">
        <v>0</v>
      </c>
      <c r="AN577">
        <v>0</v>
      </c>
      <c r="AO577">
        <v>0</v>
      </c>
      <c r="AP577">
        <v>0</v>
      </c>
      <c r="AQ577">
        <v>0</v>
      </c>
      <c r="AR577">
        <v>0</v>
      </c>
      <c r="AS577">
        <v>0</v>
      </c>
      <c r="AT577">
        <v>1</v>
      </c>
      <c r="AU577">
        <v>0</v>
      </c>
      <c r="AV577">
        <v>0</v>
      </c>
      <c r="AW577">
        <v>0</v>
      </c>
      <c r="AX577">
        <v>0</v>
      </c>
      <c r="AY577">
        <v>0</v>
      </c>
      <c r="AZ577">
        <v>0</v>
      </c>
      <c r="BA577">
        <v>0</v>
      </c>
      <c r="BB577">
        <v>0</v>
      </c>
      <c r="BC577">
        <v>0</v>
      </c>
      <c r="BD577">
        <v>0</v>
      </c>
      <c r="BE577">
        <v>0</v>
      </c>
      <c r="BF577">
        <v>0</v>
      </c>
      <c r="BG577">
        <v>0</v>
      </c>
      <c r="BH577">
        <v>0</v>
      </c>
      <c r="BI577">
        <v>0</v>
      </c>
      <c r="BJ577">
        <v>0</v>
      </c>
      <c r="BK577">
        <v>0</v>
      </c>
      <c r="BL577">
        <v>0</v>
      </c>
      <c r="BM577">
        <v>0</v>
      </c>
      <c r="BN577">
        <v>0</v>
      </c>
      <c r="BO577">
        <v>0</v>
      </c>
      <c r="BP577">
        <v>0</v>
      </c>
      <c r="BQ577">
        <v>0</v>
      </c>
      <c r="BR577">
        <v>1</v>
      </c>
      <c r="BS577">
        <v>0</v>
      </c>
      <c r="BT577">
        <v>0</v>
      </c>
      <c r="BU577">
        <v>0</v>
      </c>
      <c r="BV577">
        <v>0</v>
      </c>
      <c r="BW577">
        <v>0</v>
      </c>
      <c r="BX577">
        <v>0</v>
      </c>
      <c r="BY577">
        <v>0</v>
      </c>
      <c r="BZ577">
        <v>0</v>
      </c>
      <c r="CA577">
        <v>0</v>
      </c>
      <c r="CB577">
        <v>0</v>
      </c>
      <c r="CC577">
        <v>0</v>
      </c>
      <c r="CD577">
        <v>0</v>
      </c>
      <c r="CE577">
        <v>0</v>
      </c>
      <c r="CF577">
        <v>1</v>
      </c>
      <c r="CG577">
        <v>0</v>
      </c>
      <c r="CH577">
        <v>0</v>
      </c>
      <c r="CI577">
        <v>0</v>
      </c>
      <c r="CJ577">
        <v>0</v>
      </c>
      <c r="CK577">
        <v>0</v>
      </c>
      <c r="CL577">
        <v>0</v>
      </c>
      <c r="CM577">
        <v>0</v>
      </c>
      <c r="CN577">
        <v>0</v>
      </c>
      <c r="CO577">
        <v>0</v>
      </c>
      <c r="CP577">
        <v>0</v>
      </c>
      <c r="CQ577">
        <v>0</v>
      </c>
      <c r="CR577">
        <v>0</v>
      </c>
    </row>
    <row r="578" spans="1:96" x14ac:dyDescent="0.25">
      <c r="A578" t="s">
        <v>906</v>
      </c>
      <c r="B578">
        <v>0</v>
      </c>
      <c r="C578">
        <v>0</v>
      </c>
      <c r="D578">
        <v>2</v>
      </c>
      <c r="E578">
        <v>0</v>
      </c>
      <c r="F578">
        <v>0</v>
      </c>
      <c r="G578">
        <v>1</v>
      </c>
      <c r="H578">
        <v>0</v>
      </c>
      <c r="I578">
        <v>0</v>
      </c>
      <c r="J578">
        <v>2</v>
      </c>
      <c r="K578">
        <v>0</v>
      </c>
      <c r="L578">
        <v>0</v>
      </c>
      <c r="M578">
        <v>1</v>
      </c>
      <c r="N578">
        <v>0</v>
      </c>
      <c r="O578">
        <v>0</v>
      </c>
      <c r="P578">
        <v>0</v>
      </c>
      <c r="Q578">
        <v>0</v>
      </c>
      <c r="R578">
        <v>0</v>
      </c>
      <c r="S578">
        <v>1</v>
      </c>
      <c r="T578">
        <v>0</v>
      </c>
      <c r="U578">
        <v>0</v>
      </c>
      <c r="V578">
        <v>1</v>
      </c>
      <c r="W578">
        <v>0</v>
      </c>
      <c r="X578">
        <v>0</v>
      </c>
      <c r="Y578">
        <v>0</v>
      </c>
      <c r="Z578">
        <v>0</v>
      </c>
      <c r="AA578">
        <v>0</v>
      </c>
      <c r="AB578">
        <v>0</v>
      </c>
      <c r="AC578">
        <v>1</v>
      </c>
      <c r="AD578">
        <v>0</v>
      </c>
      <c r="AE578">
        <v>0</v>
      </c>
      <c r="AF578">
        <v>0</v>
      </c>
      <c r="AG578">
        <v>0</v>
      </c>
      <c r="AH578">
        <v>0</v>
      </c>
      <c r="AI578">
        <v>1</v>
      </c>
      <c r="AJ578">
        <v>0</v>
      </c>
      <c r="AK578">
        <v>0</v>
      </c>
      <c r="AL578">
        <v>0</v>
      </c>
      <c r="AM578">
        <v>0</v>
      </c>
      <c r="AN578">
        <v>0</v>
      </c>
      <c r="AO578">
        <v>2</v>
      </c>
      <c r="AP578">
        <v>0</v>
      </c>
      <c r="AQ578">
        <v>0</v>
      </c>
      <c r="AR578">
        <v>0</v>
      </c>
      <c r="AS578">
        <v>0</v>
      </c>
      <c r="AT578">
        <v>0</v>
      </c>
      <c r="AU578">
        <v>0</v>
      </c>
      <c r="AV578">
        <v>0</v>
      </c>
      <c r="AW578">
        <v>0</v>
      </c>
      <c r="AX578">
        <v>1</v>
      </c>
      <c r="AY578">
        <v>0</v>
      </c>
      <c r="AZ578">
        <v>0</v>
      </c>
      <c r="BA578">
        <v>2</v>
      </c>
      <c r="BB578">
        <v>0</v>
      </c>
      <c r="BC578">
        <v>0</v>
      </c>
      <c r="BD578">
        <v>0</v>
      </c>
      <c r="BE578">
        <v>0</v>
      </c>
      <c r="BF578">
        <v>0</v>
      </c>
      <c r="BG578">
        <v>0</v>
      </c>
      <c r="BH578">
        <v>0</v>
      </c>
      <c r="BI578">
        <v>0</v>
      </c>
      <c r="BJ578">
        <v>0</v>
      </c>
      <c r="BK578">
        <v>0</v>
      </c>
      <c r="BL578">
        <v>0</v>
      </c>
      <c r="BM578">
        <v>0</v>
      </c>
      <c r="BN578">
        <v>2</v>
      </c>
      <c r="BO578">
        <v>2</v>
      </c>
      <c r="BP578">
        <v>0</v>
      </c>
      <c r="BQ578">
        <v>0</v>
      </c>
      <c r="BR578">
        <v>0</v>
      </c>
      <c r="BS578">
        <v>0</v>
      </c>
      <c r="BT578">
        <v>0</v>
      </c>
      <c r="BU578">
        <v>0</v>
      </c>
      <c r="BV578">
        <v>0</v>
      </c>
      <c r="BW578">
        <v>1</v>
      </c>
      <c r="BX578">
        <v>0</v>
      </c>
      <c r="BY578">
        <v>0</v>
      </c>
      <c r="BZ578">
        <v>0</v>
      </c>
      <c r="CA578">
        <v>0</v>
      </c>
      <c r="CB578">
        <v>0</v>
      </c>
      <c r="CC578">
        <v>0</v>
      </c>
      <c r="CD578">
        <v>0</v>
      </c>
      <c r="CE578">
        <v>0</v>
      </c>
      <c r="CF578">
        <v>1</v>
      </c>
      <c r="CG578">
        <v>1</v>
      </c>
      <c r="CH578">
        <v>0</v>
      </c>
      <c r="CI578">
        <v>0</v>
      </c>
      <c r="CJ578">
        <v>0</v>
      </c>
      <c r="CK578">
        <v>0</v>
      </c>
      <c r="CL578">
        <v>0</v>
      </c>
      <c r="CM578">
        <v>1</v>
      </c>
      <c r="CN578">
        <v>0</v>
      </c>
      <c r="CO578">
        <v>1</v>
      </c>
      <c r="CP578">
        <v>0</v>
      </c>
      <c r="CQ578">
        <v>0</v>
      </c>
      <c r="CR578">
        <v>0</v>
      </c>
    </row>
    <row r="579" spans="1:96" x14ac:dyDescent="0.25">
      <c r="A579" t="s">
        <v>905</v>
      </c>
      <c r="B579">
        <v>1</v>
      </c>
      <c r="C579">
        <v>0</v>
      </c>
      <c r="D579">
        <v>2</v>
      </c>
      <c r="E579">
        <v>0</v>
      </c>
      <c r="F579">
        <v>0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  <c r="R579">
        <v>0</v>
      </c>
      <c r="S579">
        <v>0</v>
      </c>
      <c r="T579">
        <v>0</v>
      </c>
      <c r="U579">
        <v>0</v>
      </c>
      <c r="V579">
        <v>2</v>
      </c>
      <c r="W579">
        <v>0</v>
      </c>
      <c r="X579">
        <v>0</v>
      </c>
      <c r="Y579">
        <v>0</v>
      </c>
      <c r="Z579">
        <v>0</v>
      </c>
      <c r="AA579">
        <v>0</v>
      </c>
      <c r="AB579">
        <v>1</v>
      </c>
      <c r="AC579">
        <v>0</v>
      </c>
      <c r="AD579">
        <v>0</v>
      </c>
      <c r="AE579">
        <v>0</v>
      </c>
      <c r="AF579">
        <v>0</v>
      </c>
      <c r="AG579">
        <v>0</v>
      </c>
      <c r="AH579">
        <v>0</v>
      </c>
      <c r="AI579">
        <v>0</v>
      </c>
      <c r="AJ579">
        <v>0</v>
      </c>
      <c r="AK579">
        <v>0</v>
      </c>
      <c r="AL579">
        <v>0</v>
      </c>
      <c r="AM579">
        <v>0</v>
      </c>
      <c r="AN579">
        <v>0</v>
      </c>
      <c r="AO579">
        <v>0</v>
      </c>
      <c r="AP579">
        <v>1</v>
      </c>
      <c r="AQ579">
        <v>0</v>
      </c>
      <c r="AR579">
        <v>0</v>
      </c>
      <c r="AS579">
        <v>0</v>
      </c>
      <c r="AT579">
        <v>0</v>
      </c>
      <c r="AU579">
        <v>0</v>
      </c>
      <c r="AV579">
        <v>0</v>
      </c>
      <c r="AW579">
        <v>0</v>
      </c>
      <c r="AX579">
        <v>0</v>
      </c>
      <c r="AY579">
        <v>0</v>
      </c>
      <c r="AZ579">
        <v>0</v>
      </c>
      <c r="BA579">
        <v>0</v>
      </c>
      <c r="BB579">
        <v>0</v>
      </c>
      <c r="BC579">
        <v>0</v>
      </c>
      <c r="BD579">
        <v>0</v>
      </c>
      <c r="BE579">
        <v>2</v>
      </c>
      <c r="BF579">
        <v>0</v>
      </c>
      <c r="BG579">
        <v>0</v>
      </c>
      <c r="BH579">
        <v>0</v>
      </c>
      <c r="BI579">
        <v>1</v>
      </c>
      <c r="BJ579">
        <v>0</v>
      </c>
      <c r="BK579">
        <v>0</v>
      </c>
      <c r="BL579">
        <v>0</v>
      </c>
      <c r="BM579">
        <v>0</v>
      </c>
      <c r="BN579">
        <v>0</v>
      </c>
      <c r="BO579">
        <v>2</v>
      </c>
      <c r="BP579">
        <v>0</v>
      </c>
      <c r="BQ579">
        <v>1</v>
      </c>
      <c r="BR579">
        <v>1</v>
      </c>
      <c r="BS579">
        <v>0</v>
      </c>
      <c r="BT579">
        <v>0</v>
      </c>
      <c r="BU579">
        <v>0</v>
      </c>
      <c r="BV579">
        <v>0</v>
      </c>
      <c r="BW579">
        <v>2</v>
      </c>
      <c r="BX579">
        <v>0</v>
      </c>
      <c r="BY579">
        <v>1</v>
      </c>
      <c r="BZ579">
        <v>0</v>
      </c>
      <c r="CA579">
        <v>0</v>
      </c>
      <c r="CB579">
        <v>0</v>
      </c>
      <c r="CC579">
        <v>1</v>
      </c>
      <c r="CD579">
        <v>1</v>
      </c>
      <c r="CE579">
        <v>0</v>
      </c>
      <c r="CF579">
        <v>0</v>
      </c>
      <c r="CG579">
        <v>0</v>
      </c>
      <c r="CH579">
        <v>1</v>
      </c>
      <c r="CI579">
        <v>0</v>
      </c>
      <c r="CJ579">
        <v>0</v>
      </c>
      <c r="CK579">
        <v>0</v>
      </c>
      <c r="CL579">
        <v>0</v>
      </c>
      <c r="CM579">
        <v>0</v>
      </c>
      <c r="CN579">
        <v>0</v>
      </c>
      <c r="CO579">
        <v>2</v>
      </c>
      <c r="CP579">
        <v>0</v>
      </c>
      <c r="CQ579">
        <v>2</v>
      </c>
      <c r="CR579">
        <v>0</v>
      </c>
    </row>
    <row r="580" spans="1:96" x14ac:dyDescent="0.25">
      <c r="A580" t="s">
        <v>904</v>
      </c>
      <c r="B580">
        <v>0</v>
      </c>
      <c r="C580">
        <v>0</v>
      </c>
      <c r="D580">
        <v>0</v>
      </c>
      <c r="E580">
        <v>0</v>
      </c>
      <c r="F580">
        <v>0</v>
      </c>
      <c r="G580">
        <v>0</v>
      </c>
      <c r="H580">
        <v>1</v>
      </c>
      <c r="I580">
        <v>0</v>
      </c>
      <c r="J580">
        <v>1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  <c r="R580">
        <v>0</v>
      </c>
      <c r="S580">
        <v>0</v>
      </c>
      <c r="T580">
        <v>0</v>
      </c>
      <c r="U580">
        <v>0</v>
      </c>
      <c r="V580">
        <v>0</v>
      </c>
      <c r="W580">
        <v>0</v>
      </c>
      <c r="X580">
        <v>4</v>
      </c>
      <c r="Y580">
        <v>0</v>
      </c>
      <c r="Z580">
        <v>0</v>
      </c>
      <c r="AA580">
        <v>0</v>
      </c>
      <c r="AB580">
        <v>0</v>
      </c>
      <c r="AC580">
        <v>0</v>
      </c>
      <c r="AD580">
        <v>0</v>
      </c>
      <c r="AE580">
        <v>0</v>
      </c>
      <c r="AF580">
        <v>0</v>
      </c>
      <c r="AG580">
        <v>0</v>
      </c>
      <c r="AH580">
        <v>0</v>
      </c>
      <c r="AI580">
        <v>0</v>
      </c>
      <c r="AJ580">
        <v>0</v>
      </c>
      <c r="AK580">
        <v>0</v>
      </c>
      <c r="AL580">
        <v>0</v>
      </c>
      <c r="AM580">
        <v>1</v>
      </c>
      <c r="AN580">
        <v>1</v>
      </c>
      <c r="AO580">
        <v>0</v>
      </c>
      <c r="AP580">
        <v>0</v>
      </c>
      <c r="AQ580">
        <v>0</v>
      </c>
      <c r="AR580">
        <v>2</v>
      </c>
      <c r="AS580">
        <v>1</v>
      </c>
      <c r="AT580">
        <v>0</v>
      </c>
      <c r="AU580">
        <v>0</v>
      </c>
      <c r="AV580">
        <v>1</v>
      </c>
      <c r="AW580">
        <v>1</v>
      </c>
      <c r="AX580">
        <v>1</v>
      </c>
      <c r="AY580">
        <v>0</v>
      </c>
      <c r="AZ580">
        <v>0</v>
      </c>
      <c r="BA580">
        <v>0</v>
      </c>
      <c r="BB580">
        <v>0</v>
      </c>
      <c r="BC580">
        <v>1</v>
      </c>
      <c r="BD580">
        <v>0</v>
      </c>
      <c r="BE580">
        <v>1</v>
      </c>
      <c r="BF580">
        <v>0</v>
      </c>
      <c r="BG580">
        <v>0</v>
      </c>
      <c r="BH580">
        <v>0</v>
      </c>
      <c r="BI580">
        <v>2</v>
      </c>
      <c r="BJ580">
        <v>0</v>
      </c>
      <c r="BK580">
        <v>1</v>
      </c>
      <c r="BL580">
        <v>0</v>
      </c>
      <c r="BM580">
        <v>0</v>
      </c>
      <c r="BN580">
        <v>0</v>
      </c>
      <c r="BO580">
        <v>0</v>
      </c>
      <c r="BP580">
        <v>0</v>
      </c>
      <c r="BQ580">
        <v>0</v>
      </c>
      <c r="BR580">
        <v>0</v>
      </c>
      <c r="BS580">
        <v>0</v>
      </c>
      <c r="BT580">
        <v>0</v>
      </c>
      <c r="BU580">
        <v>0</v>
      </c>
      <c r="BV580">
        <v>0</v>
      </c>
      <c r="BW580">
        <v>0</v>
      </c>
      <c r="BX580">
        <v>0</v>
      </c>
      <c r="BY580">
        <v>0</v>
      </c>
      <c r="BZ580">
        <v>0</v>
      </c>
      <c r="CA580">
        <v>0</v>
      </c>
      <c r="CB580">
        <v>0</v>
      </c>
      <c r="CC580">
        <v>0</v>
      </c>
      <c r="CD580">
        <v>0</v>
      </c>
      <c r="CE580">
        <v>1</v>
      </c>
      <c r="CF580">
        <v>0</v>
      </c>
      <c r="CG580">
        <v>0</v>
      </c>
      <c r="CH580">
        <v>0</v>
      </c>
      <c r="CI580">
        <v>0</v>
      </c>
      <c r="CJ580">
        <v>0</v>
      </c>
      <c r="CK580">
        <v>0</v>
      </c>
      <c r="CL580">
        <v>1</v>
      </c>
      <c r="CM580">
        <v>1</v>
      </c>
      <c r="CN580">
        <v>1</v>
      </c>
      <c r="CO580">
        <v>0</v>
      </c>
      <c r="CP580">
        <v>0</v>
      </c>
      <c r="CQ580">
        <v>0</v>
      </c>
      <c r="CR580">
        <v>0</v>
      </c>
    </row>
    <row r="581" spans="1:96" x14ac:dyDescent="0.25">
      <c r="A581" t="s">
        <v>903</v>
      </c>
      <c r="B581">
        <v>1</v>
      </c>
      <c r="C581">
        <v>0</v>
      </c>
      <c r="D581">
        <v>0</v>
      </c>
      <c r="E581">
        <v>0</v>
      </c>
      <c r="F581">
        <v>0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  <c r="R581">
        <v>1</v>
      </c>
      <c r="S581">
        <v>0</v>
      </c>
      <c r="T581">
        <v>0</v>
      </c>
      <c r="U581">
        <v>0</v>
      </c>
      <c r="V581">
        <v>1</v>
      </c>
      <c r="W581">
        <v>0</v>
      </c>
      <c r="X581">
        <v>0</v>
      </c>
      <c r="Y581">
        <v>0</v>
      </c>
      <c r="Z581">
        <v>0</v>
      </c>
      <c r="AA581">
        <v>0</v>
      </c>
      <c r="AB581">
        <v>0</v>
      </c>
      <c r="AC581">
        <v>0</v>
      </c>
      <c r="AD581">
        <v>0</v>
      </c>
      <c r="AE581">
        <v>0</v>
      </c>
      <c r="AF581">
        <v>0</v>
      </c>
      <c r="AG581">
        <v>0</v>
      </c>
      <c r="AH581">
        <v>0</v>
      </c>
      <c r="AI581">
        <v>0</v>
      </c>
      <c r="AJ581">
        <v>0</v>
      </c>
      <c r="AK581">
        <v>0</v>
      </c>
      <c r="AL581">
        <v>0</v>
      </c>
      <c r="AM581">
        <v>0</v>
      </c>
      <c r="AN581">
        <v>1</v>
      </c>
      <c r="AO581">
        <v>0</v>
      </c>
      <c r="AP581">
        <v>0</v>
      </c>
      <c r="AQ581">
        <v>0</v>
      </c>
      <c r="AR581">
        <v>0</v>
      </c>
      <c r="AS581">
        <v>2</v>
      </c>
      <c r="AT581">
        <v>0</v>
      </c>
      <c r="AU581">
        <v>0</v>
      </c>
      <c r="AV581">
        <v>1</v>
      </c>
      <c r="AW581">
        <v>0</v>
      </c>
      <c r="AX581">
        <v>0</v>
      </c>
      <c r="AY581">
        <v>0</v>
      </c>
      <c r="AZ581">
        <v>2</v>
      </c>
      <c r="BA581">
        <v>0</v>
      </c>
      <c r="BB581">
        <v>0</v>
      </c>
      <c r="BC581">
        <v>0</v>
      </c>
      <c r="BD581">
        <v>0</v>
      </c>
      <c r="BE581">
        <v>1</v>
      </c>
      <c r="BF581">
        <v>0</v>
      </c>
      <c r="BG581">
        <v>0</v>
      </c>
      <c r="BH581">
        <v>0</v>
      </c>
      <c r="BI581">
        <v>1</v>
      </c>
      <c r="BJ581">
        <v>0</v>
      </c>
      <c r="BK581">
        <v>0</v>
      </c>
      <c r="BL581">
        <v>1</v>
      </c>
      <c r="BM581">
        <v>0</v>
      </c>
      <c r="BN581">
        <v>0</v>
      </c>
      <c r="BO581">
        <v>0</v>
      </c>
      <c r="BP581">
        <v>0</v>
      </c>
      <c r="BQ581">
        <v>0</v>
      </c>
      <c r="BR581">
        <v>1</v>
      </c>
      <c r="BS581">
        <v>0</v>
      </c>
      <c r="BT581">
        <v>1</v>
      </c>
      <c r="BU581">
        <v>0</v>
      </c>
      <c r="BV581">
        <v>0</v>
      </c>
      <c r="BW581">
        <v>0</v>
      </c>
      <c r="BX581">
        <v>1</v>
      </c>
      <c r="BY581">
        <v>0</v>
      </c>
      <c r="BZ581">
        <v>0</v>
      </c>
      <c r="CA581">
        <v>0</v>
      </c>
      <c r="CB581">
        <v>0</v>
      </c>
      <c r="CC581">
        <v>0</v>
      </c>
      <c r="CD581">
        <v>0</v>
      </c>
      <c r="CE581">
        <v>0</v>
      </c>
      <c r="CF581">
        <v>1</v>
      </c>
      <c r="CG581">
        <v>0</v>
      </c>
      <c r="CH581">
        <v>1</v>
      </c>
      <c r="CI581">
        <v>0</v>
      </c>
      <c r="CJ581">
        <v>1</v>
      </c>
      <c r="CK581">
        <v>0</v>
      </c>
      <c r="CL581">
        <v>0</v>
      </c>
      <c r="CM581">
        <v>1</v>
      </c>
      <c r="CN581">
        <v>0</v>
      </c>
      <c r="CO581">
        <v>1</v>
      </c>
      <c r="CP581">
        <v>1</v>
      </c>
      <c r="CQ581">
        <v>0</v>
      </c>
      <c r="CR581">
        <v>2</v>
      </c>
    </row>
    <row r="582" spans="1:96" x14ac:dyDescent="0.25">
      <c r="A582" t="s">
        <v>902</v>
      </c>
      <c r="B582">
        <v>0</v>
      </c>
      <c r="C582">
        <v>0</v>
      </c>
      <c r="D582">
        <v>0</v>
      </c>
      <c r="E582">
        <v>0</v>
      </c>
      <c r="F582">
        <v>0</v>
      </c>
      <c r="G582">
        <v>1</v>
      </c>
      <c r="H582">
        <v>0</v>
      </c>
      <c r="I582">
        <v>1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  <c r="R582">
        <v>0</v>
      </c>
      <c r="S582">
        <v>0</v>
      </c>
      <c r="T582">
        <v>0</v>
      </c>
      <c r="U582">
        <v>0</v>
      </c>
      <c r="V582">
        <v>0</v>
      </c>
      <c r="W582">
        <v>0</v>
      </c>
      <c r="X582">
        <v>2</v>
      </c>
      <c r="Y582">
        <v>0</v>
      </c>
      <c r="Z582">
        <v>0</v>
      </c>
      <c r="AA582">
        <v>0</v>
      </c>
      <c r="AB582">
        <v>0</v>
      </c>
      <c r="AC582">
        <v>0</v>
      </c>
      <c r="AD582">
        <v>0</v>
      </c>
      <c r="AE582">
        <v>0</v>
      </c>
      <c r="AF582">
        <v>1</v>
      </c>
      <c r="AG582">
        <v>0</v>
      </c>
      <c r="AH582">
        <v>0</v>
      </c>
      <c r="AI582">
        <v>0</v>
      </c>
      <c r="AJ582">
        <v>0</v>
      </c>
      <c r="AK582">
        <v>0</v>
      </c>
      <c r="AL582">
        <v>0</v>
      </c>
      <c r="AM582">
        <v>0</v>
      </c>
      <c r="AN582">
        <v>0</v>
      </c>
      <c r="AO582">
        <v>0</v>
      </c>
      <c r="AP582">
        <v>0</v>
      </c>
      <c r="AQ582">
        <v>0</v>
      </c>
      <c r="AR582">
        <v>0</v>
      </c>
      <c r="AS582">
        <v>0</v>
      </c>
      <c r="AT582">
        <v>0</v>
      </c>
      <c r="AU582">
        <v>1</v>
      </c>
      <c r="AV582">
        <v>0</v>
      </c>
      <c r="AW582">
        <v>0</v>
      </c>
      <c r="AX582">
        <v>1</v>
      </c>
      <c r="AY582">
        <v>0</v>
      </c>
      <c r="AZ582">
        <v>0</v>
      </c>
      <c r="BA582">
        <v>0</v>
      </c>
      <c r="BB582">
        <v>1</v>
      </c>
      <c r="BC582">
        <v>0</v>
      </c>
      <c r="BD582">
        <v>0</v>
      </c>
      <c r="BE582">
        <v>1</v>
      </c>
      <c r="BF582">
        <v>0</v>
      </c>
      <c r="BG582">
        <v>0</v>
      </c>
      <c r="BH582">
        <v>0</v>
      </c>
      <c r="BI582">
        <v>1</v>
      </c>
      <c r="BJ582">
        <v>0</v>
      </c>
      <c r="BK582">
        <v>1</v>
      </c>
      <c r="BL582">
        <v>0</v>
      </c>
      <c r="BM582">
        <v>1</v>
      </c>
      <c r="BN582">
        <v>0</v>
      </c>
      <c r="BO582">
        <v>0</v>
      </c>
      <c r="BP582">
        <v>0</v>
      </c>
      <c r="BQ582">
        <v>0</v>
      </c>
      <c r="BR582">
        <v>0</v>
      </c>
      <c r="BS582">
        <v>1</v>
      </c>
      <c r="BT582">
        <v>1</v>
      </c>
      <c r="BU582">
        <v>0</v>
      </c>
      <c r="BV582">
        <v>3</v>
      </c>
      <c r="BW582">
        <v>0</v>
      </c>
      <c r="BX582">
        <v>0</v>
      </c>
      <c r="BY582">
        <v>1</v>
      </c>
      <c r="BZ582">
        <v>0</v>
      </c>
      <c r="CA582">
        <v>0</v>
      </c>
      <c r="CB582">
        <v>0</v>
      </c>
      <c r="CC582">
        <v>0</v>
      </c>
      <c r="CD582">
        <v>0</v>
      </c>
      <c r="CE582">
        <v>0</v>
      </c>
      <c r="CF582">
        <v>1</v>
      </c>
      <c r="CG582">
        <v>1</v>
      </c>
      <c r="CH582">
        <v>0</v>
      </c>
      <c r="CI582">
        <v>1</v>
      </c>
      <c r="CJ582">
        <v>0</v>
      </c>
      <c r="CK582">
        <v>0</v>
      </c>
      <c r="CL582">
        <v>0</v>
      </c>
      <c r="CM582">
        <v>0</v>
      </c>
      <c r="CN582">
        <v>0</v>
      </c>
      <c r="CO582">
        <v>0</v>
      </c>
      <c r="CP582">
        <v>2</v>
      </c>
      <c r="CQ582">
        <v>0</v>
      </c>
      <c r="CR582">
        <v>0</v>
      </c>
    </row>
    <row r="583" spans="1:96" x14ac:dyDescent="0.25">
      <c r="A583" t="s">
        <v>901</v>
      </c>
      <c r="B583">
        <v>1</v>
      </c>
      <c r="C583">
        <v>0</v>
      </c>
      <c r="D583">
        <v>0</v>
      </c>
      <c r="E583">
        <v>0</v>
      </c>
      <c r="F583">
        <v>0</v>
      </c>
      <c r="G583">
        <v>1</v>
      </c>
      <c r="H583">
        <v>0</v>
      </c>
      <c r="I583">
        <v>0</v>
      </c>
      <c r="J583">
        <v>1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1</v>
      </c>
      <c r="Q583">
        <v>0</v>
      </c>
      <c r="R583">
        <v>0</v>
      </c>
      <c r="S583">
        <v>0</v>
      </c>
      <c r="T583">
        <v>0</v>
      </c>
      <c r="U583">
        <v>0</v>
      </c>
      <c r="V583">
        <v>1</v>
      </c>
      <c r="W583">
        <v>0</v>
      </c>
      <c r="X583">
        <v>0</v>
      </c>
      <c r="Y583">
        <v>1</v>
      </c>
      <c r="Z583">
        <v>0</v>
      </c>
      <c r="AA583">
        <v>0</v>
      </c>
      <c r="AB583">
        <v>0</v>
      </c>
      <c r="AC583">
        <v>0</v>
      </c>
      <c r="AD583">
        <v>0</v>
      </c>
      <c r="AE583">
        <v>0</v>
      </c>
      <c r="AF583">
        <v>1</v>
      </c>
      <c r="AG583">
        <v>0</v>
      </c>
      <c r="AH583">
        <v>0</v>
      </c>
      <c r="AI583">
        <v>1</v>
      </c>
      <c r="AJ583">
        <v>0</v>
      </c>
      <c r="AK583">
        <v>0</v>
      </c>
      <c r="AL583">
        <v>0</v>
      </c>
      <c r="AM583">
        <v>0</v>
      </c>
      <c r="AN583">
        <v>2</v>
      </c>
      <c r="AO583">
        <v>0</v>
      </c>
      <c r="AP583">
        <v>0</v>
      </c>
      <c r="AQ583">
        <v>0</v>
      </c>
      <c r="AR583">
        <v>0</v>
      </c>
      <c r="AS583">
        <v>0</v>
      </c>
      <c r="AT583">
        <v>0</v>
      </c>
      <c r="AU583">
        <v>0</v>
      </c>
      <c r="AV583">
        <v>0</v>
      </c>
      <c r="AW583">
        <v>0</v>
      </c>
      <c r="AX583">
        <v>1</v>
      </c>
      <c r="AY583">
        <v>1</v>
      </c>
      <c r="AZ583">
        <v>1</v>
      </c>
      <c r="BA583">
        <v>2</v>
      </c>
      <c r="BB583">
        <v>0</v>
      </c>
      <c r="BC583">
        <v>1</v>
      </c>
      <c r="BD583">
        <v>0</v>
      </c>
      <c r="BE583">
        <v>0</v>
      </c>
      <c r="BF583">
        <v>0</v>
      </c>
      <c r="BG583">
        <v>1</v>
      </c>
      <c r="BH583">
        <v>0</v>
      </c>
      <c r="BI583">
        <v>0</v>
      </c>
      <c r="BJ583">
        <v>0</v>
      </c>
      <c r="BK583">
        <v>0</v>
      </c>
      <c r="BL583">
        <v>0</v>
      </c>
      <c r="BM583">
        <v>0</v>
      </c>
      <c r="BN583">
        <v>0</v>
      </c>
      <c r="BO583">
        <v>1</v>
      </c>
      <c r="BP583">
        <v>0</v>
      </c>
      <c r="BQ583">
        <v>0</v>
      </c>
      <c r="BR583">
        <v>2</v>
      </c>
      <c r="BS583">
        <v>0</v>
      </c>
      <c r="BT583">
        <v>0</v>
      </c>
      <c r="BU583">
        <v>0</v>
      </c>
      <c r="BV583">
        <v>0</v>
      </c>
      <c r="BW583">
        <v>0</v>
      </c>
      <c r="BX583">
        <v>0</v>
      </c>
      <c r="BY583">
        <v>0</v>
      </c>
      <c r="BZ583">
        <v>1</v>
      </c>
      <c r="CA583">
        <v>0</v>
      </c>
      <c r="CB583">
        <v>0</v>
      </c>
      <c r="CC583">
        <v>0</v>
      </c>
      <c r="CD583">
        <v>0</v>
      </c>
      <c r="CE583">
        <v>0</v>
      </c>
      <c r="CF583">
        <v>0</v>
      </c>
      <c r="CG583">
        <v>0</v>
      </c>
      <c r="CH583">
        <v>1</v>
      </c>
      <c r="CI583">
        <v>1</v>
      </c>
      <c r="CJ583">
        <v>0</v>
      </c>
      <c r="CK583">
        <v>0</v>
      </c>
      <c r="CL583">
        <v>0</v>
      </c>
      <c r="CM583">
        <v>0</v>
      </c>
      <c r="CN583">
        <v>0</v>
      </c>
      <c r="CO583">
        <v>0</v>
      </c>
      <c r="CP583">
        <v>0</v>
      </c>
      <c r="CQ583">
        <v>0</v>
      </c>
      <c r="CR583">
        <v>0</v>
      </c>
    </row>
    <row r="584" spans="1:96" x14ac:dyDescent="0.25">
      <c r="A584" t="s">
        <v>900</v>
      </c>
      <c r="B584">
        <v>0</v>
      </c>
      <c r="C584">
        <v>0</v>
      </c>
      <c r="D584">
        <v>1</v>
      </c>
      <c r="E584">
        <v>1</v>
      </c>
      <c r="F584">
        <v>0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  <c r="R584">
        <v>0</v>
      </c>
      <c r="S584">
        <v>0</v>
      </c>
      <c r="T584">
        <v>2</v>
      </c>
      <c r="U584">
        <v>0</v>
      </c>
      <c r="V584">
        <v>0</v>
      </c>
      <c r="W584">
        <v>0</v>
      </c>
      <c r="X584">
        <v>2</v>
      </c>
      <c r="Y584">
        <v>0</v>
      </c>
      <c r="Z584">
        <v>0</v>
      </c>
      <c r="AA584">
        <v>0</v>
      </c>
      <c r="AB584">
        <v>0</v>
      </c>
      <c r="AC584">
        <v>0</v>
      </c>
      <c r="AD584">
        <v>0</v>
      </c>
      <c r="AE584">
        <v>0</v>
      </c>
      <c r="AF584">
        <v>1</v>
      </c>
      <c r="AG584">
        <v>0</v>
      </c>
      <c r="AH584">
        <v>0</v>
      </c>
      <c r="AI584">
        <v>0</v>
      </c>
      <c r="AJ584">
        <v>0</v>
      </c>
      <c r="AK584">
        <v>0</v>
      </c>
      <c r="AL584">
        <v>1</v>
      </c>
      <c r="AM584">
        <v>0</v>
      </c>
      <c r="AN584">
        <v>0</v>
      </c>
      <c r="AO584">
        <v>1</v>
      </c>
      <c r="AP584">
        <v>0</v>
      </c>
      <c r="AQ584">
        <v>0</v>
      </c>
      <c r="AR584">
        <v>0</v>
      </c>
      <c r="AS584">
        <v>0</v>
      </c>
      <c r="AT584">
        <v>0</v>
      </c>
      <c r="AU584">
        <v>1</v>
      </c>
      <c r="AV584">
        <v>0</v>
      </c>
      <c r="AW584">
        <v>0</v>
      </c>
      <c r="AX584">
        <v>0</v>
      </c>
      <c r="AY584">
        <v>1</v>
      </c>
      <c r="AZ584">
        <v>0</v>
      </c>
      <c r="BA584">
        <v>0</v>
      </c>
      <c r="BB584">
        <v>0</v>
      </c>
      <c r="BC584">
        <v>0</v>
      </c>
      <c r="BD584">
        <v>0</v>
      </c>
      <c r="BE584">
        <v>0</v>
      </c>
      <c r="BF584">
        <v>1</v>
      </c>
      <c r="BG584">
        <v>0</v>
      </c>
      <c r="BH584">
        <v>1</v>
      </c>
      <c r="BI584">
        <v>0</v>
      </c>
      <c r="BJ584">
        <v>1</v>
      </c>
      <c r="BK584">
        <v>0</v>
      </c>
      <c r="BL584">
        <v>1</v>
      </c>
      <c r="BM584">
        <v>0</v>
      </c>
      <c r="BN584">
        <v>0</v>
      </c>
      <c r="BO584">
        <v>1</v>
      </c>
      <c r="BP584">
        <v>0</v>
      </c>
      <c r="BQ584">
        <v>1</v>
      </c>
      <c r="BR584">
        <v>0</v>
      </c>
      <c r="BS584">
        <v>0</v>
      </c>
      <c r="BT584">
        <v>0</v>
      </c>
      <c r="BU584">
        <v>0</v>
      </c>
      <c r="BV584">
        <v>0</v>
      </c>
      <c r="BW584">
        <v>1</v>
      </c>
      <c r="BX584">
        <v>0</v>
      </c>
      <c r="BY584">
        <v>1</v>
      </c>
      <c r="BZ584">
        <v>0</v>
      </c>
      <c r="CA584">
        <v>0</v>
      </c>
      <c r="CB584">
        <v>0</v>
      </c>
      <c r="CC584">
        <v>1</v>
      </c>
      <c r="CD584">
        <v>0</v>
      </c>
      <c r="CE584">
        <v>0</v>
      </c>
      <c r="CF584">
        <v>0</v>
      </c>
      <c r="CG584">
        <v>0</v>
      </c>
      <c r="CH584">
        <v>0</v>
      </c>
      <c r="CI584">
        <v>0</v>
      </c>
      <c r="CJ584">
        <v>2</v>
      </c>
      <c r="CK584">
        <v>0</v>
      </c>
      <c r="CL584">
        <v>0</v>
      </c>
      <c r="CM584">
        <v>0</v>
      </c>
      <c r="CN584">
        <v>0</v>
      </c>
      <c r="CO584">
        <v>0</v>
      </c>
      <c r="CP584">
        <v>0</v>
      </c>
      <c r="CQ584">
        <v>0</v>
      </c>
      <c r="CR584">
        <v>1</v>
      </c>
    </row>
    <row r="585" spans="1:96" x14ac:dyDescent="0.25">
      <c r="A585" t="s">
        <v>899</v>
      </c>
      <c r="B585">
        <v>0</v>
      </c>
      <c r="C585">
        <v>0</v>
      </c>
      <c r="D585">
        <v>0</v>
      </c>
      <c r="E585">
        <v>0</v>
      </c>
      <c r="F585">
        <v>0</v>
      </c>
      <c r="G585">
        <v>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  <c r="R585">
        <v>0</v>
      </c>
      <c r="S585">
        <v>0</v>
      </c>
      <c r="T585">
        <v>0</v>
      </c>
      <c r="U585">
        <v>0</v>
      </c>
      <c r="V585">
        <v>0</v>
      </c>
      <c r="W585">
        <v>0</v>
      </c>
      <c r="X585">
        <v>0</v>
      </c>
      <c r="Y585">
        <v>0</v>
      </c>
      <c r="Z585">
        <v>0</v>
      </c>
      <c r="AA585">
        <v>0</v>
      </c>
      <c r="AB585">
        <v>0</v>
      </c>
      <c r="AC585">
        <v>0</v>
      </c>
      <c r="AD585">
        <v>0</v>
      </c>
      <c r="AE585">
        <v>0</v>
      </c>
      <c r="AF585">
        <v>0</v>
      </c>
      <c r="AG585">
        <v>0</v>
      </c>
      <c r="AH585">
        <v>0</v>
      </c>
      <c r="AI585">
        <v>0</v>
      </c>
      <c r="AJ585">
        <v>0</v>
      </c>
      <c r="AK585">
        <v>0</v>
      </c>
      <c r="AL585">
        <v>0</v>
      </c>
      <c r="AM585">
        <v>0</v>
      </c>
      <c r="AN585">
        <v>0</v>
      </c>
      <c r="AO585">
        <v>0</v>
      </c>
      <c r="AP585">
        <v>0</v>
      </c>
      <c r="AQ585">
        <v>0</v>
      </c>
      <c r="AR585">
        <v>0</v>
      </c>
      <c r="AS585">
        <v>0</v>
      </c>
      <c r="AT585">
        <v>0</v>
      </c>
      <c r="AU585">
        <v>0</v>
      </c>
      <c r="AV585">
        <v>0</v>
      </c>
      <c r="AW585">
        <v>0</v>
      </c>
      <c r="AX585">
        <v>0</v>
      </c>
      <c r="AY585">
        <v>0</v>
      </c>
      <c r="AZ585">
        <v>0</v>
      </c>
      <c r="BA585">
        <v>0</v>
      </c>
      <c r="BB585">
        <v>0</v>
      </c>
      <c r="BC585">
        <v>0</v>
      </c>
      <c r="BD585">
        <v>0</v>
      </c>
      <c r="BE585">
        <v>3</v>
      </c>
      <c r="BF585">
        <v>9</v>
      </c>
      <c r="BG585">
        <v>0</v>
      </c>
      <c r="BH585">
        <v>0</v>
      </c>
      <c r="BI585">
        <v>7</v>
      </c>
      <c r="BJ585">
        <v>2</v>
      </c>
      <c r="BK585">
        <v>0</v>
      </c>
      <c r="BL585">
        <v>0</v>
      </c>
      <c r="BM585">
        <v>0</v>
      </c>
      <c r="BN585">
        <v>2</v>
      </c>
      <c r="BO585">
        <v>0</v>
      </c>
      <c r="BP585">
        <v>0</v>
      </c>
      <c r="BQ585">
        <v>0</v>
      </c>
      <c r="BR585">
        <v>0</v>
      </c>
      <c r="BS585">
        <v>0</v>
      </c>
      <c r="BT585">
        <v>0</v>
      </c>
      <c r="BU585">
        <v>0</v>
      </c>
      <c r="BV585">
        <v>0</v>
      </c>
      <c r="BW585">
        <v>0</v>
      </c>
      <c r="BX585">
        <v>0</v>
      </c>
      <c r="BY585">
        <v>0</v>
      </c>
      <c r="BZ585">
        <v>0</v>
      </c>
      <c r="CA585">
        <v>0</v>
      </c>
      <c r="CB585">
        <v>0</v>
      </c>
      <c r="CC585">
        <v>0</v>
      </c>
      <c r="CD585">
        <v>0</v>
      </c>
      <c r="CE585">
        <v>0</v>
      </c>
      <c r="CF585">
        <v>0</v>
      </c>
      <c r="CG585">
        <v>0</v>
      </c>
      <c r="CH585">
        <v>0</v>
      </c>
      <c r="CI585">
        <v>0</v>
      </c>
      <c r="CJ585">
        <v>0</v>
      </c>
      <c r="CK585">
        <v>0</v>
      </c>
      <c r="CL585">
        <v>0</v>
      </c>
      <c r="CM585">
        <v>0</v>
      </c>
      <c r="CN585">
        <v>0</v>
      </c>
      <c r="CO585">
        <v>0</v>
      </c>
      <c r="CP585">
        <v>0</v>
      </c>
      <c r="CQ585">
        <v>0</v>
      </c>
      <c r="CR585">
        <v>0</v>
      </c>
    </row>
    <row r="586" spans="1:96" x14ac:dyDescent="0.25">
      <c r="A586" t="s">
        <v>898</v>
      </c>
      <c r="B586">
        <v>0</v>
      </c>
      <c r="C586">
        <v>1</v>
      </c>
      <c r="D586">
        <v>0</v>
      </c>
      <c r="E586">
        <v>0</v>
      </c>
      <c r="F586">
        <v>0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  <c r="R586">
        <v>0</v>
      </c>
      <c r="S586">
        <v>0</v>
      </c>
      <c r="T586">
        <v>0</v>
      </c>
      <c r="U586">
        <v>1</v>
      </c>
      <c r="V586">
        <v>0</v>
      </c>
      <c r="W586">
        <v>1</v>
      </c>
      <c r="X586">
        <v>0</v>
      </c>
      <c r="Y586">
        <v>0</v>
      </c>
      <c r="Z586">
        <v>0</v>
      </c>
      <c r="AA586">
        <v>0</v>
      </c>
      <c r="AB586">
        <v>0</v>
      </c>
      <c r="AC586">
        <v>0</v>
      </c>
      <c r="AD586">
        <v>0</v>
      </c>
      <c r="AE586">
        <v>0</v>
      </c>
      <c r="AF586">
        <v>0</v>
      </c>
      <c r="AG586">
        <v>1</v>
      </c>
      <c r="AH586">
        <v>0</v>
      </c>
      <c r="AI586">
        <v>0</v>
      </c>
      <c r="AJ586">
        <v>0</v>
      </c>
      <c r="AK586">
        <v>0</v>
      </c>
      <c r="AL586">
        <v>0</v>
      </c>
      <c r="AM586">
        <v>0</v>
      </c>
      <c r="AN586">
        <v>0</v>
      </c>
      <c r="AO586">
        <v>0</v>
      </c>
      <c r="AP586">
        <v>0</v>
      </c>
      <c r="AQ586">
        <v>0</v>
      </c>
      <c r="AR586">
        <v>0</v>
      </c>
      <c r="AS586">
        <v>0</v>
      </c>
      <c r="AT586">
        <v>0</v>
      </c>
      <c r="AU586">
        <v>0</v>
      </c>
      <c r="AV586">
        <v>0</v>
      </c>
      <c r="AW586">
        <v>0</v>
      </c>
      <c r="AX586">
        <v>0</v>
      </c>
      <c r="AY586">
        <v>0</v>
      </c>
      <c r="AZ586">
        <v>0</v>
      </c>
      <c r="BA586">
        <v>1</v>
      </c>
      <c r="BB586">
        <v>0</v>
      </c>
      <c r="BC586">
        <v>0</v>
      </c>
      <c r="BD586">
        <v>0</v>
      </c>
      <c r="BE586">
        <v>0</v>
      </c>
      <c r="BF586">
        <v>0</v>
      </c>
      <c r="BG586">
        <v>0</v>
      </c>
      <c r="BH586">
        <v>0</v>
      </c>
      <c r="BI586">
        <v>0</v>
      </c>
      <c r="BJ586">
        <v>0</v>
      </c>
      <c r="BK586">
        <v>0</v>
      </c>
      <c r="BL586">
        <v>0</v>
      </c>
      <c r="BM586">
        <v>0</v>
      </c>
      <c r="BN586">
        <v>0</v>
      </c>
      <c r="BO586">
        <v>0</v>
      </c>
      <c r="BP586">
        <v>0</v>
      </c>
      <c r="BQ586">
        <v>0</v>
      </c>
      <c r="BR586">
        <v>0</v>
      </c>
      <c r="BS586">
        <v>0</v>
      </c>
      <c r="BT586">
        <v>0</v>
      </c>
      <c r="BU586">
        <v>0</v>
      </c>
      <c r="BV586">
        <v>0</v>
      </c>
      <c r="BW586">
        <v>0</v>
      </c>
      <c r="BX586">
        <v>0</v>
      </c>
      <c r="BY586">
        <v>0</v>
      </c>
      <c r="BZ586">
        <v>0</v>
      </c>
      <c r="CA586">
        <v>0</v>
      </c>
      <c r="CB586">
        <v>0</v>
      </c>
      <c r="CC586">
        <v>1</v>
      </c>
      <c r="CD586">
        <v>0</v>
      </c>
      <c r="CE586">
        <v>1</v>
      </c>
      <c r="CF586">
        <v>0</v>
      </c>
      <c r="CG586">
        <v>5</v>
      </c>
      <c r="CH586">
        <v>3</v>
      </c>
      <c r="CI586">
        <v>5</v>
      </c>
      <c r="CJ586">
        <v>2</v>
      </c>
      <c r="CK586">
        <v>0</v>
      </c>
      <c r="CL586">
        <v>0</v>
      </c>
      <c r="CM586">
        <v>0</v>
      </c>
      <c r="CN586">
        <v>0</v>
      </c>
      <c r="CO586">
        <v>0</v>
      </c>
      <c r="CP586">
        <v>0</v>
      </c>
      <c r="CQ586">
        <v>0</v>
      </c>
      <c r="CR586">
        <v>0</v>
      </c>
    </row>
    <row r="587" spans="1:96" x14ac:dyDescent="0.25">
      <c r="A587" t="s">
        <v>897</v>
      </c>
      <c r="B587">
        <v>0</v>
      </c>
      <c r="C587">
        <v>1</v>
      </c>
      <c r="D587">
        <v>0</v>
      </c>
      <c r="E587">
        <v>0</v>
      </c>
      <c r="F587">
        <v>0</v>
      </c>
      <c r="G587">
        <v>0</v>
      </c>
      <c r="H587">
        <v>0</v>
      </c>
      <c r="I587">
        <v>1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  <c r="R587">
        <v>0</v>
      </c>
      <c r="S587">
        <v>0</v>
      </c>
      <c r="T587">
        <v>0</v>
      </c>
      <c r="U587">
        <v>0</v>
      </c>
      <c r="V587">
        <v>0</v>
      </c>
      <c r="W587">
        <v>0</v>
      </c>
      <c r="X587">
        <v>0</v>
      </c>
      <c r="Y587">
        <v>1</v>
      </c>
      <c r="Z587">
        <v>0</v>
      </c>
      <c r="AA587">
        <v>0</v>
      </c>
      <c r="AB587">
        <v>0</v>
      </c>
      <c r="AC587">
        <v>0</v>
      </c>
      <c r="AD587">
        <v>0</v>
      </c>
      <c r="AE587">
        <v>0</v>
      </c>
      <c r="AF587">
        <v>1</v>
      </c>
      <c r="AG587">
        <v>0</v>
      </c>
      <c r="AH587">
        <v>0</v>
      </c>
      <c r="AI587">
        <v>0</v>
      </c>
      <c r="AJ587">
        <v>0</v>
      </c>
      <c r="AK587">
        <v>0</v>
      </c>
      <c r="AL587">
        <v>0</v>
      </c>
      <c r="AM587">
        <v>1</v>
      </c>
      <c r="AN587">
        <v>0</v>
      </c>
      <c r="AO587">
        <v>0</v>
      </c>
      <c r="AP587">
        <v>1</v>
      </c>
      <c r="AQ587">
        <v>0</v>
      </c>
      <c r="AR587">
        <v>0</v>
      </c>
      <c r="AS587">
        <v>0</v>
      </c>
      <c r="AT587">
        <v>2</v>
      </c>
      <c r="AU587">
        <v>0</v>
      </c>
      <c r="AV587">
        <v>0</v>
      </c>
      <c r="AW587">
        <v>0</v>
      </c>
      <c r="AX587">
        <v>1</v>
      </c>
      <c r="AY587">
        <v>1</v>
      </c>
      <c r="AZ587">
        <v>2</v>
      </c>
      <c r="BA587">
        <v>0</v>
      </c>
      <c r="BB587">
        <v>2</v>
      </c>
      <c r="BC587">
        <v>0</v>
      </c>
      <c r="BD587">
        <v>0</v>
      </c>
      <c r="BE587">
        <v>0</v>
      </c>
      <c r="BF587">
        <v>0</v>
      </c>
      <c r="BG587">
        <v>1</v>
      </c>
      <c r="BH587">
        <v>0</v>
      </c>
      <c r="BI587">
        <v>0</v>
      </c>
      <c r="BJ587">
        <v>0</v>
      </c>
      <c r="BK587">
        <v>0</v>
      </c>
      <c r="BL587">
        <v>0</v>
      </c>
      <c r="BM587">
        <v>0</v>
      </c>
      <c r="BN587">
        <v>0</v>
      </c>
      <c r="BO587">
        <v>0</v>
      </c>
      <c r="BP587">
        <v>0</v>
      </c>
      <c r="BQ587">
        <v>0</v>
      </c>
      <c r="BR587">
        <v>0</v>
      </c>
      <c r="BS587">
        <v>1</v>
      </c>
      <c r="BT587">
        <v>0</v>
      </c>
      <c r="BU587">
        <v>0</v>
      </c>
      <c r="BV587">
        <v>0</v>
      </c>
      <c r="BW587">
        <v>0</v>
      </c>
      <c r="BX587">
        <v>0</v>
      </c>
      <c r="BY587">
        <v>1</v>
      </c>
      <c r="BZ587">
        <v>0</v>
      </c>
      <c r="CA587">
        <v>0</v>
      </c>
      <c r="CB587">
        <v>0</v>
      </c>
      <c r="CC587">
        <v>1</v>
      </c>
      <c r="CD587">
        <v>0</v>
      </c>
      <c r="CE587">
        <v>0</v>
      </c>
      <c r="CF587">
        <v>1</v>
      </c>
      <c r="CG587">
        <v>1</v>
      </c>
      <c r="CH587">
        <v>0</v>
      </c>
      <c r="CI587">
        <v>0</v>
      </c>
      <c r="CJ587">
        <v>0</v>
      </c>
      <c r="CK587">
        <v>0</v>
      </c>
      <c r="CL587">
        <v>0</v>
      </c>
      <c r="CM587">
        <v>0</v>
      </c>
      <c r="CN587">
        <v>0</v>
      </c>
      <c r="CO587">
        <v>0</v>
      </c>
      <c r="CP587">
        <v>2</v>
      </c>
      <c r="CQ587">
        <v>0</v>
      </c>
      <c r="CR587">
        <v>0</v>
      </c>
    </row>
    <row r="588" spans="1:96" x14ac:dyDescent="0.25">
      <c r="A588" t="s">
        <v>896</v>
      </c>
      <c r="B588">
        <v>0</v>
      </c>
      <c r="C588">
        <v>0</v>
      </c>
      <c r="D588">
        <v>1</v>
      </c>
      <c r="E588">
        <v>2</v>
      </c>
      <c r="F588">
        <v>1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  <c r="R588">
        <v>0</v>
      </c>
      <c r="S588">
        <v>0</v>
      </c>
      <c r="T588">
        <v>0</v>
      </c>
      <c r="U588">
        <v>0</v>
      </c>
      <c r="V588">
        <v>0</v>
      </c>
      <c r="W588">
        <v>0</v>
      </c>
      <c r="X588">
        <v>0</v>
      </c>
      <c r="Y588">
        <v>1</v>
      </c>
      <c r="Z588">
        <v>1</v>
      </c>
      <c r="AA588">
        <v>0</v>
      </c>
      <c r="AB588">
        <v>0</v>
      </c>
      <c r="AC588">
        <v>0</v>
      </c>
      <c r="AD588">
        <v>0</v>
      </c>
      <c r="AE588">
        <v>0</v>
      </c>
      <c r="AF588">
        <v>0</v>
      </c>
      <c r="AG588">
        <v>0</v>
      </c>
      <c r="AH588">
        <v>0</v>
      </c>
      <c r="AI588">
        <v>0</v>
      </c>
      <c r="AJ588">
        <v>0</v>
      </c>
      <c r="AK588">
        <v>0</v>
      </c>
      <c r="AL588">
        <v>0</v>
      </c>
      <c r="AM588">
        <v>0</v>
      </c>
      <c r="AN588">
        <v>0</v>
      </c>
      <c r="AO588">
        <v>0</v>
      </c>
      <c r="AP588">
        <v>1</v>
      </c>
      <c r="AQ588">
        <v>0</v>
      </c>
      <c r="AR588">
        <v>0</v>
      </c>
      <c r="AS588">
        <v>0</v>
      </c>
      <c r="AT588">
        <v>0</v>
      </c>
      <c r="AU588">
        <v>0</v>
      </c>
      <c r="AV588">
        <v>0</v>
      </c>
      <c r="AW588">
        <v>0</v>
      </c>
      <c r="AX588">
        <v>0</v>
      </c>
      <c r="AY588">
        <v>0</v>
      </c>
      <c r="AZ588">
        <v>0</v>
      </c>
      <c r="BA588">
        <v>0</v>
      </c>
      <c r="BB588">
        <v>0</v>
      </c>
      <c r="BC588">
        <v>0</v>
      </c>
      <c r="BD588">
        <v>0</v>
      </c>
      <c r="BE588">
        <v>1</v>
      </c>
      <c r="BF588">
        <v>0</v>
      </c>
      <c r="BG588">
        <v>1</v>
      </c>
      <c r="BH588">
        <v>0</v>
      </c>
      <c r="BI588">
        <v>0</v>
      </c>
      <c r="BJ588">
        <v>0</v>
      </c>
      <c r="BK588">
        <v>0</v>
      </c>
      <c r="BL588">
        <v>0</v>
      </c>
      <c r="BM588">
        <v>0</v>
      </c>
      <c r="BN588">
        <v>0</v>
      </c>
      <c r="BO588">
        <v>1</v>
      </c>
      <c r="BP588">
        <v>0</v>
      </c>
      <c r="BQ588">
        <v>1</v>
      </c>
      <c r="BR588">
        <v>1</v>
      </c>
      <c r="BS588">
        <v>1</v>
      </c>
      <c r="BT588">
        <v>1</v>
      </c>
      <c r="BU588">
        <v>0</v>
      </c>
      <c r="BV588">
        <v>2</v>
      </c>
      <c r="BW588">
        <v>1</v>
      </c>
      <c r="BX588">
        <v>0</v>
      </c>
      <c r="BY588">
        <v>0</v>
      </c>
      <c r="BZ588">
        <v>0</v>
      </c>
      <c r="CA588">
        <v>0</v>
      </c>
      <c r="CB588">
        <v>0</v>
      </c>
      <c r="CC588">
        <v>2</v>
      </c>
      <c r="CD588">
        <v>1</v>
      </c>
      <c r="CE588">
        <v>0</v>
      </c>
      <c r="CF588">
        <v>0</v>
      </c>
      <c r="CG588">
        <v>0</v>
      </c>
      <c r="CH588">
        <v>0</v>
      </c>
      <c r="CI588">
        <v>0</v>
      </c>
      <c r="CJ588">
        <v>1</v>
      </c>
      <c r="CK588">
        <v>0</v>
      </c>
      <c r="CL588">
        <v>0</v>
      </c>
      <c r="CM588">
        <v>1</v>
      </c>
      <c r="CN588">
        <v>0</v>
      </c>
      <c r="CO588">
        <v>0</v>
      </c>
      <c r="CP588">
        <v>0</v>
      </c>
      <c r="CQ588">
        <v>0</v>
      </c>
      <c r="CR588">
        <v>0</v>
      </c>
    </row>
    <row r="589" spans="1:96" x14ac:dyDescent="0.25">
      <c r="A589" t="s">
        <v>895</v>
      </c>
      <c r="B589">
        <v>1</v>
      </c>
      <c r="C589">
        <v>1</v>
      </c>
      <c r="D589">
        <v>0</v>
      </c>
      <c r="E589">
        <v>0</v>
      </c>
      <c r="F589">
        <v>0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2</v>
      </c>
      <c r="P589">
        <v>0</v>
      </c>
      <c r="Q589">
        <v>0</v>
      </c>
      <c r="R589">
        <v>0</v>
      </c>
      <c r="S589">
        <v>0</v>
      </c>
      <c r="T589">
        <v>0</v>
      </c>
      <c r="U589">
        <v>0</v>
      </c>
      <c r="V589">
        <v>2</v>
      </c>
      <c r="W589">
        <v>0</v>
      </c>
      <c r="X589">
        <v>0</v>
      </c>
      <c r="Y589">
        <v>1</v>
      </c>
      <c r="Z589">
        <v>0</v>
      </c>
      <c r="AA589">
        <v>0</v>
      </c>
      <c r="AB589">
        <v>0</v>
      </c>
      <c r="AC589">
        <v>0</v>
      </c>
      <c r="AD589">
        <v>0</v>
      </c>
      <c r="AE589">
        <v>0</v>
      </c>
      <c r="AF589">
        <v>0</v>
      </c>
      <c r="AG589">
        <v>0</v>
      </c>
      <c r="AH589">
        <v>0</v>
      </c>
      <c r="AI589">
        <v>2</v>
      </c>
      <c r="AJ589">
        <v>0</v>
      </c>
      <c r="AK589">
        <v>0</v>
      </c>
      <c r="AL589">
        <v>1</v>
      </c>
      <c r="AM589">
        <v>1</v>
      </c>
      <c r="AN589">
        <v>1</v>
      </c>
      <c r="AO589">
        <v>0</v>
      </c>
      <c r="AP589">
        <v>0</v>
      </c>
      <c r="AQ589">
        <v>2</v>
      </c>
      <c r="AR589">
        <v>0</v>
      </c>
      <c r="AS589">
        <v>0</v>
      </c>
      <c r="AT589">
        <v>0</v>
      </c>
      <c r="AU589">
        <v>0</v>
      </c>
      <c r="AV589">
        <v>0</v>
      </c>
      <c r="AW589">
        <v>0</v>
      </c>
      <c r="AX589">
        <v>0</v>
      </c>
      <c r="AY589">
        <v>0</v>
      </c>
      <c r="AZ589">
        <v>0</v>
      </c>
      <c r="BA589">
        <v>0</v>
      </c>
      <c r="BB589">
        <v>0</v>
      </c>
      <c r="BC589">
        <v>0</v>
      </c>
      <c r="BD589">
        <v>0</v>
      </c>
      <c r="BE589">
        <v>0</v>
      </c>
      <c r="BF589">
        <v>1</v>
      </c>
      <c r="BG589">
        <v>0</v>
      </c>
      <c r="BH589">
        <v>0</v>
      </c>
      <c r="BI589">
        <v>0</v>
      </c>
      <c r="BJ589">
        <v>0</v>
      </c>
      <c r="BK589">
        <v>0</v>
      </c>
      <c r="BL589">
        <v>0</v>
      </c>
      <c r="BM589">
        <v>0</v>
      </c>
      <c r="BN589">
        <v>0</v>
      </c>
      <c r="BO589">
        <v>1</v>
      </c>
      <c r="BP589">
        <v>0</v>
      </c>
      <c r="BQ589">
        <v>0</v>
      </c>
      <c r="BR589">
        <v>0</v>
      </c>
      <c r="BS589">
        <v>0</v>
      </c>
      <c r="BT589">
        <v>0</v>
      </c>
      <c r="BU589">
        <v>0</v>
      </c>
      <c r="BV589">
        <v>1</v>
      </c>
      <c r="BW589">
        <v>1</v>
      </c>
      <c r="BX589">
        <v>0</v>
      </c>
      <c r="BY589">
        <v>0</v>
      </c>
      <c r="BZ589">
        <v>0</v>
      </c>
      <c r="CA589">
        <v>0</v>
      </c>
      <c r="CB589">
        <v>0</v>
      </c>
      <c r="CC589">
        <v>0</v>
      </c>
      <c r="CD589">
        <v>1</v>
      </c>
      <c r="CE589">
        <v>0</v>
      </c>
      <c r="CF589">
        <v>1</v>
      </c>
      <c r="CG589">
        <v>0</v>
      </c>
      <c r="CH589">
        <v>0</v>
      </c>
      <c r="CI589">
        <v>1</v>
      </c>
      <c r="CJ589">
        <v>0</v>
      </c>
      <c r="CK589">
        <v>0</v>
      </c>
      <c r="CL589">
        <v>0</v>
      </c>
      <c r="CM589">
        <v>1</v>
      </c>
      <c r="CN589">
        <v>0</v>
      </c>
      <c r="CO589">
        <v>0</v>
      </c>
      <c r="CP589">
        <v>0</v>
      </c>
      <c r="CQ589">
        <v>0</v>
      </c>
      <c r="CR589">
        <v>0</v>
      </c>
    </row>
    <row r="590" spans="1:96" x14ac:dyDescent="0.25">
      <c r="A590" t="s">
        <v>894</v>
      </c>
      <c r="B590">
        <v>1</v>
      </c>
      <c r="C590">
        <v>0</v>
      </c>
      <c r="D590">
        <v>0</v>
      </c>
      <c r="E590">
        <v>0</v>
      </c>
      <c r="F590">
        <v>1</v>
      </c>
      <c r="G590">
        <v>0</v>
      </c>
      <c r="H590">
        <v>0</v>
      </c>
      <c r="I590">
        <v>1</v>
      </c>
      <c r="J590">
        <v>0</v>
      </c>
      <c r="K590">
        <v>1</v>
      </c>
      <c r="L590">
        <v>1</v>
      </c>
      <c r="M590">
        <v>0</v>
      </c>
      <c r="N590">
        <v>1</v>
      </c>
      <c r="O590">
        <v>1</v>
      </c>
      <c r="P590">
        <v>0</v>
      </c>
      <c r="Q590">
        <v>2</v>
      </c>
      <c r="R590">
        <v>0</v>
      </c>
      <c r="S590">
        <v>0</v>
      </c>
      <c r="T590">
        <v>0</v>
      </c>
      <c r="U590">
        <v>0</v>
      </c>
      <c r="V590">
        <v>0</v>
      </c>
      <c r="W590">
        <v>0</v>
      </c>
      <c r="X590">
        <v>0</v>
      </c>
      <c r="Y590">
        <v>0</v>
      </c>
      <c r="Z590">
        <v>1</v>
      </c>
      <c r="AA590">
        <v>0</v>
      </c>
      <c r="AB590">
        <v>0</v>
      </c>
      <c r="AC590">
        <v>1</v>
      </c>
      <c r="AD590">
        <v>0</v>
      </c>
      <c r="AE590">
        <v>1</v>
      </c>
      <c r="AF590">
        <v>0</v>
      </c>
      <c r="AG590">
        <v>0</v>
      </c>
      <c r="AH590">
        <v>0</v>
      </c>
      <c r="AI590">
        <v>0</v>
      </c>
      <c r="AJ590">
        <v>0</v>
      </c>
      <c r="AK590">
        <v>1</v>
      </c>
      <c r="AL590">
        <v>1</v>
      </c>
      <c r="AM590">
        <v>0</v>
      </c>
      <c r="AN590">
        <v>0</v>
      </c>
      <c r="AO590">
        <v>2</v>
      </c>
      <c r="AP590">
        <v>0</v>
      </c>
      <c r="AQ590">
        <v>0</v>
      </c>
      <c r="AR590">
        <v>0</v>
      </c>
      <c r="AS590">
        <v>0</v>
      </c>
      <c r="AT590">
        <v>0</v>
      </c>
      <c r="AU590">
        <v>0</v>
      </c>
      <c r="AV590">
        <v>0</v>
      </c>
      <c r="AW590">
        <v>0</v>
      </c>
      <c r="AX590">
        <v>0</v>
      </c>
      <c r="AY590">
        <v>0</v>
      </c>
      <c r="AZ590">
        <v>1</v>
      </c>
      <c r="BA590">
        <v>0</v>
      </c>
      <c r="BB590">
        <v>1</v>
      </c>
      <c r="BC590">
        <v>0</v>
      </c>
      <c r="BD590">
        <v>0</v>
      </c>
      <c r="BE590">
        <v>0</v>
      </c>
      <c r="BF590">
        <v>0</v>
      </c>
      <c r="BG590">
        <v>0</v>
      </c>
      <c r="BH590">
        <v>0</v>
      </c>
      <c r="BI590">
        <v>0</v>
      </c>
      <c r="BJ590">
        <v>1</v>
      </c>
      <c r="BK590">
        <v>0</v>
      </c>
      <c r="BL590">
        <v>1</v>
      </c>
      <c r="BM590">
        <v>0</v>
      </c>
      <c r="BN590">
        <v>0</v>
      </c>
      <c r="BO590">
        <v>0</v>
      </c>
      <c r="BP590">
        <v>0</v>
      </c>
      <c r="BQ590">
        <v>0</v>
      </c>
      <c r="BR590">
        <v>0</v>
      </c>
      <c r="BS590">
        <v>0</v>
      </c>
      <c r="BT590">
        <v>0</v>
      </c>
      <c r="BU590">
        <v>0</v>
      </c>
      <c r="BV590">
        <v>0</v>
      </c>
      <c r="BW590">
        <v>1</v>
      </c>
      <c r="BX590">
        <v>0</v>
      </c>
      <c r="BY590">
        <v>0</v>
      </c>
      <c r="BZ590">
        <v>0</v>
      </c>
      <c r="CA590">
        <v>0</v>
      </c>
      <c r="CB590">
        <v>0</v>
      </c>
      <c r="CC590">
        <v>0</v>
      </c>
      <c r="CD590">
        <v>1</v>
      </c>
      <c r="CE590">
        <v>0</v>
      </c>
      <c r="CF590">
        <v>0</v>
      </c>
      <c r="CG590">
        <v>0</v>
      </c>
      <c r="CH590">
        <v>0</v>
      </c>
      <c r="CI590">
        <v>0</v>
      </c>
      <c r="CJ590">
        <v>0</v>
      </c>
      <c r="CK590">
        <v>0</v>
      </c>
      <c r="CL590">
        <v>0</v>
      </c>
      <c r="CM590">
        <v>0</v>
      </c>
      <c r="CN590">
        <v>0</v>
      </c>
      <c r="CO590">
        <v>0</v>
      </c>
      <c r="CP590">
        <v>0</v>
      </c>
      <c r="CQ590">
        <v>0</v>
      </c>
      <c r="CR590">
        <v>0</v>
      </c>
    </row>
    <row r="591" spans="1:96" x14ac:dyDescent="0.25">
      <c r="A591" t="s">
        <v>893</v>
      </c>
      <c r="B591">
        <v>0</v>
      </c>
      <c r="C591">
        <v>0</v>
      </c>
      <c r="D591">
        <v>0</v>
      </c>
      <c r="E591">
        <v>0</v>
      </c>
      <c r="F591">
        <v>0</v>
      </c>
      <c r="G591">
        <v>0</v>
      </c>
      <c r="H591">
        <v>1</v>
      </c>
      <c r="I591">
        <v>0</v>
      </c>
      <c r="J591">
        <v>1</v>
      </c>
      <c r="K591">
        <v>0</v>
      </c>
      <c r="L591">
        <v>0</v>
      </c>
      <c r="M591">
        <v>0</v>
      </c>
      <c r="N591">
        <v>0</v>
      </c>
      <c r="O591">
        <v>1</v>
      </c>
      <c r="P591">
        <v>0</v>
      </c>
      <c r="Q591">
        <v>0</v>
      </c>
      <c r="R591">
        <v>0</v>
      </c>
      <c r="S591">
        <v>0</v>
      </c>
      <c r="T591">
        <v>0</v>
      </c>
      <c r="U591">
        <v>0</v>
      </c>
      <c r="V591">
        <v>0</v>
      </c>
      <c r="W591">
        <v>1</v>
      </c>
      <c r="X591">
        <v>0</v>
      </c>
      <c r="Y591">
        <v>0</v>
      </c>
      <c r="Z591">
        <v>0</v>
      </c>
      <c r="AA591">
        <v>0</v>
      </c>
      <c r="AB591">
        <v>0</v>
      </c>
      <c r="AC591">
        <v>0</v>
      </c>
      <c r="AD591">
        <v>0</v>
      </c>
      <c r="AE591">
        <v>1</v>
      </c>
      <c r="AF591">
        <v>0</v>
      </c>
      <c r="AG591">
        <v>0</v>
      </c>
      <c r="AH591">
        <v>1</v>
      </c>
      <c r="AI591">
        <v>0</v>
      </c>
      <c r="AJ591">
        <v>0</v>
      </c>
      <c r="AK591">
        <v>1</v>
      </c>
      <c r="AL591">
        <v>0</v>
      </c>
      <c r="AM591">
        <v>1</v>
      </c>
      <c r="AN591">
        <v>0</v>
      </c>
      <c r="AO591">
        <v>0</v>
      </c>
      <c r="AP591">
        <v>0</v>
      </c>
      <c r="AQ591">
        <v>0</v>
      </c>
      <c r="AR591">
        <v>0</v>
      </c>
      <c r="AS591">
        <v>0</v>
      </c>
      <c r="AT591">
        <v>0</v>
      </c>
      <c r="AU591">
        <v>1</v>
      </c>
      <c r="AV591">
        <v>2</v>
      </c>
      <c r="AW591">
        <v>1</v>
      </c>
      <c r="AX591">
        <v>0</v>
      </c>
      <c r="AY591">
        <v>0</v>
      </c>
      <c r="AZ591">
        <v>1</v>
      </c>
      <c r="BA591">
        <v>0</v>
      </c>
      <c r="BB591">
        <v>0</v>
      </c>
      <c r="BC591">
        <v>0</v>
      </c>
      <c r="BD591">
        <v>0</v>
      </c>
      <c r="BE591">
        <v>0</v>
      </c>
      <c r="BF591">
        <v>0</v>
      </c>
      <c r="BG591">
        <v>0</v>
      </c>
      <c r="BH591">
        <v>1</v>
      </c>
      <c r="BI591">
        <v>0</v>
      </c>
      <c r="BJ591">
        <v>0</v>
      </c>
      <c r="BK591">
        <v>0</v>
      </c>
      <c r="BL591">
        <v>0</v>
      </c>
      <c r="BM591">
        <v>0</v>
      </c>
      <c r="BN591">
        <v>0</v>
      </c>
      <c r="BO591">
        <v>1</v>
      </c>
      <c r="BP591">
        <v>0</v>
      </c>
      <c r="BQ591">
        <v>0</v>
      </c>
      <c r="BR591">
        <v>1</v>
      </c>
      <c r="BS591">
        <v>0</v>
      </c>
      <c r="BT591">
        <v>0</v>
      </c>
      <c r="BU591">
        <v>0</v>
      </c>
      <c r="BV591">
        <v>0</v>
      </c>
      <c r="BW591">
        <v>1</v>
      </c>
      <c r="BX591">
        <v>0</v>
      </c>
      <c r="BY591">
        <v>0</v>
      </c>
      <c r="BZ591">
        <v>0</v>
      </c>
      <c r="CA591">
        <v>1</v>
      </c>
      <c r="CB591">
        <v>0</v>
      </c>
      <c r="CC591">
        <v>1</v>
      </c>
      <c r="CD591">
        <v>0</v>
      </c>
      <c r="CE591">
        <v>1</v>
      </c>
      <c r="CF591">
        <v>0</v>
      </c>
      <c r="CG591">
        <v>0</v>
      </c>
      <c r="CH591">
        <v>1</v>
      </c>
      <c r="CI591">
        <v>0</v>
      </c>
      <c r="CJ591">
        <v>0</v>
      </c>
      <c r="CK591">
        <v>0</v>
      </c>
      <c r="CL591">
        <v>0</v>
      </c>
      <c r="CM591">
        <v>1</v>
      </c>
      <c r="CN591">
        <v>0</v>
      </c>
      <c r="CO591">
        <v>0</v>
      </c>
      <c r="CP591">
        <v>0</v>
      </c>
      <c r="CQ591">
        <v>0</v>
      </c>
      <c r="CR591">
        <v>0</v>
      </c>
    </row>
    <row r="592" spans="1:96" x14ac:dyDescent="0.25">
      <c r="A592" t="s">
        <v>892</v>
      </c>
      <c r="B592">
        <v>2</v>
      </c>
      <c r="C592">
        <v>2</v>
      </c>
      <c r="D592">
        <v>1</v>
      </c>
      <c r="E592">
        <v>5</v>
      </c>
      <c r="F592">
        <v>2</v>
      </c>
      <c r="G592">
        <v>3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  <c r="R592">
        <v>0</v>
      </c>
      <c r="S592">
        <v>0</v>
      </c>
      <c r="T592">
        <v>0</v>
      </c>
      <c r="U592">
        <v>2</v>
      </c>
      <c r="V592">
        <v>1</v>
      </c>
      <c r="W592">
        <v>1</v>
      </c>
      <c r="X592">
        <v>0</v>
      </c>
      <c r="Y592">
        <v>2</v>
      </c>
      <c r="Z592">
        <v>0</v>
      </c>
      <c r="AA592">
        <v>0</v>
      </c>
      <c r="AB592">
        <v>0</v>
      </c>
      <c r="AC592">
        <v>0</v>
      </c>
      <c r="AD592">
        <v>0</v>
      </c>
      <c r="AE592">
        <v>0</v>
      </c>
      <c r="AF592">
        <v>0</v>
      </c>
      <c r="AG592">
        <v>0</v>
      </c>
      <c r="AH592">
        <v>0</v>
      </c>
      <c r="AI592">
        <v>0</v>
      </c>
      <c r="AJ592">
        <v>0</v>
      </c>
      <c r="AK592">
        <v>0</v>
      </c>
      <c r="AL592">
        <v>0</v>
      </c>
      <c r="AM592">
        <v>0</v>
      </c>
      <c r="AN592">
        <v>0</v>
      </c>
      <c r="AO592">
        <v>0</v>
      </c>
      <c r="AP592">
        <v>0</v>
      </c>
      <c r="AQ592">
        <v>0</v>
      </c>
      <c r="AR592">
        <v>0</v>
      </c>
      <c r="AS592">
        <v>0</v>
      </c>
      <c r="AT592">
        <v>0</v>
      </c>
      <c r="AU592">
        <v>0</v>
      </c>
      <c r="AV592">
        <v>0</v>
      </c>
      <c r="AW592">
        <v>0</v>
      </c>
      <c r="AX592">
        <v>0</v>
      </c>
      <c r="AY592">
        <v>0</v>
      </c>
      <c r="AZ592">
        <v>0</v>
      </c>
      <c r="BA592">
        <v>0</v>
      </c>
      <c r="BB592">
        <v>0</v>
      </c>
      <c r="BC592">
        <v>0</v>
      </c>
      <c r="BD592">
        <v>1</v>
      </c>
      <c r="BE592">
        <v>0</v>
      </c>
      <c r="BF592">
        <v>0</v>
      </c>
      <c r="BG592">
        <v>0</v>
      </c>
      <c r="BH592">
        <v>0</v>
      </c>
      <c r="BI592">
        <v>0</v>
      </c>
      <c r="BJ592">
        <v>0</v>
      </c>
      <c r="BK592">
        <v>0</v>
      </c>
      <c r="BL592">
        <v>0</v>
      </c>
      <c r="BM592">
        <v>0</v>
      </c>
      <c r="BN592">
        <v>0</v>
      </c>
      <c r="BO592">
        <v>0</v>
      </c>
      <c r="BP592">
        <v>0</v>
      </c>
      <c r="BQ592">
        <v>0</v>
      </c>
      <c r="BR592">
        <v>0</v>
      </c>
      <c r="BS592">
        <v>0</v>
      </c>
      <c r="BT592">
        <v>0</v>
      </c>
      <c r="BU592">
        <v>0</v>
      </c>
      <c r="BV592">
        <v>0</v>
      </c>
      <c r="BW592">
        <v>0</v>
      </c>
      <c r="BX592">
        <v>0</v>
      </c>
      <c r="BY592">
        <v>0</v>
      </c>
      <c r="BZ592">
        <v>0</v>
      </c>
      <c r="CA592">
        <v>0</v>
      </c>
      <c r="CB592">
        <v>0</v>
      </c>
      <c r="CC592">
        <v>0</v>
      </c>
      <c r="CD592">
        <v>0</v>
      </c>
      <c r="CE592">
        <v>0</v>
      </c>
      <c r="CF592">
        <v>0</v>
      </c>
      <c r="CG592">
        <v>0</v>
      </c>
      <c r="CH592">
        <v>0</v>
      </c>
      <c r="CI592">
        <v>0</v>
      </c>
      <c r="CJ592">
        <v>0</v>
      </c>
      <c r="CK592">
        <v>0</v>
      </c>
      <c r="CL592">
        <v>0</v>
      </c>
      <c r="CM592">
        <v>0</v>
      </c>
      <c r="CN592">
        <v>0</v>
      </c>
      <c r="CO592">
        <v>0</v>
      </c>
      <c r="CP592">
        <v>0</v>
      </c>
      <c r="CQ592">
        <v>0</v>
      </c>
      <c r="CR592">
        <v>0</v>
      </c>
    </row>
    <row r="593" spans="1:96" x14ac:dyDescent="0.25">
      <c r="A593" t="s">
        <v>891</v>
      </c>
      <c r="B593">
        <v>0</v>
      </c>
      <c r="C593">
        <v>0</v>
      </c>
      <c r="D593">
        <v>0</v>
      </c>
      <c r="E593">
        <v>0</v>
      </c>
      <c r="F593">
        <v>0</v>
      </c>
      <c r="G593">
        <v>0</v>
      </c>
      <c r="H593">
        <v>0</v>
      </c>
      <c r="I593">
        <v>0</v>
      </c>
      <c r="J593">
        <v>1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  <c r="R593">
        <v>0</v>
      </c>
      <c r="S593">
        <v>0</v>
      </c>
      <c r="T593">
        <v>0</v>
      </c>
      <c r="U593">
        <v>0</v>
      </c>
      <c r="V593">
        <v>0</v>
      </c>
      <c r="W593">
        <v>0</v>
      </c>
      <c r="X593">
        <v>0</v>
      </c>
      <c r="Y593">
        <v>0</v>
      </c>
      <c r="Z593">
        <v>0</v>
      </c>
      <c r="AA593">
        <v>4</v>
      </c>
      <c r="AB593">
        <v>1</v>
      </c>
      <c r="AC593">
        <v>0</v>
      </c>
      <c r="AD593">
        <v>0</v>
      </c>
      <c r="AE593">
        <v>0</v>
      </c>
      <c r="AF593">
        <v>0</v>
      </c>
      <c r="AG593">
        <v>0</v>
      </c>
      <c r="AH593">
        <v>0</v>
      </c>
      <c r="AI593">
        <v>0</v>
      </c>
      <c r="AJ593">
        <v>0</v>
      </c>
      <c r="AK593">
        <v>0</v>
      </c>
      <c r="AL593">
        <v>0</v>
      </c>
      <c r="AM593">
        <v>0</v>
      </c>
      <c r="AN593">
        <v>0</v>
      </c>
      <c r="AO593">
        <v>0</v>
      </c>
      <c r="AP593">
        <v>0</v>
      </c>
      <c r="AQ593">
        <v>1</v>
      </c>
      <c r="AR593">
        <v>7</v>
      </c>
      <c r="AS593">
        <v>0</v>
      </c>
      <c r="AT593">
        <v>1</v>
      </c>
      <c r="AU593">
        <v>0</v>
      </c>
      <c r="AV593">
        <v>0</v>
      </c>
      <c r="AW593">
        <v>0</v>
      </c>
      <c r="AX593">
        <v>0</v>
      </c>
      <c r="AY593">
        <v>0</v>
      </c>
      <c r="AZ593">
        <v>0</v>
      </c>
      <c r="BA593">
        <v>0</v>
      </c>
      <c r="BB593">
        <v>0</v>
      </c>
      <c r="BC593">
        <v>0</v>
      </c>
      <c r="BD593">
        <v>0</v>
      </c>
      <c r="BE593">
        <v>0</v>
      </c>
      <c r="BF593">
        <v>0</v>
      </c>
      <c r="BG593">
        <v>2</v>
      </c>
      <c r="BH593">
        <v>2</v>
      </c>
      <c r="BI593">
        <v>0</v>
      </c>
      <c r="BJ593">
        <v>0</v>
      </c>
      <c r="BK593">
        <v>0</v>
      </c>
      <c r="BL593">
        <v>0</v>
      </c>
      <c r="BM593">
        <v>0</v>
      </c>
      <c r="BN593">
        <v>0</v>
      </c>
      <c r="BO593">
        <v>0</v>
      </c>
      <c r="BP593">
        <v>0</v>
      </c>
      <c r="BQ593">
        <v>0</v>
      </c>
      <c r="BR593">
        <v>0</v>
      </c>
      <c r="BS593">
        <v>0</v>
      </c>
      <c r="BT593">
        <v>0</v>
      </c>
      <c r="BU593">
        <v>0</v>
      </c>
      <c r="BV593">
        <v>1</v>
      </c>
      <c r="BW593">
        <v>0</v>
      </c>
      <c r="BX593">
        <v>0</v>
      </c>
      <c r="BY593">
        <v>0</v>
      </c>
      <c r="BZ593">
        <v>0</v>
      </c>
      <c r="CA593">
        <v>0</v>
      </c>
      <c r="CB593">
        <v>0</v>
      </c>
      <c r="CC593">
        <v>0</v>
      </c>
      <c r="CD593">
        <v>0</v>
      </c>
      <c r="CE593">
        <v>0</v>
      </c>
      <c r="CF593">
        <v>1</v>
      </c>
      <c r="CG593">
        <v>0</v>
      </c>
      <c r="CH593">
        <v>0</v>
      </c>
      <c r="CI593">
        <v>0</v>
      </c>
      <c r="CJ593">
        <v>1</v>
      </c>
      <c r="CK593">
        <v>0</v>
      </c>
      <c r="CL593">
        <v>0</v>
      </c>
      <c r="CM593">
        <v>0</v>
      </c>
      <c r="CN593">
        <v>0</v>
      </c>
      <c r="CO593">
        <v>0</v>
      </c>
      <c r="CP593">
        <v>0</v>
      </c>
      <c r="CQ593">
        <v>0</v>
      </c>
      <c r="CR593">
        <v>0</v>
      </c>
    </row>
    <row r="594" spans="1:96" x14ac:dyDescent="0.25">
      <c r="A594" t="s">
        <v>890</v>
      </c>
      <c r="B594">
        <v>0</v>
      </c>
      <c r="C594">
        <v>0</v>
      </c>
      <c r="D594">
        <v>0</v>
      </c>
      <c r="E594">
        <v>1</v>
      </c>
      <c r="F594">
        <v>0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1</v>
      </c>
      <c r="M594">
        <v>0</v>
      </c>
      <c r="N594">
        <v>0</v>
      </c>
      <c r="O594">
        <v>0</v>
      </c>
      <c r="P594">
        <v>0</v>
      </c>
      <c r="Q594">
        <v>0</v>
      </c>
      <c r="R594">
        <v>0</v>
      </c>
      <c r="S594">
        <v>0</v>
      </c>
      <c r="T594">
        <v>0</v>
      </c>
      <c r="U594">
        <v>0</v>
      </c>
      <c r="V594">
        <v>1</v>
      </c>
      <c r="W594">
        <v>0</v>
      </c>
      <c r="X594">
        <v>0</v>
      </c>
      <c r="Y594">
        <v>0</v>
      </c>
      <c r="Z594">
        <v>0</v>
      </c>
      <c r="AA594">
        <v>0</v>
      </c>
      <c r="AB594">
        <v>0</v>
      </c>
      <c r="AC594">
        <v>0</v>
      </c>
      <c r="AD594">
        <v>0</v>
      </c>
      <c r="AE594">
        <v>0</v>
      </c>
      <c r="AF594">
        <v>0</v>
      </c>
      <c r="AG594">
        <v>0</v>
      </c>
      <c r="AH594">
        <v>1</v>
      </c>
      <c r="AI594">
        <v>0</v>
      </c>
      <c r="AJ594">
        <v>1</v>
      </c>
      <c r="AK594">
        <v>0</v>
      </c>
      <c r="AL594">
        <v>0</v>
      </c>
      <c r="AM594">
        <v>1</v>
      </c>
      <c r="AN594">
        <v>0</v>
      </c>
      <c r="AO594">
        <v>0</v>
      </c>
      <c r="AP594">
        <v>0</v>
      </c>
      <c r="AQ594">
        <v>2</v>
      </c>
      <c r="AR594">
        <v>1</v>
      </c>
      <c r="AS594">
        <v>0</v>
      </c>
      <c r="AT594">
        <v>0</v>
      </c>
      <c r="AU594">
        <v>0</v>
      </c>
      <c r="AV594">
        <v>0</v>
      </c>
      <c r="AW594">
        <v>1</v>
      </c>
      <c r="AX594">
        <v>0</v>
      </c>
      <c r="AY594">
        <v>2</v>
      </c>
      <c r="AZ594">
        <v>0</v>
      </c>
      <c r="BA594">
        <v>2</v>
      </c>
      <c r="BB594">
        <v>1</v>
      </c>
      <c r="BC594">
        <v>0</v>
      </c>
      <c r="BD594">
        <v>0</v>
      </c>
      <c r="BE594">
        <v>0</v>
      </c>
      <c r="BF594">
        <v>0</v>
      </c>
      <c r="BG594">
        <v>0</v>
      </c>
      <c r="BH594">
        <v>0</v>
      </c>
      <c r="BI594">
        <v>0</v>
      </c>
      <c r="BJ594">
        <v>0</v>
      </c>
      <c r="BK594">
        <v>4</v>
      </c>
      <c r="BL594">
        <v>0</v>
      </c>
      <c r="BM594">
        <v>0</v>
      </c>
      <c r="BN594">
        <v>1</v>
      </c>
      <c r="BO594">
        <v>0</v>
      </c>
      <c r="BP594">
        <v>0</v>
      </c>
      <c r="BQ594">
        <v>0</v>
      </c>
      <c r="BR594">
        <v>0</v>
      </c>
      <c r="BS594">
        <v>0</v>
      </c>
      <c r="BT594">
        <v>0</v>
      </c>
      <c r="BU594">
        <v>0</v>
      </c>
      <c r="BV594">
        <v>0</v>
      </c>
      <c r="BW594">
        <v>0</v>
      </c>
      <c r="BX594">
        <v>0</v>
      </c>
      <c r="BY594">
        <v>0</v>
      </c>
      <c r="BZ594">
        <v>0</v>
      </c>
      <c r="CA594">
        <v>0</v>
      </c>
      <c r="CB594">
        <v>0</v>
      </c>
      <c r="CC594">
        <v>0</v>
      </c>
      <c r="CD594">
        <v>1</v>
      </c>
      <c r="CE594">
        <v>0</v>
      </c>
      <c r="CF594">
        <v>0</v>
      </c>
      <c r="CG594">
        <v>0</v>
      </c>
      <c r="CH594">
        <v>0</v>
      </c>
      <c r="CI594">
        <v>0</v>
      </c>
      <c r="CJ594">
        <v>0</v>
      </c>
      <c r="CK594">
        <v>0</v>
      </c>
      <c r="CL594">
        <v>0</v>
      </c>
      <c r="CM594">
        <v>0</v>
      </c>
      <c r="CN594">
        <v>0</v>
      </c>
      <c r="CO594">
        <v>0</v>
      </c>
      <c r="CP594">
        <v>0</v>
      </c>
      <c r="CQ594">
        <v>0</v>
      </c>
      <c r="CR594">
        <v>0</v>
      </c>
    </row>
    <row r="595" spans="1:96" x14ac:dyDescent="0.25">
      <c r="A595" t="s">
        <v>889</v>
      </c>
      <c r="B595">
        <v>0</v>
      </c>
      <c r="C595">
        <v>0</v>
      </c>
      <c r="D595">
        <v>2</v>
      </c>
      <c r="E595">
        <v>0</v>
      </c>
      <c r="F595">
        <v>2</v>
      </c>
      <c r="G595">
        <v>1</v>
      </c>
      <c r="H595">
        <v>2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  <c r="R595">
        <v>0</v>
      </c>
      <c r="S595">
        <v>0</v>
      </c>
      <c r="T595">
        <v>0</v>
      </c>
      <c r="U595">
        <v>0</v>
      </c>
      <c r="V595">
        <v>1</v>
      </c>
      <c r="W595">
        <v>0</v>
      </c>
      <c r="X595">
        <v>0</v>
      </c>
      <c r="Y595">
        <v>0</v>
      </c>
      <c r="Z595">
        <v>0</v>
      </c>
      <c r="AA595">
        <v>0</v>
      </c>
      <c r="AB595">
        <v>0</v>
      </c>
      <c r="AC595">
        <v>0</v>
      </c>
      <c r="AD595">
        <v>0</v>
      </c>
      <c r="AE595">
        <v>0</v>
      </c>
      <c r="AF595">
        <v>0</v>
      </c>
      <c r="AG595">
        <v>0</v>
      </c>
      <c r="AH595">
        <v>0</v>
      </c>
      <c r="AI595">
        <v>0</v>
      </c>
      <c r="AJ595">
        <v>0</v>
      </c>
      <c r="AK595">
        <v>0</v>
      </c>
      <c r="AL595">
        <v>0</v>
      </c>
      <c r="AM595">
        <v>0</v>
      </c>
      <c r="AN595">
        <v>0</v>
      </c>
      <c r="AO595">
        <v>0</v>
      </c>
      <c r="AP595">
        <v>0</v>
      </c>
      <c r="AQ595">
        <v>0</v>
      </c>
      <c r="AR595">
        <v>0</v>
      </c>
      <c r="AS595">
        <v>0</v>
      </c>
      <c r="AT595">
        <v>0</v>
      </c>
      <c r="AU595">
        <v>0</v>
      </c>
      <c r="AV595">
        <v>0</v>
      </c>
      <c r="AW595">
        <v>0</v>
      </c>
      <c r="AX595">
        <v>1</v>
      </c>
      <c r="AY595">
        <v>0</v>
      </c>
      <c r="AZ595">
        <v>0</v>
      </c>
      <c r="BA595">
        <v>0</v>
      </c>
      <c r="BB595">
        <v>0</v>
      </c>
      <c r="BC595">
        <v>0</v>
      </c>
      <c r="BD595">
        <v>0</v>
      </c>
      <c r="BE595">
        <v>0</v>
      </c>
      <c r="BF595">
        <v>0</v>
      </c>
      <c r="BG595">
        <v>1</v>
      </c>
      <c r="BH595">
        <v>0</v>
      </c>
      <c r="BI595">
        <v>0</v>
      </c>
      <c r="BJ595">
        <v>0</v>
      </c>
      <c r="BK595">
        <v>1</v>
      </c>
      <c r="BL595">
        <v>0</v>
      </c>
      <c r="BM595">
        <v>0</v>
      </c>
      <c r="BN595">
        <v>0</v>
      </c>
      <c r="BO595">
        <v>0</v>
      </c>
      <c r="BP595">
        <v>0</v>
      </c>
      <c r="BQ595">
        <v>0</v>
      </c>
      <c r="BR595">
        <v>0</v>
      </c>
      <c r="BS595">
        <v>0</v>
      </c>
      <c r="BT595">
        <v>0</v>
      </c>
      <c r="BU595">
        <v>0</v>
      </c>
      <c r="BV595">
        <v>0</v>
      </c>
      <c r="BW595">
        <v>0</v>
      </c>
      <c r="BX595">
        <v>0</v>
      </c>
      <c r="BY595">
        <v>0</v>
      </c>
      <c r="BZ595">
        <v>1</v>
      </c>
      <c r="CA595">
        <v>1</v>
      </c>
      <c r="CB595">
        <v>1</v>
      </c>
      <c r="CC595">
        <v>1</v>
      </c>
      <c r="CD595">
        <v>0</v>
      </c>
      <c r="CE595">
        <v>0</v>
      </c>
      <c r="CF595">
        <v>0</v>
      </c>
      <c r="CG595">
        <v>2</v>
      </c>
      <c r="CH595">
        <v>0</v>
      </c>
      <c r="CI595">
        <v>2</v>
      </c>
      <c r="CJ595">
        <v>0</v>
      </c>
      <c r="CK595">
        <v>0</v>
      </c>
      <c r="CL595">
        <v>2</v>
      </c>
      <c r="CM595">
        <v>0</v>
      </c>
      <c r="CN595">
        <v>0</v>
      </c>
      <c r="CO595">
        <v>0</v>
      </c>
      <c r="CP595">
        <v>0</v>
      </c>
      <c r="CQ595">
        <v>0</v>
      </c>
      <c r="CR595">
        <v>0</v>
      </c>
    </row>
    <row r="596" spans="1:96" x14ac:dyDescent="0.25">
      <c r="A596" t="s">
        <v>888</v>
      </c>
      <c r="B596">
        <v>1</v>
      </c>
      <c r="C596">
        <v>0</v>
      </c>
      <c r="D596">
        <v>0</v>
      </c>
      <c r="E596">
        <v>0</v>
      </c>
      <c r="F596">
        <v>0</v>
      </c>
      <c r="G596">
        <v>2</v>
      </c>
      <c r="H596">
        <v>0</v>
      </c>
      <c r="I596">
        <v>0</v>
      </c>
      <c r="J596">
        <v>1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  <c r="R596">
        <v>0</v>
      </c>
      <c r="S596">
        <v>0</v>
      </c>
      <c r="T596">
        <v>0</v>
      </c>
      <c r="U596">
        <v>0</v>
      </c>
      <c r="V596">
        <v>0</v>
      </c>
      <c r="W596">
        <v>0</v>
      </c>
      <c r="X596">
        <v>2</v>
      </c>
      <c r="Y596">
        <v>0</v>
      </c>
      <c r="Z596">
        <v>0</v>
      </c>
      <c r="AA596">
        <v>0</v>
      </c>
      <c r="AB596">
        <v>0</v>
      </c>
      <c r="AC596">
        <v>0</v>
      </c>
      <c r="AD596">
        <v>0</v>
      </c>
      <c r="AE596">
        <v>0</v>
      </c>
      <c r="AF596">
        <v>0</v>
      </c>
      <c r="AG596">
        <v>1</v>
      </c>
      <c r="AH596">
        <v>0</v>
      </c>
      <c r="AI596">
        <v>1</v>
      </c>
      <c r="AJ596">
        <v>0</v>
      </c>
      <c r="AK596">
        <v>0</v>
      </c>
      <c r="AL596">
        <v>0</v>
      </c>
      <c r="AM596">
        <v>0</v>
      </c>
      <c r="AN596">
        <v>3</v>
      </c>
      <c r="AO596">
        <v>0</v>
      </c>
      <c r="AP596">
        <v>0</v>
      </c>
      <c r="AQ596">
        <v>0</v>
      </c>
      <c r="AR596">
        <v>0</v>
      </c>
      <c r="AS596">
        <v>0</v>
      </c>
      <c r="AT596">
        <v>0</v>
      </c>
      <c r="AU596">
        <v>0</v>
      </c>
      <c r="AV596">
        <v>0</v>
      </c>
      <c r="AW596">
        <v>0</v>
      </c>
      <c r="AX596">
        <v>0</v>
      </c>
      <c r="AY596">
        <v>2</v>
      </c>
      <c r="AZ596">
        <v>1</v>
      </c>
      <c r="BA596">
        <v>0</v>
      </c>
      <c r="BB596">
        <v>0</v>
      </c>
      <c r="BC596">
        <v>0</v>
      </c>
      <c r="BD596">
        <v>0</v>
      </c>
      <c r="BE596">
        <v>0</v>
      </c>
      <c r="BF596">
        <v>0</v>
      </c>
      <c r="BG596">
        <v>0</v>
      </c>
      <c r="BH596">
        <v>2</v>
      </c>
      <c r="BI596">
        <v>0</v>
      </c>
      <c r="BJ596">
        <v>0</v>
      </c>
      <c r="BK596">
        <v>0</v>
      </c>
      <c r="BL596">
        <v>1</v>
      </c>
      <c r="BM596">
        <v>1</v>
      </c>
      <c r="BN596">
        <v>0</v>
      </c>
      <c r="BO596">
        <v>0</v>
      </c>
      <c r="BP596">
        <v>0</v>
      </c>
      <c r="BQ596">
        <v>0</v>
      </c>
      <c r="BR596">
        <v>0</v>
      </c>
      <c r="BS596">
        <v>1</v>
      </c>
      <c r="BT596">
        <v>0</v>
      </c>
      <c r="BU596">
        <v>0</v>
      </c>
      <c r="BV596">
        <v>0</v>
      </c>
      <c r="BW596">
        <v>1</v>
      </c>
      <c r="BX596">
        <v>0</v>
      </c>
      <c r="BY596">
        <v>0</v>
      </c>
      <c r="BZ596">
        <v>0</v>
      </c>
      <c r="CA596">
        <v>0</v>
      </c>
      <c r="CB596">
        <v>0</v>
      </c>
      <c r="CC596">
        <v>0</v>
      </c>
      <c r="CD596">
        <v>0</v>
      </c>
      <c r="CE596">
        <v>0</v>
      </c>
      <c r="CF596">
        <v>1</v>
      </c>
      <c r="CG596">
        <v>0</v>
      </c>
      <c r="CH596">
        <v>0</v>
      </c>
      <c r="CI596">
        <v>0</v>
      </c>
      <c r="CJ596">
        <v>0</v>
      </c>
      <c r="CK596">
        <v>0</v>
      </c>
      <c r="CL596">
        <v>0</v>
      </c>
      <c r="CM596">
        <v>0</v>
      </c>
      <c r="CN596">
        <v>0</v>
      </c>
      <c r="CO596">
        <v>0</v>
      </c>
      <c r="CP596">
        <v>0</v>
      </c>
      <c r="CQ596">
        <v>0</v>
      </c>
      <c r="CR596">
        <v>0</v>
      </c>
    </row>
    <row r="597" spans="1:96" x14ac:dyDescent="0.25">
      <c r="A597" t="s">
        <v>887</v>
      </c>
      <c r="B597">
        <v>0</v>
      </c>
      <c r="C597">
        <v>0</v>
      </c>
      <c r="D597">
        <v>1</v>
      </c>
      <c r="E597">
        <v>0</v>
      </c>
      <c r="F597">
        <v>0</v>
      </c>
      <c r="G597">
        <v>0</v>
      </c>
      <c r="H597">
        <v>0</v>
      </c>
      <c r="I597">
        <v>1</v>
      </c>
      <c r="J597">
        <v>0</v>
      </c>
      <c r="K597">
        <v>0</v>
      </c>
      <c r="L597">
        <v>0</v>
      </c>
      <c r="M597">
        <v>0</v>
      </c>
      <c r="N597">
        <v>2</v>
      </c>
      <c r="O597">
        <v>0</v>
      </c>
      <c r="P597">
        <v>0</v>
      </c>
      <c r="Q597">
        <v>0</v>
      </c>
      <c r="R597">
        <v>0</v>
      </c>
      <c r="S597">
        <v>0</v>
      </c>
      <c r="T597">
        <v>0</v>
      </c>
      <c r="U597">
        <v>0</v>
      </c>
      <c r="V597">
        <v>0</v>
      </c>
      <c r="W597">
        <v>1</v>
      </c>
      <c r="X597">
        <v>0</v>
      </c>
      <c r="Y597">
        <v>0</v>
      </c>
      <c r="Z597">
        <v>0</v>
      </c>
      <c r="AA597">
        <v>0</v>
      </c>
      <c r="AB597">
        <v>0</v>
      </c>
      <c r="AC597">
        <v>0</v>
      </c>
      <c r="AD597">
        <v>1</v>
      </c>
      <c r="AE597">
        <v>0</v>
      </c>
      <c r="AF597">
        <v>0</v>
      </c>
      <c r="AG597">
        <v>0</v>
      </c>
      <c r="AH597">
        <v>0</v>
      </c>
      <c r="AI597">
        <v>0</v>
      </c>
      <c r="AJ597">
        <v>0</v>
      </c>
      <c r="AK597">
        <v>0</v>
      </c>
      <c r="AL597">
        <v>0</v>
      </c>
      <c r="AM597">
        <v>0</v>
      </c>
      <c r="AN597">
        <v>0</v>
      </c>
      <c r="AO597">
        <v>0</v>
      </c>
      <c r="AP597">
        <v>1</v>
      </c>
      <c r="AQ597">
        <v>0</v>
      </c>
      <c r="AR597">
        <v>0</v>
      </c>
      <c r="AS597">
        <v>0</v>
      </c>
      <c r="AT597">
        <v>0</v>
      </c>
      <c r="AU597">
        <v>0</v>
      </c>
      <c r="AV597">
        <v>0</v>
      </c>
      <c r="AW597">
        <v>0</v>
      </c>
      <c r="AX597">
        <v>0</v>
      </c>
      <c r="AY597">
        <v>0</v>
      </c>
      <c r="AZ597">
        <v>0</v>
      </c>
      <c r="BA597">
        <v>1</v>
      </c>
      <c r="BB597">
        <v>0</v>
      </c>
      <c r="BC597">
        <v>0</v>
      </c>
      <c r="BD597">
        <v>0</v>
      </c>
      <c r="BE597">
        <v>0</v>
      </c>
      <c r="BF597">
        <v>0</v>
      </c>
      <c r="BG597">
        <v>0</v>
      </c>
      <c r="BH597">
        <v>0</v>
      </c>
      <c r="BI597">
        <v>0</v>
      </c>
      <c r="BJ597">
        <v>0</v>
      </c>
      <c r="BK597">
        <v>0</v>
      </c>
      <c r="BL597">
        <v>0</v>
      </c>
      <c r="BM597">
        <v>0</v>
      </c>
      <c r="BN597">
        <v>0</v>
      </c>
      <c r="BO597">
        <v>2</v>
      </c>
      <c r="BP597">
        <v>0</v>
      </c>
      <c r="BQ597">
        <v>0</v>
      </c>
      <c r="BR597">
        <v>2</v>
      </c>
      <c r="BS597">
        <v>0</v>
      </c>
      <c r="BT597">
        <v>1</v>
      </c>
      <c r="BU597">
        <v>0</v>
      </c>
      <c r="BV597">
        <v>3</v>
      </c>
      <c r="BW597">
        <v>1</v>
      </c>
      <c r="BX597">
        <v>0</v>
      </c>
      <c r="BY597">
        <v>0</v>
      </c>
      <c r="BZ597">
        <v>0</v>
      </c>
      <c r="CA597">
        <v>0</v>
      </c>
      <c r="CB597">
        <v>0</v>
      </c>
      <c r="CC597">
        <v>1</v>
      </c>
      <c r="CD597">
        <v>0</v>
      </c>
      <c r="CE597">
        <v>1</v>
      </c>
      <c r="CF597">
        <v>1</v>
      </c>
      <c r="CG597">
        <v>0</v>
      </c>
      <c r="CH597">
        <v>0</v>
      </c>
      <c r="CI597">
        <v>0</v>
      </c>
      <c r="CJ597">
        <v>0</v>
      </c>
      <c r="CK597">
        <v>0</v>
      </c>
      <c r="CL597">
        <v>0</v>
      </c>
      <c r="CM597">
        <v>0</v>
      </c>
      <c r="CN597">
        <v>0</v>
      </c>
      <c r="CO597">
        <v>0</v>
      </c>
      <c r="CP597">
        <v>0</v>
      </c>
      <c r="CQ597">
        <v>1</v>
      </c>
      <c r="CR597">
        <v>0</v>
      </c>
    </row>
    <row r="598" spans="1:96" x14ac:dyDescent="0.25">
      <c r="A598" t="s">
        <v>886</v>
      </c>
      <c r="B598">
        <v>1</v>
      </c>
      <c r="C598">
        <v>0</v>
      </c>
      <c r="D598">
        <v>0</v>
      </c>
      <c r="E598">
        <v>0</v>
      </c>
      <c r="F598">
        <v>0</v>
      </c>
      <c r="G598">
        <v>1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1</v>
      </c>
      <c r="O598">
        <v>0</v>
      </c>
      <c r="P598">
        <v>0</v>
      </c>
      <c r="Q598">
        <v>0</v>
      </c>
      <c r="R598">
        <v>0</v>
      </c>
      <c r="S598">
        <v>0</v>
      </c>
      <c r="T598">
        <v>0</v>
      </c>
      <c r="U598">
        <v>0</v>
      </c>
      <c r="V598">
        <v>0</v>
      </c>
      <c r="W598">
        <v>0</v>
      </c>
      <c r="X598">
        <v>0</v>
      </c>
      <c r="Y598">
        <v>0</v>
      </c>
      <c r="Z598">
        <v>0</v>
      </c>
      <c r="AA598">
        <v>0</v>
      </c>
      <c r="AB598">
        <v>2</v>
      </c>
      <c r="AC598">
        <v>0</v>
      </c>
      <c r="AD598">
        <v>0</v>
      </c>
      <c r="AE598">
        <v>1</v>
      </c>
      <c r="AF598">
        <v>0</v>
      </c>
      <c r="AG598">
        <v>1</v>
      </c>
      <c r="AH598">
        <v>0</v>
      </c>
      <c r="AI598">
        <v>0</v>
      </c>
      <c r="AJ598">
        <v>0</v>
      </c>
      <c r="AK598">
        <v>0</v>
      </c>
      <c r="AL598">
        <v>0</v>
      </c>
      <c r="AM598">
        <v>0</v>
      </c>
      <c r="AN598">
        <v>0</v>
      </c>
      <c r="AO598">
        <v>0</v>
      </c>
      <c r="AP598">
        <v>0</v>
      </c>
      <c r="AQ598">
        <v>0</v>
      </c>
      <c r="AR598">
        <v>0</v>
      </c>
      <c r="AS598">
        <v>1</v>
      </c>
      <c r="AT598">
        <v>0</v>
      </c>
      <c r="AU598">
        <v>0</v>
      </c>
      <c r="AV598">
        <v>2</v>
      </c>
      <c r="AW598">
        <v>2</v>
      </c>
      <c r="AX598">
        <v>1</v>
      </c>
      <c r="AY598">
        <v>0</v>
      </c>
      <c r="AZ598">
        <v>0</v>
      </c>
      <c r="BA598">
        <v>1</v>
      </c>
      <c r="BB598">
        <v>0</v>
      </c>
      <c r="BC598">
        <v>0</v>
      </c>
      <c r="BD598">
        <v>0</v>
      </c>
      <c r="BE598">
        <v>0</v>
      </c>
      <c r="BF598">
        <v>0</v>
      </c>
      <c r="BG598">
        <v>1</v>
      </c>
      <c r="BH598">
        <v>0</v>
      </c>
      <c r="BI598">
        <v>0</v>
      </c>
      <c r="BJ598">
        <v>0</v>
      </c>
      <c r="BK598">
        <v>0</v>
      </c>
      <c r="BL598">
        <v>1</v>
      </c>
      <c r="BM598">
        <v>1</v>
      </c>
      <c r="BN598">
        <v>1</v>
      </c>
      <c r="BO598">
        <v>0</v>
      </c>
      <c r="BP598">
        <v>0</v>
      </c>
      <c r="BQ598">
        <v>0</v>
      </c>
      <c r="BR598">
        <v>0</v>
      </c>
      <c r="BS598">
        <v>1</v>
      </c>
      <c r="BT598">
        <v>1</v>
      </c>
      <c r="BU598">
        <v>0</v>
      </c>
      <c r="BV598">
        <v>0</v>
      </c>
      <c r="BW598">
        <v>0</v>
      </c>
      <c r="BX598">
        <v>0</v>
      </c>
      <c r="BY598">
        <v>0</v>
      </c>
      <c r="BZ598">
        <v>0</v>
      </c>
      <c r="CA598">
        <v>0</v>
      </c>
      <c r="CB598">
        <v>0</v>
      </c>
      <c r="CC598">
        <v>0</v>
      </c>
      <c r="CD598">
        <v>0</v>
      </c>
      <c r="CE598">
        <v>0</v>
      </c>
      <c r="CF598">
        <v>0</v>
      </c>
      <c r="CG598">
        <v>0</v>
      </c>
      <c r="CH598">
        <v>0</v>
      </c>
      <c r="CI598">
        <v>1</v>
      </c>
      <c r="CJ598">
        <v>0</v>
      </c>
      <c r="CK598">
        <v>0</v>
      </c>
      <c r="CL598">
        <v>0</v>
      </c>
      <c r="CM598">
        <v>0</v>
      </c>
      <c r="CN598">
        <v>0</v>
      </c>
      <c r="CO598">
        <v>0</v>
      </c>
      <c r="CP598">
        <v>0</v>
      </c>
      <c r="CQ598">
        <v>0</v>
      </c>
      <c r="CR598">
        <v>0</v>
      </c>
    </row>
    <row r="599" spans="1:96" x14ac:dyDescent="0.25">
      <c r="A599" t="s">
        <v>885</v>
      </c>
      <c r="B599">
        <v>0</v>
      </c>
      <c r="C599">
        <v>0</v>
      </c>
      <c r="D599">
        <v>0</v>
      </c>
      <c r="E599">
        <v>0</v>
      </c>
      <c r="F599">
        <v>0</v>
      </c>
      <c r="G599">
        <v>0</v>
      </c>
      <c r="H599">
        <v>0</v>
      </c>
      <c r="I599">
        <v>0</v>
      </c>
      <c r="J599">
        <v>0</v>
      </c>
      <c r="K599">
        <v>2</v>
      </c>
      <c r="L599">
        <v>0</v>
      </c>
      <c r="M599">
        <v>0</v>
      </c>
      <c r="N599">
        <v>0</v>
      </c>
      <c r="O599">
        <v>0</v>
      </c>
      <c r="P599">
        <v>1</v>
      </c>
      <c r="Q599">
        <v>0</v>
      </c>
      <c r="R599">
        <v>0</v>
      </c>
      <c r="S599">
        <v>1</v>
      </c>
      <c r="T599">
        <v>0</v>
      </c>
      <c r="U599">
        <v>0</v>
      </c>
      <c r="V599">
        <v>0</v>
      </c>
      <c r="W599">
        <v>0</v>
      </c>
      <c r="X599">
        <v>0</v>
      </c>
      <c r="Y599">
        <v>1</v>
      </c>
      <c r="Z599">
        <v>0</v>
      </c>
      <c r="AA599">
        <v>0</v>
      </c>
      <c r="AB599">
        <v>0</v>
      </c>
      <c r="AC599">
        <v>0</v>
      </c>
      <c r="AD599">
        <v>0</v>
      </c>
      <c r="AE599">
        <v>0</v>
      </c>
      <c r="AF599">
        <v>0</v>
      </c>
      <c r="AG599">
        <v>2</v>
      </c>
      <c r="AH599">
        <v>0</v>
      </c>
      <c r="AI599">
        <v>0</v>
      </c>
      <c r="AJ599">
        <v>0</v>
      </c>
      <c r="AK599">
        <v>0</v>
      </c>
      <c r="AL599">
        <v>0</v>
      </c>
      <c r="AM599">
        <v>0</v>
      </c>
      <c r="AN599">
        <v>0</v>
      </c>
      <c r="AO599">
        <v>0</v>
      </c>
      <c r="AP599">
        <v>0</v>
      </c>
      <c r="AQ599">
        <v>0</v>
      </c>
      <c r="AR599">
        <v>1</v>
      </c>
      <c r="AS599">
        <v>1</v>
      </c>
      <c r="AT599">
        <v>1</v>
      </c>
      <c r="AU599">
        <v>0</v>
      </c>
      <c r="AV599">
        <v>0</v>
      </c>
      <c r="AW599">
        <v>1</v>
      </c>
      <c r="AX599">
        <v>1</v>
      </c>
      <c r="AY599">
        <v>0</v>
      </c>
      <c r="AZ599">
        <v>0</v>
      </c>
      <c r="BA599">
        <v>0</v>
      </c>
      <c r="BB599">
        <v>0</v>
      </c>
      <c r="BC599">
        <v>0</v>
      </c>
      <c r="BD599">
        <v>0</v>
      </c>
      <c r="BE599">
        <v>0</v>
      </c>
      <c r="BF599">
        <v>0</v>
      </c>
      <c r="BG599">
        <v>0</v>
      </c>
      <c r="BH599">
        <v>0</v>
      </c>
      <c r="BI599">
        <v>0</v>
      </c>
      <c r="BJ599">
        <v>0</v>
      </c>
      <c r="BK599">
        <v>1</v>
      </c>
      <c r="BL599">
        <v>0</v>
      </c>
      <c r="BM599">
        <v>1</v>
      </c>
      <c r="BN599">
        <v>0</v>
      </c>
      <c r="BO599">
        <v>0</v>
      </c>
      <c r="BP599">
        <v>0</v>
      </c>
      <c r="BQ599">
        <v>0</v>
      </c>
      <c r="BR599">
        <v>0</v>
      </c>
      <c r="BS599">
        <v>0</v>
      </c>
      <c r="BT599">
        <v>0</v>
      </c>
      <c r="BU599">
        <v>0</v>
      </c>
      <c r="BV599">
        <v>0</v>
      </c>
      <c r="BW599">
        <v>0</v>
      </c>
      <c r="BX599">
        <v>0</v>
      </c>
      <c r="BY599">
        <v>0</v>
      </c>
      <c r="BZ599">
        <v>0</v>
      </c>
      <c r="CA599">
        <v>0</v>
      </c>
      <c r="CB599">
        <v>0</v>
      </c>
      <c r="CC599">
        <v>0</v>
      </c>
      <c r="CD599">
        <v>0</v>
      </c>
      <c r="CE599">
        <v>2</v>
      </c>
      <c r="CF599">
        <v>1</v>
      </c>
      <c r="CG599">
        <v>0</v>
      </c>
      <c r="CH599">
        <v>0</v>
      </c>
      <c r="CI599">
        <v>1</v>
      </c>
      <c r="CJ599">
        <v>0</v>
      </c>
      <c r="CK599">
        <v>0</v>
      </c>
      <c r="CL599">
        <v>0</v>
      </c>
      <c r="CM599">
        <v>2</v>
      </c>
      <c r="CN599">
        <v>0</v>
      </c>
      <c r="CO599">
        <v>1</v>
      </c>
      <c r="CP599">
        <v>0</v>
      </c>
      <c r="CQ599">
        <v>0</v>
      </c>
      <c r="CR599">
        <v>0</v>
      </c>
    </row>
    <row r="600" spans="1:96" x14ac:dyDescent="0.25">
      <c r="A600" t="s">
        <v>884</v>
      </c>
      <c r="B600">
        <v>0</v>
      </c>
      <c r="C600">
        <v>2</v>
      </c>
      <c r="D600">
        <v>0</v>
      </c>
      <c r="E600">
        <v>4</v>
      </c>
      <c r="F600">
        <v>0</v>
      </c>
      <c r="G600">
        <v>0</v>
      </c>
      <c r="H600">
        <v>1</v>
      </c>
      <c r="I600">
        <v>0</v>
      </c>
      <c r="J600">
        <v>1</v>
      </c>
      <c r="K600">
        <v>0</v>
      </c>
      <c r="L600">
        <v>0</v>
      </c>
      <c r="M600">
        <v>1</v>
      </c>
      <c r="N600">
        <v>1</v>
      </c>
      <c r="O600">
        <v>0</v>
      </c>
      <c r="P600">
        <v>0</v>
      </c>
      <c r="Q600">
        <v>1</v>
      </c>
      <c r="R600">
        <v>0</v>
      </c>
      <c r="S600">
        <v>0</v>
      </c>
      <c r="T600">
        <v>0</v>
      </c>
      <c r="U600">
        <v>3</v>
      </c>
      <c r="V600">
        <v>0</v>
      </c>
      <c r="W600">
        <v>0</v>
      </c>
      <c r="X600">
        <v>1</v>
      </c>
      <c r="Y600">
        <v>3</v>
      </c>
      <c r="Z600">
        <v>0</v>
      </c>
      <c r="AA600">
        <v>0</v>
      </c>
      <c r="AB600">
        <v>0</v>
      </c>
      <c r="AC600">
        <v>0</v>
      </c>
      <c r="AD600">
        <v>0</v>
      </c>
      <c r="AE600">
        <v>0</v>
      </c>
      <c r="AF600">
        <v>0</v>
      </c>
      <c r="AG600">
        <v>0</v>
      </c>
      <c r="AH600">
        <v>0</v>
      </c>
      <c r="AI600">
        <v>0</v>
      </c>
      <c r="AJ600">
        <v>0</v>
      </c>
      <c r="AK600">
        <v>0</v>
      </c>
      <c r="AL600">
        <v>0</v>
      </c>
      <c r="AM600">
        <v>0</v>
      </c>
      <c r="AN600">
        <v>0</v>
      </c>
      <c r="AO600">
        <v>0</v>
      </c>
      <c r="AP600">
        <v>0</v>
      </c>
      <c r="AQ600">
        <v>0</v>
      </c>
      <c r="AR600">
        <v>0</v>
      </c>
      <c r="AS600">
        <v>0</v>
      </c>
      <c r="AT600">
        <v>0</v>
      </c>
      <c r="AU600">
        <v>0</v>
      </c>
      <c r="AV600">
        <v>0</v>
      </c>
      <c r="AW600">
        <v>0</v>
      </c>
      <c r="AX600">
        <v>0</v>
      </c>
      <c r="AY600">
        <v>0</v>
      </c>
      <c r="AZ600">
        <v>0</v>
      </c>
      <c r="BA600">
        <v>0</v>
      </c>
      <c r="BB600">
        <v>0</v>
      </c>
      <c r="BC600">
        <v>0</v>
      </c>
      <c r="BD600">
        <v>0</v>
      </c>
      <c r="BE600">
        <v>0</v>
      </c>
      <c r="BF600">
        <v>0</v>
      </c>
      <c r="BG600">
        <v>0</v>
      </c>
      <c r="BH600">
        <v>0</v>
      </c>
      <c r="BI600">
        <v>0</v>
      </c>
      <c r="BJ600">
        <v>0</v>
      </c>
      <c r="BK600">
        <v>0</v>
      </c>
      <c r="BL600">
        <v>0</v>
      </c>
      <c r="BM600">
        <v>0</v>
      </c>
      <c r="BN600">
        <v>0</v>
      </c>
      <c r="BO600">
        <v>0</v>
      </c>
      <c r="BP600">
        <v>0</v>
      </c>
      <c r="BQ600">
        <v>0</v>
      </c>
      <c r="BR600">
        <v>0</v>
      </c>
      <c r="BS600">
        <v>0</v>
      </c>
      <c r="BT600">
        <v>0</v>
      </c>
      <c r="BU600">
        <v>0</v>
      </c>
      <c r="BV600">
        <v>0</v>
      </c>
      <c r="BW600">
        <v>0</v>
      </c>
      <c r="BX600">
        <v>0</v>
      </c>
      <c r="BY600">
        <v>0</v>
      </c>
      <c r="BZ600">
        <v>0</v>
      </c>
      <c r="CA600">
        <v>0</v>
      </c>
      <c r="CB600">
        <v>0</v>
      </c>
      <c r="CC600">
        <v>0</v>
      </c>
      <c r="CD600">
        <v>0</v>
      </c>
      <c r="CE600">
        <v>0</v>
      </c>
      <c r="CF600">
        <v>0</v>
      </c>
      <c r="CG600">
        <v>0</v>
      </c>
      <c r="CH600">
        <v>0</v>
      </c>
      <c r="CI600">
        <v>0</v>
      </c>
      <c r="CJ600">
        <v>0</v>
      </c>
      <c r="CK600">
        <v>0</v>
      </c>
      <c r="CL600">
        <v>0</v>
      </c>
      <c r="CM600">
        <v>2</v>
      </c>
      <c r="CN600">
        <v>0</v>
      </c>
      <c r="CO600">
        <v>0</v>
      </c>
      <c r="CP600">
        <v>0</v>
      </c>
      <c r="CQ600">
        <v>0</v>
      </c>
      <c r="CR600">
        <v>0</v>
      </c>
    </row>
    <row r="601" spans="1:96" x14ac:dyDescent="0.25">
      <c r="A601" t="s">
        <v>883</v>
      </c>
      <c r="B601">
        <v>2</v>
      </c>
      <c r="C601">
        <v>0</v>
      </c>
      <c r="D601">
        <v>0</v>
      </c>
      <c r="E601">
        <v>1</v>
      </c>
      <c r="F601">
        <v>0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1</v>
      </c>
      <c r="P601">
        <v>0</v>
      </c>
      <c r="Q601">
        <v>0</v>
      </c>
      <c r="R601">
        <v>0</v>
      </c>
      <c r="S601">
        <v>0</v>
      </c>
      <c r="T601">
        <v>0</v>
      </c>
      <c r="U601">
        <v>1</v>
      </c>
      <c r="V601">
        <v>0</v>
      </c>
      <c r="W601">
        <v>0</v>
      </c>
      <c r="X601">
        <v>0</v>
      </c>
      <c r="Y601">
        <v>0</v>
      </c>
      <c r="Z601">
        <v>0</v>
      </c>
      <c r="AA601">
        <v>0</v>
      </c>
      <c r="AB601">
        <v>0</v>
      </c>
      <c r="AC601">
        <v>0</v>
      </c>
      <c r="AD601">
        <v>0</v>
      </c>
      <c r="AE601">
        <v>0</v>
      </c>
      <c r="AF601">
        <v>0</v>
      </c>
      <c r="AG601">
        <v>0</v>
      </c>
      <c r="AH601">
        <v>0</v>
      </c>
      <c r="AI601">
        <v>0</v>
      </c>
      <c r="AJ601">
        <v>0</v>
      </c>
      <c r="AK601">
        <v>0</v>
      </c>
      <c r="AL601">
        <v>0</v>
      </c>
      <c r="AM601">
        <v>0</v>
      </c>
      <c r="AN601">
        <v>0</v>
      </c>
      <c r="AO601">
        <v>0</v>
      </c>
      <c r="AP601">
        <v>0</v>
      </c>
      <c r="AQ601">
        <v>0</v>
      </c>
      <c r="AR601">
        <v>0</v>
      </c>
      <c r="AS601">
        <v>0</v>
      </c>
      <c r="AT601">
        <v>0</v>
      </c>
      <c r="AU601">
        <v>0</v>
      </c>
      <c r="AV601">
        <v>0</v>
      </c>
      <c r="AW601">
        <v>0</v>
      </c>
      <c r="AX601">
        <v>0</v>
      </c>
      <c r="AY601">
        <v>0</v>
      </c>
      <c r="AZ601">
        <v>0</v>
      </c>
      <c r="BA601">
        <v>0</v>
      </c>
      <c r="BB601">
        <v>0</v>
      </c>
      <c r="BC601">
        <v>0</v>
      </c>
      <c r="BD601">
        <v>0</v>
      </c>
      <c r="BE601">
        <v>0</v>
      </c>
      <c r="BF601">
        <v>1</v>
      </c>
      <c r="BG601">
        <v>0</v>
      </c>
      <c r="BH601">
        <v>0</v>
      </c>
      <c r="BI601">
        <v>0</v>
      </c>
      <c r="BJ601">
        <v>0</v>
      </c>
      <c r="BK601">
        <v>0</v>
      </c>
      <c r="BL601">
        <v>0</v>
      </c>
      <c r="BM601">
        <v>0</v>
      </c>
      <c r="BN601">
        <v>1</v>
      </c>
      <c r="BO601">
        <v>2</v>
      </c>
      <c r="BP601">
        <v>0</v>
      </c>
      <c r="BQ601">
        <v>2</v>
      </c>
      <c r="BR601">
        <v>3</v>
      </c>
      <c r="BS601">
        <v>0</v>
      </c>
      <c r="BT601">
        <v>0</v>
      </c>
      <c r="BU601">
        <v>0</v>
      </c>
      <c r="BV601">
        <v>1</v>
      </c>
      <c r="BW601">
        <v>1</v>
      </c>
      <c r="BX601">
        <v>0</v>
      </c>
      <c r="BY601">
        <v>0</v>
      </c>
      <c r="BZ601">
        <v>1</v>
      </c>
      <c r="CA601">
        <v>0</v>
      </c>
      <c r="CB601">
        <v>2</v>
      </c>
      <c r="CC601">
        <v>0</v>
      </c>
      <c r="CD601">
        <v>0</v>
      </c>
      <c r="CE601">
        <v>0</v>
      </c>
      <c r="CF601">
        <v>0</v>
      </c>
      <c r="CG601">
        <v>0</v>
      </c>
      <c r="CH601">
        <v>0</v>
      </c>
      <c r="CI601">
        <v>0</v>
      </c>
      <c r="CJ601">
        <v>0</v>
      </c>
      <c r="CK601">
        <v>0</v>
      </c>
      <c r="CL601">
        <v>0</v>
      </c>
      <c r="CM601">
        <v>0</v>
      </c>
      <c r="CN601">
        <v>0</v>
      </c>
      <c r="CO601">
        <v>1</v>
      </c>
      <c r="CP601">
        <v>0</v>
      </c>
      <c r="CQ601">
        <v>0</v>
      </c>
      <c r="CR601">
        <v>0</v>
      </c>
    </row>
    <row r="602" spans="1:96" x14ac:dyDescent="0.25">
      <c r="A602" t="s">
        <v>882</v>
      </c>
      <c r="B602">
        <v>0</v>
      </c>
      <c r="C602">
        <v>0</v>
      </c>
      <c r="D602">
        <v>0</v>
      </c>
      <c r="E602">
        <v>0</v>
      </c>
      <c r="F602">
        <v>0</v>
      </c>
      <c r="G602">
        <v>1</v>
      </c>
      <c r="H602">
        <v>1</v>
      </c>
      <c r="I602">
        <v>0</v>
      </c>
      <c r="J602">
        <v>1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  <c r="R602">
        <v>0</v>
      </c>
      <c r="S602">
        <v>0</v>
      </c>
      <c r="T602">
        <v>1</v>
      </c>
      <c r="U602">
        <v>1</v>
      </c>
      <c r="V602">
        <v>1</v>
      </c>
      <c r="W602">
        <v>0</v>
      </c>
      <c r="X602">
        <v>1</v>
      </c>
      <c r="Y602">
        <v>0</v>
      </c>
      <c r="Z602">
        <v>0</v>
      </c>
      <c r="AA602">
        <v>0</v>
      </c>
      <c r="AB602">
        <v>0</v>
      </c>
      <c r="AC602">
        <v>0</v>
      </c>
      <c r="AD602">
        <v>0</v>
      </c>
      <c r="AE602">
        <v>1</v>
      </c>
      <c r="AF602">
        <v>0</v>
      </c>
      <c r="AG602">
        <v>0</v>
      </c>
      <c r="AH602">
        <v>0</v>
      </c>
      <c r="AI602">
        <v>0</v>
      </c>
      <c r="AJ602">
        <v>0</v>
      </c>
      <c r="AK602">
        <v>1</v>
      </c>
      <c r="AL602">
        <v>1</v>
      </c>
      <c r="AM602">
        <v>0</v>
      </c>
      <c r="AN602">
        <v>0</v>
      </c>
      <c r="AO602">
        <v>0</v>
      </c>
      <c r="AP602">
        <v>1</v>
      </c>
      <c r="AQ602">
        <v>0</v>
      </c>
      <c r="AR602">
        <v>0</v>
      </c>
      <c r="AS602">
        <v>1</v>
      </c>
      <c r="AT602">
        <v>0</v>
      </c>
      <c r="AU602">
        <v>0</v>
      </c>
      <c r="AV602">
        <v>0</v>
      </c>
      <c r="AW602">
        <v>0</v>
      </c>
      <c r="AX602">
        <v>0</v>
      </c>
      <c r="AY602">
        <v>0</v>
      </c>
      <c r="AZ602">
        <v>0</v>
      </c>
      <c r="BA602">
        <v>0</v>
      </c>
      <c r="BB602">
        <v>0</v>
      </c>
      <c r="BC602">
        <v>0</v>
      </c>
      <c r="BD602">
        <v>0</v>
      </c>
      <c r="BE602">
        <v>2</v>
      </c>
      <c r="BF602">
        <v>1</v>
      </c>
      <c r="BG602">
        <v>0</v>
      </c>
      <c r="BH602">
        <v>0</v>
      </c>
      <c r="BI602">
        <v>0</v>
      </c>
      <c r="BJ602">
        <v>0</v>
      </c>
      <c r="BK602">
        <v>0</v>
      </c>
      <c r="BL602">
        <v>0</v>
      </c>
      <c r="BM602">
        <v>1</v>
      </c>
      <c r="BN602">
        <v>0</v>
      </c>
      <c r="BO602">
        <v>1</v>
      </c>
      <c r="BP602">
        <v>0</v>
      </c>
      <c r="BQ602">
        <v>0</v>
      </c>
      <c r="BR602">
        <v>1</v>
      </c>
      <c r="BS602">
        <v>0</v>
      </c>
      <c r="BT602">
        <v>0</v>
      </c>
      <c r="BU602">
        <v>0</v>
      </c>
      <c r="BV602">
        <v>0</v>
      </c>
      <c r="BW602">
        <v>0</v>
      </c>
      <c r="BX602">
        <v>0</v>
      </c>
      <c r="BY602">
        <v>0</v>
      </c>
      <c r="BZ602">
        <v>0</v>
      </c>
      <c r="CA602">
        <v>0</v>
      </c>
      <c r="CB602">
        <v>0</v>
      </c>
      <c r="CC602">
        <v>0</v>
      </c>
      <c r="CD602">
        <v>0</v>
      </c>
      <c r="CE602">
        <v>0</v>
      </c>
      <c r="CF602">
        <v>1</v>
      </c>
      <c r="CG602">
        <v>0</v>
      </c>
      <c r="CH602">
        <v>0</v>
      </c>
      <c r="CI602">
        <v>1</v>
      </c>
      <c r="CJ602">
        <v>0</v>
      </c>
      <c r="CK602">
        <v>0</v>
      </c>
      <c r="CL602">
        <v>0</v>
      </c>
      <c r="CM602">
        <v>0</v>
      </c>
      <c r="CN602">
        <v>0</v>
      </c>
      <c r="CO602">
        <v>0</v>
      </c>
      <c r="CP602">
        <v>0</v>
      </c>
      <c r="CQ602">
        <v>0</v>
      </c>
      <c r="CR602">
        <v>0</v>
      </c>
    </row>
    <row r="603" spans="1:96" x14ac:dyDescent="0.25">
      <c r="A603" t="s">
        <v>881</v>
      </c>
      <c r="B603">
        <v>0</v>
      </c>
      <c r="C603">
        <v>0</v>
      </c>
      <c r="D603">
        <v>1</v>
      </c>
      <c r="E603">
        <v>2</v>
      </c>
      <c r="F603">
        <v>0</v>
      </c>
      <c r="G603">
        <v>3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  <c r="R603">
        <v>0</v>
      </c>
      <c r="S603">
        <v>0</v>
      </c>
      <c r="T603">
        <v>2</v>
      </c>
      <c r="U603">
        <v>0</v>
      </c>
      <c r="V603">
        <v>0</v>
      </c>
      <c r="W603">
        <v>1</v>
      </c>
      <c r="X603">
        <v>1</v>
      </c>
      <c r="Y603">
        <v>1</v>
      </c>
      <c r="Z603">
        <v>0</v>
      </c>
      <c r="AA603">
        <v>0</v>
      </c>
      <c r="AB603">
        <v>0</v>
      </c>
      <c r="AC603">
        <v>1</v>
      </c>
      <c r="AD603">
        <v>0</v>
      </c>
      <c r="AE603">
        <v>0</v>
      </c>
      <c r="AF603">
        <v>0</v>
      </c>
      <c r="AG603">
        <v>0</v>
      </c>
      <c r="AH603">
        <v>0</v>
      </c>
      <c r="AI603">
        <v>0</v>
      </c>
      <c r="AJ603">
        <v>0</v>
      </c>
      <c r="AK603">
        <v>0</v>
      </c>
      <c r="AL603">
        <v>0</v>
      </c>
      <c r="AM603">
        <v>0</v>
      </c>
      <c r="AN603">
        <v>0</v>
      </c>
      <c r="AO603">
        <v>1</v>
      </c>
      <c r="AP603">
        <v>0</v>
      </c>
      <c r="AQ603">
        <v>0</v>
      </c>
      <c r="AR603">
        <v>0</v>
      </c>
      <c r="AS603">
        <v>0</v>
      </c>
      <c r="AT603">
        <v>0</v>
      </c>
      <c r="AU603">
        <v>0</v>
      </c>
      <c r="AV603">
        <v>0</v>
      </c>
      <c r="AW603">
        <v>0</v>
      </c>
      <c r="AX603">
        <v>0</v>
      </c>
      <c r="AY603">
        <v>0</v>
      </c>
      <c r="AZ603">
        <v>0</v>
      </c>
      <c r="BA603">
        <v>1</v>
      </c>
      <c r="BB603">
        <v>0</v>
      </c>
      <c r="BC603">
        <v>2</v>
      </c>
      <c r="BD603">
        <v>1</v>
      </c>
      <c r="BE603">
        <v>0</v>
      </c>
      <c r="BF603">
        <v>2</v>
      </c>
      <c r="BG603">
        <v>0</v>
      </c>
      <c r="BH603">
        <v>0</v>
      </c>
      <c r="BI603">
        <v>0</v>
      </c>
      <c r="BJ603">
        <v>0</v>
      </c>
      <c r="BK603">
        <v>0</v>
      </c>
      <c r="BL603">
        <v>0</v>
      </c>
      <c r="BM603">
        <v>0</v>
      </c>
      <c r="BN603">
        <v>0</v>
      </c>
      <c r="BO603">
        <v>0</v>
      </c>
      <c r="BP603">
        <v>0</v>
      </c>
      <c r="BQ603">
        <v>0</v>
      </c>
      <c r="BR603">
        <v>0</v>
      </c>
      <c r="BS603">
        <v>0</v>
      </c>
      <c r="BT603">
        <v>0</v>
      </c>
      <c r="BU603">
        <v>0</v>
      </c>
      <c r="BV603">
        <v>0</v>
      </c>
      <c r="BW603">
        <v>0</v>
      </c>
      <c r="BX603">
        <v>0</v>
      </c>
      <c r="BY603">
        <v>0</v>
      </c>
      <c r="BZ603">
        <v>0</v>
      </c>
      <c r="CA603">
        <v>0</v>
      </c>
      <c r="CB603">
        <v>0</v>
      </c>
      <c r="CC603">
        <v>0</v>
      </c>
      <c r="CD603">
        <v>0</v>
      </c>
      <c r="CE603">
        <v>0</v>
      </c>
      <c r="CF603">
        <v>0</v>
      </c>
      <c r="CG603">
        <v>0</v>
      </c>
      <c r="CH603">
        <v>0</v>
      </c>
      <c r="CI603">
        <v>0</v>
      </c>
      <c r="CJ603">
        <v>0</v>
      </c>
      <c r="CK603">
        <v>0</v>
      </c>
      <c r="CL603">
        <v>0</v>
      </c>
      <c r="CM603">
        <v>0</v>
      </c>
      <c r="CN603">
        <v>0</v>
      </c>
      <c r="CO603">
        <v>1</v>
      </c>
      <c r="CP603">
        <v>0</v>
      </c>
      <c r="CQ603">
        <v>0</v>
      </c>
      <c r="CR603">
        <v>0</v>
      </c>
    </row>
    <row r="604" spans="1:96" x14ac:dyDescent="0.25">
      <c r="A604" t="s">
        <v>880</v>
      </c>
      <c r="B604">
        <v>0</v>
      </c>
      <c r="C604">
        <v>0</v>
      </c>
      <c r="D604">
        <v>0</v>
      </c>
      <c r="E604">
        <v>0</v>
      </c>
      <c r="F604">
        <v>0</v>
      </c>
      <c r="G604">
        <v>0</v>
      </c>
      <c r="H604">
        <v>0</v>
      </c>
      <c r="I604">
        <v>1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  <c r="R604">
        <v>0</v>
      </c>
      <c r="S604">
        <v>0</v>
      </c>
      <c r="T604">
        <v>0</v>
      </c>
      <c r="U604">
        <v>0</v>
      </c>
      <c r="V604">
        <v>0</v>
      </c>
      <c r="W604">
        <v>0</v>
      </c>
      <c r="X604">
        <v>0</v>
      </c>
      <c r="Y604">
        <v>1</v>
      </c>
      <c r="Z604">
        <v>0</v>
      </c>
      <c r="AA604">
        <v>0</v>
      </c>
      <c r="AB604">
        <v>0</v>
      </c>
      <c r="AC604">
        <v>0</v>
      </c>
      <c r="AD604">
        <v>1</v>
      </c>
      <c r="AE604">
        <v>0</v>
      </c>
      <c r="AF604">
        <v>1</v>
      </c>
      <c r="AG604">
        <v>0</v>
      </c>
      <c r="AH604">
        <v>0</v>
      </c>
      <c r="AI604">
        <v>1</v>
      </c>
      <c r="AJ604">
        <v>0</v>
      </c>
      <c r="AK604">
        <v>0</v>
      </c>
      <c r="AL604">
        <v>0</v>
      </c>
      <c r="AM604">
        <v>0</v>
      </c>
      <c r="AN604">
        <v>0</v>
      </c>
      <c r="AO604">
        <v>2</v>
      </c>
      <c r="AP604">
        <v>0</v>
      </c>
      <c r="AQ604">
        <v>1</v>
      </c>
      <c r="AR604">
        <v>0</v>
      </c>
      <c r="AS604">
        <v>0</v>
      </c>
      <c r="AT604">
        <v>0</v>
      </c>
      <c r="AU604">
        <v>0</v>
      </c>
      <c r="AV604">
        <v>1</v>
      </c>
      <c r="AW604">
        <v>0</v>
      </c>
      <c r="AX604">
        <v>0</v>
      </c>
      <c r="AY604">
        <v>0</v>
      </c>
      <c r="AZ604">
        <v>1</v>
      </c>
      <c r="BA604">
        <v>0</v>
      </c>
      <c r="BB604">
        <v>0</v>
      </c>
      <c r="BC604">
        <v>1</v>
      </c>
      <c r="BD604">
        <v>0</v>
      </c>
      <c r="BE604">
        <v>0</v>
      </c>
      <c r="BF604">
        <v>0</v>
      </c>
      <c r="BG604">
        <v>0</v>
      </c>
      <c r="BH604">
        <v>1</v>
      </c>
      <c r="BI604">
        <v>1</v>
      </c>
      <c r="BJ604">
        <v>0</v>
      </c>
      <c r="BK604">
        <v>1</v>
      </c>
      <c r="BL604">
        <v>0</v>
      </c>
      <c r="BM604">
        <v>0</v>
      </c>
      <c r="BN604">
        <v>0</v>
      </c>
      <c r="BO604">
        <v>1</v>
      </c>
      <c r="BP604">
        <v>0</v>
      </c>
      <c r="BQ604">
        <v>0</v>
      </c>
      <c r="BR604">
        <v>0</v>
      </c>
      <c r="BS604">
        <v>1</v>
      </c>
      <c r="BT604">
        <v>1</v>
      </c>
      <c r="BU604">
        <v>0</v>
      </c>
      <c r="BV604">
        <v>0</v>
      </c>
      <c r="BW604">
        <v>0</v>
      </c>
      <c r="BX604">
        <v>0</v>
      </c>
      <c r="BY604">
        <v>1</v>
      </c>
      <c r="BZ604">
        <v>1</v>
      </c>
      <c r="CA604">
        <v>1</v>
      </c>
      <c r="CB604">
        <v>0</v>
      </c>
      <c r="CC604">
        <v>0</v>
      </c>
      <c r="CD604">
        <v>0</v>
      </c>
      <c r="CE604">
        <v>0</v>
      </c>
      <c r="CF604">
        <v>0</v>
      </c>
      <c r="CG604">
        <v>0</v>
      </c>
      <c r="CH604">
        <v>0</v>
      </c>
      <c r="CI604">
        <v>0</v>
      </c>
      <c r="CJ604">
        <v>0</v>
      </c>
      <c r="CK604">
        <v>0</v>
      </c>
      <c r="CL604">
        <v>0</v>
      </c>
      <c r="CM604">
        <v>0</v>
      </c>
      <c r="CN604">
        <v>0</v>
      </c>
      <c r="CO604">
        <v>0</v>
      </c>
      <c r="CP604">
        <v>0</v>
      </c>
      <c r="CQ604">
        <v>0</v>
      </c>
      <c r="CR604">
        <v>0</v>
      </c>
    </row>
    <row r="605" spans="1:96" x14ac:dyDescent="0.25">
      <c r="A605" t="s">
        <v>879</v>
      </c>
      <c r="B605">
        <v>0</v>
      </c>
      <c r="C605">
        <v>1</v>
      </c>
      <c r="D605">
        <v>0</v>
      </c>
      <c r="E605">
        <v>0</v>
      </c>
      <c r="F605">
        <v>0</v>
      </c>
      <c r="G605">
        <v>1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  <c r="R605">
        <v>0</v>
      </c>
      <c r="S605">
        <v>0</v>
      </c>
      <c r="T605">
        <v>0</v>
      </c>
      <c r="U605">
        <v>0</v>
      </c>
      <c r="V605">
        <v>2</v>
      </c>
      <c r="W605">
        <v>0</v>
      </c>
      <c r="X605">
        <v>0</v>
      </c>
      <c r="Y605">
        <v>0</v>
      </c>
      <c r="Z605">
        <v>0</v>
      </c>
      <c r="AA605">
        <v>0</v>
      </c>
      <c r="AB605">
        <v>0</v>
      </c>
      <c r="AC605">
        <v>0</v>
      </c>
      <c r="AD605">
        <v>0</v>
      </c>
      <c r="AE605">
        <v>0</v>
      </c>
      <c r="AF605">
        <v>0</v>
      </c>
      <c r="AG605">
        <v>0</v>
      </c>
      <c r="AH605">
        <v>0</v>
      </c>
      <c r="AI605">
        <v>0</v>
      </c>
      <c r="AJ605">
        <v>0</v>
      </c>
      <c r="AK605">
        <v>0</v>
      </c>
      <c r="AL605">
        <v>0</v>
      </c>
      <c r="AM605">
        <v>0</v>
      </c>
      <c r="AN605">
        <v>0</v>
      </c>
      <c r="AO605">
        <v>0</v>
      </c>
      <c r="AP605">
        <v>0</v>
      </c>
      <c r="AQ605">
        <v>0</v>
      </c>
      <c r="AR605">
        <v>0</v>
      </c>
      <c r="AS605">
        <v>0</v>
      </c>
      <c r="AT605">
        <v>0</v>
      </c>
      <c r="AU605">
        <v>0</v>
      </c>
      <c r="AV605">
        <v>0</v>
      </c>
      <c r="AW605">
        <v>0</v>
      </c>
      <c r="AX605">
        <v>0</v>
      </c>
      <c r="AY605">
        <v>0</v>
      </c>
      <c r="AZ605">
        <v>0</v>
      </c>
      <c r="BA605">
        <v>1</v>
      </c>
      <c r="BB605">
        <v>0</v>
      </c>
      <c r="BC605">
        <v>1</v>
      </c>
      <c r="BD605">
        <v>2</v>
      </c>
      <c r="BE605">
        <v>1</v>
      </c>
      <c r="BF605">
        <v>1</v>
      </c>
      <c r="BG605">
        <v>2</v>
      </c>
      <c r="BH605">
        <v>1</v>
      </c>
      <c r="BI605">
        <v>1</v>
      </c>
      <c r="BJ605">
        <v>0</v>
      </c>
      <c r="BK605">
        <v>0</v>
      </c>
      <c r="BL605">
        <v>2</v>
      </c>
      <c r="BM605">
        <v>1</v>
      </c>
      <c r="BN605">
        <v>0</v>
      </c>
      <c r="BO605">
        <v>0</v>
      </c>
      <c r="BP605">
        <v>0</v>
      </c>
      <c r="BQ605">
        <v>1</v>
      </c>
      <c r="BR605">
        <v>0</v>
      </c>
      <c r="BS605">
        <v>0</v>
      </c>
      <c r="BT605">
        <v>0</v>
      </c>
      <c r="BU605">
        <v>0</v>
      </c>
      <c r="BV605">
        <v>0</v>
      </c>
      <c r="BW605">
        <v>0</v>
      </c>
      <c r="BX605">
        <v>0</v>
      </c>
      <c r="BY605">
        <v>1</v>
      </c>
      <c r="BZ605">
        <v>0</v>
      </c>
      <c r="CA605">
        <v>0</v>
      </c>
      <c r="CB605">
        <v>0</v>
      </c>
      <c r="CC605">
        <v>0</v>
      </c>
      <c r="CD605">
        <v>0</v>
      </c>
      <c r="CE605">
        <v>0</v>
      </c>
      <c r="CF605">
        <v>0</v>
      </c>
      <c r="CG605">
        <v>0</v>
      </c>
      <c r="CH605">
        <v>0</v>
      </c>
      <c r="CI605">
        <v>0</v>
      </c>
      <c r="CJ605">
        <v>0</v>
      </c>
      <c r="CK605">
        <v>0</v>
      </c>
      <c r="CL605">
        <v>0</v>
      </c>
      <c r="CM605">
        <v>0</v>
      </c>
      <c r="CN605">
        <v>0</v>
      </c>
      <c r="CO605">
        <v>0</v>
      </c>
      <c r="CP605">
        <v>0</v>
      </c>
      <c r="CQ605">
        <v>1</v>
      </c>
      <c r="CR605">
        <v>0</v>
      </c>
    </row>
    <row r="606" spans="1:96" x14ac:dyDescent="0.25">
      <c r="A606" t="s">
        <v>878</v>
      </c>
      <c r="B606">
        <v>0</v>
      </c>
      <c r="C606">
        <v>0</v>
      </c>
      <c r="D606">
        <v>0</v>
      </c>
      <c r="E606">
        <v>0</v>
      </c>
      <c r="F606">
        <v>0</v>
      </c>
      <c r="G606">
        <v>0</v>
      </c>
      <c r="H606">
        <v>0</v>
      </c>
      <c r="I606">
        <v>0</v>
      </c>
      <c r="J606">
        <v>1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1</v>
      </c>
      <c r="Q606">
        <v>0</v>
      </c>
      <c r="R606">
        <v>0</v>
      </c>
      <c r="S606">
        <v>0</v>
      </c>
      <c r="T606">
        <v>0</v>
      </c>
      <c r="U606">
        <v>0</v>
      </c>
      <c r="V606">
        <v>1</v>
      </c>
      <c r="W606">
        <v>0</v>
      </c>
      <c r="X606">
        <v>0</v>
      </c>
      <c r="Y606">
        <v>0</v>
      </c>
      <c r="Z606">
        <v>0</v>
      </c>
      <c r="AA606">
        <v>1</v>
      </c>
      <c r="AB606">
        <v>0</v>
      </c>
      <c r="AC606">
        <v>1</v>
      </c>
      <c r="AD606">
        <v>1</v>
      </c>
      <c r="AE606">
        <v>0</v>
      </c>
      <c r="AF606">
        <v>1</v>
      </c>
      <c r="AG606">
        <v>0</v>
      </c>
      <c r="AH606">
        <v>1</v>
      </c>
      <c r="AI606">
        <v>0</v>
      </c>
      <c r="AJ606">
        <v>1</v>
      </c>
      <c r="AK606">
        <v>0</v>
      </c>
      <c r="AL606">
        <v>0</v>
      </c>
      <c r="AM606">
        <v>0</v>
      </c>
      <c r="AN606">
        <v>0</v>
      </c>
      <c r="AO606">
        <v>0</v>
      </c>
      <c r="AP606">
        <v>0</v>
      </c>
      <c r="AQ606">
        <v>1</v>
      </c>
      <c r="AR606">
        <v>1</v>
      </c>
      <c r="AS606">
        <v>0</v>
      </c>
      <c r="AT606">
        <v>0</v>
      </c>
      <c r="AU606">
        <v>0</v>
      </c>
      <c r="AV606">
        <v>0</v>
      </c>
      <c r="AW606">
        <v>0</v>
      </c>
      <c r="AX606">
        <v>0</v>
      </c>
      <c r="AY606">
        <v>0</v>
      </c>
      <c r="AZ606">
        <v>0</v>
      </c>
      <c r="BA606">
        <v>0</v>
      </c>
      <c r="BB606">
        <v>0</v>
      </c>
      <c r="BC606">
        <v>0</v>
      </c>
      <c r="BD606">
        <v>0</v>
      </c>
      <c r="BE606">
        <v>0</v>
      </c>
      <c r="BF606">
        <v>0</v>
      </c>
      <c r="BG606">
        <v>0</v>
      </c>
      <c r="BH606">
        <v>0</v>
      </c>
      <c r="BI606">
        <v>1</v>
      </c>
      <c r="BJ606">
        <v>0</v>
      </c>
      <c r="BK606">
        <v>2</v>
      </c>
      <c r="BL606">
        <v>0</v>
      </c>
      <c r="BM606">
        <v>0</v>
      </c>
      <c r="BN606">
        <v>0</v>
      </c>
      <c r="BO606">
        <v>0</v>
      </c>
      <c r="BP606">
        <v>0</v>
      </c>
      <c r="BQ606">
        <v>0</v>
      </c>
      <c r="BR606">
        <v>1</v>
      </c>
      <c r="BS606">
        <v>0</v>
      </c>
      <c r="BT606">
        <v>0</v>
      </c>
      <c r="BU606">
        <v>0</v>
      </c>
      <c r="BV606">
        <v>0</v>
      </c>
      <c r="BW606">
        <v>0</v>
      </c>
      <c r="BX606">
        <v>0</v>
      </c>
      <c r="BY606">
        <v>0</v>
      </c>
      <c r="BZ606">
        <v>1</v>
      </c>
      <c r="CA606">
        <v>0</v>
      </c>
      <c r="CB606">
        <v>0</v>
      </c>
      <c r="CC606">
        <v>0</v>
      </c>
      <c r="CD606">
        <v>0</v>
      </c>
      <c r="CE606">
        <v>0</v>
      </c>
      <c r="CF606">
        <v>0</v>
      </c>
      <c r="CG606">
        <v>0</v>
      </c>
      <c r="CH606">
        <v>0</v>
      </c>
      <c r="CI606">
        <v>0</v>
      </c>
      <c r="CJ606">
        <v>1</v>
      </c>
      <c r="CK606">
        <v>0</v>
      </c>
      <c r="CL606">
        <v>1</v>
      </c>
      <c r="CM606">
        <v>0</v>
      </c>
      <c r="CN606">
        <v>0</v>
      </c>
      <c r="CO606">
        <v>0</v>
      </c>
      <c r="CP606">
        <v>1</v>
      </c>
      <c r="CQ606">
        <v>0</v>
      </c>
      <c r="CR606">
        <v>1</v>
      </c>
    </row>
    <row r="607" spans="1:96" x14ac:dyDescent="0.25">
      <c r="A607" t="s">
        <v>877</v>
      </c>
      <c r="B607">
        <v>2</v>
      </c>
      <c r="C607">
        <v>3</v>
      </c>
      <c r="D607">
        <v>1</v>
      </c>
      <c r="E607">
        <v>1</v>
      </c>
      <c r="F607">
        <v>1</v>
      </c>
      <c r="G607">
        <v>2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  <c r="R607">
        <v>0</v>
      </c>
      <c r="S607">
        <v>1</v>
      </c>
      <c r="T607">
        <v>1</v>
      </c>
      <c r="U607">
        <v>0</v>
      </c>
      <c r="V607">
        <v>0</v>
      </c>
      <c r="W607">
        <v>1</v>
      </c>
      <c r="X607">
        <v>0</v>
      </c>
      <c r="Y607">
        <v>0</v>
      </c>
      <c r="Z607">
        <v>1</v>
      </c>
      <c r="AA607">
        <v>0</v>
      </c>
      <c r="AB607">
        <v>0</v>
      </c>
      <c r="AC607">
        <v>0</v>
      </c>
      <c r="AD607">
        <v>0</v>
      </c>
      <c r="AE607">
        <v>0</v>
      </c>
      <c r="AF607">
        <v>0</v>
      </c>
      <c r="AG607">
        <v>0</v>
      </c>
      <c r="AH607">
        <v>0</v>
      </c>
      <c r="AI607">
        <v>0</v>
      </c>
      <c r="AJ607">
        <v>0</v>
      </c>
      <c r="AK607">
        <v>0</v>
      </c>
      <c r="AL607">
        <v>0</v>
      </c>
      <c r="AM607">
        <v>0</v>
      </c>
      <c r="AN607">
        <v>0</v>
      </c>
      <c r="AO607">
        <v>0</v>
      </c>
      <c r="AP607">
        <v>0</v>
      </c>
      <c r="AQ607">
        <v>0</v>
      </c>
      <c r="AR607">
        <v>0</v>
      </c>
      <c r="AS607">
        <v>0</v>
      </c>
      <c r="AT607">
        <v>0</v>
      </c>
      <c r="AU607">
        <v>0</v>
      </c>
      <c r="AV607">
        <v>0</v>
      </c>
      <c r="AW607">
        <v>1</v>
      </c>
      <c r="AX607">
        <v>0</v>
      </c>
      <c r="AY607">
        <v>0</v>
      </c>
      <c r="AZ607">
        <v>0</v>
      </c>
      <c r="BA607">
        <v>0</v>
      </c>
      <c r="BB607">
        <v>0</v>
      </c>
      <c r="BC607">
        <v>0</v>
      </c>
      <c r="BD607">
        <v>0</v>
      </c>
      <c r="BE607">
        <v>1</v>
      </c>
      <c r="BF607">
        <v>0</v>
      </c>
      <c r="BG607">
        <v>0</v>
      </c>
      <c r="BH607">
        <v>0</v>
      </c>
      <c r="BI607">
        <v>0</v>
      </c>
      <c r="BJ607">
        <v>0</v>
      </c>
      <c r="BK607">
        <v>1</v>
      </c>
      <c r="BL607">
        <v>0</v>
      </c>
      <c r="BM607">
        <v>0</v>
      </c>
      <c r="BN607">
        <v>0</v>
      </c>
      <c r="BO607">
        <v>0</v>
      </c>
      <c r="BP607">
        <v>0</v>
      </c>
      <c r="BQ607">
        <v>0</v>
      </c>
      <c r="BR607">
        <v>0</v>
      </c>
      <c r="BS607">
        <v>0</v>
      </c>
      <c r="BT607">
        <v>0</v>
      </c>
      <c r="BU607">
        <v>0</v>
      </c>
      <c r="BV607">
        <v>1</v>
      </c>
      <c r="BW607">
        <v>0</v>
      </c>
      <c r="BX607">
        <v>0</v>
      </c>
      <c r="BY607">
        <v>0</v>
      </c>
      <c r="BZ607">
        <v>1</v>
      </c>
      <c r="CA607">
        <v>0</v>
      </c>
      <c r="CB607">
        <v>0</v>
      </c>
      <c r="CC607">
        <v>0</v>
      </c>
      <c r="CD607">
        <v>0</v>
      </c>
      <c r="CE607">
        <v>0</v>
      </c>
      <c r="CF607">
        <v>0</v>
      </c>
      <c r="CG607">
        <v>0</v>
      </c>
      <c r="CH607">
        <v>0</v>
      </c>
      <c r="CI607">
        <v>0</v>
      </c>
      <c r="CJ607">
        <v>0</v>
      </c>
      <c r="CK607">
        <v>0</v>
      </c>
      <c r="CL607">
        <v>1</v>
      </c>
      <c r="CM607">
        <v>0</v>
      </c>
      <c r="CN607">
        <v>0</v>
      </c>
      <c r="CO607">
        <v>0</v>
      </c>
      <c r="CP607">
        <v>0</v>
      </c>
      <c r="CQ607">
        <v>0</v>
      </c>
      <c r="CR607">
        <v>0</v>
      </c>
    </row>
    <row r="608" spans="1:96" x14ac:dyDescent="0.25">
      <c r="A608" t="s">
        <v>876</v>
      </c>
      <c r="B608">
        <v>0</v>
      </c>
      <c r="C608">
        <v>1</v>
      </c>
      <c r="D608">
        <v>0</v>
      </c>
      <c r="E608">
        <v>0</v>
      </c>
      <c r="F608">
        <v>1</v>
      </c>
      <c r="G608">
        <v>0</v>
      </c>
      <c r="H608">
        <v>0</v>
      </c>
      <c r="I608">
        <v>1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  <c r="R608">
        <v>0</v>
      </c>
      <c r="S608">
        <v>0</v>
      </c>
      <c r="T608">
        <v>0</v>
      </c>
      <c r="U608">
        <v>0</v>
      </c>
      <c r="V608">
        <v>0</v>
      </c>
      <c r="W608">
        <v>0</v>
      </c>
      <c r="X608">
        <v>0</v>
      </c>
      <c r="Y608">
        <v>0</v>
      </c>
      <c r="Z608">
        <v>0</v>
      </c>
      <c r="AA608">
        <v>0</v>
      </c>
      <c r="AB608">
        <v>0</v>
      </c>
      <c r="AC608">
        <v>0</v>
      </c>
      <c r="AD608">
        <v>0</v>
      </c>
      <c r="AE608">
        <v>1</v>
      </c>
      <c r="AF608">
        <v>0</v>
      </c>
      <c r="AG608">
        <v>0</v>
      </c>
      <c r="AH608">
        <v>0</v>
      </c>
      <c r="AI608">
        <v>0</v>
      </c>
      <c r="AJ608">
        <v>0</v>
      </c>
      <c r="AK608">
        <v>0</v>
      </c>
      <c r="AL608">
        <v>0</v>
      </c>
      <c r="AM608">
        <v>0</v>
      </c>
      <c r="AN608">
        <v>1</v>
      </c>
      <c r="AO608">
        <v>0</v>
      </c>
      <c r="AP608">
        <v>0</v>
      </c>
      <c r="AQ608">
        <v>0</v>
      </c>
      <c r="AR608">
        <v>0</v>
      </c>
      <c r="AS608">
        <v>1</v>
      </c>
      <c r="AT608">
        <v>1</v>
      </c>
      <c r="AU608">
        <v>0</v>
      </c>
      <c r="AV608">
        <v>0</v>
      </c>
      <c r="AW608">
        <v>0</v>
      </c>
      <c r="AX608">
        <v>0</v>
      </c>
      <c r="AY608">
        <v>0</v>
      </c>
      <c r="AZ608">
        <v>0</v>
      </c>
      <c r="BA608">
        <v>0</v>
      </c>
      <c r="BB608">
        <v>0</v>
      </c>
      <c r="BC608">
        <v>0</v>
      </c>
      <c r="BD608">
        <v>0</v>
      </c>
      <c r="BE608">
        <v>1</v>
      </c>
      <c r="BF608">
        <v>0</v>
      </c>
      <c r="BG608">
        <v>0</v>
      </c>
      <c r="BH608">
        <v>0</v>
      </c>
      <c r="BI608">
        <v>0</v>
      </c>
      <c r="BJ608">
        <v>0</v>
      </c>
      <c r="BK608">
        <v>0</v>
      </c>
      <c r="BL608">
        <v>0</v>
      </c>
      <c r="BM608">
        <v>0</v>
      </c>
      <c r="BN608">
        <v>0</v>
      </c>
      <c r="BO608">
        <v>1</v>
      </c>
      <c r="BP608">
        <v>0</v>
      </c>
      <c r="BQ608">
        <v>0</v>
      </c>
      <c r="BR608">
        <v>1</v>
      </c>
      <c r="BS608">
        <v>0</v>
      </c>
      <c r="BT608">
        <v>0</v>
      </c>
      <c r="BU608">
        <v>1</v>
      </c>
      <c r="BV608">
        <v>0</v>
      </c>
      <c r="BW608">
        <v>3</v>
      </c>
      <c r="BX608">
        <v>0</v>
      </c>
      <c r="BY608">
        <v>0</v>
      </c>
      <c r="BZ608">
        <v>0</v>
      </c>
      <c r="CA608">
        <v>0</v>
      </c>
      <c r="CB608">
        <v>0</v>
      </c>
      <c r="CC608">
        <v>3</v>
      </c>
      <c r="CD608">
        <v>0</v>
      </c>
      <c r="CE608">
        <v>0</v>
      </c>
      <c r="CF608">
        <v>0</v>
      </c>
      <c r="CG608">
        <v>1</v>
      </c>
      <c r="CH608">
        <v>0</v>
      </c>
      <c r="CI608">
        <v>1</v>
      </c>
      <c r="CJ608">
        <v>1</v>
      </c>
      <c r="CK608">
        <v>0</v>
      </c>
      <c r="CL608">
        <v>0</v>
      </c>
      <c r="CM608">
        <v>0</v>
      </c>
      <c r="CN608">
        <v>0</v>
      </c>
      <c r="CO608">
        <v>0</v>
      </c>
      <c r="CP608">
        <v>0</v>
      </c>
      <c r="CQ608">
        <v>0</v>
      </c>
      <c r="CR608">
        <v>0</v>
      </c>
    </row>
    <row r="609" spans="1:96" x14ac:dyDescent="0.25">
      <c r="A609" t="s">
        <v>875</v>
      </c>
      <c r="B609">
        <v>0</v>
      </c>
      <c r="C609">
        <v>0</v>
      </c>
      <c r="D609">
        <v>0</v>
      </c>
      <c r="E609">
        <v>0</v>
      </c>
      <c r="F609">
        <v>0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  <c r="R609">
        <v>0</v>
      </c>
      <c r="S609">
        <v>1</v>
      </c>
      <c r="T609">
        <v>0</v>
      </c>
      <c r="U609">
        <v>0</v>
      </c>
      <c r="V609">
        <v>1</v>
      </c>
      <c r="W609">
        <v>1</v>
      </c>
      <c r="X609">
        <v>0</v>
      </c>
      <c r="Y609">
        <v>1</v>
      </c>
      <c r="Z609">
        <v>0</v>
      </c>
      <c r="AA609">
        <v>0</v>
      </c>
      <c r="AB609">
        <v>2</v>
      </c>
      <c r="AC609">
        <v>0</v>
      </c>
      <c r="AD609">
        <v>1</v>
      </c>
      <c r="AE609">
        <v>1</v>
      </c>
      <c r="AF609">
        <v>1</v>
      </c>
      <c r="AG609">
        <v>0</v>
      </c>
      <c r="AH609">
        <v>0</v>
      </c>
      <c r="AI609">
        <v>0</v>
      </c>
      <c r="AJ609">
        <v>0</v>
      </c>
      <c r="AK609">
        <v>0</v>
      </c>
      <c r="AL609">
        <v>0</v>
      </c>
      <c r="AM609">
        <v>0</v>
      </c>
      <c r="AN609">
        <v>0</v>
      </c>
      <c r="AO609">
        <v>0</v>
      </c>
      <c r="AP609">
        <v>1</v>
      </c>
      <c r="AQ609">
        <v>0</v>
      </c>
      <c r="AR609">
        <v>0</v>
      </c>
      <c r="AS609">
        <v>0</v>
      </c>
      <c r="AT609">
        <v>0</v>
      </c>
      <c r="AU609">
        <v>0</v>
      </c>
      <c r="AV609">
        <v>0</v>
      </c>
      <c r="AW609">
        <v>0</v>
      </c>
      <c r="AX609">
        <v>0</v>
      </c>
      <c r="AY609">
        <v>1</v>
      </c>
      <c r="AZ609">
        <v>0</v>
      </c>
      <c r="BA609">
        <v>1</v>
      </c>
      <c r="BB609">
        <v>0</v>
      </c>
      <c r="BC609">
        <v>0</v>
      </c>
      <c r="BD609">
        <v>0</v>
      </c>
      <c r="BE609">
        <v>0</v>
      </c>
      <c r="BF609">
        <v>0</v>
      </c>
      <c r="BG609">
        <v>0</v>
      </c>
      <c r="BH609">
        <v>0</v>
      </c>
      <c r="BI609">
        <v>0</v>
      </c>
      <c r="BJ609">
        <v>0</v>
      </c>
      <c r="BK609">
        <v>1</v>
      </c>
      <c r="BL609">
        <v>0</v>
      </c>
      <c r="BM609">
        <v>0</v>
      </c>
      <c r="BN609">
        <v>0</v>
      </c>
      <c r="BO609">
        <v>0</v>
      </c>
      <c r="BP609">
        <v>0</v>
      </c>
      <c r="BQ609">
        <v>1</v>
      </c>
      <c r="BR609">
        <v>0</v>
      </c>
      <c r="BS609">
        <v>0</v>
      </c>
      <c r="BT609">
        <v>0</v>
      </c>
      <c r="BU609">
        <v>0</v>
      </c>
      <c r="BV609">
        <v>0</v>
      </c>
      <c r="BW609">
        <v>0</v>
      </c>
      <c r="BX609">
        <v>1</v>
      </c>
      <c r="BY609">
        <v>1</v>
      </c>
      <c r="BZ609">
        <v>0</v>
      </c>
      <c r="CA609">
        <v>0</v>
      </c>
      <c r="CB609">
        <v>0</v>
      </c>
      <c r="CC609">
        <v>0</v>
      </c>
      <c r="CD609">
        <v>0</v>
      </c>
      <c r="CE609">
        <v>0</v>
      </c>
      <c r="CF609">
        <v>1</v>
      </c>
      <c r="CG609">
        <v>0</v>
      </c>
      <c r="CH609">
        <v>0</v>
      </c>
      <c r="CI609">
        <v>1</v>
      </c>
      <c r="CJ609">
        <v>0</v>
      </c>
      <c r="CK609">
        <v>0</v>
      </c>
      <c r="CL609">
        <v>0</v>
      </c>
      <c r="CM609">
        <v>0</v>
      </c>
      <c r="CN609">
        <v>0</v>
      </c>
      <c r="CO609">
        <v>2</v>
      </c>
      <c r="CP609">
        <v>0</v>
      </c>
      <c r="CQ609">
        <v>0</v>
      </c>
      <c r="CR609">
        <v>0</v>
      </c>
    </row>
    <row r="610" spans="1:96" x14ac:dyDescent="0.25">
      <c r="A610" t="s">
        <v>874</v>
      </c>
      <c r="B610">
        <v>0</v>
      </c>
      <c r="C610">
        <v>0</v>
      </c>
      <c r="D610">
        <v>0</v>
      </c>
      <c r="E610">
        <v>0</v>
      </c>
      <c r="F610">
        <v>1</v>
      </c>
      <c r="G610">
        <v>1</v>
      </c>
      <c r="H610">
        <v>0</v>
      </c>
      <c r="I610">
        <v>0</v>
      </c>
      <c r="J610">
        <v>1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  <c r="R610">
        <v>0</v>
      </c>
      <c r="S610">
        <v>0</v>
      </c>
      <c r="T610">
        <v>0</v>
      </c>
      <c r="U610">
        <v>0</v>
      </c>
      <c r="V610">
        <v>1</v>
      </c>
      <c r="W610">
        <v>0</v>
      </c>
      <c r="X610">
        <v>1</v>
      </c>
      <c r="Y610">
        <v>0</v>
      </c>
      <c r="Z610">
        <v>0</v>
      </c>
      <c r="AA610">
        <v>0</v>
      </c>
      <c r="AB610">
        <v>0</v>
      </c>
      <c r="AC610">
        <v>0</v>
      </c>
      <c r="AD610">
        <v>0</v>
      </c>
      <c r="AE610">
        <v>0</v>
      </c>
      <c r="AF610">
        <v>0</v>
      </c>
      <c r="AG610">
        <v>0</v>
      </c>
      <c r="AH610">
        <v>0</v>
      </c>
      <c r="AI610">
        <v>0</v>
      </c>
      <c r="AJ610">
        <v>0</v>
      </c>
      <c r="AK610">
        <v>1</v>
      </c>
      <c r="AL610">
        <v>0</v>
      </c>
      <c r="AM610">
        <v>0</v>
      </c>
      <c r="AN610">
        <v>0</v>
      </c>
      <c r="AO610">
        <v>0</v>
      </c>
      <c r="AP610">
        <v>0</v>
      </c>
      <c r="AQ610">
        <v>0</v>
      </c>
      <c r="AR610">
        <v>0</v>
      </c>
      <c r="AS610">
        <v>0</v>
      </c>
      <c r="AT610">
        <v>0</v>
      </c>
      <c r="AU610">
        <v>0</v>
      </c>
      <c r="AV610">
        <v>0</v>
      </c>
      <c r="AW610">
        <v>1</v>
      </c>
      <c r="AX610">
        <v>0</v>
      </c>
      <c r="AY610">
        <v>0</v>
      </c>
      <c r="AZ610">
        <v>0</v>
      </c>
      <c r="BA610">
        <v>0</v>
      </c>
      <c r="BB610">
        <v>1</v>
      </c>
      <c r="BC610">
        <v>0</v>
      </c>
      <c r="BD610">
        <v>0</v>
      </c>
      <c r="BE610">
        <v>0</v>
      </c>
      <c r="BF610">
        <v>0</v>
      </c>
      <c r="BG610">
        <v>0</v>
      </c>
      <c r="BH610">
        <v>0</v>
      </c>
      <c r="BI610">
        <v>0</v>
      </c>
      <c r="BJ610">
        <v>0</v>
      </c>
      <c r="BK610">
        <v>0</v>
      </c>
      <c r="BL610">
        <v>0</v>
      </c>
      <c r="BM610">
        <v>0</v>
      </c>
      <c r="BN610">
        <v>0</v>
      </c>
      <c r="BO610">
        <v>0</v>
      </c>
      <c r="BP610">
        <v>0</v>
      </c>
      <c r="BQ610">
        <v>0</v>
      </c>
      <c r="BR610">
        <v>2</v>
      </c>
      <c r="BS610">
        <v>1</v>
      </c>
      <c r="BT610">
        <v>1</v>
      </c>
      <c r="BU610">
        <v>1</v>
      </c>
      <c r="BV610">
        <v>0</v>
      </c>
      <c r="BW610">
        <v>1</v>
      </c>
      <c r="BX610">
        <v>1</v>
      </c>
      <c r="BY610">
        <v>0</v>
      </c>
      <c r="BZ610">
        <v>1</v>
      </c>
      <c r="CA610">
        <v>0</v>
      </c>
      <c r="CB610">
        <v>0</v>
      </c>
      <c r="CC610">
        <v>0</v>
      </c>
      <c r="CD610">
        <v>0</v>
      </c>
      <c r="CE610">
        <v>0</v>
      </c>
      <c r="CF610">
        <v>2</v>
      </c>
      <c r="CG610">
        <v>0</v>
      </c>
      <c r="CH610">
        <v>0</v>
      </c>
      <c r="CI610">
        <v>0</v>
      </c>
      <c r="CJ610">
        <v>1</v>
      </c>
      <c r="CK610">
        <v>0</v>
      </c>
      <c r="CL610">
        <v>0</v>
      </c>
      <c r="CM610">
        <v>0</v>
      </c>
      <c r="CN610">
        <v>0</v>
      </c>
      <c r="CO610">
        <v>0</v>
      </c>
      <c r="CP610">
        <v>0</v>
      </c>
      <c r="CQ610">
        <v>0</v>
      </c>
      <c r="CR610">
        <v>0</v>
      </c>
    </row>
    <row r="611" spans="1:96" x14ac:dyDescent="0.25">
      <c r="A611" t="s">
        <v>873</v>
      </c>
      <c r="B611">
        <v>0</v>
      </c>
      <c r="C611">
        <v>1</v>
      </c>
      <c r="D611">
        <v>0</v>
      </c>
      <c r="E611">
        <v>0</v>
      </c>
      <c r="F611">
        <v>0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2</v>
      </c>
      <c r="Q611">
        <v>1</v>
      </c>
      <c r="R611">
        <v>0</v>
      </c>
      <c r="S611">
        <v>0</v>
      </c>
      <c r="T611">
        <v>0</v>
      </c>
      <c r="U611">
        <v>0</v>
      </c>
      <c r="V611">
        <v>0</v>
      </c>
      <c r="W611">
        <v>0</v>
      </c>
      <c r="X611">
        <v>0</v>
      </c>
      <c r="Y611">
        <v>0</v>
      </c>
      <c r="Z611">
        <v>0</v>
      </c>
      <c r="AA611">
        <v>1</v>
      </c>
      <c r="AB611">
        <v>0</v>
      </c>
      <c r="AC611">
        <v>0</v>
      </c>
      <c r="AD611">
        <v>1</v>
      </c>
      <c r="AE611">
        <v>1</v>
      </c>
      <c r="AF611">
        <v>0</v>
      </c>
      <c r="AG611">
        <v>0</v>
      </c>
      <c r="AH611">
        <v>0</v>
      </c>
      <c r="AI611">
        <v>0</v>
      </c>
      <c r="AJ611">
        <v>0</v>
      </c>
      <c r="AK611">
        <v>0</v>
      </c>
      <c r="AL611">
        <v>0</v>
      </c>
      <c r="AM611">
        <v>0</v>
      </c>
      <c r="AN611">
        <v>0</v>
      </c>
      <c r="AO611">
        <v>0</v>
      </c>
      <c r="AP611">
        <v>0</v>
      </c>
      <c r="AQ611">
        <v>0</v>
      </c>
      <c r="AR611">
        <v>0</v>
      </c>
      <c r="AS611">
        <v>1</v>
      </c>
      <c r="AT611">
        <v>0</v>
      </c>
      <c r="AU611">
        <v>0</v>
      </c>
      <c r="AV611">
        <v>0</v>
      </c>
      <c r="AW611">
        <v>0</v>
      </c>
      <c r="AX611">
        <v>0</v>
      </c>
      <c r="AY611">
        <v>0</v>
      </c>
      <c r="AZ611">
        <v>0</v>
      </c>
      <c r="BA611">
        <v>0</v>
      </c>
      <c r="BB611">
        <v>0</v>
      </c>
      <c r="BC611">
        <v>0</v>
      </c>
      <c r="BD611">
        <v>0</v>
      </c>
      <c r="BE611">
        <v>0</v>
      </c>
      <c r="BF611">
        <v>1</v>
      </c>
      <c r="BG611">
        <v>0</v>
      </c>
      <c r="BH611">
        <v>0</v>
      </c>
      <c r="BI611">
        <v>1</v>
      </c>
      <c r="BJ611">
        <v>0</v>
      </c>
      <c r="BK611">
        <v>0</v>
      </c>
      <c r="BL611">
        <v>0</v>
      </c>
      <c r="BM611">
        <v>0</v>
      </c>
      <c r="BN611">
        <v>0</v>
      </c>
      <c r="BO611">
        <v>0</v>
      </c>
      <c r="BP611">
        <v>0</v>
      </c>
      <c r="BQ611">
        <v>0</v>
      </c>
      <c r="BR611">
        <v>0</v>
      </c>
      <c r="BS611">
        <v>1</v>
      </c>
      <c r="BT611">
        <v>0</v>
      </c>
      <c r="BU611">
        <v>0</v>
      </c>
      <c r="BV611">
        <v>1</v>
      </c>
      <c r="BW611">
        <v>1</v>
      </c>
      <c r="BX611">
        <v>0</v>
      </c>
      <c r="BY611">
        <v>0</v>
      </c>
      <c r="BZ611">
        <v>1</v>
      </c>
      <c r="CA611">
        <v>0</v>
      </c>
      <c r="CB611">
        <v>0</v>
      </c>
      <c r="CC611">
        <v>0</v>
      </c>
      <c r="CD611">
        <v>0</v>
      </c>
      <c r="CE611">
        <v>1</v>
      </c>
      <c r="CF611">
        <v>1</v>
      </c>
      <c r="CG611">
        <v>2</v>
      </c>
      <c r="CH611">
        <v>0</v>
      </c>
      <c r="CI611">
        <v>1</v>
      </c>
      <c r="CJ611">
        <v>0</v>
      </c>
      <c r="CK611">
        <v>0</v>
      </c>
      <c r="CL611">
        <v>0</v>
      </c>
      <c r="CM611">
        <v>0</v>
      </c>
      <c r="CN611">
        <v>0</v>
      </c>
      <c r="CO611">
        <v>0</v>
      </c>
      <c r="CP611">
        <v>0</v>
      </c>
      <c r="CQ611">
        <v>0</v>
      </c>
      <c r="CR611">
        <v>0</v>
      </c>
    </row>
    <row r="612" spans="1:96" x14ac:dyDescent="0.25">
      <c r="A612" t="s">
        <v>872</v>
      </c>
      <c r="B612">
        <v>0</v>
      </c>
      <c r="C612">
        <v>0</v>
      </c>
      <c r="D612">
        <v>0</v>
      </c>
      <c r="E612">
        <v>0</v>
      </c>
      <c r="F612">
        <v>0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  <c r="R612">
        <v>1</v>
      </c>
      <c r="S612">
        <v>0</v>
      </c>
      <c r="T612">
        <v>0</v>
      </c>
      <c r="U612">
        <v>0</v>
      </c>
      <c r="V612">
        <v>1</v>
      </c>
      <c r="W612">
        <v>0</v>
      </c>
      <c r="X612">
        <v>1</v>
      </c>
      <c r="Y612">
        <v>0</v>
      </c>
      <c r="Z612">
        <v>0</v>
      </c>
      <c r="AA612">
        <v>0</v>
      </c>
      <c r="AB612">
        <v>0</v>
      </c>
      <c r="AC612">
        <v>0</v>
      </c>
      <c r="AD612">
        <v>0</v>
      </c>
      <c r="AE612">
        <v>0</v>
      </c>
      <c r="AF612">
        <v>0</v>
      </c>
      <c r="AG612">
        <v>0</v>
      </c>
      <c r="AH612">
        <v>0</v>
      </c>
      <c r="AI612">
        <v>0</v>
      </c>
      <c r="AJ612">
        <v>0</v>
      </c>
      <c r="AK612">
        <v>1</v>
      </c>
      <c r="AL612">
        <v>0</v>
      </c>
      <c r="AM612">
        <v>0</v>
      </c>
      <c r="AN612">
        <v>0</v>
      </c>
      <c r="AO612">
        <v>1</v>
      </c>
      <c r="AP612">
        <v>1</v>
      </c>
      <c r="AQ612">
        <v>0</v>
      </c>
      <c r="AR612">
        <v>0</v>
      </c>
      <c r="AS612">
        <v>0</v>
      </c>
      <c r="AT612">
        <v>1</v>
      </c>
      <c r="AU612">
        <v>0</v>
      </c>
      <c r="AV612">
        <v>0</v>
      </c>
      <c r="AW612">
        <v>0</v>
      </c>
      <c r="AX612">
        <v>0</v>
      </c>
      <c r="AY612">
        <v>0</v>
      </c>
      <c r="AZ612">
        <v>0</v>
      </c>
      <c r="BA612">
        <v>0</v>
      </c>
      <c r="BB612">
        <v>2</v>
      </c>
      <c r="BC612">
        <v>0</v>
      </c>
      <c r="BD612">
        <v>0</v>
      </c>
      <c r="BE612">
        <v>1</v>
      </c>
      <c r="BF612">
        <v>1</v>
      </c>
      <c r="BG612">
        <v>0</v>
      </c>
      <c r="BH612">
        <v>0</v>
      </c>
      <c r="BI612">
        <v>0</v>
      </c>
      <c r="BJ612">
        <v>0</v>
      </c>
      <c r="BK612">
        <v>0</v>
      </c>
      <c r="BL612">
        <v>0</v>
      </c>
      <c r="BM612">
        <v>0</v>
      </c>
      <c r="BN612">
        <v>0</v>
      </c>
      <c r="BO612">
        <v>1</v>
      </c>
      <c r="BP612">
        <v>0</v>
      </c>
      <c r="BQ612">
        <v>2</v>
      </c>
      <c r="BR612">
        <v>1</v>
      </c>
      <c r="BS612">
        <v>0</v>
      </c>
      <c r="BT612">
        <v>0</v>
      </c>
      <c r="BU612">
        <v>0</v>
      </c>
      <c r="BV612">
        <v>0</v>
      </c>
      <c r="BW612">
        <v>0</v>
      </c>
      <c r="BX612">
        <v>1</v>
      </c>
      <c r="BY612">
        <v>0</v>
      </c>
      <c r="BZ612">
        <v>0</v>
      </c>
      <c r="CA612">
        <v>0</v>
      </c>
      <c r="CB612">
        <v>0</v>
      </c>
      <c r="CC612">
        <v>0</v>
      </c>
      <c r="CD612">
        <v>0</v>
      </c>
      <c r="CE612">
        <v>0</v>
      </c>
      <c r="CF612">
        <v>1</v>
      </c>
      <c r="CG612">
        <v>1</v>
      </c>
      <c r="CH612">
        <v>0</v>
      </c>
      <c r="CI612">
        <v>0</v>
      </c>
      <c r="CJ612">
        <v>0</v>
      </c>
      <c r="CK612">
        <v>0</v>
      </c>
      <c r="CL612">
        <v>0</v>
      </c>
      <c r="CM612">
        <v>0</v>
      </c>
      <c r="CN612">
        <v>0</v>
      </c>
      <c r="CO612">
        <v>0</v>
      </c>
      <c r="CP612">
        <v>1</v>
      </c>
      <c r="CQ612">
        <v>0</v>
      </c>
      <c r="CR612">
        <v>0</v>
      </c>
    </row>
    <row r="613" spans="1:96" x14ac:dyDescent="0.25">
      <c r="A613" t="s">
        <v>871</v>
      </c>
      <c r="B613">
        <v>2</v>
      </c>
      <c r="C613">
        <v>0</v>
      </c>
      <c r="D613">
        <v>0</v>
      </c>
      <c r="E613">
        <v>1</v>
      </c>
      <c r="F613">
        <v>0</v>
      </c>
      <c r="G613">
        <v>0</v>
      </c>
      <c r="H613">
        <v>1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  <c r="R613">
        <v>0</v>
      </c>
      <c r="S613">
        <v>0</v>
      </c>
      <c r="T613">
        <v>0</v>
      </c>
      <c r="U613">
        <v>0</v>
      </c>
      <c r="V613">
        <v>0</v>
      </c>
      <c r="W613">
        <v>0</v>
      </c>
      <c r="X613">
        <v>0</v>
      </c>
      <c r="Y613">
        <v>0</v>
      </c>
      <c r="Z613">
        <v>0</v>
      </c>
      <c r="AA613">
        <v>0</v>
      </c>
      <c r="AB613">
        <v>0</v>
      </c>
      <c r="AC613">
        <v>0</v>
      </c>
      <c r="AD613">
        <v>0</v>
      </c>
      <c r="AE613">
        <v>0</v>
      </c>
      <c r="AF613">
        <v>2</v>
      </c>
      <c r="AG613">
        <v>0</v>
      </c>
      <c r="AH613">
        <v>0</v>
      </c>
      <c r="AI613">
        <v>1</v>
      </c>
      <c r="AJ613">
        <v>0</v>
      </c>
      <c r="AK613">
        <v>0</v>
      </c>
      <c r="AL613">
        <v>1</v>
      </c>
      <c r="AM613">
        <v>1</v>
      </c>
      <c r="AN613">
        <v>0</v>
      </c>
      <c r="AO613">
        <v>0</v>
      </c>
      <c r="AP613">
        <v>0</v>
      </c>
      <c r="AQ613">
        <v>1</v>
      </c>
      <c r="AR613">
        <v>0</v>
      </c>
      <c r="AS613">
        <v>0</v>
      </c>
      <c r="AT613">
        <v>0</v>
      </c>
      <c r="AU613">
        <v>0</v>
      </c>
      <c r="AV613">
        <v>0</v>
      </c>
      <c r="AW613">
        <v>0</v>
      </c>
      <c r="AX613">
        <v>0</v>
      </c>
      <c r="AY613">
        <v>0</v>
      </c>
      <c r="AZ613">
        <v>0</v>
      </c>
      <c r="BA613">
        <v>0</v>
      </c>
      <c r="BB613">
        <v>0</v>
      </c>
      <c r="BC613">
        <v>1</v>
      </c>
      <c r="BD613">
        <v>1</v>
      </c>
      <c r="BE613">
        <v>0</v>
      </c>
      <c r="BF613">
        <v>2</v>
      </c>
      <c r="BG613">
        <v>1</v>
      </c>
      <c r="BH613">
        <v>0</v>
      </c>
      <c r="BI613">
        <v>0</v>
      </c>
      <c r="BJ613">
        <v>0</v>
      </c>
      <c r="BK613">
        <v>3</v>
      </c>
      <c r="BL613">
        <v>0</v>
      </c>
      <c r="BM613">
        <v>0</v>
      </c>
      <c r="BN613">
        <v>0</v>
      </c>
      <c r="BO613">
        <v>0</v>
      </c>
      <c r="BP613">
        <v>1</v>
      </c>
      <c r="BQ613">
        <v>0</v>
      </c>
      <c r="BR613">
        <v>0</v>
      </c>
      <c r="BS613">
        <v>0</v>
      </c>
      <c r="BT613">
        <v>0</v>
      </c>
      <c r="BU613">
        <v>0</v>
      </c>
      <c r="BV613">
        <v>0</v>
      </c>
      <c r="BW613">
        <v>0</v>
      </c>
      <c r="BX613">
        <v>0</v>
      </c>
      <c r="BY613">
        <v>0</v>
      </c>
      <c r="BZ613">
        <v>0</v>
      </c>
      <c r="CA613">
        <v>0</v>
      </c>
      <c r="CB613">
        <v>0</v>
      </c>
      <c r="CC613">
        <v>0</v>
      </c>
      <c r="CD613">
        <v>0</v>
      </c>
      <c r="CE613">
        <v>0</v>
      </c>
      <c r="CF613">
        <v>0</v>
      </c>
      <c r="CG613">
        <v>0</v>
      </c>
      <c r="CH613">
        <v>0</v>
      </c>
      <c r="CI613">
        <v>0</v>
      </c>
      <c r="CJ613">
        <v>0</v>
      </c>
      <c r="CK613">
        <v>0</v>
      </c>
      <c r="CL613">
        <v>0</v>
      </c>
      <c r="CM613">
        <v>0</v>
      </c>
      <c r="CN613">
        <v>0</v>
      </c>
      <c r="CO613">
        <v>0</v>
      </c>
      <c r="CP613">
        <v>0</v>
      </c>
      <c r="CQ613">
        <v>0</v>
      </c>
      <c r="CR613">
        <v>0</v>
      </c>
    </row>
    <row r="614" spans="1:96" x14ac:dyDescent="0.25">
      <c r="A614" t="s">
        <v>870</v>
      </c>
      <c r="B614">
        <v>0</v>
      </c>
      <c r="C614">
        <v>0</v>
      </c>
      <c r="D614">
        <v>0</v>
      </c>
      <c r="E614">
        <v>0</v>
      </c>
      <c r="F614">
        <v>1</v>
      </c>
      <c r="G614">
        <v>0</v>
      </c>
      <c r="H614">
        <v>0</v>
      </c>
      <c r="I614">
        <v>0</v>
      </c>
      <c r="J614">
        <v>0</v>
      </c>
      <c r="K614">
        <v>1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  <c r="R614">
        <v>0</v>
      </c>
      <c r="S614">
        <v>0</v>
      </c>
      <c r="T614">
        <v>0</v>
      </c>
      <c r="U614">
        <v>1</v>
      </c>
      <c r="V614">
        <v>0</v>
      </c>
      <c r="W614">
        <v>0</v>
      </c>
      <c r="X614">
        <v>0</v>
      </c>
      <c r="Y614">
        <v>0</v>
      </c>
      <c r="Z614">
        <v>0</v>
      </c>
      <c r="AA614">
        <v>1</v>
      </c>
      <c r="AB614">
        <v>0</v>
      </c>
      <c r="AC614">
        <v>0</v>
      </c>
      <c r="AD614">
        <v>0</v>
      </c>
      <c r="AE614">
        <v>0</v>
      </c>
      <c r="AF614">
        <v>1</v>
      </c>
      <c r="AG614">
        <v>0</v>
      </c>
      <c r="AH614">
        <v>0</v>
      </c>
      <c r="AI614">
        <v>0</v>
      </c>
      <c r="AJ614">
        <v>0</v>
      </c>
      <c r="AK614">
        <v>0</v>
      </c>
      <c r="AL614">
        <v>0</v>
      </c>
      <c r="AM614">
        <v>0</v>
      </c>
      <c r="AN614">
        <v>0</v>
      </c>
      <c r="AO614">
        <v>0</v>
      </c>
      <c r="AP614">
        <v>0</v>
      </c>
      <c r="AQ614">
        <v>0</v>
      </c>
      <c r="AR614">
        <v>0</v>
      </c>
      <c r="AS614">
        <v>0</v>
      </c>
      <c r="AT614">
        <v>0</v>
      </c>
      <c r="AU614">
        <v>0</v>
      </c>
      <c r="AV614">
        <v>0</v>
      </c>
      <c r="AW614">
        <v>0</v>
      </c>
      <c r="AX614">
        <v>0</v>
      </c>
      <c r="AY614">
        <v>0</v>
      </c>
      <c r="AZ614">
        <v>0</v>
      </c>
      <c r="BA614">
        <v>0</v>
      </c>
      <c r="BB614">
        <v>0</v>
      </c>
      <c r="BC614">
        <v>0</v>
      </c>
      <c r="BD614">
        <v>0</v>
      </c>
      <c r="BE614">
        <v>1</v>
      </c>
      <c r="BF614">
        <v>0</v>
      </c>
      <c r="BG614">
        <v>0</v>
      </c>
      <c r="BH614">
        <v>0</v>
      </c>
      <c r="BI614">
        <v>1</v>
      </c>
      <c r="BJ614">
        <v>0</v>
      </c>
      <c r="BK614">
        <v>1</v>
      </c>
      <c r="BL614">
        <v>0</v>
      </c>
      <c r="BM614">
        <v>0</v>
      </c>
      <c r="BN614">
        <v>0</v>
      </c>
      <c r="BO614">
        <v>0</v>
      </c>
      <c r="BP614">
        <v>0</v>
      </c>
      <c r="BQ614">
        <v>2</v>
      </c>
      <c r="BR614">
        <v>1</v>
      </c>
      <c r="BS614">
        <v>1</v>
      </c>
      <c r="BT614">
        <v>1</v>
      </c>
      <c r="BU614">
        <v>0</v>
      </c>
      <c r="BV614">
        <v>4</v>
      </c>
      <c r="BW614">
        <v>0</v>
      </c>
      <c r="BX614">
        <v>0</v>
      </c>
      <c r="BY614">
        <v>0</v>
      </c>
      <c r="BZ614">
        <v>0</v>
      </c>
      <c r="CA614">
        <v>0</v>
      </c>
      <c r="CB614">
        <v>0</v>
      </c>
      <c r="CC614">
        <v>1</v>
      </c>
      <c r="CD614">
        <v>0</v>
      </c>
      <c r="CE614">
        <v>0</v>
      </c>
      <c r="CF614">
        <v>0</v>
      </c>
      <c r="CG614">
        <v>0</v>
      </c>
      <c r="CH614">
        <v>0</v>
      </c>
      <c r="CI614">
        <v>0</v>
      </c>
      <c r="CJ614">
        <v>0</v>
      </c>
      <c r="CK614">
        <v>0</v>
      </c>
      <c r="CL614">
        <v>1</v>
      </c>
      <c r="CM614">
        <v>0</v>
      </c>
      <c r="CN614">
        <v>0</v>
      </c>
      <c r="CO614">
        <v>0</v>
      </c>
      <c r="CP614">
        <v>0</v>
      </c>
      <c r="CQ614">
        <v>0</v>
      </c>
      <c r="CR614">
        <v>0</v>
      </c>
    </row>
    <row r="615" spans="1:96" x14ac:dyDescent="0.25">
      <c r="A615" t="s">
        <v>869</v>
      </c>
      <c r="B615">
        <v>1</v>
      </c>
      <c r="C615">
        <v>0</v>
      </c>
      <c r="D615">
        <v>0</v>
      </c>
      <c r="E615">
        <v>0</v>
      </c>
      <c r="F615">
        <v>0</v>
      </c>
      <c r="G615">
        <v>1</v>
      </c>
      <c r="H615">
        <v>0</v>
      </c>
      <c r="I615">
        <v>0</v>
      </c>
      <c r="J615">
        <v>0</v>
      </c>
      <c r="K615">
        <v>0</v>
      </c>
      <c r="L615">
        <v>1</v>
      </c>
      <c r="M615">
        <v>0</v>
      </c>
      <c r="N615">
        <v>0</v>
      </c>
      <c r="O615">
        <v>0</v>
      </c>
      <c r="P615">
        <v>2</v>
      </c>
      <c r="Q615">
        <v>0</v>
      </c>
      <c r="R615">
        <v>0</v>
      </c>
      <c r="S615">
        <v>0</v>
      </c>
      <c r="T615">
        <v>0</v>
      </c>
      <c r="U615">
        <v>0</v>
      </c>
      <c r="V615">
        <v>0</v>
      </c>
      <c r="W615">
        <v>0</v>
      </c>
      <c r="X615">
        <v>0</v>
      </c>
      <c r="Y615">
        <v>1</v>
      </c>
      <c r="Z615">
        <v>0</v>
      </c>
      <c r="AA615">
        <v>0</v>
      </c>
      <c r="AB615">
        <v>0</v>
      </c>
      <c r="AC615">
        <v>0</v>
      </c>
      <c r="AD615">
        <v>0</v>
      </c>
      <c r="AE615">
        <v>0</v>
      </c>
      <c r="AF615">
        <v>1</v>
      </c>
      <c r="AG615">
        <v>0</v>
      </c>
      <c r="AH615">
        <v>0</v>
      </c>
      <c r="AI615">
        <v>0</v>
      </c>
      <c r="AJ615">
        <v>0</v>
      </c>
      <c r="AK615">
        <v>0</v>
      </c>
      <c r="AL615">
        <v>0</v>
      </c>
      <c r="AM615">
        <v>0</v>
      </c>
      <c r="AN615">
        <v>0</v>
      </c>
      <c r="AO615">
        <v>1</v>
      </c>
      <c r="AP615">
        <v>0</v>
      </c>
      <c r="AQ615">
        <v>0</v>
      </c>
      <c r="AR615">
        <v>0</v>
      </c>
      <c r="AS615">
        <v>1</v>
      </c>
      <c r="AT615">
        <v>0</v>
      </c>
      <c r="AU615">
        <v>0</v>
      </c>
      <c r="AV615">
        <v>0</v>
      </c>
      <c r="AW615">
        <v>0</v>
      </c>
      <c r="AX615">
        <v>0</v>
      </c>
      <c r="AY615">
        <v>0</v>
      </c>
      <c r="AZ615">
        <v>0</v>
      </c>
      <c r="BA615">
        <v>0</v>
      </c>
      <c r="BB615">
        <v>0</v>
      </c>
      <c r="BC615">
        <v>1</v>
      </c>
      <c r="BD615">
        <v>1</v>
      </c>
      <c r="BE615">
        <v>0</v>
      </c>
      <c r="BF615">
        <v>0</v>
      </c>
      <c r="BG615">
        <v>0</v>
      </c>
      <c r="BH615">
        <v>0</v>
      </c>
      <c r="BI615">
        <v>0</v>
      </c>
      <c r="BJ615">
        <v>0</v>
      </c>
      <c r="BK615">
        <v>0</v>
      </c>
      <c r="BL615">
        <v>0</v>
      </c>
      <c r="BM615">
        <v>0</v>
      </c>
      <c r="BN615">
        <v>0</v>
      </c>
      <c r="BO615">
        <v>0</v>
      </c>
      <c r="BP615">
        <v>0</v>
      </c>
      <c r="BQ615">
        <v>2</v>
      </c>
      <c r="BR615">
        <v>0</v>
      </c>
      <c r="BS615">
        <v>0</v>
      </c>
      <c r="BT615">
        <v>0</v>
      </c>
      <c r="BU615">
        <v>0</v>
      </c>
      <c r="BV615">
        <v>2</v>
      </c>
      <c r="BW615">
        <v>0</v>
      </c>
      <c r="BX615">
        <v>0</v>
      </c>
      <c r="BY615">
        <v>0</v>
      </c>
      <c r="BZ615">
        <v>0</v>
      </c>
      <c r="CA615">
        <v>0</v>
      </c>
      <c r="CB615">
        <v>0</v>
      </c>
      <c r="CC615">
        <v>0</v>
      </c>
      <c r="CD615">
        <v>0</v>
      </c>
      <c r="CE615">
        <v>0</v>
      </c>
      <c r="CF615">
        <v>0</v>
      </c>
      <c r="CG615">
        <v>0</v>
      </c>
      <c r="CH615">
        <v>1</v>
      </c>
      <c r="CI615">
        <v>1</v>
      </c>
      <c r="CJ615">
        <v>0</v>
      </c>
      <c r="CK615">
        <v>0</v>
      </c>
      <c r="CL615">
        <v>1</v>
      </c>
      <c r="CM615">
        <v>0</v>
      </c>
      <c r="CN615">
        <v>0</v>
      </c>
      <c r="CO615">
        <v>1</v>
      </c>
      <c r="CP615">
        <v>0</v>
      </c>
      <c r="CQ615">
        <v>0</v>
      </c>
      <c r="CR615">
        <v>0</v>
      </c>
    </row>
    <row r="616" spans="1:96" x14ac:dyDescent="0.25">
      <c r="A616" t="s">
        <v>868</v>
      </c>
      <c r="B616">
        <v>1</v>
      </c>
      <c r="C616">
        <v>1</v>
      </c>
      <c r="D616">
        <v>1</v>
      </c>
      <c r="E616">
        <v>0</v>
      </c>
      <c r="F616">
        <v>1</v>
      </c>
      <c r="G616">
        <v>0</v>
      </c>
      <c r="H616">
        <v>0</v>
      </c>
      <c r="I616">
        <v>1</v>
      </c>
      <c r="J616">
        <v>0</v>
      </c>
      <c r="K616">
        <v>0</v>
      </c>
      <c r="L616">
        <v>0</v>
      </c>
      <c r="M616">
        <v>1</v>
      </c>
      <c r="N616">
        <v>0</v>
      </c>
      <c r="O616">
        <v>0</v>
      </c>
      <c r="P616">
        <v>0</v>
      </c>
      <c r="Q616">
        <v>0</v>
      </c>
      <c r="R616">
        <v>0</v>
      </c>
      <c r="S616">
        <v>0</v>
      </c>
      <c r="T616">
        <v>0</v>
      </c>
      <c r="U616">
        <v>0</v>
      </c>
      <c r="V616">
        <v>0</v>
      </c>
      <c r="W616">
        <v>0</v>
      </c>
      <c r="X616">
        <v>0</v>
      </c>
      <c r="Y616">
        <v>0</v>
      </c>
      <c r="Z616">
        <v>0</v>
      </c>
      <c r="AA616">
        <v>0</v>
      </c>
      <c r="AB616">
        <v>0</v>
      </c>
      <c r="AC616">
        <v>1</v>
      </c>
      <c r="AD616">
        <v>1</v>
      </c>
      <c r="AE616">
        <v>1</v>
      </c>
      <c r="AF616">
        <v>0</v>
      </c>
      <c r="AG616">
        <v>0</v>
      </c>
      <c r="AH616">
        <v>0</v>
      </c>
      <c r="AI616">
        <v>0</v>
      </c>
      <c r="AJ616">
        <v>0</v>
      </c>
      <c r="AK616">
        <v>1</v>
      </c>
      <c r="AL616">
        <v>0</v>
      </c>
      <c r="AM616">
        <v>0</v>
      </c>
      <c r="AN616">
        <v>0</v>
      </c>
      <c r="AO616">
        <v>0</v>
      </c>
      <c r="AP616">
        <v>0</v>
      </c>
      <c r="AQ616">
        <v>0</v>
      </c>
      <c r="AR616">
        <v>1</v>
      </c>
      <c r="AS616">
        <v>1</v>
      </c>
      <c r="AT616">
        <v>0</v>
      </c>
      <c r="AU616">
        <v>0</v>
      </c>
      <c r="AV616">
        <v>0</v>
      </c>
      <c r="AW616">
        <v>1</v>
      </c>
      <c r="AX616">
        <v>0</v>
      </c>
      <c r="AY616">
        <v>1</v>
      </c>
      <c r="AZ616">
        <v>0</v>
      </c>
      <c r="BA616">
        <v>0</v>
      </c>
      <c r="BB616">
        <v>1</v>
      </c>
      <c r="BC616">
        <v>1</v>
      </c>
      <c r="BD616">
        <v>0</v>
      </c>
      <c r="BE616">
        <v>0</v>
      </c>
      <c r="BF616">
        <v>0</v>
      </c>
      <c r="BG616">
        <v>0</v>
      </c>
      <c r="BH616">
        <v>0</v>
      </c>
      <c r="BI616">
        <v>0</v>
      </c>
      <c r="BJ616">
        <v>0</v>
      </c>
      <c r="BK616">
        <v>0</v>
      </c>
      <c r="BL616">
        <v>0</v>
      </c>
      <c r="BM616">
        <v>0</v>
      </c>
      <c r="BN616">
        <v>0</v>
      </c>
      <c r="BO616">
        <v>1</v>
      </c>
      <c r="BP616">
        <v>0</v>
      </c>
      <c r="BQ616">
        <v>0</v>
      </c>
      <c r="BR616">
        <v>0</v>
      </c>
      <c r="BS616">
        <v>1</v>
      </c>
      <c r="BT616">
        <v>0</v>
      </c>
      <c r="BU616">
        <v>0</v>
      </c>
      <c r="BV616">
        <v>0</v>
      </c>
      <c r="BW616">
        <v>0</v>
      </c>
      <c r="BX616">
        <v>1</v>
      </c>
      <c r="BY616">
        <v>0</v>
      </c>
      <c r="BZ616">
        <v>0</v>
      </c>
      <c r="CA616">
        <v>0</v>
      </c>
      <c r="CB616">
        <v>0</v>
      </c>
      <c r="CC616">
        <v>0</v>
      </c>
      <c r="CD616">
        <v>0</v>
      </c>
      <c r="CE616">
        <v>0</v>
      </c>
      <c r="CF616">
        <v>0</v>
      </c>
      <c r="CG616">
        <v>0</v>
      </c>
      <c r="CH616">
        <v>0</v>
      </c>
      <c r="CI616">
        <v>0</v>
      </c>
      <c r="CJ616">
        <v>0</v>
      </c>
      <c r="CK616">
        <v>0</v>
      </c>
      <c r="CL616">
        <v>0</v>
      </c>
      <c r="CM616">
        <v>0</v>
      </c>
      <c r="CN616">
        <v>0</v>
      </c>
      <c r="CO616">
        <v>0</v>
      </c>
      <c r="CP616">
        <v>0</v>
      </c>
      <c r="CQ616">
        <v>0</v>
      </c>
      <c r="CR616">
        <v>0</v>
      </c>
    </row>
    <row r="617" spans="1:96" x14ac:dyDescent="0.25">
      <c r="A617" t="s">
        <v>867</v>
      </c>
      <c r="B617">
        <v>1</v>
      </c>
      <c r="C617">
        <v>0</v>
      </c>
      <c r="D617">
        <v>0</v>
      </c>
      <c r="E617">
        <v>2</v>
      </c>
      <c r="F617">
        <v>0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  <c r="R617">
        <v>0</v>
      </c>
      <c r="S617">
        <v>0</v>
      </c>
      <c r="T617">
        <v>0</v>
      </c>
      <c r="U617">
        <v>0</v>
      </c>
      <c r="V617">
        <v>1</v>
      </c>
      <c r="W617">
        <v>0</v>
      </c>
      <c r="X617">
        <v>0</v>
      </c>
      <c r="Y617">
        <v>1</v>
      </c>
      <c r="Z617">
        <v>0</v>
      </c>
      <c r="AA617">
        <v>0</v>
      </c>
      <c r="AB617">
        <v>0</v>
      </c>
      <c r="AC617">
        <v>0</v>
      </c>
      <c r="AD617">
        <v>0</v>
      </c>
      <c r="AE617">
        <v>0</v>
      </c>
      <c r="AF617">
        <v>0</v>
      </c>
      <c r="AG617">
        <v>0</v>
      </c>
      <c r="AH617">
        <v>0</v>
      </c>
      <c r="AI617">
        <v>0</v>
      </c>
      <c r="AJ617">
        <v>0</v>
      </c>
      <c r="AK617">
        <v>0</v>
      </c>
      <c r="AL617">
        <v>1</v>
      </c>
      <c r="AM617">
        <v>0</v>
      </c>
      <c r="AN617">
        <v>1</v>
      </c>
      <c r="AO617">
        <v>0</v>
      </c>
      <c r="AP617">
        <v>0</v>
      </c>
      <c r="AQ617">
        <v>0</v>
      </c>
      <c r="AR617">
        <v>0</v>
      </c>
      <c r="AS617">
        <v>0</v>
      </c>
      <c r="AT617">
        <v>0</v>
      </c>
      <c r="AU617">
        <v>0</v>
      </c>
      <c r="AV617">
        <v>0</v>
      </c>
      <c r="AW617">
        <v>0</v>
      </c>
      <c r="AX617">
        <v>0</v>
      </c>
      <c r="AY617">
        <v>0</v>
      </c>
      <c r="AZ617">
        <v>0</v>
      </c>
      <c r="BA617">
        <v>0</v>
      </c>
      <c r="BB617">
        <v>0</v>
      </c>
      <c r="BC617">
        <v>0</v>
      </c>
      <c r="BD617">
        <v>0</v>
      </c>
      <c r="BE617">
        <v>0</v>
      </c>
      <c r="BF617">
        <v>0</v>
      </c>
      <c r="BG617">
        <v>0</v>
      </c>
      <c r="BH617">
        <v>0</v>
      </c>
      <c r="BI617">
        <v>0</v>
      </c>
      <c r="BJ617">
        <v>0</v>
      </c>
      <c r="BK617">
        <v>0</v>
      </c>
      <c r="BL617">
        <v>0</v>
      </c>
      <c r="BM617">
        <v>0</v>
      </c>
      <c r="BN617">
        <v>1</v>
      </c>
      <c r="BO617">
        <v>1</v>
      </c>
      <c r="BP617">
        <v>0</v>
      </c>
      <c r="BQ617">
        <v>0</v>
      </c>
      <c r="BR617">
        <v>0</v>
      </c>
      <c r="BS617">
        <v>0</v>
      </c>
      <c r="BT617">
        <v>1</v>
      </c>
      <c r="BU617">
        <v>0</v>
      </c>
      <c r="BV617">
        <v>0</v>
      </c>
      <c r="BW617">
        <v>0</v>
      </c>
      <c r="BX617">
        <v>0</v>
      </c>
      <c r="BY617">
        <v>0</v>
      </c>
      <c r="BZ617">
        <v>0</v>
      </c>
      <c r="CA617">
        <v>2</v>
      </c>
      <c r="CB617">
        <v>1</v>
      </c>
      <c r="CC617">
        <v>3</v>
      </c>
      <c r="CD617">
        <v>0</v>
      </c>
      <c r="CE617">
        <v>0</v>
      </c>
      <c r="CF617">
        <v>0</v>
      </c>
      <c r="CG617">
        <v>0</v>
      </c>
      <c r="CH617">
        <v>1</v>
      </c>
      <c r="CI617">
        <v>0</v>
      </c>
      <c r="CJ617">
        <v>1</v>
      </c>
      <c r="CK617">
        <v>0</v>
      </c>
      <c r="CL617">
        <v>1</v>
      </c>
      <c r="CM617">
        <v>0</v>
      </c>
      <c r="CN617">
        <v>0</v>
      </c>
      <c r="CO617">
        <v>0</v>
      </c>
      <c r="CP617">
        <v>0</v>
      </c>
      <c r="CQ617">
        <v>0</v>
      </c>
      <c r="CR617">
        <v>0</v>
      </c>
    </row>
    <row r="618" spans="1:96" x14ac:dyDescent="0.25">
      <c r="A618" t="s">
        <v>866</v>
      </c>
      <c r="B618">
        <v>0</v>
      </c>
      <c r="C618">
        <v>0</v>
      </c>
      <c r="D618">
        <v>1</v>
      </c>
      <c r="E618">
        <v>0</v>
      </c>
      <c r="F618">
        <v>0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  <c r="R618">
        <v>0</v>
      </c>
      <c r="S618">
        <v>0</v>
      </c>
      <c r="T618">
        <v>0</v>
      </c>
      <c r="U618">
        <v>0</v>
      </c>
      <c r="V618">
        <v>0</v>
      </c>
      <c r="W618">
        <v>0</v>
      </c>
      <c r="X618">
        <v>0</v>
      </c>
      <c r="Y618">
        <v>0</v>
      </c>
      <c r="Z618">
        <v>0</v>
      </c>
      <c r="AA618">
        <v>0</v>
      </c>
      <c r="AB618">
        <v>0</v>
      </c>
      <c r="AC618">
        <v>0</v>
      </c>
      <c r="AD618">
        <v>2</v>
      </c>
      <c r="AE618">
        <v>0</v>
      </c>
      <c r="AF618">
        <v>1</v>
      </c>
      <c r="AG618">
        <v>0</v>
      </c>
      <c r="AH618">
        <v>0</v>
      </c>
      <c r="AI618">
        <v>0</v>
      </c>
      <c r="AJ618">
        <v>0</v>
      </c>
      <c r="AK618">
        <v>0</v>
      </c>
      <c r="AL618">
        <v>0</v>
      </c>
      <c r="AM618">
        <v>0</v>
      </c>
      <c r="AN618">
        <v>1</v>
      </c>
      <c r="AO618">
        <v>1</v>
      </c>
      <c r="AP618">
        <v>0</v>
      </c>
      <c r="AQ618">
        <v>0</v>
      </c>
      <c r="AR618">
        <v>0</v>
      </c>
      <c r="AS618">
        <v>0</v>
      </c>
      <c r="AT618">
        <v>0</v>
      </c>
      <c r="AU618">
        <v>0</v>
      </c>
      <c r="AV618">
        <v>0</v>
      </c>
      <c r="AW618">
        <v>0</v>
      </c>
      <c r="AX618">
        <v>0</v>
      </c>
      <c r="AY618">
        <v>1</v>
      </c>
      <c r="AZ618">
        <v>1</v>
      </c>
      <c r="BA618">
        <v>0</v>
      </c>
      <c r="BB618">
        <v>1</v>
      </c>
      <c r="BC618">
        <v>0</v>
      </c>
      <c r="BD618">
        <v>0</v>
      </c>
      <c r="BE618">
        <v>0</v>
      </c>
      <c r="BF618">
        <v>0</v>
      </c>
      <c r="BG618">
        <v>0</v>
      </c>
      <c r="BH618">
        <v>0</v>
      </c>
      <c r="BI618">
        <v>0</v>
      </c>
      <c r="BJ618">
        <v>0</v>
      </c>
      <c r="BK618">
        <v>0</v>
      </c>
      <c r="BL618">
        <v>0</v>
      </c>
      <c r="BM618">
        <v>1</v>
      </c>
      <c r="BN618">
        <v>0</v>
      </c>
      <c r="BO618">
        <v>1</v>
      </c>
      <c r="BP618">
        <v>1</v>
      </c>
      <c r="BQ618">
        <v>1</v>
      </c>
      <c r="BR618">
        <v>0</v>
      </c>
      <c r="BS618">
        <v>1</v>
      </c>
      <c r="BT618">
        <v>0</v>
      </c>
      <c r="BU618">
        <v>0</v>
      </c>
      <c r="BV618">
        <v>0</v>
      </c>
      <c r="BW618">
        <v>0</v>
      </c>
      <c r="BX618">
        <v>0</v>
      </c>
      <c r="BY618">
        <v>1</v>
      </c>
      <c r="BZ618">
        <v>0</v>
      </c>
      <c r="CA618">
        <v>0</v>
      </c>
      <c r="CB618">
        <v>0</v>
      </c>
      <c r="CC618">
        <v>0</v>
      </c>
      <c r="CD618">
        <v>0</v>
      </c>
      <c r="CE618">
        <v>0</v>
      </c>
      <c r="CF618">
        <v>0</v>
      </c>
      <c r="CG618">
        <v>0</v>
      </c>
      <c r="CH618">
        <v>0</v>
      </c>
      <c r="CI618">
        <v>0</v>
      </c>
      <c r="CJ618">
        <v>0</v>
      </c>
      <c r="CK618">
        <v>0</v>
      </c>
      <c r="CL618">
        <v>0</v>
      </c>
      <c r="CM618">
        <v>2</v>
      </c>
      <c r="CN618">
        <v>0</v>
      </c>
      <c r="CO618">
        <v>1</v>
      </c>
      <c r="CP618">
        <v>0</v>
      </c>
      <c r="CQ618">
        <v>0</v>
      </c>
      <c r="CR618">
        <v>0</v>
      </c>
    </row>
    <row r="619" spans="1:96" x14ac:dyDescent="0.25">
      <c r="A619" t="s">
        <v>865</v>
      </c>
      <c r="B619">
        <v>0</v>
      </c>
      <c r="C619">
        <v>0</v>
      </c>
      <c r="D619">
        <v>0</v>
      </c>
      <c r="E619">
        <v>1</v>
      </c>
      <c r="F619">
        <v>0</v>
      </c>
      <c r="G619">
        <v>3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  <c r="R619">
        <v>0</v>
      </c>
      <c r="S619">
        <v>2</v>
      </c>
      <c r="T619">
        <v>1</v>
      </c>
      <c r="U619">
        <v>0</v>
      </c>
      <c r="V619">
        <v>0</v>
      </c>
      <c r="W619">
        <v>0</v>
      </c>
      <c r="X619">
        <v>0</v>
      </c>
      <c r="Y619">
        <v>0</v>
      </c>
      <c r="Z619">
        <v>0</v>
      </c>
      <c r="AA619">
        <v>0</v>
      </c>
      <c r="AB619">
        <v>0</v>
      </c>
      <c r="AC619">
        <v>0</v>
      </c>
      <c r="AD619">
        <v>1</v>
      </c>
      <c r="AE619">
        <v>0</v>
      </c>
      <c r="AF619">
        <v>0</v>
      </c>
      <c r="AG619">
        <v>0</v>
      </c>
      <c r="AH619">
        <v>0</v>
      </c>
      <c r="AI619">
        <v>0</v>
      </c>
      <c r="AJ619">
        <v>0</v>
      </c>
      <c r="AK619">
        <v>0</v>
      </c>
      <c r="AL619">
        <v>0</v>
      </c>
      <c r="AM619">
        <v>1</v>
      </c>
      <c r="AN619">
        <v>0</v>
      </c>
      <c r="AO619">
        <v>0</v>
      </c>
      <c r="AP619">
        <v>0</v>
      </c>
      <c r="AQ619">
        <v>0</v>
      </c>
      <c r="AR619">
        <v>0</v>
      </c>
      <c r="AS619">
        <v>0</v>
      </c>
      <c r="AT619">
        <v>0</v>
      </c>
      <c r="AU619">
        <v>0</v>
      </c>
      <c r="AV619">
        <v>0</v>
      </c>
      <c r="AW619">
        <v>0</v>
      </c>
      <c r="AX619">
        <v>0</v>
      </c>
      <c r="AY619">
        <v>0</v>
      </c>
      <c r="AZ619">
        <v>1</v>
      </c>
      <c r="BA619">
        <v>0</v>
      </c>
      <c r="BB619">
        <v>0</v>
      </c>
      <c r="BC619">
        <v>0</v>
      </c>
      <c r="BD619">
        <v>0</v>
      </c>
      <c r="BE619">
        <v>0</v>
      </c>
      <c r="BF619">
        <v>1</v>
      </c>
      <c r="BG619">
        <v>0</v>
      </c>
      <c r="BH619">
        <v>0</v>
      </c>
      <c r="BI619">
        <v>0</v>
      </c>
      <c r="BJ619">
        <v>0</v>
      </c>
      <c r="BK619">
        <v>0</v>
      </c>
      <c r="BL619">
        <v>0</v>
      </c>
      <c r="BM619">
        <v>0</v>
      </c>
      <c r="BN619">
        <v>0</v>
      </c>
      <c r="BO619">
        <v>0</v>
      </c>
      <c r="BP619">
        <v>0</v>
      </c>
      <c r="BQ619">
        <v>0</v>
      </c>
      <c r="BR619">
        <v>0</v>
      </c>
      <c r="BS619">
        <v>0</v>
      </c>
      <c r="BT619">
        <v>1</v>
      </c>
      <c r="BU619">
        <v>0</v>
      </c>
      <c r="BV619">
        <v>1</v>
      </c>
      <c r="BW619">
        <v>0</v>
      </c>
      <c r="BX619">
        <v>0</v>
      </c>
      <c r="BY619">
        <v>0</v>
      </c>
      <c r="BZ619">
        <v>0</v>
      </c>
      <c r="CA619">
        <v>0</v>
      </c>
      <c r="CB619">
        <v>1</v>
      </c>
      <c r="CC619">
        <v>1</v>
      </c>
      <c r="CD619">
        <v>1</v>
      </c>
      <c r="CE619">
        <v>0</v>
      </c>
      <c r="CF619">
        <v>1</v>
      </c>
      <c r="CG619">
        <v>0</v>
      </c>
      <c r="CH619">
        <v>0</v>
      </c>
      <c r="CI619">
        <v>0</v>
      </c>
      <c r="CJ619">
        <v>0</v>
      </c>
      <c r="CK619">
        <v>0</v>
      </c>
      <c r="CL619">
        <v>0</v>
      </c>
      <c r="CM619">
        <v>1</v>
      </c>
      <c r="CN619">
        <v>0</v>
      </c>
      <c r="CO619">
        <v>0</v>
      </c>
      <c r="CP619">
        <v>0</v>
      </c>
      <c r="CQ619">
        <v>0</v>
      </c>
      <c r="CR619">
        <v>0</v>
      </c>
    </row>
    <row r="620" spans="1:96" x14ac:dyDescent="0.25">
      <c r="A620" t="s">
        <v>864</v>
      </c>
      <c r="B620">
        <v>0</v>
      </c>
      <c r="C620">
        <v>0</v>
      </c>
      <c r="D620">
        <v>0</v>
      </c>
      <c r="E620">
        <v>0</v>
      </c>
      <c r="F620">
        <v>0</v>
      </c>
      <c r="G620">
        <v>2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  <c r="R620">
        <v>0</v>
      </c>
      <c r="S620">
        <v>0</v>
      </c>
      <c r="T620">
        <v>0</v>
      </c>
      <c r="U620">
        <v>0</v>
      </c>
      <c r="V620">
        <v>0</v>
      </c>
      <c r="W620">
        <v>0</v>
      </c>
      <c r="X620">
        <v>0</v>
      </c>
      <c r="Y620">
        <v>0</v>
      </c>
      <c r="Z620">
        <v>1</v>
      </c>
      <c r="AA620">
        <v>0</v>
      </c>
      <c r="AB620">
        <v>0</v>
      </c>
      <c r="AC620">
        <v>0</v>
      </c>
      <c r="AD620">
        <v>0</v>
      </c>
      <c r="AE620">
        <v>0</v>
      </c>
      <c r="AF620">
        <v>0</v>
      </c>
      <c r="AG620">
        <v>0</v>
      </c>
      <c r="AH620">
        <v>0</v>
      </c>
      <c r="AI620">
        <v>0</v>
      </c>
      <c r="AJ620">
        <v>0</v>
      </c>
      <c r="AK620">
        <v>0</v>
      </c>
      <c r="AL620">
        <v>0</v>
      </c>
      <c r="AM620">
        <v>0</v>
      </c>
      <c r="AN620">
        <v>0</v>
      </c>
      <c r="AO620">
        <v>0</v>
      </c>
      <c r="AP620">
        <v>0</v>
      </c>
      <c r="AQ620">
        <v>1</v>
      </c>
      <c r="AR620">
        <v>0</v>
      </c>
      <c r="AS620">
        <v>0</v>
      </c>
      <c r="AT620">
        <v>0</v>
      </c>
      <c r="AU620">
        <v>0</v>
      </c>
      <c r="AV620">
        <v>0</v>
      </c>
      <c r="AW620">
        <v>0</v>
      </c>
      <c r="AX620">
        <v>0</v>
      </c>
      <c r="AY620">
        <v>0</v>
      </c>
      <c r="AZ620">
        <v>0</v>
      </c>
      <c r="BA620">
        <v>0</v>
      </c>
      <c r="BB620">
        <v>1</v>
      </c>
      <c r="BC620">
        <v>0</v>
      </c>
      <c r="BD620">
        <v>0</v>
      </c>
      <c r="BE620">
        <v>0</v>
      </c>
      <c r="BF620">
        <v>0</v>
      </c>
      <c r="BG620">
        <v>0</v>
      </c>
      <c r="BH620">
        <v>0</v>
      </c>
      <c r="BI620">
        <v>0</v>
      </c>
      <c r="BJ620">
        <v>0</v>
      </c>
      <c r="BK620">
        <v>1</v>
      </c>
      <c r="BL620">
        <v>0</v>
      </c>
      <c r="BM620">
        <v>0</v>
      </c>
      <c r="BN620">
        <v>0</v>
      </c>
      <c r="BO620">
        <v>2</v>
      </c>
      <c r="BP620">
        <v>0</v>
      </c>
      <c r="BQ620">
        <v>3</v>
      </c>
      <c r="BR620">
        <v>1</v>
      </c>
      <c r="BS620">
        <v>0</v>
      </c>
      <c r="BT620">
        <v>1</v>
      </c>
      <c r="BU620">
        <v>0</v>
      </c>
      <c r="BV620">
        <v>0</v>
      </c>
      <c r="BW620">
        <v>1</v>
      </c>
      <c r="BX620">
        <v>0</v>
      </c>
      <c r="BY620">
        <v>0</v>
      </c>
      <c r="BZ620">
        <v>1</v>
      </c>
      <c r="CA620">
        <v>3</v>
      </c>
      <c r="CB620">
        <v>0</v>
      </c>
      <c r="CC620">
        <v>0</v>
      </c>
      <c r="CD620">
        <v>0</v>
      </c>
      <c r="CE620">
        <v>0</v>
      </c>
      <c r="CF620">
        <v>0</v>
      </c>
      <c r="CG620">
        <v>0</v>
      </c>
      <c r="CH620">
        <v>0</v>
      </c>
      <c r="CI620">
        <v>0</v>
      </c>
      <c r="CJ620">
        <v>0</v>
      </c>
      <c r="CK620">
        <v>0</v>
      </c>
      <c r="CL620">
        <v>0</v>
      </c>
      <c r="CM620">
        <v>0</v>
      </c>
      <c r="CN620">
        <v>0</v>
      </c>
      <c r="CO620">
        <v>0</v>
      </c>
      <c r="CP620">
        <v>0</v>
      </c>
      <c r="CQ620">
        <v>0</v>
      </c>
      <c r="CR620">
        <v>0</v>
      </c>
    </row>
    <row r="621" spans="1:96" x14ac:dyDescent="0.25">
      <c r="A621" t="s">
        <v>863</v>
      </c>
      <c r="B621">
        <v>0</v>
      </c>
      <c r="C621">
        <v>0</v>
      </c>
      <c r="D621">
        <v>1</v>
      </c>
      <c r="E621">
        <v>0</v>
      </c>
      <c r="F621">
        <v>0</v>
      </c>
      <c r="G621">
        <v>4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  <c r="R621">
        <v>0</v>
      </c>
      <c r="S621">
        <v>1</v>
      </c>
      <c r="T621">
        <v>1</v>
      </c>
      <c r="U621">
        <v>0</v>
      </c>
      <c r="V621">
        <v>1</v>
      </c>
      <c r="W621">
        <v>0</v>
      </c>
      <c r="X621">
        <v>0</v>
      </c>
      <c r="Y621">
        <v>0</v>
      </c>
      <c r="Z621">
        <v>0</v>
      </c>
      <c r="AA621">
        <v>0</v>
      </c>
      <c r="AB621">
        <v>0</v>
      </c>
      <c r="AC621">
        <v>0</v>
      </c>
      <c r="AD621">
        <v>0</v>
      </c>
      <c r="AE621">
        <v>0</v>
      </c>
      <c r="AF621">
        <v>0</v>
      </c>
      <c r="AG621">
        <v>0</v>
      </c>
      <c r="AH621">
        <v>0</v>
      </c>
      <c r="AI621">
        <v>0</v>
      </c>
      <c r="AJ621">
        <v>0</v>
      </c>
      <c r="AK621">
        <v>0</v>
      </c>
      <c r="AL621">
        <v>1</v>
      </c>
      <c r="AM621">
        <v>0</v>
      </c>
      <c r="AN621">
        <v>0</v>
      </c>
      <c r="AO621">
        <v>0</v>
      </c>
      <c r="AP621">
        <v>0</v>
      </c>
      <c r="AQ621">
        <v>0</v>
      </c>
      <c r="AR621">
        <v>0</v>
      </c>
      <c r="AS621">
        <v>0</v>
      </c>
      <c r="AT621">
        <v>0</v>
      </c>
      <c r="AU621">
        <v>1</v>
      </c>
      <c r="AV621">
        <v>0</v>
      </c>
      <c r="AW621">
        <v>0</v>
      </c>
      <c r="AX621">
        <v>0</v>
      </c>
      <c r="AY621">
        <v>0</v>
      </c>
      <c r="AZ621">
        <v>0</v>
      </c>
      <c r="BA621">
        <v>1</v>
      </c>
      <c r="BB621">
        <v>0</v>
      </c>
      <c r="BC621">
        <v>0</v>
      </c>
      <c r="BD621">
        <v>0</v>
      </c>
      <c r="BE621">
        <v>0</v>
      </c>
      <c r="BF621">
        <v>1</v>
      </c>
      <c r="BG621">
        <v>0</v>
      </c>
      <c r="BH621">
        <v>0</v>
      </c>
      <c r="BI621">
        <v>0</v>
      </c>
      <c r="BJ621">
        <v>0</v>
      </c>
      <c r="BK621">
        <v>0</v>
      </c>
      <c r="BL621">
        <v>0</v>
      </c>
      <c r="BM621">
        <v>0</v>
      </c>
      <c r="BN621">
        <v>0</v>
      </c>
      <c r="BO621">
        <v>0</v>
      </c>
      <c r="BP621">
        <v>0</v>
      </c>
      <c r="BQ621">
        <v>0</v>
      </c>
      <c r="BR621">
        <v>0</v>
      </c>
      <c r="BS621">
        <v>0</v>
      </c>
      <c r="BT621">
        <v>0</v>
      </c>
      <c r="BU621">
        <v>0</v>
      </c>
      <c r="BV621">
        <v>0</v>
      </c>
      <c r="BW621">
        <v>0</v>
      </c>
      <c r="BX621">
        <v>1</v>
      </c>
      <c r="BY621">
        <v>0</v>
      </c>
      <c r="BZ621">
        <v>0</v>
      </c>
      <c r="CA621">
        <v>0</v>
      </c>
      <c r="CB621">
        <v>0</v>
      </c>
      <c r="CC621">
        <v>1</v>
      </c>
      <c r="CD621">
        <v>0</v>
      </c>
      <c r="CE621">
        <v>0</v>
      </c>
      <c r="CF621">
        <v>0</v>
      </c>
      <c r="CG621">
        <v>0</v>
      </c>
      <c r="CH621">
        <v>0</v>
      </c>
      <c r="CI621">
        <v>0</v>
      </c>
      <c r="CJ621">
        <v>1</v>
      </c>
      <c r="CK621">
        <v>1</v>
      </c>
      <c r="CL621">
        <v>0</v>
      </c>
      <c r="CM621">
        <v>1</v>
      </c>
      <c r="CN621">
        <v>1</v>
      </c>
      <c r="CO621">
        <v>0</v>
      </c>
      <c r="CP621">
        <v>0</v>
      </c>
      <c r="CQ621">
        <v>0</v>
      </c>
      <c r="CR621">
        <v>0</v>
      </c>
    </row>
    <row r="622" spans="1:96" x14ac:dyDescent="0.25">
      <c r="A622" t="s">
        <v>862</v>
      </c>
      <c r="B622">
        <v>0</v>
      </c>
      <c r="C622">
        <v>1</v>
      </c>
      <c r="D622">
        <v>0</v>
      </c>
      <c r="E622">
        <v>2</v>
      </c>
      <c r="F622">
        <v>1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  <c r="R622">
        <v>0</v>
      </c>
      <c r="S622">
        <v>0</v>
      </c>
      <c r="T622">
        <v>0</v>
      </c>
      <c r="U622">
        <v>1</v>
      </c>
      <c r="V622">
        <v>0</v>
      </c>
      <c r="W622">
        <v>1</v>
      </c>
      <c r="X622">
        <v>0</v>
      </c>
      <c r="Y622">
        <v>2</v>
      </c>
      <c r="Z622">
        <v>2</v>
      </c>
      <c r="AA622">
        <v>0</v>
      </c>
      <c r="AB622">
        <v>0</v>
      </c>
      <c r="AC622">
        <v>0</v>
      </c>
      <c r="AD622">
        <v>0</v>
      </c>
      <c r="AE622">
        <v>0</v>
      </c>
      <c r="AF622">
        <v>0</v>
      </c>
      <c r="AG622">
        <v>0</v>
      </c>
      <c r="AH622">
        <v>0</v>
      </c>
      <c r="AI622">
        <v>0</v>
      </c>
      <c r="AJ622">
        <v>0</v>
      </c>
      <c r="AK622">
        <v>1</v>
      </c>
      <c r="AL622">
        <v>0</v>
      </c>
      <c r="AM622">
        <v>0</v>
      </c>
      <c r="AN622">
        <v>0</v>
      </c>
      <c r="AO622">
        <v>1</v>
      </c>
      <c r="AP622">
        <v>0</v>
      </c>
      <c r="AQ622">
        <v>0</v>
      </c>
      <c r="AR622">
        <v>0</v>
      </c>
      <c r="AS622">
        <v>0</v>
      </c>
      <c r="AT622">
        <v>0</v>
      </c>
      <c r="AU622">
        <v>0</v>
      </c>
      <c r="AV622">
        <v>0</v>
      </c>
      <c r="AW622">
        <v>0</v>
      </c>
      <c r="AX622">
        <v>0</v>
      </c>
      <c r="AY622">
        <v>0</v>
      </c>
      <c r="AZ622">
        <v>0</v>
      </c>
      <c r="BA622">
        <v>0</v>
      </c>
      <c r="BB622">
        <v>0</v>
      </c>
      <c r="BC622">
        <v>0</v>
      </c>
      <c r="BD622">
        <v>0</v>
      </c>
      <c r="BE622">
        <v>1</v>
      </c>
      <c r="BF622">
        <v>1</v>
      </c>
      <c r="BG622">
        <v>0</v>
      </c>
      <c r="BH622">
        <v>0</v>
      </c>
      <c r="BI622">
        <v>0</v>
      </c>
      <c r="BJ622">
        <v>0</v>
      </c>
      <c r="BK622">
        <v>0</v>
      </c>
      <c r="BL622">
        <v>0</v>
      </c>
      <c r="BM622">
        <v>0</v>
      </c>
      <c r="BN622">
        <v>0</v>
      </c>
      <c r="BO622">
        <v>0</v>
      </c>
      <c r="BP622">
        <v>0</v>
      </c>
      <c r="BQ622">
        <v>0</v>
      </c>
      <c r="BR622">
        <v>0</v>
      </c>
      <c r="BS622">
        <v>1</v>
      </c>
      <c r="BT622">
        <v>0</v>
      </c>
      <c r="BU622">
        <v>0</v>
      </c>
      <c r="BV622">
        <v>0</v>
      </c>
      <c r="BW622">
        <v>0</v>
      </c>
      <c r="BX622">
        <v>0</v>
      </c>
      <c r="BY622">
        <v>0</v>
      </c>
      <c r="BZ622">
        <v>1</v>
      </c>
      <c r="CA622">
        <v>0</v>
      </c>
      <c r="CB622">
        <v>0</v>
      </c>
      <c r="CC622">
        <v>0</v>
      </c>
      <c r="CD622">
        <v>0</v>
      </c>
      <c r="CE622">
        <v>0</v>
      </c>
      <c r="CF622">
        <v>0</v>
      </c>
      <c r="CG622">
        <v>0</v>
      </c>
      <c r="CH622">
        <v>0</v>
      </c>
      <c r="CI622">
        <v>2</v>
      </c>
      <c r="CJ622">
        <v>0</v>
      </c>
      <c r="CK622">
        <v>0</v>
      </c>
      <c r="CL622">
        <v>0</v>
      </c>
      <c r="CM622">
        <v>0</v>
      </c>
      <c r="CN622">
        <v>0</v>
      </c>
      <c r="CO622">
        <v>0</v>
      </c>
      <c r="CP622">
        <v>0</v>
      </c>
      <c r="CQ622">
        <v>0</v>
      </c>
      <c r="CR622">
        <v>0</v>
      </c>
    </row>
    <row r="623" spans="1:96" x14ac:dyDescent="0.25">
      <c r="A623" t="s">
        <v>861</v>
      </c>
      <c r="B623">
        <v>1</v>
      </c>
      <c r="C623">
        <v>0</v>
      </c>
      <c r="D623">
        <v>0</v>
      </c>
      <c r="E623">
        <v>0</v>
      </c>
      <c r="F623">
        <v>0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  <c r="R623">
        <v>0</v>
      </c>
      <c r="S623">
        <v>1</v>
      </c>
      <c r="T623">
        <v>0</v>
      </c>
      <c r="U623">
        <v>0</v>
      </c>
      <c r="V623">
        <v>0</v>
      </c>
      <c r="W623">
        <v>0</v>
      </c>
      <c r="X623">
        <v>0</v>
      </c>
      <c r="Y623">
        <v>0</v>
      </c>
      <c r="Z623">
        <v>0</v>
      </c>
      <c r="AA623">
        <v>0</v>
      </c>
      <c r="AB623">
        <v>0</v>
      </c>
      <c r="AC623">
        <v>0</v>
      </c>
      <c r="AD623">
        <v>2</v>
      </c>
      <c r="AE623">
        <v>0</v>
      </c>
      <c r="AF623">
        <v>0</v>
      </c>
      <c r="AG623">
        <v>0</v>
      </c>
      <c r="AH623">
        <v>0</v>
      </c>
      <c r="AI623">
        <v>0</v>
      </c>
      <c r="AJ623">
        <v>0</v>
      </c>
      <c r="AK623">
        <v>1</v>
      </c>
      <c r="AL623">
        <v>1</v>
      </c>
      <c r="AM623">
        <v>1</v>
      </c>
      <c r="AN623">
        <v>0</v>
      </c>
      <c r="AO623">
        <v>1</v>
      </c>
      <c r="AP623">
        <v>1</v>
      </c>
      <c r="AQ623">
        <v>0</v>
      </c>
      <c r="AR623">
        <v>0</v>
      </c>
      <c r="AS623">
        <v>0</v>
      </c>
      <c r="AT623">
        <v>0</v>
      </c>
      <c r="AU623">
        <v>0</v>
      </c>
      <c r="AV623">
        <v>0</v>
      </c>
      <c r="AW623">
        <v>0</v>
      </c>
      <c r="AX623">
        <v>0</v>
      </c>
      <c r="AY623">
        <v>0</v>
      </c>
      <c r="AZ623">
        <v>0</v>
      </c>
      <c r="BA623">
        <v>0</v>
      </c>
      <c r="BB623">
        <v>0</v>
      </c>
      <c r="BC623">
        <v>0</v>
      </c>
      <c r="BD623">
        <v>1</v>
      </c>
      <c r="BE623">
        <v>0</v>
      </c>
      <c r="BF623">
        <v>0</v>
      </c>
      <c r="BG623">
        <v>0</v>
      </c>
      <c r="BH623">
        <v>0</v>
      </c>
      <c r="BI623">
        <v>1</v>
      </c>
      <c r="BJ623">
        <v>0</v>
      </c>
      <c r="BK623">
        <v>0</v>
      </c>
      <c r="BL623">
        <v>0</v>
      </c>
      <c r="BM623">
        <v>0</v>
      </c>
      <c r="BN623">
        <v>0</v>
      </c>
      <c r="BO623">
        <v>2</v>
      </c>
      <c r="BP623">
        <v>1</v>
      </c>
      <c r="BQ623">
        <v>0</v>
      </c>
      <c r="BR623">
        <v>0</v>
      </c>
      <c r="BS623">
        <v>1</v>
      </c>
      <c r="BT623">
        <v>0</v>
      </c>
      <c r="BU623">
        <v>0</v>
      </c>
      <c r="BV623">
        <v>0</v>
      </c>
      <c r="BW623">
        <v>0</v>
      </c>
      <c r="BX623">
        <v>1</v>
      </c>
      <c r="BY623">
        <v>0</v>
      </c>
      <c r="BZ623">
        <v>0</v>
      </c>
      <c r="CA623">
        <v>0</v>
      </c>
      <c r="CB623">
        <v>0</v>
      </c>
      <c r="CC623">
        <v>0</v>
      </c>
      <c r="CD623">
        <v>0</v>
      </c>
      <c r="CE623">
        <v>0</v>
      </c>
      <c r="CF623">
        <v>0</v>
      </c>
      <c r="CG623">
        <v>0</v>
      </c>
      <c r="CH623">
        <v>0</v>
      </c>
      <c r="CI623">
        <v>0</v>
      </c>
      <c r="CJ623">
        <v>0</v>
      </c>
      <c r="CK623">
        <v>1</v>
      </c>
      <c r="CL623">
        <v>0</v>
      </c>
      <c r="CM623">
        <v>0</v>
      </c>
      <c r="CN623">
        <v>1</v>
      </c>
      <c r="CO623">
        <v>0</v>
      </c>
      <c r="CP623">
        <v>0</v>
      </c>
      <c r="CQ623">
        <v>0</v>
      </c>
      <c r="CR623">
        <v>0</v>
      </c>
    </row>
    <row r="624" spans="1:96" x14ac:dyDescent="0.25">
      <c r="A624" t="s">
        <v>860</v>
      </c>
      <c r="B624">
        <v>0</v>
      </c>
      <c r="C624">
        <v>0</v>
      </c>
      <c r="D624">
        <v>0</v>
      </c>
      <c r="E624">
        <v>0</v>
      </c>
      <c r="F624">
        <v>0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  <c r="R624">
        <v>0</v>
      </c>
      <c r="S624">
        <v>1</v>
      </c>
      <c r="T624">
        <v>0</v>
      </c>
      <c r="U624">
        <v>2</v>
      </c>
      <c r="V624">
        <v>0</v>
      </c>
      <c r="W624">
        <v>0</v>
      </c>
      <c r="X624">
        <v>0</v>
      </c>
      <c r="Y624">
        <v>1</v>
      </c>
      <c r="Z624">
        <v>0</v>
      </c>
      <c r="AA624">
        <v>0</v>
      </c>
      <c r="AB624">
        <v>0</v>
      </c>
      <c r="AC624">
        <v>0</v>
      </c>
      <c r="AD624">
        <v>0</v>
      </c>
      <c r="AE624">
        <v>1</v>
      </c>
      <c r="AF624">
        <v>0</v>
      </c>
      <c r="AG624">
        <v>1</v>
      </c>
      <c r="AH624">
        <v>0</v>
      </c>
      <c r="AI624">
        <v>1</v>
      </c>
      <c r="AJ624">
        <v>0</v>
      </c>
      <c r="AK624">
        <v>1</v>
      </c>
      <c r="AL624">
        <v>0</v>
      </c>
      <c r="AM624">
        <v>0</v>
      </c>
      <c r="AN624">
        <v>0</v>
      </c>
      <c r="AO624">
        <v>0</v>
      </c>
      <c r="AP624">
        <v>0</v>
      </c>
      <c r="AQ624">
        <v>0</v>
      </c>
      <c r="AR624">
        <v>0</v>
      </c>
      <c r="AS624">
        <v>0</v>
      </c>
      <c r="AT624">
        <v>0</v>
      </c>
      <c r="AU624">
        <v>0</v>
      </c>
      <c r="AV624">
        <v>0</v>
      </c>
      <c r="AW624">
        <v>2</v>
      </c>
      <c r="AX624">
        <v>0</v>
      </c>
      <c r="AY624">
        <v>1</v>
      </c>
      <c r="AZ624">
        <v>0</v>
      </c>
      <c r="BA624">
        <v>1</v>
      </c>
      <c r="BB624">
        <v>0</v>
      </c>
      <c r="BC624">
        <v>0</v>
      </c>
      <c r="BD624">
        <v>1</v>
      </c>
      <c r="BE624">
        <v>0</v>
      </c>
      <c r="BF624">
        <v>0</v>
      </c>
      <c r="BG624">
        <v>0</v>
      </c>
      <c r="BH624">
        <v>0</v>
      </c>
      <c r="BI624">
        <v>0</v>
      </c>
      <c r="BJ624">
        <v>0</v>
      </c>
      <c r="BK624">
        <v>0</v>
      </c>
      <c r="BL624">
        <v>0</v>
      </c>
      <c r="BM624">
        <v>0</v>
      </c>
      <c r="BN624">
        <v>2</v>
      </c>
      <c r="BO624">
        <v>0</v>
      </c>
      <c r="BP624">
        <v>0</v>
      </c>
      <c r="BQ624">
        <v>0</v>
      </c>
      <c r="BR624">
        <v>0</v>
      </c>
      <c r="BS624">
        <v>0</v>
      </c>
      <c r="BT624">
        <v>0</v>
      </c>
      <c r="BU624">
        <v>0</v>
      </c>
      <c r="BV624">
        <v>0</v>
      </c>
      <c r="BW624">
        <v>1</v>
      </c>
      <c r="BX624">
        <v>0</v>
      </c>
      <c r="BY624">
        <v>0</v>
      </c>
      <c r="BZ624">
        <v>0</v>
      </c>
      <c r="CA624">
        <v>0</v>
      </c>
      <c r="CB624">
        <v>0</v>
      </c>
      <c r="CC624">
        <v>0</v>
      </c>
      <c r="CD624">
        <v>0</v>
      </c>
      <c r="CE624">
        <v>0</v>
      </c>
      <c r="CF624">
        <v>0</v>
      </c>
      <c r="CG624">
        <v>0</v>
      </c>
      <c r="CH624">
        <v>0</v>
      </c>
      <c r="CI624">
        <v>1</v>
      </c>
      <c r="CJ624">
        <v>0</v>
      </c>
      <c r="CK624">
        <v>0</v>
      </c>
      <c r="CL624">
        <v>0</v>
      </c>
      <c r="CM624">
        <v>0</v>
      </c>
      <c r="CN624">
        <v>0</v>
      </c>
      <c r="CO624">
        <v>1</v>
      </c>
      <c r="CP624">
        <v>0</v>
      </c>
      <c r="CQ624">
        <v>0</v>
      </c>
      <c r="CR624">
        <v>0</v>
      </c>
    </row>
    <row r="625" spans="1:96" x14ac:dyDescent="0.25">
      <c r="A625" t="s">
        <v>859</v>
      </c>
      <c r="B625">
        <v>0</v>
      </c>
      <c r="C625">
        <v>1</v>
      </c>
      <c r="D625">
        <v>0</v>
      </c>
      <c r="E625">
        <v>0</v>
      </c>
      <c r="F625">
        <v>0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  <c r="R625">
        <v>0</v>
      </c>
      <c r="S625">
        <v>0</v>
      </c>
      <c r="T625">
        <v>1</v>
      </c>
      <c r="U625">
        <v>0</v>
      </c>
      <c r="V625">
        <v>1</v>
      </c>
      <c r="W625">
        <v>0</v>
      </c>
      <c r="X625">
        <v>0</v>
      </c>
      <c r="Y625">
        <v>0</v>
      </c>
      <c r="Z625">
        <v>0</v>
      </c>
      <c r="AA625">
        <v>1</v>
      </c>
      <c r="AB625">
        <v>0</v>
      </c>
      <c r="AC625">
        <v>0</v>
      </c>
      <c r="AD625">
        <v>0</v>
      </c>
      <c r="AE625">
        <v>1</v>
      </c>
      <c r="AF625">
        <v>0</v>
      </c>
      <c r="AG625">
        <v>0</v>
      </c>
      <c r="AH625">
        <v>0</v>
      </c>
      <c r="AI625">
        <v>0</v>
      </c>
      <c r="AJ625">
        <v>0</v>
      </c>
      <c r="AK625">
        <v>0</v>
      </c>
      <c r="AL625">
        <v>2</v>
      </c>
      <c r="AM625">
        <v>0</v>
      </c>
      <c r="AN625">
        <v>0</v>
      </c>
      <c r="AO625">
        <v>0</v>
      </c>
      <c r="AP625">
        <v>0</v>
      </c>
      <c r="AQ625">
        <v>0</v>
      </c>
      <c r="AR625">
        <v>0</v>
      </c>
      <c r="AS625">
        <v>0</v>
      </c>
      <c r="AT625">
        <v>0</v>
      </c>
      <c r="AU625">
        <v>0</v>
      </c>
      <c r="AV625">
        <v>0</v>
      </c>
      <c r="AW625">
        <v>0</v>
      </c>
      <c r="AX625">
        <v>0</v>
      </c>
      <c r="AY625">
        <v>0</v>
      </c>
      <c r="AZ625">
        <v>1</v>
      </c>
      <c r="BA625">
        <v>1</v>
      </c>
      <c r="BB625">
        <v>0</v>
      </c>
      <c r="BC625">
        <v>0</v>
      </c>
      <c r="BD625">
        <v>0</v>
      </c>
      <c r="BE625">
        <v>0</v>
      </c>
      <c r="BF625">
        <v>0</v>
      </c>
      <c r="BG625">
        <v>0</v>
      </c>
      <c r="BH625">
        <v>0</v>
      </c>
      <c r="BI625">
        <v>0</v>
      </c>
      <c r="BJ625">
        <v>1</v>
      </c>
      <c r="BK625">
        <v>0</v>
      </c>
      <c r="BL625">
        <v>0</v>
      </c>
      <c r="BM625">
        <v>0</v>
      </c>
      <c r="BN625">
        <v>0</v>
      </c>
      <c r="BO625">
        <v>0</v>
      </c>
      <c r="BP625">
        <v>0</v>
      </c>
      <c r="BQ625">
        <v>0</v>
      </c>
      <c r="BR625">
        <v>0</v>
      </c>
      <c r="BS625">
        <v>0</v>
      </c>
      <c r="BT625">
        <v>0</v>
      </c>
      <c r="BU625">
        <v>1</v>
      </c>
      <c r="BV625">
        <v>0</v>
      </c>
      <c r="BW625">
        <v>0</v>
      </c>
      <c r="BX625">
        <v>0</v>
      </c>
      <c r="BY625">
        <v>0</v>
      </c>
      <c r="BZ625">
        <v>0</v>
      </c>
      <c r="CA625">
        <v>0</v>
      </c>
      <c r="CB625">
        <v>0</v>
      </c>
      <c r="CC625">
        <v>1</v>
      </c>
      <c r="CD625">
        <v>1</v>
      </c>
      <c r="CE625">
        <v>0</v>
      </c>
      <c r="CF625">
        <v>0</v>
      </c>
      <c r="CG625">
        <v>1</v>
      </c>
      <c r="CH625">
        <v>0</v>
      </c>
      <c r="CI625">
        <v>2</v>
      </c>
      <c r="CJ625">
        <v>2</v>
      </c>
      <c r="CK625">
        <v>0</v>
      </c>
      <c r="CL625">
        <v>0</v>
      </c>
      <c r="CM625">
        <v>0</v>
      </c>
      <c r="CN625">
        <v>0</v>
      </c>
      <c r="CO625">
        <v>0</v>
      </c>
      <c r="CP625">
        <v>0</v>
      </c>
      <c r="CQ625">
        <v>0</v>
      </c>
      <c r="CR625">
        <v>0</v>
      </c>
    </row>
    <row r="626" spans="1:96" x14ac:dyDescent="0.25">
      <c r="A626" t="s">
        <v>858</v>
      </c>
      <c r="B626">
        <v>0</v>
      </c>
      <c r="C626">
        <v>0</v>
      </c>
      <c r="D626">
        <v>0</v>
      </c>
      <c r="E626">
        <v>0</v>
      </c>
      <c r="F626">
        <v>0</v>
      </c>
      <c r="G626">
        <v>1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  <c r="R626">
        <v>0</v>
      </c>
      <c r="S626">
        <v>0</v>
      </c>
      <c r="T626">
        <v>0</v>
      </c>
      <c r="U626">
        <v>0</v>
      </c>
      <c r="V626">
        <v>0</v>
      </c>
      <c r="W626">
        <v>0</v>
      </c>
      <c r="X626">
        <v>0</v>
      </c>
      <c r="Y626">
        <v>0</v>
      </c>
      <c r="Z626">
        <v>0</v>
      </c>
      <c r="AA626">
        <v>0</v>
      </c>
      <c r="AB626">
        <v>0</v>
      </c>
      <c r="AC626">
        <v>0</v>
      </c>
      <c r="AD626">
        <v>0</v>
      </c>
      <c r="AE626">
        <v>0</v>
      </c>
      <c r="AF626">
        <v>1</v>
      </c>
      <c r="AG626">
        <v>0</v>
      </c>
      <c r="AH626">
        <v>0</v>
      </c>
      <c r="AI626">
        <v>0</v>
      </c>
      <c r="AJ626">
        <v>0</v>
      </c>
      <c r="AK626">
        <v>0</v>
      </c>
      <c r="AL626">
        <v>0</v>
      </c>
      <c r="AM626">
        <v>1</v>
      </c>
      <c r="AN626">
        <v>2</v>
      </c>
      <c r="AO626">
        <v>0</v>
      </c>
      <c r="AP626">
        <v>0</v>
      </c>
      <c r="AQ626">
        <v>0</v>
      </c>
      <c r="AR626">
        <v>0</v>
      </c>
      <c r="AS626">
        <v>0</v>
      </c>
      <c r="AT626">
        <v>0</v>
      </c>
      <c r="AU626">
        <v>0</v>
      </c>
      <c r="AV626">
        <v>1</v>
      </c>
      <c r="AW626">
        <v>1</v>
      </c>
      <c r="AX626">
        <v>1</v>
      </c>
      <c r="AY626">
        <v>0</v>
      </c>
      <c r="AZ626">
        <v>0</v>
      </c>
      <c r="BA626">
        <v>0</v>
      </c>
      <c r="BB626">
        <v>0</v>
      </c>
      <c r="BC626">
        <v>0</v>
      </c>
      <c r="BD626">
        <v>0</v>
      </c>
      <c r="BE626">
        <v>0</v>
      </c>
      <c r="BF626">
        <v>0</v>
      </c>
      <c r="BG626">
        <v>0</v>
      </c>
      <c r="BH626">
        <v>0</v>
      </c>
      <c r="BI626">
        <v>2</v>
      </c>
      <c r="BJ626">
        <v>0</v>
      </c>
      <c r="BK626">
        <v>0</v>
      </c>
      <c r="BL626">
        <v>1</v>
      </c>
      <c r="BM626">
        <v>0</v>
      </c>
      <c r="BN626">
        <v>0</v>
      </c>
      <c r="BO626">
        <v>0</v>
      </c>
      <c r="BP626">
        <v>0</v>
      </c>
      <c r="BQ626">
        <v>0</v>
      </c>
      <c r="BR626">
        <v>1</v>
      </c>
      <c r="BS626">
        <v>2</v>
      </c>
      <c r="BT626">
        <v>2</v>
      </c>
      <c r="BU626">
        <v>0</v>
      </c>
      <c r="BV626">
        <v>0</v>
      </c>
      <c r="BW626">
        <v>0</v>
      </c>
      <c r="BX626">
        <v>0</v>
      </c>
      <c r="BY626">
        <v>1</v>
      </c>
      <c r="BZ626">
        <v>0</v>
      </c>
      <c r="CA626">
        <v>0</v>
      </c>
      <c r="CB626">
        <v>0</v>
      </c>
      <c r="CC626">
        <v>0</v>
      </c>
      <c r="CD626">
        <v>0</v>
      </c>
      <c r="CE626">
        <v>0</v>
      </c>
      <c r="CF626">
        <v>0</v>
      </c>
      <c r="CG626">
        <v>0</v>
      </c>
      <c r="CH626">
        <v>0</v>
      </c>
      <c r="CI626">
        <v>0</v>
      </c>
      <c r="CJ626">
        <v>0</v>
      </c>
      <c r="CK626">
        <v>1</v>
      </c>
      <c r="CL626">
        <v>0</v>
      </c>
      <c r="CM626">
        <v>0</v>
      </c>
      <c r="CN626">
        <v>0</v>
      </c>
      <c r="CO626">
        <v>0</v>
      </c>
      <c r="CP626">
        <v>0</v>
      </c>
      <c r="CQ626">
        <v>0</v>
      </c>
      <c r="CR626">
        <v>0</v>
      </c>
    </row>
    <row r="627" spans="1:96" x14ac:dyDescent="0.25">
      <c r="A627" t="s">
        <v>857</v>
      </c>
      <c r="B627">
        <v>0</v>
      </c>
      <c r="C627">
        <v>0</v>
      </c>
      <c r="D627">
        <v>0</v>
      </c>
      <c r="E627">
        <v>0</v>
      </c>
      <c r="F627">
        <v>0</v>
      </c>
      <c r="G627">
        <v>0</v>
      </c>
      <c r="H627">
        <v>0</v>
      </c>
      <c r="I627">
        <v>0</v>
      </c>
      <c r="J627">
        <v>1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  <c r="R627">
        <v>0</v>
      </c>
      <c r="S627">
        <v>0</v>
      </c>
      <c r="T627">
        <v>0</v>
      </c>
      <c r="U627">
        <v>0</v>
      </c>
      <c r="V627">
        <v>0</v>
      </c>
      <c r="W627">
        <v>0</v>
      </c>
      <c r="X627">
        <v>1</v>
      </c>
      <c r="Y627">
        <v>1</v>
      </c>
      <c r="Z627">
        <v>0</v>
      </c>
      <c r="AA627">
        <v>0</v>
      </c>
      <c r="AB627">
        <v>0</v>
      </c>
      <c r="AC627">
        <v>1</v>
      </c>
      <c r="AD627">
        <v>1</v>
      </c>
      <c r="AE627">
        <v>1</v>
      </c>
      <c r="AF627">
        <v>0</v>
      </c>
      <c r="AG627">
        <v>0</v>
      </c>
      <c r="AH627">
        <v>0</v>
      </c>
      <c r="AI627">
        <v>0</v>
      </c>
      <c r="AJ627">
        <v>0</v>
      </c>
      <c r="AK627">
        <v>0</v>
      </c>
      <c r="AL627">
        <v>1</v>
      </c>
      <c r="AM627">
        <v>0</v>
      </c>
      <c r="AN627">
        <v>0</v>
      </c>
      <c r="AO627">
        <v>0</v>
      </c>
      <c r="AP627">
        <v>0</v>
      </c>
      <c r="AQ627">
        <v>0</v>
      </c>
      <c r="AR627">
        <v>0</v>
      </c>
      <c r="AS627">
        <v>0</v>
      </c>
      <c r="AT627">
        <v>1</v>
      </c>
      <c r="AU627">
        <v>0</v>
      </c>
      <c r="AV627">
        <v>0</v>
      </c>
      <c r="AW627">
        <v>1</v>
      </c>
      <c r="AX627">
        <v>1</v>
      </c>
      <c r="AY627">
        <v>1</v>
      </c>
      <c r="AZ627">
        <v>0</v>
      </c>
      <c r="BA627">
        <v>0</v>
      </c>
      <c r="BB627">
        <v>0</v>
      </c>
      <c r="BC627">
        <v>0</v>
      </c>
      <c r="BD627">
        <v>0</v>
      </c>
      <c r="BE627">
        <v>0</v>
      </c>
      <c r="BF627">
        <v>0</v>
      </c>
      <c r="BG627">
        <v>0</v>
      </c>
      <c r="BH627">
        <v>1</v>
      </c>
      <c r="BI627">
        <v>1</v>
      </c>
      <c r="BJ627">
        <v>0</v>
      </c>
      <c r="BK627">
        <v>0</v>
      </c>
      <c r="BL627">
        <v>0</v>
      </c>
      <c r="BM627">
        <v>1</v>
      </c>
      <c r="BN627">
        <v>0</v>
      </c>
      <c r="BO627">
        <v>0</v>
      </c>
      <c r="BP627">
        <v>0</v>
      </c>
      <c r="BQ627">
        <v>0</v>
      </c>
      <c r="BR627">
        <v>0</v>
      </c>
      <c r="BS627">
        <v>0</v>
      </c>
      <c r="BT627">
        <v>2</v>
      </c>
      <c r="BU627">
        <v>0</v>
      </c>
      <c r="BV627">
        <v>0</v>
      </c>
      <c r="BW627">
        <v>1</v>
      </c>
      <c r="BX627">
        <v>0</v>
      </c>
      <c r="BY627">
        <v>0</v>
      </c>
      <c r="BZ627">
        <v>1</v>
      </c>
      <c r="CA627">
        <v>0</v>
      </c>
      <c r="CB627">
        <v>0</v>
      </c>
      <c r="CC627">
        <v>0</v>
      </c>
      <c r="CD627">
        <v>0</v>
      </c>
      <c r="CE627">
        <v>0</v>
      </c>
      <c r="CF627">
        <v>0</v>
      </c>
      <c r="CG627">
        <v>0</v>
      </c>
      <c r="CH627">
        <v>0</v>
      </c>
      <c r="CI627">
        <v>0</v>
      </c>
      <c r="CJ627">
        <v>0</v>
      </c>
      <c r="CK627">
        <v>0</v>
      </c>
      <c r="CL627">
        <v>0</v>
      </c>
      <c r="CM627">
        <v>0</v>
      </c>
      <c r="CN627">
        <v>0</v>
      </c>
      <c r="CO627">
        <v>0</v>
      </c>
      <c r="CP627">
        <v>0</v>
      </c>
      <c r="CQ627">
        <v>0</v>
      </c>
      <c r="CR627">
        <v>0</v>
      </c>
    </row>
    <row r="628" spans="1:96" x14ac:dyDescent="0.25">
      <c r="A628" t="s">
        <v>856</v>
      </c>
      <c r="B628">
        <v>0</v>
      </c>
      <c r="C628">
        <v>0</v>
      </c>
      <c r="D628">
        <v>0</v>
      </c>
      <c r="E628">
        <v>0</v>
      </c>
      <c r="F628">
        <v>0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  <c r="R628">
        <v>0</v>
      </c>
      <c r="S628">
        <v>0</v>
      </c>
      <c r="T628">
        <v>0</v>
      </c>
      <c r="U628">
        <v>1</v>
      </c>
      <c r="V628">
        <v>0</v>
      </c>
      <c r="W628">
        <v>0</v>
      </c>
      <c r="X628">
        <v>0</v>
      </c>
      <c r="Y628">
        <v>1</v>
      </c>
      <c r="Z628">
        <v>0</v>
      </c>
      <c r="AA628">
        <v>1</v>
      </c>
      <c r="AB628">
        <v>0</v>
      </c>
      <c r="AC628">
        <v>0</v>
      </c>
      <c r="AD628">
        <v>1</v>
      </c>
      <c r="AE628">
        <v>0</v>
      </c>
      <c r="AF628">
        <v>0</v>
      </c>
      <c r="AG628">
        <v>0</v>
      </c>
      <c r="AH628">
        <v>1</v>
      </c>
      <c r="AI628">
        <v>0</v>
      </c>
      <c r="AJ628">
        <v>0</v>
      </c>
      <c r="AK628">
        <v>0</v>
      </c>
      <c r="AL628">
        <v>1</v>
      </c>
      <c r="AM628">
        <v>0</v>
      </c>
      <c r="AN628">
        <v>0</v>
      </c>
      <c r="AO628">
        <v>0</v>
      </c>
      <c r="AP628">
        <v>0</v>
      </c>
      <c r="AQ628">
        <v>0</v>
      </c>
      <c r="AR628">
        <v>0</v>
      </c>
      <c r="AS628">
        <v>0</v>
      </c>
      <c r="AT628">
        <v>0</v>
      </c>
      <c r="AU628">
        <v>0</v>
      </c>
      <c r="AV628">
        <v>0</v>
      </c>
      <c r="AW628">
        <v>0</v>
      </c>
      <c r="AX628">
        <v>0</v>
      </c>
      <c r="AY628">
        <v>0</v>
      </c>
      <c r="AZ628">
        <v>0</v>
      </c>
      <c r="BA628">
        <v>1</v>
      </c>
      <c r="BB628">
        <v>0</v>
      </c>
      <c r="BC628">
        <v>1</v>
      </c>
      <c r="BD628">
        <v>0</v>
      </c>
      <c r="BE628">
        <v>0</v>
      </c>
      <c r="BF628">
        <v>0</v>
      </c>
      <c r="BG628">
        <v>0</v>
      </c>
      <c r="BH628">
        <v>0</v>
      </c>
      <c r="BI628">
        <v>1</v>
      </c>
      <c r="BJ628">
        <v>0</v>
      </c>
      <c r="BK628">
        <v>0</v>
      </c>
      <c r="BL628">
        <v>0</v>
      </c>
      <c r="BM628">
        <v>0</v>
      </c>
      <c r="BN628">
        <v>0</v>
      </c>
      <c r="BO628">
        <v>0</v>
      </c>
      <c r="BP628">
        <v>0</v>
      </c>
      <c r="BQ628">
        <v>0</v>
      </c>
      <c r="BR628">
        <v>1</v>
      </c>
      <c r="BS628">
        <v>1</v>
      </c>
      <c r="BT628">
        <v>2</v>
      </c>
      <c r="BU628">
        <v>0</v>
      </c>
      <c r="BV628">
        <v>1</v>
      </c>
      <c r="BW628">
        <v>1</v>
      </c>
      <c r="BX628">
        <v>0</v>
      </c>
      <c r="BY628">
        <v>1</v>
      </c>
      <c r="BZ628">
        <v>0</v>
      </c>
      <c r="CA628">
        <v>0</v>
      </c>
      <c r="CB628">
        <v>0</v>
      </c>
      <c r="CC628">
        <v>1</v>
      </c>
      <c r="CD628">
        <v>0</v>
      </c>
      <c r="CE628">
        <v>0</v>
      </c>
      <c r="CF628">
        <v>0</v>
      </c>
      <c r="CG628">
        <v>0</v>
      </c>
      <c r="CH628">
        <v>0</v>
      </c>
      <c r="CI628">
        <v>0</v>
      </c>
      <c r="CJ628">
        <v>0</v>
      </c>
      <c r="CK628">
        <v>0</v>
      </c>
      <c r="CL628">
        <v>0</v>
      </c>
      <c r="CM628">
        <v>0</v>
      </c>
      <c r="CN628">
        <v>0</v>
      </c>
      <c r="CO628">
        <v>0</v>
      </c>
      <c r="CP628">
        <v>0</v>
      </c>
      <c r="CQ628">
        <v>1</v>
      </c>
      <c r="CR628">
        <v>0</v>
      </c>
    </row>
    <row r="629" spans="1:96" x14ac:dyDescent="0.25">
      <c r="A629" t="s">
        <v>855</v>
      </c>
      <c r="B629">
        <v>0</v>
      </c>
      <c r="C629">
        <v>0</v>
      </c>
      <c r="D629">
        <v>0</v>
      </c>
      <c r="E629">
        <v>0</v>
      </c>
      <c r="F629">
        <v>0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  <c r="R629">
        <v>0</v>
      </c>
      <c r="S629">
        <v>0</v>
      </c>
      <c r="T629">
        <v>0</v>
      </c>
      <c r="U629">
        <v>1</v>
      </c>
      <c r="V629">
        <v>1</v>
      </c>
      <c r="W629">
        <v>0</v>
      </c>
      <c r="X629">
        <v>0</v>
      </c>
      <c r="Y629">
        <v>1</v>
      </c>
      <c r="Z629">
        <v>0</v>
      </c>
      <c r="AA629">
        <v>0</v>
      </c>
      <c r="AB629">
        <v>0</v>
      </c>
      <c r="AC629">
        <v>0</v>
      </c>
      <c r="AD629">
        <v>0</v>
      </c>
      <c r="AE629">
        <v>0</v>
      </c>
      <c r="AF629">
        <v>0</v>
      </c>
      <c r="AG629">
        <v>0</v>
      </c>
      <c r="AH629">
        <v>0</v>
      </c>
      <c r="AI629">
        <v>0</v>
      </c>
      <c r="AJ629">
        <v>1</v>
      </c>
      <c r="AK629">
        <v>0</v>
      </c>
      <c r="AL629">
        <v>0</v>
      </c>
      <c r="AM629">
        <v>0</v>
      </c>
      <c r="AN629">
        <v>0</v>
      </c>
      <c r="AO629">
        <v>0</v>
      </c>
      <c r="AP629">
        <v>0</v>
      </c>
      <c r="AQ629">
        <v>0</v>
      </c>
      <c r="AR629">
        <v>0</v>
      </c>
      <c r="AS629">
        <v>0</v>
      </c>
      <c r="AT629">
        <v>0</v>
      </c>
      <c r="AU629">
        <v>0</v>
      </c>
      <c r="AV629">
        <v>0</v>
      </c>
      <c r="AW629">
        <v>0</v>
      </c>
      <c r="AX629">
        <v>0</v>
      </c>
      <c r="AY629">
        <v>2</v>
      </c>
      <c r="AZ629">
        <v>0</v>
      </c>
      <c r="BA629">
        <v>0</v>
      </c>
      <c r="BB629">
        <v>0</v>
      </c>
      <c r="BC629">
        <v>0</v>
      </c>
      <c r="BD629">
        <v>0</v>
      </c>
      <c r="BE629">
        <v>0</v>
      </c>
      <c r="BF629">
        <v>0</v>
      </c>
      <c r="BG629">
        <v>1</v>
      </c>
      <c r="BH629">
        <v>2</v>
      </c>
      <c r="BI629">
        <v>0</v>
      </c>
      <c r="BJ629">
        <v>0</v>
      </c>
      <c r="BK629">
        <v>1</v>
      </c>
      <c r="BL629">
        <v>0</v>
      </c>
      <c r="BM629">
        <v>0</v>
      </c>
      <c r="BN629">
        <v>1</v>
      </c>
      <c r="BO629">
        <v>0</v>
      </c>
      <c r="BP629">
        <v>0</v>
      </c>
      <c r="BQ629">
        <v>0</v>
      </c>
      <c r="BR629">
        <v>0</v>
      </c>
      <c r="BS629">
        <v>0</v>
      </c>
      <c r="BT629">
        <v>1</v>
      </c>
      <c r="BU629">
        <v>0</v>
      </c>
      <c r="BV629">
        <v>0</v>
      </c>
      <c r="BW629">
        <v>1</v>
      </c>
      <c r="BX629">
        <v>0</v>
      </c>
      <c r="BY629">
        <v>1</v>
      </c>
      <c r="BZ629">
        <v>0</v>
      </c>
      <c r="CA629">
        <v>0</v>
      </c>
      <c r="CB629">
        <v>0</v>
      </c>
      <c r="CC629">
        <v>0</v>
      </c>
      <c r="CD629">
        <v>0</v>
      </c>
      <c r="CE629">
        <v>0</v>
      </c>
      <c r="CF629">
        <v>0</v>
      </c>
      <c r="CG629">
        <v>0</v>
      </c>
      <c r="CH629">
        <v>0</v>
      </c>
      <c r="CI629">
        <v>0</v>
      </c>
      <c r="CJ629">
        <v>1</v>
      </c>
      <c r="CK629">
        <v>0</v>
      </c>
      <c r="CL629">
        <v>0</v>
      </c>
      <c r="CM629">
        <v>1</v>
      </c>
      <c r="CN629">
        <v>0</v>
      </c>
      <c r="CO629">
        <v>0</v>
      </c>
      <c r="CP629">
        <v>0</v>
      </c>
      <c r="CQ629">
        <v>1</v>
      </c>
      <c r="CR629">
        <v>0</v>
      </c>
    </row>
    <row r="630" spans="1:96" x14ac:dyDescent="0.25">
      <c r="A630" t="s">
        <v>854</v>
      </c>
      <c r="B630">
        <v>0</v>
      </c>
      <c r="C630">
        <v>0</v>
      </c>
      <c r="D630">
        <v>0</v>
      </c>
      <c r="E630">
        <v>1</v>
      </c>
      <c r="F630">
        <v>0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  <c r="R630">
        <v>0</v>
      </c>
      <c r="S630">
        <v>0</v>
      </c>
      <c r="T630">
        <v>0</v>
      </c>
      <c r="U630">
        <v>2</v>
      </c>
      <c r="V630">
        <v>0</v>
      </c>
      <c r="W630">
        <v>1</v>
      </c>
      <c r="X630">
        <v>0</v>
      </c>
      <c r="Y630">
        <v>0</v>
      </c>
      <c r="Z630">
        <v>0</v>
      </c>
      <c r="AA630">
        <v>0</v>
      </c>
      <c r="AB630">
        <v>0</v>
      </c>
      <c r="AC630">
        <v>0</v>
      </c>
      <c r="AD630">
        <v>0</v>
      </c>
      <c r="AE630">
        <v>0</v>
      </c>
      <c r="AF630">
        <v>0</v>
      </c>
      <c r="AG630">
        <v>0</v>
      </c>
      <c r="AH630">
        <v>0</v>
      </c>
      <c r="AI630">
        <v>0</v>
      </c>
      <c r="AJ630">
        <v>0</v>
      </c>
      <c r="AK630">
        <v>0</v>
      </c>
      <c r="AL630">
        <v>0</v>
      </c>
      <c r="AM630">
        <v>0</v>
      </c>
      <c r="AN630">
        <v>1</v>
      </c>
      <c r="AO630">
        <v>0</v>
      </c>
      <c r="AP630">
        <v>1</v>
      </c>
      <c r="AQ630">
        <v>0</v>
      </c>
      <c r="AR630">
        <v>0</v>
      </c>
      <c r="AS630">
        <v>0</v>
      </c>
      <c r="AT630">
        <v>0</v>
      </c>
      <c r="AU630">
        <v>0</v>
      </c>
      <c r="AV630">
        <v>0</v>
      </c>
      <c r="AW630">
        <v>0</v>
      </c>
      <c r="AX630">
        <v>1</v>
      </c>
      <c r="AY630">
        <v>1</v>
      </c>
      <c r="AZ630">
        <v>1</v>
      </c>
      <c r="BA630">
        <v>0</v>
      </c>
      <c r="BB630">
        <v>0</v>
      </c>
      <c r="BC630">
        <v>0</v>
      </c>
      <c r="BD630">
        <v>0</v>
      </c>
      <c r="BE630">
        <v>0</v>
      </c>
      <c r="BF630">
        <v>0</v>
      </c>
      <c r="BG630">
        <v>0</v>
      </c>
      <c r="BH630">
        <v>0</v>
      </c>
      <c r="BI630">
        <v>0</v>
      </c>
      <c r="BJ630">
        <v>0</v>
      </c>
      <c r="BK630">
        <v>1</v>
      </c>
      <c r="BL630">
        <v>0</v>
      </c>
      <c r="BM630">
        <v>0</v>
      </c>
      <c r="BN630">
        <v>0</v>
      </c>
      <c r="BO630">
        <v>1</v>
      </c>
      <c r="BP630">
        <v>0</v>
      </c>
      <c r="BQ630">
        <v>0</v>
      </c>
      <c r="BR630">
        <v>0</v>
      </c>
      <c r="BS630">
        <v>0</v>
      </c>
      <c r="BT630">
        <v>0</v>
      </c>
      <c r="BU630">
        <v>0</v>
      </c>
      <c r="BV630">
        <v>0</v>
      </c>
      <c r="BW630">
        <v>0</v>
      </c>
      <c r="BX630">
        <v>0</v>
      </c>
      <c r="BY630">
        <v>1</v>
      </c>
      <c r="BZ630">
        <v>0</v>
      </c>
      <c r="CA630">
        <v>0</v>
      </c>
      <c r="CB630">
        <v>0</v>
      </c>
      <c r="CC630">
        <v>0</v>
      </c>
      <c r="CD630">
        <v>0</v>
      </c>
      <c r="CE630">
        <v>0</v>
      </c>
      <c r="CF630">
        <v>0</v>
      </c>
      <c r="CG630">
        <v>0</v>
      </c>
      <c r="CH630">
        <v>0</v>
      </c>
      <c r="CI630">
        <v>0</v>
      </c>
      <c r="CJ630">
        <v>2</v>
      </c>
      <c r="CK630">
        <v>0</v>
      </c>
      <c r="CL630">
        <v>1</v>
      </c>
      <c r="CM630">
        <v>0</v>
      </c>
      <c r="CN630">
        <v>0</v>
      </c>
      <c r="CO630">
        <v>0</v>
      </c>
      <c r="CP630">
        <v>0</v>
      </c>
      <c r="CQ630">
        <v>2</v>
      </c>
      <c r="CR630">
        <v>0</v>
      </c>
    </row>
    <row r="631" spans="1:96" x14ac:dyDescent="0.25">
      <c r="A631" t="s">
        <v>853</v>
      </c>
      <c r="B631">
        <v>0</v>
      </c>
      <c r="C631">
        <v>1</v>
      </c>
      <c r="D631">
        <v>0</v>
      </c>
      <c r="E631">
        <v>0</v>
      </c>
      <c r="F631">
        <v>0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1</v>
      </c>
      <c r="N631">
        <v>0</v>
      </c>
      <c r="O631">
        <v>0</v>
      </c>
      <c r="P631">
        <v>0</v>
      </c>
      <c r="Q631">
        <v>0</v>
      </c>
      <c r="R631">
        <v>0</v>
      </c>
      <c r="S631">
        <v>0</v>
      </c>
      <c r="T631">
        <v>0</v>
      </c>
      <c r="U631">
        <v>0</v>
      </c>
      <c r="V631">
        <v>0</v>
      </c>
      <c r="W631">
        <v>0</v>
      </c>
      <c r="X631">
        <v>0</v>
      </c>
      <c r="Y631">
        <v>0</v>
      </c>
      <c r="Z631">
        <v>0</v>
      </c>
      <c r="AA631">
        <v>1</v>
      </c>
      <c r="AB631">
        <v>0</v>
      </c>
      <c r="AC631">
        <v>0</v>
      </c>
      <c r="AD631">
        <v>2</v>
      </c>
      <c r="AE631">
        <v>1</v>
      </c>
      <c r="AF631">
        <v>0</v>
      </c>
      <c r="AG631">
        <v>0</v>
      </c>
      <c r="AH631">
        <v>0</v>
      </c>
      <c r="AI631">
        <v>0</v>
      </c>
      <c r="AJ631">
        <v>0</v>
      </c>
      <c r="AK631">
        <v>0</v>
      </c>
      <c r="AL631">
        <v>0</v>
      </c>
      <c r="AM631">
        <v>0</v>
      </c>
      <c r="AN631">
        <v>0</v>
      </c>
      <c r="AO631">
        <v>0</v>
      </c>
      <c r="AP631">
        <v>0</v>
      </c>
      <c r="AQ631">
        <v>0</v>
      </c>
      <c r="AR631">
        <v>0</v>
      </c>
      <c r="AS631">
        <v>0</v>
      </c>
      <c r="AT631">
        <v>0</v>
      </c>
      <c r="AU631">
        <v>1</v>
      </c>
      <c r="AV631">
        <v>0</v>
      </c>
      <c r="AW631">
        <v>0</v>
      </c>
      <c r="AX631">
        <v>2</v>
      </c>
      <c r="AY631">
        <v>0</v>
      </c>
      <c r="AZ631">
        <v>0</v>
      </c>
      <c r="BA631">
        <v>0</v>
      </c>
      <c r="BB631">
        <v>0</v>
      </c>
      <c r="BC631">
        <v>0</v>
      </c>
      <c r="BD631">
        <v>0</v>
      </c>
      <c r="BE631">
        <v>0</v>
      </c>
      <c r="BF631">
        <v>0</v>
      </c>
      <c r="BG631">
        <v>1</v>
      </c>
      <c r="BH631">
        <v>1</v>
      </c>
      <c r="BI631">
        <v>0</v>
      </c>
      <c r="BJ631">
        <v>0</v>
      </c>
      <c r="BK631">
        <v>0</v>
      </c>
      <c r="BL631">
        <v>1</v>
      </c>
      <c r="BM631">
        <v>0</v>
      </c>
      <c r="BN631">
        <v>2</v>
      </c>
      <c r="BO631">
        <v>0</v>
      </c>
      <c r="BP631">
        <v>0</v>
      </c>
      <c r="BQ631">
        <v>0</v>
      </c>
      <c r="BR631">
        <v>0</v>
      </c>
      <c r="BS631">
        <v>0</v>
      </c>
      <c r="BT631">
        <v>0</v>
      </c>
      <c r="BU631">
        <v>0</v>
      </c>
      <c r="BV631">
        <v>0</v>
      </c>
      <c r="BW631">
        <v>0</v>
      </c>
      <c r="BX631">
        <v>0</v>
      </c>
      <c r="BY631">
        <v>0</v>
      </c>
      <c r="BZ631">
        <v>0</v>
      </c>
      <c r="CA631">
        <v>0</v>
      </c>
      <c r="CB631">
        <v>0</v>
      </c>
      <c r="CC631">
        <v>0</v>
      </c>
      <c r="CD631">
        <v>0</v>
      </c>
      <c r="CE631">
        <v>2</v>
      </c>
      <c r="CF631">
        <v>0</v>
      </c>
      <c r="CG631">
        <v>0</v>
      </c>
      <c r="CH631">
        <v>0</v>
      </c>
      <c r="CI631">
        <v>0</v>
      </c>
      <c r="CJ631">
        <v>1</v>
      </c>
      <c r="CK631">
        <v>0</v>
      </c>
      <c r="CL631">
        <v>0</v>
      </c>
      <c r="CM631">
        <v>0</v>
      </c>
      <c r="CN631">
        <v>0</v>
      </c>
      <c r="CO631">
        <v>0</v>
      </c>
      <c r="CP631">
        <v>0</v>
      </c>
      <c r="CQ631">
        <v>0</v>
      </c>
      <c r="CR631">
        <v>0</v>
      </c>
    </row>
    <row r="632" spans="1:96" x14ac:dyDescent="0.25">
      <c r="A632" t="s">
        <v>852</v>
      </c>
      <c r="B632">
        <v>1</v>
      </c>
      <c r="C632">
        <v>0</v>
      </c>
      <c r="D632">
        <v>1</v>
      </c>
      <c r="E632">
        <v>0</v>
      </c>
      <c r="F632">
        <v>0</v>
      </c>
      <c r="G632">
        <v>0</v>
      </c>
      <c r="H632">
        <v>1</v>
      </c>
      <c r="I632">
        <v>0</v>
      </c>
      <c r="J632">
        <v>1</v>
      </c>
      <c r="K632">
        <v>0</v>
      </c>
      <c r="L632">
        <v>0</v>
      </c>
      <c r="M632">
        <v>0</v>
      </c>
      <c r="N632">
        <v>0</v>
      </c>
      <c r="O632">
        <v>1</v>
      </c>
      <c r="P632">
        <v>0</v>
      </c>
      <c r="Q632">
        <v>0</v>
      </c>
      <c r="R632">
        <v>1</v>
      </c>
      <c r="S632">
        <v>0</v>
      </c>
      <c r="T632">
        <v>0</v>
      </c>
      <c r="U632">
        <v>0</v>
      </c>
      <c r="V632">
        <v>0</v>
      </c>
      <c r="W632">
        <v>0</v>
      </c>
      <c r="X632">
        <v>0</v>
      </c>
      <c r="Y632">
        <v>0</v>
      </c>
      <c r="Z632">
        <v>0</v>
      </c>
      <c r="AA632">
        <v>0</v>
      </c>
      <c r="AB632">
        <v>0</v>
      </c>
      <c r="AC632">
        <v>1</v>
      </c>
      <c r="AD632">
        <v>0</v>
      </c>
      <c r="AE632">
        <v>0</v>
      </c>
      <c r="AF632">
        <v>0</v>
      </c>
      <c r="AG632">
        <v>0</v>
      </c>
      <c r="AH632">
        <v>0</v>
      </c>
      <c r="AI632">
        <v>0</v>
      </c>
      <c r="AJ632">
        <v>0</v>
      </c>
      <c r="AK632">
        <v>0</v>
      </c>
      <c r="AL632">
        <v>0</v>
      </c>
      <c r="AM632">
        <v>0</v>
      </c>
      <c r="AN632">
        <v>0</v>
      </c>
      <c r="AO632">
        <v>0</v>
      </c>
      <c r="AP632">
        <v>0</v>
      </c>
      <c r="AQ632">
        <v>0</v>
      </c>
      <c r="AR632">
        <v>0</v>
      </c>
      <c r="AS632">
        <v>0</v>
      </c>
      <c r="AT632">
        <v>0</v>
      </c>
      <c r="AU632">
        <v>0</v>
      </c>
      <c r="AV632">
        <v>0</v>
      </c>
      <c r="AW632">
        <v>0</v>
      </c>
      <c r="AX632">
        <v>0</v>
      </c>
      <c r="AY632">
        <v>1</v>
      </c>
      <c r="AZ632">
        <v>0</v>
      </c>
      <c r="BA632">
        <v>1</v>
      </c>
      <c r="BB632">
        <v>0</v>
      </c>
      <c r="BC632">
        <v>0</v>
      </c>
      <c r="BD632">
        <v>0</v>
      </c>
      <c r="BE632">
        <v>0</v>
      </c>
      <c r="BF632">
        <v>0</v>
      </c>
      <c r="BG632">
        <v>0</v>
      </c>
      <c r="BH632">
        <v>0</v>
      </c>
      <c r="BI632">
        <v>0</v>
      </c>
      <c r="BJ632">
        <v>0</v>
      </c>
      <c r="BK632">
        <v>1</v>
      </c>
      <c r="BL632">
        <v>0</v>
      </c>
      <c r="BM632">
        <v>0</v>
      </c>
      <c r="BN632">
        <v>0</v>
      </c>
      <c r="BO632">
        <v>0</v>
      </c>
      <c r="BP632">
        <v>0</v>
      </c>
      <c r="BQ632">
        <v>0</v>
      </c>
      <c r="BR632">
        <v>0</v>
      </c>
      <c r="BS632">
        <v>0</v>
      </c>
      <c r="BT632">
        <v>0</v>
      </c>
      <c r="BU632">
        <v>0</v>
      </c>
      <c r="BV632">
        <v>0</v>
      </c>
      <c r="BW632">
        <v>0</v>
      </c>
      <c r="BX632">
        <v>0</v>
      </c>
      <c r="BY632">
        <v>1</v>
      </c>
      <c r="BZ632">
        <v>0</v>
      </c>
      <c r="CA632">
        <v>0</v>
      </c>
      <c r="CB632">
        <v>0</v>
      </c>
      <c r="CC632">
        <v>1</v>
      </c>
      <c r="CD632">
        <v>0</v>
      </c>
      <c r="CE632">
        <v>0</v>
      </c>
      <c r="CF632">
        <v>0</v>
      </c>
      <c r="CG632">
        <v>1</v>
      </c>
      <c r="CH632">
        <v>0</v>
      </c>
      <c r="CI632">
        <v>1</v>
      </c>
      <c r="CJ632">
        <v>0</v>
      </c>
      <c r="CK632">
        <v>0</v>
      </c>
      <c r="CL632">
        <v>0</v>
      </c>
      <c r="CM632">
        <v>0</v>
      </c>
      <c r="CN632">
        <v>1</v>
      </c>
      <c r="CO632">
        <v>2</v>
      </c>
      <c r="CP632">
        <v>0</v>
      </c>
      <c r="CQ632">
        <v>0</v>
      </c>
      <c r="CR632">
        <v>0</v>
      </c>
    </row>
    <row r="633" spans="1:96" x14ac:dyDescent="0.25">
      <c r="A633" t="s">
        <v>851</v>
      </c>
      <c r="B633">
        <v>0</v>
      </c>
      <c r="C633">
        <v>0</v>
      </c>
      <c r="D633">
        <v>0</v>
      </c>
      <c r="E633">
        <v>0</v>
      </c>
      <c r="F633">
        <v>0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  <c r="R633">
        <v>0</v>
      </c>
      <c r="S633">
        <v>0</v>
      </c>
      <c r="T633">
        <v>0</v>
      </c>
      <c r="U633">
        <v>0</v>
      </c>
      <c r="V633">
        <v>0</v>
      </c>
      <c r="W633">
        <v>0</v>
      </c>
      <c r="X633">
        <v>0</v>
      </c>
      <c r="Y633">
        <v>0</v>
      </c>
      <c r="Z633">
        <v>0</v>
      </c>
      <c r="AA633">
        <v>0</v>
      </c>
      <c r="AB633">
        <v>0</v>
      </c>
      <c r="AC633">
        <v>0</v>
      </c>
      <c r="AD633">
        <v>0</v>
      </c>
      <c r="AE633">
        <v>0</v>
      </c>
      <c r="AF633">
        <v>0</v>
      </c>
      <c r="AG633">
        <v>0</v>
      </c>
      <c r="AH633">
        <v>0</v>
      </c>
      <c r="AI633">
        <v>0</v>
      </c>
      <c r="AJ633">
        <v>0</v>
      </c>
      <c r="AK633">
        <v>0</v>
      </c>
      <c r="AL633">
        <v>0</v>
      </c>
      <c r="AM633">
        <v>0</v>
      </c>
      <c r="AN633">
        <v>0</v>
      </c>
      <c r="AO633">
        <v>0</v>
      </c>
      <c r="AP633">
        <v>0</v>
      </c>
      <c r="AQ633">
        <v>0</v>
      </c>
      <c r="AR633">
        <v>1</v>
      </c>
      <c r="AS633">
        <v>1</v>
      </c>
      <c r="AT633">
        <v>0</v>
      </c>
      <c r="AU633">
        <v>0</v>
      </c>
      <c r="AV633">
        <v>0</v>
      </c>
      <c r="AW633">
        <v>0</v>
      </c>
      <c r="AX633">
        <v>0</v>
      </c>
      <c r="AY633">
        <v>0</v>
      </c>
      <c r="AZ633">
        <v>0</v>
      </c>
      <c r="BA633">
        <v>1</v>
      </c>
      <c r="BB633">
        <v>0</v>
      </c>
      <c r="BC633">
        <v>0</v>
      </c>
      <c r="BD633">
        <v>0</v>
      </c>
      <c r="BE633">
        <v>0</v>
      </c>
      <c r="BF633">
        <v>1</v>
      </c>
      <c r="BG633">
        <v>0</v>
      </c>
      <c r="BH633">
        <v>1</v>
      </c>
      <c r="BI633">
        <v>0</v>
      </c>
      <c r="BJ633">
        <v>1</v>
      </c>
      <c r="BK633">
        <v>0</v>
      </c>
      <c r="BL633">
        <v>1</v>
      </c>
      <c r="BM633">
        <v>1</v>
      </c>
      <c r="BN633">
        <v>0</v>
      </c>
      <c r="BO633">
        <v>1</v>
      </c>
      <c r="BP633">
        <v>0</v>
      </c>
      <c r="BQ633">
        <v>0</v>
      </c>
      <c r="BR633">
        <v>0</v>
      </c>
      <c r="BS633">
        <v>0</v>
      </c>
      <c r="BT633">
        <v>1</v>
      </c>
      <c r="BU633">
        <v>0</v>
      </c>
      <c r="BV633">
        <v>0</v>
      </c>
      <c r="BW633">
        <v>0</v>
      </c>
      <c r="BX633">
        <v>0</v>
      </c>
      <c r="BY633">
        <v>0</v>
      </c>
      <c r="BZ633">
        <v>0</v>
      </c>
      <c r="CA633">
        <v>0</v>
      </c>
      <c r="CB633">
        <v>0</v>
      </c>
      <c r="CC633">
        <v>0</v>
      </c>
      <c r="CD633">
        <v>0</v>
      </c>
      <c r="CE633">
        <v>1</v>
      </c>
      <c r="CF633">
        <v>0</v>
      </c>
      <c r="CG633">
        <v>0</v>
      </c>
      <c r="CH633">
        <v>0</v>
      </c>
      <c r="CI633">
        <v>1</v>
      </c>
      <c r="CJ633">
        <v>0</v>
      </c>
      <c r="CK633">
        <v>2</v>
      </c>
      <c r="CL633">
        <v>0</v>
      </c>
      <c r="CM633">
        <v>0</v>
      </c>
      <c r="CN633">
        <v>1</v>
      </c>
      <c r="CO633">
        <v>0</v>
      </c>
      <c r="CP633">
        <v>0</v>
      </c>
      <c r="CQ633">
        <v>2</v>
      </c>
      <c r="CR633">
        <v>0</v>
      </c>
    </row>
    <row r="634" spans="1:96" x14ac:dyDescent="0.25">
      <c r="A634" t="s">
        <v>850</v>
      </c>
      <c r="B634">
        <v>0</v>
      </c>
      <c r="C634">
        <v>0</v>
      </c>
      <c r="D634">
        <v>0</v>
      </c>
      <c r="E634">
        <v>0</v>
      </c>
      <c r="F634">
        <v>0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  <c r="R634">
        <v>1</v>
      </c>
      <c r="S634">
        <v>0</v>
      </c>
      <c r="T634">
        <v>1</v>
      </c>
      <c r="U634">
        <v>0</v>
      </c>
      <c r="V634">
        <v>1</v>
      </c>
      <c r="W634">
        <v>1</v>
      </c>
      <c r="X634">
        <v>0</v>
      </c>
      <c r="Y634">
        <v>0</v>
      </c>
      <c r="Z634">
        <v>0</v>
      </c>
      <c r="AA634">
        <v>0</v>
      </c>
      <c r="AB634">
        <v>0</v>
      </c>
      <c r="AC634">
        <v>0</v>
      </c>
      <c r="AD634">
        <v>0</v>
      </c>
      <c r="AE634">
        <v>1</v>
      </c>
      <c r="AF634">
        <v>0</v>
      </c>
      <c r="AG634">
        <v>0</v>
      </c>
      <c r="AH634">
        <v>0</v>
      </c>
      <c r="AI634">
        <v>0</v>
      </c>
      <c r="AJ634">
        <v>0</v>
      </c>
      <c r="AK634">
        <v>0</v>
      </c>
      <c r="AL634">
        <v>0</v>
      </c>
      <c r="AM634">
        <v>0</v>
      </c>
      <c r="AN634">
        <v>0</v>
      </c>
      <c r="AO634">
        <v>0</v>
      </c>
      <c r="AP634">
        <v>0</v>
      </c>
      <c r="AQ634">
        <v>0</v>
      </c>
      <c r="AR634">
        <v>0</v>
      </c>
      <c r="AS634">
        <v>1</v>
      </c>
      <c r="AT634">
        <v>0</v>
      </c>
      <c r="AU634">
        <v>0</v>
      </c>
      <c r="AV634">
        <v>0</v>
      </c>
      <c r="AW634">
        <v>0</v>
      </c>
      <c r="AX634">
        <v>0</v>
      </c>
      <c r="AY634">
        <v>1</v>
      </c>
      <c r="AZ634">
        <v>2</v>
      </c>
      <c r="BA634">
        <v>0</v>
      </c>
      <c r="BB634">
        <v>0</v>
      </c>
      <c r="BC634">
        <v>0</v>
      </c>
      <c r="BD634">
        <v>0</v>
      </c>
      <c r="BE634">
        <v>0</v>
      </c>
      <c r="BF634">
        <v>0</v>
      </c>
      <c r="BG634">
        <v>0</v>
      </c>
      <c r="BH634">
        <v>0</v>
      </c>
      <c r="BI634">
        <v>0</v>
      </c>
      <c r="BJ634">
        <v>0</v>
      </c>
      <c r="BK634">
        <v>0</v>
      </c>
      <c r="BL634">
        <v>0</v>
      </c>
      <c r="BM634">
        <v>0</v>
      </c>
      <c r="BN634">
        <v>1</v>
      </c>
      <c r="BO634">
        <v>0</v>
      </c>
      <c r="BP634">
        <v>0</v>
      </c>
      <c r="BQ634">
        <v>0</v>
      </c>
      <c r="BR634">
        <v>0</v>
      </c>
      <c r="BS634">
        <v>0</v>
      </c>
      <c r="BT634">
        <v>0</v>
      </c>
      <c r="BU634">
        <v>0</v>
      </c>
      <c r="BV634">
        <v>0</v>
      </c>
      <c r="BW634">
        <v>1</v>
      </c>
      <c r="BX634">
        <v>0</v>
      </c>
      <c r="BY634">
        <v>0</v>
      </c>
      <c r="BZ634">
        <v>0</v>
      </c>
      <c r="CA634">
        <v>0</v>
      </c>
      <c r="CB634">
        <v>0</v>
      </c>
      <c r="CC634">
        <v>0</v>
      </c>
      <c r="CD634">
        <v>0</v>
      </c>
      <c r="CE634">
        <v>0</v>
      </c>
      <c r="CF634">
        <v>1</v>
      </c>
      <c r="CG634">
        <v>0</v>
      </c>
      <c r="CH634">
        <v>0</v>
      </c>
      <c r="CI634">
        <v>0</v>
      </c>
      <c r="CJ634">
        <v>0</v>
      </c>
      <c r="CK634">
        <v>0</v>
      </c>
      <c r="CL634">
        <v>2</v>
      </c>
      <c r="CM634">
        <v>1</v>
      </c>
      <c r="CN634">
        <v>1</v>
      </c>
      <c r="CO634">
        <v>0</v>
      </c>
      <c r="CP634">
        <v>0</v>
      </c>
      <c r="CQ634">
        <v>1</v>
      </c>
      <c r="CR634">
        <v>0</v>
      </c>
    </row>
    <row r="635" spans="1:96" x14ac:dyDescent="0.25">
      <c r="A635" t="s">
        <v>849</v>
      </c>
      <c r="B635">
        <v>2</v>
      </c>
      <c r="C635">
        <v>1</v>
      </c>
      <c r="D635">
        <v>0</v>
      </c>
      <c r="E635">
        <v>0</v>
      </c>
      <c r="F635">
        <v>0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  <c r="R635">
        <v>0</v>
      </c>
      <c r="S635">
        <v>0</v>
      </c>
      <c r="T635">
        <v>0</v>
      </c>
      <c r="U635">
        <v>0</v>
      </c>
      <c r="V635">
        <v>0</v>
      </c>
      <c r="W635">
        <v>0</v>
      </c>
      <c r="X635">
        <v>1</v>
      </c>
      <c r="Y635">
        <v>0</v>
      </c>
      <c r="Z635">
        <v>0</v>
      </c>
      <c r="AA635">
        <v>0</v>
      </c>
      <c r="AB635">
        <v>0</v>
      </c>
      <c r="AC635">
        <v>0</v>
      </c>
      <c r="AD635">
        <v>0</v>
      </c>
      <c r="AE635">
        <v>0</v>
      </c>
      <c r="AF635">
        <v>0</v>
      </c>
      <c r="AG635">
        <v>0</v>
      </c>
      <c r="AH635">
        <v>0</v>
      </c>
      <c r="AI635">
        <v>0</v>
      </c>
      <c r="AJ635">
        <v>0</v>
      </c>
      <c r="AK635">
        <v>1</v>
      </c>
      <c r="AL635">
        <v>1</v>
      </c>
      <c r="AM635">
        <v>0</v>
      </c>
      <c r="AN635">
        <v>0</v>
      </c>
      <c r="AO635">
        <v>0</v>
      </c>
      <c r="AP635">
        <v>0</v>
      </c>
      <c r="AQ635">
        <v>0</v>
      </c>
      <c r="AR635">
        <v>0</v>
      </c>
      <c r="AS635">
        <v>0</v>
      </c>
      <c r="AT635">
        <v>0</v>
      </c>
      <c r="AU635">
        <v>0</v>
      </c>
      <c r="AV635">
        <v>0</v>
      </c>
      <c r="AW635">
        <v>0</v>
      </c>
      <c r="AX635">
        <v>0</v>
      </c>
      <c r="AY635">
        <v>0</v>
      </c>
      <c r="AZ635">
        <v>0</v>
      </c>
      <c r="BA635">
        <v>1</v>
      </c>
      <c r="BB635">
        <v>1</v>
      </c>
      <c r="BC635">
        <v>0</v>
      </c>
      <c r="BD635">
        <v>0</v>
      </c>
      <c r="BE635">
        <v>0</v>
      </c>
      <c r="BF635">
        <v>0</v>
      </c>
      <c r="BG635">
        <v>0</v>
      </c>
      <c r="BH635">
        <v>0</v>
      </c>
      <c r="BI635">
        <v>0</v>
      </c>
      <c r="BJ635">
        <v>0</v>
      </c>
      <c r="BK635">
        <v>0</v>
      </c>
      <c r="BL635">
        <v>0</v>
      </c>
      <c r="BM635">
        <v>0</v>
      </c>
      <c r="BN635">
        <v>0</v>
      </c>
      <c r="BO635">
        <v>1</v>
      </c>
      <c r="BP635">
        <v>0</v>
      </c>
      <c r="BQ635">
        <v>1</v>
      </c>
      <c r="BR635">
        <v>0</v>
      </c>
      <c r="BS635">
        <v>0</v>
      </c>
      <c r="BT635">
        <v>2</v>
      </c>
      <c r="BU635">
        <v>0</v>
      </c>
      <c r="BV635">
        <v>1</v>
      </c>
      <c r="BW635">
        <v>0</v>
      </c>
      <c r="BX635">
        <v>0</v>
      </c>
      <c r="BY635">
        <v>0</v>
      </c>
      <c r="BZ635">
        <v>0</v>
      </c>
      <c r="CA635">
        <v>0</v>
      </c>
      <c r="CB635">
        <v>0</v>
      </c>
      <c r="CC635">
        <v>0</v>
      </c>
      <c r="CD635">
        <v>0</v>
      </c>
      <c r="CE635">
        <v>0</v>
      </c>
      <c r="CF635">
        <v>0</v>
      </c>
      <c r="CG635">
        <v>0</v>
      </c>
      <c r="CH635">
        <v>1</v>
      </c>
      <c r="CI635">
        <v>1</v>
      </c>
      <c r="CJ635">
        <v>0</v>
      </c>
      <c r="CK635">
        <v>1</v>
      </c>
      <c r="CL635">
        <v>0</v>
      </c>
      <c r="CM635">
        <v>0</v>
      </c>
      <c r="CN635">
        <v>0</v>
      </c>
      <c r="CO635">
        <v>1</v>
      </c>
      <c r="CP635">
        <v>0</v>
      </c>
      <c r="CQ635">
        <v>0</v>
      </c>
      <c r="CR635">
        <v>0</v>
      </c>
    </row>
    <row r="636" spans="1:96" x14ac:dyDescent="0.25">
      <c r="A636" t="s">
        <v>848</v>
      </c>
      <c r="B636">
        <v>0</v>
      </c>
      <c r="C636">
        <v>0</v>
      </c>
      <c r="D636">
        <v>1</v>
      </c>
      <c r="E636">
        <v>0</v>
      </c>
      <c r="F636">
        <v>0</v>
      </c>
      <c r="G636">
        <v>0</v>
      </c>
      <c r="H636">
        <v>0</v>
      </c>
      <c r="I636">
        <v>3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1</v>
      </c>
      <c r="Q636">
        <v>0</v>
      </c>
      <c r="R636">
        <v>1</v>
      </c>
      <c r="S636">
        <v>0</v>
      </c>
      <c r="T636">
        <v>0</v>
      </c>
      <c r="U636">
        <v>0</v>
      </c>
      <c r="V636">
        <v>0</v>
      </c>
      <c r="W636">
        <v>0</v>
      </c>
      <c r="X636">
        <v>0</v>
      </c>
      <c r="Y636">
        <v>1</v>
      </c>
      <c r="Z636">
        <v>0</v>
      </c>
      <c r="AA636">
        <v>0</v>
      </c>
      <c r="AB636">
        <v>0</v>
      </c>
      <c r="AC636">
        <v>0</v>
      </c>
      <c r="AD636">
        <v>1</v>
      </c>
      <c r="AE636">
        <v>0</v>
      </c>
      <c r="AF636">
        <v>0</v>
      </c>
      <c r="AG636">
        <v>1</v>
      </c>
      <c r="AH636">
        <v>0</v>
      </c>
      <c r="AI636">
        <v>0</v>
      </c>
      <c r="AJ636">
        <v>0</v>
      </c>
      <c r="AK636">
        <v>0</v>
      </c>
      <c r="AL636">
        <v>0</v>
      </c>
      <c r="AM636">
        <v>0</v>
      </c>
      <c r="AN636">
        <v>0</v>
      </c>
      <c r="AO636">
        <v>0</v>
      </c>
      <c r="AP636">
        <v>0</v>
      </c>
      <c r="AQ636">
        <v>0</v>
      </c>
      <c r="AR636">
        <v>0</v>
      </c>
      <c r="AS636">
        <v>0</v>
      </c>
      <c r="AT636">
        <v>1</v>
      </c>
      <c r="AU636">
        <v>0</v>
      </c>
      <c r="AV636">
        <v>0</v>
      </c>
      <c r="AW636">
        <v>0</v>
      </c>
      <c r="AX636">
        <v>0</v>
      </c>
      <c r="AY636">
        <v>0</v>
      </c>
      <c r="AZ636">
        <v>0</v>
      </c>
      <c r="BA636">
        <v>0</v>
      </c>
      <c r="BB636">
        <v>0</v>
      </c>
      <c r="BC636">
        <v>0</v>
      </c>
      <c r="BD636">
        <v>0</v>
      </c>
      <c r="BE636">
        <v>0</v>
      </c>
      <c r="BF636">
        <v>0</v>
      </c>
      <c r="BG636">
        <v>0</v>
      </c>
      <c r="BH636">
        <v>0</v>
      </c>
      <c r="BI636">
        <v>0</v>
      </c>
      <c r="BJ636">
        <v>0</v>
      </c>
      <c r="BK636">
        <v>0</v>
      </c>
      <c r="BL636">
        <v>1</v>
      </c>
      <c r="BM636">
        <v>0</v>
      </c>
      <c r="BN636">
        <v>0</v>
      </c>
      <c r="BO636">
        <v>0</v>
      </c>
      <c r="BP636">
        <v>0</v>
      </c>
      <c r="BQ636">
        <v>1</v>
      </c>
      <c r="BR636">
        <v>0</v>
      </c>
      <c r="BS636">
        <v>1</v>
      </c>
      <c r="BT636">
        <v>1</v>
      </c>
      <c r="BU636">
        <v>0</v>
      </c>
      <c r="BV636">
        <v>0</v>
      </c>
      <c r="BW636">
        <v>0</v>
      </c>
      <c r="BX636">
        <v>0</v>
      </c>
      <c r="BY636">
        <v>0</v>
      </c>
      <c r="BZ636">
        <v>0</v>
      </c>
      <c r="CA636">
        <v>0</v>
      </c>
      <c r="CB636">
        <v>0</v>
      </c>
      <c r="CC636">
        <v>0</v>
      </c>
      <c r="CD636">
        <v>0</v>
      </c>
      <c r="CE636">
        <v>0</v>
      </c>
      <c r="CF636">
        <v>0</v>
      </c>
      <c r="CG636">
        <v>0</v>
      </c>
      <c r="CH636">
        <v>0</v>
      </c>
      <c r="CI636">
        <v>0</v>
      </c>
      <c r="CJ636">
        <v>1</v>
      </c>
      <c r="CK636">
        <v>0</v>
      </c>
      <c r="CL636">
        <v>0</v>
      </c>
      <c r="CM636">
        <v>0</v>
      </c>
      <c r="CN636">
        <v>2</v>
      </c>
      <c r="CO636">
        <v>0</v>
      </c>
      <c r="CP636">
        <v>0</v>
      </c>
      <c r="CQ636">
        <v>0</v>
      </c>
      <c r="CR636">
        <v>0</v>
      </c>
    </row>
    <row r="637" spans="1:96" x14ac:dyDescent="0.25">
      <c r="A637" t="s">
        <v>847</v>
      </c>
      <c r="B637">
        <v>0</v>
      </c>
      <c r="C637">
        <v>1</v>
      </c>
      <c r="D637">
        <v>0</v>
      </c>
      <c r="E637">
        <v>0</v>
      </c>
      <c r="F637">
        <v>0</v>
      </c>
      <c r="G637">
        <v>0</v>
      </c>
      <c r="H637">
        <v>0</v>
      </c>
      <c r="I637">
        <v>0</v>
      </c>
      <c r="J637">
        <v>1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  <c r="R637">
        <v>0</v>
      </c>
      <c r="S637">
        <v>0</v>
      </c>
      <c r="T637">
        <v>0</v>
      </c>
      <c r="U637">
        <v>0</v>
      </c>
      <c r="V637">
        <v>0</v>
      </c>
      <c r="W637">
        <v>0</v>
      </c>
      <c r="X637">
        <v>0</v>
      </c>
      <c r="Y637">
        <v>0</v>
      </c>
      <c r="Z637">
        <v>0</v>
      </c>
      <c r="AA637">
        <v>0</v>
      </c>
      <c r="AB637">
        <v>0</v>
      </c>
      <c r="AC637">
        <v>0</v>
      </c>
      <c r="AD637">
        <v>0</v>
      </c>
      <c r="AE637">
        <v>1</v>
      </c>
      <c r="AF637">
        <v>0</v>
      </c>
      <c r="AG637">
        <v>0</v>
      </c>
      <c r="AH637">
        <v>0</v>
      </c>
      <c r="AI637">
        <v>1</v>
      </c>
      <c r="AJ637">
        <v>1</v>
      </c>
      <c r="AK637">
        <v>0</v>
      </c>
      <c r="AL637">
        <v>1</v>
      </c>
      <c r="AM637">
        <v>0</v>
      </c>
      <c r="AN637">
        <v>1</v>
      </c>
      <c r="AO637">
        <v>0</v>
      </c>
      <c r="AP637">
        <v>0</v>
      </c>
      <c r="AQ637">
        <v>0</v>
      </c>
      <c r="AR637">
        <v>0</v>
      </c>
      <c r="AS637">
        <v>0</v>
      </c>
      <c r="AT637">
        <v>0</v>
      </c>
      <c r="AU637">
        <v>0</v>
      </c>
      <c r="AV637">
        <v>0</v>
      </c>
      <c r="AW637">
        <v>0</v>
      </c>
      <c r="AX637">
        <v>1</v>
      </c>
      <c r="AY637">
        <v>0</v>
      </c>
      <c r="AZ637">
        <v>1</v>
      </c>
      <c r="BA637">
        <v>0</v>
      </c>
      <c r="BB637">
        <v>0</v>
      </c>
      <c r="BC637">
        <v>0</v>
      </c>
      <c r="BD637">
        <v>0</v>
      </c>
      <c r="BE637">
        <v>0</v>
      </c>
      <c r="BF637">
        <v>0</v>
      </c>
      <c r="BG637">
        <v>0</v>
      </c>
      <c r="BH637">
        <v>0</v>
      </c>
      <c r="BI637">
        <v>0</v>
      </c>
      <c r="BJ637">
        <v>0</v>
      </c>
      <c r="BK637">
        <v>0</v>
      </c>
      <c r="BL637">
        <v>0</v>
      </c>
      <c r="BM637">
        <v>0</v>
      </c>
      <c r="BN637">
        <v>1</v>
      </c>
      <c r="BO637">
        <v>0</v>
      </c>
      <c r="BP637">
        <v>0</v>
      </c>
      <c r="BQ637">
        <v>1</v>
      </c>
      <c r="BR637">
        <v>0</v>
      </c>
      <c r="BS637">
        <v>0</v>
      </c>
      <c r="BT637">
        <v>0</v>
      </c>
      <c r="BU637">
        <v>0</v>
      </c>
      <c r="BV637">
        <v>0</v>
      </c>
      <c r="BW637">
        <v>2</v>
      </c>
      <c r="BX637">
        <v>0</v>
      </c>
      <c r="BY637">
        <v>0</v>
      </c>
      <c r="BZ637">
        <v>0</v>
      </c>
      <c r="CA637">
        <v>0</v>
      </c>
      <c r="CB637">
        <v>0</v>
      </c>
      <c r="CC637">
        <v>0</v>
      </c>
      <c r="CD637">
        <v>0</v>
      </c>
      <c r="CE637">
        <v>0</v>
      </c>
      <c r="CF637">
        <v>0</v>
      </c>
      <c r="CG637">
        <v>0</v>
      </c>
      <c r="CH637">
        <v>0</v>
      </c>
      <c r="CI637">
        <v>2</v>
      </c>
      <c r="CJ637">
        <v>0</v>
      </c>
      <c r="CK637">
        <v>0</v>
      </c>
      <c r="CL637">
        <v>0</v>
      </c>
      <c r="CM637">
        <v>1</v>
      </c>
      <c r="CN637">
        <v>1</v>
      </c>
      <c r="CO637">
        <v>0</v>
      </c>
      <c r="CP637">
        <v>0</v>
      </c>
      <c r="CQ637">
        <v>0</v>
      </c>
      <c r="CR637">
        <v>0</v>
      </c>
    </row>
    <row r="638" spans="1:96" x14ac:dyDescent="0.25">
      <c r="A638" t="s">
        <v>846</v>
      </c>
      <c r="B638">
        <v>0</v>
      </c>
      <c r="C638">
        <v>0</v>
      </c>
      <c r="D638">
        <v>0</v>
      </c>
      <c r="E638">
        <v>0</v>
      </c>
      <c r="F638">
        <v>0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  <c r="R638">
        <v>1</v>
      </c>
      <c r="S638">
        <v>0</v>
      </c>
      <c r="T638">
        <v>0</v>
      </c>
      <c r="U638">
        <v>0</v>
      </c>
      <c r="V638">
        <v>0</v>
      </c>
      <c r="W638">
        <v>0</v>
      </c>
      <c r="X638">
        <v>0</v>
      </c>
      <c r="Y638">
        <v>0</v>
      </c>
      <c r="Z638">
        <v>0</v>
      </c>
      <c r="AA638">
        <v>0</v>
      </c>
      <c r="AB638">
        <v>0</v>
      </c>
      <c r="AC638">
        <v>0</v>
      </c>
      <c r="AD638">
        <v>0</v>
      </c>
      <c r="AE638">
        <v>0</v>
      </c>
      <c r="AF638">
        <v>1</v>
      </c>
      <c r="AG638">
        <v>0</v>
      </c>
      <c r="AH638">
        <v>0</v>
      </c>
      <c r="AI638">
        <v>0</v>
      </c>
      <c r="AJ638">
        <v>0</v>
      </c>
      <c r="AK638">
        <v>0</v>
      </c>
      <c r="AL638">
        <v>0</v>
      </c>
      <c r="AM638">
        <v>0</v>
      </c>
      <c r="AN638">
        <v>1</v>
      </c>
      <c r="AO638">
        <v>0</v>
      </c>
      <c r="AP638">
        <v>0</v>
      </c>
      <c r="AQ638">
        <v>1</v>
      </c>
      <c r="AR638">
        <v>0</v>
      </c>
      <c r="AS638">
        <v>0</v>
      </c>
      <c r="AT638">
        <v>0</v>
      </c>
      <c r="AU638">
        <v>0</v>
      </c>
      <c r="AV638">
        <v>0</v>
      </c>
      <c r="AW638">
        <v>0</v>
      </c>
      <c r="AX638">
        <v>1</v>
      </c>
      <c r="AY638">
        <v>1</v>
      </c>
      <c r="AZ638">
        <v>0</v>
      </c>
      <c r="BA638">
        <v>0</v>
      </c>
      <c r="BB638">
        <v>0</v>
      </c>
      <c r="BC638">
        <v>0</v>
      </c>
      <c r="BD638">
        <v>1</v>
      </c>
      <c r="BE638">
        <v>0</v>
      </c>
      <c r="BF638">
        <v>0</v>
      </c>
      <c r="BG638">
        <v>0</v>
      </c>
      <c r="BH638">
        <v>0</v>
      </c>
      <c r="BI638">
        <v>0</v>
      </c>
      <c r="BJ638">
        <v>0</v>
      </c>
      <c r="BK638">
        <v>3</v>
      </c>
      <c r="BL638">
        <v>0</v>
      </c>
      <c r="BM638">
        <v>0</v>
      </c>
      <c r="BN638">
        <v>1</v>
      </c>
      <c r="BO638">
        <v>0</v>
      </c>
      <c r="BP638">
        <v>0</v>
      </c>
      <c r="BQ638">
        <v>0</v>
      </c>
      <c r="BR638">
        <v>0</v>
      </c>
      <c r="BS638">
        <v>1</v>
      </c>
      <c r="BT638">
        <v>0</v>
      </c>
      <c r="BU638">
        <v>0</v>
      </c>
      <c r="BV638">
        <v>0</v>
      </c>
      <c r="BW638">
        <v>0</v>
      </c>
      <c r="BX638">
        <v>0</v>
      </c>
      <c r="BY638">
        <v>0</v>
      </c>
      <c r="BZ638">
        <v>0</v>
      </c>
      <c r="CA638">
        <v>0</v>
      </c>
      <c r="CB638">
        <v>1</v>
      </c>
      <c r="CC638">
        <v>0</v>
      </c>
      <c r="CD638">
        <v>0</v>
      </c>
      <c r="CE638">
        <v>0</v>
      </c>
      <c r="CF638">
        <v>0</v>
      </c>
      <c r="CG638">
        <v>0</v>
      </c>
      <c r="CH638">
        <v>1</v>
      </c>
      <c r="CI638">
        <v>1</v>
      </c>
      <c r="CJ638">
        <v>0</v>
      </c>
      <c r="CK638">
        <v>0</v>
      </c>
      <c r="CL638">
        <v>0</v>
      </c>
      <c r="CM638">
        <v>0</v>
      </c>
      <c r="CN638">
        <v>0</v>
      </c>
      <c r="CO638">
        <v>0</v>
      </c>
      <c r="CP638">
        <v>1</v>
      </c>
      <c r="CQ638">
        <v>1</v>
      </c>
      <c r="CR638">
        <v>0</v>
      </c>
    </row>
    <row r="639" spans="1:96" x14ac:dyDescent="0.25">
      <c r="A639" t="s">
        <v>845</v>
      </c>
      <c r="B639">
        <v>0</v>
      </c>
      <c r="C639">
        <v>0</v>
      </c>
      <c r="D639">
        <v>1</v>
      </c>
      <c r="E639">
        <v>0</v>
      </c>
      <c r="F639">
        <v>0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  <c r="R639">
        <v>0</v>
      </c>
      <c r="S639">
        <v>0</v>
      </c>
      <c r="T639">
        <v>0</v>
      </c>
      <c r="U639">
        <v>0</v>
      </c>
      <c r="V639">
        <v>0</v>
      </c>
      <c r="W639">
        <v>0</v>
      </c>
      <c r="X639">
        <v>0</v>
      </c>
      <c r="Y639">
        <v>0</v>
      </c>
      <c r="Z639">
        <v>1</v>
      </c>
      <c r="AA639">
        <v>0</v>
      </c>
      <c r="AB639">
        <v>0</v>
      </c>
      <c r="AC639">
        <v>1</v>
      </c>
      <c r="AD639">
        <v>0</v>
      </c>
      <c r="AE639">
        <v>0</v>
      </c>
      <c r="AF639">
        <v>0</v>
      </c>
      <c r="AG639">
        <v>0</v>
      </c>
      <c r="AH639">
        <v>0</v>
      </c>
      <c r="AI639">
        <v>0</v>
      </c>
      <c r="AJ639">
        <v>0</v>
      </c>
      <c r="AK639">
        <v>0</v>
      </c>
      <c r="AL639">
        <v>2</v>
      </c>
      <c r="AM639">
        <v>0</v>
      </c>
      <c r="AN639">
        <v>0</v>
      </c>
      <c r="AO639">
        <v>1</v>
      </c>
      <c r="AP639">
        <v>0</v>
      </c>
      <c r="AQ639">
        <v>0</v>
      </c>
      <c r="AR639">
        <v>0</v>
      </c>
      <c r="AS639">
        <v>1</v>
      </c>
      <c r="AT639">
        <v>0</v>
      </c>
      <c r="AU639">
        <v>0</v>
      </c>
      <c r="AV639">
        <v>0</v>
      </c>
      <c r="AW639">
        <v>0</v>
      </c>
      <c r="AX639">
        <v>0</v>
      </c>
      <c r="AY639">
        <v>2</v>
      </c>
      <c r="AZ639">
        <v>0</v>
      </c>
      <c r="BA639">
        <v>2</v>
      </c>
      <c r="BB639">
        <v>0</v>
      </c>
      <c r="BC639">
        <v>0</v>
      </c>
      <c r="BD639">
        <v>0</v>
      </c>
      <c r="BE639">
        <v>2</v>
      </c>
      <c r="BF639">
        <v>0</v>
      </c>
      <c r="BG639">
        <v>0</v>
      </c>
      <c r="BH639">
        <v>0</v>
      </c>
      <c r="BI639">
        <v>0</v>
      </c>
      <c r="BJ639">
        <v>0</v>
      </c>
      <c r="BK639">
        <v>0</v>
      </c>
      <c r="BL639">
        <v>0</v>
      </c>
      <c r="BM639">
        <v>0</v>
      </c>
      <c r="BN639">
        <v>0</v>
      </c>
      <c r="BO639">
        <v>1</v>
      </c>
      <c r="BP639">
        <v>0</v>
      </c>
      <c r="BQ639">
        <v>0</v>
      </c>
      <c r="BR639">
        <v>0</v>
      </c>
      <c r="BS639">
        <v>0</v>
      </c>
      <c r="BT639">
        <v>0</v>
      </c>
      <c r="BU639">
        <v>0</v>
      </c>
      <c r="BV639">
        <v>0</v>
      </c>
      <c r="BW639">
        <v>1</v>
      </c>
      <c r="BX639">
        <v>0</v>
      </c>
      <c r="BY639">
        <v>0</v>
      </c>
      <c r="BZ639">
        <v>0</v>
      </c>
      <c r="CA639">
        <v>0</v>
      </c>
      <c r="CB639">
        <v>1</v>
      </c>
      <c r="CC639">
        <v>0</v>
      </c>
      <c r="CD639">
        <v>0</v>
      </c>
      <c r="CE639">
        <v>0</v>
      </c>
      <c r="CF639">
        <v>0</v>
      </c>
      <c r="CG639">
        <v>0</v>
      </c>
      <c r="CH639">
        <v>0</v>
      </c>
      <c r="CI639">
        <v>0</v>
      </c>
      <c r="CJ639">
        <v>0</v>
      </c>
      <c r="CK639">
        <v>0</v>
      </c>
      <c r="CL639">
        <v>0</v>
      </c>
      <c r="CM639">
        <v>0</v>
      </c>
      <c r="CN639">
        <v>1</v>
      </c>
      <c r="CO639">
        <v>0</v>
      </c>
      <c r="CP639">
        <v>0</v>
      </c>
      <c r="CQ639">
        <v>0</v>
      </c>
      <c r="CR639">
        <v>0</v>
      </c>
    </row>
    <row r="640" spans="1:96" x14ac:dyDescent="0.25">
      <c r="A640" t="s">
        <v>844</v>
      </c>
      <c r="B640">
        <v>0</v>
      </c>
      <c r="C640">
        <v>0</v>
      </c>
      <c r="D640">
        <v>0</v>
      </c>
      <c r="E640">
        <v>0</v>
      </c>
      <c r="F640">
        <v>0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  <c r="R640">
        <v>0</v>
      </c>
      <c r="S640">
        <v>0</v>
      </c>
      <c r="T640">
        <v>0</v>
      </c>
      <c r="U640">
        <v>0</v>
      </c>
      <c r="V640">
        <v>0</v>
      </c>
      <c r="W640">
        <v>0</v>
      </c>
      <c r="X640">
        <v>0</v>
      </c>
      <c r="Y640">
        <v>0</v>
      </c>
      <c r="Z640">
        <v>0</v>
      </c>
      <c r="AA640">
        <v>0</v>
      </c>
      <c r="AB640">
        <v>0</v>
      </c>
      <c r="AC640">
        <v>0</v>
      </c>
      <c r="AD640">
        <v>0</v>
      </c>
      <c r="AE640">
        <v>0</v>
      </c>
      <c r="AF640">
        <v>0</v>
      </c>
      <c r="AG640">
        <v>0</v>
      </c>
      <c r="AH640">
        <v>0</v>
      </c>
      <c r="AI640">
        <v>0</v>
      </c>
      <c r="AJ640">
        <v>0</v>
      </c>
      <c r="AK640">
        <v>0</v>
      </c>
      <c r="AL640">
        <v>0</v>
      </c>
      <c r="AM640">
        <v>0</v>
      </c>
      <c r="AN640">
        <v>0</v>
      </c>
      <c r="AO640">
        <v>0</v>
      </c>
      <c r="AP640">
        <v>0</v>
      </c>
      <c r="AQ640">
        <v>0</v>
      </c>
      <c r="AR640">
        <v>0</v>
      </c>
      <c r="AS640">
        <v>0</v>
      </c>
      <c r="AT640">
        <v>0</v>
      </c>
      <c r="AU640">
        <v>0</v>
      </c>
      <c r="AV640">
        <v>0</v>
      </c>
      <c r="AW640">
        <v>0</v>
      </c>
      <c r="AX640">
        <v>0</v>
      </c>
      <c r="AY640">
        <v>0</v>
      </c>
      <c r="AZ640">
        <v>0</v>
      </c>
      <c r="BA640">
        <v>0</v>
      </c>
      <c r="BB640">
        <v>0</v>
      </c>
      <c r="BC640">
        <v>0</v>
      </c>
      <c r="BD640">
        <v>0</v>
      </c>
      <c r="BE640">
        <v>0</v>
      </c>
      <c r="BF640">
        <v>0</v>
      </c>
      <c r="BG640">
        <v>0</v>
      </c>
      <c r="BH640">
        <v>0</v>
      </c>
      <c r="BI640">
        <v>0</v>
      </c>
      <c r="BJ640">
        <v>0</v>
      </c>
      <c r="BK640">
        <v>0</v>
      </c>
      <c r="BL640">
        <v>0</v>
      </c>
      <c r="BM640">
        <v>0</v>
      </c>
      <c r="BN640">
        <v>0</v>
      </c>
      <c r="BO640">
        <v>0</v>
      </c>
      <c r="BP640">
        <v>0</v>
      </c>
      <c r="BQ640">
        <v>0</v>
      </c>
      <c r="BR640">
        <v>0</v>
      </c>
      <c r="BS640">
        <v>0</v>
      </c>
      <c r="BT640">
        <v>0</v>
      </c>
      <c r="BU640">
        <v>0</v>
      </c>
      <c r="BV640">
        <v>0</v>
      </c>
      <c r="BW640">
        <v>0</v>
      </c>
      <c r="BX640">
        <v>0</v>
      </c>
      <c r="BY640">
        <v>0</v>
      </c>
      <c r="BZ640">
        <v>0</v>
      </c>
      <c r="CA640">
        <v>0</v>
      </c>
      <c r="CB640">
        <v>0</v>
      </c>
      <c r="CC640">
        <v>0</v>
      </c>
      <c r="CD640">
        <v>0</v>
      </c>
      <c r="CE640">
        <v>0</v>
      </c>
      <c r="CF640">
        <v>1</v>
      </c>
      <c r="CG640">
        <v>0</v>
      </c>
      <c r="CH640">
        <v>8</v>
      </c>
      <c r="CI640">
        <v>0</v>
      </c>
      <c r="CJ640">
        <v>0</v>
      </c>
      <c r="CK640">
        <v>0</v>
      </c>
      <c r="CL640">
        <v>0</v>
      </c>
      <c r="CM640">
        <v>0</v>
      </c>
      <c r="CN640">
        <v>1</v>
      </c>
      <c r="CO640">
        <v>0</v>
      </c>
      <c r="CP640">
        <v>7</v>
      </c>
      <c r="CQ640">
        <v>0</v>
      </c>
      <c r="CR640">
        <v>0</v>
      </c>
    </row>
    <row r="641" spans="1:96" x14ac:dyDescent="0.25">
      <c r="A641" t="s">
        <v>843</v>
      </c>
      <c r="B641">
        <v>0</v>
      </c>
      <c r="C641">
        <v>2</v>
      </c>
      <c r="D641">
        <v>0</v>
      </c>
      <c r="E641">
        <v>0</v>
      </c>
      <c r="F641">
        <v>0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  <c r="R641">
        <v>0</v>
      </c>
      <c r="S641">
        <v>0</v>
      </c>
      <c r="T641">
        <v>0</v>
      </c>
      <c r="U641">
        <v>0</v>
      </c>
      <c r="V641">
        <v>0</v>
      </c>
      <c r="W641">
        <v>0</v>
      </c>
      <c r="X641">
        <v>0</v>
      </c>
      <c r="Y641">
        <v>0</v>
      </c>
      <c r="Z641">
        <v>0</v>
      </c>
      <c r="AA641">
        <v>0</v>
      </c>
      <c r="AB641">
        <v>1</v>
      </c>
      <c r="AC641">
        <v>1</v>
      </c>
      <c r="AD641">
        <v>0</v>
      </c>
      <c r="AE641">
        <v>0</v>
      </c>
      <c r="AF641">
        <v>0</v>
      </c>
      <c r="AG641">
        <v>0</v>
      </c>
      <c r="AH641">
        <v>0</v>
      </c>
      <c r="AI641">
        <v>0</v>
      </c>
      <c r="AJ641">
        <v>0</v>
      </c>
      <c r="AK641">
        <v>0</v>
      </c>
      <c r="AL641">
        <v>1</v>
      </c>
      <c r="AM641">
        <v>0</v>
      </c>
      <c r="AN641">
        <v>0</v>
      </c>
      <c r="AO641">
        <v>0</v>
      </c>
      <c r="AP641">
        <v>0</v>
      </c>
      <c r="AQ641">
        <v>0</v>
      </c>
      <c r="AR641">
        <v>1</v>
      </c>
      <c r="AS641">
        <v>0</v>
      </c>
      <c r="AT641">
        <v>0</v>
      </c>
      <c r="AU641">
        <v>1</v>
      </c>
      <c r="AV641">
        <v>0</v>
      </c>
      <c r="AW641">
        <v>0</v>
      </c>
      <c r="AX641">
        <v>0</v>
      </c>
      <c r="AY641">
        <v>1</v>
      </c>
      <c r="AZ641">
        <v>0</v>
      </c>
      <c r="BA641">
        <v>0</v>
      </c>
      <c r="BB641">
        <v>1</v>
      </c>
      <c r="BC641">
        <v>1</v>
      </c>
      <c r="BD641">
        <v>0</v>
      </c>
      <c r="BE641">
        <v>0</v>
      </c>
      <c r="BF641">
        <v>2</v>
      </c>
      <c r="BG641">
        <v>1</v>
      </c>
      <c r="BH641">
        <v>0</v>
      </c>
      <c r="BI641">
        <v>2</v>
      </c>
      <c r="BJ641">
        <v>0</v>
      </c>
      <c r="BK641">
        <v>0</v>
      </c>
      <c r="BL641">
        <v>0</v>
      </c>
      <c r="BM641">
        <v>0</v>
      </c>
      <c r="BN641">
        <v>1</v>
      </c>
      <c r="BO641">
        <v>0</v>
      </c>
      <c r="BP641">
        <v>0</v>
      </c>
      <c r="BQ641">
        <v>0</v>
      </c>
      <c r="BR641">
        <v>0</v>
      </c>
      <c r="BS641">
        <v>0</v>
      </c>
      <c r="BT641">
        <v>0</v>
      </c>
      <c r="BU641">
        <v>0</v>
      </c>
      <c r="BV641">
        <v>0</v>
      </c>
      <c r="BW641">
        <v>0</v>
      </c>
      <c r="BX641">
        <v>0</v>
      </c>
      <c r="BY641">
        <v>0</v>
      </c>
      <c r="BZ641">
        <v>1</v>
      </c>
      <c r="CA641">
        <v>0</v>
      </c>
      <c r="CB641">
        <v>0</v>
      </c>
      <c r="CC641">
        <v>0</v>
      </c>
      <c r="CD641">
        <v>0</v>
      </c>
      <c r="CE641">
        <v>0</v>
      </c>
      <c r="CF641">
        <v>0</v>
      </c>
      <c r="CG641">
        <v>0</v>
      </c>
      <c r="CH641">
        <v>0</v>
      </c>
      <c r="CI641">
        <v>0</v>
      </c>
      <c r="CJ641">
        <v>0</v>
      </c>
      <c r="CK641">
        <v>0</v>
      </c>
      <c r="CL641">
        <v>0</v>
      </c>
      <c r="CM641">
        <v>0</v>
      </c>
      <c r="CN641">
        <v>0</v>
      </c>
      <c r="CO641">
        <v>0</v>
      </c>
      <c r="CP641">
        <v>0</v>
      </c>
      <c r="CQ641">
        <v>0</v>
      </c>
      <c r="CR641">
        <v>0</v>
      </c>
    </row>
    <row r="642" spans="1:96" x14ac:dyDescent="0.25">
      <c r="A642" t="s">
        <v>842</v>
      </c>
      <c r="B642">
        <v>0</v>
      </c>
      <c r="C642">
        <v>0</v>
      </c>
      <c r="D642">
        <v>0</v>
      </c>
      <c r="E642">
        <v>1</v>
      </c>
      <c r="F642">
        <v>1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1</v>
      </c>
      <c r="Q642">
        <v>0</v>
      </c>
      <c r="R642">
        <v>0</v>
      </c>
      <c r="S642">
        <v>0</v>
      </c>
      <c r="T642">
        <v>0</v>
      </c>
      <c r="U642">
        <v>1</v>
      </c>
      <c r="V642">
        <v>0</v>
      </c>
      <c r="W642">
        <v>0</v>
      </c>
      <c r="X642">
        <v>0</v>
      </c>
      <c r="Y642">
        <v>0</v>
      </c>
      <c r="Z642">
        <v>0</v>
      </c>
      <c r="AA642">
        <v>0</v>
      </c>
      <c r="AB642">
        <v>0</v>
      </c>
      <c r="AC642">
        <v>0</v>
      </c>
      <c r="AD642">
        <v>0</v>
      </c>
      <c r="AE642">
        <v>0</v>
      </c>
      <c r="AF642">
        <v>0</v>
      </c>
      <c r="AG642">
        <v>0</v>
      </c>
      <c r="AH642">
        <v>0</v>
      </c>
      <c r="AI642">
        <v>0</v>
      </c>
      <c r="AJ642">
        <v>0</v>
      </c>
      <c r="AK642">
        <v>0</v>
      </c>
      <c r="AL642">
        <v>0</v>
      </c>
      <c r="AM642">
        <v>0</v>
      </c>
      <c r="AN642">
        <v>0</v>
      </c>
      <c r="AO642">
        <v>0</v>
      </c>
      <c r="AP642">
        <v>0</v>
      </c>
      <c r="AQ642">
        <v>0</v>
      </c>
      <c r="AR642">
        <v>0</v>
      </c>
      <c r="AS642">
        <v>0</v>
      </c>
      <c r="AT642">
        <v>0</v>
      </c>
      <c r="AU642">
        <v>0</v>
      </c>
      <c r="AV642">
        <v>0</v>
      </c>
      <c r="AW642">
        <v>0</v>
      </c>
      <c r="AX642">
        <v>0</v>
      </c>
      <c r="AY642">
        <v>0</v>
      </c>
      <c r="AZ642">
        <v>0</v>
      </c>
      <c r="BA642">
        <v>0</v>
      </c>
      <c r="BB642">
        <v>0</v>
      </c>
      <c r="BC642">
        <v>0</v>
      </c>
      <c r="BD642">
        <v>0</v>
      </c>
      <c r="BE642">
        <v>0</v>
      </c>
      <c r="BF642">
        <v>0</v>
      </c>
      <c r="BG642">
        <v>0</v>
      </c>
      <c r="BH642">
        <v>0</v>
      </c>
      <c r="BI642">
        <v>0</v>
      </c>
      <c r="BJ642">
        <v>1</v>
      </c>
      <c r="BK642">
        <v>1</v>
      </c>
      <c r="BL642">
        <v>0</v>
      </c>
      <c r="BM642">
        <v>0</v>
      </c>
      <c r="BN642">
        <v>0</v>
      </c>
      <c r="BO642">
        <v>0</v>
      </c>
      <c r="BP642">
        <v>0</v>
      </c>
      <c r="BQ642">
        <v>2</v>
      </c>
      <c r="BR642">
        <v>0</v>
      </c>
      <c r="BS642">
        <v>1</v>
      </c>
      <c r="BT642">
        <v>1</v>
      </c>
      <c r="BU642">
        <v>0</v>
      </c>
      <c r="BV642">
        <v>0</v>
      </c>
      <c r="BW642">
        <v>0</v>
      </c>
      <c r="BX642">
        <v>0</v>
      </c>
      <c r="BY642">
        <v>0</v>
      </c>
      <c r="BZ642">
        <v>0</v>
      </c>
      <c r="CA642">
        <v>0</v>
      </c>
      <c r="CB642">
        <v>0</v>
      </c>
      <c r="CC642">
        <v>0</v>
      </c>
      <c r="CD642">
        <v>0</v>
      </c>
      <c r="CE642">
        <v>2</v>
      </c>
      <c r="CF642">
        <v>0</v>
      </c>
      <c r="CG642">
        <v>0</v>
      </c>
      <c r="CH642">
        <v>2</v>
      </c>
      <c r="CI642">
        <v>1</v>
      </c>
      <c r="CJ642">
        <v>0</v>
      </c>
      <c r="CK642">
        <v>0</v>
      </c>
      <c r="CL642">
        <v>1</v>
      </c>
      <c r="CM642">
        <v>0</v>
      </c>
      <c r="CN642">
        <v>0</v>
      </c>
      <c r="CO642">
        <v>0</v>
      </c>
      <c r="CP642">
        <v>0</v>
      </c>
      <c r="CQ642">
        <v>1</v>
      </c>
      <c r="CR642">
        <v>0</v>
      </c>
    </row>
    <row r="643" spans="1:96" x14ac:dyDescent="0.25">
      <c r="A643" t="s">
        <v>841</v>
      </c>
      <c r="B643">
        <v>0</v>
      </c>
      <c r="C643">
        <v>0</v>
      </c>
      <c r="D643">
        <v>0</v>
      </c>
      <c r="E643">
        <v>0</v>
      </c>
      <c r="F643">
        <v>0</v>
      </c>
      <c r="G643">
        <v>0</v>
      </c>
      <c r="H643">
        <v>0</v>
      </c>
      <c r="I643">
        <v>0</v>
      </c>
      <c r="J643">
        <v>0</v>
      </c>
      <c r="K643">
        <v>1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  <c r="R643">
        <v>1</v>
      </c>
      <c r="S643">
        <v>0</v>
      </c>
      <c r="T643">
        <v>0</v>
      </c>
      <c r="U643">
        <v>0</v>
      </c>
      <c r="V643">
        <v>0</v>
      </c>
      <c r="W643">
        <v>0</v>
      </c>
      <c r="X643">
        <v>0</v>
      </c>
      <c r="Y643">
        <v>0</v>
      </c>
      <c r="Z643">
        <v>0</v>
      </c>
      <c r="AA643">
        <v>0</v>
      </c>
      <c r="AB643">
        <v>0</v>
      </c>
      <c r="AC643">
        <v>0</v>
      </c>
      <c r="AD643">
        <v>0</v>
      </c>
      <c r="AE643">
        <v>0</v>
      </c>
      <c r="AF643">
        <v>0</v>
      </c>
      <c r="AG643">
        <v>0</v>
      </c>
      <c r="AH643">
        <v>0</v>
      </c>
      <c r="AI643">
        <v>1</v>
      </c>
      <c r="AJ643">
        <v>0</v>
      </c>
      <c r="AK643">
        <v>1</v>
      </c>
      <c r="AL643">
        <v>0</v>
      </c>
      <c r="AM643">
        <v>0</v>
      </c>
      <c r="AN643">
        <v>0</v>
      </c>
      <c r="AO643">
        <v>0</v>
      </c>
      <c r="AP643">
        <v>0</v>
      </c>
      <c r="AQ643">
        <v>0</v>
      </c>
      <c r="AR643">
        <v>0</v>
      </c>
      <c r="AS643">
        <v>0</v>
      </c>
      <c r="AT643">
        <v>0</v>
      </c>
      <c r="AU643">
        <v>0</v>
      </c>
      <c r="AV643">
        <v>1</v>
      </c>
      <c r="AW643">
        <v>0</v>
      </c>
      <c r="AX643">
        <v>0</v>
      </c>
      <c r="AY643">
        <v>0</v>
      </c>
      <c r="AZ643">
        <v>0</v>
      </c>
      <c r="BA643">
        <v>0</v>
      </c>
      <c r="BB643">
        <v>0</v>
      </c>
      <c r="BC643">
        <v>0</v>
      </c>
      <c r="BD643">
        <v>0</v>
      </c>
      <c r="BE643">
        <v>0</v>
      </c>
      <c r="BF643">
        <v>0</v>
      </c>
      <c r="BG643">
        <v>0</v>
      </c>
      <c r="BH643">
        <v>0</v>
      </c>
      <c r="BI643">
        <v>0</v>
      </c>
      <c r="BJ643">
        <v>0</v>
      </c>
      <c r="BK643">
        <v>0</v>
      </c>
      <c r="BL643">
        <v>0</v>
      </c>
      <c r="BM643">
        <v>0</v>
      </c>
      <c r="BN643">
        <v>0</v>
      </c>
      <c r="BO643">
        <v>1</v>
      </c>
      <c r="BP643">
        <v>0</v>
      </c>
      <c r="BQ643">
        <v>0</v>
      </c>
      <c r="BR643">
        <v>0</v>
      </c>
      <c r="BS643">
        <v>1</v>
      </c>
      <c r="BT643">
        <v>5</v>
      </c>
      <c r="BU643">
        <v>1</v>
      </c>
      <c r="BV643">
        <v>1</v>
      </c>
      <c r="BW643">
        <v>1</v>
      </c>
      <c r="BX643">
        <v>0</v>
      </c>
      <c r="BY643">
        <v>0</v>
      </c>
      <c r="BZ643">
        <v>0</v>
      </c>
      <c r="CA643">
        <v>0</v>
      </c>
      <c r="CB643">
        <v>0</v>
      </c>
      <c r="CC643">
        <v>1</v>
      </c>
      <c r="CD643">
        <v>0</v>
      </c>
      <c r="CE643">
        <v>0</v>
      </c>
      <c r="CF643">
        <v>0</v>
      </c>
      <c r="CG643">
        <v>0</v>
      </c>
      <c r="CH643">
        <v>0</v>
      </c>
      <c r="CI643">
        <v>0</v>
      </c>
      <c r="CJ643">
        <v>0</v>
      </c>
      <c r="CK643">
        <v>0</v>
      </c>
      <c r="CL643">
        <v>0</v>
      </c>
      <c r="CM643">
        <v>0</v>
      </c>
      <c r="CN643">
        <v>0</v>
      </c>
      <c r="CO643">
        <v>0</v>
      </c>
      <c r="CP643">
        <v>0</v>
      </c>
      <c r="CQ643">
        <v>0</v>
      </c>
      <c r="CR643">
        <v>0</v>
      </c>
    </row>
    <row r="644" spans="1:96" x14ac:dyDescent="0.25">
      <c r="A644" t="s">
        <v>840</v>
      </c>
      <c r="B644">
        <v>0</v>
      </c>
      <c r="C644">
        <v>1</v>
      </c>
      <c r="D644">
        <v>0</v>
      </c>
      <c r="E644">
        <v>0</v>
      </c>
      <c r="F644">
        <v>1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  <c r="R644">
        <v>0</v>
      </c>
      <c r="S644">
        <v>1</v>
      </c>
      <c r="T644">
        <v>0</v>
      </c>
      <c r="U644">
        <v>0</v>
      </c>
      <c r="V644">
        <v>0</v>
      </c>
      <c r="W644">
        <v>0</v>
      </c>
      <c r="X644">
        <v>1</v>
      </c>
      <c r="Y644">
        <v>0</v>
      </c>
      <c r="Z644">
        <v>0</v>
      </c>
      <c r="AA644">
        <v>0</v>
      </c>
      <c r="AB644">
        <v>0</v>
      </c>
      <c r="AC644">
        <v>0</v>
      </c>
      <c r="AD644">
        <v>0</v>
      </c>
      <c r="AE644">
        <v>0</v>
      </c>
      <c r="AF644">
        <v>0</v>
      </c>
      <c r="AG644">
        <v>0</v>
      </c>
      <c r="AH644">
        <v>0</v>
      </c>
      <c r="AI644">
        <v>0</v>
      </c>
      <c r="AJ644">
        <v>0</v>
      </c>
      <c r="AK644">
        <v>0</v>
      </c>
      <c r="AL644">
        <v>0</v>
      </c>
      <c r="AM644">
        <v>0</v>
      </c>
      <c r="AN644">
        <v>0</v>
      </c>
      <c r="AO644">
        <v>0</v>
      </c>
      <c r="AP644">
        <v>1</v>
      </c>
      <c r="AQ644">
        <v>0</v>
      </c>
      <c r="AR644">
        <v>0</v>
      </c>
      <c r="AS644">
        <v>0</v>
      </c>
      <c r="AT644">
        <v>0</v>
      </c>
      <c r="AU644">
        <v>0</v>
      </c>
      <c r="AV644">
        <v>0</v>
      </c>
      <c r="AW644">
        <v>0</v>
      </c>
      <c r="AX644">
        <v>0</v>
      </c>
      <c r="AY644">
        <v>0</v>
      </c>
      <c r="AZ644">
        <v>0</v>
      </c>
      <c r="BA644">
        <v>0</v>
      </c>
      <c r="BB644">
        <v>0</v>
      </c>
      <c r="BC644">
        <v>0</v>
      </c>
      <c r="BD644">
        <v>0</v>
      </c>
      <c r="BE644">
        <v>0</v>
      </c>
      <c r="BF644">
        <v>0</v>
      </c>
      <c r="BG644">
        <v>0</v>
      </c>
      <c r="BH644">
        <v>0</v>
      </c>
      <c r="BI644">
        <v>0</v>
      </c>
      <c r="BJ644">
        <v>0</v>
      </c>
      <c r="BK644">
        <v>0</v>
      </c>
      <c r="BL644">
        <v>0</v>
      </c>
      <c r="BM644">
        <v>1</v>
      </c>
      <c r="BN644">
        <v>2</v>
      </c>
      <c r="BO644">
        <v>2</v>
      </c>
      <c r="BP644">
        <v>0</v>
      </c>
      <c r="BQ644">
        <v>0</v>
      </c>
      <c r="BR644">
        <v>0</v>
      </c>
      <c r="BS644">
        <v>0</v>
      </c>
      <c r="BT644">
        <v>0</v>
      </c>
      <c r="BU644">
        <v>0</v>
      </c>
      <c r="BV644">
        <v>0</v>
      </c>
      <c r="BW644">
        <v>1</v>
      </c>
      <c r="BX644">
        <v>0</v>
      </c>
      <c r="BY644">
        <v>0</v>
      </c>
      <c r="BZ644">
        <v>1</v>
      </c>
      <c r="CA644">
        <v>0</v>
      </c>
      <c r="CB644">
        <v>0</v>
      </c>
      <c r="CC644">
        <v>0</v>
      </c>
      <c r="CD644">
        <v>0</v>
      </c>
      <c r="CE644">
        <v>1</v>
      </c>
      <c r="CF644">
        <v>0</v>
      </c>
      <c r="CG644">
        <v>0</v>
      </c>
      <c r="CH644">
        <v>0</v>
      </c>
      <c r="CI644">
        <v>0</v>
      </c>
      <c r="CJ644">
        <v>0</v>
      </c>
      <c r="CK644">
        <v>0</v>
      </c>
      <c r="CL644">
        <v>1</v>
      </c>
      <c r="CM644">
        <v>0</v>
      </c>
      <c r="CN644">
        <v>1</v>
      </c>
      <c r="CO644">
        <v>0</v>
      </c>
      <c r="CP644">
        <v>0</v>
      </c>
      <c r="CQ644">
        <v>1</v>
      </c>
      <c r="CR644">
        <v>0</v>
      </c>
    </row>
    <row r="645" spans="1:96" x14ac:dyDescent="0.25">
      <c r="A645" t="s">
        <v>839</v>
      </c>
      <c r="B645">
        <v>0</v>
      </c>
      <c r="C645">
        <v>1</v>
      </c>
      <c r="D645">
        <v>0</v>
      </c>
      <c r="E645">
        <v>0</v>
      </c>
      <c r="F645">
        <v>0</v>
      </c>
      <c r="G645">
        <v>1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  <c r="R645">
        <v>0</v>
      </c>
      <c r="S645">
        <v>0</v>
      </c>
      <c r="T645">
        <v>0</v>
      </c>
      <c r="U645">
        <v>0</v>
      </c>
      <c r="V645">
        <v>0</v>
      </c>
      <c r="W645">
        <v>0</v>
      </c>
      <c r="X645">
        <v>0</v>
      </c>
      <c r="Y645">
        <v>0</v>
      </c>
      <c r="Z645">
        <v>0</v>
      </c>
      <c r="AA645">
        <v>0</v>
      </c>
      <c r="AB645">
        <v>0</v>
      </c>
      <c r="AC645">
        <v>0</v>
      </c>
      <c r="AD645">
        <v>0</v>
      </c>
      <c r="AE645">
        <v>0</v>
      </c>
      <c r="AF645">
        <v>0</v>
      </c>
      <c r="AG645">
        <v>0</v>
      </c>
      <c r="AH645">
        <v>0</v>
      </c>
      <c r="AI645">
        <v>0</v>
      </c>
      <c r="AJ645">
        <v>0</v>
      </c>
      <c r="AK645">
        <v>0</v>
      </c>
      <c r="AL645">
        <v>1</v>
      </c>
      <c r="AM645">
        <v>0</v>
      </c>
      <c r="AN645">
        <v>0</v>
      </c>
      <c r="AO645">
        <v>0</v>
      </c>
      <c r="AP645">
        <v>0</v>
      </c>
      <c r="AQ645">
        <v>0</v>
      </c>
      <c r="AR645">
        <v>0</v>
      </c>
      <c r="AS645">
        <v>0</v>
      </c>
      <c r="AT645">
        <v>1</v>
      </c>
      <c r="AU645">
        <v>0</v>
      </c>
      <c r="AV645">
        <v>0</v>
      </c>
      <c r="AW645">
        <v>0</v>
      </c>
      <c r="AX645">
        <v>0</v>
      </c>
      <c r="AY645">
        <v>0</v>
      </c>
      <c r="AZ645">
        <v>0</v>
      </c>
      <c r="BA645">
        <v>0</v>
      </c>
      <c r="BB645">
        <v>0</v>
      </c>
      <c r="BC645">
        <v>0</v>
      </c>
      <c r="BD645">
        <v>0</v>
      </c>
      <c r="BE645">
        <v>0</v>
      </c>
      <c r="BF645">
        <v>0</v>
      </c>
      <c r="BG645">
        <v>0</v>
      </c>
      <c r="BH645">
        <v>0</v>
      </c>
      <c r="BI645">
        <v>2</v>
      </c>
      <c r="BJ645">
        <v>0</v>
      </c>
      <c r="BK645">
        <v>0</v>
      </c>
      <c r="BL645">
        <v>0</v>
      </c>
      <c r="BM645">
        <v>0</v>
      </c>
      <c r="BN645">
        <v>0</v>
      </c>
      <c r="BO645">
        <v>1</v>
      </c>
      <c r="BP645">
        <v>0</v>
      </c>
      <c r="BQ645">
        <v>0</v>
      </c>
      <c r="BR645">
        <v>2</v>
      </c>
      <c r="BS645">
        <v>1</v>
      </c>
      <c r="BT645">
        <v>0</v>
      </c>
      <c r="BU645">
        <v>2</v>
      </c>
      <c r="BV645">
        <v>0</v>
      </c>
      <c r="BW645">
        <v>0</v>
      </c>
      <c r="BX645">
        <v>1</v>
      </c>
      <c r="BY645">
        <v>0</v>
      </c>
      <c r="BZ645">
        <v>0</v>
      </c>
      <c r="CA645">
        <v>0</v>
      </c>
      <c r="CB645">
        <v>0</v>
      </c>
      <c r="CC645">
        <v>0</v>
      </c>
      <c r="CD645">
        <v>0</v>
      </c>
      <c r="CE645">
        <v>0</v>
      </c>
      <c r="CF645">
        <v>0</v>
      </c>
      <c r="CG645">
        <v>1</v>
      </c>
      <c r="CH645">
        <v>0</v>
      </c>
      <c r="CI645">
        <v>1</v>
      </c>
      <c r="CJ645">
        <v>0</v>
      </c>
      <c r="CK645">
        <v>0</v>
      </c>
      <c r="CL645">
        <v>0</v>
      </c>
      <c r="CM645">
        <v>0</v>
      </c>
      <c r="CN645">
        <v>0</v>
      </c>
      <c r="CO645">
        <v>0</v>
      </c>
      <c r="CP645">
        <v>1</v>
      </c>
      <c r="CQ645">
        <v>0</v>
      </c>
      <c r="CR645">
        <v>0</v>
      </c>
    </row>
    <row r="646" spans="1:96" x14ac:dyDescent="0.25">
      <c r="A646" t="s">
        <v>838</v>
      </c>
      <c r="B646">
        <v>1</v>
      </c>
      <c r="C646">
        <v>0</v>
      </c>
      <c r="D646">
        <v>1</v>
      </c>
      <c r="E646">
        <v>0</v>
      </c>
      <c r="F646">
        <v>0</v>
      </c>
      <c r="G646">
        <v>0</v>
      </c>
      <c r="H646">
        <v>0</v>
      </c>
      <c r="I646">
        <v>0</v>
      </c>
      <c r="J646">
        <v>1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  <c r="R646">
        <v>0</v>
      </c>
      <c r="S646">
        <v>0</v>
      </c>
      <c r="T646">
        <v>0</v>
      </c>
      <c r="U646">
        <v>0</v>
      </c>
      <c r="V646">
        <v>1</v>
      </c>
      <c r="W646">
        <v>0</v>
      </c>
      <c r="X646">
        <v>0</v>
      </c>
      <c r="Y646">
        <v>0</v>
      </c>
      <c r="Z646">
        <v>0</v>
      </c>
      <c r="AA646">
        <v>0</v>
      </c>
      <c r="AB646">
        <v>0</v>
      </c>
      <c r="AC646">
        <v>0</v>
      </c>
      <c r="AD646">
        <v>0</v>
      </c>
      <c r="AE646">
        <v>0</v>
      </c>
      <c r="AF646">
        <v>0</v>
      </c>
      <c r="AG646">
        <v>0</v>
      </c>
      <c r="AH646">
        <v>0</v>
      </c>
      <c r="AI646">
        <v>1</v>
      </c>
      <c r="AJ646">
        <v>0</v>
      </c>
      <c r="AK646">
        <v>0</v>
      </c>
      <c r="AL646">
        <v>1</v>
      </c>
      <c r="AM646">
        <v>0</v>
      </c>
      <c r="AN646">
        <v>0</v>
      </c>
      <c r="AO646">
        <v>0</v>
      </c>
      <c r="AP646">
        <v>0</v>
      </c>
      <c r="AQ646">
        <v>0</v>
      </c>
      <c r="AR646">
        <v>0</v>
      </c>
      <c r="AS646">
        <v>0</v>
      </c>
      <c r="AT646">
        <v>0</v>
      </c>
      <c r="AU646">
        <v>0</v>
      </c>
      <c r="AV646">
        <v>0</v>
      </c>
      <c r="AW646">
        <v>0</v>
      </c>
      <c r="AX646">
        <v>0</v>
      </c>
      <c r="AY646">
        <v>0</v>
      </c>
      <c r="AZ646">
        <v>0</v>
      </c>
      <c r="BA646">
        <v>1</v>
      </c>
      <c r="BB646">
        <v>0</v>
      </c>
      <c r="BC646">
        <v>0</v>
      </c>
      <c r="BD646">
        <v>0</v>
      </c>
      <c r="BE646">
        <v>0</v>
      </c>
      <c r="BF646">
        <v>0</v>
      </c>
      <c r="BG646">
        <v>0</v>
      </c>
      <c r="BH646">
        <v>0</v>
      </c>
      <c r="BI646">
        <v>0</v>
      </c>
      <c r="BJ646">
        <v>0</v>
      </c>
      <c r="BK646">
        <v>0</v>
      </c>
      <c r="BL646">
        <v>1</v>
      </c>
      <c r="BM646">
        <v>0</v>
      </c>
      <c r="BN646">
        <v>0</v>
      </c>
      <c r="BO646">
        <v>0</v>
      </c>
      <c r="BP646">
        <v>0</v>
      </c>
      <c r="BQ646">
        <v>1</v>
      </c>
      <c r="BR646">
        <v>0</v>
      </c>
      <c r="BS646">
        <v>0</v>
      </c>
      <c r="BT646">
        <v>0</v>
      </c>
      <c r="BU646">
        <v>0</v>
      </c>
      <c r="BV646">
        <v>1</v>
      </c>
      <c r="BW646">
        <v>0</v>
      </c>
      <c r="BX646">
        <v>0</v>
      </c>
      <c r="BY646">
        <v>1</v>
      </c>
      <c r="BZ646">
        <v>0</v>
      </c>
      <c r="CA646">
        <v>1</v>
      </c>
      <c r="CB646">
        <v>0</v>
      </c>
      <c r="CC646">
        <v>1</v>
      </c>
      <c r="CD646">
        <v>0</v>
      </c>
      <c r="CE646">
        <v>0</v>
      </c>
      <c r="CF646">
        <v>0</v>
      </c>
      <c r="CG646">
        <v>0</v>
      </c>
      <c r="CH646">
        <v>0</v>
      </c>
      <c r="CI646">
        <v>1</v>
      </c>
      <c r="CJ646">
        <v>0</v>
      </c>
      <c r="CK646">
        <v>0</v>
      </c>
      <c r="CL646">
        <v>0</v>
      </c>
      <c r="CM646">
        <v>1</v>
      </c>
      <c r="CN646">
        <v>0</v>
      </c>
      <c r="CO646">
        <v>1</v>
      </c>
      <c r="CP646">
        <v>0</v>
      </c>
      <c r="CQ646">
        <v>0</v>
      </c>
      <c r="CR646">
        <v>0</v>
      </c>
    </row>
    <row r="647" spans="1:96" x14ac:dyDescent="0.25">
      <c r="A647" t="s">
        <v>837</v>
      </c>
      <c r="B647">
        <v>0</v>
      </c>
      <c r="C647">
        <v>1</v>
      </c>
      <c r="D647">
        <v>0</v>
      </c>
      <c r="E647">
        <v>0</v>
      </c>
      <c r="F647">
        <v>0</v>
      </c>
      <c r="G647">
        <v>1</v>
      </c>
      <c r="H647">
        <v>0</v>
      </c>
      <c r="I647">
        <v>0</v>
      </c>
      <c r="J647">
        <v>0</v>
      </c>
      <c r="K647">
        <v>0</v>
      </c>
      <c r="L647">
        <v>0</v>
      </c>
      <c r="M647">
        <v>1</v>
      </c>
      <c r="N647">
        <v>0</v>
      </c>
      <c r="O647">
        <v>0</v>
      </c>
      <c r="P647">
        <v>0</v>
      </c>
      <c r="Q647">
        <v>0</v>
      </c>
      <c r="R647">
        <v>0</v>
      </c>
      <c r="S647">
        <v>0</v>
      </c>
      <c r="T647">
        <v>0</v>
      </c>
      <c r="U647">
        <v>0</v>
      </c>
      <c r="V647">
        <v>1</v>
      </c>
      <c r="W647">
        <v>0</v>
      </c>
      <c r="X647">
        <v>1</v>
      </c>
      <c r="Y647">
        <v>1</v>
      </c>
      <c r="Z647">
        <v>0</v>
      </c>
      <c r="AA647">
        <v>0</v>
      </c>
      <c r="AB647">
        <v>1</v>
      </c>
      <c r="AC647">
        <v>0</v>
      </c>
      <c r="AD647">
        <v>0</v>
      </c>
      <c r="AE647">
        <v>0</v>
      </c>
      <c r="AF647">
        <v>0</v>
      </c>
      <c r="AG647">
        <v>0</v>
      </c>
      <c r="AH647">
        <v>0</v>
      </c>
      <c r="AI647">
        <v>0</v>
      </c>
      <c r="AJ647">
        <v>0</v>
      </c>
      <c r="AK647">
        <v>0</v>
      </c>
      <c r="AL647">
        <v>1</v>
      </c>
      <c r="AM647">
        <v>0</v>
      </c>
      <c r="AN647">
        <v>1</v>
      </c>
      <c r="AO647">
        <v>0</v>
      </c>
      <c r="AP647">
        <v>0</v>
      </c>
      <c r="AQ647">
        <v>0</v>
      </c>
      <c r="AR647">
        <v>0</v>
      </c>
      <c r="AS647">
        <v>0</v>
      </c>
      <c r="AT647">
        <v>0</v>
      </c>
      <c r="AU647">
        <v>0</v>
      </c>
      <c r="AV647">
        <v>1</v>
      </c>
      <c r="AW647">
        <v>0</v>
      </c>
      <c r="AX647">
        <v>0</v>
      </c>
      <c r="AY647">
        <v>1</v>
      </c>
      <c r="AZ647">
        <v>0</v>
      </c>
      <c r="BA647">
        <v>0</v>
      </c>
      <c r="BB647">
        <v>0</v>
      </c>
      <c r="BC647">
        <v>0</v>
      </c>
      <c r="BD647">
        <v>0</v>
      </c>
      <c r="BE647">
        <v>0</v>
      </c>
      <c r="BF647">
        <v>0</v>
      </c>
      <c r="BG647">
        <v>0</v>
      </c>
      <c r="BH647">
        <v>0</v>
      </c>
      <c r="BI647">
        <v>0</v>
      </c>
      <c r="BJ647">
        <v>0</v>
      </c>
      <c r="BK647">
        <v>0</v>
      </c>
      <c r="BL647">
        <v>0</v>
      </c>
      <c r="BM647">
        <v>0</v>
      </c>
      <c r="BN647">
        <v>0</v>
      </c>
      <c r="BO647">
        <v>0</v>
      </c>
      <c r="BP647">
        <v>0</v>
      </c>
      <c r="BQ647">
        <v>1</v>
      </c>
      <c r="BR647">
        <v>0</v>
      </c>
      <c r="BS647">
        <v>0</v>
      </c>
      <c r="BT647">
        <v>0</v>
      </c>
      <c r="BU647">
        <v>0</v>
      </c>
      <c r="BV647">
        <v>0</v>
      </c>
      <c r="BW647">
        <v>0</v>
      </c>
      <c r="BX647">
        <v>0</v>
      </c>
      <c r="BY647">
        <v>0</v>
      </c>
      <c r="BZ647">
        <v>0</v>
      </c>
      <c r="CA647">
        <v>0</v>
      </c>
      <c r="CB647">
        <v>0</v>
      </c>
      <c r="CC647">
        <v>1</v>
      </c>
      <c r="CD647">
        <v>1</v>
      </c>
      <c r="CE647">
        <v>0</v>
      </c>
      <c r="CF647">
        <v>0</v>
      </c>
      <c r="CG647">
        <v>0</v>
      </c>
      <c r="CH647">
        <v>0</v>
      </c>
      <c r="CI647">
        <v>0</v>
      </c>
      <c r="CJ647">
        <v>0</v>
      </c>
      <c r="CK647">
        <v>1</v>
      </c>
      <c r="CL647">
        <v>0</v>
      </c>
      <c r="CM647">
        <v>0</v>
      </c>
      <c r="CN647">
        <v>0</v>
      </c>
      <c r="CO647">
        <v>1</v>
      </c>
      <c r="CP647">
        <v>0</v>
      </c>
      <c r="CQ647">
        <v>0</v>
      </c>
      <c r="CR647">
        <v>0</v>
      </c>
    </row>
    <row r="648" spans="1:96" x14ac:dyDescent="0.25">
      <c r="A648" t="s">
        <v>836</v>
      </c>
      <c r="B648">
        <v>0</v>
      </c>
      <c r="C648">
        <v>0</v>
      </c>
      <c r="D648">
        <v>0</v>
      </c>
      <c r="E648">
        <v>1</v>
      </c>
      <c r="F648">
        <v>0</v>
      </c>
      <c r="G648">
        <v>0</v>
      </c>
      <c r="H648">
        <v>0</v>
      </c>
      <c r="I648">
        <v>0</v>
      </c>
      <c r="J648">
        <v>0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1</v>
      </c>
      <c r="Q648">
        <v>0</v>
      </c>
      <c r="R648">
        <v>0</v>
      </c>
      <c r="S648">
        <v>1</v>
      </c>
      <c r="T648">
        <v>0</v>
      </c>
      <c r="U648">
        <v>0</v>
      </c>
      <c r="V648">
        <v>1</v>
      </c>
      <c r="W648">
        <v>0</v>
      </c>
      <c r="X648">
        <v>1</v>
      </c>
      <c r="Y648">
        <v>1</v>
      </c>
      <c r="Z648">
        <v>0</v>
      </c>
      <c r="AA648">
        <v>0</v>
      </c>
      <c r="AB648">
        <v>0</v>
      </c>
      <c r="AC648">
        <v>0</v>
      </c>
      <c r="AD648">
        <v>0</v>
      </c>
      <c r="AE648">
        <v>0</v>
      </c>
      <c r="AF648">
        <v>0</v>
      </c>
      <c r="AG648">
        <v>0</v>
      </c>
      <c r="AH648">
        <v>1</v>
      </c>
      <c r="AI648">
        <v>0</v>
      </c>
      <c r="AJ648">
        <v>0</v>
      </c>
      <c r="AK648">
        <v>0</v>
      </c>
      <c r="AL648">
        <v>0</v>
      </c>
      <c r="AM648">
        <v>2</v>
      </c>
      <c r="AN648">
        <v>0</v>
      </c>
      <c r="AO648">
        <v>0</v>
      </c>
      <c r="AP648">
        <v>0</v>
      </c>
      <c r="AQ648">
        <v>0</v>
      </c>
      <c r="AR648">
        <v>0</v>
      </c>
      <c r="AS648">
        <v>0</v>
      </c>
      <c r="AT648">
        <v>1</v>
      </c>
      <c r="AU648">
        <v>0</v>
      </c>
      <c r="AV648">
        <v>0</v>
      </c>
      <c r="AW648">
        <v>0</v>
      </c>
      <c r="AX648">
        <v>0</v>
      </c>
      <c r="AY648">
        <v>0</v>
      </c>
      <c r="AZ648">
        <v>0</v>
      </c>
      <c r="BA648">
        <v>0</v>
      </c>
      <c r="BB648">
        <v>0</v>
      </c>
      <c r="BC648">
        <v>0</v>
      </c>
      <c r="BD648">
        <v>0</v>
      </c>
      <c r="BE648">
        <v>1</v>
      </c>
      <c r="BF648">
        <v>0</v>
      </c>
      <c r="BG648">
        <v>0</v>
      </c>
      <c r="BH648">
        <v>0</v>
      </c>
      <c r="BI648">
        <v>0</v>
      </c>
      <c r="BJ648">
        <v>0</v>
      </c>
      <c r="BK648">
        <v>0</v>
      </c>
      <c r="BL648">
        <v>0</v>
      </c>
      <c r="BM648">
        <v>0</v>
      </c>
      <c r="BN648">
        <v>0</v>
      </c>
      <c r="BO648">
        <v>0</v>
      </c>
      <c r="BP648">
        <v>0</v>
      </c>
      <c r="BQ648">
        <v>0</v>
      </c>
      <c r="BR648">
        <v>0</v>
      </c>
      <c r="BS648">
        <v>1</v>
      </c>
      <c r="BT648">
        <v>0</v>
      </c>
      <c r="BU648">
        <v>2</v>
      </c>
      <c r="BV648">
        <v>1</v>
      </c>
      <c r="BW648">
        <v>0</v>
      </c>
      <c r="BX648">
        <v>0</v>
      </c>
      <c r="BY648">
        <v>0</v>
      </c>
      <c r="BZ648">
        <v>0</v>
      </c>
      <c r="CA648">
        <v>0</v>
      </c>
      <c r="CB648">
        <v>0</v>
      </c>
      <c r="CC648">
        <v>0</v>
      </c>
      <c r="CD648">
        <v>1</v>
      </c>
      <c r="CE648">
        <v>0</v>
      </c>
      <c r="CF648">
        <v>0</v>
      </c>
      <c r="CG648">
        <v>0</v>
      </c>
      <c r="CH648">
        <v>0</v>
      </c>
      <c r="CI648">
        <v>0</v>
      </c>
      <c r="CJ648">
        <v>0</v>
      </c>
      <c r="CK648">
        <v>0</v>
      </c>
      <c r="CL648">
        <v>0</v>
      </c>
      <c r="CM648">
        <v>0</v>
      </c>
      <c r="CN648">
        <v>0</v>
      </c>
      <c r="CO648">
        <v>0</v>
      </c>
      <c r="CP648">
        <v>0</v>
      </c>
      <c r="CQ648">
        <v>0</v>
      </c>
      <c r="CR648">
        <v>0</v>
      </c>
    </row>
    <row r="649" spans="1:96" x14ac:dyDescent="0.25">
      <c r="A649" t="s">
        <v>835</v>
      </c>
      <c r="B649">
        <v>0</v>
      </c>
      <c r="C649">
        <v>0</v>
      </c>
      <c r="D649">
        <v>0</v>
      </c>
      <c r="E649">
        <v>0</v>
      </c>
      <c r="F649">
        <v>0</v>
      </c>
      <c r="G649">
        <v>0</v>
      </c>
      <c r="H649">
        <v>0</v>
      </c>
      <c r="I649">
        <v>0</v>
      </c>
      <c r="J649">
        <v>0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  <c r="R649">
        <v>0</v>
      </c>
      <c r="S649">
        <v>0</v>
      </c>
      <c r="T649">
        <v>0</v>
      </c>
      <c r="U649">
        <v>0</v>
      </c>
      <c r="V649">
        <v>1</v>
      </c>
      <c r="W649">
        <v>0</v>
      </c>
      <c r="X649">
        <v>0</v>
      </c>
      <c r="Y649">
        <v>0</v>
      </c>
      <c r="Z649">
        <v>0</v>
      </c>
      <c r="AA649">
        <v>0</v>
      </c>
      <c r="AB649">
        <v>0</v>
      </c>
      <c r="AC649">
        <v>0</v>
      </c>
      <c r="AD649">
        <v>0</v>
      </c>
      <c r="AE649">
        <v>0</v>
      </c>
      <c r="AF649">
        <v>0</v>
      </c>
      <c r="AG649">
        <v>0</v>
      </c>
      <c r="AH649">
        <v>0</v>
      </c>
      <c r="AI649">
        <v>0</v>
      </c>
      <c r="AJ649">
        <v>0</v>
      </c>
      <c r="AK649">
        <v>2</v>
      </c>
      <c r="AL649">
        <v>2</v>
      </c>
      <c r="AM649">
        <v>0</v>
      </c>
      <c r="AN649">
        <v>0</v>
      </c>
      <c r="AO649">
        <v>0</v>
      </c>
      <c r="AP649">
        <v>0</v>
      </c>
      <c r="AQ649">
        <v>0</v>
      </c>
      <c r="AR649">
        <v>0</v>
      </c>
      <c r="AS649">
        <v>0</v>
      </c>
      <c r="AT649">
        <v>0</v>
      </c>
      <c r="AU649">
        <v>0</v>
      </c>
      <c r="AV649">
        <v>0</v>
      </c>
      <c r="AW649">
        <v>0</v>
      </c>
      <c r="AX649">
        <v>0</v>
      </c>
      <c r="AY649">
        <v>0</v>
      </c>
      <c r="AZ649">
        <v>0</v>
      </c>
      <c r="BA649">
        <v>0</v>
      </c>
      <c r="BB649">
        <v>0</v>
      </c>
      <c r="BC649">
        <v>0</v>
      </c>
      <c r="BD649">
        <v>0</v>
      </c>
      <c r="BE649">
        <v>0</v>
      </c>
      <c r="BF649">
        <v>0</v>
      </c>
      <c r="BG649">
        <v>0</v>
      </c>
      <c r="BH649">
        <v>0</v>
      </c>
      <c r="BI649">
        <v>0</v>
      </c>
      <c r="BJ649">
        <v>0</v>
      </c>
      <c r="BK649">
        <v>0</v>
      </c>
      <c r="BL649">
        <v>0</v>
      </c>
      <c r="BM649">
        <v>0</v>
      </c>
      <c r="BN649">
        <v>0</v>
      </c>
      <c r="BO649">
        <v>0</v>
      </c>
      <c r="BP649">
        <v>0</v>
      </c>
      <c r="BQ649">
        <v>0</v>
      </c>
      <c r="BR649">
        <v>0</v>
      </c>
      <c r="BS649">
        <v>0</v>
      </c>
      <c r="BT649">
        <v>0</v>
      </c>
      <c r="BU649">
        <v>0</v>
      </c>
      <c r="BV649">
        <v>0</v>
      </c>
      <c r="BW649">
        <v>0</v>
      </c>
      <c r="BX649">
        <v>0</v>
      </c>
      <c r="BY649">
        <v>0</v>
      </c>
      <c r="BZ649">
        <v>1</v>
      </c>
      <c r="CA649">
        <v>0</v>
      </c>
      <c r="CB649">
        <v>0</v>
      </c>
      <c r="CC649">
        <v>0</v>
      </c>
      <c r="CD649">
        <v>0</v>
      </c>
      <c r="CE649">
        <v>0</v>
      </c>
      <c r="CF649">
        <v>0</v>
      </c>
      <c r="CG649">
        <v>9</v>
      </c>
      <c r="CH649">
        <v>1</v>
      </c>
      <c r="CI649">
        <v>0</v>
      </c>
      <c r="CJ649">
        <v>0</v>
      </c>
      <c r="CK649">
        <v>0</v>
      </c>
      <c r="CL649">
        <v>0</v>
      </c>
      <c r="CM649">
        <v>0</v>
      </c>
      <c r="CN649">
        <v>0</v>
      </c>
      <c r="CO649">
        <v>0</v>
      </c>
      <c r="CP649">
        <v>0</v>
      </c>
      <c r="CQ649">
        <v>0</v>
      </c>
      <c r="CR649">
        <v>0</v>
      </c>
    </row>
    <row r="650" spans="1:96" x14ac:dyDescent="0.25">
      <c r="A650" t="s">
        <v>834</v>
      </c>
      <c r="B650">
        <v>1</v>
      </c>
      <c r="C650">
        <v>0</v>
      </c>
      <c r="D650">
        <v>0</v>
      </c>
      <c r="E650">
        <v>0</v>
      </c>
      <c r="F650">
        <v>0</v>
      </c>
      <c r="G650">
        <v>0</v>
      </c>
      <c r="H650">
        <v>0</v>
      </c>
      <c r="I650">
        <v>0</v>
      </c>
      <c r="J650">
        <v>0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  <c r="R650">
        <v>0</v>
      </c>
      <c r="S650">
        <v>0</v>
      </c>
      <c r="T650">
        <v>0</v>
      </c>
      <c r="U650">
        <v>0</v>
      </c>
      <c r="V650">
        <v>0</v>
      </c>
      <c r="W650">
        <v>0</v>
      </c>
      <c r="X650">
        <v>0</v>
      </c>
      <c r="Y650">
        <v>0</v>
      </c>
      <c r="Z650">
        <v>0</v>
      </c>
      <c r="AA650">
        <v>0</v>
      </c>
      <c r="AB650">
        <v>0</v>
      </c>
      <c r="AC650">
        <v>0</v>
      </c>
      <c r="AD650">
        <v>0</v>
      </c>
      <c r="AE650">
        <v>0</v>
      </c>
      <c r="AF650">
        <v>0</v>
      </c>
      <c r="AG650">
        <v>0</v>
      </c>
      <c r="AH650">
        <v>0</v>
      </c>
      <c r="AI650">
        <v>0</v>
      </c>
      <c r="AJ650">
        <v>0</v>
      </c>
      <c r="AK650">
        <v>0</v>
      </c>
      <c r="AL650">
        <v>0</v>
      </c>
      <c r="AM650">
        <v>0</v>
      </c>
      <c r="AN650">
        <v>0</v>
      </c>
      <c r="AO650">
        <v>2</v>
      </c>
      <c r="AP650">
        <v>0</v>
      </c>
      <c r="AQ650">
        <v>0</v>
      </c>
      <c r="AR650">
        <v>0</v>
      </c>
      <c r="AS650">
        <v>1</v>
      </c>
      <c r="AT650">
        <v>0</v>
      </c>
      <c r="AU650">
        <v>0</v>
      </c>
      <c r="AV650">
        <v>0</v>
      </c>
      <c r="AW650">
        <v>0</v>
      </c>
      <c r="AX650">
        <v>0</v>
      </c>
      <c r="AY650">
        <v>0</v>
      </c>
      <c r="AZ650">
        <v>0</v>
      </c>
      <c r="BA650">
        <v>0</v>
      </c>
      <c r="BB650">
        <v>0</v>
      </c>
      <c r="BC650">
        <v>0</v>
      </c>
      <c r="BD650">
        <v>0</v>
      </c>
      <c r="BE650">
        <v>0</v>
      </c>
      <c r="BF650">
        <v>0</v>
      </c>
      <c r="BG650">
        <v>0</v>
      </c>
      <c r="BH650">
        <v>0</v>
      </c>
      <c r="BI650">
        <v>0</v>
      </c>
      <c r="BJ650">
        <v>0</v>
      </c>
      <c r="BK650">
        <v>0</v>
      </c>
      <c r="BL650">
        <v>0</v>
      </c>
      <c r="BM650">
        <v>0</v>
      </c>
      <c r="BN650">
        <v>0</v>
      </c>
      <c r="BO650">
        <v>0</v>
      </c>
      <c r="BP650">
        <v>1</v>
      </c>
      <c r="BQ650">
        <v>0</v>
      </c>
      <c r="BR650">
        <v>1</v>
      </c>
      <c r="BS650">
        <v>0</v>
      </c>
      <c r="BT650">
        <v>0</v>
      </c>
      <c r="BU650">
        <v>1</v>
      </c>
      <c r="BV650">
        <v>1</v>
      </c>
      <c r="BW650">
        <v>2</v>
      </c>
      <c r="BX650">
        <v>0</v>
      </c>
      <c r="BY650">
        <v>0</v>
      </c>
      <c r="BZ650">
        <v>0</v>
      </c>
      <c r="CA650">
        <v>0</v>
      </c>
      <c r="CB650">
        <v>0</v>
      </c>
      <c r="CC650">
        <v>0</v>
      </c>
      <c r="CD650">
        <v>0</v>
      </c>
      <c r="CE650">
        <v>3</v>
      </c>
      <c r="CF650">
        <v>0</v>
      </c>
      <c r="CG650">
        <v>0</v>
      </c>
      <c r="CH650">
        <v>0</v>
      </c>
      <c r="CI650">
        <v>0</v>
      </c>
      <c r="CJ650">
        <v>1</v>
      </c>
      <c r="CK650">
        <v>1</v>
      </c>
      <c r="CL650">
        <v>0</v>
      </c>
      <c r="CM650">
        <v>0</v>
      </c>
      <c r="CN650">
        <v>0</v>
      </c>
      <c r="CO650">
        <v>0</v>
      </c>
      <c r="CP650">
        <v>0</v>
      </c>
      <c r="CQ650">
        <v>0</v>
      </c>
      <c r="CR650">
        <v>1</v>
      </c>
    </row>
    <row r="651" spans="1:96" x14ac:dyDescent="0.25">
      <c r="A651" t="s">
        <v>833</v>
      </c>
      <c r="B651">
        <v>0</v>
      </c>
      <c r="C651">
        <v>0</v>
      </c>
      <c r="D651">
        <v>0</v>
      </c>
      <c r="E651">
        <v>0</v>
      </c>
      <c r="F651">
        <v>0</v>
      </c>
      <c r="G651">
        <v>0</v>
      </c>
      <c r="H651">
        <v>0</v>
      </c>
      <c r="I651">
        <v>0</v>
      </c>
      <c r="J651">
        <v>0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  <c r="R651">
        <v>0</v>
      </c>
      <c r="S651">
        <v>0</v>
      </c>
      <c r="T651">
        <v>1</v>
      </c>
      <c r="U651">
        <v>0</v>
      </c>
      <c r="V651">
        <v>2</v>
      </c>
      <c r="W651">
        <v>0</v>
      </c>
      <c r="X651">
        <v>0</v>
      </c>
      <c r="Y651">
        <v>1</v>
      </c>
      <c r="Z651">
        <v>1</v>
      </c>
      <c r="AA651">
        <v>0</v>
      </c>
      <c r="AB651">
        <v>0</v>
      </c>
      <c r="AC651">
        <v>0</v>
      </c>
      <c r="AD651">
        <v>0</v>
      </c>
      <c r="AE651">
        <v>0</v>
      </c>
      <c r="AF651">
        <v>0</v>
      </c>
      <c r="AG651">
        <v>0</v>
      </c>
      <c r="AH651">
        <v>0</v>
      </c>
      <c r="AI651">
        <v>0</v>
      </c>
      <c r="AJ651">
        <v>0</v>
      </c>
      <c r="AK651">
        <v>2</v>
      </c>
      <c r="AL651">
        <v>0</v>
      </c>
      <c r="AM651">
        <v>0</v>
      </c>
      <c r="AN651">
        <v>1</v>
      </c>
      <c r="AO651">
        <v>1</v>
      </c>
      <c r="AP651">
        <v>0</v>
      </c>
      <c r="AQ651">
        <v>0</v>
      </c>
      <c r="AR651">
        <v>0</v>
      </c>
      <c r="AS651">
        <v>0</v>
      </c>
      <c r="AT651">
        <v>0</v>
      </c>
      <c r="AU651">
        <v>0</v>
      </c>
      <c r="AV651">
        <v>0</v>
      </c>
      <c r="AW651">
        <v>1</v>
      </c>
      <c r="AX651">
        <v>0</v>
      </c>
      <c r="AY651">
        <v>0</v>
      </c>
      <c r="AZ651">
        <v>0</v>
      </c>
      <c r="BA651">
        <v>0</v>
      </c>
      <c r="BB651">
        <v>0</v>
      </c>
      <c r="BC651">
        <v>0</v>
      </c>
      <c r="BD651">
        <v>0</v>
      </c>
      <c r="BE651">
        <v>0</v>
      </c>
      <c r="BF651">
        <v>0</v>
      </c>
      <c r="BG651">
        <v>0</v>
      </c>
      <c r="BH651">
        <v>0</v>
      </c>
      <c r="BI651">
        <v>0</v>
      </c>
      <c r="BJ651">
        <v>0</v>
      </c>
      <c r="BK651">
        <v>0</v>
      </c>
      <c r="BL651">
        <v>0</v>
      </c>
      <c r="BM651">
        <v>0</v>
      </c>
      <c r="BN651">
        <v>0</v>
      </c>
      <c r="BO651">
        <v>2</v>
      </c>
      <c r="BP651">
        <v>1</v>
      </c>
      <c r="BQ651">
        <v>1</v>
      </c>
      <c r="BR651">
        <v>0</v>
      </c>
      <c r="BS651">
        <v>0</v>
      </c>
      <c r="BT651">
        <v>0</v>
      </c>
      <c r="BU651">
        <v>0</v>
      </c>
      <c r="BV651">
        <v>0</v>
      </c>
      <c r="BW651">
        <v>0</v>
      </c>
      <c r="BX651">
        <v>0</v>
      </c>
      <c r="BY651">
        <v>0</v>
      </c>
      <c r="BZ651">
        <v>0</v>
      </c>
      <c r="CA651">
        <v>0</v>
      </c>
      <c r="CB651">
        <v>0</v>
      </c>
      <c r="CC651">
        <v>0</v>
      </c>
      <c r="CD651">
        <v>0</v>
      </c>
      <c r="CE651">
        <v>0</v>
      </c>
      <c r="CF651">
        <v>0</v>
      </c>
      <c r="CG651">
        <v>0</v>
      </c>
      <c r="CH651">
        <v>0</v>
      </c>
      <c r="CI651">
        <v>0</v>
      </c>
      <c r="CJ651">
        <v>1</v>
      </c>
      <c r="CK651">
        <v>0</v>
      </c>
      <c r="CL651">
        <v>0</v>
      </c>
      <c r="CM651">
        <v>0</v>
      </c>
      <c r="CN651">
        <v>1</v>
      </c>
      <c r="CO651">
        <v>0</v>
      </c>
      <c r="CP651">
        <v>0</v>
      </c>
      <c r="CQ651">
        <v>0</v>
      </c>
      <c r="CR651">
        <v>0</v>
      </c>
    </row>
    <row r="652" spans="1:96" x14ac:dyDescent="0.25">
      <c r="A652" t="s">
        <v>832</v>
      </c>
      <c r="B652">
        <v>0</v>
      </c>
      <c r="C652">
        <v>0</v>
      </c>
      <c r="D652">
        <v>0</v>
      </c>
      <c r="E652">
        <v>0</v>
      </c>
      <c r="F652">
        <v>0</v>
      </c>
      <c r="G652">
        <v>0</v>
      </c>
      <c r="H652">
        <v>0</v>
      </c>
      <c r="I652">
        <v>0</v>
      </c>
      <c r="J652">
        <v>0</v>
      </c>
      <c r="K652">
        <v>0</v>
      </c>
      <c r="L652">
        <v>0</v>
      </c>
      <c r="M652">
        <v>0</v>
      </c>
      <c r="N652">
        <v>1</v>
      </c>
      <c r="O652">
        <v>0</v>
      </c>
      <c r="P652">
        <v>0</v>
      </c>
      <c r="Q652">
        <v>0</v>
      </c>
      <c r="R652">
        <v>1</v>
      </c>
      <c r="S652">
        <v>0</v>
      </c>
      <c r="T652">
        <v>0</v>
      </c>
      <c r="U652">
        <v>0</v>
      </c>
      <c r="V652">
        <v>0</v>
      </c>
      <c r="W652">
        <v>0</v>
      </c>
      <c r="X652">
        <v>0</v>
      </c>
      <c r="Y652">
        <v>1</v>
      </c>
      <c r="Z652">
        <v>0</v>
      </c>
      <c r="AA652">
        <v>0</v>
      </c>
      <c r="AB652">
        <v>0</v>
      </c>
      <c r="AC652">
        <v>0</v>
      </c>
      <c r="AD652">
        <v>1</v>
      </c>
      <c r="AE652">
        <v>1</v>
      </c>
      <c r="AF652">
        <v>0</v>
      </c>
      <c r="AG652">
        <v>1</v>
      </c>
      <c r="AH652">
        <v>0</v>
      </c>
      <c r="AI652">
        <v>0</v>
      </c>
      <c r="AJ652">
        <v>0</v>
      </c>
      <c r="AK652">
        <v>0</v>
      </c>
      <c r="AL652">
        <v>0</v>
      </c>
      <c r="AM652">
        <v>0</v>
      </c>
      <c r="AN652">
        <v>0</v>
      </c>
      <c r="AO652">
        <v>0</v>
      </c>
      <c r="AP652">
        <v>0</v>
      </c>
      <c r="AQ652">
        <v>0</v>
      </c>
      <c r="AR652">
        <v>0</v>
      </c>
      <c r="AS652">
        <v>0</v>
      </c>
      <c r="AT652">
        <v>0</v>
      </c>
      <c r="AU652">
        <v>0</v>
      </c>
      <c r="AV652">
        <v>0</v>
      </c>
      <c r="AW652">
        <v>0</v>
      </c>
      <c r="AX652">
        <v>0</v>
      </c>
      <c r="AY652">
        <v>0</v>
      </c>
      <c r="AZ652">
        <v>0</v>
      </c>
      <c r="BA652">
        <v>0</v>
      </c>
      <c r="BB652">
        <v>0</v>
      </c>
      <c r="BC652">
        <v>0</v>
      </c>
      <c r="BD652">
        <v>0</v>
      </c>
      <c r="BE652">
        <v>0</v>
      </c>
      <c r="BF652">
        <v>0</v>
      </c>
      <c r="BG652">
        <v>0</v>
      </c>
      <c r="BH652">
        <v>0</v>
      </c>
      <c r="BI652">
        <v>0</v>
      </c>
      <c r="BJ652">
        <v>0</v>
      </c>
      <c r="BK652">
        <v>0</v>
      </c>
      <c r="BL652">
        <v>0</v>
      </c>
      <c r="BM652">
        <v>0</v>
      </c>
      <c r="BN652">
        <v>0</v>
      </c>
      <c r="BO652">
        <v>1</v>
      </c>
      <c r="BP652">
        <v>0</v>
      </c>
      <c r="BQ652">
        <v>0</v>
      </c>
      <c r="BR652">
        <v>1</v>
      </c>
      <c r="BS652">
        <v>0</v>
      </c>
      <c r="BT652">
        <v>0</v>
      </c>
      <c r="BU652">
        <v>0</v>
      </c>
      <c r="BV652">
        <v>1</v>
      </c>
      <c r="BW652">
        <v>4</v>
      </c>
      <c r="BX652">
        <v>0</v>
      </c>
      <c r="BY652">
        <v>0</v>
      </c>
      <c r="BZ652">
        <v>0</v>
      </c>
      <c r="CA652">
        <v>0</v>
      </c>
      <c r="CB652">
        <v>0</v>
      </c>
      <c r="CC652">
        <v>0</v>
      </c>
      <c r="CD652">
        <v>0</v>
      </c>
      <c r="CE652">
        <v>0</v>
      </c>
      <c r="CF652">
        <v>0</v>
      </c>
      <c r="CG652">
        <v>0</v>
      </c>
      <c r="CH652">
        <v>0</v>
      </c>
      <c r="CI652">
        <v>0</v>
      </c>
      <c r="CJ652">
        <v>1</v>
      </c>
      <c r="CK652">
        <v>0</v>
      </c>
      <c r="CL652">
        <v>0</v>
      </c>
      <c r="CM652">
        <v>0</v>
      </c>
      <c r="CN652">
        <v>0</v>
      </c>
      <c r="CO652">
        <v>0</v>
      </c>
      <c r="CP652">
        <v>0</v>
      </c>
      <c r="CQ652">
        <v>1</v>
      </c>
      <c r="CR652">
        <v>0</v>
      </c>
    </row>
    <row r="653" spans="1:96" x14ac:dyDescent="0.25">
      <c r="A653" t="s">
        <v>831</v>
      </c>
      <c r="B653">
        <v>0</v>
      </c>
      <c r="C653">
        <v>0</v>
      </c>
      <c r="D653">
        <v>0</v>
      </c>
      <c r="E653">
        <v>0</v>
      </c>
      <c r="F653">
        <v>0</v>
      </c>
      <c r="G653">
        <v>0</v>
      </c>
      <c r="H653">
        <v>0</v>
      </c>
      <c r="I653">
        <v>0</v>
      </c>
      <c r="J653">
        <v>0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  <c r="R653">
        <v>0</v>
      </c>
      <c r="S653">
        <v>0</v>
      </c>
      <c r="T653">
        <v>0</v>
      </c>
      <c r="U653">
        <v>0</v>
      </c>
      <c r="V653">
        <v>1</v>
      </c>
      <c r="W653">
        <v>0</v>
      </c>
      <c r="X653">
        <v>0</v>
      </c>
      <c r="Y653">
        <v>1</v>
      </c>
      <c r="Z653">
        <v>0</v>
      </c>
      <c r="AA653">
        <v>0</v>
      </c>
      <c r="AB653">
        <v>0</v>
      </c>
      <c r="AC653">
        <v>0</v>
      </c>
      <c r="AD653">
        <v>0</v>
      </c>
      <c r="AE653">
        <v>0</v>
      </c>
      <c r="AF653">
        <v>0</v>
      </c>
      <c r="AG653">
        <v>0</v>
      </c>
      <c r="AH653">
        <v>0</v>
      </c>
      <c r="AI653">
        <v>1</v>
      </c>
      <c r="AJ653">
        <v>0</v>
      </c>
      <c r="AK653">
        <v>0</v>
      </c>
      <c r="AL653">
        <v>0</v>
      </c>
      <c r="AM653">
        <v>0</v>
      </c>
      <c r="AN653">
        <v>0</v>
      </c>
      <c r="AO653">
        <v>0</v>
      </c>
      <c r="AP653">
        <v>0</v>
      </c>
      <c r="AQ653">
        <v>0</v>
      </c>
      <c r="AR653">
        <v>0</v>
      </c>
      <c r="AS653">
        <v>0</v>
      </c>
      <c r="AT653">
        <v>0</v>
      </c>
      <c r="AU653">
        <v>0</v>
      </c>
      <c r="AV653">
        <v>0</v>
      </c>
      <c r="AW653">
        <v>1</v>
      </c>
      <c r="AX653">
        <v>0</v>
      </c>
      <c r="AY653">
        <v>0</v>
      </c>
      <c r="AZ653">
        <v>0</v>
      </c>
      <c r="BA653">
        <v>3</v>
      </c>
      <c r="BB653">
        <v>0</v>
      </c>
      <c r="BC653">
        <v>0</v>
      </c>
      <c r="BD653">
        <v>1</v>
      </c>
      <c r="BE653">
        <v>0</v>
      </c>
      <c r="BF653">
        <v>0</v>
      </c>
      <c r="BG653">
        <v>0</v>
      </c>
      <c r="BH653">
        <v>0</v>
      </c>
      <c r="BI653">
        <v>0</v>
      </c>
      <c r="BJ653">
        <v>1</v>
      </c>
      <c r="BK653">
        <v>1</v>
      </c>
      <c r="BL653">
        <v>0</v>
      </c>
      <c r="BM653">
        <v>0</v>
      </c>
      <c r="BN653">
        <v>0</v>
      </c>
      <c r="BO653">
        <v>1</v>
      </c>
      <c r="BP653">
        <v>0</v>
      </c>
      <c r="BQ653">
        <v>0</v>
      </c>
      <c r="BR653">
        <v>0</v>
      </c>
      <c r="BS653">
        <v>0</v>
      </c>
      <c r="BT653">
        <v>0</v>
      </c>
      <c r="BU653">
        <v>0</v>
      </c>
      <c r="BV653">
        <v>0</v>
      </c>
      <c r="BW653">
        <v>1</v>
      </c>
      <c r="BX653">
        <v>0</v>
      </c>
      <c r="BY653">
        <v>0</v>
      </c>
      <c r="BZ653">
        <v>1</v>
      </c>
      <c r="CA653">
        <v>0</v>
      </c>
      <c r="CB653">
        <v>0</v>
      </c>
      <c r="CC653">
        <v>0</v>
      </c>
      <c r="CD653">
        <v>0</v>
      </c>
      <c r="CE653">
        <v>0</v>
      </c>
      <c r="CF653">
        <v>0</v>
      </c>
      <c r="CG653">
        <v>0</v>
      </c>
      <c r="CH653">
        <v>0</v>
      </c>
      <c r="CI653">
        <v>0</v>
      </c>
      <c r="CJ653">
        <v>0</v>
      </c>
      <c r="CK653">
        <v>0</v>
      </c>
      <c r="CL653">
        <v>2</v>
      </c>
      <c r="CM653">
        <v>0</v>
      </c>
      <c r="CN653">
        <v>0</v>
      </c>
      <c r="CO653">
        <v>0</v>
      </c>
      <c r="CP653">
        <v>0</v>
      </c>
      <c r="CQ653">
        <v>0</v>
      </c>
      <c r="CR653">
        <v>0</v>
      </c>
    </row>
    <row r="654" spans="1:96" x14ac:dyDescent="0.25">
      <c r="A654" t="s">
        <v>830</v>
      </c>
      <c r="B654">
        <v>1</v>
      </c>
      <c r="C654">
        <v>0</v>
      </c>
      <c r="D654">
        <v>0</v>
      </c>
      <c r="E654">
        <v>0</v>
      </c>
      <c r="F654">
        <v>0</v>
      </c>
      <c r="G654">
        <v>0</v>
      </c>
      <c r="H654">
        <v>1</v>
      </c>
      <c r="I654">
        <v>0</v>
      </c>
      <c r="J654">
        <v>0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  <c r="R654">
        <v>1</v>
      </c>
      <c r="S654">
        <v>0</v>
      </c>
      <c r="T654">
        <v>0</v>
      </c>
      <c r="U654">
        <v>0</v>
      </c>
      <c r="V654">
        <v>2</v>
      </c>
      <c r="W654">
        <v>0</v>
      </c>
      <c r="X654">
        <v>0</v>
      </c>
      <c r="Y654">
        <v>0</v>
      </c>
      <c r="Z654">
        <v>0</v>
      </c>
      <c r="AA654">
        <v>0</v>
      </c>
      <c r="AB654">
        <v>0</v>
      </c>
      <c r="AC654">
        <v>0</v>
      </c>
      <c r="AD654">
        <v>0</v>
      </c>
      <c r="AE654">
        <v>0</v>
      </c>
      <c r="AF654">
        <v>0</v>
      </c>
      <c r="AG654">
        <v>0</v>
      </c>
      <c r="AH654">
        <v>0</v>
      </c>
      <c r="AI654">
        <v>0</v>
      </c>
      <c r="AJ654">
        <v>0</v>
      </c>
      <c r="AK654">
        <v>1</v>
      </c>
      <c r="AL654">
        <v>0</v>
      </c>
      <c r="AM654">
        <v>0</v>
      </c>
      <c r="AN654">
        <v>0</v>
      </c>
      <c r="AO654">
        <v>0</v>
      </c>
      <c r="AP654">
        <v>1</v>
      </c>
      <c r="AQ654">
        <v>0</v>
      </c>
      <c r="AR654">
        <v>0</v>
      </c>
      <c r="AS654">
        <v>0</v>
      </c>
      <c r="AT654">
        <v>0</v>
      </c>
      <c r="AU654">
        <v>0</v>
      </c>
      <c r="AV654">
        <v>0</v>
      </c>
      <c r="AW654">
        <v>0</v>
      </c>
      <c r="AX654">
        <v>0</v>
      </c>
      <c r="AY654">
        <v>0</v>
      </c>
      <c r="AZ654">
        <v>0</v>
      </c>
      <c r="BA654">
        <v>1</v>
      </c>
      <c r="BB654">
        <v>2</v>
      </c>
      <c r="BC654">
        <v>0</v>
      </c>
      <c r="BD654">
        <v>0</v>
      </c>
      <c r="BE654">
        <v>1</v>
      </c>
      <c r="BF654">
        <v>0</v>
      </c>
      <c r="BG654">
        <v>0</v>
      </c>
      <c r="BH654">
        <v>0</v>
      </c>
      <c r="BI654">
        <v>0</v>
      </c>
      <c r="BJ654">
        <v>0</v>
      </c>
      <c r="BK654">
        <v>0</v>
      </c>
      <c r="BL654">
        <v>0</v>
      </c>
      <c r="BM654">
        <v>0</v>
      </c>
      <c r="BN654">
        <v>0</v>
      </c>
      <c r="BO654">
        <v>0</v>
      </c>
      <c r="BP654">
        <v>0</v>
      </c>
      <c r="BQ654">
        <v>0</v>
      </c>
      <c r="BR654">
        <v>0</v>
      </c>
      <c r="BS654">
        <v>0</v>
      </c>
      <c r="BT654">
        <v>1</v>
      </c>
      <c r="BU654">
        <v>0</v>
      </c>
      <c r="BV654">
        <v>0</v>
      </c>
      <c r="BW654">
        <v>0</v>
      </c>
      <c r="BX654">
        <v>0</v>
      </c>
      <c r="BY654">
        <v>1</v>
      </c>
      <c r="BZ654">
        <v>0</v>
      </c>
      <c r="CA654">
        <v>0</v>
      </c>
      <c r="CB654">
        <v>0</v>
      </c>
      <c r="CC654">
        <v>0</v>
      </c>
      <c r="CD654">
        <v>0</v>
      </c>
      <c r="CE654">
        <v>1</v>
      </c>
      <c r="CF654">
        <v>0</v>
      </c>
      <c r="CG654">
        <v>0</v>
      </c>
      <c r="CH654">
        <v>0</v>
      </c>
      <c r="CI654">
        <v>0</v>
      </c>
      <c r="CJ654">
        <v>0</v>
      </c>
      <c r="CK654">
        <v>1</v>
      </c>
      <c r="CL654">
        <v>0</v>
      </c>
      <c r="CM654">
        <v>0</v>
      </c>
      <c r="CN654">
        <v>0</v>
      </c>
      <c r="CO654">
        <v>0</v>
      </c>
      <c r="CP654">
        <v>0</v>
      </c>
      <c r="CQ654">
        <v>0</v>
      </c>
      <c r="CR654">
        <v>0</v>
      </c>
    </row>
    <row r="655" spans="1:96" x14ac:dyDescent="0.25">
      <c r="A655" t="s">
        <v>829</v>
      </c>
      <c r="B655">
        <v>0</v>
      </c>
      <c r="C655">
        <v>0</v>
      </c>
      <c r="D655">
        <v>0</v>
      </c>
      <c r="E655">
        <v>0</v>
      </c>
      <c r="F655">
        <v>0</v>
      </c>
      <c r="G655">
        <v>1</v>
      </c>
      <c r="H655">
        <v>0</v>
      </c>
      <c r="I655">
        <v>0</v>
      </c>
      <c r="J655">
        <v>0</v>
      </c>
      <c r="K655">
        <v>1</v>
      </c>
      <c r="L655">
        <v>0</v>
      </c>
      <c r="M655">
        <v>0</v>
      </c>
      <c r="N655">
        <v>0</v>
      </c>
      <c r="O655">
        <v>0</v>
      </c>
      <c r="P655">
        <v>1</v>
      </c>
      <c r="Q655">
        <v>0</v>
      </c>
      <c r="R655">
        <v>0</v>
      </c>
      <c r="S655">
        <v>1</v>
      </c>
      <c r="T655">
        <v>0</v>
      </c>
      <c r="U655">
        <v>1</v>
      </c>
      <c r="V655">
        <v>0</v>
      </c>
      <c r="W655">
        <v>0</v>
      </c>
      <c r="X655">
        <v>0</v>
      </c>
      <c r="Y655">
        <v>1</v>
      </c>
      <c r="Z655">
        <v>0</v>
      </c>
      <c r="AA655">
        <v>1</v>
      </c>
      <c r="AB655">
        <v>1</v>
      </c>
      <c r="AC655">
        <v>0</v>
      </c>
      <c r="AD655">
        <v>0</v>
      </c>
      <c r="AE655">
        <v>0</v>
      </c>
      <c r="AF655">
        <v>0</v>
      </c>
      <c r="AG655">
        <v>0</v>
      </c>
      <c r="AH655">
        <v>0</v>
      </c>
      <c r="AI655">
        <v>0</v>
      </c>
      <c r="AJ655">
        <v>0</v>
      </c>
      <c r="AK655">
        <v>0</v>
      </c>
      <c r="AL655">
        <v>0</v>
      </c>
      <c r="AM655">
        <v>0</v>
      </c>
      <c r="AN655">
        <v>0</v>
      </c>
      <c r="AO655">
        <v>0</v>
      </c>
      <c r="AP655">
        <v>0</v>
      </c>
      <c r="AQ655">
        <v>0</v>
      </c>
      <c r="AR655">
        <v>0</v>
      </c>
      <c r="AS655">
        <v>0</v>
      </c>
      <c r="AT655">
        <v>0</v>
      </c>
      <c r="AU655">
        <v>0</v>
      </c>
      <c r="AV655">
        <v>1</v>
      </c>
      <c r="AW655">
        <v>0</v>
      </c>
      <c r="AX655">
        <v>0</v>
      </c>
      <c r="AY655">
        <v>0</v>
      </c>
      <c r="AZ655">
        <v>0</v>
      </c>
      <c r="BA655">
        <v>0</v>
      </c>
      <c r="BB655">
        <v>0</v>
      </c>
      <c r="BC655">
        <v>0</v>
      </c>
      <c r="BD655">
        <v>0</v>
      </c>
      <c r="BE655">
        <v>0</v>
      </c>
      <c r="BF655">
        <v>0</v>
      </c>
      <c r="BG655">
        <v>0</v>
      </c>
      <c r="BH655">
        <v>0</v>
      </c>
      <c r="BI655">
        <v>0</v>
      </c>
      <c r="BJ655">
        <v>0</v>
      </c>
      <c r="BK655">
        <v>0</v>
      </c>
      <c r="BL655">
        <v>1</v>
      </c>
      <c r="BM655">
        <v>0</v>
      </c>
      <c r="BN655">
        <v>0</v>
      </c>
      <c r="BO655">
        <v>0</v>
      </c>
      <c r="BP655">
        <v>0</v>
      </c>
      <c r="BQ655">
        <v>0</v>
      </c>
      <c r="BR655">
        <v>0</v>
      </c>
      <c r="BS655">
        <v>0</v>
      </c>
      <c r="BT655">
        <v>0</v>
      </c>
      <c r="BU655">
        <v>0</v>
      </c>
      <c r="BV655">
        <v>0</v>
      </c>
      <c r="BW655">
        <v>0</v>
      </c>
      <c r="BX655">
        <v>0</v>
      </c>
      <c r="BY655">
        <v>1</v>
      </c>
      <c r="BZ655">
        <v>0</v>
      </c>
      <c r="CA655">
        <v>0</v>
      </c>
      <c r="CB655">
        <v>0</v>
      </c>
      <c r="CC655">
        <v>1</v>
      </c>
      <c r="CD655">
        <v>0</v>
      </c>
      <c r="CE655">
        <v>0</v>
      </c>
      <c r="CF655">
        <v>0</v>
      </c>
      <c r="CG655">
        <v>0</v>
      </c>
      <c r="CH655">
        <v>0</v>
      </c>
      <c r="CI655">
        <v>2</v>
      </c>
      <c r="CJ655">
        <v>0</v>
      </c>
      <c r="CK655">
        <v>0</v>
      </c>
      <c r="CL655">
        <v>0</v>
      </c>
      <c r="CM655">
        <v>1</v>
      </c>
      <c r="CN655">
        <v>0</v>
      </c>
      <c r="CO655">
        <v>0</v>
      </c>
      <c r="CP655">
        <v>0</v>
      </c>
      <c r="CQ655">
        <v>0</v>
      </c>
      <c r="CR655">
        <v>0</v>
      </c>
    </row>
    <row r="656" spans="1:96" x14ac:dyDescent="0.25">
      <c r="A656" t="s">
        <v>828</v>
      </c>
      <c r="B656">
        <v>0</v>
      </c>
      <c r="C656">
        <v>0</v>
      </c>
      <c r="D656">
        <v>2</v>
      </c>
      <c r="E656">
        <v>0</v>
      </c>
      <c r="F656">
        <v>0</v>
      </c>
      <c r="G656">
        <v>0</v>
      </c>
      <c r="H656">
        <v>0</v>
      </c>
      <c r="I656">
        <v>0</v>
      </c>
      <c r="J656">
        <v>0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  <c r="R656">
        <v>1</v>
      </c>
      <c r="S656">
        <v>0</v>
      </c>
      <c r="T656">
        <v>0</v>
      </c>
      <c r="U656">
        <v>0</v>
      </c>
      <c r="V656">
        <v>0</v>
      </c>
      <c r="W656">
        <v>0</v>
      </c>
      <c r="X656">
        <v>0</v>
      </c>
      <c r="Y656">
        <v>0</v>
      </c>
      <c r="Z656">
        <v>0</v>
      </c>
      <c r="AA656">
        <v>0</v>
      </c>
      <c r="AB656">
        <v>0</v>
      </c>
      <c r="AC656">
        <v>0</v>
      </c>
      <c r="AD656">
        <v>0</v>
      </c>
      <c r="AE656">
        <v>0</v>
      </c>
      <c r="AF656">
        <v>0</v>
      </c>
      <c r="AG656">
        <v>0</v>
      </c>
      <c r="AH656">
        <v>0</v>
      </c>
      <c r="AI656">
        <v>0</v>
      </c>
      <c r="AJ656">
        <v>0</v>
      </c>
      <c r="AK656">
        <v>0</v>
      </c>
      <c r="AL656">
        <v>0</v>
      </c>
      <c r="AM656">
        <v>0</v>
      </c>
      <c r="AN656">
        <v>1</v>
      </c>
      <c r="AO656">
        <v>0</v>
      </c>
      <c r="AP656">
        <v>0</v>
      </c>
      <c r="AQ656">
        <v>1</v>
      </c>
      <c r="AR656">
        <v>0</v>
      </c>
      <c r="AS656">
        <v>1</v>
      </c>
      <c r="AT656">
        <v>2</v>
      </c>
      <c r="AU656">
        <v>0</v>
      </c>
      <c r="AV656">
        <v>0</v>
      </c>
      <c r="AW656">
        <v>0</v>
      </c>
      <c r="AX656">
        <v>0</v>
      </c>
      <c r="AY656">
        <v>1</v>
      </c>
      <c r="AZ656">
        <v>0</v>
      </c>
      <c r="BA656">
        <v>1</v>
      </c>
      <c r="BB656">
        <v>0</v>
      </c>
      <c r="BC656">
        <v>0</v>
      </c>
      <c r="BD656">
        <v>0</v>
      </c>
      <c r="BE656">
        <v>0</v>
      </c>
      <c r="BF656">
        <v>0</v>
      </c>
      <c r="BG656">
        <v>0</v>
      </c>
      <c r="BH656">
        <v>0</v>
      </c>
      <c r="BI656">
        <v>1</v>
      </c>
      <c r="BJ656">
        <v>0</v>
      </c>
      <c r="BK656">
        <v>0</v>
      </c>
      <c r="BL656">
        <v>0</v>
      </c>
      <c r="BM656">
        <v>0</v>
      </c>
      <c r="BN656">
        <v>0</v>
      </c>
      <c r="BO656">
        <v>0</v>
      </c>
      <c r="BP656">
        <v>0</v>
      </c>
      <c r="BQ656">
        <v>0</v>
      </c>
      <c r="BR656">
        <v>0</v>
      </c>
      <c r="BS656">
        <v>0</v>
      </c>
      <c r="BT656">
        <v>0</v>
      </c>
      <c r="BU656">
        <v>0</v>
      </c>
      <c r="BV656">
        <v>0</v>
      </c>
      <c r="BW656">
        <v>0</v>
      </c>
      <c r="BX656">
        <v>0</v>
      </c>
      <c r="BY656">
        <v>0</v>
      </c>
      <c r="BZ656">
        <v>0</v>
      </c>
      <c r="CA656">
        <v>0</v>
      </c>
      <c r="CB656">
        <v>0</v>
      </c>
      <c r="CC656">
        <v>1</v>
      </c>
      <c r="CD656">
        <v>0</v>
      </c>
      <c r="CE656">
        <v>0</v>
      </c>
      <c r="CF656">
        <v>0</v>
      </c>
      <c r="CG656">
        <v>0</v>
      </c>
      <c r="CH656">
        <v>0</v>
      </c>
      <c r="CI656">
        <v>0</v>
      </c>
      <c r="CJ656">
        <v>1</v>
      </c>
      <c r="CK656">
        <v>0</v>
      </c>
      <c r="CL656">
        <v>0</v>
      </c>
      <c r="CM656">
        <v>1</v>
      </c>
      <c r="CN656">
        <v>1</v>
      </c>
      <c r="CO656">
        <v>0</v>
      </c>
      <c r="CP656">
        <v>0</v>
      </c>
      <c r="CQ656">
        <v>0</v>
      </c>
      <c r="CR656">
        <v>0</v>
      </c>
    </row>
    <row r="657" spans="1:96" x14ac:dyDescent="0.25">
      <c r="A657" t="s">
        <v>827</v>
      </c>
      <c r="B657">
        <v>0</v>
      </c>
      <c r="C657">
        <v>1</v>
      </c>
      <c r="D657">
        <v>0</v>
      </c>
      <c r="E657">
        <v>0</v>
      </c>
      <c r="F657">
        <v>0</v>
      </c>
      <c r="G657">
        <v>0</v>
      </c>
      <c r="H657">
        <v>3</v>
      </c>
      <c r="I657">
        <v>0</v>
      </c>
      <c r="J657">
        <v>0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1</v>
      </c>
      <c r="R657">
        <v>0</v>
      </c>
      <c r="S657">
        <v>1</v>
      </c>
      <c r="T657">
        <v>0</v>
      </c>
      <c r="U657">
        <v>0</v>
      </c>
      <c r="V657">
        <v>0</v>
      </c>
      <c r="W657">
        <v>0</v>
      </c>
      <c r="X657">
        <v>0</v>
      </c>
      <c r="Y657">
        <v>1</v>
      </c>
      <c r="Z657">
        <v>0</v>
      </c>
      <c r="AA657">
        <v>0</v>
      </c>
      <c r="AB657">
        <v>0</v>
      </c>
      <c r="AC657">
        <v>0</v>
      </c>
      <c r="AD657">
        <v>0</v>
      </c>
      <c r="AE657">
        <v>1</v>
      </c>
      <c r="AF657">
        <v>0</v>
      </c>
      <c r="AG657">
        <v>0</v>
      </c>
      <c r="AH657">
        <v>0</v>
      </c>
      <c r="AI657">
        <v>0</v>
      </c>
      <c r="AJ657">
        <v>0</v>
      </c>
      <c r="AK657">
        <v>0</v>
      </c>
      <c r="AL657">
        <v>0</v>
      </c>
      <c r="AM657">
        <v>0</v>
      </c>
      <c r="AN657">
        <v>0</v>
      </c>
      <c r="AO657">
        <v>0</v>
      </c>
      <c r="AP657">
        <v>0</v>
      </c>
      <c r="AQ657">
        <v>0</v>
      </c>
      <c r="AR657">
        <v>0</v>
      </c>
      <c r="AS657">
        <v>0</v>
      </c>
      <c r="AT657">
        <v>0</v>
      </c>
      <c r="AU657">
        <v>0</v>
      </c>
      <c r="AV657">
        <v>0</v>
      </c>
      <c r="AW657">
        <v>0</v>
      </c>
      <c r="AX657">
        <v>0</v>
      </c>
      <c r="AY657">
        <v>0</v>
      </c>
      <c r="AZ657">
        <v>0</v>
      </c>
      <c r="BA657">
        <v>0</v>
      </c>
      <c r="BB657">
        <v>0</v>
      </c>
      <c r="BC657">
        <v>0</v>
      </c>
      <c r="BD657">
        <v>0</v>
      </c>
      <c r="BE657">
        <v>0</v>
      </c>
      <c r="BF657">
        <v>0</v>
      </c>
      <c r="BG657">
        <v>0</v>
      </c>
      <c r="BH657">
        <v>0</v>
      </c>
      <c r="BI657">
        <v>0</v>
      </c>
      <c r="BJ657">
        <v>1</v>
      </c>
      <c r="BK657">
        <v>0</v>
      </c>
      <c r="BL657">
        <v>0</v>
      </c>
      <c r="BM657">
        <v>1</v>
      </c>
      <c r="BN657">
        <v>0</v>
      </c>
      <c r="BO657">
        <v>0</v>
      </c>
      <c r="BP657">
        <v>0</v>
      </c>
      <c r="BQ657">
        <v>0</v>
      </c>
      <c r="BR657">
        <v>0</v>
      </c>
      <c r="BS657">
        <v>1</v>
      </c>
      <c r="BT657">
        <v>0</v>
      </c>
      <c r="BU657">
        <v>0</v>
      </c>
      <c r="BV657">
        <v>0</v>
      </c>
      <c r="BW657">
        <v>0</v>
      </c>
      <c r="BX657">
        <v>0</v>
      </c>
      <c r="BY657">
        <v>1</v>
      </c>
      <c r="BZ657">
        <v>0</v>
      </c>
      <c r="CA657">
        <v>1</v>
      </c>
      <c r="CB657">
        <v>0</v>
      </c>
      <c r="CC657">
        <v>0</v>
      </c>
      <c r="CD657">
        <v>0</v>
      </c>
      <c r="CE657">
        <v>0</v>
      </c>
      <c r="CF657">
        <v>1</v>
      </c>
      <c r="CG657">
        <v>0</v>
      </c>
      <c r="CH657">
        <v>0</v>
      </c>
      <c r="CI657">
        <v>0</v>
      </c>
      <c r="CJ657">
        <v>0</v>
      </c>
      <c r="CK657">
        <v>0</v>
      </c>
      <c r="CL657">
        <v>0</v>
      </c>
      <c r="CM657">
        <v>0</v>
      </c>
      <c r="CN657">
        <v>0</v>
      </c>
      <c r="CO657">
        <v>1</v>
      </c>
      <c r="CP657">
        <v>0</v>
      </c>
      <c r="CQ657">
        <v>0</v>
      </c>
      <c r="CR657">
        <v>0</v>
      </c>
    </row>
    <row r="658" spans="1:96" x14ac:dyDescent="0.25">
      <c r="A658" t="s">
        <v>826</v>
      </c>
      <c r="B658">
        <v>0</v>
      </c>
      <c r="C658">
        <v>1</v>
      </c>
      <c r="D658">
        <v>0</v>
      </c>
      <c r="E658">
        <v>1</v>
      </c>
      <c r="F658">
        <v>0</v>
      </c>
      <c r="G658">
        <v>0</v>
      </c>
      <c r="H658">
        <v>0</v>
      </c>
      <c r="I658">
        <v>0</v>
      </c>
      <c r="J658">
        <v>0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  <c r="R658">
        <v>0</v>
      </c>
      <c r="S658">
        <v>1</v>
      </c>
      <c r="T658">
        <v>0</v>
      </c>
      <c r="U658">
        <v>0</v>
      </c>
      <c r="V658">
        <v>0</v>
      </c>
      <c r="W658">
        <v>0</v>
      </c>
      <c r="X658">
        <v>0</v>
      </c>
      <c r="Y658">
        <v>0</v>
      </c>
      <c r="Z658">
        <v>0</v>
      </c>
      <c r="AA658">
        <v>0</v>
      </c>
      <c r="AB658">
        <v>0</v>
      </c>
      <c r="AC658">
        <v>0</v>
      </c>
      <c r="AD658">
        <v>0</v>
      </c>
      <c r="AE658">
        <v>0</v>
      </c>
      <c r="AF658">
        <v>0</v>
      </c>
      <c r="AG658">
        <v>0</v>
      </c>
      <c r="AH658">
        <v>0</v>
      </c>
      <c r="AI658">
        <v>0</v>
      </c>
      <c r="AJ658">
        <v>0</v>
      </c>
      <c r="AK658">
        <v>0</v>
      </c>
      <c r="AL658">
        <v>0</v>
      </c>
      <c r="AM658">
        <v>0</v>
      </c>
      <c r="AN658">
        <v>0</v>
      </c>
      <c r="AO658">
        <v>1</v>
      </c>
      <c r="AP658">
        <v>0</v>
      </c>
      <c r="AQ658">
        <v>0</v>
      </c>
      <c r="AR658">
        <v>0</v>
      </c>
      <c r="AS658">
        <v>1</v>
      </c>
      <c r="AT658">
        <v>0</v>
      </c>
      <c r="AU658">
        <v>0</v>
      </c>
      <c r="AV658">
        <v>0</v>
      </c>
      <c r="AW658">
        <v>0</v>
      </c>
      <c r="AX658">
        <v>0</v>
      </c>
      <c r="AY658">
        <v>0</v>
      </c>
      <c r="AZ658">
        <v>0</v>
      </c>
      <c r="BA658">
        <v>0</v>
      </c>
      <c r="BB658">
        <v>0</v>
      </c>
      <c r="BC658">
        <v>0</v>
      </c>
      <c r="BD658">
        <v>0</v>
      </c>
      <c r="BE658">
        <v>0</v>
      </c>
      <c r="BF658">
        <v>0</v>
      </c>
      <c r="BG658">
        <v>0</v>
      </c>
      <c r="BH658">
        <v>0</v>
      </c>
      <c r="BI658">
        <v>0</v>
      </c>
      <c r="BJ658">
        <v>0</v>
      </c>
      <c r="BK658">
        <v>0</v>
      </c>
      <c r="BL658">
        <v>0</v>
      </c>
      <c r="BM658">
        <v>0</v>
      </c>
      <c r="BN658">
        <v>0</v>
      </c>
      <c r="BO658">
        <v>1</v>
      </c>
      <c r="BP658">
        <v>1</v>
      </c>
      <c r="BQ658">
        <v>0</v>
      </c>
      <c r="BR658">
        <v>1</v>
      </c>
      <c r="BS658">
        <v>0</v>
      </c>
      <c r="BT658">
        <v>1</v>
      </c>
      <c r="BU658">
        <v>0</v>
      </c>
      <c r="BV658">
        <v>1</v>
      </c>
      <c r="BW658">
        <v>0</v>
      </c>
      <c r="BX658">
        <v>0</v>
      </c>
      <c r="BY658">
        <v>1</v>
      </c>
      <c r="BZ658">
        <v>1</v>
      </c>
      <c r="CA658">
        <v>1</v>
      </c>
      <c r="CB658">
        <v>0</v>
      </c>
      <c r="CC658">
        <v>1</v>
      </c>
      <c r="CD658">
        <v>0</v>
      </c>
      <c r="CE658">
        <v>0</v>
      </c>
      <c r="CF658">
        <v>0</v>
      </c>
      <c r="CG658">
        <v>0</v>
      </c>
      <c r="CH658">
        <v>0</v>
      </c>
      <c r="CI658">
        <v>0</v>
      </c>
      <c r="CJ658">
        <v>0</v>
      </c>
      <c r="CK658">
        <v>0</v>
      </c>
      <c r="CL658">
        <v>0</v>
      </c>
      <c r="CM658">
        <v>0</v>
      </c>
      <c r="CN658">
        <v>1</v>
      </c>
      <c r="CO658">
        <v>0</v>
      </c>
      <c r="CP658">
        <v>0</v>
      </c>
      <c r="CQ658">
        <v>0</v>
      </c>
      <c r="CR658">
        <v>0</v>
      </c>
    </row>
    <row r="659" spans="1:96" x14ac:dyDescent="0.25">
      <c r="A659" t="s">
        <v>825</v>
      </c>
      <c r="B659">
        <v>0</v>
      </c>
      <c r="C659">
        <v>0</v>
      </c>
      <c r="D659">
        <v>0</v>
      </c>
      <c r="E659">
        <v>1</v>
      </c>
      <c r="F659">
        <v>0</v>
      </c>
      <c r="G659">
        <v>0</v>
      </c>
      <c r="H659">
        <v>1</v>
      </c>
      <c r="I659">
        <v>0</v>
      </c>
      <c r="J659">
        <v>0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  <c r="R659">
        <v>0</v>
      </c>
      <c r="S659">
        <v>0</v>
      </c>
      <c r="T659">
        <v>0</v>
      </c>
      <c r="U659">
        <v>0</v>
      </c>
      <c r="V659">
        <v>0</v>
      </c>
      <c r="W659">
        <v>0</v>
      </c>
      <c r="X659">
        <v>0</v>
      </c>
      <c r="Y659">
        <v>0</v>
      </c>
      <c r="Z659">
        <v>0</v>
      </c>
      <c r="AA659">
        <v>0</v>
      </c>
      <c r="AB659">
        <v>0</v>
      </c>
      <c r="AC659">
        <v>0</v>
      </c>
      <c r="AD659">
        <v>0</v>
      </c>
      <c r="AE659">
        <v>0</v>
      </c>
      <c r="AF659">
        <v>0</v>
      </c>
      <c r="AG659">
        <v>0</v>
      </c>
      <c r="AH659">
        <v>0</v>
      </c>
      <c r="AI659">
        <v>0</v>
      </c>
      <c r="AJ659">
        <v>0</v>
      </c>
      <c r="AK659">
        <v>0</v>
      </c>
      <c r="AL659">
        <v>1</v>
      </c>
      <c r="AM659">
        <v>0</v>
      </c>
      <c r="AN659">
        <v>0</v>
      </c>
      <c r="AO659">
        <v>0</v>
      </c>
      <c r="AP659">
        <v>0</v>
      </c>
      <c r="AQ659">
        <v>3</v>
      </c>
      <c r="AR659">
        <v>1</v>
      </c>
      <c r="AS659">
        <v>0</v>
      </c>
      <c r="AT659">
        <v>0</v>
      </c>
      <c r="AU659">
        <v>0</v>
      </c>
      <c r="AV659">
        <v>0</v>
      </c>
      <c r="AW659">
        <v>0</v>
      </c>
      <c r="AX659">
        <v>0</v>
      </c>
      <c r="AY659">
        <v>0</v>
      </c>
      <c r="AZ659">
        <v>0</v>
      </c>
      <c r="BA659">
        <v>0</v>
      </c>
      <c r="BB659">
        <v>1</v>
      </c>
      <c r="BC659">
        <v>0</v>
      </c>
      <c r="BD659">
        <v>0</v>
      </c>
      <c r="BE659">
        <v>1</v>
      </c>
      <c r="BF659">
        <v>0</v>
      </c>
      <c r="BG659">
        <v>0</v>
      </c>
      <c r="BH659">
        <v>1</v>
      </c>
      <c r="BI659">
        <v>0</v>
      </c>
      <c r="BJ659">
        <v>0</v>
      </c>
      <c r="BK659">
        <v>1</v>
      </c>
      <c r="BL659">
        <v>0</v>
      </c>
      <c r="BM659">
        <v>0</v>
      </c>
      <c r="BN659">
        <v>0</v>
      </c>
      <c r="BO659">
        <v>0</v>
      </c>
      <c r="BP659">
        <v>0</v>
      </c>
      <c r="BQ659">
        <v>0</v>
      </c>
      <c r="BR659">
        <v>0</v>
      </c>
      <c r="BS659">
        <v>1</v>
      </c>
      <c r="BT659">
        <v>0</v>
      </c>
      <c r="BU659">
        <v>0</v>
      </c>
      <c r="BV659">
        <v>0</v>
      </c>
      <c r="BW659">
        <v>0</v>
      </c>
      <c r="BX659">
        <v>0</v>
      </c>
      <c r="BY659">
        <v>0</v>
      </c>
      <c r="BZ659">
        <v>0</v>
      </c>
      <c r="CA659">
        <v>0</v>
      </c>
      <c r="CB659">
        <v>0</v>
      </c>
      <c r="CC659">
        <v>0</v>
      </c>
      <c r="CD659">
        <v>0</v>
      </c>
      <c r="CE659">
        <v>0</v>
      </c>
      <c r="CF659">
        <v>0</v>
      </c>
      <c r="CG659">
        <v>0</v>
      </c>
      <c r="CH659">
        <v>1</v>
      </c>
      <c r="CI659">
        <v>0</v>
      </c>
      <c r="CJ659">
        <v>1</v>
      </c>
      <c r="CK659">
        <v>0</v>
      </c>
      <c r="CL659">
        <v>0</v>
      </c>
      <c r="CM659">
        <v>0</v>
      </c>
      <c r="CN659">
        <v>0</v>
      </c>
      <c r="CO659">
        <v>1</v>
      </c>
      <c r="CP659">
        <v>0</v>
      </c>
      <c r="CQ659">
        <v>0</v>
      </c>
      <c r="CR659">
        <v>0</v>
      </c>
    </row>
    <row r="660" spans="1:96" x14ac:dyDescent="0.25">
      <c r="A660" t="s">
        <v>824</v>
      </c>
      <c r="B660">
        <v>0</v>
      </c>
      <c r="C660">
        <v>0</v>
      </c>
      <c r="D660">
        <v>0</v>
      </c>
      <c r="E660">
        <v>0</v>
      </c>
      <c r="F660">
        <v>0</v>
      </c>
      <c r="G660">
        <v>0</v>
      </c>
      <c r="H660">
        <v>0</v>
      </c>
      <c r="I660">
        <v>0</v>
      </c>
      <c r="J660">
        <v>0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  <c r="R660">
        <v>0</v>
      </c>
      <c r="S660">
        <v>0</v>
      </c>
      <c r="T660">
        <v>0</v>
      </c>
      <c r="U660">
        <v>0</v>
      </c>
      <c r="V660">
        <v>0</v>
      </c>
      <c r="W660">
        <v>0</v>
      </c>
      <c r="X660">
        <v>0</v>
      </c>
      <c r="Y660">
        <v>0</v>
      </c>
      <c r="Z660">
        <v>0</v>
      </c>
      <c r="AA660">
        <v>0</v>
      </c>
      <c r="AB660">
        <v>0</v>
      </c>
      <c r="AC660">
        <v>0</v>
      </c>
      <c r="AD660">
        <v>0</v>
      </c>
      <c r="AE660">
        <v>0</v>
      </c>
      <c r="AF660">
        <v>0</v>
      </c>
      <c r="AG660">
        <v>0</v>
      </c>
      <c r="AH660">
        <v>0</v>
      </c>
      <c r="AI660">
        <v>0</v>
      </c>
      <c r="AJ660">
        <v>0</v>
      </c>
      <c r="AK660">
        <v>1</v>
      </c>
      <c r="AL660">
        <v>0</v>
      </c>
      <c r="AM660">
        <v>0</v>
      </c>
      <c r="AN660">
        <v>0</v>
      </c>
      <c r="AO660">
        <v>1</v>
      </c>
      <c r="AP660">
        <v>0</v>
      </c>
      <c r="AQ660">
        <v>0</v>
      </c>
      <c r="AR660">
        <v>0</v>
      </c>
      <c r="AS660">
        <v>0</v>
      </c>
      <c r="AT660">
        <v>1</v>
      </c>
      <c r="AU660">
        <v>0</v>
      </c>
      <c r="AV660">
        <v>0</v>
      </c>
      <c r="AW660">
        <v>0</v>
      </c>
      <c r="AX660">
        <v>0</v>
      </c>
      <c r="AY660">
        <v>1</v>
      </c>
      <c r="AZ660">
        <v>0</v>
      </c>
      <c r="BA660">
        <v>0</v>
      </c>
      <c r="BB660">
        <v>0</v>
      </c>
      <c r="BC660">
        <v>0</v>
      </c>
      <c r="BD660">
        <v>1</v>
      </c>
      <c r="BE660">
        <v>0</v>
      </c>
      <c r="BF660">
        <v>0</v>
      </c>
      <c r="BG660">
        <v>0</v>
      </c>
      <c r="BH660">
        <v>0</v>
      </c>
      <c r="BI660">
        <v>0</v>
      </c>
      <c r="BJ660">
        <v>2</v>
      </c>
      <c r="BK660">
        <v>0</v>
      </c>
      <c r="BL660">
        <v>0</v>
      </c>
      <c r="BM660">
        <v>0</v>
      </c>
      <c r="BN660">
        <v>1</v>
      </c>
      <c r="BO660">
        <v>0</v>
      </c>
      <c r="BP660">
        <v>0</v>
      </c>
      <c r="BQ660">
        <v>2</v>
      </c>
      <c r="BR660">
        <v>1</v>
      </c>
      <c r="BS660">
        <v>0</v>
      </c>
      <c r="BT660">
        <v>0</v>
      </c>
      <c r="BU660">
        <v>0</v>
      </c>
      <c r="BV660">
        <v>2</v>
      </c>
      <c r="BW660">
        <v>0</v>
      </c>
      <c r="BX660">
        <v>0</v>
      </c>
      <c r="BY660">
        <v>0</v>
      </c>
      <c r="BZ660">
        <v>0</v>
      </c>
      <c r="CA660">
        <v>0</v>
      </c>
      <c r="CB660">
        <v>0</v>
      </c>
      <c r="CC660">
        <v>1</v>
      </c>
      <c r="CD660">
        <v>0</v>
      </c>
      <c r="CE660">
        <v>0</v>
      </c>
      <c r="CF660">
        <v>0</v>
      </c>
      <c r="CG660">
        <v>0</v>
      </c>
      <c r="CH660">
        <v>0</v>
      </c>
      <c r="CI660">
        <v>0</v>
      </c>
      <c r="CJ660">
        <v>0</v>
      </c>
      <c r="CK660">
        <v>0</v>
      </c>
      <c r="CL660">
        <v>1</v>
      </c>
      <c r="CM660">
        <v>0</v>
      </c>
      <c r="CN660">
        <v>0</v>
      </c>
      <c r="CO660">
        <v>0</v>
      </c>
      <c r="CP660">
        <v>0</v>
      </c>
      <c r="CQ660">
        <v>0</v>
      </c>
      <c r="CR660">
        <v>0</v>
      </c>
    </row>
    <row r="661" spans="1:96" x14ac:dyDescent="0.25">
      <c r="A661" t="s">
        <v>823</v>
      </c>
      <c r="B661">
        <v>0</v>
      </c>
      <c r="C661">
        <v>0</v>
      </c>
      <c r="D661">
        <v>0</v>
      </c>
      <c r="E661">
        <v>0</v>
      </c>
      <c r="F661">
        <v>0</v>
      </c>
      <c r="G661">
        <v>0</v>
      </c>
      <c r="H661">
        <v>0</v>
      </c>
      <c r="I661">
        <v>0</v>
      </c>
      <c r="J661">
        <v>1</v>
      </c>
      <c r="K661">
        <v>0</v>
      </c>
      <c r="L661">
        <v>1</v>
      </c>
      <c r="M661">
        <v>0</v>
      </c>
      <c r="N661">
        <v>1</v>
      </c>
      <c r="O661">
        <v>0</v>
      </c>
      <c r="P661">
        <v>0</v>
      </c>
      <c r="Q661">
        <v>0</v>
      </c>
      <c r="R661">
        <v>0</v>
      </c>
      <c r="S661">
        <v>0</v>
      </c>
      <c r="T661">
        <v>0</v>
      </c>
      <c r="U661">
        <v>0</v>
      </c>
      <c r="V661">
        <v>1</v>
      </c>
      <c r="W661">
        <v>0</v>
      </c>
      <c r="X661">
        <v>2</v>
      </c>
      <c r="Y661">
        <v>0</v>
      </c>
      <c r="Z661">
        <v>0</v>
      </c>
      <c r="AA661">
        <v>0</v>
      </c>
      <c r="AB661">
        <v>0</v>
      </c>
      <c r="AC661">
        <v>0</v>
      </c>
      <c r="AD661">
        <v>0</v>
      </c>
      <c r="AE661">
        <v>0</v>
      </c>
      <c r="AF661">
        <v>1</v>
      </c>
      <c r="AG661">
        <v>0</v>
      </c>
      <c r="AH661">
        <v>0</v>
      </c>
      <c r="AI661">
        <v>0</v>
      </c>
      <c r="AJ661">
        <v>0</v>
      </c>
      <c r="AK661">
        <v>0</v>
      </c>
      <c r="AL661">
        <v>1</v>
      </c>
      <c r="AM661">
        <v>0</v>
      </c>
      <c r="AN661">
        <v>0</v>
      </c>
      <c r="AO661">
        <v>0</v>
      </c>
      <c r="AP661">
        <v>0</v>
      </c>
      <c r="AQ661">
        <v>0</v>
      </c>
      <c r="AR661">
        <v>0</v>
      </c>
      <c r="AS661">
        <v>0</v>
      </c>
      <c r="AT661">
        <v>0</v>
      </c>
      <c r="AU661">
        <v>0</v>
      </c>
      <c r="AV661">
        <v>0</v>
      </c>
      <c r="AW661">
        <v>0</v>
      </c>
      <c r="AX661">
        <v>0</v>
      </c>
      <c r="AY661">
        <v>0</v>
      </c>
      <c r="AZ661">
        <v>0</v>
      </c>
      <c r="BA661">
        <v>0</v>
      </c>
      <c r="BB661">
        <v>0</v>
      </c>
      <c r="BC661">
        <v>0</v>
      </c>
      <c r="BD661">
        <v>0</v>
      </c>
      <c r="BE661">
        <v>0</v>
      </c>
      <c r="BF661">
        <v>0</v>
      </c>
      <c r="BG661">
        <v>0</v>
      </c>
      <c r="BH661">
        <v>0</v>
      </c>
      <c r="BI661">
        <v>0</v>
      </c>
      <c r="BJ661">
        <v>0</v>
      </c>
      <c r="BK661">
        <v>0</v>
      </c>
      <c r="BL661">
        <v>0</v>
      </c>
      <c r="BM661">
        <v>0</v>
      </c>
      <c r="BN661">
        <v>0</v>
      </c>
      <c r="BO661">
        <v>1</v>
      </c>
      <c r="BP661">
        <v>0</v>
      </c>
      <c r="BQ661">
        <v>0</v>
      </c>
      <c r="BR661">
        <v>0</v>
      </c>
      <c r="BS661">
        <v>0</v>
      </c>
      <c r="BT661">
        <v>0</v>
      </c>
      <c r="BU661">
        <v>0</v>
      </c>
      <c r="BV661">
        <v>0</v>
      </c>
      <c r="BW661">
        <v>0</v>
      </c>
      <c r="BX661">
        <v>0</v>
      </c>
      <c r="BY661">
        <v>0</v>
      </c>
      <c r="BZ661">
        <v>0</v>
      </c>
      <c r="CA661">
        <v>0</v>
      </c>
      <c r="CB661">
        <v>0</v>
      </c>
      <c r="CC661">
        <v>0</v>
      </c>
      <c r="CD661">
        <v>0</v>
      </c>
      <c r="CE661">
        <v>0</v>
      </c>
      <c r="CF661">
        <v>0</v>
      </c>
      <c r="CG661">
        <v>0</v>
      </c>
      <c r="CH661">
        <v>3</v>
      </c>
      <c r="CI661">
        <v>2</v>
      </c>
      <c r="CJ661">
        <v>0</v>
      </c>
      <c r="CK661">
        <v>1</v>
      </c>
      <c r="CL661">
        <v>0</v>
      </c>
      <c r="CM661">
        <v>0</v>
      </c>
      <c r="CN661">
        <v>0</v>
      </c>
      <c r="CO661">
        <v>0</v>
      </c>
      <c r="CP661">
        <v>0</v>
      </c>
      <c r="CQ661">
        <v>0</v>
      </c>
      <c r="CR661">
        <v>0</v>
      </c>
    </row>
    <row r="662" spans="1:96" x14ac:dyDescent="0.25">
      <c r="A662" t="s">
        <v>822</v>
      </c>
      <c r="B662">
        <v>0</v>
      </c>
      <c r="C662">
        <v>0</v>
      </c>
      <c r="D662">
        <v>0</v>
      </c>
      <c r="E662">
        <v>1</v>
      </c>
      <c r="F662">
        <v>0</v>
      </c>
      <c r="G662">
        <v>0</v>
      </c>
      <c r="H662">
        <v>0</v>
      </c>
      <c r="I662">
        <v>0</v>
      </c>
      <c r="J662">
        <v>1</v>
      </c>
      <c r="K662">
        <v>0</v>
      </c>
      <c r="L662">
        <v>0</v>
      </c>
      <c r="M662">
        <v>0</v>
      </c>
      <c r="N662">
        <v>0</v>
      </c>
      <c r="O662">
        <v>0</v>
      </c>
      <c r="P662">
        <v>0</v>
      </c>
      <c r="Q662">
        <v>0</v>
      </c>
      <c r="R662">
        <v>0</v>
      </c>
      <c r="S662">
        <v>0</v>
      </c>
      <c r="T662">
        <v>0</v>
      </c>
      <c r="U662">
        <v>0</v>
      </c>
      <c r="V662">
        <v>0</v>
      </c>
      <c r="W662">
        <v>0</v>
      </c>
      <c r="X662">
        <v>0</v>
      </c>
      <c r="Y662">
        <v>0</v>
      </c>
      <c r="Z662">
        <v>0</v>
      </c>
      <c r="AA662">
        <v>0</v>
      </c>
      <c r="AB662">
        <v>0</v>
      </c>
      <c r="AC662">
        <v>0</v>
      </c>
      <c r="AD662">
        <v>0</v>
      </c>
      <c r="AE662">
        <v>0</v>
      </c>
      <c r="AF662">
        <v>0</v>
      </c>
      <c r="AG662">
        <v>1</v>
      </c>
      <c r="AH662">
        <v>0</v>
      </c>
      <c r="AI662">
        <v>0</v>
      </c>
      <c r="AJ662">
        <v>0</v>
      </c>
      <c r="AK662">
        <v>0</v>
      </c>
      <c r="AL662">
        <v>0</v>
      </c>
      <c r="AM662">
        <v>0</v>
      </c>
      <c r="AN662">
        <v>0</v>
      </c>
      <c r="AO662">
        <v>0</v>
      </c>
      <c r="AP662">
        <v>0</v>
      </c>
      <c r="AQ662">
        <v>0</v>
      </c>
      <c r="AR662">
        <v>0</v>
      </c>
      <c r="AS662">
        <v>0</v>
      </c>
      <c r="AT662">
        <v>0</v>
      </c>
      <c r="AU662">
        <v>0</v>
      </c>
      <c r="AV662">
        <v>0</v>
      </c>
      <c r="AW662">
        <v>0</v>
      </c>
      <c r="AX662">
        <v>0</v>
      </c>
      <c r="AY662">
        <v>3</v>
      </c>
      <c r="AZ662">
        <v>1</v>
      </c>
      <c r="BA662">
        <v>0</v>
      </c>
      <c r="BB662">
        <v>0</v>
      </c>
      <c r="BC662">
        <v>0</v>
      </c>
      <c r="BD662">
        <v>0</v>
      </c>
      <c r="BE662">
        <v>0</v>
      </c>
      <c r="BF662">
        <v>0</v>
      </c>
      <c r="BG662">
        <v>0</v>
      </c>
      <c r="BH662">
        <v>0</v>
      </c>
      <c r="BI662">
        <v>0</v>
      </c>
      <c r="BJ662">
        <v>0</v>
      </c>
      <c r="BK662">
        <v>0</v>
      </c>
      <c r="BL662">
        <v>1</v>
      </c>
      <c r="BM662">
        <v>0</v>
      </c>
      <c r="BN662">
        <v>0</v>
      </c>
      <c r="BO662">
        <v>0</v>
      </c>
      <c r="BP662">
        <v>0</v>
      </c>
      <c r="BQ662">
        <v>0</v>
      </c>
      <c r="BR662">
        <v>0</v>
      </c>
      <c r="BS662">
        <v>0</v>
      </c>
      <c r="BT662">
        <v>0</v>
      </c>
      <c r="BU662">
        <v>0</v>
      </c>
      <c r="BV662">
        <v>0</v>
      </c>
      <c r="BW662">
        <v>0</v>
      </c>
      <c r="BX662">
        <v>1</v>
      </c>
      <c r="BY662">
        <v>1</v>
      </c>
      <c r="BZ662">
        <v>2</v>
      </c>
      <c r="CA662">
        <v>0</v>
      </c>
      <c r="CB662">
        <v>1</v>
      </c>
      <c r="CC662">
        <v>0</v>
      </c>
      <c r="CD662">
        <v>0</v>
      </c>
      <c r="CE662">
        <v>0</v>
      </c>
      <c r="CF662">
        <v>0</v>
      </c>
      <c r="CG662">
        <v>0</v>
      </c>
      <c r="CH662">
        <v>0</v>
      </c>
      <c r="CI662">
        <v>0</v>
      </c>
      <c r="CJ662">
        <v>0</v>
      </c>
      <c r="CK662">
        <v>0</v>
      </c>
      <c r="CL662">
        <v>0</v>
      </c>
      <c r="CM662">
        <v>1</v>
      </c>
      <c r="CN662">
        <v>0</v>
      </c>
      <c r="CO662">
        <v>0</v>
      </c>
      <c r="CP662">
        <v>1</v>
      </c>
      <c r="CQ662">
        <v>0</v>
      </c>
      <c r="CR662">
        <v>0</v>
      </c>
    </row>
    <row r="663" spans="1:96" x14ac:dyDescent="0.25">
      <c r="A663" t="s">
        <v>821</v>
      </c>
      <c r="B663">
        <v>0</v>
      </c>
      <c r="C663">
        <v>0</v>
      </c>
      <c r="D663">
        <v>0</v>
      </c>
      <c r="E663">
        <v>0</v>
      </c>
      <c r="F663">
        <v>0</v>
      </c>
      <c r="G663">
        <v>0</v>
      </c>
      <c r="H663">
        <v>0</v>
      </c>
      <c r="I663">
        <v>0</v>
      </c>
      <c r="J663">
        <v>0</v>
      </c>
      <c r="K663">
        <v>0</v>
      </c>
      <c r="L663">
        <v>0</v>
      </c>
      <c r="M663">
        <v>0</v>
      </c>
      <c r="N663">
        <v>0</v>
      </c>
      <c r="O663">
        <v>0</v>
      </c>
      <c r="P663">
        <v>0</v>
      </c>
      <c r="Q663">
        <v>0</v>
      </c>
      <c r="R663">
        <v>0</v>
      </c>
      <c r="S663">
        <v>0</v>
      </c>
      <c r="T663">
        <v>0</v>
      </c>
      <c r="U663">
        <v>0</v>
      </c>
      <c r="V663">
        <v>0</v>
      </c>
      <c r="W663">
        <v>0</v>
      </c>
      <c r="X663">
        <v>0</v>
      </c>
      <c r="Y663">
        <v>0</v>
      </c>
      <c r="Z663">
        <v>0</v>
      </c>
      <c r="AA663">
        <v>0</v>
      </c>
      <c r="AB663">
        <v>1</v>
      </c>
      <c r="AC663">
        <v>0</v>
      </c>
      <c r="AD663">
        <v>0</v>
      </c>
      <c r="AE663">
        <v>0</v>
      </c>
      <c r="AF663">
        <v>0</v>
      </c>
      <c r="AG663">
        <v>0</v>
      </c>
      <c r="AH663">
        <v>0</v>
      </c>
      <c r="AI663">
        <v>0</v>
      </c>
      <c r="AJ663">
        <v>0</v>
      </c>
      <c r="AK663">
        <v>0</v>
      </c>
      <c r="AL663">
        <v>0</v>
      </c>
      <c r="AM663">
        <v>0</v>
      </c>
      <c r="AN663">
        <v>0</v>
      </c>
      <c r="AO663">
        <v>0</v>
      </c>
      <c r="AP663">
        <v>0</v>
      </c>
      <c r="AQ663">
        <v>2</v>
      </c>
      <c r="AR663">
        <v>1</v>
      </c>
      <c r="AS663">
        <v>0</v>
      </c>
      <c r="AT663">
        <v>2</v>
      </c>
      <c r="AU663">
        <v>0</v>
      </c>
      <c r="AV663">
        <v>0</v>
      </c>
      <c r="AW663">
        <v>0</v>
      </c>
      <c r="AX663">
        <v>0</v>
      </c>
      <c r="AY663">
        <v>0</v>
      </c>
      <c r="AZ663">
        <v>0</v>
      </c>
      <c r="BA663">
        <v>0</v>
      </c>
      <c r="BB663">
        <v>0</v>
      </c>
      <c r="BC663">
        <v>0</v>
      </c>
      <c r="BD663">
        <v>0</v>
      </c>
      <c r="BE663">
        <v>0</v>
      </c>
      <c r="BF663">
        <v>0</v>
      </c>
      <c r="BG663">
        <v>3</v>
      </c>
      <c r="BH663">
        <v>2</v>
      </c>
      <c r="BI663">
        <v>1</v>
      </c>
      <c r="BJ663">
        <v>1</v>
      </c>
      <c r="BK663">
        <v>0</v>
      </c>
      <c r="BL663">
        <v>0</v>
      </c>
      <c r="BM663">
        <v>0</v>
      </c>
      <c r="BN663">
        <v>0</v>
      </c>
      <c r="BO663">
        <v>0</v>
      </c>
      <c r="BP663">
        <v>0</v>
      </c>
      <c r="BQ663">
        <v>0</v>
      </c>
      <c r="BR663">
        <v>0</v>
      </c>
      <c r="BS663">
        <v>0</v>
      </c>
      <c r="BT663">
        <v>0</v>
      </c>
      <c r="BU663">
        <v>0</v>
      </c>
      <c r="BV663">
        <v>0</v>
      </c>
      <c r="BW663">
        <v>0</v>
      </c>
      <c r="BX663">
        <v>0</v>
      </c>
      <c r="BY663">
        <v>0</v>
      </c>
      <c r="BZ663">
        <v>0</v>
      </c>
      <c r="CA663">
        <v>0</v>
      </c>
      <c r="CB663">
        <v>0</v>
      </c>
      <c r="CC663">
        <v>0</v>
      </c>
      <c r="CD663">
        <v>0</v>
      </c>
      <c r="CE663">
        <v>1</v>
      </c>
      <c r="CF663">
        <v>0</v>
      </c>
      <c r="CG663">
        <v>0</v>
      </c>
      <c r="CH663">
        <v>0</v>
      </c>
      <c r="CI663">
        <v>0</v>
      </c>
      <c r="CJ663">
        <v>0</v>
      </c>
      <c r="CK663">
        <v>0</v>
      </c>
      <c r="CL663">
        <v>0</v>
      </c>
      <c r="CM663">
        <v>0</v>
      </c>
      <c r="CN663">
        <v>1</v>
      </c>
      <c r="CO663">
        <v>0</v>
      </c>
      <c r="CP663">
        <v>0</v>
      </c>
      <c r="CQ663">
        <v>0</v>
      </c>
      <c r="CR663">
        <v>0</v>
      </c>
    </row>
    <row r="664" spans="1:96" x14ac:dyDescent="0.25">
      <c r="A664" t="s">
        <v>820</v>
      </c>
      <c r="B664">
        <v>0</v>
      </c>
      <c r="C664">
        <v>0</v>
      </c>
      <c r="D664">
        <v>0</v>
      </c>
      <c r="E664">
        <v>0</v>
      </c>
      <c r="F664">
        <v>0</v>
      </c>
      <c r="G664">
        <v>0</v>
      </c>
      <c r="H664">
        <v>0</v>
      </c>
      <c r="I664">
        <v>0</v>
      </c>
      <c r="J664">
        <v>0</v>
      </c>
      <c r="K664">
        <v>0</v>
      </c>
      <c r="L664">
        <v>0</v>
      </c>
      <c r="M664">
        <v>1</v>
      </c>
      <c r="N664">
        <v>0</v>
      </c>
      <c r="O664">
        <v>0</v>
      </c>
      <c r="P664">
        <v>0</v>
      </c>
      <c r="Q664">
        <v>1</v>
      </c>
      <c r="R664">
        <v>0</v>
      </c>
      <c r="S664">
        <v>0</v>
      </c>
      <c r="T664">
        <v>0</v>
      </c>
      <c r="U664">
        <v>0</v>
      </c>
      <c r="V664">
        <v>0</v>
      </c>
      <c r="W664">
        <v>0</v>
      </c>
      <c r="X664">
        <v>0</v>
      </c>
      <c r="Y664">
        <v>0</v>
      </c>
      <c r="Z664">
        <v>0</v>
      </c>
      <c r="AA664">
        <v>0</v>
      </c>
      <c r="AB664">
        <v>0</v>
      </c>
      <c r="AC664">
        <v>0</v>
      </c>
      <c r="AD664">
        <v>1</v>
      </c>
      <c r="AE664">
        <v>0</v>
      </c>
      <c r="AF664">
        <v>1</v>
      </c>
      <c r="AG664">
        <v>0</v>
      </c>
      <c r="AH664">
        <v>0</v>
      </c>
      <c r="AI664">
        <v>0</v>
      </c>
      <c r="AJ664">
        <v>0</v>
      </c>
      <c r="AK664">
        <v>0</v>
      </c>
      <c r="AL664">
        <v>0</v>
      </c>
      <c r="AM664">
        <v>0</v>
      </c>
      <c r="AN664">
        <v>0</v>
      </c>
      <c r="AO664">
        <v>0</v>
      </c>
      <c r="AP664">
        <v>0</v>
      </c>
      <c r="AQ664">
        <v>1</v>
      </c>
      <c r="AR664">
        <v>1</v>
      </c>
      <c r="AS664">
        <v>0</v>
      </c>
      <c r="AT664">
        <v>0</v>
      </c>
      <c r="AU664">
        <v>0</v>
      </c>
      <c r="AV664">
        <v>1</v>
      </c>
      <c r="AW664">
        <v>0</v>
      </c>
      <c r="AX664">
        <v>0</v>
      </c>
      <c r="AY664">
        <v>0</v>
      </c>
      <c r="AZ664">
        <v>1</v>
      </c>
      <c r="BA664">
        <v>0</v>
      </c>
      <c r="BB664">
        <v>0</v>
      </c>
      <c r="BC664">
        <v>0</v>
      </c>
      <c r="BD664">
        <v>0</v>
      </c>
      <c r="BE664">
        <v>0</v>
      </c>
      <c r="BF664">
        <v>0</v>
      </c>
      <c r="BG664">
        <v>0</v>
      </c>
      <c r="BH664">
        <v>0</v>
      </c>
      <c r="BI664">
        <v>0</v>
      </c>
      <c r="BJ664">
        <v>0</v>
      </c>
      <c r="BK664">
        <v>0</v>
      </c>
      <c r="BL664">
        <v>0</v>
      </c>
      <c r="BM664">
        <v>0</v>
      </c>
      <c r="BN664">
        <v>0</v>
      </c>
      <c r="BO664">
        <v>1</v>
      </c>
      <c r="BP664">
        <v>1</v>
      </c>
      <c r="BQ664">
        <v>0</v>
      </c>
      <c r="BR664">
        <v>0</v>
      </c>
      <c r="BS664">
        <v>0</v>
      </c>
      <c r="BT664">
        <v>0</v>
      </c>
      <c r="BU664">
        <v>0</v>
      </c>
      <c r="BV664">
        <v>0</v>
      </c>
      <c r="BW664">
        <v>0</v>
      </c>
      <c r="BX664">
        <v>0</v>
      </c>
      <c r="BY664">
        <v>1</v>
      </c>
      <c r="BZ664">
        <v>0</v>
      </c>
      <c r="CA664">
        <v>0</v>
      </c>
      <c r="CB664">
        <v>0</v>
      </c>
      <c r="CC664">
        <v>0</v>
      </c>
      <c r="CD664">
        <v>1</v>
      </c>
      <c r="CE664">
        <v>0</v>
      </c>
      <c r="CF664">
        <v>1</v>
      </c>
      <c r="CG664">
        <v>0</v>
      </c>
      <c r="CH664">
        <v>0</v>
      </c>
      <c r="CI664">
        <v>0</v>
      </c>
      <c r="CJ664">
        <v>1</v>
      </c>
      <c r="CK664">
        <v>0</v>
      </c>
      <c r="CL664">
        <v>1</v>
      </c>
      <c r="CM664">
        <v>0</v>
      </c>
      <c r="CN664">
        <v>0</v>
      </c>
      <c r="CO664">
        <v>0</v>
      </c>
      <c r="CP664">
        <v>0</v>
      </c>
      <c r="CQ664">
        <v>0</v>
      </c>
      <c r="CR664">
        <v>0</v>
      </c>
    </row>
    <row r="665" spans="1:96" x14ac:dyDescent="0.25">
      <c r="A665" t="s">
        <v>819</v>
      </c>
      <c r="B665">
        <v>0</v>
      </c>
      <c r="C665">
        <v>0</v>
      </c>
      <c r="D665">
        <v>0</v>
      </c>
      <c r="E665">
        <v>0</v>
      </c>
      <c r="F665">
        <v>0</v>
      </c>
      <c r="G665">
        <v>0</v>
      </c>
      <c r="H665">
        <v>0</v>
      </c>
      <c r="I665">
        <v>0</v>
      </c>
      <c r="J665">
        <v>0</v>
      </c>
      <c r="K665">
        <v>0</v>
      </c>
      <c r="L665">
        <v>0</v>
      </c>
      <c r="M665">
        <v>0</v>
      </c>
      <c r="N665">
        <v>0</v>
      </c>
      <c r="O665">
        <v>0</v>
      </c>
      <c r="P665">
        <v>0</v>
      </c>
      <c r="Q665">
        <v>0</v>
      </c>
      <c r="R665">
        <v>0</v>
      </c>
      <c r="S665">
        <v>0</v>
      </c>
      <c r="T665">
        <v>0</v>
      </c>
      <c r="U665">
        <v>0</v>
      </c>
      <c r="V665">
        <v>0</v>
      </c>
      <c r="W665">
        <v>0</v>
      </c>
      <c r="X665">
        <v>0</v>
      </c>
      <c r="Y665">
        <v>0</v>
      </c>
      <c r="Z665">
        <v>0</v>
      </c>
      <c r="AA665">
        <v>0</v>
      </c>
      <c r="AB665">
        <v>0</v>
      </c>
      <c r="AC665">
        <v>0</v>
      </c>
      <c r="AD665">
        <v>0</v>
      </c>
      <c r="AE665">
        <v>0</v>
      </c>
      <c r="AF665">
        <v>0</v>
      </c>
      <c r="AG665">
        <v>0</v>
      </c>
      <c r="AH665">
        <v>0</v>
      </c>
      <c r="AI665">
        <v>0</v>
      </c>
      <c r="AJ665">
        <v>1</v>
      </c>
      <c r="AK665">
        <v>0</v>
      </c>
      <c r="AL665">
        <v>0</v>
      </c>
      <c r="AM665">
        <v>0</v>
      </c>
      <c r="AN665">
        <v>0</v>
      </c>
      <c r="AO665">
        <v>0</v>
      </c>
      <c r="AP665">
        <v>0</v>
      </c>
      <c r="AQ665">
        <v>0</v>
      </c>
      <c r="AR665">
        <v>0</v>
      </c>
      <c r="AS665">
        <v>0</v>
      </c>
      <c r="AT665">
        <v>0</v>
      </c>
      <c r="AU665">
        <v>0</v>
      </c>
      <c r="AV665">
        <v>0</v>
      </c>
      <c r="AW665">
        <v>0</v>
      </c>
      <c r="AX665">
        <v>0</v>
      </c>
      <c r="AY665">
        <v>0</v>
      </c>
      <c r="AZ665">
        <v>2</v>
      </c>
      <c r="BA665">
        <v>1</v>
      </c>
      <c r="BB665">
        <v>0</v>
      </c>
      <c r="BC665">
        <v>0</v>
      </c>
      <c r="BD665">
        <v>0</v>
      </c>
      <c r="BE665">
        <v>0</v>
      </c>
      <c r="BF665">
        <v>0</v>
      </c>
      <c r="BG665">
        <v>0</v>
      </c>
      <c r="BH665">
        <v>0</v>
      </c>
      <c r="BI665">
        <v>2</v>
      </c>
      <c r="BJ665">
        <v>0</v>
      </c>
      <c r="BK665">
        <v>0</v>
      </c>
      <c r="BL665">
        <v>0</v>
      </c>
      <c r="BM665">
        <v>0</v>
      </c>
      <c r="BN665">
        <v>0</v>
      </c>
      <c r="BO665">
        <v>2</v>
      </c>
      <c r="BP665">
        <v>0</v>
      </c>
      <c r="BQ665">
        <v>0</v>
      </c>
      <c r="BR665">
        <v>1</v>
      </c>
      <c r="BS665">
        <v>1</v>
      </c>
      <c r="BT665">
        <v>0</v>
      </c>
      <c r="BU665">
        <v>1</v>
      </c>
      <c r="BV665">
        <v>1</v>
      </c>
      <c r="BW665">
        <v>0</v>
      </c>
      <c r="BX665">
        <v>0</v>
      </c>
      <c r="BY665">
        <v>0</v>
      </c>
      <c r="BZ665">
        <v>0</v>
      </c>
      <c r="CA665">
        <v>0</v>
      </c>
      <c r="CB665">
        <v>0</v>
      </c>
      <c r="CC665">
        <v>1</v>
      </c>
      <c r="CD665">
        <v>0</v>
      </c>
      <c r="CE665">
        <v>0</v>
      </c>
      <c r="CF665">
        <v>0</v>
      </c>
      <c r="CG665">
        <v>1</v>
      </c>
      <c r="CH665">
        <v>0</v>
      </c>
      <c r="CI665">
        <v>0</v>
      </c>
      <c r="CJ665">
        <v>0</v>
      </c>
      <c r="CK665">
        <v>0</v>
      </c>
      <c r="CL665">
        <v>0</v>
      </c>
      <c r="CM665">
        <v>0</v>
      </c>
      <c r="CN665">
        <v>1</v>
      </c>
      <c r="CO665">
        <v>0</v>
      </c>
      <c r="CP665">
        <v>0</v>
      </c>
      <c r="CQ665">
        <v>0</v>
      </c>
      <c r="CR665">
        <v>0</v>
      </c>
    </row>
    <row r="666" spans="1:96" x14ac:dyDescent="0.25">
      <c r="A666" t="s">
        <v>818</v>
      </c>
      <c r="B666">
        <v>0</v>
      </c>
      <c r="C666">
        <v>1</v>
      </c>
      <c r="D666">
        <v>0</v>
      </c>
      <c r="E666">
        <v>0</v>
      </c>
      <c r="F666">
        <v>2</v>
      </c>
      <c r="G666">
        <v>2</v>
      </c>
      <c r="H666">
        <v>0</v>
      </c>
      <c r="I666">
        <v>0</v>
      </c>
      <c r="J666">
        <v>0</v>
      </c>
      <c r="K666">
        <v>0</v>
      </c>
      <c r="L666">
        <v>0</v>
      </c>
      <c r="M666">
        <v>0</v>
      </c>
      <c r="N666">
        <v>0</v>
      </c>
      <c r="O666">
        <v>0</v>
      </c>
      <c r="P666">
        <v>0</v>
      </c>
      <c r="Q666">
        <v>0</v>
      </c>
      <c r="R666">
        <v>0</v>
      </c>
      <c r="S666">
        <v>0</v>
      </c>
      <c r="T666">
        <v>0</v>
      </c>
      <c r="U666">
        <v>0</v>
      </c>
      <c r="V666">
        <v>1</v>
      </c>
      <c r="W666">
        <v>0</v>
      </c>
      <c r="X666">
        <v>1</v>
      </c>
      <c r="Y666">
        <v>0</v>
      </c>
      <c r="Z666">
        <v>0</v>
      </c>
      <c r="AA666">
        <v>0</v>
      </c>
      <c r="AB666">
        <v>0</v>
      </c>
      <c r="AC666">
        <v>0</v>
      </c>
      <c r="AD666">
        <v>0</v>
      </c>
      <c r="AE666">
        <v>0</v>
      </c>
      <c r="AF666">
        <v>1</v>
      </c>
      <c r="AG666">
        <v>0</v>
      </c>
      <c r="AH666">
        <v>0</v>
      </c>
      <c r="AI666">
        <v>0</v>
      </c>
      <c r="AJ666">
        <v>0</v>
      </c>
      <c r="AK666">
        <v>0</v>
      </c>
      <c r="AL666">
        <v>0</v>
      </c>
      <c r="AM666">
        <v>0</v>
      </c>
      <c r="AN666">
        <v>0</v>
      </c>
      <c r="AO666">
        <v>0</v>
      </c>
      <c r="AP666">
        <v>0</v>
      </c>
      <c r="AQ666">
        <v>0</v>
      </c>
      <c r="AR666">
        <v>0</v>
      </c>
      <c r="AS666">
        <v>0</v>
      </c>
      <c r="AT666">
        <v>0</v>
      </c>
      <c r="AU666">
        <v>0</v>
      </c>
      <c r="AV666">
        <v>0</v>
      </c>
      <c r="AW666">
        <v>0</v>
      </c>
      <c r="AX666">
        <v>0</v>
      </c>
      <c r="AY666">
        <v>1</v>
      </c>
      <c r="AZ666">
        <v>0</v>
      </c>
      <c r="BA666">
        <v>0</v>
      </c>
      <c r="BB666">
        <v>0</v>
      </c>
      <c r="BC666">
        <v>0</v>
      </c>
      <c r="BD666">
        <v>0</v>
      </c>
      <c r="BE666">
        <v>0</v>
      </c>
      <c r="BF666">
        <v>0</v>
      </c>
      <c r="BG666">
        <v>0</v>
      </c>
      <c r="BH666">
        <v>0</v>
      </c>
      <c r="BI666">
        <v>0</v>
      </c>
      <c r="BJ666">
        <v>0</v>
      </c>
      <c r="BK666">
        <v>0</v>
      </c>
      <c r="BL666">
        <v>0</v>
      </c>
      <c r="BM666">
        <v>0</v>
      </c>
      <c r="BN666">
        <v>0</v>
      </c>
      <c r="BO666">
        <v>0</v>
      </c>
      <c r="BP666">
        <v>1</v>
      </c>
      <c r="BQ666">
        <v>0</v>
      </c>
      <c r="BR666">
        <v>2</v>
      </c>
      <c r="BS666">
        <v>0</v>
      </c>
      <c r="BT666">
        <v>1</v>
      </c>
      <c r="BU666">
        <v>0</v>
      </c>
      <c r="BV666">
        <v>0</v>
      </c>
      <c r="BW666">
        <v>0</v>
      </c>
      <c r="BX666">
        <v>0</v>
      </c>
      <c r="BY666">
        <v>0</v>
      </c>
      <c r="BZ666">
        <v>1</v>
      </c>
      <c r="CA666">
        <v>0</v>
      </c>
      <c r="CB666">
        <v>1</v>
      </c>
      <c r="CC666">
        <v>0</v>
      </c>
      <c r="CD666">
        <v>0</v>
      </c>
      <c r="CE666">
        <v>0</v>
      </c>
      <c r="CF666">
        <v>0</v>
      </c>
      <c r="CG666">
        <v>0</v>
      </c>
      <c r="CH666">
        <v>0</v>
      </c>
      <c r="CI666">
        <v>0</v>
      </c>
      <c r="CJ666">
        <v>0</v>
      </c>
      <c r="CK666">
        <v>0</v>
      </c>
      <c r="CL666">
        <v>0</v>
      </c>
      <c r="CM666">
        <v>0</v>
      </c>
      <c r="CN666">
        <v>0</v>
      </c>
      <c r="CO666">
        <v>0</v>
      </c>
      <c r="CP666">
        <v>0</v>
      </c>
      <c r="CQ666">
        <v>0</v>
      </c>
      <c r="CR666">
        <v>0</v>
      </c>
    </row>
    <row r="667" spans="1:96" x14ac:dyDescent="0.25">
      <c r="A667" t="s">
        <v>817</v>
      </c>
      <c r="B667">
        <v>0</v>
      </c>
      <c r="C667">
        <v>0</v>
      </c>
      <c r="D667">
        <v>0</v>
      </c>
      <c r="E667">
        <v>0</v>
      </c>
      <c r="F667">
        <v>0</v>
      </c>
      <c r="G667">
        <v>1</v>
      </c>
      <c r="H667">
        <v>0</v>
      </c>
      <c r="I667">
        <v>0</v>
      </c>
      <c r="J667">
        <v>0</v>
      </c>
      <c r="K667">
        <v>0</v>
      </c>
      <c r="L667">
        <v>0</v>
      </c>
      <c r="M667">
        <v>0</v>
      </c>
      <c r="N667">
        <v>0</v>
      </c>
      <c r="O667">
        <v>0</v>
      </c>
      <c r="P667">
        <v>0</v>
      </c>
      <c r="Q667">
        <v>0</v>
      </c>
      <c r="R667">
        <v>0</v>
      </c>
      <c r="S667">
        <v>0</v>
      </c>
      <c r="T667">
        <v>0</v>
      </c>
      <c r="U667">
        <v>0</v>
      </c>
      <c r="V667">
        <v>2</v>
      </c>
      <c r="W667">
        <v>0</v>
      </c>
      <c r="X667">
        <v>0</v>
      </c>
      <c r="Y667">
        <v>0</v>
      </c>
      <c r="Z667">
        <v>1</v>
      </c>
      <c r="AA667">
        <v>0</v>
      </c>
      <c r="AB667">
        <v>0</v>
      </c>
      <c r="AC667">
        <v>0</v>
      </c>
      <c r="AD667">
        <v>0</v>
      </c>
      <c r="AE667">
        <v>0</v>
      </c>
      <c r="AF667">
        <v>0</v>
      </c>
      <c r="AG667">
        <v>0</v>
      </c>
      <c r="AH667">
        <v>1</v>
      </c>
      <c r="AI667">
        <v>0</v>
      </c>
      <c r="AJ667">
        <v>0</v>
      </c>
      <c r="AK667">
        <v>0</v>
      </c>
      <c r="AL667">
        <v>1</v>
      </c>
      <c r="AM667">
        <v>0</v>
      </c>
      <c r="AN667">
        <v>0</v>
      </c>
      <c r="AO667">
        <v>0</v>
      </c>
      <c r="AP667">
        <v>0</v>
      </c>
      <c r="AQ667">
        <v>0</v>
      </c>
      <c r="AR667">
        <v>0</v>
      </c>
      <c r="AS667">
        <v>0</v>
      </c>
      <c r="AT667">
        <v>0</v>
      </c>
      <c r="AU667">
        <v>0</v>
      </c>
      <c r="AV667">
        <v>0</v>
      </c>
      <c r="AW667">
        <v>0</v>
      </c>
      <c r="AX667">
        <v>0</v>
      </c>
      <c r="AY667">
        <v>0</v>
      </c>
      <c r="AZ667">
        <v>0</v>
      </c>
      <c r="BA667">
        <v>0</v>
      </c>
      <c r="BB667">
        <v>0</v>
      </c>
      <c r="BC667">
        <v>0</v>
      </c>
      <c r="BD667">
        <v>0</v>
      </c>
      <c r="BE667">
        <v>0</v>
      </c>
      <c r="BF667">
        <v>0</v>
      </c>
      <c r="BG667">
        <v>0</v>
      </c>
      <c r="BH667">
        <v>0</v>
      </c>
      <c r="BI667">
        <v>0</v>
      </c>
      <c r="BJ667">
        <v>0</v>
      </c>
      <c r="BK667">
        <v>0</v>
      </c>
      <c r="BL667">
        <v>0</v>
      </c>
      <c r="BM667">
        <v>0</v>
      </c>
      <c r="BN667">
        <v>0</v>
      </c>
      <c r="BO667">
        <v>0</v>
      </c>
      <c r="BP667">
        <v>0</v>
      </c>
      <c r="BQ667">
        <v>0</v>
      </c>
      <c r="BR667">
        <v>0</v>
      </c>
      <c r="BS667">
        <v>0</v>
      </c>
      <c r="BT667">
        <v>0</v>
      </c>
      <c r="BU667">
        <v>0</v>
      </c>
      <c r="BV667">
        <v>0</v>
      </c>
      <c r="BW667">
        <v>3</v>
      </c>
      <c r="BX667">
        <v>0</v>
      </c>
      <c r="BY667">
        <v>0</v>
      </c>
      <c r="BZ667">
        <v>0</v>
      </c>
      <c r="CA667">
        <v>0</v>
      </c>
      <c r="CB667">
        <v>1</v>
      </c>
      <c r="CC667">
        <v>0</v>
      </c>
      <c r="CD667">
        <v>0</v>
      </c>
      <c r="CE667">
        <v>0</v>
      </c>
      <c r="CF667">
        <v>0</v>
      </c>
      <c r="CG667">
        <v>0</v>
      </c>
      <c r="CH667">
        <v>1</v>
      </c>
      <c r="CI667">
        <v>1</v>
      </c>
      <c r="CJ667">
        <v>1</v>
      </c>
      <c r="CK667">
        <v>0</v>
      </c>
      <c r="CL667">
        <v>0</v>
      </c>
      <c r="CM667">
        <v>2</v>
      </c>
      <c r="CN667">
        <v>0</v>
      </c>
      <c r="CO667">
        <v>0</v>
      </c>
      <c r="CP667">
        <v>0</v>
      </c>
      <c r="CQ667">
        <v>0</v>
      </c>
      <c r="CR667">
        <v>0</v>
      </c>
    </row>
    <row r="668" spans="1:96" x14ac:dyDescent="0.25">
      <c r="A668" t="s">
        <v>816</v>
      </c>
      <c r="B668">
        <v>0</v>
      </c>
      <c r="C668">
        <v>0</v>
      </c>
      <c r="D668">
        <v>0</v>
      </c>
      <c r="E668">
        <v>0</v>
      </c>
      <c r="F668">
        <v>0</v>
      </c>
      <c r="G668">
        <v>0</v>
      </c>
      <c r="H668">
        <v>0</v>
      </c>
      <c r="I668">
        <v>0</v>
      </c>
      <c r="J668">
        <v>0</v>
      </c>
      <c r="K668">
        <v>0</v>
      </c>
      <c r="L668">
        <v>0</v>
      </c>
      <c r="M668">
        <v>0</v>
      </c>
      <c r="N668">
        <v>0</v>
      </c>
      <c r="O668">
        <v>0</v>
      </c>
      <c r="P668">
        <v>0</v>
      </c>
      <c r="Q668">
        <v>0</v>
      </c>
      <c r="R668">
        <v>0</v>
      </c>
      <c r="S668">
        <v>0</v>
      </c>
      <c r="T668">
        <v>0</v>
      </c>
      <c r="U668">
        <v>0</v>
      </c>
      <c r="V668">
        <v>0</v>
      </c>
      <c r="W668">
        <v>0</v>
      </c>
      <c r="X668">
        <v>0</v>
      </c>
      <c r="Y668">
        <v>0</v>
      </c>
      <c r="Z668">
        <v>0</v>
      </c>
      <c r="AA668">
        <v>0</v>
      </c>
      <c r="AB668">
        <v>1</v>
      </c>
      <c r="AC668">
        <v>0</v>
      </c>
      <c r="AD668">
        <v>0</v>
      </c>
      <c r="AE668">
        <v>0</v>
      </c>
      <c r="AF668">
        <v>0</v>
      </c>
      <c r="AG668">
        <v>0</v>
      </c>
      <c r="AH668">
        <v>0</v>
      </c>
      <c r="AI668">
        <v>0</v>
      </c>
      <c r="AJ668">
        <v>0</v>
      </c>
      <c r="AK668">
        <v>0</v>
      </c>
      <c r="AL668">
        <v>0</v>
      </c>
      <c r="AM668">
        <v>0</v>
      </c>
      <c r="AN668">
        <v>0</v>
      </c>
      <c r="AO668">
        <v>0</v>
      </c>
      <c r="AP668">
        <v>0</v>
      </c>
      <c r="AQ668">
        <v>1</v>
      </c>
      <c r="AR668">
        <v>0</v>
      </c>
      <c r="AS668">
        <v>1</v>
      </c>
      <c r="AT668">
        <v>1</v>
      </c>
      <c r="AU668">
        <v>0</v>
      </c>
      <c r="AV668">
        <v>0</v>
      </c>
      <c r="AW668">
        <v>1</v>
      </c>
      <c r="AX668">
        <v>1</v>
      </c>
      <c r="AY668">
        <v>0</v>
      </c>
      <c r="AZ668">
        <v>0</v>
      </c>
      <c r="BA668">
        <v>0</v>
      </c>
      <c r="BB668">
        <v>0</v>
      </c>
      <c r="BC668">
        <v>0</v>
      </c>
      <c r="BD668">
        <v>0</v>
      </c>
      <c r="BE668">
        <v>0</v>
      </c>
      <c r="BF668">
        <v>0</v>
      </c>
      <c r="BG668">
        <v>0</v>
      </c>
      <c r="BH668">
        <v>0</v>
      </c>
      <c r="BI668">
        <v>1</v>
      </c>
      <c r="BJ668">
        <v>0</v>
      </c>
      <c r="BK668">
        <v>0</v>
      </c>
      <c r="BL668">
        <v>0</v>
      </c>
      <c r="BM668">
        <v>0</v>
      </c>
      <c r="BN668">
        <v>0</v>
      </c>
      <c r="BO668">
        <v>0</v>
      </c>
      <c r="BP668">
        <v>0</v>
      </c>
      <c r="BQ668">
        <v>0</v>
      </c>
      <c r="BR668">
        <v>0</v>
      </c>
      <c r="BS668">
        <v>0</v>
      </c>
      <c r="BT668">
        <v>0</v>
      </c>
      <c r="BU668">
        <v>0</v>
      </c>
      <c r="BV668">
        <v>0</v>
      </c>
      <c r="BW668">
        <v>0</v>
      </c>
      <c r="BX668">
        <v>0</v>
      </c>
      <c r="BY668">
        <v>0</v>
      </c>
      <c r="BZ668">
        <v>0</v>
      </c>
      <c r="CA668">
        <v>0</v>
      </c>
      <c r="CB668">
        <v>0</v>
      </c>
      <c r="CC668">
        <v>0</v>
      </c>
      <c r="CD668">
        <v>0</v>
      </c>
      <c r="CE668">
        <v>1</v>
      </c>
      <c r="CF668">
        <v>0</v>
      </c>
      <c r="CG668">
        <v>0</v>
      </c>
      <c r="CH668">
        <v>0</v>
      </c>
      <c r="CI668">
        <v>0</v>
      </c>
      <c r="CJ668">
        <v>3</v>
      </c>
      <c r="CK668">
        <v>1</v>
      </c>
      <c r="CL668">
        <v>0</v>
      </c>
      <c r="CM668">
        <v>0</v>
      </c>
      <c r="CN668">
        <v>0</v>
      </c>
      <c r="CO668">
        <v>0</v>
      </c>
      <c r="CP668">
        <v>0</v>
      </c>
      <c r="CQ668">
        <v>0</v>
      </c>
      <c r="CR668">
        <v>2</v>
      </c>
    </row>
    <row r="669" spans="1:96" x14ac:dyDescent="0.25">
      <c r="A669" t="s">
        <v>815</v>
      </c>
      <c r="B669">
        <v>0</v>
      </c>
      <c r="C669">
        <v>1</v>
      </c>
      <c r="D669">
        <v>0</v>
      </c>
      <c r="E669">
        <v>0</v>
      </c>
      <c r="F669">
        <v>0</v>
      </c>
      <c r="G669">
        <v>0</v>
      </c>
      <c r="H669">
        <v>0</v>
      </c>
      <c r="I669">
        <v>0</v>
      </c>
      <c r="J669">
        <v>0</v>
      </c>
      <c r="K669">
        <v>0</v>
      </c>
      <c r="L669">
        <v>0</v>
      </c>
      <c r="M669">
        <v>1</v>
      </c>
      <c r="N669">
        <v>0</v>
      </c>
      <c r="O669">
        <v>0</v>
      </c>
      <c r="P669">
        <v>0</v>
      </c>
      <c r="Q669">
        <v>0</v>
      </c>
      <c r="R669">
        <v>0</v>
      </c>
      <c r="S669">
        <v>0</v>
      </c>
      <c r="T669">
        <v>0</v>
      </c>
      <c r="U669">
        <v>0</v>
      </c>
      <c r="V669">
        <v>1</v>
      </c>
      <c r="W669">
        <v>0</v>
      </c>
      <c r="X669">
        <v>0</v>
      </c>
      <c r="Y669">
        <v>0</v>
      </c>
      <c r="Z669">
        <v>0</v>
      </c>
      <c r="AA669">
        <v>1</v>
      </c>
      <c r="AB669">
        <v>0</v>
      </c>
      <c r="AC669">
        <v>0</v>
      </c>
      <c r="AD669">
        <v>0</v>
      </c>
      <c r="AE669">
        <v>0</v>
      </c>
      <c r="AF669">
        <v>0</v>
      </c>
      <c r="AG669">
        <v>0</v>
      </c>
      <c r="AH669">
        <v>0</v>
      </c>
      <c r="AI669">
        <v>0</v>
      </c>
      <c r="AJ669">
        <v>1</v>
      </c>
      <c r="AK669">
        <v>0</v>
      </c>
      <c r="AL669">
        <v>1</v>
      </c>
      <c r="AM669">
        <v>1</v>
      </c>
      <c r="AN669">
        <v>1</v>
      </c>
      <c r="AO669">
        <v>0</v>
      </c>
      <c r="AP669">
        <v>1</v>
      </c>
      <c r="AQ669">
        <v>0</v>
      </c>
      <c r="AR669">
        <v>0</v>
      </c>
      <c r="AS669">
        <v>0</v>
      </c>
      <c r="AT669">
        <v>0</v>
      </c>
      <c r="AU669">
        <v>0</v>
      </c>
      <c r="AV669">
        <v>0</v>
      </c>
      <c r="AW669">
        <v>0</v>
      </c>
      <c r="AX669">
        <v>0</v>
      </c>
      <c r="AY669">
        <v>0</v>
      </c>
      <c r="AZ669">
        <v>0</v>
      </c>
      <c r="BA669">
        <v>1</v>
      </c>
      <c r="BB669">
        <v>1</v>
      </c>
      <c r="BC669">
        <v>0</v>
      </c>
      <c r="BD669">
        <v>0</v>
      </c>
      <c r="BE669">
        <v>0</v>
      </c>
      <c r="BF669">
        <v>0</v>
      </c>
      <c r="BG669">
        <v>0</v>
      </c>
      <c r="BH669">
        <v>1</v>
      </c>
      <c r="BI669">
        <v>0</v>
      </c>
      <c r="BJ669">
        <v>0</v>
      </c>
      <c r="BK669">
        <v>0</v>
      </c>
      <c r="BL669">
        <v>0</v>
      </c>
      <c r="BM669">
        <v>0</v>
      </c>
      <c r="BN669">
        <v>0</v>
      </c>
      <c r="BO669">
        <v>1</v>
      </c>
      <c r="BP669">
        <v>0</v>
      </c>
      <c r="BQ669">
        <v>0</v>
      </c>
      <c r="BR669">
        <v>0</v>
      </c>
      <c r="BS669">
        <v>0</v>
      </c>
      <c r="BT669">
        <v>0</v>
      </c>
      <c r="BU669">
        <v>0</v>
      </c>
      <c r="BV669">
        <v>0</v>
      </c>
      <c r="BW669">
        <v>0</v>
      </c>
      <c r="BX669">
        <v>0</v>
      </c>
      <c r="BY669">
        <v>0</v>
      </c>
      <c r="BZ669">
        <v>0</v>
      </c>
      <c r="CA669">
        <v>0</v>
      </c>
      <c r="CB669">
        <v>0</v>
      </c>
      <c r="CC669">
        <v>0</v>
      </c>
      <c r="CD669">
        <v>0</v>
      </c>
      <c r="CE669">
        <v>0</v>
      </c>
      <c r="CF669">
        <v>0</v>
      </c>
      <c r="CG669">
        <v>0</v>
      </c>
      <c r="CH669">
        <v>0</v>
      </c>
      <c r="CI669">
        <v>0</v>
      </c>
      <c r="CJ669">
        <v>0</v>
      </c>
      <c r="CK669">
        <v>0</v>
      </c>
      <c r="CL669">
        <v>0</v>
      </c>
      <c r="CM669">
        <v>0</v>
      </c>
      <c r="CN669">
        <v>0</v>
      </c>
      <c r="CO669">
        <v>1</v>
      </c>
      <c r="CP669">
        <v>0</v>
      </c>
      <c r="CQ669">
        <v>0</v>
      </c>
      <c r="CR669">
        <v>0</v>
      </c>
    </row>
    <row r="670" spans="1:96" x14ac:dyDescent="0.25">
      <c r="A670" t="s">
        <v>814</v>
      </c>
      <c r="B670">
        <v>0</v>
      </c>
      <c r="C670">
        <v>0</v>
      </c>
      <c r="D670">
        <v>0</v>
      </c>
      <c r="E670">
        <v>1</v>
      </c>
      <c r="F670">
        <v>0</v>
      </c>
      <c r="G670">
        <v>0</v>
      </c>
      <c r="H670">
        <v>0</v>
      </c>
      <c r="I670">
        <v>1</v>
      </c>
      <c r="J670">
        <v>0</v>
      </c>
      <c r="K670">
        <v>0</v>
      </c>
      <c r="L670">
        <v>0</v>
      </c>
      <c r="M670">
        <v>0</v>
      </c>
      <c r="N670">
        <v>0</v>
      </c>
      <c r="O670">
        <v>0</v>
      </c>
      <c r="P670">
        <v>0</v>
      </c>
      <c r="Q670">
        <v>0</v>
      </c>
      <c r="R670">
        <v>0</v>
      </c>
      <c r="S670">
        <v>0</v>
      </c>
      <c r="T670">
        <v>0</v>
      </c>
      <c r="U670">
        <v>0</v>
      </c>
      <c r="V670">
        <v>1</v>
      </c>
      <c r="W670">
        <v>0</v>
      </c>
      <c r="X670">
        <v>0</v>
      </c>
      <c r="Y670">
        <v>0</v>
      </c>
      <c r="Z670">
        <v>1</v>
      </c>
      <c r="AA670">
        <v>0</v>
      </c>
      <c r="AB670">
        <v>0</v>
      </c>
      <c r="AC670">
        <v>0</v>
      </c>
      <c r="AD670">
        <v>0</v>
      </c>
      <c r="AE670">
        <v>0</v>
      </c>
      <c r="AF670">
        <v>0</v>
      </c>
      <c r="AG670">
        <v>0</v>
      </c>
      <c r="AH670">
        <v>0</v>
      </c>
      <c r="AI670">
        <v>0</v>
      </c>
      <c r="AJ670">
        <v>0</v>
      </c>
      <c r="AK670">
        <v>0</v>
      </c>
      <c r="AL670">
        <v>1</v>
      </c>
      <c r="AM670">
        <v>0</v>
      </c>
      <c r="AN670">
        <v>0</v>
      </c>
      <c r="AO670">
        <v>0</v>
      </c>
      <c r="AP670">
        <v>1</v>
      </c>
      <c r="AQ670">
        <v>0</v>
      </c>
      <c r="AR670">
        <v>0</v>
      </c>
      <c r="AS670">
        <v>0</v>
      </c>
      <c r="AT670">
        <v>0</v>
      </c>
      <c r="AU670">
        <v>0</v>
      </c>
      <c r="AV670">
        <v>0</v>
      </c>
      <c r="AW670">
        <v>0</v>
      </c>
      <c r="AX670">
        <v>0</v>
      </c>
      <c r="AY670">
        <v>2</v>
      </c>
      <c r="AZ670">
        <v>0</v>
      </c>
      <c r="BA670">
        <v>0</v>
      </c>
      <c r="BB670">
        <v>0</v>
      </c>
      <c r="BC670">
        <v>0</v>
      </c>
      <c r="BD670">
        <v>1</v>
      </c>
      <c r="BE670">
        <v>0</v>
      </c>
      <c r="BF670">
        <v>0</v>
      </c>
      <c r="BG670">
        <v>0</v>
      </c>
      <c r="BH670">
        <v>0</v>
      </c>
      <c r="BI670">
        <v>0</v>
      </c>
      <c r="BJ670">
        <v>0</v>
      </c>
      <c r="BK670">
        <v>0</v>
      </c>
      <c r="BL670">
        <v>0</v>
      </c>
      <c r="BM670">
        <v>0</v>
      </c>
      <c r="BN670">
        <v>0</v>
      </c>
      <c r="BO670">
        <v>2</v>
      </c>
      <c r="BP670">
        <v>0</v>
      </c>
      <c r="BQ670">
        <v>0</v>
      </c>
      <c r="BR670">
        <v>1</v>
      </c>
      <c r="BS670">
        <v>0</v>
      </c>
      <c r="BT670">
        <v>0</v>
      </c>
      <c r="BU670">
        <v>0</v>
      </c>
      <c r="BV670">
        <v>0</v>
      </c>
      <c r="BW670">
        <v>1</v>
      </c>
      <c r="BX670">
        <v>0</v>
      </c>
      <c r="BY670">
        <v>0</v>
      </c>
      <c r="BZ670">
        <v>0</v>
      </c>
      <c r="CA670">
        <v>0</v>
      </c>
      <c r="CB670">
        <v>0</v>
      </c>
      <c r="CC670">
        <v>0</v>
      </c>
      <c r="CD670">
        <v>0</v>
      </c>
      <c r="CE670">
        <v>0</v>
      </c>
      <c r="CF670">
        <v>0</v>
      </c>
      <c r="CG670">
        <v>0</v>
      </c>
      <c r="CH670">
        <v>0</v>
      </c>
      <c r="CI670">
        <v>0</v>
      </c>
      <c r="CJ670">
        <v>0</v>
      </c>
      <c r="CK670">
        <v>0</v>
      </c>
      <c r="CL670">
        <v>0</v>
      </c>
      <c r="CM670">
        <v>0</v>
      </c>
      <c r="CN670">
        <v>0</v>
      </c>
      <c r="CO670">
        <v>0</v>
      </c>
      <c r="CP670">
        <v>0</v>
      </c>
      <c r="CQ670">
        <v>0</v>
      </c>
      <c r="CR670">
        <v>1</v>
      </c>
    </row>
    <row r="671" spans="1:96" x14ac:dyDescent="0.25">
      <c r="A671" t="s">
        <v>813</v>
      </c>
      <c r="B671">
        <v>1</v>
      </c>
      <c r="C671">
        <v>0</v>
      </c>
      <c r="D671">
        <v>1</v>
      </c>
      <c r="E671">
        <v>1</v>
      </c>
      <c r="F671">
        <v>0</v>
      </c>
      <c r="G671">
        <v>0</v>
      </c>
      <c r="H671">
        <v>0</v>
      </c>
      <c r="I671">
        <v>0</v>
      </c>
      <c r="J671">
        <v>0</v>
      </c>
      <c r="K671">
        <v>0</v>
      </c>
      <c r="L671">
        <v>0</v>
      </c>
      <c r="M671">
        <v>0</v>
      </c>
      <c r="N671">
        <v>0</v>
      </c>
      <c r="O671">
        <v>0</v>
      </c>
      <c r="P671">
        <v>0</v>
      </c>
      <c r="Q671">
        <v>0</v>
      </c>
      <c r="R671">
        <v>0</v>
      </c>
      <c r="S671">
        <v>0</v>
      </c>
      <c r="T671">
        <v>0</v>
      </c>
      <c r="U671">
        <v>0</v>
      </c>
      <c r="V671">
        <v>0</v>
      </c>
      <c r="W671">
        <v>0</v>
      </c>
      <c r="X671">
        <v>0</v>
      </c>
      <c r="Y671">
        <v>0</v>
      </c>
      <c r="Z671">
        <v>1</v>
      </c>
      <c r="AA671">
        <v>0</v>
      </c>
      <c r="AB671">
        <v>0</v>
      </c>
      <c r="AC671">
        <v>0</v>
      </c>
      <c r="AD671">
        <v>0</v>
      </c>
      <c r="AE671">
        <v>0</v>
      </c>
      <c r="AF671">
        <v>0</v>
      </c>
      <c r="AG671">
        <v>0</v>
      </c>
      <c r="AH671">
        <v>0</v>
      </c>
      <c r="AI671">
        <v>0</v>
      </c>
      <c r="AJ671">
        <v>0</v>
      </c>
      <c r="AK671">
        <v>1</v>
      </c>
      <c r="AL671">
        <v>1</v>
      </c>
      <c r="AM671">
        <v>0</v>
      </c>
      <c r="AN671">
        <v>0</v>
      </c>
      <c r="AO671">
        <v>0</v>
      </c>
      <c r="AP671">
        <v>0</v>
      </c>
      <c r="AQ671">
        <v>0</v>
      </c>
      <c r="AR671">
        <v>0</v>
      </c>
      <c r="AS671">
        <v>0</v>
      </c>
      <c r="AT671">
        <v>0</v>
      </c>
      <c r="AU671">
        <v>0</v>
      </c>
      <c r="AV671">
        <v>0</v>
      </c>
      <c r="AW671">
        <v>0</v>
      </c>
      <c r="AX671">
        <v>0</v>
      </c>
      <c r="AY671">
        <v>0</v>
      </c>
      <c r="AZ671">
        <v>0</v>
      </c>
      <c r="BA671">
        <v>1</v>
      </c>
      <c r="BB671">
        <v>0</v>
      </c>
      <c r="BC671">
        <v>0</v>
      </c>
      <c r="BD671">
        <v>0</v>
      </c>
      <c r="BE671">
        <v>0</v>
      </c>
      <c r="BF671">
        <v>0</v>
      </c>
      <c r="BG671">
        <v>0</v>
      </c>
      <c r="BH671">
        <v>0</v>
      </c>
      <c r="BI671">
        <v>0</v>
      </c>
      <c r="BJ671">
        <v>1</v>
      </c>
      <c r="BK671">
        <v>0</v>
      </c>
      <c r="BL671">
        <v>0</v>
      </c>
      <c r="BM671">
        <v>0</v>
      </c>
      <c r="BN671">
        <v>0</v>
      </c>
      <c r="BO671">
        <v>0</v>
      </c>
      <c r="BP671">
        <v>0</v>
      </c>
      <c r="BQ671">
        <v>0</v>
      </c>
      <c r="BR671">
        <v>0</v>
      </c>
      <c r="BS671">
        <v>1</v>
      </c>
      <c r="BT671">
        <v>1</v>
      </c>
      <c r="BU671">
        <v>0</v>
      </c>
      <c r="BV671">
        <v>0</v>
      </c>
      <c r="BW671">
        <v>0</v>
      </c>
      <c r="BX671">
        <v>1</v>
      </c>
      <c r="BY671">
        <v>1</v>
      </c>
      <c r="BZ671">
        <v>0</v>
      </c>
      <c r="CA671">
        <v>0</v>
      </c>
      <c r="CB671">
        <v>0</v>
      </c>
      <c r="CC671">
        <v>0</v>
      </c>
      <c r="CD671">
        <v>0</v>
      </c>
      <c r="CE671">
        <v>0</v>
      </c>
      <c r="CF671">
        <v>0</v>
      </c>
      <c r="CG671">
        <v>0</v>
      </c>
      <c r="CH671">
        <v>0</v>
      </c>
      <c r="CI671">
        <v>1</v>
      </c>
      <c r="CJ671">
        <v>0</v>
      </c>
      <c r="CK671">
        <v>0</v>
      </c>
      <c r="CL671">
        <v>0</v>
      </c>
      <c r="CM671">
        <v>0</v>
      </c>
      <c r="CN671">
        <v>0</v>
      </c>
      <c r="CO671">
        <v>1</v>
      </c>
      <c r="CP671">
        <v>0</v>
      </c>
      <c r="CQ671">
        <v>0</v>
      </c>
      <c r="CR671">
        <v>0</v>
      </c>
    </row>
    <row r="672" spans="1:96" x14ac:dyDescent="0.25">
      <c r="A672" t="s">
        <v>812</v>
      </c>
      <c r="B672">
        <v>0</v>
      </c>
      <c r="C672">
        <v>1</v>
      </c>
      <c r="D672">
        <v>0</v>
      </c>
      <c r="E672">
        <v>0</v>
      </c>
      <c r="F672">
        <v>0</v>
      </c>
      <c r="G672">
        <v>0</v>
      </c>
      <c r="H672">
        <v>0</v>
      </c>
      <c r="I672">
        <v>1</v>
      </c>
      <c r="J672">
        <v>0</v>
      </c>
      <c r="K672">
        <v>0</v>
      </c>
      <c r="L672">
        <v>0</v>
      </c>
      <c r="M672">
        <v>0</v>
      </c>
      <c r="N672">
        <v>0</v>
      </c>
      <c r="O672">
        <v>0</v>
      </c>
      <c r="P672">
        <v>0</v>
      </c>
      <c r="Q672">
        <v>0</v>
      </c>
      <c r="R672">
        <v>0</v>
      </c>
      <c r="S672">
        <v>0</v>
      </c>
      <c r="T672">
        <v>0</v>
      </c>
      <c r="U672">
        <v>0</v>
      </c>
      <c r="V672">
        <v>0</v>
      </c>
      <c r="W672">
        <v>0</v>
      </c>
      <c r="X672">
        <v>0</v>
      </c>
      <c r="Y672">
        <v>0</v>
      </c>
      <c r="Z672">
        <v>0</v>
      </c>
      <c r="AA672">
        <v>0</v>
      </c>
      <c r="AB672">
        <v>0</v>
      </c>
      <c r="AC672">
        <v>0</v>
      </c>
      <c r="AD672">
        <v>0</v>
      </c>
      <c r="AE672">
        <v>0</v>
      </c>
      <c r="AF672">
        <v>0</v>
      </c>
      <c r="AG672">
        <v>0</v>
      </c>
      <c r="AH672">
        <v>0</v>
      </c>
      <c r="AI672">
        <v>1</v>
      </c>
      <c r="AJ672">
        <v>0</v>
      </c>
      <c r="AK672">
        <v>0</v>
      </c>
      <c r="AL672">
        <v>0</v>
      </c>
      <c r="AM672">
        <v>0</v>
      </c>
      <c r="AN672">
        <v>0</v>
      </c>
      <c r="AO672">
        <v>0</v>
      </c>
      <c r="AP672">
        <v>0</v>
      </c>
      <c r="AQ672">
        <v>0</v>
      </c>
      <c r="AR672">
        <v>0</v>
      </c>
      <c r="AS672">
        <v>0</v>
      </c>
      <c r="AT672">
        <v>0</v>
      </c>
      <c r="AU672">
        <v>0</v>
      </c>
      <c r="AV672">
        <v>0</v>
      </c>
      <c r="AW672">
        <v>0</v>
      </c>
      <c r="AX672">
        <v>0</v>
      </c>
      <c r="AY672">
        <v>0</v>
      </c>
      <c r="AZ672">
        <v>0</v>
      </c>
      <c r="BA672">
        <v>0</v>
      </c>
      <c r="BB672">
        <v>0</v>
      </c>
      <c r="BC672">
        <v>0</v>
      </c>
      <c r="BD672">
        <v>0</v>
      </c>
      <c r="BE672">
        <v>0</v>
      </c>
      <c r="BF672">
        <v>0</v>
      </c>
      <c r="BG672">
        <v>1</v>
      </c>
      <c r="BH672">
        <v>0</v>
      </c>
      <c r="BI672">
        <v>2</v>
      </c>
      <c r="BJ672">
        <v>0</v>
      </c>
      <c r="BK672">
        <v>0</v>
      </c>
      <c r="BL672">
        <v>1</v>
      </c>
      <c r="BM672">
        <v>0</v>
      </c>
      <c r="BN672">
        <v>0</v>
      </c>
      <c r="BO672">
        <v>2</v>
      </c>
      <c r="BP672">
        <v>1</v>
      </c>
      <c r="BQ672">
        <v>0</v>
      </c>
      <c r="BR672">
        <v>0</v>
      </c>
      <c r="BS672">
        <v>0</v>
      </c>
      <c r="BT672">
        <v>1</v>
      </c>
      <c r="BU672">
        <v>0</v>
      </c>
      <c r="BV672">
        <v>0</v>
      </c>
      <c r="BW672">
        <v>0</v>
      </c>
      <c r="BX672">
        <v>0</v>
      </c>
      <c r="BY672">
        <v>1</v>
      </c>
      <c r="BZ672">
        <v>0</v>
      </c>
      <c r="CA672">
        <v>0</v>
      </c>
      <c r="CB672">
        <v>0</v>
      </c>
      <c r="CC672">
        <v>1</v>
      </c>
      <c r="CD672">
        <v>0</v>
      </c>
      <c r="CE672">
        <v>0</v>
      </c>
      <c r="CF672">
        <v>1</v>
      </c>
      <c r="CG672">
        <v>0</v>
      </c>
      <c r="CH672">
        <v>0</v>
      </c>
      <c r="CI672">
        <v>0</v>
      </c>
      <c r="CJ672">
        <v>0</v>
      </c>
      <c r="CK672">
        <v>0</v>
      </c>
      <c r="CL672">
        <v>0</v>
      </c>
      <c r="CM672">
        <v>0</v>
      </c>
      <c r="CN672">
        <v>0</v>
      </c>
      <c r="CO672">
        <v>0</v>
      </c>
      <c r="CP672">
        <v>0</v>
      </c>
      <c r="CQ672">
        <v>0</v>
      </c>
      <c r="CR672">
        <v>0</v>
      </c>
    </row>
    <row r="673" spans="1:96" x14ac:dyDescent="0.25">
      <c r="A673" t="s">
        <v>811</v>
      </c>
      <c r="B673">
        <v>0</v>
      </c>
      <c r="C673">
        <v>0</v>
      </c>
      <c r="D673">
        <v>0</v>
      </c>
      <c r="E673">
        <v>0</v>
      </c>
      <c r="F673">
        <v>0</v>
      </c>
      <c r="G673">
        <v>0</v>
      </c>
      <c r="H673">
        <v>0</v>
      </c>
      <c r="I673">
        <v>0</v>
      </c>
      <c r="J673">
        <v>0</v>
      </c>
      <c r="K673">
        <v>0</v>
      </c>
      <c r="L673">
        <v>0</v>
      </c>
      <c r="M673">
        <v>0</v>
      </c>
      <c r="N673">
        <v>0</v>
      </c>
      <c r="O673">
        <v>0</v>
      </c>
      <c r="P673">
        <v>0</v>
      </c>
      <c r="Q673">
        <v>0</v>
      </c>
      <c r="R673">
        <v>0</v>
      </c>
      <c r="S673">
        <v>0</v>
      </c>
      <c r="T673">
        <v>0</v>
      </c>
      <c r="U673">
        <v>0</v>
      </c>
      <c r="V673">
        <v>1</v>
      </c>
      <c r="W673">
        <v>0</v>
      </c>
      <c r="X673">
        <v>1</v>
      </c>
      <c r="Y673">
        <v>0</v>
      </c>
      <c r="Z673">
        <v>0</v>
      </c>
      <c r="AA673">
        <v>0</v>
      </c>
      <c r="AB673">
        <v>1</v>
      </c>
      <c r="AC673">
        <v>0</v>
      </c>
      <c r="AD673">
        <v>0</v>
      </c>
      <c r="AE673">
        <v>0</v>
      </c>
      <c r="AF673">
        <v>0</v>
      </c>
      <c r="AG673">
        <v>0</v>
      </c>
      <c r="AH673">
        <v>0</v>
      </c>
      <c r="AI673">
        <v>0</v>
      </c>
      <c r="AJ673">
        <v>0</v>
      </c>
      <c r="AK673">
        <v>0</v>
      </c>
      <c r="AL673">
        <v>0</v>
      </c>
      <c r="AM673">
        <v>0</v>
      </c>
      <c r="AN673">
        <v>0</v>
      </c>
      <c r="AO673">
        <v>0</v>
      </c>
      <c r="AP673">
        <v>0</v>
      </c>
      <c r="AQ673">
        <v>0</v>
      </c>
      <c r="AR673">
        <v>0</v>
      </c>
      <c r="AS673">
        <v>0</v>
      </c>
      <c r="AT673">
        <v>0</v>
      </c>
      <c r="AU673">
        <v>0</v>
      </c>
      <c r="AV673">
        <v>1</v>
      </c>
      <c r="AW673">
        <v>0</v>
      </c>
      <c r="AX673">
        <v>0</v>
      </c>
      <c r="AY673">
        <v>0</v>
      </c>
      <c r="AZ673">
        <v>0</v>
      </c>
      <c r="BA673">
        <v>1</v>
      </c>
      <c r="BB673">
        <v>0</v>
      </c>
      <c r="BC673">
        <v>0</v>
      </c>
      <c r="BD673">
        <v>0</v>
      </c>
      <c r="BE673">
        <v>0</v>
      </c>
      <c r="BF673">
        <v>0</v>
      </c>
      <c r="BG673">
        <v>0</v>
      </c>
      <c r="BH673">
        <v>0</v>
      </c>
      <c r="BI673">
        <v>1</v>
      </c>
      <c r="BJ673">
        <v>1</v>
      </c>
      <c r="BK673">
        <v>0</v>
      </c>
      <c r="BL673">
        <v>0</v>
      </c>
      <c r="BM673">
        <v>1</v>
      </c>
      <c r="BN673">
        <v>1</v>
      </c>
      <c r="BO673">
        <v>0</v>
      </c>
      <c r="BP673">
        <v>0</v>
      </c>
      <c r="BQ673">
        <v>0</v>
      </c>
      <c r="BR673">
        <v>0</v>
      </c>
      <c r="BS673">
        <v>1</v>
      </c>
      <c r="BT673">
        <v>0</v>
      </c>
      <c r="BU673">
        <v>0</v>
      </c>
      <c r="BV673">
        <v>0</v>
      </c>
      <c r="BW673">
        <v>0</v>
      </c>
      <c r="BX673">
        <v>0</v>
      </c>
      <c r="BY673">
        <v>0</v>
      </c>
      <c r="BZ673">
        <v>1</v>
      </c>
      <c r="CA673">
        <v>0</v>
      </c>
      <c r="CB673">
        <v>0</v>
      </c>
      <c r="CC673">
        <v>0</v>
      </c>
      <c r="CD673">
        <v>0</v>
      </c>
      <c r="CE673">
        <v>0</v>
      </c>
      <c r="CF673">
        <v>0</v>
      </c>
      <c r="CG673">
        <v>0</v>
      </c>
      <c r="CH673">
        <v>0</v>
      </c>
      <c r="CI673">
        <v>0</v>
      </c>
      <c r="CJ673">
        <v>2</v>
      </c>
      <c r="CK673">
        <v>0</v>
      </c>
      <c r="CL673">
        <v>0</v>
      </c>
      <c r="CM673">
        <v>0</v>
      </c>
      <c r="CN673">
        <v>0</v>
      </c>
      <c r="CO673">
        <v>0</v>
      </c>
      <c r="CP673">
        <v>0</v>
      </c>
      <c r="CQ673">
        <v>0</v>
      </c>
      <c r="CR673">
        <v>1</v>
      </c>
    </row>
    <row r="674" spans="1:96" x14ac:dyDescent="0.25">
      <c r="A674" t="s">
        <v>810</v>
      </c>
      <c r="B674">
        <v>0</v>
      </c>
      <c r="C674">
        <v>1</v>
      </c>
      <c r="D674">
        <v>0</v>
      </c>
      <c r="E674">
        <v>0</v>
      </c>
      <c r="F674">
        <v>0</v>
      </c>
      <c r="G674">
        <v>0</v>
      </c>
      <c r="H674">
        <v>0</v>
      </c>
      <c r="I674">
        <v>1</v>
      </c>
      <c r="J674">
        <v>0</v>
      </c>
      <c r="K674">
        <v>0</v>
      </c>
      <c r="L674">
        <v>0</v>
      </c>
      <c r="M674">
        <v>0</v>
      </c>
      <c r="N674">
        <v>0</v>
      </c>
      <c r="O674">
        <v>0</v>
      </c>
      <c r="P674">
        <v>0</v>
      </c>
      <c r="Q674">
        <v>0</v>
      </c>
      <c r="R674">
        <v>0</v>
      </c>
      <c r="S674">
        <v>0</v>
      </c>
      <c r="T674">
        <v>0</v>
      </c>
      <c r="U674">
        <v>0</v>
      </c>
      <c r="V674">
        <v>0</v>
      </c>
      <c r="W674">
        <v>0</v>
      </c>
      <c r="X674">
        <v>0</v>
      </c>
      <c r="Y674">
        <v>1</v>
      </c>
      <c r="Z674">
        <v>0</v>
      </c>
      <c r="AA674">
        <v>0</v>
      </c>
      <c r="AB674">
        <v>0</v>
      </c>
      <c r="AC674">
        <v>0</v>
      </c>
      <c r="AD674">
        <v>0</v>
      </c>
      <c r="AE674">
        <v>0</v>
      </c>
      <c r="AF674">
        <v>0</v>
      </c>
      <c r="AG674">
        <v>0</v>
      </c>
      <c r="AH674">
        <v>0</v>
      </c>
      <c r="AI674">
        <v>0</v>
      </c>
      <c r="AJ674">
        <v>0</v>
      </c>
      <c r="AK674">
        <v>0</v>
      </c>
      <c r="AL674">
        <v>0</v>
      </c>
      <c r="AM674">
        <v>0</v>
      </c>
      <c r="AN674">
        <v>0</v>
      </c>
      <c r="AO674">
        <v>0</v>
      </c>
      <c r="AP674">
        <v>0</v>
      </c>
      <c r="AQ674">
        <v>0</v>
      </c>
      <c r="AR674">
        <v>0</v>
      </c>
      <c r="AS674">
        <v>1</v>
      </c>
      <c r="AT674">
        <v>0</v>
      </c>
      <c r="AU674">
        <v>0</v>
      </c>
      <c r="AV674">
        <v>0</v>
      </c>
      <c r="AW674">
        <v>0</v>
      </c>
      <c r="AX674">
        <v>0</v>
      </c>
      <c r="AY674">
        <v>1</v>
      </c>
      <c r="AZ674">
        <v>0</v>
      </c>
      <c r="BA674">
        <v>0</v>
      </c>
      <c r="BB674">
        <v>0</v>
      </c>
      <c r="BC674">
        <v>1</v>
      </c>
      <c r="BD674">
        <v>0</v>
      </c>
      <c r="BE674">
        <v>0</v>
      </c>
      <c r="BF674">
        <v>0</v>
      </c>
      <c r="BG674">
        <v>0</v>
      </c>
      <c r="BH674">
        <v>0</v>
      </c>
      <c r="BI674">
        <v>2</v>
      </c>
      <c r="BJ674">
        <v>0</v>
      </c>
      <c r="BK674">
        <v>0</v>
      </c>
      <c r="BL674">
        <v>0</v>
      </c>
      <c r="BM674">
        <v>0</v>
      </c>
      <c r="BN674">
        <v>1</v>
      </c>
      <c r="BO674">
        <v>0</v>
      </c>
      <c r="BP674">
        <v>0</v>
      </c>
      <c r="BQ674">
        <v>0</v>
      </c>
      <c r="BR674">
        <v>0</v>
      </c>
      <c r="BS674">
        <v>0</v>
      </c>
      <c r="BT674">
        <v>0</v>
      </c>
      <c r="BU674">
        <v>0</v>
      </c>
      <c r="BV674">
        <v>0</v>
      </c>
      <c r="BW674">
        <v>2</v>
      </c>
      <c r="BX674">
        <v>0</v>
      </c>
      <c r="BY674">
        <v>0</v>
      </c>
      <c r="BZ674">
        <v>0</v>
      </c>
      <c r="CA674">
        <v>1</v>
      </c>
      <c r="CB674">
        <v>0</v>
      </c>
      <c r="CC674">
        <v>0</v>
      </c>
      <c r="CD674">
        <v>0</v>
      </c>
      <c r="CE674">
        <v>0</v>
      </c>
      <c r="CF674">
        <v>0</v>
      </c>
      <c r="CG674">
        <v>0</v>
      </c>
      <c r="CH674">
        <v>1</v>
      </c>
      <c r="CI674">
        <v>0</v>
      </c>
      <c r="CJ674">
        <v>0</v>
      </c>
      <c r="CK674">
        <v>0</v>
      </c>
      <c r="CL674">
        <v>0</v>
      </c>
      <c r="CM674">
        <v>1</v>
      </c>
      <c r="CN674">
        <v>0</v>
      </c>
      <c r="CO674">
        <v>0</v>
      </c>
      <c r="CP674">
        <v>0</v>
      </c>
      <c r="CQ674">
        <v>0</v>
      </c>
      <c r="CR674">
        <v>0</v>
      </c>
    </row>
    <row r="675" spans="1:96" x14ac:dyDescent="0.25">
      <c r="A675" t="s">
        <v>809</v>
      </c>
      <c r="B675">
        <v>0</v>
      </c>
      <c r="C675">
        <v>1</v>
      </c>
      <c r="D675">
        <v>0</v>
      </c>
      <c r="E675">
        <v>0</v>
      </c>
      <c r="F675">
        <v>0</v>
      </c>
      <c r="G675">
        <v>0</v>
      </c>
      <c r="H675">
        <v>0</v>
      </c>
      <c r="I675">
        <v>0</v>
      </c>
      <c r="J675">
        <v>0</v>
      </c>
      <c r="K675">
        <v>0</v>
      </c>
      <c r="L675">
        <v>0</v>
      </c>
      <c r="M675">
        <v>0</v>
      </c>
      <c r="N675">
        <v>0</v>
      </c>
      <c r="O675">
        <v>0</v>
      </c>
      <c r="P675">
        <v>0</v>
      </c>
      <c r="Q675">
        <v>0</v>
      </c>
      <c r="R675">
        <v>0</v>
      </c>
      <c r="S675">
        <v>0</v>
      </c>
      <c r="T675">
        <v>0</v>
      </c>
      <c r="U675">
        <v>0</v>
      </c>
      <c r="V675">
        <v>4</v>
      </c>
      <c r="W675">
        <v>0</v>
      </c>
      <c r="X675">
        <v>0</v>
      </c>
      <c r="Y675">
        <v>0</v>
      </c>
      <c r="Z675">
        <v>0</v>
      </c>
      <c r="AA675">
        <v>0</v>
      </c>
      <c r="AB675">
        <v>0</v>
      </c>
      <c r="AC675">
        <v>0</v>
      </c>
      <c r="AD675">
        <v>0</v>
      </c>
      <c r="AE675">
        <v>0</v>
      </c>
      <c r="AF675">
        <v>0</v>
      </c>
      <c r="AG675">
        <v>0</v>
      </c>
      <c r="AH675">
        <v>0</v>
      </c>
      <c r="AI675">
        <v>0</v>
      </c>
      <c r="AJ675">
        <v>0</v>
      </c>
      <c r="AK675">
        <v>0</v>
      </c>
      <c r="AL675">
        <v>0</v>
      </c>
      <c r="AM675">
        <v>0</v>
      </c>
      <c r="AN675">
        <v>0</v>
      </c>
      <c r="AO675">
        <v>0</v>
      </c>
      <c r="AP675">
        <v>0</v>
      </c>
      <c r="AQ675">
        <v>0</v>
      </c>
      <c r="AR675">
        <v>0</v>
      </c>
      <c r="AS675">
        <v>0</v>
      </c>
      <c r="AT675">
        <v>1</v>
      </c>
      <c r="AU675">
        <v>0</v>
      </c>
      <c r="AV675">
        <v>0</v>
      </c>
      <c r="AW675">
        <v>0</v>
      </c>
      <c r="AX675">
        <v>0</v>
      </c>
      <c r="AY675">
        <v>0</v>
      </c>
      <c r="AZ675">
        <v>0</v>
      </c>
      <c r="BA675">
        <v>0</v>
      </c>
      <c r="BB675">
        <v>0</v>
      </c>
      <c r="BC675">
        <v>0</v>
      </c>
      <c r="BD675">
        <v>0</v>
      </c>
      <c r="BE675">
        <v>0</v>
      </c>
      <c r="BF675">
        <v>1</v>
      </c>
      <c r="BG675">
        <v>0</v>
      </c>
      <c r="BH675">
        <v>0</v>
      </c>
      <c r="BI675">
        <v>0</v>
      </c>
      <c r="BJ675">
        <v>0</v>
      </c>
      <c r="BK675">
        <v>0</v>
      </c>
      <c r="BL675">
        <v>0</v>
      </c>
      <c r="BM675">
        <v>0</v>
      </c>
      <c r="BN675">
        <v>0</v>
      </c>
      <c r="BO675">
        <v>1</v>
      </c>
      <c r="BP675">
        <v>0</v>
      </c>
      <c r="BQ675">
        <v>0</v>
      </c>
      <c r="BR675">
        <v>0</v>
      </c>
      <c r="BS675">
        <v>0</v>
      </c>
      <c r="BT675">
        <v>0</v>
      </c>
      <c r="BU675">
        <v>0</v>
      </c>
      <c r="BV675">
        <v>1</v>
      </c>
      <c r="BW675">
        <v>0</v>
      </c>
      <c r="BX675">
        <v>1</v>
      </c>
      <c r="BY675">
        <v>1</v>
      </c>
      <c r="BZ675">
        <v>0</v>
      </c>
      <c r="CA675">
        <v>0</v>
      </c>
      <c r="CB675">
        <v>0</v>
      </c>
      <c r="CC675">
        <v>2</v>
      </c>
      <c r="CD675">
        <v>0</v>
      </c>
      <c r="CE675">
        <v>0</v>
      </c>
      <c r="CF675">
        <v>0</v>
      </c>
      <c r="CG675">
        <v>0</v>
      </c>
      <c r="CH675">
        <v>0</v>
      </c>
      <c r="CI675">
        <v>0</v>
      </c>
      <c r="CJ675">
        <v>0</v>
      </c>
      <c r="CK675">
        <v>1</v>
      </c>
      <c r="CL675">
        <v>0</v>
      </c>
      <c r="CM675">
        <v>0</v>
      </c>
      <c r="CN675">
        <v>0</v>
      </c>
      <c r="CO675">
        <v>0</v>
      </c>
      <c r="CP675">
        <v>0</v>
      </c>
      <c r="CQ675">
        <v>0</v>
      </c>
      <c r="CR675">
        <v>0</v>
      </c>
    </row>
    <row r="676" spans="1:96" x14ac:dyDescent="0.25">
      <c r="A676" t="s">
        <v>808</v>
      </c>
      <c r="B676">
        <v>0</v>
      </c>
      <c r="C676">
        <v>0</v>
      </c>
      <c r="D676">
        <v>0</v>
      </c>
      <c r="E676">
        <v>0</v>
      </c>
      <c r="F676">
        <v>0</v>
      </c>
      <c r="G676">
        <v>0</v>
      </c>
      <c r="H676">
        <v>0</v>
      </c>
      <c r="I676">
        <v>0</v>
      </c>
      <c r="J676">
        <v>0</v>
      </c>
      <c r="K676">
        <v>0</v>
      </c>
      <c r="L676">
        <v>0</v>
      </c>
      <c r="M676">
        <v>0</v>
      </c>
      <c r="N676">
        <v>0</v>
      </c>
      <c r="O676">
        <v>0</v>
      </c>
      <c r="P676">
        <v>0</v>
      </c>
      <c r="Q676">
        <v>0</v>
      </c>
      <c r="R676">
        <v>0</v>
      </c>
      <c r="S676">
        <v>0</v>
      </c>
      <c r="T676">
        <v>0</v>
      </c>
      <c r="U676">
        <v>0</v>
      </c>
      <c r="V676">
        <v>0</v>
      </c>
      <c r="W676">
        <v>0</v>
      </c>
      <c r="X676">
        <v>0</v>
      </c>
      <c r="Y676">
        <v>0</v>
      </c>
      <c r="Z676">
        <v>0</v>
      </c>
      <c r="AA676">
        <v>0</v>
      </c>
      <c r="AB676">
        <v>0</v>
      </c>
      <c r="AC676">
        <v>0</v>
      </c>
      <c r="AD676">
        <v>0</v>
      </c>
      <c r="AE676">
        <v>3</v>
      </c>
      <c r="AF676">
        <v>0</v>
      </c>
      <c r="AG676">
        <v>0</v>
      </c>
      <c r="AH676">
        <v>0</v>
      </c>
      <c r="AI676">
        <v>0</v>
      </c>
      <c r="AJ676">
        <v>0</v>
      </c>
      <c r="AK676">
        <v>0</v>
      </c>
      <c r="AL676">
        <v>0</v>
      </c>
      <c r="AM676">
        <v>0</v>
      </c>
      <c r="AN676">
        <v>0</v>
      </c>
      <c r="AO676">
        <v>0</v>
      </c>
      <c r="AP676">
        <v>0</v>
      </c>
      <c r="AQ676">
        <v>0</v>
      </c>
      <c r="AR676">
        <v>0</v>
      </c>
      <c r="AS676">
        <v>0</v>
      </c>
      <c r="AT676">
        <v>0</v>
      </c>
      <c r="AU676">
        <v>3</v>
      </c>
      <c r="AV676">
        <v>0</v>
      </c>
      <c r="AW676">
        <v>0</v>
      </c>
      <c r="AX676">
        <v>0</v>
      </c>
      <c r="AY676">
        <v>0</v>
      </c>
      <c r="AZ676">
        <v>0</v>
      </c>
      <c r="BA676">
        <v>0</v>
      </c>
      <c r="BB676">
        <v>0</v>
      </c>
      <c r="BC676">
        <v>0</v>
      </c>
      <c r="BD676">
        <v>0</v>
      </c>
      <c r="BE676">
        <v>0</v>
      </c>
      <c r="BF676">
        <v>0</v>
      </c>
      <c r="BG676">
        <v>0</v>
      </c>
      <c r="BH676">
        <v>0</v>
      </c>
      <c r="BI676">
        <v>0</v>
      </c>
      <c r="BJ676">
        <v>0</v>
      </c>
      <c r="BK676">
        <v>0</v>
      </c>
      <c r="BL676">
        <v>8</v>
      </c>
      <c r="BM676">
        <v>0</v>
      </c>
      <c r="BN676">
        <v>0</v>
      </c>
      <c r="BO676">
        <v>0</v>
      </c>
      <c r="BP676">
        <v>0</v>
      </c>
      <c r="BQ676">
        <v>0</v>
      </c>
      <c r="BR676">
        <v>0</v>
      </c>
      <c r="BS676">
        <v>0</v>
      </c>
      <c r="BT676">
        <v>0</v>
      </c>
      <c r="BU676">
        <v>0</v>
      </c>
      <c r="BV676">
        <v>0</v>
      </c>
      <c r="BW676">
        <v>0</v>
      </c>
      <c r="BX676">
        <v>0</v>
      </c>
      <c r="BY676">
        <v>0</v>
      </c>
      <c r="BZ676">
        <v>0</v>
      </c>
      <c r="CA676">
        <v>0</v>
      </c>
      <c r="CB676">
        <v>0</v>
      </c>
      <c r="CC676">
        <v>0</v>
      </c>
      <c r="CD676">
        <v>0</v>
      </c>
      <c r="CE676">
        <v>0</v>
      </c>
      <c r="CF676">
        <v>0</v>
      </c>
      <c r="CG676">
        <v>0</v>
      </c>
      <c r="CH676">
        <v>0</v>
      </c>
      <c r="CI676">
        <v>0</v>
      </c>
      <c r="CJ676">
        <v>0</v>
      </c>
      <c r="CK676">
        <v>0</v>
      </c>
      <c r="CL676">
        <v>0</v>
      </c>
      <c r="CM676">
        <v>0</v>
      </c>
      <c r="CN676">
        <v>0</v>
      </c>
      <c r="CO676">
        <v>0</v>
      </c>
      <c r="CP676">
        <v>0</v>
      </c>
      <c r="CQ676">
        <v>0</v>
      </c>
      <c r="CR676">
        <v>0</v>
      </c>
    </row>
    <row r="677" spans="1:96" x14ac:dyDescent="0.25">
      <c r="A677" t="s">
        <v>807</v>
      </c>
      <c r="B677">
        <v>0</v>
      </c>
      <c r="C677">
        <v>0</v>
      </c>
      <c r="D677">
        <v>0</v>
      </c>
      <c r="E677">
        <v>0</v>
      </c>
      <c r="F677">
        <v>0</v>
      </c>
      <c r="G677">
        <v>0</v>
      </c>
      <c r="H677">
        <v>0</v>
      </c>
      <c r="I677">
        <v>0</v>
      </c>
      <c r="J677">
        <v>0</v>
      </c>
      <c r="K677">
        <v>0</v>
      </c>
      <c r="L677">
        <v>0</v>
      </c>
      <c r="M677">
        <v>0</v>
      </c>
      <c r="N677">
        <v>0</v>
      </c>
      <c r="O677">
        <v>0</v>
      </c>
      <c r="P677">
        <v>0</v>
      </c>
      <c r="Q677">
        <v>0</v>
      </c>
      <c r="R677">
        <v>0</v>
      </c>
      <c r="S677">
        <v>0</v>
      </c>
      <c r="T677">
        <v>0</v>
      </c>
      <c r="U677">
        <v>0</v>
      </c>
      <c r="V677">
        <v>0</v>
      </c>
      <c r="W677">
        <v>0</v>
      </c>
      <c r="X677">
        <v>0</v>
      </c>
      <c r="Y677">
        <v>0</v>
      </c>
      <c r="Z677">
        <v>0</v>
      </c>
      <c r="AA677">
        <v>0</v>
      </c>
      <c r="AB677">
        <v>0</v>
      </c>
      <c r="AC677">
        <v>0</v>
      </c>
      <c r="AD677">
        <v>0</v>
      </c>
      <c r="AE677">
        <v>0</v>
      </c>
      <c r="AF677">
        <v>0</v>
      </c>
      <c r="AG677">
        <v>0</v>
      </c>
      <c r="AH677">
        <v>0</v>
      </c>
      <c r="AI677">
        <v>0</v>
      </c>
      <c r="AJ677">
        <v>0</v>
      </c>
      <c r="AK677">
        <v>0</v>
      </c>
      <c r="AL677">
        <v>0</v>
      </c>
      <c r="AM677">
        <v>0</v>
      </c>
      <c r="AN677">
        <v>0</v>
      </c>
      <c r="AO677">
        <v>0</v>
      </c>
      <c r="AP677">
        <v>0</v>
      </c>
      <c r="AQ677">
        <v>0</v>
      </c>
      <c r="AR677">
        <v>0</v>
      </c>
      <c r="AS677">
        <v>0</v>
      </c>
      <c r="AT677">
        <v>0</v>
      </c>
      <c r="AU677">
        <v>0</v>
      </c>
      <c r="AV677">
        <v>0</v>
      </c>
      <c r="AW677">
        <v>1</v>
      </c>
      <c r="AX677">
        <v>0</v>
      </c>
      <c r="AY677">
        <v>0</v>
      </c>
      <c r="AZ677">
        <v>0</v>
      </c>
      <c r="BA677">
        <v>0</v>
      </c>
      <c r="BB677">
        <v>0</v>
      </c>
      <c r="BC677">
        <v>0</v>
      </c>
      <c r="BD677">
        <v>0</v>
      </c>
      <c r="BE677">
        <v>1</v>
      </c>
      <c r="BF677">
        <v>0</v>
      </c>
      <c r="BG677">
        <v>0</v>
      </c>
      <c r="BH677">
        <v>0</v>
      </c>
      <c r="BI677">
        <v>0</v>
      </c>
      <c r="BJ677">
        <v>0</v>
      </c>
      <c r="BK677">
        <v>0</v>
      </c>
      <c r="BL677">
        <v>0</v>
      </c>
      <c r="BM677">
        <v>0</v>
      </c>
      <c r="BN677">
        <v>0</v>
      </c>
      <c r="BO677">
        <v>0</v>
      </c>
      <c r="BP677">
        <v>0</v>
      </c>
      <c r="BQ677">
        <v>0</v>
      </c>
      <c r="BR677">
        <v>0</v>
      </c>
      <c r="BS677">
        <v>0</v>
      </c>
      <c r="BT677">
        <v>1</v>
      </c>
      <c r="BU677">
        <v>0</v>
      </c>
      <c r="BV677">
        <v>1</v>
      </c>
      <c r="BW677">
        <v>0</v>
      </c>
      <c r="BX677">
        <v>0</v>
      </c>
      <c r="BY677">
        <v>1</v>
      </c>
      <c r="BZ677">
        <v>0</v>
      </c>
      <c r="CA677">
        <v>1</v>
      </c>
      <c r="CB677">
        <v>0</v>
      </c>
      <c r="CC677">
        <v>0</v>
      </c>
      <c r="CD677">
        <v>1</v>
      </c>
      <c r="CE677">
        <v>1</v>
      </c>
      <c r="CF677">
        <v>0</v>
      </c>
      <c r="CG677">
        <v>0</v>
      </c>
      <c r="CH677">
        <v>0</v>
      </c>
      <c r="CI677">
        <v>2</v>
      </c>
      <c r="CJ677">
        <v>0</v>
      </c>
      <c r="CK677">
        <v>1</v>
      </c>
      <c r="CL677">
        <v>1</v>
      </c>
      <c r="CM677">
        <v>0</v>
      </c>
      <c r="CN677">
        <v>0</v>
      </c>
      <c r="CO677">
        <v>1</v>
      </c>
      <c r="CP677">
        <v>0</v>
      </c>
      <c r="CQ677">
        <v>0</v>
      </c>
      <c r="CR677">
        <v>1</v>
      </c>
    </row>
    <row r="678" spans="1:96" x14ac:dyDescent="0.25">
      <c r="A678" t="s">
        <v>806</v>
      </c>
      <c r="B678">
        <v>1</v>
      </c>
      <c r="C678">
        <v>0</v>
      </c>
      <c r="D678">
        <v>1</v>
      </c>
      <c r="E678">
        <v>0</v>
      </c>
      <c r="F678">
        <v>0</v>
      </c>
      <c r="G678">
        <v>0</v>
      </c>
      <c r="H678">
        <v>1</v>
      </c>
      <c r="I678">
        <v>0</v>
      </c>
      <c r="J678">
        <v>0</v>
      </c>
      <c r="K678">
        <v>0</v>
      </c>
      <c r="L678">
        <v>0</v>
      </c>
      <c r="M678">
        <v>0</v>
      </c>
      <c r="N678">
        <v>0</v>
      </c>
      <c r="O678">
        <v>0</v>
      </c>
      <c r="P678">
        <v>0</v>
      </c>
      <c r="Q678">
        <v>0</v>
      </c>
      <c r="R678">
        <v>1</v>
      </c>
      <c r="S678">
        <v>0</v>
      </c>
      <c r="T678">
        <v>1</v>
      </c>
      <c r="U678">
        <v>1</v>
      </c>
      <c r="V678">
        <v>0</v>
      </c>
      <c r="W678">
        <v>0</v>
      </c>
      <c r="X678">
        <v>1</v>
      </c>
      <c r="Y678">
        <v>0</v>
      </c>
      <c r="Z678">
        <v>0</v>
      </c>
      <c r="AA678">
        <v>0</v>
      </c>
      <c r="AB678">
        <v>0</v>
      </c>
      <c r="AC678">
        <v>0</v>
      </c>
      <c r="AD678">
        <v>0</v>
      </c>
      <c r="AE678">
        <v>0</v>
      </c>
      <c r="AF678">
        <v>0</v>
      </c>
      <c r="AG678">
        <v>0</v>
      </c>
      <c r="AH678">
        <v>0</v>
      </c>
      <c r="AI678">
        <v>0</v>
      </c>
      <c r="AJ678">
        <v>0</v>
      </c>
      <c r="AK678">
        <v>0</v>
      </c>
      <c r="AL678">
        <v>0</v>
      </c>
      <c r="AM678">
        <v>0</v>
      </c>
      <c r="AN678">
        <v>2</v>
      </c>
      <c r="AO678">
        <v>0</v>
      </c>
      <c r="AP678">
        <v>0</v>
      </c>
      <c r="AQ678">
        <v>0</v>
      </c>
      <c r="AR678">
        <v>0</v>
      </c>
      <c r="AS678">
        <v>0</v>
      </c>
      <c r="AT678">
        <v>0</v>
      </c>
      <c r="AU678">
        <v>0</v>
      </c>
      <c r="AV678">
        <v>0</v>
      </c>
      <c r="AW678">
        <v>0</v>
      </c>
      <c r="AX678">
        <v>0</v>
      </c>
      <c r="AY678">
        <v>0</v>
      </c>
      <c r="AZ678">
        <v>0</v>
      </c>
      <c r="BA678">
        <v>0</v>
      </c>
      <c r="BB678">
        <v>0</v>
      </c>
      <c r="BC678">
        <v>0</v>
      </c>
      <c r="BD678">
        <v>0</v>
      </c>
      <c r="BE678">
        <v>0</v>
      </c>
      <c r="BF678">
        <v>0</v>
      </c>
      <c r="BG678">
        <v>0</v>
      </c>
      <c r="BH678">
        <v>0</v>
      </c>
      <c r="BI678">
        <v>0</v>
      </c>
      <c r="BJ678">
        <v>0</v>
      </c>
      <c r="BK678">
        <v>0</v>
      </c>
      <c r="BL678">
        <v>0</v>
      </c>
      <c r="BM678">
        <v>0</v>
      </c>
      <c r="BN678">
        <v>1</v>
      </c>
      <c r="BO678">
        <v>1</v>
      </c>
      <c r="BP678">
        <v>0</v>
      </c>
      <c r="BQ678">
        <v>0</v>
      </c>
      <c r="BR678">
        <v>1</v>
      </c>
      <c r="BS678">
        <v>0</v>
      </c>
      <c r="BT678">
        <v>0</v>
      </c>
      <c r="BU678">
        <v>0</v>
      </c>
      <c r="BV678">
        <v>0</v>
      </c>
      <c r="BW678">
        <v>0</v>
      </c>
      <c r="BX678">
        <v>0</v>
      </c>
      <c r="BY678">
        <v>0</v>
      </c>
      <c r="BZ678">
        <v>0</v>
      </c>
      <c r="CA678">
        <v>0</v>
      </c>
      <c r="CB678">
        <v>0</v>
      </c>
      <c r="CC678">
        <v>0</v>
      </c>
      <c r="CD678">
        <v>1</v>
      </c>
      <c r="CE678">
        <v>0</v>
      </c>
      <c r="CF678">
        <v>1</v>
      </c>
      <c r="CG678">
        <v>0</v>
      </c>
      <c r="CH678">
        <v>0</v>
      </c>
      <c r="CI678">
        <v>0</v>
      </c>
      <c r="CJ678">
        <v>0</v>
      </c>
      <c r="CK678">
        <v>0</v>
      </c>
      <c r="CL678">
        <v>0</v>
      </c>
      <c r="CM678">
        <v>0</v>
      </c>
      <c r="CN678">
        <v>0</v>
      </c>
      <c r="CO678">
        <v>0</v>
      </c>
      <c r="CP678">
        <v>0</v>
      </c>
      <c r="CQ678">
        <v>0</v>
      </c>
      <c r="CR678">
        <v>0</v>
      </c>
    </row>
    <row r="679" spans="1:96" x14ac:dyDescent="0.25">
      <c r="A679" t="s">
        <v>805</v>
      </c>
      <c r="B679">
        <v>0</v>
      </c>
      <c r="C679">
        <v>0</v>
      </c>
      <c r="D679">
        <v>0</v>
      </c>
      <c r="E679">
        <v>0</v>
      </c>
      <c r="F679">
        <v>0</v>
      </c>
      <c r="G679">
        <v>0</v>
      </c>
      <c r="H679">
        <v>0</v>
      </c>
      <c r="I679">
        <v>0</v>
      </c>
      <c r="J679">
        <v>0</v>
      </c>
      <c r="K679">
        <v>0</v>
      </c>
      <c r="L679">
        <v>0</v>
      </c>
      <c r="M679">
        <v>0</v>
      </c>
      <c r="N679">
        <v>0</v>
      </c>
      <c r="O679">
        <v>0</v>
      </c>
      <c r="P679">
        <v>0</v>
      </c>
      <c r="Q679">
        <v>0</v>
      </c>
      <c r="R679">
        <v>0</v>
      </c>
      <c r="S679">
        <v>1</v>
      </c>
      <c r="T679">
        <v>0</v>
      </c>
      <c r="U679">
        <v>0</v>
      </c>
      <c r="V679">
        <v>0</v>
      </c>
      <c r="W679">
        <v>0</v>
      </c>
      <c r="X679">
        <v>0</v>
      </c>
      <c r="Y679">
        <v>0</v>
      </c>
      <c r="Z679">
        <v>0</v>
      </c>
      <c r="AA679">
        <v>0</v>
      </c>
      <c r="AB679">
        <v>0</v>
      </c>
      <c r="AC679">
        <v>0</v>
      </c>
      <c r="AD679">
        <v>0</v>
      </c>
      <c r="AE679">
        <v>0</v>
      </c>
      <c r="AF679">
        <v>0</v>
      </c>
      <c r="AG679">
        <v>0</v>
      </c>
      <c r="AH679">
        <v>0</v>
      </c>
      <c r="AI679">
        <v>0</v>
      </c>
      <c r="AJ679">
        <v>0</v>
      </c>
      <c r="AK679">
        <v>0</v>
      </c>
      <c r="AL679">
        <v>1</v>
      </c>
      <c r="AM679">
        <v>0</v>
      </c>
      <c r="AN679">
        <v>0</v>
      </c>
      <c r="AO679">
        <v>1</v>
      </c>
      <c r="AP679">
        <v>0</v>
      </c>
      <c r="AQ679">
        <v>0</v>
      </c>
      <c r="AR679">
        <v>1</v>
      </c>
      <c r="AS679">
        <v>0</v>
      </c>
      <c r="AT679">
        <v>0</v>
      </c>
      <c r="AU679">
        <v>0</v>
      </c>
      <c r="AV679">
        <v>0</v>
      </c>
      <c r="AW679">
        <v>0</v>
      </c>
      <c r="AX679">
        <v>0</v>
      </c>
      <c r="AY679">
        <v>0</v>
      </c>
      <c r="AZ679">
        <v>0</v>
      </c>
      <c r="BA679">
        <v>0</v>
      </c>
      <c r="BB679">
        <v>0</v>
      </c>
      <c r="BC679">
        <v>1</v>
      </c>
      <c r="BD679">
        <v>0</v>
      </c>
      <c r="BE679">
        <v>0</v>
      </c>
      <c r="BF679">
        <v>0</v>
      </c>
      <c r="BG679">
        <v>0</v>
      </c>
      <c r="BH679">
        <v>0</v>
      </c>
      <c r="BI679">
        <v>0</v>
      </c>
      <c r="BJ679">
        <v>2</v>
      </c>
      <c r="BK679">
        <v>0</v>
      </c>
      <c r="BL679">
        <v>0</v>
      </c>
      <c r="BM679">
        <v>0</v>
      </c>
      <c r="BN679">
        <v>0</v>
      </c>
      <c r="BO679">
        <v>0</v>
      </c>
      <c r="BP679">
        <v>0</v>
      </c>
      <c r="BQ679">
        <v>0</v>
      </c>
      <c r="BR679">
        <v>1</v>
      </c>
      <c r="BS679">
        <v>2</v>
      </c>
      <c r="BT679">
        <v>2</v>
      </c>
      <c r="BU679">
        <v>0</v>
      </c>
      <c r="BV679">
        <v>0</v>
      </c>
      <c r="BW679">
        <v>1</v>
      </c>
      <c r="BX679">
        <v>0</v>
      </c>
      <c r="BY679">
        <v>0</v>
      </c>
      <c r="BZ679">
        <v>0</v>
      </c>
      <c r="CA679">
        <v>0</v>
      </c>
      <c r="CB679">
        <v>1</v>
      </c>
      <c r="CC679">
        <v>0</v>
      </c>
      <c r="CD679">
        <v>0</v>
      </c>
      <c r="CE679">
        <v>0</v>
      </c>
      <c r="CF679">
        <v>0</v>
      </c>
      <c r="CG679">
        <v>0</v>
      </c>
      <c r="CH679">
        <v>0</v>
      </c>
      <c r="CI679">
        <v>0</v>
      </c>
      <c r="CJ679">
        <v>0</v>
      </c>
      <c r="CK679">
        <v>0</v>
      </c>
      <c r="CL679">
        <v>0</v>
      </c>
      <c r="CM679">
        <v>0</v>
      </c>
      <c r="CN679">
        <v>0</v>
      </c>
      <c r="CO679">
        <v>0</v>
      </c>
      <c r="CP679">
        <v>0</v>
      </c>
      <c r="CQ679">
        <v>0</v>
      </c>
      <c r="CR679">
        <v>0</v>
      </c>
    </row>
    <row r="680" spans="1:96" x14ac:dyDescent="0.25">
      <c r="A680" t="s">
        <v>804</v>
      </c>
      <c r="B680">
        <v>0</v>
      </c>
      <c r="C680">
        <v>1</v>
      </c>
      <c r="D680">
        <v>0</v>
      </c>
      <c r="E680">
        <v>0</v>
      </c>
      <c r="F680">
        <v>0</v>
      </c>
      <c r="G680">
        <v>0</v>
      </c>
      <c r="H680">
        <v>0</v>
      </c>
      <c r="I680">
        <v>0</v>
      </c>
      <c r="J680">
        <v>0</v>
      </c>
      <c r="K680">
        <v>0</v>
      </c>
      <c r="L680">
        <v>0</v>
      </c>
      <c r="M680">
        <v>0</v>
      </c>
      <c r="N680">
        <v>0</v>
      </c>
      <c r="O680">
        <v>0</v>
      </c>
      <c r="P680">
        <v>0</v>
      </c>
      <c r="Q680">
        <v>0</v>
      </c>
      <c r="R680">
        <v>0</v>
      </c>
      <c r="S680">
        <v>0</v>
      </c>
      <c r="T680">
        <v>0</v>
      </c>
      <c r="U680">
        <v>1</v>
      </c>
      <c r="V680">
        <v>1</v>
      </c>
      <c r="W680">
        <v>1</v>
      </c>
      <c r="X680">
        <v>1</v>
      </c>
      <c r="Y680">
        <v>0</v>
      </c>
      <c r="Z680">
        <v>1</v>
      </c>
      <c r="AA680">
        <v>0</v>
      </c>
      <c r="AB680">
        <v>0</v>
      </c>
      <c r="AC680">
        <v>0</v>
      </c>
      <c r="AD680">
        <v>0</v>
      </c>
      <c r="AE680">
        <v>0</v>
      </c>
      <c r="AF680">
        <v>0</v>
      </c>
      <c r="AG680">
        <v>0</v>
      </c>
      <c r="AH680">
        <v>0</v>
      </c>
      <c r="AI680">
        <v>0</v>
      </c>
      <c r="AJ680">
        <v>0</v>
      </c>
      <c r="AK680">
        <v>2</v>
      </c>
      <c r="AL680">
        <v>0</v>
      </c>
      <c r="AM680">
        <v>0</v>
      </c>
      <c r="AN680">
        <v>0</v>
      </c>
      <c r="AO680">
        <v>1</v>
      </c>
      <c r="AP680">
        <v>0</v>
      </c>
      <c r="AQ680">
        <v>0</v>
      </c>
      <c r="AR680">
        <v>0</v>
      </c>
      <c r="AS680">
        <v>0</v>
      </c>
      <c r="AT680">
        <v>0</v>
      </c>
      <c r="AU680">
        <v>0</v>
      </c>
      <c r="AV680">
        <v>0</v>
      </c>
      <c r="AW680">
        <v>0</v>
      </c>
      <c r="AX680">
        <v>0</v>
      </c>
      <c r="AY680">
        <v>0</v>
      </c>
      <c r="AZ680">
        <v>0</v>
      </c>
      <c r="BA680">
        <v>0</v>
      </c>
      <c r="BB680">
        <v>1</v>
      </c>
      <c r="BC680">
        <v>0</v>
      </c>
      <c r="BD680">
        <v>0</v>
      </c>
      <c r="BE680">
        <v>0</v>
      </c>
      <c r="BF680">
        <v>0</v>
      </c>
      <c r="BG680">
        <v>0</v>
      </c>
      <c r="BH680">
        <v>0</v>
      </c>
      <c r="BI680">
        <v>0</v>
      </c>
      <c r="BJ680">
        <v>0</v>
      </c>
      <c r="BK680">
        <v>0</v>
      </c>
      <c r="BL680">
        <v>0</v>
      </c>
      <c r="BM680">
        <v>0</v>
      </c>
      <c r="BN680">
        <v>0</v>
      </c>
      <c r="BO680">
        <v>0</v>
      </c>
      <c r="BP680">
        <v>0</v>
      </c>
      <c r="BQ680">
        <v>0</v>
      </c>
      <c r="BR680">
        <v>0</v>
      </c>
      <c r="BS680">
        <v>0</v>
      </c>
      <c r="BT680">
        <v>0</v>
      </c>
      <c r="BU680">
        <v>1</v>
      </c>
      <c r="BV680">
        <v>0</v>
      </c>
      <c r="BW680">
        <v>0</v>
      </c>
      <c r="BX680">
        <v>0</v>
      </c>
      <c r="BY680">
        <v>0</v>
      </c>
      <c r="BZ680">
        <v>0</v>
      </c>
      <c r="CA680">
        <v>0</v>
      </c>
      <c r="CB680">
        <v>0</v>
      </c>
      <c r="CC680">
        <v>0</v>
      </c>
      <c r="CD680">
        <v>0</v>
      </c>
      <c r="CE680">
        <v>0</v>
      </c>
      <c r="CF680">
        <v>0</v>
      </c>
      <c r="CG680">
        <v>0</v>
      </c>
      <c r="CH680">
        <v>0</v>
      </c>
      <c r="CI680">
        <v>0</v>
      </c>
      <c r="CJ680">
        <v>1</v>
      </c>
      <c r="CK680">
        <v>0</v>
      </c>
      <c r="CL680">
        <v>1</v>
      </c>
      <c r="CM680">
        <v>0</v>
      </c>
      <c r="CN680">
        <v>0</v>
      </c>
      <c r="CO680">
        <v>1</v>
      </c>
      <c r="CP680">
        <v>0</v>
      </c>
      <c r="CQ680">
        <v>0</v>
      </c>
      <c r="CR680">
        <v>0</v>
      </c>
    </row>
    <row r="681" spans="1:96" x14ac:dyDescent="0.25">
      <c r="A681" t="s">
        <v>803</v>
      </c>
      <c r="B681">
        <v>0</v>
      </c>
      <c r="C681">
        <v>0</v>
      </c>
      <c r="D681">
        <v>0</v>
      </c>
      <c r="E681">
        <v>0</v>
      </c>
      <c r="F681">
        <v>2</v>
      </c>
      <c r="G681">
        <v>1</v>
      </c>
      <c r="H681">
        <v>0</v>
      </c>
      <c r="I681">
        <v>0</v>
      </c>
      <c r="J681">
        <v>1</v>
      </c>
      <c r="K681">
        <v>0</v>
      </c>
      <c r="L681">
        <v>0</v>
      </c>
      <c r="M681">
        <v>0</v>
      </c>
      <c r="N681">
        <v>0</v>
      </c>
      <c r="O681">
        <v>0</v>
      </c>
      <c r="P681">
        <v>0</v>
      </c>
      <c r="Q681">
        <v>0</v>
      </c>
      <c r="R681">
        <v>0</v>
      </c>
      <c r="S681">
        <v>0</v>
      </c>
      <c r="T681">
        <v>0</v>
      </c>
      <c r="U681">
        <v>0</v>
      </c>
      <c r="V681">
        <v>0</v>
      </c>
      <c r="W681">
        <v>1</v>
      </c>
      <c r="X681">
        <v>0</v>
      </c>
      <c r="Y681">
        <v>0</v>
      </c>
      <c r="Z681">
        <v>1</v>
      </c>
      <c r="AA681">
        <v>0</v>
      </c>
      <c r="AB681">
        <v>0</v>
      </c>
      <c r="AC681">
        <v>0</v>
      </c>
      <c r="AD681">
        <v>0</v>
      </c>
      <c r="AE681">
        <v>0</v>
      </c>
      <c r="AF681">
        <v>0</v>
      </c>
      <c r="AG681">
        <v>0</v>
      </c>
      <c r="AH681">
        <v>0</v>
      </c>
      <c r="AI681">
        <v>0</v>
      </c>
      <c r="AJ681">
        <v>0</v>
      </c>
      <c r="AK681">
        <v>0</v>
      </c>
      <c r="AL681">
        <v>0</v>
      </c>
      <c r="AM681">
        <v>0</v>
      </c>
      <c r="AN681">
        <v>0</v>
      </c>
      <c r="AO681">
        <v>0</v>
      </c>
      <c r="AP681">
        <v>1</v>
      </c>
      <c r="AQ681">
        <v>0</v>
      </c>
      <c r="AR681">
        <v>0</v>
      </c>
      <c r="AS681">
        <v>0</v>
      </c>
      <c r="AT681">
        <v>0</v>
      </c>
      <c r="AU681">
        <v>0</v>
      </c>
      <c r="AV681">
        <v>0</v>
      </c>
      <c r="AW681">
        <v>0</v>
      </c>
      <c r="AX681">
        <v>0</v>
      </c>
      <c r="AY681">
        <v>0</v>
      </c>
      <c r="AZ681">
        <v>0</v>
      </c>
      <c r="BA681">
        <v>0</v>
      </c>
      <c r="BB681">
        <v>1</v>
      </c>
      <c r="BC681">
        <v>0</v>
      </c>
      <c r="BD681">
        <v>0</v>
      </c>
      <c r="BE681">
        <v>0</v>
      </c>
      <c r="BF681">
        <v>0</v>
      </c>
      <c r="BG681">
        <v>0</v>
      </c>
      <c r="BH681">
        <v>0</v>
      </c>
      <c r="BI681">
        <v>1</v>
      </c>
      <c r="BJ681">
        <v>0</v>
      </c>
      <c r="BK681">
        <v>0</v>
      </c>
      <c r="BL681">
        <v>0</v>
      </c>
      <c r="BM681">
        <v>0</v>
      </c>
      <c r="BN681">
        <v>0</v>
      </c>
      <c r="BO681">
        <v>0</v>
      </c>
      <c r="BP681">
        <v>0</v>
      </c>
      <c r="BQ681">
        <v>0</v>
      </c>
      <c r="BR681">
        <v>0</v>
      </c>
      <c r="BS681">
        <v>1</v>
      </c>
      <c r="BT681">
        <v>1</v>
      </c>
      <c r="BU681">
        <v>0</v>
      </c>
      <c r="BV681">
        <v>0</v>
      </c>
      <c r="BW681">
        <v>1</v>
      </c>
      <c r="BX681">
        <v>0</v>
      </c>
      <c r="BY681">
        <v>0</v>
      </c>
      <c r="BZ681">
        <v>0</v>
      </c>
      <c r="CA681">
        <v>0</v>
      </c>
      <c r="CB681">
        <v>0</v>
      </c>
      <c r="CC681">
        <v>0</v>
      </c>
      <c r="CD681">
        <v>0</v>
      </c>
      <c r="CE681">
        <v>1</v>
      </c>
      <c r="CF681">
        <v>0</v>
      </c>
      <c r="CG681">
        <v>0</v>
      </c>
      <c r="CH681">
        <v>0</v>
      </c>
      <c r="CI681">
        <v>0</v>
      </c>
      <c r="CJ681">
        <v>0</v>
      </c>
      <c r="CK681">
        <v>0</v>
      </c>
      <c r="CL681">
        <v>0</v>
      </c>
      <c r="CM681">
        <v>0</v>
      </c>
      <c r="CN681">
        <v>1</v>
      </c>
      <c r="CO681">
        <v>0</v>
      </c>
      <c r="CP681">
        <v>0</v>
      </c>
      <c r="CQ681">
        <v>0</v>
      </c>
      <c r="CR681">
        <v>0</v>
      </c>
    </row>
    <row r="682" spans="1:96" x14ac:dyDescent="0.25">
      <c r="A682" t="s">
        <v>802</v>
      </c>
      <c r="B682">
        <v>0</v>
      </c>
      <c r="C682">
        <v>0</v>
      </c>
      <c r="D682">
        <v>0</v>
      </c>
      <c r="E682">
        <v>0</v>
      </c>
      <c r="F682">
        <v>0</v>
      </c>
      <c r="G682">
        <v>0</v>
      </c>
      <c r="H682">
        <v>0</v>
      </c>
      <c r="I682">
        <v>0</v>
      </c>
      <c r="J682">
        <v>0</v>
      </c>
      <c r="K682">
        <v>0</v>
      </c>
      <c r="L682">
        <v>0</v>
      </c>
      <c r="M682">
        <v>0</v>
      </c>
      <c r="N682">
        <v>0</v>
      </c>
      <c r="O682">
        <v>0</v>
      </c>
      <c r="P682">
        <v>0</v>
      </c>
      <c r="Q682">
        <v>0</v>
      </c>
      <c r="R682">
        <v>0</v>
      </c>
      <c r="S682">
        <v>0</v>
      </c>
      <c r="T682">
        <v>0</v>
      </c>
      <c r="U682">
        <v>0</v>
      </c>
      <c r="V682">
        <v>0</v>
      </c>
      <c r="W682">
        <v>0</v>
      </c>
      <c r="X682">
        <v>0</v>
      </c>
      <c r="Y682">
        <v>0</v>
      </c>
      <c r="Z682">
        <v>0</v>
      </c>
      <c r="AA682">
        <v>0</v>
      </c>
      <c r="AB682">
        <v>0</v>
      </c>
      <c r="AC682">
        <v>0</v>
      </c>
      <c r="AD682">
        <v>0</v>
      </c>
      <c r="AE682">
        <v>0</v>
      </c>
      <c r="AF682">
        <v>0</v>
      </c>
      <c r="AG682">
        <v>0</v>
      </c>
      <c r="AH682">
        <v>0</v>
      </c>
      <c r="AI682">
        <v>0</v>
      </c>
      <c r="AJ682">
        <v>0</v>
      </c>
      <c r="AK682">
        <v>0</v>
      </c>
      <c r="AL682">
        <v>0</v>
      </c>
      <c r="AM682">
        <v>0</v>
      </c>
      <c r="AN682">
        <v>0</v>
      </c>
      <c r="AO682">
        <v>0</v>
      </c>
      <c r="AP682">
        <v>0</v>
      </c>
      <c r="AQ682">
        <v>0</v>
      </c>
      <c r="AR682">
        <v>0</v>
      </c>
      <c r="AS682">
        <v>1</v>
      </c>
      <c r="AT682">
        <v>0</v>
      </c>
      <c r="AU682">
        <v>0</v>
      </c>
      <c r="AV682">
        <v>0</v>
      </c>
      <c r="AW682">
        <v>0</v>
      </c>
      <c r="AX682">
        <v>0</v>
      </c>
      <c r="AY682">
        <v>0</v>
      </c>
      <c r="AZ682">
        <v>0</v>
      </c>
      <c r="BA682">
        <v>0</v>
      </c>
      <c r="BB682">
        <v>2</v>
      </c>
      <c r="BC682">
        <v>0</v>
      </c>
      <c r="BD682">
        <v>0</v>
      </c>
      <c r="BE682">
        <v>0</v>
      </c>
      <c r="BF682">
        <v>1</v>
      </c>
      <c r="BG682">
        <v>0</v>
      </c>
      <c r="BH682">
        <v>0</v>
      </c>
      <c r="BI682">
        <v>0</v>
      </c>
      <c r="BJ682">
        <v>0</v>
      </c>
      <c r="BK682">
        <v>0</v>
      </c>
      <c r="BL682">
        <v>0</v>
      </c>
      <c r="BM682">
        <v>0</v>
      </c>
      <c r="BN682">
        <v>0</v>
      </c>
      <c r="BO682">
        <v>0</v>
      </c>
      <c r="BP682">
        <v>0</v>
      </c>
      <c r="BQ682">
        <v>0</v>
      </c>
      <c r="BR682">
        <v>1</v>
      </c>
      <c r="BS682">
        <v>0</v>
      </c>
      <c r="BT682">
        <v>0</v>
      </c>
      <c r="BU682">
        <v>0</v>
      </c>
      <c r="BV682">
        <v>0</v>
      </c>
      <c r="BW682">
        <v>1</v>
      </c>
      <c r="BX682">
        <v>1</v>
      </c>
      <c r="BY682">
        <v>0</v>
      </c>
      <c r="BZ682">
        <v>0</v>
      </c>
      <c r="CA682">
        <v>0</v>
      </c>
      <c r="CB682">
        <v>1</v>
      </c>
      <c r="CC682">
        <v>0</v>
      </c>
      <c r="CD682">
        <v>1</v>
      </c>
      <c r="CE682">
        <v>1</v>
      </c>
      <c r="CF682">
        <v>0</v>
      </c>
      <c r="CG682">
        <v>2</v>
      </c>
      <c r="CH682">
        <v>0</v>
      </c>
      <c r="CI682">
        <v>1</v>
      </c>
      <c r="CJ682">
        <v>0</v>
      </c>
      <c r="CK682">
        <v>0</v>
      </c>
      <c r="CL682">
        <v>0</v>
      </c>
      <c r="CM682">
        <v>0</v>
      </c>
      <c r="CN682">
        <v>0</v>
      </c>
      <c r="CO682">
        <v>0</v>
      </c>
      <c r="CP682">
        <v>0</v>
      </c>
      <c r="CQ682">
        <v>1</v>
      </c>
      <c r="CR682">
        <v>0</v>
      </c>
    </row>
    <row r="683" spans="1:96" x14ac:dyDescent="0.25">
      <c r="A683" t="s">
        <v>801</v>
      </c>
      <c r="B683">
        <v>0</v>
      </c>
      <c r="C683">
        <v>0</v>
      </c>
      <c r="D683">
        <v>0</v>
      </c>
      <c r="E683">
        <v>0</v>
      </c>
      <c r="F683">
        <v>0</v>
      </c>
      <c r="G683">
        <v>0</v>
      </c>
      <c r="H683">
        <v>0</v>
      </c>
      <c r="I683">
        <v>0</v>
      </c>
      <c r="J683">
        <v>0</v>
      </c>
      <c r="K683">
        <v>0</v>
      </c>
      <c r="L683">
        <v>0</v>
      </c>
      <c r="M683">
        <v>0</v>
      </c>
      <c r="N683">
        <v>0</v>
      </c>
      <c r="O683">
        <v>0</v>
      </c>
      <c r="P683">
        <v>0</v>
      </c>
      <c r="Q683">
        <v>0</v>
      </c>
      <c r="R683">
        <v>0</v>
      </c>
      <c r="S683">
        <v>0</v>
      </c>
      <c r="T683">
        <v>1</v>
      </c>
      <c r="U683">
        <v>0</v>
      </c>
      <c r="V683">
        <v>0</v>
      </c>
      <c r="W683">
        <v>0</v>
      </c>
      <c r="X683">
        <v>0</v>
      </c>
      <c r="Y683">
        <v>0</v>
      </c>
      <c r="Z683">
        <v>0</v>
      </c>
      <c r="AA683">
        <v>0</v>
      </c>
      <c r="AB683">
        <v>0</v>
      </c>
      <c r="AC683">
        <v>0</v>
      </c>
      <c r="AD683">
        <v>0</v>
      </c>
      <c r="AE683">
        <v>0</v>
      </c>
      <c r="AF683">
        <v>0</v>
      </c>
      <c r="AG683">
        <v>0</v>
      </c>
      <c r="AH683">
        <v>0</v>
      </c>
      <c r="AI683">
        <v>0</v>
      </c>
      <c r="AJ683">
        <v>0</v>
      </c>
      <c r="AK683">
        <v>0</v>
      </c>
      <c r="AL683">
        <v>0</v>
      </c>
      <c r="AM683">
        <v>0</v>
      </c>
      <c r="AN683">
        <v>0</v>
      </c>
      <c r="AO683">
        <v>0</v>
      </c>
      <c r="AP683">
        <v>0</v>
      </c>
      <c r="AQ683">
        <v>0</v>
      </c>
      <c r="AR683">
        <v>0</v>
      </c>
      <c r="AS683">
        <v>0</v>
      </c>
      <c r="AT683">
        <v>0</v>
      </c>
      <c r="AU683">
        <v>0</v>
      </c>
      <c r="AV683">
        <v>0</v>
      </c>
      <c r="AW683">
        <v>1</v>
      </c>
      <c r="AX683">
        <v>0</v>
      </c>
      <c r="AY683">
        <v>0</v>
      </c>
      <c r="AZ683">
        <v>1</v>
      </c>
      <c r="BA683">
        <v>0</v>
      </c>
      <c r="BB683">
        <v>0</v>
      </c>
      <c r="BC683">
        <v>0</v>
      </c>
      <c r="BD683">
        <v>1</v>
      </c>
      <c r="BE683">
        <v>0</v>
      </c>
      <c r="BF683">
        <v>0</v>
      </c>
      <c r="BG683">
        <v>0</v>
      </c>
      <c r="BH683">
        <v>0</v>
      </c>
      <c r="BI683">
        <v>0</v>
      </c>
      <c r="BJ683">
        <v>0</v>
      </c>
      <c r="BK683">
        <v>0</v>
      </c>
      <c r="BL683">
        <v>1</v>
      </c>
      <c r="BM683">
        <v>0</v>
      </c>
      <c r="BN683">
        <v>0</v>
      </c>
      <c r="BO683">
        <v>0</v>
      </c>
      <c r="BP683">
        <v>0</v>
      </c>
      <c r="BQ683">
        <v>0</v>
      </c>
      <c r="BR683">
        <v>1</v>
      </c>
      <c r="BS683">
        <v>0</v>
      </c>
      <c r="BT683">
        <v>0</v>
      </c>
      <c r="BU683">
        <v>0</v>
      </c>
      <c r="BV683">
        <v>1</v>
      </c>
      <c r="BW683">
        <v>0</v>
      </c>
      <c r="BX683">
        <v>0</v>
      </c>
      <c r="BY683">
        <v>0</v>
      </c>
      <c r="BZ683">
        <v>0</v>
      </c>
      <c r="CA683">
        <v>1</v>
      </c>
      <c r="CB683">
        <v>0</v>
      </c>
      <c r="CC683">
        <v>0</v>
      </c>
      <c r="CD683">
        <v>0</v>
      </c>
      <c r="CE683">
        <v>1</v>
      </c>
      <c r="CF683">
        <v>0</v>
      </c>
      <c r="CG683">
        <v>1</v>
      </c>
      <c r="CH683">
        <v>0</v>
      </c>
      <c r="CI683">
        <v>0</v>
      </c>
      <c r="CJ683">
        <v>0</v>
      </c>
      <c r="CK683">
        <v>0</v>
      </c>
      <c r="CL683">
        <v>0</v>
      </c>
      <c r="CM683">
        <v>2</v>
      </c>
      <c r="CN683">
        <v>0</v>
      </c>
      <c r="CO683">
        <v>1</v>
      </c>
      <c r="CP683">
        <v>0</v>
      </c>
      <c r="CQ683">
        <v>0</v>
      </c>
      <c r="CR683">
        <v>0</v>
      </c>
    </row>
    <row r="684" spans="1:96" x14ac:dyDescent="0.25">
      <c r="A684" t="s">
        <v>800</v>
      </c>
      <c r="B684">
        <v>1</v>
      </c>
      <c r="C684">
        <v>0</v>
      </c>
      <c r="D684">
        <v>0</v>
      </c>
      <c r="E684">
        <v>0</v>
      </c>
      <c r="F684">
        <v>0</v>
      </c>
      <c r="G684">
        <v>2</v>
      </c>
      <c r="H684">
        <v>0</v>
      </c>
      <c r="I684">
        <v>0</v>
      </c>
      <c r="J684">
        <v>0</v>
      </c>
      <c r="K684">
        <v>0</v>
      </c>
      <c r="L684">
        <v>1</v>
      </c>
      <c r="M684">
        <v>0</v>
      </c>
      <c r="N684">
        <v>0</v>
      </c>
      <c r="O684">
        <v>0</v>
      </c>
      <c r="P684">
        <v>0</v>
      </c>
      <c r="Q684">
        <v>0</v>
      </c>
      <c r="R684">
        <v>0</v>
      </c>
      <c r="S684">
        <v>1</v>
      </c>
      <c r="T684">
        <v>0</v>
      </c>
      <c r="U684">
        <v>0</v>
      </c>
      <c r="V684">
        <v>0</v>
      </c>
      <c r="W684">
        <v>0</v>
      </c>
      <c r="X684">
        <v>0</v>
      </c>
      <c r="Y684">
        <v>0</v>
      </c>
      <c r="Z684">
        <v>1</v>
      </c>
      <c r="AA684">
        <v>0</v>
      </c>
      <c r="AB684">
        <v>0</v>
      </c>
      <c r="AC684">
        <v>0</v>
      </c>
      <c r="AD684">
        <v>0</v>
      </c>
      <c r="AE684">
        <v>0</v>
      </c>
      <c r="AF684">
        <v>0</v>
      </c>
      <c r="AG684">
        <v>0</v>
      </c>
      <c r="AH684">
        <v>0</v>
      </c>
      <c r="AI684">
        <v>0</v>
      </c>
      <c r="AJ684">
        <v>1</v>
      </c>
      <c r="AK684">
        <v>0</v>
      </c>
      <c r="AL684">
        <v>0</v>
      </c>
      <c r="AM684">
        <v>0</v>
      </c>
      <c r="AN684">
        <v>0</v>
      </c>
      <c r="AO684">
        <v>0</v>
      </c>
      <c r="AP684">
        <v>0</v>
      </c>
      <c r="AQ684">
        <v>0</v>
      </c>
      <c r="AR684">
        <v>1</v>
      </c>
      <c r="AS684">
        <v>0</v>
      </c>
      <c r="AT684">
        <v>0</v>
      </c>
      <c r="AU684">
        <v>0</v>
      </c>
      <c r="AV684">
        <v>1</v>
      </c>
      <c r="AW684">
        <v>0</v>
      </c>
      <c r="AX684">
        <v>0</v>
      </c>
      <c r="AY684">
        <v>0</v>
      </c>
      <c r="AZ684">
        <v>0</v>
      </c>
      <c r="BA684">
        <v>0</v>
      </c>
      <c r="BB684">
        <v>0</v>
      </c>
      <c r="BC684">
        <v>0</v>
      </c>
      <c r="BD684">
        <v>0</v>
      </c>
      <c r="BE684">
        <v>0</v>
      </c>
      <c r="BF684">
        <v>0</v>
      </c>
      <c r="BG684">
        <v>0</v>
      </c>
      <c r="BH684">
        <v>0</v>
      </c>
      <c r="BI684">
        <v>0</v>
      </c>
      <c r="BJ684">
        <v>0</v>
      </c>
      <c r="BK684">
        <v>0</v>
      </c>
      <c r="BL684">
        <v>0</v>
      </c>
      <c r="BM684">
        <v>0</v>
      </c>
      <c r="BN684">
        <v>0</v>
      </c>
      <c r="BO684">
        <v>0</v>
      </c>
      <c r="BP684">
        <v>0</v>
      </c>
      <c r="BQ684">
        <v>2</v>
      </c>
      <c r="BR684">
        <v>0</v>
      </c>
      <c r="BS684">
        <v>0</v>
      </c>
      <c r="BT684">
        <v>0</v>
      </c>
      <c r="BU684">
        <v>0</v>
      </c>
      <c r="BV684">
        <v>0</v>
      </c>
      <c r="BW684">
        <v>0</v>
      </c>
      <c r="BX684">
        <v>0</v>
      </c>
      <c r="BY684">
        <v>0</v>
      </c>
      <c r="BZ684">
        <v>0</v>
      </c>
      <c r="CA684">
        <v>0</v>
      </c>
      <c r="CB684">
        <v>0</v>
      </c>
      <c r="CC684">
        <v>0</v>
      </c>
      <c r="CD684">
        <v>1</v>
      </c>
      <c r="CE684">
        <v>0</v>
      </c>
      <c r="CF684">
        <v>0</v>
      </c>
      <c r="CG684">
        <v>1</v>
      </c>
      <c r="CH684">
        <v>0</v>
      </c>
      <c r="CI684">
        <v>0</v>
      </c>
      <c r="CJ684">
        <v>0</v>
      </c>
      <c r="CK684">
        <v>0</v>
      </c>
      <c r="CL684">
        <v>0</v>
      </c>
      <c r="CM684">
        <v>0</v>
      </c>
      <c r="CN684">
        <v>0</v>
      </c>
      <c r="CO684">
        <v>0</v>
      </c>
      <c r="CP684">
        <v>0</v>
      </c>
      <c r="CQ684">
        <v>0</v>
      </c>
      <c r="CR684">
        <v>0</v>
      </c>
    </row>
    <row r="685" spans="1:96" x14ac:dyDescent="0.25">
      <c r="A685" t="s">
        <v>799</v>
      </c>
      <c r="B685">
        <v>0</v>
      </c>
      <c r="C685">
        <v>0</v>
      </c>
      <c r="D685">
        <v>0</v>
      </c>
      <c r="E685">
        <v>0</v>
      </c>
      <c r="F685">
        <v>0</v>
      </c>
      <c r="G685">
        <v>0</v>
      </c>
      <c r="H685">
        <v>1</v>
      </c>
      <c r="I685">
        <v>0</v>
      </c>
      <c r="J685">
        <v>0</v>
      </c>
      <c r="K685">
        <v>0</v>
      </c>
      <c r="L685">
        <v>0</v>
      </c>
      <c r="M685">
        <v>0</v>
      </c>
      <c r="N685">
        <v>0</v>
      </c>
      <c r="O685">
        <v>1</v>
      </c>
      <c r="P685">
        <v>0</v>
      </c>
      <c r="Q685">
        <v>0</v>
      </c>
      <c r="R685">
        <v>0</v>
      </c>
      <c r="S685">
        <v>0</v>
      </c>
      <c r="T685">
        <v>0</v>
      </c>
      <c r="U685">
        <v>0</v>
      </c>
      <c r="V685">
        <v>0</v>
      </c>
      <c r="W685">
        <v>0</v>
      </c>
      <c r="X685">
        <v>1</v>
      </c>
      <c r="Y685">
        <v>0</v>
      </c>
      <c r="Z685">
        <v>0</v>
      </c>
      <c r="AA685">
        <v>1</v>
      </c>
      <c r="AB685">
        <v>0</v>
      </c>
      <c r="AC685">
        <v>0</v>
      </c>
      <c r="AD685">
        <v>0</v>
      </c>
      <c r="AE685">
        <v>0</v>
      </c>
      <c r="AF685">
        <v>0</v>
      </c>
      <c r="AG685">
        <v>0</v>
      </c>
      <c r="AH685">
        <v>0</v>
      </c>
      <c r="AI685">
        <v>0</v>
      </c>
      <c r="AJ685">
        <v>1</v>
      </c>
      <c r="AK685">
        <v>1</v>
      </c>
      <c r="AL685">
        <v>0</v>
      </c>
      <c r="AM685">
        <v>1</v>
      </c>
      <c r="AN685">
        <v>0</v>
      </c>
      <c r="AO685">
        <v>0</v>
      </c>
      <c r="AP685">
        <v>0</v>
      </c>
      <c r="AQ685">
        <v>0</v>
      </c>
      <c r="AR685">
        <v>0</v>
      </c>
      <c r="AS685">
        <v>0</v>
      </c>
      <c r="AT685">
        <v>0</v>
      </c>
      <c r="AU685">
        <v>0</v>
      </c>
      <c r="AV685">
        <v>0</v>
      </c>
      <c r="AW685">
        <v>0</v>
      </c>
      <c r="AX685">
        <v>0</v>
      </c>
      <c r="AY685">
        <v>0</v>
      </c>
      <c r="AZ685">
        <v>0</v>
      </c>
      <c r="BA685">
        <v>0</v>
      </c>
      <c r="BB685">
        <v>0</v>
      </c>
      <c r="BC685">
        <v>0</v>
      </c>
      <c r="BD685">
        <v>0</v>
      </c>
      <c r="BE685">
        <v>0</v>
      </c>
      <c r="BF685">
        <v>0</v>
      </c>
      <c r="BG685">
        <v>0</v>
      </c>
      <c r="BH685">
        <v>0</v>
      </c>
      <c r="BI685">
        <v>0</v>
      </c>
      <c r="BJ685">
        <v>0</v>
      </c>
      <c r="BK685">
        <v>0</v>
      </c>
      <c r="BL685">
        <v>1</v>
      </c>
      <c r="BM685">
        <v>0</v>
      </c>
      <c r="BN685">
        <v>0</v>
      </c>
      <c r="BO685">
        <v>0</v>
      </c>
      <c r="BP685">
        <v>0</v>
      </c>
      <c r="BQ685">
        <v>0</v>
      </c>
      <c r="BR685">
        <v>0</v>
      </c>
      <c r="BS685">
        <v>0</v>
      </c>
      <c r="BT685">
        <v>0</v>
      </c>
      <c r="BU685">
        <v>0</v>
      </c>
      <c r="BV685">
        <v>0</v>
      </c>
      <c r="BW685">
        <v>0</v>
      </c>
      <c r="BX685">
        <v>1</v>
      </c>
      <c r="BY685">
        <v>0</v>
      </c>
      <c r="BZ685">
        <v>0</v>
      </c>
      <c r="CA685">
        <v>0</v>
      </c>
      <c r="CB685">
        <v>1</v>
      </c>
      <c r="CC685">
        <v>0</v>
      </c>
      <c r="CD685">
        <v>0</v>
      </c>
      <c r="CE685">
        <v>0</v>
      </c>
      <c r="CF685">
        <v>0</v>
      </c>
      <c r="CG685">
        <v>0</v>
      </c>
      <c r="CH685">
        <v>1</v>
      </c>
      <c r="CI685">
        <v>1</v>
      </c>
      <c r="CJ685">
        <v>0</v>
      </c>
      <c r="CK685">
        <v>0</v>
      </c>
      <c r="CL685">
        <v>1</v>
      </c>
      <c r="CM685">
        <v>0</v>
      </c>
      <c r="CN685">
        <v>0</v>
      </c>
      <c r="CO685">
        <v>0</v>
      </c>
      <c r="CP685">
        <v>0</v>
      </c>
      <c r="CQ685">
        <v>0</v>
      </c>
      <c r="CR685">
        <v>0</v>
      </c>
    </row>
    <row r="686" spans="1:96" x14ac:dyDescent="0.25">
      <c r="A686" t="s">
        <v>798</v>
      </c>
      <c r="B686">
        <v>0</v>
      </c>
      <c r="C686">
        <v>0</v>
      </c>
      <c r="D686">
        <v>0</v>
      </c>
      <c r="E686">
        <v>1</v>
      </c>
      <c r="F686">
        <v>0</v>
      </c>
      <c r="G686">
        <v>0</v>
      </c>
      <c r="H686">
        <v>0</v>
      </c>
      <c r="I686">
        <v>0</v>
      </c>
      <c r="J686">
        <v>0</v>
      </c>
      <c r="K686">
        <v>0</v>
      </c>
      <c r="L686">
        <v>0</v>
      </c>
      <c r="M686">
        <v>0</v>
      </c>
      <c r="N686">
        <v>0</v>
      </c>
      <c r="O686">
        <v>0</v>
      </c>
      <c r="P686">
        <v>0</v>
      </c>
      <c r="Q686">
        <v>0</v>
      </c>
      <c r="R686">
        <v>0</v>
      </c>
      <c r="S686">
        <v>0</v>
      </c>
      <c r="T686">
        <v>0</v>
      </c>
      <c r="U686">
        <v>0</v>
      </c>
      <c r="V686">
        <v>0</v>
      </c>
      <c r="W686">
        <v>0</v>
      </c>
      <c r="X686">
        <v>0</v>
      </c>
      <c r="Y686">
        <v>0</v>
      </c>
      <c r="Z686">
        <v>0</v>
      </c>
      <c r="AA686">
        <v>0</v>
      </c>
      <c r="AB686">
        <v>0</v>
      </c>
      <c r="AC686">
        <v>0</v>
      </c>
      <c r="AD686">
        <v>0</v>
      </c>
      <c r="AE686">
        <v>0</v>
      </c>
      <c r="AF686">
        <v>0</v>
      </c>
      <c r="AG686">
        <v>0</v>
      </c>
      <c r="AH686">
        <v>0</v>
      </c>
      <c r="AI686">
        <v>0</v>
      </c>
      <c r="AJ686">
        <v>0</v>
      </c>
      <c r="AK686">
        <v>0</v>
      </c>
      <c r="AL686">
        <v>0</v>
      </c>
      <c r="AM686">
        <v>0</v>
      </c>
      <c r="AN686">
        <v>0</v>
      </c>
      <c r="AO686">
        <v>0</v>
      </c>
      <c r="AP686">
        <v>0</v>
      </c>
      <c r="AQ686">
        <v>0</v>
      </c>
      <c r="AR686">
        <v>0</v>
      </c>
      <c r="AS686">
        <v>0</v>
      </c>
      <c r="AT686">
        <v>0</v>
      </c>
      <c r="AU686">
        <v>0</v>
      </c>
      <c r="AV686">
        <v>0</v>
      </c>
      <c r="AW686">
        <v>0</v>
      </c>
      <c r="AX686">
        <v>0</v>
      </c>
      <c r="AY686">
        <v>0</v>
      </c>
      <c r="AZ686">
        <v>0</v>
      </c>
      <c r="BA686">
        <v>1</v>
      </c>
      <c r="BB686">
        <v>0</v>
      </c>
      <c r="BC686">
        <v>0</v>
      </c>
      <c r="BD686">
        <v>0</v>
      </c>
      <c r="BE686">
        <v>0</v>
      </c>
      <c r="BF686">
        <v>0</v>
      </c>
      <c r="BG686">
        <v>0</v>
      </c>
      <c r="BH686">
        <v>0</v>
      </c>
      <c r="BI686">
        <v>1</v>
      </c>
      <c r="BJ686">
        <v>0</v>
      </c>
      <c r="BK686">
        <v>0</v>
      </c>
      <c r="BL686">
        <v>0</v>
      </c>
      <c r="BM686">
        <v>0</v>
      </c>
      <c r="BN686">
        <v>0</v>
      </c>
      <c r="BO686">
        <v>1</v>
      </c>
      <c r="BP686">
        <v>0</v>
      </c>
      <c r="BQ686">
        <v>0</v>
      </c>
      <c r="BR686">
        <v>1</v>
      </c>
      <c r="BS686">
        <v>0</v>
      </c>
      <c r="BT686">
        <v>0</v>
      </c>
      <c r="BU686">
        <v>0</v>
      </c>
      <c r="BV686">
        <v>0</v>
      </c>
      <c r="BW686">
        <v>2</v>
      </c>
      <c r="BX686">
        <v>1</v>
      </c>
      <c r="BY686">
        <v>0</v>
      </c>
      <c r="BZ686">
        <v>0</v>
      </c>
      <c r="CA686">
        <v>1</v>
      </c>
      <c r="CB686">
        <v>0</v>
      </c>
      <c r="CC686">
        <v>1</v>
      </c>
      <c r="CD686">
        <v>0</v>
      </c>
      <c r="CE686">
        <v>0</v>
      </c>
      <c r="CF686">
        <v>0</v>
      </c>
      <c r="CG686">
        <v>0</v>
      </c>
      <c r="CH686">
        <v>0</v>
      </c>
      <c r="CI686">
        <v>0</v>
      </c>
      <c r="CJ686">
        <v>0</v>
      </c>
      <c r="CK686">
        <v>0</v>
      </c>
      <c r="CL686">
        <v>0</v>
      </c>
      <c r="CM686">
        <v>0</v>
      </c>
      <c r="CN686">
        <v>2</v>
      </c>
      <c r="CO686">
        <v>1</v>
      </c>
      <c r="CP686">
        <v>0</v>
      </c>
      <c r="CQ686">
        <v>0</v>
      </c>
      <c r="CR686">
        <v>0</v>
      </c>
    </row>
    <row r="687" spans="1:96" x14ac:dyDescent="0.25">
      <c r="A687" t="s">
        <v>797</v>
      </c>
      <c r="B687">
        <v>0</v>
      </c>
      <c r="C687">
        <v>0</v>
      </c>
      <c r="D687">
        <v>0</v>
      </c>
      <c r="E687">
        <v>0</v>
      </c>
      <c r="F687">
        <v>1</v>
      </c>
      <c r="G687">
        <v>0</v>
      </c>
      <c r="H687">
        <v>0</v>
      </c>
      <c r="I687">
        <v>0</v>
      </c>
      <c r="J687">
        <v>0</v>
      </c>
      <c r="K687">
        <v>0</v>
      </c>
      <c r="L687">
        <v>0</v>
      </c>
      <c r="M687">
        <v>1</v>
      </c>
      <c r="N687">
        <v>0</v>
      </c>
      <c r="O687">
        <v>0</v>
      </c>
      <c r="P687">
        <v>2</v>
      </c>
      <c r="Q687">
        <v>0</v>
      </c>
      <c r="R687">
        <v>0</v>
      </c>
      <c r="S687">
        <v>0</v>
      </c>
      <c r="T687">
        <v>0</v>
      </c>
      <c r="U687">
        <v>0</v>
      </c>
      <c r="V687">
        <v>0</v>
      </c>
      <c r="W687">
        <v>0</v>
      </c>
      <c r="X687">
        <v>0</v>
      </c>
      <c r="Y687">
        <v>1</v>
      </c>
      <c r="Z687">
        <v>0</v>
      </c>
      <c r="AA687">
        <v>1</v>
      </c>
      <c r="AB687">
        <v>0</v>
      </c>
      <c r="AC687">
        <v>0</v>
      </c>
      <c r="AD687">
        <v>0</v>
      </c>
      <c r="AE687">
        <v>0</v>
      </c>
      <c r="AF687">
        <v>0</v>
      </c>
      <c r="AG687">
        <v>0</v>
      </c>
      <c r="AH687">
        <v>0</v>
      </c>
      <c r="AI687">
        <v>0</v>
      </c>
      <c r="AJ687">
        <v>0</v>
      </c>
      <c r="AK687">
        <v>0</v>
      </c>
      <c r="AL687">
        <v>0</v>
      </c>
      <c r="AM687">
        <v>0</v>
      </c>
      <c r="AN687">
        <v>1</v>
      </c>
      <c r="AO687">
        <v>0</v>
      </c>
      <c r="AP687">
        <v>0</v>
      </c>
      <c r="AQ687">
        <v>0</v>
      </c>
      <c r="AR687">
        <v>0</v>
      </c>
      <c r="AS687">
        <v>0</v>
      </c>
      <c r="AT687">
        <v>0</v>
      </c>
      <c r="AU687">
        <v>0</v>
      </c>
      <c r="AV687">
        <v>0</v>
      </c>
      <c r="AW687">
        <v>0</v>
      </c>
      <c r="AX687">
        <v>0</v>
      </c>
      <c r="AY687">
        <v>0</v>
      </c>
      <c r="AZ687">
        <v>0</v>
      </c>
      <c r="BA687">
        <v>0</v>
      </c>
      <c r="BB687">
        <v>0</v>
      </c>
      <c r="BC687">
        <v>0</v>
      </c>
      <c r="BD687">
        <v>0</v>
      </c>
      <c r="BE687">
        <v>0</v>
      </c>
      <c r="BF687">
        <v>0</v>
      </c>
      <c r="BG687">
        <v>0</v>
      </c>
      <c r="BH687">
        <v>0</v>
      </c>
      <c r="BI687">
        <v>0</v>
      </c>
      <c r="BJ687">
        <v>0</v>
      </c>
      <c r="BK687">
        <v>0</v>
      </c>
      <c r="BL687">
        <v>0</v>
      </c>
      <c r="BM687">
        <v>0</v>
      </c>
      <c r="BN687">
        <v>1</v>
      </c>
      <c r="BO687">
        <v>0</v>
      </c>
      <c r="BP687">
        <v>0</v>
      </c>
      <c r="BQ687">
        <v>0</v>
      </c>
      <c r="BR687">
        <v>2</v>
      </c>
      <c r="BS687">
        <v>0</v>
      </c>
      <c r="BT687">
        <v>0</v>
      </c>
      <c r="BU687">
        <v>0</v>
      </c>
      <c r="BV687">
        <v>0</v>
      </c>
      <c r="BW687">
        <v>0</v>
      </c>
      <c r="BX687">
        <v>0</v>
      </c>
      <c r="BY687">
        <v>0</v>
      </c>
      <c r="BZ687">
        <v>0</v>
      </c>
      <c r="CA687">
        <v>0</v>
      </c>
      <c r="CB687">
        <v>0</v>
      </c>
      <c r="CC687">
        <v>0</v>
      </c>
      <c r="CD687">
        <v>0</v>
      </c>
      <c r="CE687">
        <v>0</v>
      </c>
      <c r="CF687">
        <v>0</v>
      </c>
      <c r="CG687">
        <v>0</v>
      </c>
      <c r="CH687">
        <v>0</v>
      </c>
      <c r="CI687">
        <v>0</v>
      </c>
      <c r="CJ687">
        <v>1</v>
      </c>
      <c r="CK687">
        <v>0</v>
      </c>
      <c r="CL687">
        <v>0</v>
      </c>
      <c r="CM687">
        <v>0</v>
      </c>
      <c r="CN687">
        <v>1</v>
      </c>
      <c r="CO687">
        <v>0</v>
      </c>
      <c r="CP687">
        <v>0</v>
      </c>
      <c r="CQ687">
        <v>0</v>
      </c>
      <c r="CR687">
        <v>1</v>
      </c>
    </row>
    <row r="688" spans="1:96" x14ac:dyDescent="0.25">
      <c r="A688" t="s">
        <v>796</v>
      </c>
      <c r="B688">
        <v>0</v>
      </c>
      <c r="C688">
        <v>0</v>
      </c>
      <c r="D688">
        <v>1</v>
      </c>
      <c r="E688">
        <v>0</v>
      </c>
      <c r="F688">
        <v>0</v>
      </c>
      <c r="G688">
        <v>0</v>
      </c>
      <c r="H688">
        <v>0</v>
      </c>
      <c r="I688">
        <v>0</v>
      </c>
      <c r="J688">
        <v>0</v>
      </c>
      <c r="K688">
        <v>0</v>
      </c>
      <c r="L688">
        <v>1</v>
      </c>
      <c r="M688">
        <v>0</v>
      </c>
      <c r="N688">
        <v>0</v>
      </c>
      <c r="O688">
        <v>0</v>
      </c>
      <c r="P688">
        <v>0</v>
      </c>
      <c r="Q688">
        <v>0</v>
      </c>
      <c r="R688">
        <v>1</v>
      </c>
      <c r="S688">
        <v>1</v>
      </c>
      <c r="T688">
        <v>0</v>
      </c>
      <c r="U688">
        <v>0</v>
      </c>
      <c r="V688">
        <v>0</v>
      </c>
      <c r="W688">
        <v>0</v>
      </c>
      <c r="X688">
        <v>0</v>
      </c>
      <c r="Y688">
        <v>0</v>
      </c>
      <c r="Z688">
        <v>0</v>
      </c>
      <c r="AA688">
        <v>2</v>
      </c>
      <c r="AB688">
        <v>0</v>
      </c>
      <c r="AC688">
        <v>0</v>
      </c>
      <c r="AD688">
        <v>1</v>
      </c>
      <c r="AE688">
        <v>0</v>
      </c>
      <c r="AF688">
        <v>0</v>
      </c>
      <c r="AG688">
        <v>0</v>
      </c>
      <c r="AH688">
        <v>0</v>
      </c>
      <c r="AI688">
        <v>0</v>
      </c>
      <c r="AJ688">
        <v>0</v>
      </c>
      <c r="AK688">
        <v>0</v>
      </c>
      <c r="AL688">
        <v>0</v>
      </c>
      <c r="AM688">
        <v>0</v>
      </c>
      <c r="AN688">
        <v>1</v>
      </c>
      <c r="AO688">
        <v>0</v>
      </c>
      <c r="AP688">
        <v>0</v>
      </c>
      <c r="AQ688">
        <v>0</v>
      </c>
      <c r="AR688">
        <v>0</v>
      </c>
      <c r="AS688">
        <v>0</v>
      </c>
      <c r="AT688">
        <v>0</v>
      </c>
      <c r="AU688">
        <v>0</v>
      </c>
      <c r="AV688">
        <v>0</v>
      </c>
      <c r="AW688">
        <v>2</v>
      </c>
      <c r="AX688">
        <v>0</v>
      </c>
      <c r="AY688">
        <v>0</v>
      </c>
      <c r="AZ688">
        <v>0</v>
      </c>
      <c r="BA688">
        <v>0</v>
      </c>
      <c r="BB688">
        <v>0</v>
      </c>
      <c r="BC688">
        <v>0</v>
      </c>
      <c r="BD688">
        <v>0</v>
      </c>
      <c r="BE688">
        <v>0</v>
      </c>
      <c r="BF688">
        <v>0</v>
      </c>
      <c r="BG688">
        <v>0</v>
      </c>
      <c r="BH688">
        <v>0</v>
      </c>
      <c r="BI688">
        <v>0</v>
      </c>
      <c r="BJ688">
        <v>0</v>
      </c>
      <c r="BK688">
        <v>0</v>
      </c>
      <c r="BL688">
        <v>0</v>
      </c>
      <c r="BM688">
        <v>1</v>
      </c>
      <c r="BN688">
        <v>0</v>
      </c>
      <c r="BO688">
        <v>0</v>
      </c>
      <c r="BP688">
        <v>0</v>
      </c>
      <c r="BQ688">
        <v>0</v>
      </c>
      <c r="BR688">
        <v>0</v>
      </c>
      <c r="BS688">
        <v>0</v>
      </c>
      <c r="BT688">
        <v>0</v>
      </c>
      <c r="BU688">
        <v>0</v>
      </c>
      <c r="BV688">
        <v>0</v>
      </c>
      <c r="BW688">
        <v>0</v>
      </c>
      <c r="BX688">
        <v>0</v>
      </c>
      <c r="BY688">
        <v>0</v>
      </c>
      <c r="BZ688">
        <v>0</v>
      </c>
      <c r="CA688">
        <v>0</v>
      </c>
      <c r="CB688">
        <v>0</v>
      </c>
      <c r="CC688">
        <v>0</v>
      </c>
      <c r="CD688">
        <v>0</v>
      </c>
      <c r="CE688">
        <v>0</v>
      </c>
      <c r="CF688">
        <v>0</v>
      </c>
      <c r="CG688">
        <v>0</v>
      </c>
      <c r="CH688">
        <v>0</v>
      </c>
      <c r="CI688">
        <v>0</v>
      </c>
      <c r="CJ688">
        <v>2</v>
      </c>
      <c r="CK688">
        <v>0</v>
      </c>
      <c r="CL688">
        <v>0</v>
      </c>
      <c r="CM688">
        <v>0</v>
      </c>
      <c r="CN688">
        <v>0</v>
      </c>
      <c r="CO688">
        <v>0</v>
      </c>
      <c r="CP688">
        <v>0</v>
      </c>
      <c r="CQ688">
        <v>0</v>
      </c>
      <c r="CR688">
        <v>0</v>
      </c>
    </row>
    <row r="689" spans="1:96" x14ac:dyDescent="0.25">
      <c r="A689" t="s">
        <v>795</v>
      </c>
      <c r="B689">
        <v>2</v>
      </c>
      <c r="C689">
        <v>0</v>
      </c>
      <c r="D689">
        <v>0</v>
      </c>
      <c r="E689">
        <v>0</v>
      </c>
      <c r="F689">
        <v>0</v>
      </c>
      <c r="G689">
        <v>1</v>
      </c>
      <c r="H689">
        <v>1</v>
      </c>
      <c r="I689">
        <v>0</v>
      </c>
      <c r="J689">
        <v>0</v>
      </c>
      <c r="K689">
        <v>0</v>
      </c>
      <c r="L689">
        <v>0</v>
      </c>
      <c r="M689">
        <v>1</v>
      </c>
      <c r="N689">
        <v>0</v>
      </c>
      <c r="O689">
        <v>0</v>
      </c>
      <c r="P689">
        <v>0</v>
      </c>
      <c r="Q689">
        <v>0</v>
      </c>
      <c r="R689">
        <v>0</v>
      </c>
      <c r="S689">
        <v>0</v>
      </c>
      <c r="T689">
        <v>0</v>
      </c>
      <c r="U689">
        <v>0</v>
      </c>
      <c r="V689">
        <v>0</v>
      </c>
      <c r="W689">
        <v>0</v>
      </c>
      <c r="X689">
        <v>0</v>
      </c>
      <c r="Y689">
        <v>1</v>
      </c>
      <c r="Z689">
        <v>0</v>
      </c>
      <c r="AA689">
        <v>1</v>
      </c>
      <c r="AB689">
        <v>0</v>
      </c>
      <c r="AC689">
        <v>0</v>
      </c>
      <c r="AD689">
        <v>0</v>
      </c>
      <c r="AE689">
        <v>0</v>
      </c>
      <c r="AF689">
        <v>0</v>
      </c>
      <c r="AG689">
        <v>0</v>
      </c>
      <c r="AH689">
        <v>0</v>
      </c>
      <c r="AI689">
        <v>0</v>
      </c>
      <c r="AJ689">
        <v>0</v>
      </c>
      <c r="AK689">
        <v>0</v>
      </c>
      <c r="AL689">
        <v>0</v>
      </c>
      <c r="AM689">
        <v>0</v>
      </c>
      <c r="AN689">
        <v>0</v>
      </c>
      <c r="AO689">
        <v>0</v>
      </c>
      <c r="AP689">
        <v>0</v>
      </c>
      <c r="AQ689">
        <v>1</v>
      </c>
      <c r="AR689">
        <v>0</v>
      </c>
      <c r="AS689">
        <v>0</v>
      </c>
      <c r="AT689">
        <v>0</v>
      </c>
      <c r="AU689">
        <v>0</v>
      </c>
      <c r="AV689">
        <v>0</v>
      </c>
      <c r="AW689">
        <v>0</v>
      </c>
      <c r="AX689">
        <v>0</v>
      </c>
      <c r="AY689">
        <v>0</v>
      </c>
      <c r="AZ689">
        <v>0</v>
      </c>
      <c r="BA689">
        <v>0</v>
      </c>
      <c r="BB689">
        <v>0</v>
      </c>
      <c r="BC689">
        <v>0</v>
      </c>
      <c r="BD689">
        <v>1</v>
      </c>
      <c r="BE689">
        <v>0</v>
      </c>
      <c r="BF689">
        <v>1</v>
      </c>
      <c r="BG689">
        <v>1</v>
      </c>
      <c r="BH689">
        <v>0</v>
      </c>
      <c r="BI689">
        <v>0</v>
      </c>
      <c r="BJ689">
        <v>0</v>
      </c>
      <c r="BK689">
        <v>1</v>
      </c>
      <c r="BL689">
        <v>0</v>
      </c>
      <c r="BM689">
        <v>0</v>
      </c>
      <c r="BN689">
        <v>0</v>
      </c>
      <c r="BO689">
        <v>0</v>
      </c>
      <c r="BP689">
        <v>0</v>
      </c>
      <c r="BQ689">
        <v>0</v>
      </c>
      <c r="BR689">
        <v>0</v>
      </c>
      <c r="BS689">
        <v>0</v>
      </c>
      <c r="BT689">
        <v>0</v>
      </c>
      <c r="BU689">
        <v>0</v>
      </c>
      <c r="BV689">
        <v>0</v>
      </c>
      <c r="BW689">
        <v>0</v>
      </c>
      <c r="BX689">
        <v>0</v>
      </c>
      <c r="BY689">
        <v>0</v>
      </c>
      <c r="BZ689">
        <v>0</v>
      </c>
      <c r="CA689">
        <v>0</v>
      </c>
      <c r="CB689">
        <v>0</v>
      </c>
      <c r="CC689">
        <v>1</v>
      </c>
      <c r="CD689">
        <v>0</v>
      </c>
      <c r="CE689">
        <v>0</v>
      </c>
      <c r="CF689">
        <v>0</v>
      </c>
      <c r="CG689">
        <v>0</v>
      </c>
      <c r="CH689">
        <v>0</v>
      </c>
      <c r="CI689">
        <v>0</v>
      </c>
      <c r="CJ689">
        <v>0</v>
      </c>
      <c r="CK689">
        <v>0</v>
      </c>
      <c r="CL689">
        <v>0</v>
      </c>
      <c r="CM689">
        <v>0</v>
      </c>
      <c r="CN689">
        <v>0</v>
      </c>
      <c r="CO689">
        <v>0</v>
      </c>
      <c r="CP689">
        <v>0</v>
      </c>
      <c r="CQ689">
        <v>0</v>
      </c>
      <c r="CR689">
        <v>0</v>
      </c>
    </row>
    <row r="690" spans="1:96" x14ac:dyDescent="0.25">
      <c r="A690" t="s">
        <v>794</v>
      </c>
      <c r="B690">
        <v>0</v>
      </c>
      <c r="C690">
        <v>1</v>
      </c>
      <c r="D690">
        <v>0</v>
      </c>
      <c r="E690">
        <v>0</v>
      </c>
      <c r="F690">
        <v>0</v>
      </c>
      <c r="G690">
        <v>0</v>
      </c>
      <c r="H690">
        <v>0</v>
      </c>
      <c r="I690">
        <v>0</v>
      </c>
      <c r="J690">
        <v>0</v>
      </c>
      <c r="K690">
        <v>0</v>
      </c>
      <c r="L690">
        <v>0</v>
      </c>
      <c r="M690">
        <v>0</v>
      </c>
      <c r="N690">
        <v>0</v>
      </c>
      <c r="O690">
        <v>0</v>
      </c>
      <c r="P690">
        <v>0</v>
      </c>
      <c r="Q690">
        <v>0</v>
      </c>
      <c r="R690">
        <v>1</v>
      </c>
      <c r="S690">
        <v>0</v>
      </c>
      <c r="T690">
        <v>0</v>
      </c>
      <c r="U690">
        <v>0</v>
      </c>
      <c r="V690">
        <v>1</v>
      </c>
      <c r="W690">
        <v>0</v>
      </c>
      <c r="X690">
        <v>0</v>
      </c>
      <c r="Y690">
        <v>0</v>
      </c>
      <c r="Z690">
        <v>0</v>
      </c>
      <c r="AA690">
        <v>0</v>
      </c>
      <c r="AB690">
        <v>0</v>
      </c>
      <c r="AC690">
        <v>0</v>
      </c>
      <c r="AD690">
        <v>0</v>
      </c>
      <c r="AE690">
        <v>0</v>
      </c>
      <c r="AF690">
        <v>0</v>
      </c>
      <c r="AG690">
        <v>0</v>
      </c>
      <c r="AH690">
        <v>0</v>
      </c>
      <c r="AI690">
        <v>0</v>
      </c>
      <c r="AJ690">
        <v>0</v>
      </c>
      <c r="AK690">
        <v>0</v>
      </c>
      <c r="AL690">
        <v>0</v>
      </c>
      <c r="AM690">
        <v>0</v>
      </c>
      <c r="AN690">
        <v>0</v>
      </c>
      <c r="AO690">
        <v>0</v>
      </c>
      <c r="AP690">
        <v>0</v>
      </c>
      <c r="AQ690">
        <v>0</v>
      </c>
      <c r="AR690">
        <v>0</v>
      </c>
      <c r="AS690">
        <v>0</v>
      </c>
      <c r="AT690">
        <v>0</v>
      </c>
      <c r="AU690">
        <v>0</v>
      </c>
      <c r="AV690">
        <v>0</v>
      </c>
      <c r="AW690">
        <v>0</v>
      </c>
      <c r="AX690">
        <v>0</v>
      </c>
      <c r="AY690">
        <v>0</v>
      </c>
      <c r="AZ690">
        <v>0</v>
      </c>
      <c r="BA690">
        <v>0</v>
      </c>
      <c r="BB690">
        <v>0</v>
      </c>
      <c r="BC690">
        <v>0</v>
      </c>
      <c r="BD690">
        <v>0</v>
      </c>
      <c r="BE690">
        <v>0</v>
      </c>
      <c r="BF690">
        <v>0</v>
      </c>
      <c r="BG690">
        <v>0</v>
      </c>
      <c r="BH690">
        <v>0</v>
      </c>
      <c r="BI690">
        <v>0</v>
      </c>
      <c r="BJ690">
        <v>0</v>
      </c>
      <c r="BK690">
        <v>0</v>
      </c>
      <c r="BL690">
        <v>0</v>
      </c>
      <c r="BM690">
        <v>0</v>
      </c>
      <c r="BN690">
        <v>0</v>
      </c>
      <c r="BO690">
        <v>0</v>
      </c>
      <c r="BP690">
        <v>0</v>
      </c>
      <c r="BQ690">
        <v>0</v>
      </c>
      <c r="BR690">
        <v>0</v>
      </c>
      <c r="BS690">
        <v>0</v>
      </c>
      <c r="BT690">
        <v>0</v>
      </c>
      <c r="BU690">
        <v>0</v>
      </c>
      <c r="BV690">
        <v>0</v>
      </c>
      <c r="BW690">
        <v>1</v>
      </c>
      <c r="BX690">
        <v>1</v>
      </c>
      <c r="BY690">
        <v>0</v>
      </c>
      <c r="BZ690">
        <v>0</v>
      </c>
      <c r="CA690">
        <v>0</v>
      </c>
      <c r="CB690">
        <v>0</v>
      </c>
      <c r="CC690">
        <v>0</v>
      </c>
      <c r="CD690">
        <v>1</v>
      </c>
      <c r="CE690">
        <v>0</v>
      </c>
      <c r="CF690">
        <v>1</v>
      </c>
      <c r="CG690">
        <v>0</v>
      </c>
      <c r="CH690">
        <v>3</v>
      </c>
      <c r="CI690">
        <v>1</v>
      </c>
      <c r="CJ690">
        <v>0</v>
      </c>
      <c r="CK690">
        <v>0</v>
      </c>
      <c r="CL690">
        <v>0</v>
      </c>
      <c r="CM690">
        <v>0</v>
      </c>
      <c r="CN690">
        <v>1</v>
      </c>
      <c r="CO690">
        <v>0</v>
      </c>
      <c r="CP690">
        <v>1</v>
      </c>
      <c r="CQ690">
        <v>0</v>
      </c>
      <c r="CR690">
        <v>0</v>
      </c>
    </row>
    <row r="691" spans="1:96" x14ac:dyDescent="0.25">
      <c r="A691" t="s">
        <v>793</v>
      </c>
      <c r="B691">
        <v>0</v>
      </c>
      <c r="C691">
        <v>0</v>
      </c>
      <c r="D691">
        <v>0</v>
      </c>
      <c r="E691">
        <v>0</v>
      </c>
      <c r="F691">
        <v>0</v>
      </c>
      <c r="G691">
        <v>0</v>
      </c>
      <c r="H691">
        <v>0</v>
      </c>
      <c r="I691">
        <v>0</v>
      </c>
      <c r="J691">
        <v>0</v>
      </c>
      <c r="K691">
        <v>0</v>
      </c>
      <c r="L691">
        <v>0</v>
      </c>
      <c r="M691">
        <v>0</v>
      </c>
      <c r="N691">
        <v>0</v>
      </c>
      <c r="O691">
        <v>0</v>
      </c>
      <c r="P691">
        <v>0</v>
      </c>
      <c r="Q691">
        <v>0</v>
      </c>
      <c r="R691">
        <v>1</v>
      </c>
      <c r="S691">
        <v>0</v>
      </c>
      <c r="T691">
        <v>0</v>
      </c>
      <c r="U691">
        <v>0</v>
      </c>
      <c r="V691">
        <v>0</v>
      </c>
      <c r="W691">
        <v>0</v>
      </c>
      <c r="X691">
        <v>0</v>
      </c>
      <c r="Y691">
        <v>0</v>
      </c>
      <c r="Z691">
        <v>0</v>
      </c>
      <c r="AA691">
        <v>0</v>
      </c>
      <c r="AB691">
        <v>0</v>
      </c>
      <c r="AC691">
        <v>0</v>
      </c>
      <c r="AD691">
        <v>0</v>
      </c>
      <c r="AE691">
        <v>0</v>
      </c>
      <c r="AF691">
        <v>0</v>
      </c>
      <c r="AG691">
        <v>0</v>
      </c>
      <c r="AH691">
        <v>0</v>
      </c>
      <c r="AI691">
        <v>0</v>
      </c>
      <c r="AJ691">
        <v>0</v>
      </c>
      <c r="AK691">
        <v>1</v>
      </c>
      <c r="AL691">
        <v>2</v>
      </c>
      <c r="AM691">
        <v>0</v>
      </c>
      <c r="AN691">
        <v>0</v>
      </c>
      <c r="AO691">
        <v>1</v>
      </c>
      <c r="AP691">
        <v>0</v>
      </c>
      <c r="AQ691">
        <v>0</v>
      </c>
      <c r="AR691">
        <v>1</v>
      </c>
      <c r="AS691">
        <v>0</v>
      </c>
      <c r="AT691">
        <v>0</v>
      </c>
      <c r="AU691">
        <v>0</v>
      </c>
      <c r="AV691">
        <v>0</v>
      </c>
      <c r="AW691">
        <v>0</v>
      </c>
      <c r="AX691">
        <v>0</v>
      </c>
      <c r="AY691">
        <v>0</v>
      </c>
      <c r="AZ691">
        <v>0</v>
      </c>
      <c r="BA691">
        <v>0</v>
      </c>
      <c r="BB691">
        <v>0</v>
      </c>
      <c r="BC691">
        <v>0</v>
      </c>
      <c r="BD691">
        <v>0</v>
      </c>
      <c r="BE691">
        <v>1</v>
      </c>
      <c r="BF691">
        <v>0</v>
      </c>
      <c r="BG691">
        <v>0</v>
      </c>
      <c r="BH691">
        <v>0</v>
      </c>
      <c r="BI691">
        <v>0</v>
      </c>
      <c r="BJ691">
        <v>1</v>
      </c>
      <c r="BK691">
        <v>0</v>
      </c>
      <c r="BL691">
        <v>0</v>
      </c>
      <c r="BM691">
        <v>0</v>
      </c>
      <c r="BN691">
        <v>0</v>
      </c>
      <c r="BO691">
        <v>0</v>
      </c>
      <c r="BP691">
        <v>0</v>
      </c>
      <c r="BQ691">
        <v>0</v>
      </c>
      <c r="BR691">
        <v>1</v>
      </c>
      <c r="BS691">
        <v>0</v>
      </c>
      <c r="BT691">
        <v>0</v>
      </c>
      <c r="BU691">
        <v>0</v>
      </c>
      <c r="BV691">
        <v>0</v>
      </c>
      <c r="BW691">
        <v>1</v>
      </c>
      <c r="BX691">
        <v>0</v>
      </c>
      <c r="BY691">
        <v>1</v>
      </c>
      <c r="BZ691">
        <v>0</v>
      </c>
      <c r="CA691">
        <v>0</v>
      </c>
      <c r="CB691">
        <v>0</v>
      </c>
      <c r="CC691">
        <v>0</v>
      </c>
      <c r="CD691">
        <v>0</v>
      </c>
      <c r="CE691">
        <v>0</v>
      </c>
      <c r="CF691">
        <v>0</v>
      </c>
      <c r="CG691">
        <v>0</v>
      </c>
      <c r="CH691">
        <v>1</v>
      </c>
      <c r="CI691">
        <v>0</v>
      </c>
      <c r="CJ691">
        <v>0</v>
      </c>
      <c r="CK691">
        <v>0</v>
      </c>
      <c r="CL691">
        <v>0</v>
      </c>
      <c r="CM691">
        <v>0</v>
      </c>
      <c r="CN691">
        <v>0</v>
      </c>
      <c r="CO691">
        <v>1</v>
      </c>
      <c r="CP691">
        <v>0</v>
      </c>
      <c r="CQ691">
        <v>0</v>
      </c>
      <c r="CR691">
        <v>0</v>
      </c>
    </row>
    <row r="692" spans="1:96" x14ac:dyDescent="0.25">
      <c r="A692" t="s">
        <v>792</v>
      </c>
      <c r="B692">
        <v>0</v>
      </c>
      <c r="C692">
        <v>0</v>
      </c>
      <c r="D692">
        <v>0</v>
      </c>
      <c r="E692">
        <v>0</v>
      </c>
      <c r="F692">
        <v>0</v>
      </c>
      <c r="G692">
        <v>0</v>
      </c>
      <c r="H692">
        <v>0</v>
      </c>
      <c r="I692">
        <v>0</v>
      </c>
      <c r="J692">
        <v>0</v>
      </c>
      <c r="K692">
        <v>0</v>
      </c>
      <c r="L692">
        <v>0</v>
      </c>
      <c r="M692">
        <v>0</v>
      </c>
      <c r="N692">
        <v>0</v>
      </c>
      <c r="O692">
        <v>0</v>
      </c>
      <c r="P692">
        <v>0</v>
      </c>
      <c r="Q692">
        <v>1</v>
      </c>
      <c r="R692">
        <v>0</v>
      </c>
      <c r="S692">
        <v>1</v>
      </c>
      <c r="T692">
        <v>0</v>
      </c>
      <c r="U692">
        <v>0</v>
      </c>
      <c r="V692">
        <v>0</v>
      </c>
      <c r="W692">
        <v>0</v>
      </c>
      <c r="X692">
        <v>1</v>
      </c>
      <c r="Y692">
        <v>0</v>
      </c>
      <c r="Z692">
        <v>0</v>
      </c>
      <c r="AA692">
        <v>0</v>
      </c>
      <c r="AB692">
        <v>1</v>
      </c>
      <c r="AC692">
        <v>1</v>
      </c>
      <c r="AD692">
        <v>0</v>
      </c>
      <c r="AE692">
        <v>0</v>
      </c>
      <c r="AF692">
        <v>0</v>
      </c>
      <c r="AG692">
        <v>0</v>
      </c>
      <c r="AH692">
        <v>0</v>
      </c>
      <c r="AI692">
        <v>0</v>
      </c>
      <c r="AJ692">
        <v>0</v>
      </c>
      <c r="AK692">
        <v>0</v>
      </c>
      <c r="AL692">
        <v>1</v>
      </c>
      <c r="AM692">
        <v>0</v>
      </c>
      <c r="AN692">
        <v>0</v>
      </c>
      <c r="AO692">
        <v>0</v>
      </c>
      <c r="AP692">
        <v>0</v>
      </c>
      <c r="AQ692">
        <v>0</v>
      </c>
      <c r="AR692">
        <v>0</v>
      </c>
      <c r="AS692">
        <v>0</v>
      </c>
      <c r="AT692">
        <v>0</v>
      </c>
      <c r="AU692">
        <v>0</v>
      </c>
      <c r="AV692">
        <v>1</v>
      </c>
      <c r="AW692">
        <v>0</v>
      </c>
      <c r="AX692">
        <v>0</v>
      </c>
      <c r="AY692">
        <v>1</v>
      </c>
      <c r="AZ692">
        <v>0</v>
      </c>
      <c r="BA692">
        <v>0</v>
      </c>
      <c r="BB692">
        <v>0</v>
      </c>
      <c r="BC692">
        <v>0</v>
      </c>
      <c r="BD692">
        <v>0</v>
      </c>
      <c r="BE692">
        <v>1</v>
      </c>
      <c r="BF692">
        <v>0</v>
      </c>
      <c r="BG692">
        <v>0</v>
      </c>
      <c r="BH692">
        <v>0</v>
      </c>
      <c r="BI692">
        <v>0</v>
      </c>
      <c r="BJ692">
        <v>0</v>
      </c>
      <c r="BK692">
        <v>0</v>
      </c>
      <c r="BL692">
        <v>0</v>
      </c>
      <c r="BM692">
        <v>0</v>
      </c>
      <c r="BN692">
        <v>0</v>
      </c>
      <c r="BO692">
        <v>0</v>
      </c>
      <c r="BP692">
        <v>0</v>
      </c>
      <c r="BQ692">
        <v>1</v>
      </c>
      <c r="BR692">
        <v>0</v>
      </c>
      <c r="BS692">
        <v>0</v>
      </c>
      <c r="BT692">
        <v>0</v>
      </c>
      <c r="BU692">
        <v>0</v>
      </c>
      <c r="BV692">
        <v>0</v>
      </c>
      <c r="BW692">
        <v>0</v>
      </c>
      <c r="BX692">
        <v>0</v>
      </c>
      <c r="BY692">
        <v>0</v>
      </c>
      <c r="BZ692">
        <v>0</v>
      </c>
      <c r="CA692">
        <v>0</v>
      </c>
      <c r="CB692">
        <v>0</v>
      </c>
      <c r="CC692">
        <v>1</v>
      </c>
      <c r="CD692">
        <v>0</v>
      </c>
      <c r="CE692">
        <v>0</v>
      </c>
      <c r="CF692">
        <v>0</v>
      </c>
      <c r="CG692">
        <v>0</v>
      </c>
      <c r="CH692">
        <v>0</v>
      </c>
      <c r="CI692">
        <v>0</v>
      </c>
      <c r="CJ692">
        <v>0</v>
      </c>
      <c r="CK692">
        <v>0</v>
      </c>
      <c r="CL692">
        <v>0</v>
      </c>
      <c r="CM692">
        <v>0</v>
      </c>
      <c r="CN692">
        <v>0</v>
      </c>
      <c r="CO692">
        <v>0</v>
      </c>
      <c r="CP692">
        <v>1</v>
      </c>
      <c r="CQ692">
        <v>1</v>
      </c>
      <c r="CR692">
        <v>0</v>
      </c>
    </row>
    <row r="693" spans="1:96" x14ac:dyDescent="0.25">
      <c r="A693" t="s">
        <v>791</v>
      </c>
      <c r="B693">
        <v>0</v>
      </c>
      <c r="C693">
        <v>0</v>
      </c>
      <c r="D693">
        <v>0</v>
      </c>
      <c r="E693">
        <v>0</v>
      </c>
      <c r="F693">
        <v>0</v>
      </c>
      <c r="G693">
        <v>0</v>
      </c>
      <c r="H693">
        <v>0</v>
      </c>
      <c r="I693">
        <v>0</v>
      </c>
      <c r="J693">
        <v>1</v>
      </c>
      <c r="K693">
        <v>0</v>
      </c>
      <c r="L693">
        <v>0</v>
      </c>
      <c r="M693">
        <v>0</v>
      </c>
      <c r="N693">
        <v>0</v>
      </c>
      <c r="O693">
        <v>0</v>
      </c>
      <c r="P693">
        <v>0</v>
      </c>
      <c r="Q693">
        <v>0</v>
      </c>
      <c r="R693">
        <v>0</v>
      </c>
      <c r="S693">
        <v>0</v>
      </c>
      <c r="T693">
        <v>0</v>
      </c>
      <c r="U693">
        <v>0</v>
      </c>
      <c r="V693">
        <v>0</v>
      </c>
      <c r="W693">
        <v>0</v>
      </c>
      <c r="X693">
        <v>0</v>
      </c>
      <c r="Y693">
        <v>0</v>
      </c>
      <c r="Z693">
        <v>0</v>
      </c>
      <c r="AA693">
        <v>0</v>
      </c>
      <c r="AB693">
        <v>0</v>
      </c>
      <c r="AC693">
        <v>0</v>
      </c>
      <c r="AD693">
        <v>0</v>
      </c>
      <c r="AE693">
        <v>0</v>
      </c>
      <c r="AF693">
        <v>0</v>
      </c>
      <c r="AG693">
        <v>0</v>
      </c>
      <c r="AH693">
        <v>0</v>
      </c>
      <c r="AI693">
        <v>0</v>
      </c>
      <c r="AJ693">
        <v>0</v>
      </c>
      <c r="AK693">
        <v>0</v>
      </c>
      <c r="AL693">
        <v>0</v>
      </c>
      <c r="AM693">
        <v>0</v>
      </c>
      <c r="AN693">
        <v>0</v>
      </c>
      <c r="AO693">
        <v>0</v>
      </c>
      <c r="AP693">
        <v>0</v>
      </c>
      <c r="AQ693">
        <v>0</v>
      </c>
      <c r="AR693">
        <v>0</v>
      </c>
      <c r="AS693">
        <v>0</v>
      </c>
      <c r="AT693">
        <v>0</v>
      </c>
      <c r="AU693">
        <v>0</v>
      </c>
      <c r="AV693">
        <v>1</v>
      </c>
      <c r="AW693">
        <v>0</v>
      </c>
      <c r="AX693">
        <v>0</v>
      </c>
      <c r="AY693">
        <v>0</v>
      </c>
      <c r="AZ693">
        <v>0</v>
      </c>
      <c r="BA693">
        <v>1</v>
      </c>
      <c r="BB693">
        <v>0</v>
      </c>
      <c r="BC693">
        <v>0</v>
      </c>
      <c r="BD693">
        <v>0</v>
      </c>
      <c r="BE693">
        <v>0</v>
      </c>
      <c r="BF693">
        <v>0</v>
      </c>
      <c r="BG693">
        <v>0</v>
      </c>
      <c r="BH693">
        <v>0</v>
      </c>
      <c r="BI693">
        <v>0</v>
      </c>
      <c r="BJ693">
        <v>0</v>
      </c>
      <c r="BK693">
        <v>0</v>
      </c>
      <c r="BL693">
        <v>0</v>
      </c>
      <c r="BM693">
        <v>0</v>
      </c>
      <c r="BN693">
        <v>0</v>
      </c>
      <c r="BO693">
        <v>0</v>
      </c>
      <c r="BP693">
        <v>0</v>
      </c>
      <c r="BQ693">
        <v>1</v>
      </c>
      <c r="BR693">
        <v>0</v>
      </c>
      <c r="BS693">
        <v>0</v>
      </c>
      <c r="BT693">
        <v>4</v>
      </c>
      <c r="BU693">
        <v>1</v>
      </c>
      <c r="BV693">
        <v>4</v>
      </c>
      <c r="BW693">
        <v>0</v>
      </c>
      <c r="BX693">
        <v>0</v>
      </c>
      <c r="BY693">
        <v>0</v>
      </c>
      <c r="BZ693">
        <v>0</v>
      </c>
      <c r="CA693">
        <v>0</v>
      </c>
      <c r="CB693">
        <v>0</v>
      </c>
      <c r="CC693">
        <v>0</v>
      </c>
      <c r="CD693">
        <v>0</v>
      </c>
      <c r="CE693">
        <v>0</v>
      </c>
      <c r="CF693">
        <v>0</v>
      </c>
      <c r="CG693">
        <v>0</v>
      </c>
      <c r="CH693">
        <v>0</v>
      </c>
      <c r="CI693">
        <v>0</v>
      </c>
      <c r="CJ693">
        <v>0</v>
      </c>
      <c r="CK693">
        <v>0</v>
      </c>
      <c r="CL693">
        <v>0</v>
      </c>
      <c r="CM693">
        <v>0</v>
      </c>
      <c r="CN693">
        <v>0</v>
      </c>
      <c r="CO693">
        <v>0</v>
      </c>
      <c r="CP693">
        <v>0</v>
      </c>
      <c r="CQ693">
        <v>0</v>
      </c>
      <c r="CR693">
        <v>0</v>
      </c>
    </row>
    <row r="694" spans="1:96" x14ac:dyDescent="0.25">
      <c r="A694" t="s">
        <v>790</v>
      </c>
      <c r="B694">
        <v>1</v>
      </c>
      <c r="C694">
        <v>2</v>
      </c>
      <c r="D694">
        <v>0</v>
      </c>
      <c r="E694">
        <v>0</v>
      </c>
      <c r="F694">
        <v>0</v>
      </c>
      <c r="G694">
        <v>0</v>
      </c>
      <c r="H694">
        <v>0</v>
      </c>
      <c r="I694">
        <v>0</v>
      </c>
      <c r="J694">
        <v>0</v>
      </c>
      <c r="K694">
        <v>0</v>
      </c>
      <c r="L694">
        <v>0</v>
      </c>
      <c r="M694">
        <v>0</v>
      </c>
      <c r="N694">
        <v>0</v>
      </c>
      <c r="O694">
        <v>0</v>
      </c>
      <c r="P694">
        <v>0</v>
      </c>
      <c r="Q694">
        <v>0</v>
      </c>
      <c r="R694">
        <v>0</v>
      </c>
      <c r="S694">
        <v>0</v>
      </c>
      <c r="T694">
        <v>0</v>
      </c>
      <c r="U694">
        <v>0</v>
      </c>
      <c r="V694">
        <v>0</v>
      </c>
      <c r="W694">
        <v>0</v>
      </c>
      <c r="X694">
        <v>0</v>
      </c>
      <c r="Y694">
        <v>2</v>
      </c>
      <c r="Z694">
        <v>0</v>
      </c>
      <c r="AA694">
        <v>0</v>
      </c>
      <c r="AB694">
        <v>0</v>
      </c>
      <c r="AC694">
        <v>0</v>
      </c>
      <c r="AD694">
        <v>0</v>
      </c>
      <c r="AE694">
        <v>0</v>
      </c>
      <c r="AF694">
        <v>0</v>
      </c>
      <c r="AG694">
        <v>0</v>
      </c>
      <c r="AH694">
        <v>0</v>
      </c>
      <c r="AI694">
        <v>0</v>
      </c>
      <c r="AJ694">
        <v>0</v>
      </c>
      <c r="AK694">
        <v>0</v>
      </c>
      <c r="AL694">
        <v>0</v>
      </c>
      <c r="AM694">
        <v>0</v>
      </c>
      <c r="AN694">
        <v>0</v>
      </c>
      <c r="AO694">
        <v>0</v>
      </c>
      <c r="AP694">
        <v>0</v>
      </c>
      <c r="AQ694">
        <v>0</v>
      </c>
      <c r="AR694">
        <v>0</v>
      </c>
      <c r="AS694">
        <v>0</v>
      </c>
      <c r="AT694">
        <v>1</v>
      </c>
      <c r="AU694">
        <v>0</v>
      </c>
      <c r="AV694">
        <v>0</v>
      </c>
      <c r="AW694">
        <v>0</v>
      </c>
      <c r="AX694">
        <v>0</v>
      </c>
      <c r="AY694">
        <v>0</v>
      </c>
      <c r="AZ694">
        <v>0</v>
      </c>
      <c r="BA694">
        <v>0</v>
      </c>
      <c r="BB694">
        <v>0</v>
      </c>
      <c r="BC694">
        <v>0</v>
      </c>
      <c r="BD694">
        <v>0</v>
      </c>
      <c r="BE694">
        <v>0</v>
      </c>
      <c r="BF694">
        <v>0</v>
      </c>
      <c r="BG694">
        <v>0</v>
      </c>
      <c r="BH694">
        <v>0</v>
      </c>
      <c r="BI694">
        <v>0</v>
      </c>
      <c r="BJ694">
        <v>1</v>
      </c>
      <c r="BK694">
        <v>0</v>
      </c>
      <c r="BL694">
        <v>0</v>
      </c>
      <c r="BM694">
        <v>0</v>
      </c>
      <c r="BN694">
        <v>0</v>
      </c>
      <c r="BO694">
        <v>0</v>
      </c>
      <c r="BP694">
        <v>0</v>
      </c>
      <c r="BQ694">
        <v>0</v>
      </c>
      <c r="BR694">
        <v>1</v>
      </c>
      <c r="BS694">
        <v>0</v>
      </c>
      <c r="BT694">
        <v>0</v>
      </c>
      <c r="BU694">
        <v>0</v>
      </c>
      <c r="BV694">
        <v>1</v>
      </c>
      <c r="BW694">
        <v>0</v>
      </c>
      <c r="BX694">
        <v>0</v>
      </c>
      <c r="BY694">
        <v>0</v>
      </c>
      <c r="BZ694">
        <v>0</v>
      </c>
      <c r="CA694">
        <v>0</v>
      </c>
      <c r="CB694">
        <v>0</v>
      </c>
      <c r="CC694">
        <v>0</v>
      </c>
      <c r="CD694">
        <v>1</v>
      </c>
      <c r="CE694">
        <v>0</v>
      </c>
      <c r="CF694">
        <v>0</v>
      </c>
      <c r="CG694">
        <v>1</v>
      </c>
      <c r="CH694">
        <v>0</v>
      </c>
      <c r="CI694">
        <v>0</v>
      </c>
      <c r="CJ694">
        <v>0</v>
      </c>
      <c r="CK694">
        <v>0</v>
      </c>
      <c r="CL694">
        <v>1</v>
      </c>
      <c r="CM694">
        <v>0</v>
      </c>
      <c r="CN694">
        <v>0</v>
      </c>
      <c r="CO694">
        <v>0</v>
      </c>
      <c r="CP694">
        <v>0</v>
      </c>
      <c r="CQ694">
        <v>0</v>
      </c>
      <c r="CR694">
        <v>0</v>
      </c>
    </row>
    <row r="695" spans="1:96" x14ac:dyDescent="0.25">
      <c r="A695" t="s">
        <v>789</v>
      </c>
      <c r="B695">
        <v>0</v>
      </c>
      <c r="C695">
        <v>0</v>
      </c>
      <c r="D695">
        <v>0</v>
      </c>
      <c r="E695">
        <v>0</v>
      </c>
      <c r="F695">
        <v>0</v>
      </c>
      <c r="G695">
        <v>0</v>
      </c>
      <c r="H695">
        <v>0</v>
      </c>
      <c r="I695">
        <v>0</v>
      </c>
      <c r="J695">
        <v>0</v>
      </c>
      <c r="K695">
        <v>0</v>
      </c>
      <c r="L695">
        <v>0</v>
      </c>
      <c r="M695">
        <v>0</v>
      </c>
      <c r="N695">
        <v>0</v>
      </c>
      <c r="O695">
        <v>0</v>
      </c>
      <c r="P695">
        <v>0</v>
      </c>
      <c r="Q695">
        <v>0</v>
      </c>
      <c r="R695">
        <v>0</v>
      </c>
      <c r="S695">
        <v>0</v>
      </c>
      <c r="T695">
        <v>0</v>
      </c>
      <c r="U695">
        <v>0</v>
      </c>
      <c r="V695">
        <v>1</v>
      </c>
      <c r="W695">
        <v>0</v>
      </c>
      <c r="X695">
        <v>0</v>
      </c>
      <c r="Y695">
        <v>0</v>
      </c>
      <c r="Z695">
        <v>2</v>
      </c>
      <c r="AA695">
        <v>0</v>
      </c>
      <c r="AB695">
        <v>0</v>
      </c>
      <c r="AC695">
        <v>0</v>
      </c>
      <c r="AD695">
        <v>0</v>
      </c>
      <c r="AE695">
        <v>0</v>
      </c>
      <c r="AF695">
        <v>0</v>
      </c>
      <c r="AG695">
        <v>0</v>
      </c>
      <c r="AH695">
        <v>0</v>
      </c>
      <c r="AI695">
        <v>0</v>
      </c>
      <c r="AJ695">
        <v>0</v>
      </c>
      <c r="AK695">
        <v>0</v>
      </c>
      <c r="AL695">
        <v>0</v>
      </c>
      <c r="AM695">
        <v>0</v>
      </c>
      <c r="AN695">
        <v>0</v>
      </c>
      <c r="AO695">
        <v>0</v>
      </c>
      <c r="AP695">
        <v>0</v>
      </c>
      <c r="AQ695">
        <v>0</v>
      </c>
      <c r="AR695">
        <v>0</v>
      </c>
      <c r="AS695">
        <v>0</v>
      </c>
      <c r="AT695">
        <v>0</v>
      </c>
      <c r="AU695">
        <v>0</v>
      </c>
      <c r="AV695">
        <v>0</v>
      </c>
      <c r="AW695">
        <v>0</v>
      </c>
      <c r="AX695">
        <v>0</v>
      </c>
      <c r="AY695">
        <v>0</v>
      </c>
      <c r="AZ695">
        <v>0</v>
      </c>
      <c r="BA695">
        <v>1</v>
      </c>
      <c r="BB695">
        <v>0</v>
      </c>
      <c r="BC695">
        <v>0</v>
      </c>
      <c r="BD695">
        <v>0</v>
      </c>
      <c r="BE695">
        <v>0</v>
      </c>
      <c r="BF695">
        <v>0</v>
      </c>
      <c r="BG695">
        <v>0</v>
      </c>
      <c r="BH695">
        <v>0</v>
      </c>
      <c r="BI695">
        <v>1</v>
      </c>
      <c r="BJ695">
        <v>0</v>
      </c>
      <c r="BK695">
        <v>0</v>
      </c>
      <c r="BL695">
        <v>0</v>
      </c>
      <c r="BM695">
        <v>0</v>
      </c>
      <c r="BN695">
        <v>0</v>
      </c>
      <c r="BO695">
        <v>2</v>
      </c>
      <c r="BP695">
        <v>0</v>
      </c>
      <c r="BQ695">
        <v>0</v>
      </c>
      <c r="BR695">
        <v>0</v>
      </c>
      <c r="BS695">
        <v>0</v>
      </c>
      <c r="BT695">
        <v>0</v>
      </c>
      <c r="BU695">
        <v>0</v>
      </c>
      <c r="BV695">
        <v>0</v>
      </c>
      <c r="BW695">
        <v>1</v>
      </c>
      <c r="BX695">
        <v>0</v>
      </c>
      <c r="BY695">
        <v>2</v>
      </c>
      <c r="BZ695">
        <v>0</v>
      </c>
      <c r="CA695">
        <v>0</v>
      </c>
      <c r="CB695">
        <v>0</v>
      </c>
      <c r="CC695">
        <v>0</v>
      </c>
      <c r="CD695">
        <v>1</v>
      </c>
      <c r="CE695">
        <v>0</v>
      </c>
      <c r="CF695">
        <v>0</v>
      </c>
      <c r="CG695">
        <v>0</v>
      </c>
      <c r="CH695">
        <v>0</v>
      </c>
      <c r="CI695">
        <v>0</v>
      </c>
      <c r="CJ695">
        <v>0</v>
      </c>
      <c r="CK695">
        <v>0</v>
      </c>
      <c r="CL695">
        <v>0</v>
      </c>
      <c r="CM695">
        <v>0</v>
      </c>
      <c r="CN695">
        <v>0</v>
      </c>
      <c r="CO695">
        <v>1</v>
      </c>
      <c r="CP695">
        <v>0</v>
      </c>
      <c r="CQ695">
        <v>0</v>
      </c>
      <c r="CR695">
        <v>0</v>
      </c>
    </row>
    <row r="696" spans="1:96" x14ac:dyDescent="0.25">
      <c r="A696" t="s">
        <v>788</v>
      </c>
      <c r="B696">
        <v>0</v>
      </c>
      <c r="C696">
        <v>0</v>
      </c>
      <c r="D696">
        <v>0</v>
      </c>
      <c r="E696">
        <v>0</v>
      </c>
      <c r="F696">
        <v>1</v>
      </c>
      <c r="G696">
        <v>0</v>
      </c>
      <c r="H696">
        <v>0</v>
      </c>
      <c r="I696">
        <v>0</v>
      </c>
      <c r="J696">
        <v>1</v>
      </c>
      <c r="K696">
        <v>0</v>
      </c>
      <c r="L696">
        <v>0</v>
      </c>
      <c r="M696">
        <v>0</v>
      </c>
      <c r="N696">
        <v>0</v>
      </c>
      <c r="O696">
        <v>0</v>
      </c>
      <c r="P696">
        <v>0</v>
      </c>
      <c r="Q696">
        <v>0</v>
      </c>
      <c r="R696">
        <v>0</v>
      </c>
      <c r="S696">
        <v>0</v>
      </c>
      <c r="T696">
        <v>0</v>
      </c>
      <c r="U696">
        <v>0</v>
      </c>
      <c r="V696">
        <v>0</v>
      </c>
      <c r="W696">
        <v>0</v>
      </c>
      <c r="X696">
        <v>0</v>
      </c>
      <c r="Y696">
        <v>0</v>
      </c>
      <c r="Z696">
        <v>0</v>
      </c>
      <c r="AA696">
        <v>1</v>
      </c>
      <c r="AB696">
        <v>0</v>
      </c>
      <c r="AC696">
        <v>0</v>
      </c>
      <c r="AD696">
        <v>0</v>
      </c>
      <c r="AE696">
        <v>0</v>
      </c>
      <c r="AF696">
        <v>0</v>
      </c>
      <c r="AG696">
        <v>0</v>
      </c>
      <c r="AH696">
        <v>0</v>
      </c>
      <c r="AI696">
        <v>0</v>
      </c>
      <c r="AJ696">
        <v>1</v>
      </c>
      <c r="AK696">
        <v>0</v>
      </c>
      <c r="AL696">
        <v>1</v>
      </c>
      <c r="AM696">
        <v>0</v>
      </c>
      <c r="AN696">
        <v>0</v>
      </c>
      <c r="AO696">
        <v>0</v>
      </c>
      <c r="AP696">
        <v>0</v>
      </c>
      <c r="AQ696">
        <v>0</v>
      </c>
      <c r="AR696">
        <v>1</v>
      </c>
      <c r="AS696">
        <v>0</v>
      </c>
      <c r="AT696">
        <v>0</v>
      </c>
      <c r="AU696">
        <v>0</v>
      </c>
      <c r="AV696">
        <v>0</v>
      </c>
      <c r="AW696">
        <v>0</v>
      </c>
      <c r="AX696">
        <v>0</v>
      </c>
      <c r="AY696">
        <v>0</v>
      </c>
      <c r="AZ696">
        <v>0</v>
      </c>
      <c r="BA696">
        <v>0</v>
      </c>
      <c r="BB696">
        <v>0</v>
      </c>
      <c r="BC696">
        <v>0</v>
      </c>
      <c r="BD696">
        <v>0</v>
      </c>
      <c r="BE696">
        <v>0</v>
      </c>
      <c r="BF696">
        <v>0</v>
      </c>
      <c r="BG696">
        <v>0</v>
      </c>
      <c r="BH696">
        <v>0</v>
      </c>
      <c r="BI696">
        <v>0</v>
      </c>
      <c r="BJ696">
        <v>0</v>
      </c>
      <c r="BK696">
        <v>0</v>
      </c>
      <c r="BL696">
        <v>0</v>
      </c>
      <c r="BM696">
        <v>1</v>
      </c>
      <c r="BN696">
        <v>0</v>
      </c>
      <c r="BO696">
        <v>0</v>
      </c>
      <c r="BP696">
        <v>0</v>
      </c>
      <c r="BQ696">
        <v>0</v>
      </c>
      <c r="BR696">
        <v>0</v>
      </c>
      <c r="BS696">
        <v>0</v>
      </c>
      <c r="BT696">
        <v>0</v>
      </c>
      <c r="BU696">
        <v>1</v>
      </c>
      <c r="BV696">
        <v>0</v>
      </c>
      <c r="BW696">
        <v>1</v>
      </c>
      <c r="BX696">
        <v>0</v>
      </c>
      <c r="BY696">
        <v>0</v>
      </c>
      <c r="BZ696">
        <v>0</v>
      </c>
      <c r="CA696">
        <v>0</v>
      </c>
      <c r="CB696">
        <v>0</v>
      </c>
      <c r="CC696">
        <v>0</v>
      </c>
      <c r="CD696">
        <v>0</v>
      </c>
      <c r="CE696">
        <v>0</v>
      </c>
      <c r="CF696">
        <v>0</v>
      </c>
      <c r="CG696">
        <v>0</v>
      </c>
      <c r="CH696">
        <v>1</v>
      </c>
      <c r="CI696">
        <v>0</v>
      </c>
      <c r="CJ696">
        <v>0</v>
      </c>
      <c r="CK696">
        <v>0</v>
      </c>
      <c r="CL696">
        <v>0</v>
      </c>
      <c r="CM696">
        <v>1</v>
      </c>
      <c r="CN696">
        <v>0</v>
      </c>
      <c r="CO696">
        <v>0</v>
      </c>
      <c r="CP696">
        <v>0</v>
      </c>
      <c r="CQ696">
        <v>0</v>
      </c>
      <c r="CR696">
        <v>1</v>
      </c>
    </row>
    <row r="697" spans="1:96" x14ac:dyDescent="0.25">
      <c r="A697" t="s">
        <v>787</v>
      </c>
      <c r="B697">
        <v>0</v>
      </c>
      <c r="C697">
        <v>0</v>
      </c>
      <c r="D697">
        <v>0</v>
      </c>
      <c r="E697">
        <v>0</v>
      </c>
      <c r="F697">
        <v>0</v>
      </c>
      <c r="G697">
        <v>0</v>
      </c>
      <c r="H697">
        <v>0</v>
      </c>
      <c r="I697">
        <v>0</v>
      </c>
      <c r="J697">
        <v>0</v>
      </c>
      <c r="K697">
        <v>0</v>
      </c>
      <c r="L697">
        <v>0</v>
      </c>
      <c r="M697">
        <v>0</v>
      </c>
      <c r="N697">
        <v>0</v>
      </c>
      <c r="O697">
        <v>0</v>
      </c>
      <c r="P697">
        <v>0</v>
      </c>
      <c r="Q697">
        <v>1</v>
      </c>
      <c r="R697">
        <v>0</v>
      </c>
      <c r="S697">
        <v>0</v>
      </c>
      <c r="T697">
        <v>0</v>
      </c>
      <c r="U697">
        <v>0</v>
      </c>
      <c r="V697">
        <v>0</v>
      </c>
      <c r="W697">
        <v>0</v>
      </c>
      <c r="X697">
        <v>1</v>
      </c>
      <c r="Y697">
        <v>0</v>
      </c>
      <c r="Z697">
        <v>0</v>
      </c>
      <c r="AA697">
        <v>0</v>
      </c>
      <c r="AB697">
        <v>0</v>
      </c>
      <c r="AC697">
        <v>0</v>
      </c>
      <c r="AD697">
        <v>0</v>
      </c>
      <c r="AE697">
        <v>0</v>
      </c>
      <c r="AF697">
        <v>0</v>
      </c>
      <c r="AG697">
        <v>0</v>
      </c>
      <c r="AH697">
        <v>0</v>
      </c>
      <c r="AI697">
        <v>0</v>
      </c>
      <c r="AJ697">
        <v>0</v>
      </c>
      <c r="AK697">
        <v>0</v>
      </c>
      <c r="AL697">
        <v>0</v>
      </c>
      <c r="AM697">
        <v>0</v>
      </c>
      <c r="AN697">
        <v>0</v>
      </c>
      <c r="AO697">
        <v>0</v>
      </c>
      <c r="AP697">
        <v>0</v>
      </c>
      <c r="AQ697">
        <v>0</v>
      </c>
      <c r="AR697">
        <v>0</v>
      </c>
      <c r="AS697">
        <v>0</v>
      </c>
      <c r="AT697">
        <v>0</v>
      </c>
      <c r="AU697">
        <v>0</v>
      </c>
      <c r="AV697">
        <v>0</v>
      </c>
      <c r="AW697">
        <v>0</v>
      </c>
      <c r="AX697">
        <v>1</v>
      </c>
      <c r="AY697">
        <v>0</v>
      </c>
      <c r="AZ697">
        <v>0</v>
      </c>
      <c r="BA697">
        <v>0</v>
      </c>
      <c r="BB697">
        <v>0</v>
      </c>
      <c r="BC697">
        <v>0</v>
      </c>
      <c r="BD697">
        <v>0</v>
      </c>
      <c r="BE697">
        <v>0</v>
      </c>
      <c r="BF697">
        <v>0</v>
      </c>
      <c r="BG697">
        <v>0</v>
      </c>
      <c r="BH697">
        <v>0</v>
      </c>
      <c r="BI697">
        <v>0</v>
      </c>
      <c r="BJ697">
        <v>2</v>
      </c>
      <c r="BK697">
        <v>1</v>
      </c>
      <c r="BL697">
        <v>0</v>
      </c>
      <c r="BM697">
        <v>0</v>
      </c>
      <c r="BN697">
        <v>0</v>
      </c>
      <c r="BO697">
        <v>0</v>
      </c>
      <c r="BP697">
        <v>0</v>
      </c>
      <c r="BQ697">
        <v>0</v>
      </c>
      <c r="BR697">
        <v>0</v>
      </c>
      <c r="BS697">
        <v>0</v>
      </c>
      <c r="BT697">
        <v>0</v>
      </c>
      <c r="BU697">
        <v>0</v>
      </c>
      <c r="BV697">
        <v>0</v>
      </c>
      <c r="BW697">
        <v>0</v>
      </c>
      <c r="BX697">
        <v>0</v>
      </c>
      <c r="BY697">
        <v>1</v>
      </c>
      <c r="BZ697">
        <v>0</v>
      </c>
      <c r="CA697">
        <v>0</v>
      </c>
      <c r="CB697">
        <v>0</v>
      </c>
      <c r="CC697">
        <v>0</v>
      </c>
      <c r="CD697">
        <v>0</v>
      </c>
      <c r="CE697">
        <v>0</v>
      </c>
      <c r="CF697">
        <v>0</v>
      </c>
      <c r="CG697">
        <v>1</v>
      </c>
      <c r="CH697">
        <v>0</v>
      </c>
      <c r="CI697">
        <v>0</v>
      </c>
      <c r="CJ697">
        <v>1</v>
      </c>
      <c r="CK697">
        <v>1</v>
      </c>
      <c r="CL697">
        <v>1</v>
      </c>
      <c r="CM697">
        <v>0</v>
      </c>
      <c r="CN697">
        <v>0</v>
      </c>
      <c r="CO697">
        <v>0</v>
      </c>
      <c r="CP697">
        <v>0</v>
      </c>
      <c r="CQ697">
        <v>1</v>
      </c>
      <c r="CR697">
        <v>0</v>
      </c>
    </row>
    <row r="698" spans="1:96" x14ac:dyDescent="0.25">
      <c r="A698" t="s">
        <v>786</v>
      </c>
      <c r="B698">
        <v>0</v>
      </c>
      <c r="C698">
        <v>0</v>
      </c>
      <c r="D698">
        <v>0</v>
      </c>
      <c r="E698">
        <v>0</v>
      </c>
      <c r="F698">
        <v>0</v>
      </c>
      <c r="G698">
        <v>0</v>
      </c>
      <c r="H698">
        <v>1</v>
      </c>
      <c r="I698">
        <v>0</v>
      </c>
      <c r="J698">
        <v>0</v>
      </c>
      <c r="K698">
        <v>0</v>
      </c>
      <c r="L698">
        <v>0</v>
      </c>
      <c r="M698">
        <v>0</v>
      </c>
      <c r="N698">
        <v>0</v>
      </c>
      <c r="O698">
        <v>0</v>
      </c>
      <c r="P698">
        <v>0</v>
      </c>
      <c r="Q698">
        <v>0</v>
      </c>
      <c r="R698">
        <v>0</v>
      </c>
      <c r="S698">
        <v>0</v>
      </c>
      <c r="T698">
        <v>0</v>
      </c>
      <c r="U698">
        <v>0</v>
      </c>
      <c r="V698">
        <v>0</v>
      </c>
      <c r="W698">
        <v>0</v>
      </c>
      <c r="X698">
        <v>0</v>
      </c>
      <c r="Y698">
        <v>0</v>
      </c>
      <c r="Z698">
        <v>0</v>
      </c>
      <c r="AA698">
        <v>1</v>
      </c>
      <c r="AB698">
        <v>0</v>
      </c>
      <c r="AC698">
        <v>0</v>
      </c>
      <c r="AD698">
        <v>0</v>
      </c>
      <c r="AE698">
        <v>0</v>
      </c>
      <c r="AF698">
        <v>0</v>
      </c>
      <c r="AG698">
        <v>0</v>
      </c>
      <c r="AH698">
        <v>0</v>
      </c>
      <c r="AI698">
        <v>0</v>
      </c>
      <c r="AJ698">
        <v>0</v>
      </c>
      <c r="AK698">
        <v>0</v>
      </c>
      <c r="AL698">
        <v>0</v>
      </c>
      <c r="AM698">
        <v>1</v>
      </c>
      <c r="AN698">
        <v>1</v>
      </c>
      <c r="AO698">
        <v>0</v>
      </c>
      <c r="AP698">
        <v>0</v>
      </c>
      <c r="AQ698">
        <v>0</v>
      </c>
      <c r="AR698">
        <v>0</v>
      </c>
      <c r="AS698">
        <v>0</v>
      </c>
      <c r="AT698">
        <v>0</v>
      </c>
      <c r="AU698">
        <v>0</v>
      </c>
      <c r="AV698">
        <v>0</v>
      </c>
      <c r="AW698">
        <v>0</v>
      </c>
      <c r="AX698">
        <v>0</v>
      </c>
      <c r="AY698">
        <v>1</v>
      </c>
      <c r="AZ698">
        <v>0</v>
      </c>
      <c r="BA698">
        <v>0</v>
      </c>
      <c r="BB698">
        <v>0</v>
      </c>
      <c r="BC698">
        <v>1</v>
      </c>
      <c r="BD698">
        <v>0</v>
      </c>
      <c r="BE698">
        <v>0</v>
      </c>
      <c r="BF698">
        <v>0</v>
      </c>
      <c r="BG698">
        <v>0</v>
      </c>
      <c r="BH698">
        <v>0</v>
      </c>
      <c r="BI698">
        <v>0</v>
      </c>
      <c r="BJ698">
        <v>1</v>
      </c>
      <c r="BK698">
        <v>0</v>
      </c>
      <c r="BL698">
        <v>0</v>
      </c>
      <c r="BM698">
        <v>0</v>
      </c>
      <c r="BN698">
        <v>0</v>
      </c>
      <c r="BO698">
        <v>0</v>
      </c>
      <c r="BP698">
        <v>0</v>
      </c>
      <c r="BQ698">
        <v>0</v>
      </c>
      <c r="BR698">
        <v>0</v>
      </c>
      <c r="BS698">
        <v>0</v>
      </c>
      <c r="BT698">
        <v>0</v>
      </c>
      <c r="BU698">
        <v>0</v>
      </c>
      <c r="BV698">
        <v>0</v>
      </c>
      <c r="BW698">
        <v>0</v>
      </c>
      <c r="BX698">
        <v>0</v>
      </c>
      <c r="BY698">
        <v>1</v>
      </c>
      <c r="BZ698">
        <v>0</v>
      </c>
      <c r="CA698">
        <v>1</v>
      </c>
      <c r="CB698">
        <v>0</v>
      </c>
      <c r="CC698">
        <v>0</v>
      </c>
      <c r="CD698">
        <v>0</v>
      </c>
      <c r="CE698">
        <v>0</v>
      </c>
      <c r="CF698">
        <v>0</v>
      </c>
      <c r="CG698">
        <v>0</v>
      </c>
      <c r="CH698">
        <v>1</v>
      </c>
      <c r="CI698">
        <v>0</v>
      </c>
      <c r="CJ698">
        <v>0</v>
      </c>
      <c r="CK698">
        <v>0</v>
      </c>
      <c r="CL698">
        <v>0</v>
      </c>
      <c r="CM698">
        <v>0</v>
      </c>
      <c r="CN698">
        <v>1</v>
      </c>
      <c r="CO698">
        <v>0</v>
      </c>
      <c r="CP698">
        <v>1</v>
      </c>
      <c r="CQ698">
        <v>0</v>
      </c>
      <c r="CR698">
        <v>0</v>
      </c>
    </row>
    <row r="699" spans="1:96" x14ac:dyDescent="0.25">
      <c r="A699" t="s">
        <v>785</v>
      </c>
      <c r="B699">
        <v>0</v>
      </c>
      <c r="C699">
        <v>0</v>
      </c>
      <c r="D699">
        <v>0</v>
      </c>
      <c r="E699">
        <v>0</v>
      </c>
      <c r="F699">
        <v>0</v>
      </c>
      <c r="G699">
        <v>0</v>
      </c>
      <c r="H699">
        <v>0</v>
      </c>
      <c r="I699">
        <v>0</v>
      </c>
      <c r="J699">
        <v>0</v>
      </c>
      <c r="K699">
        <v>0</v>
      </c>
      <c r="L699">
        <v>0</v>
      </c>
      <c r="M699">
        <v>0</v>
      </c>
      <c r="N699">
        <v>0</v>
      </c>
      <c r="O699">
        <v>0</v>
      </c>
      <c r="P699">
        <v>0</v>
      </c>
      <c r="Q699">
        <v>0</v>
      </c>
      <c r="R699">
        <v>0</v>
      </c>
      <c r="S699">
        <v>0</v>
      </c>
      <c r="T699">
        <v>0</v>
      </c>
      <c r="U699">
        <v>0</v>
      </c>
      <c r="V699">
        <v>0</v>
      </c>
      <c r="W699">
        <v>0</v>
      </c>
      <c r="X699">
        <v>0</v>
      </c>
      <c r="Y699">
        <v>0</v>
      </c>
      <c r="Z699">
        <v>0</v>
      </c>
      <c r="AA699">
        <v>0</v>
      </c>
      <c r="AB699">
        <v>0</v>
      </c>
      <c r="AC699">
        <v>0</v>
      </c>
      <c r="AD699">
        <v>0</v>
      </c>
      <c r="AE699">
        <v>0</v>
      </c>
      <c r="AF699">
        <v>0</v>
      </c>
      <c r="AG699">
        <v>0</v>
      </c>
      <c r="AH699">
        <v>0</v>
      </c>
      <c r="AI699">
        <v>0</v>
      </c>
      <c r="AJ699">
        <v>0</v>
      </c>
      <c r="AK699">
        <v>0</v>
      </c>
      <c r="AL699">
        <v>0</v>
      </c>
      <c r="AM699">
        <v>0</v>
      </c>
      <c r="AN699">
        <v>0</v>
      </c>
      <c r="AO699">
        <v>1</v>
      </c>
      <c r="AP699">
        <v>0</v>
      </c>
      <c r="AQ699">
        <v>0</v>
      </c>
      <c r="AR699">
        <v>0</v>
      </c>
      <c r="AS699">
        <v>0</v>
      </c>
      <c r="AT699">
        <v>0</v>
      </c>
      <c r="AU699">
        <v>0</v>
      </c>
      <c r="AV699">
        <v>0</v>
      </c>
      <c r="AW699">
        <v>0</v>
      </c>
      <c r="AX699">
        <v>0</v>
      </c>
      <c r="AY699">
        <v>0</v>
      </c>
      <c r="AZ699">
        <v>0</v>
      </c>
      <c r="BA699">
        <v>1</v>
      </c>
      <c r="BB699">
        <v>0</v>
      </c>
      <c r="BC699">
        <v>0</v>
      </c>
      <c r="BD699">
        <v>0</v>
      </c>
      <c r="BE699">
        <v>0</v>
      </c>
      <c r="BF699">
        <v>0</v>
      </c>
      <c r="BG699">
        <v>0</v>
      </c>
      <c r="BH699">
        <v>2</v>
      </c>
      <c r="BI699">
        <v>2</v>
      </c>
      <c r="BJ699">
        <v>1</v>
      </c>
      <c r="BK699">
        <v>0</v>
      </c>
      <c r="BL699">
        <v>3</v>
      </c>
      <c r="BM699">
        <v>1</v>
      </c>
      <c r="BN699">
        <v>1</v>
      </c>
      <c r="BO699">
        <v>0</v>
      </c>
      <c r="BP699">
        <v>0</v>
      </c>
      <c r="BQ699">
        <v>0</v>
      </c>
      <c r="BR699">
        <v>0</v>
      </c>
      <c r="BS699">
        <v>0</v>
      </c>
      <c r="BT699">
        <v>0</v>
      </c>
      <c r="BU699">
        <v>0</v>
      </c>
      <c r="BV699">
        <v>0</v>
      </c>
      <c r="BW699">
        <v>0</v>
      </c>
      <c r="BX699">
        <v>0</v>
      </c>
      <c r="BY699">
        <v>0</v>
      </c>
      <c r="BZ699">
        <v>0</v>
      </c>
      <c r="CA699">
        <v>0</v>
      </c>
      <c r="CB699">
        <v>0</v>
      </c>
      <c r="CC699">
        <v>0</v>
      </c>
      <c r="CD699">
        <v>0</v>
      </c>
      <c r="CE699">
        <v>0</v>
      </c>
      <c r="CF699">
        <v>0</v>
      </c>
      <c r="CG699">
        <v>0</v>
      </c>
      <c r="CH699">
        <v>0</v>
      </c>
      <c r="CI699">
        <v>0</v>
      </c>
      <c r="CJ699">
        <v>0</v>
      </c>
      <c r="CK699">
        <v>0</v>
      </c>
      <c r="CL699">
        <v>0</v>
      </c>
      <c r="CM699">
        <v>0</v>
      </c>
      <c r="CN699">
        <v>0</v>
      </c>
      <c r="CO699">
        <v>0</v>
      </c>
      <c r="CP699">
        <v>0</v>
      </c>
      <c r="CQ699">
        <v>0</v>
      </c>
      <c r="CR699">
        <v>0</v>
      </c>
    </row>
    <row r="700" spans="1:96" x14ac:dyDescent="0.25">
      <c r="A700" t="s">
        <v>784</v>
      </c>
      <c r="B700">
        <v>0</v>
      </c>
      <c r="C700">
        <v>0</v>
      </c>
      <c r="D700">
        <v>0</v>
      </c>
      <c r="E700">
        <v>0</v>
      </c>
      <c r="F700">
        <v>0</v>
      </c>
      <c r="G700">
        <v>0</v>
      </c>
      <c r="H700">
        <v>0</v>
      </c>
      <c r="I700">
        <v>0</v>
      </c>
      <c r="J700">
        <v>0</v>
      </c>
      <c r="K700">
        <v>0</v>
      </c>
      <c r="L700">
        <v>0</v>
      </c>
      <c r="M700">
        <v>0</v>
      </c>
      <c r="N700">
        <v>0</v>
      </c>
      <c r="O700">
        <v>0</v>
      </c>
      <c r="P700">
        <v>1</v>
      </c>
      <c r="Q700">
        <v>0</v>
      </c>
      <c r="R700">
        <v>0</v>
      </c>
      <c r="S700">
        <v>0</v>
      </c>
      <c r="T700">
        <v>0</v>
      </c>
      <c r="U700">
        <v>0</v>
      </c>
      <c r="V700">
        <v>1</v>
      </c>
      <c r="W700">
        <v>0</v>
      </c>
      <c r="X700">
        <v>0</v>
      </c>
      <c r="Y700">
        <v>1</v>
      </c>
      <c r="Z700">
        <v>0</v>
      </c>
      <c r="AA700">
        <v>2</v>
      </c>
      <c r="AB700">
        <v>0</v>
      </c>
      <c r="AC700">
        <v>0</v>
      </c>
      <c r="AD700">
        <v>0</v>
      </c>
      <c r="AE700">
        <v>0</v>
      </c>
      <c r="AF700">
        <v>0</v>
      </c>
      <c r="AG700">
        <v>0</v>
      </c>
      <c r="AH700">
        <v>0</v>
      </c>
      <c r="AI700">
        <v>0</v>
      </c>
      <c r="AJ700">
        <v>0</v>
      </c>
      <c r="AK700">
        <v>0</v>
      </c>
      <c r="AL700">
        <v>1</v>
      </c>
      <c r="AM700">
        <v>0</v>
      </c>
      <c r="AN700">
        <v>0</v>
      </c>
      <c r="AO700">
        <v>0</v>
      </c>
      <c r="AP700">
        <v>0</v>
      </c>
      <c r="AQ700">
        <v>0</v>
      </c>
      <c r="AR700">
        <v>0</v>
      </c>
      <c r="AS700">
        <v>0</v>
      </c>
      <c r="AT700">
        <v>0</v>
      </c>
      <c r="AU700">
        <v>0</v>
      </c>
      <c r="AV700">
        <v>0</v>
      </c>
      <c r="AW700">
        <v>0</v>
      </c>
      <c r="AX700">
        <v>0</v>
      </c>
      <c r="AY700">
        <v>0</v>
      </c>
      <c r="AZ700">
        <v>0</v>
      </c>
      <c r="BA700">
        <v>3</v>
      </c>
      <c r="BB700">
        <v>0</v>
      </c>
      <c r="BC700">
        <v>0</v>
      </c>
      <c r="BD700">
        <v>0</v>
      </c>
      <c r="BE700">
        <v>0</v>
      </c>
      <c r="BF700">
        <v>0</v>
      </c>
      <c r="BG700">
        <v>0</v>
      </c>
      <c r="BH700">
        <v>0</v>
      </c>
      <c r="BI700">
        <v>0</v>
      </c>
      <c r="BJ700">
        <v>0</v>
      </c>
      <c r="BK700">
        <v>0</v>
      </c>
      <c r="BL700">
        <v>0</v>
      </c>
      <c r="BM700">
        <v>0</v>
      </c>
      <c r="BN700">
        <v>0</v>
      </c>
      <c r="BO700">
        <v>0</v>
      </c>
      <c r="BP700">
        <v>0</v>
      </c>
      <c r="BQ700">
        <v>1</v>
      </c>
      <c r="BR700">
        <v>0</v>
      </c>
      <c r="BS700">
        <v>1</v>
      </c>
      <c r="BT700">
        <v>0</v>
      </c>
      <c r="BU700">
        <v>0</v>
      </c>
      <c r="BV700">
        <v>0</v>
      </c>
      <c r="BW700">
        <v>0</v>
      </c>
      <c r="BX700">
        <v>0</v>
      </c>
      <c r="BY700">
        <v>0</v>
      </c>
      <c r="BZ700">
        <v>0</v>
      </c>
      <c r="CA700">
        <v>0</v>
      </c>
      <c r="CB700">
        <v>0</v>
      </c>
      <c r="CC700">
        <v>0</v>
      </c>
      <c r="CD700">
        <v>0</v>
      </c>
      <c r="CE700">
        <v>0</v>
      </c>
      <c r="CF700">
        <v>0</v>
      </c>
      <c r="CG700">
        <v>0</v>
      </c>
      <c r="CH700">
        <v>0</v>
      </c>
      <c r="CI700">
        <v>0</v>
      </c>
      <c r="CJ700">
        <v>0</v>
      </c>
      <c r="CK700">
        <v>0</v>
      </c>
      <c r="CL700">
        <v>0</v>
      </c>
      <c r="CM700">
        <v>0</v>
      </c>
      <c r="CN700">
        <v>1</v>
      </c>
      <c r="CO700">
        <v>0</v>
      </c>
      <c r="CP700">
        <v>0</v>
      </c>
      <c r="CQ700">
        <v>0</v>
      </c>
      <c r="CR700">
        <v>0</v>
      </c>
    </row>
    <row r="701" spans="1:96" x14ac:dyDescent="0.25">
      <c r="A701" t="s">
        <v>783</v>
      </c>
      <c r="B701">
        <v>0</v>
      </c>
      <c r="C701">
        <v>0</v>
      </c>
      <c r="D701">
        <v>0</v>
      </c>
      <c r="E701">
        <v>1</v>
      </c>
      <c r="F701">
        <v>0</v>
      </c>
      <c r="G701">
        <v>1</v>
      </c>
      <c r="H701">
        <v>0</v>
      </c>
      <c r="I701">
        <v>1</v>
      </c>
      <c r="J701">
        <v>1</v>
      </c>
      <c r="K701">
        <v>0</v>
      </c>
      <c r="L701">
        <v>0</v>
      </c>
      <c r="M701">
        <v>0</v>
      </c>
      <c r="N701">
        <v>0</v>
      </c>
      <c r="O701">
        <v>0</v>
      </c>
      <c r="P701">
        <v>0</v>
      </c>
      <c r="Q701">
        <v>0</v>
      </c>
      <c r="R701">
        <v>0</v>
      </c>
      <c r="S701">
        <v>0</v>
      </c>
      <c r="T701">
        <v>0</v>
      </c>
      <c r="U701">
        <v>0</v>
      </c>
      <c r="V701">
        <v>0</v>
      </c>
      <c r="W701">
        <v>0</v>
      </c>
      <c r="X701">
        <v>0</v>
      </c>
      <c r="Y701">
        <v>0</v>
      </c>
      <c r="Z701">
        <v>0</v>
      </c>
      <c r="AA701">
        <v>0</v>
      </c>
      <c r="AB701">
        <v>1</v>
      </c>
      <c r="AC701">
        <v>0</v>
      </c>
      <c r="AD701">
        <v>0</v>
      </c>
      <c r="AE701">
        <v>0</v>
      </c>
      <c r="AF701">
        <v>0</v>
      </c>
      <c r="AG701">
        <v>1</v>
      </c>
      <c r="AH701">
        <v>0</v>
      </c>
      <c r="AI701">
        <v>0</v>
      </c>
      <c r="AJ701">
        <v>0</v>
      </c>
      <c r="AK701">
        <v>0</v>
      </c>
      <c r="AL701">
        <v>0</v>
      </c>
      <c r="AM701">
        <v>2</v>
      </c>
      <c r="AN701">
        <v>0</v>
      </c>
      <c r="AO701">
        <v>1</v>
      </c>
      <c r="AP701">
        <v>0</v>
      </c>
      <c r="AQ701">
        <v>0</v>
      </c>
      <c r="AR701">
        <v>0</v>
      </c>
      <c r="AS701">
        <v>0</v>
      </c>
      <c r="AT701">
        <v>0</v>
      </c>
      <c r="AU701">
        <v>0</v>
      </c>
      <c r="AV701">
        <v>0</v>
      </c>
      <c r="AW701">
        <v>1</v>
      </c>
      <c r="AX701">
        <v>0</v>
      </c>
      <c r="AY701">
        <v>0</v>
      </c>
      <c r="AZ701">
        <v>0</v>
      </c>
      <c r="BA701">
        <v>0</v>
      </c>
      <c r="BB701">
        <v>0</v>
      </c>
      <c r="BC701">
        <v>0</v>
      </c>
      <c r="BD701">
        <v>0</v>
      </c>
      <c r="BE701">
        <v>0</v>
      </c>
      <c r="BF701">
        <v>0</v>
      </c>
      <c r="BG701">
        <v>0</v>
      </c>
      <c r="BH701">
        <v>0</v>
      </c>
      <c r="BI701">
        <v>0</v>
      </c>
      <c r="BJ701">
        <v>0</v>
      </c>
      <c r="BK701">
        <v>0</v>
      </c>
      <c r="BL701">
        <v>0</v>
      </c>
      <c r="BM701">
        <v>0</v>
      </c>
      <c r="BN701">
        <v>0</v>
      </c>
      <c r="BO701">
        <v>0</v>
      </c>
      <c r="BP701">
        <v>0</v>
      </c>
      <c r="BQ701">
        <v>0</v>
      </c>
      <c r="BR701">
        <v>1</v>
      </c>
      <c r="BS701">
        <v>0</v>
      </c>
      <c r="BT701">
        <v>0</v>
      </c>
      <c r="BU701">
        <v>0</v>
      </c>
      <c r="BV701">
        <v>0</v>
      </c>
      <c r="BW701">
        <v>0</v>
      </c>
      <c r="BX701">
        <v>0</v>
      </c>
      <c r="BY701">
        <v>1</v>
      </c>
      <c r="BZ701">
        <v>0</v>
      </c>
      <c r="CA701">
        <v>0</v>
      </c>
      <c r="CB701">
        <v>0</v>
      </c>
      <c r="CC701">
        <v>0</v>
      </c>
      <c r="CD701">
        <v>0</v>
      </c>
      <c r="CE701">
        <v>0</v>
      </c>
      <c r="CF701">
        <v>0</v>
      </c>
      <c r="CG701">
        <v>0</v>
      </c>
      <c r="CH701">
        <v>0</v>
      </c>
      <c r="CI701">
        <v>0</v>
      </c>
      <c r="CJ701">
        <v>0</v>
      </c>
      <c r="CK701">
        <v>0</v>
      </c>
      <c r="CL701">
        <v>0</v>
      </c>
      <c r="CM701">
        <v>0</v>
      </c>
      <c r="CN701">
        <v>0</v>
      </c>
      <c r="CO701">
        <v>0</v>
      </c>
      <c r="CP701">
        <v>0</v>
      </c>
      <c r="CQ701">
        <v>0</v>
      </c>
      <c r="CR701">
        <v>0</v>
      </c>
    </row>
    <row r="702" spans="1:96" x14ac:dyDescent="0.25">
      <c r="A702" t="s">
        <v>782</v>
      </c>
      <c r="B702">
        <v>0</v>
      </c>
      <c r="C702">
        <v>0</v>
      </c>
      <c r="D702">
        <v>1</v>
      </c>
      <c r="E702">
        <v>0</v>
      </c>
      <c r="F702">
        <v>0</v>
      </c>
      <c r="G702">
        <v>0</v>
      </c>
      <c r="H702">
        <v>0</v>
      </c>
      <c r="I702">
        <v>0</v>
      </c>
      <c r="J702">
        <v>0</v>
      </c>
      <c r="K702">
        <v>0</v>
      </c>
      <c r="L702">
        <v>0</v>
      </c>
      <c r="M702">
        <v>0</v>
      </c>
      <c r="N702">
        <v>0</v>
      </c>
      <c r="O702">
        <v>0</v>
      </c>
      <c r="P702">
        <v>0</v>
      </c>
      <c r="Q702">
        <v>0</v>
      </c>
      <c r="R702">
        <v>0</v>
      </c>
      <c r="S702">
        <v>0</v>
      </c>
      <c r="T702">
        <v>0</v>
      </c>
      <c r="U702">
        <v>0</v>
      </c>
      <c r="V702">
        <v>0</v>
      </c>
      <c r="W702">
        <v>0</v>
      </c>
      <c r="X702">
        <v>0</v>
      </c>
      <c r="Y702">
        <v>0</v>
      </c>
      <c r="Z702">
        <v>0</v>
      </c>
      <c r="AA702">
        <v>0</v>
      </c>
      <c r="AB702">
        <v>0</v>
      </c>
      <c r="AC702">
        <v>0</v>
      </c>
      <c r="AD702">
        <v>0</v>
      </c>
      <c r="AE702">
        <v>0</v>
      </c>
      <c r="AF702">
        <v>0</v>
      </c>
      <c r="AG702">
        <v>0</v>
      </c>
      <c r="AH702">
        <v>0</v>
      </c>
      <c r="AI702">
        <v>0</v>
      </c>
      <c r="AJ702">
        <v>0</v>
      </c>
      <c r="AK702">
        <v>0</v>
      </c>
      <c r="AL702">
        <v>0</v>
      </c>
      <c r="AM702">
        <v>0</v>
      </c>
      <c r="AN702">
        <v>0</v>
      </c>
      <c r="AO702">
        <v>0</v>
      </c>
      <c r="AP702">
        <v>0</v>
      </c>
      <c r="AQ702">
        <v>0</v>
      </c>
      <c r="AR702">
        <v>0</v>
      </c>
      <c r="AS702">
        <v>0</v>
      </c>
      <c r="AT702">
        <v>0</v>
      </c>
      <c r="AU702">
        <v>0</v>
      </c>
      <c r="AV702">
        <v>0</v>
      </c>
      <c r="AW702">
        <v>0</v>
      </c>
      <c r="AX702">
        <v>0</v>
      </c>
      <c r="AY702">
        <v>0</v>
      </c>
      <c r="AZ702">
        <v>2</v>
      </c>
      <c r="BA702">
        <v>1</v>
      </c>
      <c r="BB702">
        <v>0</v>
      </c>
      <c r="BC702">
        <v>0</v>
      </c>
      <c r="BD702">
        <v>0</v>
      </c>
      <c r="BE702">
        <v>0</v>
      </c>
      <c r="BF702">
        <v>1</v>
      </c>
      <c r="BG702">
        <v>0</v>
      </c>
      <c r="BH702">
        <v>0</v>
      </c>
      <c r="BI702">
        <v>0</v>
      </c>
      <c r="BJ702">
        <v>0</v>
      </c>
      <c r="BK702">
        <v>0</v>
      </c>
      <c r="BL702">
        <v>1</v>
      </c>
      <c r="BM702">
        <v>0</v>
      </c>
      <c r="BN702">
        <v>0</v>
      </c>
      <c r="BO702">
        <v>0</v>
      </c>
      <c r="BP702">
        <v>0</v>
      </c>
      <c r="BQ702">
        <v>3</v>
      </c>
      <c r="BR702">
        <v>2</v>
      </c>
      <c r="BS702">
        <v>1</v>
      </c>
      <c r="BT702">
        <v>0</v>
      </c>
      <c r="BU702">
        <v>0</v>
      </c>
      <c r="BV702">
        <v>0</v>
      </c>
      <c r="BW702">
        <v>0</v>
      </c>
      <c r="BX702">
        <v>0</v>
      </c>
      <c r="BY702">
        <v>0</v>
      </c>
      <c r="BZ702">
        <v>0</v>
      </c>
      <c r="CA702">
        <v>0</v>
      </c>
      <c r="CB702">
        <v>0</v>
      </c>
      <c r="CC702">
        <v>0</v>
      </c>
      <c r="CD702">
        <v>0</v>
      </c>
      <c r="CE702">
        <v>0</v>
      </c>
      <c r="CF702">
        <v>0</v>
      </c>
      <c r="CG702">
        <v>0</v>
      </c>
      <c r="CH702">
        <v>0</v>
      </c>
      <c r="CI702">
        <v>0</v>
      </c>
      <c r="CJ702">
        <v>0</v>
      </c>
      <c r="CK702">
        <v>0</v>
      </c>
      <c r="CL702">
        <v>0</v>
      </c>
      <c r="CM702">
        <v>0</v>
      </c>
      <c r="CN702">
        <v>0</v>
      </c>
      <c r="CO702">
        <v>0</v>
      </c>
      <c r="CP702">
        <v>0</v>
      </c>
      <c r="CQ702">
        <v>0</v>
      </c>
      <c r="CR702">
        <v>0</v>
      </c>
    </row>
    <row r="703" spans="1:96" x14ac:dyDescent="0.25">
      <c r="A703" t="s">
        <v>781</v>
      </c>
      <c r="B703">
        <v>0</v>
      </c>
      <c r="C703">
        <v>0</v>
      </c>
      <c r="D703">
        <v>0</v>
      </c>
      <c r="E703">
        <v>0</v>
      </c>
      <c r="F703">
        <v>0</v>
      </c>
      <c r="G703">
        <v>0</v>
      </c>
      <c r="H703">
        <v>1</v>
      </c>
      <c r="I703">
        <v>0</v>
      </c>
      <c r="J703">
        <v>0</v>
      </c>
      <c r="K703">
        <v>0</v>
      </c>
      <c r="L703">
        <v>0</v>
      </c>
      <c r="M703">
        <v>0</v>
      </c>
      <c r="N703">
        <v>0</v>
      </c>
      <c r="O703">
        <v>0</v>
      </c>
      <c r="P703">
        <v>0</v>
      </c>
      <c r="Q703">
        <v>0</v>
      </c>
      <c r="R703">
        <v>0</v>
      </c>
      <c r="S703">
        <v>0</v>
      </c>
      <c r="T703">
        <v>0</v>
      </c>
      <c r="U703">
        <v>0</v>
      </c>
      <c r="V703">
        <v>0</v>
      </c>
      <c r="W703">
        <v>0</v>
      </c>
      <c r="X703">
        <v>0</v>
      </c>
      <c r="Y703">
        <v>0</v>
      </c>
      <c r="Z703">
        <v>0</v>
      </c>
      <c r="AA703">
        <v>0</v>
      </c>
      <c r="AB703">
        <v>0</v>
      </c>
      <c r="AC703">
        <v>0</v>
      </c>
      <c r="AD703">
        <v>0</v>
      </c>
      <c r="AE703">
        <v>0</v>
      </c>
      <c r="AF703">
        <v>0</v>
      </c>
      <c r="AG703">
        <v>0</v>
      </c>
      <c r="AH703">
        <v>0</v>
      </c>
      <c r="AI703">
        <v>0</v>
      </c>
      <c r="AJ703">
        <v>0</v>
      </c>
      <c r="AK703">
        <v>0</v>
      </c>
      <c r="AL703">
        <v>0</v>
      </c>
      <c r="AM703">
        <v>0</v>
      </c>
      <c r="AN703">
        <v>0</v>
      </c>
      <c r="AO703">
        <v>0</v>
      </c>
      <c r="AP703">
        <v>0</v>
      </c>
      <c r="AQ703">
        <v>0</v>
      </c>
      <c r="AR703">
        <v>0</v>
      </c>
      <c r="AS703">
        <v>0</v>
      </c>
      <c r="AT703">
        <v>1</v>
      </c>
      <c r="AU703">
        <v>0</v>
      </c>
      <c r="AV703">
        <v>0</v>
      </c>
      <c r="AW703">
        <v>0</v>
      </c>
      <c r="AX703">
        <v>0</v>
      </c>
      <c r="AY703">
        <v>0</v>
      </c>
      <c r="AZ703">
        <v>0</v>
      </c>
      <c r="BA703">
        <v>0</v>
      </c>
      <c r="BB703">
        <v>0</v>
      </c>
      <c r="BC703">
        <v>0</v>
      </c>
      <c r="BD703">
        <v>0</v>
      </c>
      <c r="BE703">
        <v>0</v>
      </c>
      <c r="BF703">
        <v>0</v>
      </c>
      <c r="BG703">
        <v>0</v>
      </c>
      <c r="BH703">
        <v>0</v>
      </c>
      <c r="BI703">
        <v>0</v>
      </c>
      <c r="BJ703">
        <v>0</v>
      </c>
      <c r="BK703">
        <v>0</v>
      </c>
      <c r="BL703">
        <v>0</v>
      </c>
      <c r="BM703">
        <v>1</v>
      </c>
      <c r="BN703">
        <v>0</v>
      </c>
      <c r="BO703">
        <v>0</v>
      </c>
      <c r="BP703">
        <v>0</v>
      </c>
      <c r="BQ703">
        <v>1</v>
      </c>
      <c r="BR703">
        <v>2</v>
      </c>
      <c r="BS703">
        <v>0</v>
      </c>
      <c r="BT703">
        <v>1</v>
      </c>
      <c r="BU703">
        <v>0</v>
      </c>
      <c r="BV703">
        <v>1</v>
      </c>
      <c r="BW703">
        <v>0</v>
      </c>
      <c r="BX703">
        <v>0</v>
      </c>
      <c r="BY703">
        <v>0</v>
      </c>
      <c r="BZ703">
        <v>0</v>
      </c>
      <c r="CA703">
        <v>0</v>
      </c>
      <c r="CB703">
        <v>1</v>
      </c>
      <c r="CC703">
        <v>1</v>
      </c>
      <c r="CD703">
        <v>0</v>
      </c>
      <c r="CE703">
        <v>0</v>
      </c>
      <c r="CF703">
        <v>1</v>
      </c>
      <c r="CG703">
        <v>1</v>
      </c>
      <c r="CH703">
        <v>0</v>
      </c>
      <c r="CI703">
        <v>0</v>
      </c>
      <c r="CJ703">
        <v>0</v>
      </c>
      <c r="CK703">
        <v>0</v>
      </c>
      <c r="CL703">
        <v>0</v>
      </c>
      <c r="CM703">
        <v>0</v>
      </c>
      <c r="CN703">
        <v>0</v>
      </c>
      <c r="CO703">
        <v>0</v>
      </c>
      <c r="CP703">
        <v>0</v>
      </c>
      <c r="CQ703">
        <v>0</v>
      </c>
      <c r="CR703">
        <v>0</v>
      </c>
    </row>
    <row r="704" spans="1:96" x14ac:dyDescent="0.25">
      <c r="A704" t="s">
        <v>780</v>
      </c>
      <c r="B704">
        <v>0</v>
      </c>
      <c r="C704">
        <v>0</v>
      </c>
      <c r="D704">
        <v>0</v>
      </c>
      <c r="E704">
        <v>0</v>
      </c>
      <c r="F704">
        <v>0</v>
      </c>
      <c r="G704">
        <v>0</v>
      </c>
      <c r="H704">
        <v>0</v>
      </c>
      <c r="I704">
        <v>0</v>
      </c>
      <c r="J704">
        <v>0</v>
      </c>
      <c r="K704">
        <v>0</v>
      </c>
      <c r="L704">
        <v>0</v>
      </c>
      <c r="M704">
        <v>0</v>
      </c>
      <c r="N704">
        <v>0</v>
      </c>
      <c r="O704">
        <v>0</v>
      </c>
      <c r="P704">
        <v>0</v>
      </c>
      <c r="Q704">
        <v>0</v>
      </c>
      <c r="R704">
        <v>0</v>
      </c>
      <c r="S704">
        <v>0</v>
      </c>
      <c r="T704">
        <v>0</v>
      </c>
      <c r="U704">
        <v>0</v>
      </c>
      <c r="V704">
        <v>1</v>
      </c>
      <c r="W704">
        <v>0</v>
      </c>
      <c r="X704">
        <v>0</v>
      </c>
      <c r="Y704">
        <v>1</v>
      </c>
      <c r="Z704">
        <v>0</v>
      </c>
      <c r="AA704">
        <v>0</v>
      </c>
      <c r="AB704">
        <v>0</v>
      </c>
      <c r="AC704">
        <v>0</v>
      </c>
      <c r="AD704">
        <v>0</v>
      </c>
      <c r="AE704">
        <v>0</v>
      </c>
      <c r="AF704">
        <v>0</v>
      </c>
      <c r="AG704">
        <v>0</v>
      </c>
      <c r="AH704">
        <v>0</v>
      </c>
      <c r="AI704">
        <v>0</v>
      </c>
      <c r="AJ704">
        <v>0</v>
      </c>
      <c r="AK704">
        <v>0</v>
      </c>
      <c r="AL704">
        <v>0</v>
      </c>
      <c r="AM704">
        <v>0</v>
      </c>
      <c r="AN704">
        <v>0</v>
      </c>
      <c r="AO704">
        <v>1</v>
      </c>
      <c r="AP704">
        <v>0</v>
      </c>
      <c r="AQ704">
        <v>0</v>
      </c>
      <c r="AR704">
        <v>0</v>
      </c>
      <c r="AS704">
        <v>0</v>
      </c>
      <c r="AT704">
        <v>0</v>
      </c>
      <c r="AU704">
        <v>0</v>
      </c>
      <c r="AV704">
        <v>0</v>
      </c>
      <c r="AW704">
        <v>0</v>
      </c>
      <c r="AX704">
        <v>0</v>
      </c>
      <c r="AY704">
        <v>0</v>
      </c>
      <c r="AZ704">
        <v>1</v>
      </c>
      <c r="BA704">
        <v>2</v>
      </c>
      <c r="BB704">
        <v>0</v>
      </c>
      <c r="BC704">
        <v>0</v>
      </c>
      <c r="BD704">
        <v>0</v>
      </c>
      <c r="BE704">
        <v>0</v>
      </c>
      <c r="BF704">
        <v>1</v>
      </c>
      <c r="BG704">
        <v>0</v>
      </c>
      <c r="BH704">
        <v>0</v>
      </c>
      <c r="BI704">
        <v>0</v>
      </c>
      <c r="BJ704">
        <v>0</v>
      </c>
      <c r="BK704">
        <v>0</v>
      </c>
      <c r="BL704">
        <v>0</v>
      </c>
      <c r="BM704">
        <v>0</v>
      </c>
      <c r="BN704">
        <v>0</v>
      </c>
      <c r="BO704">
        <v>0</v>
      </c>
      <c r="BP704">
        <v>0</v>
      </c>
      <c r="BQ704">
        <v>0</v>
      </c>
      <c r="BR704">
        <v>0</v>
      </c>
      <c r="BS704">
        <v>0</v>
      </c>
      <c r="BT704">
        <v>0</v>
      </c>
      <c r="BU704">
        <v>0</v>
      </c>
      <c r="BV704">
        <v>0</v>
      </c>
      <c r="BW704">
        <v>1</v>
      </c>
      <c r="BX704">
        <v>0</v>
      </c>
      <c r="BY704">
        <v>0</v>
      </c>
      <c r="BZ704">
        <v>1</v>
      </c>
      <c r="CA704">
        <v>0</v>
      </c>
      <c r="CB704">
        <v>2</v>
      </c>
      <c r="CC704">
        <v>1</v>
      </c>
      <c r="CD704">
        <v>0</v>
      </c>
      <c r="CE704">
        <v>0</v>
      </c>
      <c r="CF704">
        <v>0</v>
      </c>
      <c r="CG704">
        <v>0</v>
      </c>
      <c r="CH704">
        <v>0</v>
      </c>
      <c r="CI704">
        <v>0</v>
      </c>
      <c r="CJ704">
        <v>0</v>
      </c>
      <c r="CK704">
        <v>0</v>
      </c>
      <c r="CL704">
        <v>0</v>
      </c>
      <c r="CM704">
        <v>0</v>
      </c>
      <c r="CN704">
        <v>0</v>
      </c>
      <c r="CO704">
        <v>0</v>
      </c>
      <c r="CP704">
        <v>0</v>
      </c>
      <c r="CQ704">
        <v>0</v>
      </c>
      <c r="CR704">
        <v>0</v>
      </c>
    </row>
    <row r="705" spans="1:96" x14ac:dyDescent="0.25">
      <c r="A705" t="s">
        <v>779</v>
      </c>
      <c r="B705">
        <v>0</v>
      </c>
      <c r="C705">
        <v>0</v>
      </c>
      <c r="D705">
        <v>0</v>
      </c>
      <c r="E705">
        <v>0</v>
      </c>
      <c r="F705">
        <v>0</v>
      </c>
      <c r="G705">
        <v>0</v>
      </c>
      <c r="H705">
        <v>0</v>
      </c>
      <c r="I705">
        <v>0</v>
      </c>
      <c r="J705">
        <v>0</v>
      </c>
      <c r="K705">
        <v>0</v>
      </c>
      <c r="L705">
        <v>0</v>
      </c>
      <c r="M705">
        <v>0</v>
      </c>
      <c r="N705">
        <v>0</v>
      </c>
      <c r="O705">
        <v>0</v>
      </c>
      <c r="P705">
        <v>0</v>
      </c>
      <c r="Q705">
        <v>0</v>
      </c>
      <c r="R705">
        <v>0</v>
      </c>
      <c r="S705">
        <v>0</v>
      </c>
      <c r="T705">
        <v>0</v>
      </c>
      <c r="U705">
        <v>0</v>
      </c>
      <c r="V705">
        <v>0</v>
      </c>
      <c r="W705">
        <v>0</v>
      </c>
      <c r="X705">
        <v>0</v>
      </c>
      <c r="Y705">
        <v>0</v>
      </c>
      <c r="Z705">
        <v>0</v>
      </c>
      <c r="AA705">
        <v>0</v>
      </c>
      <c r="AB705">
        <v>0</v>
      </c>
      <c r="AC705">
        <v>0</v>
      </c>
      <c r="AD705">
        <v>0</v>
      </c>
      <c r="AE705">
        <v>0</v>
      </c>
      <c r="AF705">
        <v>0</v>
      </c>
      <c r="AG705">
        <v>0</v>
      </c>
      <c r="AH705">
        <v>0</v>
      </c>
      <c r="AI705">
        <v>0</v>
      </c>
      <c r="AJ705">
        <v>0</v>
      </c>
      <c r="AK705">
        <v>0</v>
      </c>
      <c r="AL705">
        <v>0</v>
      </c>
      <c r="AM705">
        <v>0</v>
      </c>
      <c r="AN705">
        <v>0</v>
      </c>
      <c r="AO705">
        <v>0</v>
      </c>
      <c r="AP705">
        <v>0</v>
      </c>
      <c r="AQ705">
        <v>0</v>
      </c>
      <c r="AR705">
        <v>0</v>
      </c>
      <c r="AS705">
        <v>0</v>
      </c>
      <c r="AT705">
        <v>0</v>
      </c>
      <c r="AU705">
        <v>0</v>
      </c>
      <c r="AV705">
        <v>0</v>
      </c>
      <c r="AW705">
        <v>0</v>
      </c>
      <c r="AX705">
        <v>0</v>
      </c>
      <c r="AY705">
        <v>0</v>
      </c>
      <c r="AZ705">
        <v>0</v>
      </c>
      <c r="BA705">
        <v>0</v>
      </c>
      <c r="BB705">
        <v>0</v>
      </c>
      <c r="BC705">
        <v>0</v>
      </c>
      <c r="BD705">
        <v>0</v>
      </c>
      <c r="BE705">
        <v>0</v>
      </c>
      <c r="BF705">
        <v>0</v>
      </c>
      <c r="BG705">
        <v>0</v>
      </c>
      <c r="BH705">
        <v>0</v>
      </c>
      <c r="BI705">
        <v>0</v>
      </c>
      <c r="BJ705">
        <v>0</v>
      </c>
      <c r="BK705">
        <v>0</v>
      </c>
      <c r="BL705">
        <v>0</v>
      </c>
      <c r="BM705">
        <v>0</v>
      </c>
      <c r="BN705">
        <v>0</v>
      </c>
      <c r="BO705">
        <v>0</v>
      </c>
      <c r="BP705">
        <v>0</v>
      </c>
      <c r="BQ705">
        <v>0</v>
      </c>
      <c r="BR705">
        <v>0</v>
      </c>
      <c r="BS705">
        <v>0</v>
      </c>
      <c r="BT705">
        <v>0</v>
      </c>
      <c r="BU705">
        <v>0</v>
      </c>
      <c r="BV705">
        <v>0</v>
      </c>
      <c r="BW705">
        <v>0</v>
      </c>
      <c r="BX705">
        <v>0</v>
      </c>
      <c r="BY705">
        <v>0</v>
      </c>
      <c r="BZ705">
        <v>0</v>
      </c>
      <c r="CA705">
        <v>0</v>
      </c>
      <c r="CB705">
        <v>0</v>
      </c>
      <c r="CC705">
        <v>0</v>
      </c>
      <c r="CD705">
        <v>0</v>
      </c>
      <c r="CE705">
        <v>0</v>
      </c>
      <c r="CF705">
        <v>2</v>
      </c>
      <c r="CG705">
        <v>0</v>
      </c>
      <c r="CH705">
        <v>3</v>
      </c>
      <c r="CI705">
        <v>0</v>
      </c>
      <c r="CJ705">
        <v>0</v>
      </c>
      <c r="CK705">
        <v>0</v>
      </c>
      <c r="CL705">
        <v>0</v>
      </c>
      <c r="CM705">
        <v>0</v>
      </c>
      <c r="CN705">
        <v>1</v>
      </c>
      <c r="CO705">
        <v>0</v>
      </c>
      <c r="CP705">
        <v>6</v>
      </c>
      <c r="CQ705">
        <v>0</v>
      </c>
      <c r="CR705">
        <v>0</v>
      </c>
    </row>
    <row r="706" spans="1:96" x14ac:dyDescent="0.25">
      <c r="A706" t="s">
        <v>778</v>
      </c>
      <c r="B706">
        <v>0</v>
      </c>
      <c r="C706">
        <v>0</v>
      </c>
      <c r="D706">
        <v>0</v>
      </c>
      <c r="E706">
        <v>0</v>
      </c>
      <c r="F706">
        <v>0</v>
      </c>
      <c r="G706">
        <v>0</v>
      </c>
      <c r="H706">
        <v>0</v>
      </c>
      <c r="I706">
        <v>0</v>
      </c>
      <c r="J706">
        <v>1</v>
      </c>
      <c r="K706">
        <v>0</v>
      </c>
      <c r="L706">
        <v>0</v>
      </c>
      <c r="M706">
        <v>0</v>
      </c>
      <c r="N706">
        <v>0</v>
      </c>
      <c r="O706">
        <v>0</v>
      </c>
      <c r="P706">
        <v>0</v>
      </c>
      <c r="Q706">
        <v>0</v>
      </c>
      <c r="R706">
        <v>0</v>
      </c>
      <c r="S706">
        <v>0</v>
      </c>
      <c r="T706">
        <v>0</v>
      </c>
      <c r="U706">
        <v>0</v>
      </c>
      <c r="V706">
        <v>0</v>
      </c>
      <c r="W706">
        <v>0</v>
      </c>
      <c r="X706">
        <v>0</v>
      </c>
      <c r="Y706">
        <v>0</v>
      </c>
      <c r="Z706">
        <v>0</v>
      </c>
      <c r="AA706">
        <v>0</v>
      </c>
      <c r="AB706">
        <v>0</v>
      </c>
      <c r="AC706">
        <v>0</v>
      </c>
      <c r="AD706">
        <v>0</v>
      </c>
      <c r="AE706">
        <v>0</v>
      </c>
      <c r="AF706">
        <v>0</v>
      </c>
      <c r="AG706">
        <v>0</v>
      </c>
      <c r="AH706">
        <v>0</v>
      </c>
      <c r="AI706">
        <v>0</v>
      </c>
      <c r="AJ706">
        <v>0</v>
      </c>
      <c r="AK706">
        <v>0</v>
      </c>
      <c r="AL706">
        <v>0</v>
      </c>
      <c r="AM706">
        <v>0</v>
      </c>
      <c r="AN706">
        <v>0</v>
      </c>
      <c r="AO706">
        <v>1</v>
      </c>
      <c r="AP706">
        <v>0</v>
      </c>
      <c r="AQ706">
        <v>0</v>
      </c>
      <c r="AR706">
        <v>0</v>
      </c>
      <c r="AS706">
        <v>0</v>
      </c>
      <c r="AT706">
        <v>0</v>
      </c>
      <c r="AU706">
        <v>0</v>
      </c>
      <c r="AV706">
        <v>0</v>
      </c>
      <c r="AW706">
        <v>0</v>
      </c>
      <c r="AX706">
        <v>0</v>
      </c>
      <c r="AY706">
        <v>0</v>
      </c>
      <c r="AZ706">
        <v>0</v>
      </c>
      <c r="BA706">
        <v>1</v>
      </c>
      <c r="BB706">
        <v>0</v>
      </c>
      <c r="BC706">
        <v>0</v>
      </c>
      <c r="BD706">
        <v>0</v>
      </c>
      <c r="BE706">
        <v>0</v>
      </c>
      <c r="BF706">
        <v>0</v>
      </c>
      <c r="BG706">
        <v>0</v>
      </c>
      <c r="BH706">
        <v>0</v>
      </c>
      <c r="BI706">
        <v>0</v>
      </c>
      <c r="BJ706">
        <v>1</v>
      </c>
      <c r="BK706">
        <v>0</v>
      </c>
      <c r="BL706">
        <v>0</v>
      </c>
      <c r="BM706">
        <v>0</v>
      </c>
      <c r="BN706">
        <v>0</v>
      </c>
      <c r="BO706">
        <v>1</v>
      </c>
      <c r="BP706">
        <v>0</v>
      </c>
      <c r="BQ706">
        <v>0</v>
      </c>
      <c r="BR706">
        <v>1</v>
      </c>
      <c r="BS706">
        <v>1</v>
      </c>
      <c r="BT706">
        <v>0</v>
      </c>
      <c r="BU706">
        <v>0</v>
      </c>
      <c r="BV706">
        <v>1</v>
      </c>
      <c r="BW706">
        <v>1</v>
      </c>
      <c r="BX706">
        <v>0</v>
      </c>
      <c r="BY706">
        <v>0</v>
      </c>
      <c r="BZ706">
        <v>0</v>
      </c>
      <c r="CA706">
        <v>0</v>
      </c>
      <c r="CB706">
        <v>1</v>
      </c>
      <c r="CC706">
        <v>0</v>
      </c>
      <c r="CD706">
        <v>0</v>
      </c>
      <c r="CE706">
        <v>0</v>
      </c>
      <c r="CF706">
        <v>0</v>
      </c>
      <c r="CG706">
        <v>0</v>
      </c>
      <c r="CH706">
        <v>0</v>
      </c>
      <c r="CI706">
        <v>0</v>
      </c>
      <c r="CJ706">
        <v>0</v>
      </c>
      <c r="CK706">
        <v>0</v>
      </c>
      <c r="CL706">
        <v>0</v>
      </c>
      <c r="CM706">
        <v>2</v>
      </c>
      <c r="CN706">
        <v>0</v>
      </c>
      <c r="CO706">
        <v>0</v>
      </c>
      <c r="CP706">
        <v>0</v>
      </c>
      <c r="CQ706">
        <v>0</v>
      </c>
      <c r="CR706">
        <v>0</v>
      </c>
    </row>
    <row r="707" spans="1:96" x14ac:dyDescent="0.25">
      <c r="A707" t="s">
        <v>777</v>
      </c>
      <c r="B707">
        <v>0</v>
      </c>
      <c r="C707">
        <v>0</v>
      </c>
      <c r="D707">
        <v>1</v>
      </c>
      <c r="E707">
        <v>0</v>
      </c>
      <c r="F707">
        <v>0</v>
      </c>
      <c r="G707">
        <v>0</v>
      </c>
      <c r="H707">
        <v>0</v>
      </c>
      <c r="I707">
        <v>0</v>
      </c>
      <c r="J707">
        <v>0</v>
      </c>
      <c r="K707">
        <v>0</v>
      </c>
      <c r="L707">
        <v>0</v>
      </c>
      <c r="M707">
        <v>0</v>
      </c>
      <c r="N707">
        <v>0</v>
      </c>
      <c r="O707">
        <v>0</v>
      </c>
      <c r="P707">
        <v>0</v>
      </c>
      <c r="Q707">
        <v>0</v>
      </c>
      <c r="R707">
        <v>0</v>
      </c>
      <c r="S707">
        <v>0</v>
      </c>
      <c r="T707">
        <v>0</v>
      </c>
      <c r="U707">
        <v>0</v>
      </c>
      <c r="V707">
        <v>0</v>
      </c>
      <c r="W707">
        <v>0</v>
      </c>
      <c r="X707">
        <v>0</v>
      </c>
      <c r="Y707">
        <v>0</v>
      </c>
      <c r="Z707">
        <v>0</v>
      </c>
      <c r="AA707">
        <v>0</v>
      </c>
      <c r="AB707">
        <v>0</v>
      </c>
      <c r="AC707">
        <v>1</v>
      </c>
      <c r="AD707">
        <v>0</v>
      </c>
      <c r="AE707">
        <v>0</v>
      </c>
      <c r="AF707">
        <v>0</v>
      </c>
      <c r="AG707">
        <v>0</v>
      </c>
      <c r="AH707">
        <v>0</v>
      </c>
      <c r="AI707">
        <v>0</v>
      </c>
      <c r="AJ707">
        <v>0</v>
      </c>
      <c r="AK707">
        <v>0</v>
      </c>
      <c r="AL707">
        <v>0</v>
      </c>
      <c r="AM707">
        <v>0</v>
      </c>
      <c r="AN707">
        <v>0</v>
      </c>
      <c r="AO707">
        <v>0</v>
      </c>
      <c r="AP707">
        <v>0</v>
      </c>
      <c r="AQ707">
        <v>0</v>
      </c>
      <c r="AR707">
        <v>0</v>
      </c>
      <c r="AS707">
        <v>1</v>
      </c>
      <c r="AT707">
        <v>0</v>
      </c>
      <c r="AU707">
        <v>0</v>
      </c>
      <c r="AV707">
        <v>0</v>
      </c>
      <c r="AW707">
        <v>0</v>
      </c>
      <c r="AX707">
        <v>0</v>
      </c>
      <c r="AY707">
        <v>0</v>
      </c>
      <c r="AZ707">
        <v>0</v>
      </c>
      <c r="BA707">
        <v>0</v>
      </c>
      <c r="BB707">
        <v>0</v>
      </c>
      <c r="BC707">
        <v>0</v>
      </c>
      <c r="BD707">
        <v>0</v>
      </c>
      <c r="BE707">
        <v>0</v>
      </c>
      <c r="BF707">
        <v>1</v>
      </c>
      <c r="BG707">
        <v>0</v>
      </c>
      <c r="BH707">
        <v>0</v>
      </c>
      <c r="BI707">
        <v>1</v>
      </c>
      <c r="BJ707">
        <v>0</v>
      </c>
      <c r="BK707">
        <v>0</v>
      </c>
      <c r="BL707">
        <v>0</v>
      </c>
      <c r="BM707">
        <v>0</v>
      </c>
      <c r="BN707">
        <v>0</v>
      </c>
      <c r="BO707">
        <v>0</v>
      </c>
      <c r="BP707">
        <v>0</v>
      </c>
      <c r="BQ707">
        <v>1</v>
      </c>
      <c r="BR707">
        <v>0</v>
      </c>
      <c r="BS707">
        <v>0</v>
      </c>
      <c r="BT707">
        <v>0</v>
      </c>
      <c r="BU707">
        <v>0</v>
      </c>
      <c r="BV707">
        <v>0</v>
      </c>
      <c r="BW707">
        <v>0</v>
      </c>
      <c r="BX707">
        <v>0</v>
      </c>
      <c r="BY707">
        <v>0</v>
      </c>
      <c r="BZ707">
        <v>0</v>
      </c>
      <c r="CA707">
        <v>1</v>
      </c>
      <c r="CB707">
        <v>0</v>
      </c>
      <c r="CC707">
        <v>0</v>
      </c>
      <c r="CD707">
        <v>0</v>
      </c>
      <c r="CE707">
        <v>0</v>
      </c>
      <c r="CF707">
        <v>0</v>
      </c>
      <c r="CG707">
        <v>1</v>
      </c>
      <c r="CH707">
        <v>0</v>
      </c>
      <c r="CI707">
        <v>2</v>
      </c>
      <c r="CJ707">
        <v>0</v>
      </c>
      <c r="CK707">
        <v>0</v>
      </c>
      <c r="CL707">
        <v>2</v>
      </c>
      <c r="CM707">
        <v>0</v>
      </c>
      <c r="CN707">
        <v>0</v>
      </c>
      <c r="CO707">
        <v>0</v>
      </c>
      <c r="CP707">
        <v>0</v>
      </c>
      <c r="CQ707">
        <v>0</v>
      </c>
      <c r="CR707">
        <v>0</v>
      </c>
    </row>
    <row r="708" spans="1:96" x14ac:dyDescent="0.25">
      <c r="A708" t="s">
        <v>776</v>
      </c>
      <c r="B708">
        <v>0</v>
      </c>
      <c r="C708">
        <v>1</v>
      </c>
      <c r="D708">
        <v>0</v>
      </c>
      <c r="E708">
        <v>0</v>
      </c>
      <c r="F708">
        <v>2</v>
      </c>
      <c r="G708">
        <v>0</v>
      </c>
      <c r="H708">
        <v>0</v>
      </c>
      <c r="I708">
        <v>0</v>
      </c>
      <c r="J708">
        <v>0</v>
      </c>
      <c r="K708">
        <v>0</v>
      </c>
      <c r="L708">
        <v>0</v>
      </c>
      <c r="M708">
        <v>1</v>
      </c>
      <c r="N708">
        <v>0</v>
      </c>
      <c r="O708">
        <v>0</v>
      </c>
      <c r="P708">
        <v>0</v>
      </c>
      <c r="Q708">
        <v>0</v>
      </c>
      <c r="R708">
        <v>0</v>
      </c>
      <c r="S708">
        <v>0</v>
      </c>
      <c r="T708">
        <v>0</v>
      </c>
      <c r="U708">
        <v>1</v>
      </c>
      <c r="V708">
        <v>0</v>
      </c>
      <c r="W708">
        <v>0</v>
      </c>
      <c r="X708">
        <v>0</v>
      </c>
      <c r="Y708">
        <v>0</v>
      </c>
      <c r="Z708">
        <v>0</v>
      </c>
      <c r="AA708">
        <v>0</v>
      </c>
      <c r="AB708">
        <v>0</v>
      </c>
      <c r="AC708">
        <v>0</v>
      </c>
      <c r="AD708">
        <v>0</v>
      </c>
      <c r="AE708">
        <v>0</v>
      </c>
      <c r="AF708">
        <v>0</v>
      </c>
      <c r="AG708">
        <v>0</v>
      </c>
      <c r="AH708">
        <v>0</v>
      </c>
      <c r="AI708">
        <v>0</v>
      </c>
      <c r="AJ708">
        <v>0</v>
      </c>
      <c r="AK708">
        <v>0</v>
      </c>
      <c r="AL708">
        <v>0</v>
      </c>
      <c r="AM708">
        <v>0</v>
      </c>
      <c r="AN708">
        <v>0</v>
      </c>
      <c r="AO708">
        <v>0</v>
      </c>
      <c r="AP708">
        <v>2</v>
      </c>
      <c r="AQ708">
        <v>0</v>
      </c>
      <c r="AR708">
        <v>1</v>
      </c>
      <c r="AS708">
        <v>0</v>
      </c>
      <c r="AT708">
        <v>0</v>
      </c>
      <c r="AU708">
        <v>0</v>
      </c>
      <c r="AV708">
        <v>0</v>
      </c>
      <c r="AW708">
        <v>0</v>
      </c>
      <c r="AX708">
        <v>0</v>
      </c>
      <c r="AY708">
        <v>0</v>
      </c>
      <c r="AZ708">
        <v>0</v>
      </c>
      <c r="BA708">
        <v>0</v>
      </c>
      <c r="BB708">
        <v>0</v>
      </c>
      <c r="BC708">
        <v>0</v>
      </c>
      <c r="BD708">
        <v>0</v>
      </c>
      <c r="BE708">
        <v>0</v>
      </c>
      <c r="BF708">
        <v>0</v>
      </c>
      <c r="BG708">
        <v>0</v>
      </c>
      <c r="BH708">
        <v>0</v>
      </c>
      <c r="BI708">
        <v>0</v>
      </c>
      <c r="BJ708">
        <v>0</v>
      </c>
      <c r="BK708">
        <v>1</v>
      </c>
      <c r="BL708">
        <v>0</v>
      </c>
      <c r="BM708">
        <v>0</v>
      </c>
      <c r="BN708">
        <v>0</v>
      </c>
      <c r="BO708">
        <v>0</v>
      </c>
      <c r="BP708">
        <v>0</v>
      </c>
      <c r="BQ708">
        <v>1</v>
      </c>
      <c r="BR708">
        <v>0</v>
      </c>
      <c r="BS708">
        <v>1</v>
      </c>
      <c r="BT708">
        <v>1</v>
      </c>
      <c r="BU708">
        <v>0</v>
      </c>
      <c r="BV708">
        <v>0</v>
      </c>
      <c r="BW708">
        <v>0</v>
      </c>
      <c r="BX708">
        <v>0</v>
      </c>
      <c r="BY708">
        <v>0</v>
      </c>
      <c r="BZ708">
        <v>0</v>
      </c>
      <c r="CA708">
        <v>0</v>
      </c>
      <c r="CB708">
        <v>0</v>
      </c>
      <c r="CC708">
        <v>0</v>
      </c>
      <c r="CD708">
        <v>0</v>
      </c>
      <c r="CE708">
        <v>0</v>
      </c>
      <c r="CF708">
        <v>0</v>
      </c>
      <c r="CG708">
        <v>0</v>
      </c>
      <c r="CH708">
        <v>0</v>
      </c>
      <c r="CI708">
        <v>0</v>
      </c>
      <c r="CJ708">
        <v>0</v>
      </c>
      <c r="CK708">
        <v>0</v>
      </c>
      <c r="CL708">
        <v>0</v>
      </c>
      <c r="CM708">
        <v>0</v>
      </c>
      <c r="CN708">
        <v>0</v>
      </c>
      <c r="CO708">
        <v>0</v>
      </c>
      <c r="CP708">
        <v>0</v>
      </c>
      <c r="CQ708">
        <v>0</v>
      </c>
      <c r="CR708">
        <v>0</v>
      </c>
    </row>
    <row r="709" spans="1:96" x14ac:dyDescent="0.25">
      <c r="A709" t="s">
        <v>775</v>
      </c>
      <c r="B709">
        <v>0</v>
      </c>
      <c r="C709">
        <v>0</v>
      </c>
      <c r="D709">
        <v>0</v>
      </c>
      <c r="E709">
        <v>0</v>
      </c>
      <c r="F709">
        <v>0</v>
      </c>
      <c r="G709">
        <v>0</v>
      </c>
      <c r="H709">
        <v>0</v>
      </c>
      <c r="I709">
        <v>0</v>
      </c>
      <c r="J709">
        <v>0</v>
      </c>
      <c r="K709">
        <v>0</v>
      </c>
      <c r="L709">
        <v>0</v>
      </c>
      <c r="M709">
        <v>0</v>
      </c>
      <c r="N709">
        <v>0</v>
      </c>
      <c r="O709">
        <v>0</v>
      </c>
      <c r="P709">
        <v>0</v>
      </c>
      <c r="Q709">
        <v>0</v>
      </c>
      <c r="R709">
        <v>0</v>
      </c>
      <c r="S709">
        <v>0</v>
      </c>
      <c r="T709">
        <v>0</v>
      </c>
      <c r="U709">
        <v>0</v>
      </c>
      <c r="V709">
        <v>0</v>
      </c>
      <c r="W709">
        <v>0</v>
      </c>
      <c r="X709">
        <v>0</v>
      </c>
      <c r="Y709">
        <v>0</v>
      </c>
      <c r="Z709">
        <v>0</v>
      </c>
      <c r="AA709">
        <v>0</v>
      </c>
      <c r="AB709">
        <v>0</v>
      </c>
      <c r="AC709">
        <v>0</v>
      </c>
      <c r="AD709">
        <v>0</v>
      </c>
      <c r="AE709">
        <v>0</v>
      </c>
      <c r="AF709">
        <v>0</v>
      </c>
      <c r="AG709">
        <v>0</v>
      </c>
      <c r="AH709">
        <v>0</v>
      </c>
      <c r="AI709">
        <v>0</v>
      </c>
      <c r="AJ709">
        <v>0</v>
      </c>
      <c r="AK709">
        <v>0</v>
      </c>
      <c r="AL709">
        <v>0</v>
      </c>
      <c r="AM709">
        <v>0</v>
      </c>
      <c r="AN709">
        <v>0</v>
      </c>
      <c r="AO709">
        <v>0</v>
      </c>
      <c r="AP709">
        <v>0</v>
      </c>
      <c r="AQ709">
        <v>0</v>
      </c>
      <c r="AR709">
        <v>0</v>
      </c>
      <c r="AS709">
        <v>0</v>
      </c>
      <c r="AT709">
        <v>0</v>
      </c>
      <c r="AU709">
        <v>0</v>
      </c>
      <c r="AV709">
        <v>0</v>
      </c>
      <c r="AW709">
        <v>0</v>
      </c>
      <c r="AX709">
        <v>0</v>
      </c>
      <c r="AY709">
        <v>0</v>
      </c>
      <c r="AZ709">
        <v>0</v>
      </c>
      <c r="BA709">
        <v>0</v>
      </c>
      <c r="BB709">
        <v>0</v>
      </c>
      <c r="BC709">
        <v>0</v>
      </c>
      <c r="BD709">
        <v>0</v>
      </c>
      <c r="BE709">
        <v>0</v>
      </c>
      <c r="BF709">
        <v>0</v>
      </c>
      <c r="BG709">
        <v>0</v>
      </c>
      <c r="BH709">
        <v>0</v>
      </c>
      <c r="BI709">
        <v>0</v>
      </c>
      <c r="BJ709">
        <v>0</v>
      </c>
      <c r="BK709">
        <v>0</v>
      </c>
      <c r="BL709">
        <v>0</v>
      </c>
      <c r="BM709">
        <v>0</v>
      </c>
      <c r="BN709">
        <v>0</v>
      </c>
      <c r="BO709">
        <v>0</v>
      </c>
      <c r="BP709">
        <v>0</v>
      </c>
      <c r="BQ709">
        <v>1</v>
      </c>
      <c r="BR709">
        <v>0</v>
      </c>
      <c r="BS709">
        <v>1</v>
      </c>
      <c r="BT709">
        <v>1</v>
      </c>
      <c r="BU709">
        <v>0</v>
      </c>
      <c r="BV709">
        <v>2</v>
      </c>
      <c r="BW709">
        <v>0</v>
      </c>
      <c r="BX709">
        <v>0</v>
      </c>
      <c r="BY709">
        <v>0</v>
      </c>
      <c r="BZ709">
        <v>0</v>
      </c>
      <c r="CA709">
        <v>1</v>
      </c>
      <c r="CB709">
        <v>0</v>
      </c>
      <c r="CC709">
        <v>1</v>
      </c>
      <c r="CD709">
        <v>2</v>
      </c>
      <c r="CE709">
        <v>0</v>
      </c>
      <c r="CF709">
        <v>0</v>
      </c>
      <c r="CG709">
        <v>0</v>
      </c>
      <c r="CH709">
        <v>0</v>
      </c>
      <c r="CI709">
        <v>2</v>
      </c>
      <c r="CJ709">
        <v>0</v>
      </c>
      <c r="CK709">
        <v>0</v>
      </c>
      <c r="CL709">
        <v>1</v>
      </c>
      <c r="CM709">
        <v>0</v>
      </c>
      <c r="CN709">
        <v>0</v>
      </c>
      <c r="CO709">
        <v>0</v>
      </c>
      <c r="CP709">
        <v>0</v>
      </c>
      <c r="CQ709">
        <v>0</v>
      </c>
      <c r="CR709">
        <v>0</v>
      </c>
    </row>
    <row r="710" spans="1:96" x14ac:dyDescent="0.25">
      <c r="A710" t="s">
        <v>774</v>
      </c>
      <c r="B710">
        <v>0</v>
      </c>
      <c r="C710">
        <v>1</v>
      </c>
      <c r="D710">
        <v>1</v>
      </c>
      <c r="E710">
        <v>0</v>
      </c>
      <c r="F710">
        <v>0</v>
      </c>
      <c r="G710">
        <v>0</v>
      </c>
      <c r="H710">
        <v>0</v>
      </c>
      <c r="I710">
        <v>0</v>
      </c>
      <c r="J710">
        <v>0</v>
      </c>
      <c r="K710">
        <v>0</v>
      </c>
      <c r="L710">
        <v>0</v>
      </c>
      <c r="M710">
        <v>0</v>
      </c>
      <c r="N710">
        <v>0</v>
      </c>
      <c r="O710">
        <v>0</v>
      </c>
      <c r="P710">
        <v>0</v>
      </c>
      <c r="Q710">
        <v>0</v>
      </c>
      <c r="R710">
        <v>0</v>
      </c>
      <c r="S710">
        <v>0</v>
      </c>
      <c r="T710">
        <v>0</v>
      </c>
      <c r="U710">
        <v>0</v>
      </c>
      <c r="V710">
        <v>0</v>
      </c>
      <c r="W710">
        <v>0</v>
      </c>
      <c r="X710">
        <v>0</v>
      </c>
      <c r="Y710">
        <v>0</v>
      </c>
      <c r="Z710">
        <v>0</v>
      </c>
      <c r="AA710">
        <v>0</v>
      </c>
      <c r="AB710">
        <v>0</v>
      </c>
      <c r="AC710">
        <v>0</v>
      </c>
      <c r="AD710">
        <v>0</v>
      </c>
      <c r="AE710">
        <v>0</v>
      </c>
      <c r="AF710">
        <v>0</v>
      </c>
      <c r="AG710">
        <v>0</v>
      </c>
      <c r="AH710">
        <v>0</v>
      </c>
      <c r="AI710">
        <v>0</v>
      </c>
      <c r="AJ710">
        <v>0</v>
      </c>
      <c r="AK710">
        <v>0</v>
      </c>
      <c r="AL710">
        <v>0</v>
      </c>
      <c r="AM710">
        <v>1</v>
      </c>
      <c r="AN710">
        <v>1</v>
      </c>
      <c r="AO710">
        <v>0</v>
      </c>
      <c r="AP710">
        <v>0</v>
      </c>
      <c r="AQ710">
        <v>1</v>
      </c>
      <c r="AR710">
        <v>0</v>
      </c>
      <c r="AS710">
        <v>0</v>
      </c>
      <c r="AT710">
        <v>0</v>
      </c>
      <c r="AU710">
        <v>0</v>
      </c>
      <c r="AV710">
        <v>0</v>
      </c>
      <c r="AW710">
        <v>0</v>
      </c>
      <c r="AX710">
        <v>0</v>
      </c>
      <c r="AY710">
        <v>0</v>
      </c>
      <c r="AZ710">
        <v>0</v>
      </c>
      <c r="BA710">
        <v>1</v>
      </c>
      <c r="BB710">
        <v>0</v>
      </c>
      <c r="BC710">
        <v>0</v>
      </c>
      <c r="BD710">
        <v>0</v>
      </c>
      <c r="BE710">
        <v>0</v>
      </c>
      <c r="BF710">
        <v>0</v>
      </c>
      <c r="BG710">
        <v>0</v>
      </c>
      <c r="BH710">
        <v>0</v>
      </c>
      <c r="BI710">
        <v>0</v>
      </c>
      <c r="BJ710">
        <v>0</v>
      </c>
      <c r="BK710">
        <v>0</v>
      </c>
      <c r="BL710">
        <v>0</v>
      </c>
      <c r="BM710">
        <v>0</v>
      </c>
      <c r="BN710">
        <v>0</v>
      </c>
      <c r="BO710">
        <v>1</v>
      </c>
      <c r="BP710">
        <v>0</v>
      </c>
      <c r="BQ710">
        <v>0</v>
      </c>
      <c r="BR710">
        <v>1</v>
      </c>
      <c r="BS710">
        <v>0</v>
      </c>
      <c r="BT710">
        <v>0</v>
      </c>
      <c r="BU710">
        <v>0</v>
      </c>
      <c r="BV710">
        <v>0</v>
      </c>
      <c r="BW710">
        <v>1</v>
      </c>
      <c r="BX710">
        <v>0</v>
      </c>
      <c r="BY710">
        <v>1</v>
      </c>
      <c r="BZ710">
        <v>0</v>
      </c>
      <c r="CA710">
        <v>0</v>
      </c>
      <c r="CB710">
        <v>0</v>
      </c>
      <c r="CC710">
        <v>0</v>
      </c>
      <c r="CD710">
        <v>0</v>
      </c>
      <c r="CE710">
        <v>0</v>
      </c>
      <c r="CF710">
        <v>0</v>
      </c>
      <c r="CG710">
        <v>1</v>
      </c>
      <c r="CH710">
        <v>0</v>
      </c>
      <c r="CI710">
        <v>0</v>
      </c>
      <c r="CJ710">
        <v>0</v>
      </c>
      <c r="CK710">
        <v>0</v>
      </c>
      <c r="CL710">
        <v>0</v>
      </c>
      <c r="CM710">
        <v>0</v>
      </c>
      <c r="CN710">
        <v>0</v>
      </c>
      <c r="CO710">
        <v>0</v>
      </c>
      <c r="CP710">
        <v>0</v>
      </c>
      <c r="CQ710">
        <v>0</v>
      </c>
      <c r="CR710">
        <v>0</v>
      </c>
    </row>
    <row r="711" spans="1:96" x14ac:dyDescent="0.25">
      <c r="A711" t="s">
        <v>773</v>
      </c>
      <c r="B711">
        <v>0</v>
      </c>
      <c r="C711">
        <v>0</v>
      </c>
      <c r="D711">
        <v>0</v>
      </c>
      <c r="E711">
        <v>0</v>
      </c>
      <c r="F711">
        <v>0</v>
      </c>
      <c r="G711">
        <v>1</v>
      </c>
      <c r="H711">
        <v>0</v>
      </c>
      <c r="I711">
        <v>0</v>
      </c>
      <c r="J711">
        <v>0</v>
      </c>
      <c r="K711">
        <v>0</v>
      </c>
      <c r="L711">
        <v>0</v>
      </c>
      <c r="M711">
        <v>0</v>
      </c>
      <c r="N711">
        <v>0</v>
      </c>
      <c r="O711">
        <v>0</v>
      </c>
      <c r="P711">
        <v>0</v>
      </c>
      <c r="Q711">
        <v>0</v>
      </c>
      <c r="R711">
        <v>0</v>
      </c>
      <c r="S711">
        <v>0</v>
      </c>
      <c r="T711">
        <v>0</v>
      </c>
      <c r="U711">
        <v>0</v>
      </c>
      <c r="V711">
        <v>0</v>
      </c>
      <c r="W711">
        <v>0</v>
      </c>
      <c r="X711">
        <v>0</v>
      </c>
      <c r="Y711">
        <v>0</v>
      </c>
      <c r="Z711">
        <v>0</v>
      </c>
      <c r="AA711">
        <v>0</v>
      </c>
      <c r="AB711">
        <v>0</v>
      </c>
      <c r="AC711">
        <v>0</v>
      </c>
      <c r="AD711">
        <v>0</v>
      </c>
      <c r="AE711">
        <v>0</v>
      </c>
      <c r="AF711">
        <v>0</v>
      </c>
      <c r="AG711">
        <v>1</v>
      </c>
      <c r="AH711">
        <v>0</v>
      </c>
      <c r="AI711">
        <v>0</v>
      </c>
      <c r="AJ711">
        <v>1</v>
      </c>
      <c r="AK711">
        <v>0</v>
      </c>
      <c r="AL711">
        <v>0</v>
      </c>
      <c r="AM711">
        <v>1</v>
      </c>
      <c r="AN711">
        <v>1</v>
      </c>
      <c r="AO711">
        <v>0</v>
      </c>
      <c r="AP711">
        <v>0</v>
      </c>
      <c r="AQ711">
        <v>0</v>
      </c>
      <c r="AR711">
        <v>0</v>
      </c>
      <c r="AS711">
        <v>0</v>
      </c>
      <c r="AT711">
        <v>0</v>
      </c>
      <c r="AU711">
        <v>0</v>
      </c>
      <c r="AV711">
        <v>1</v>
      </c>
      <c r="AW711">
        <v>0</v>
      </c>
      <c r="AX711">
        <v>0</v>
      </c>
      <c r="AY711">
        <v>0</v>
      </c>
      <c r="AZ711">
        <v>2</v>
      </c>
      <c r="BA711">
        <v>0</v>
      </c>
      <c r="BB711">
        <v>0</v>
      </c>
      <c r="BC711">
        <v>0</v>
      </c>
      <c r="BD711">
        <v>0</v>
      </c>
      <c r="BE711">
        <v>0</v>
      </c>
      <c r="BF711">
        <v>0</v>
      </c>
      <c r="BG711">
        <v>0</v>
      </c>
      <c r="BH711">
        <v>1</v>
      </c>
      <c r="BI711">
        <v>0</v>
      </c>
      <c r="BJ711">
        <v>0</v>
      </c>
      <c r="BK711">
        <v>1</v>
      </c>
      <c r="BL711">
        <v>0</v>
      </c>
      <c r="BM711">
        <v>0</v>
      </c>
      <c r="BN711">
        <v>0</v>
      </c>
      <c r="BO711">
        <v>0</v>
      </c>
      <c r="BP711">
        <v>0</v>
      </c>
      <c r="BQ711">
        <v>1</v>
      </c>
      <c r="BR711">
        <v>0</v>
      </c>
      <c r="BS711">
        <v>0</v>
      </c>
      <c r="BT711">
        <v>0</v>
      </c>
      <c r="BU711">
        <v>0</v>
      </c>
      <c r="BV711">
        <v>0</v>
      </c>
      <c r="BW711">
        <v>0</v>
      </c>
      <c r="BX711">
        <v>0</v>
      </c>
      <c r="BY711">
        <v>0</v>
      </c>
      <c r="BZ711">
        <v>0</v>
      </c>
      <c r="CA711">
        <v>0</v>
      </c>
      <c r="CB711">
        <v>0</v>
      </c>
      <c r="CC711">
        <v>0</v>
      </c>
      <c r="CD711">
        <v>0</v>
      </c>
      <c r="CE711">
        <v>0</v>
      </c>
      <c r="CF711">
        <v>0</v>
      </c>
      <c r="CG711">
        <v>0</v>
      </c>
      <c r="CH711">
        <v>0</v>
      </c>
      <c r="CI711">
        <v>0</v>
      </c>
      <c r="CJ711">
        <v>0</v>
      </c>
      <c r="CK711">
        <v>0</v>
      </c>
      <c r="CL711">
        <v>0</v>
      </c>
      <c r="CM711">
        <v>0</v>
      </c>
      <c r="CN711">
        <v>0</v>
      </c>
      <c r="CO711">
        <v>0</v>
      </c>
      <c r="CP711">
        <v>0</v>
      </c>
      <c r="CQ711">
        <v>0</v>
      </c>
      <c r="CR711">
        <v>0</v>
      </c>
    </row>
    <row r="712" spans="1:96" x14ac:dyDescent="0.25">
      <c r="A712" t="s">
        <v>772</v>
      </c>
      <c r="B712">
        <v>0</v>
      </c>
      <c r="C712">
        <v>0</v>
      </c>
      <c r="D712">
        <v>0</v>
      </c>
      <c r="E712">
        <v>0</v>
      </c>
      <c r="F712">
        <v>0</v>
      </c>
      <c r="G712">
        <v>0</v>
      </c>
      <c r="H712">
        <v>0</v>
      </c>
      <c r="I712">
        <v>0</v>
      </c>
      <c r="J712">
        <v>1</v>
      </c>
      <c r="K712">
        <v>0</v>
      </c>
      <c r="L712">
        <v>0</v>
      </c>
      <c r="M712">
        <v>0</v>
      </c>
      <c r="N712">
        <v>0</v>
      </c>
      <c r="O712">
        <v>1</v>
      </c>
      <c r="P712">
        <v>0</v>
      </c>
      <c r="Q712">
        <v>0</v>
      </c>
      <c r="R712">
        <v>1</v>
      </c>
      <c r="S712">
        <v>0</v>
      </c>
      <c r="T712">
        <v>0</v>
      </c>
      <c r="U712">
        <v>0</v>
      </c>
      <c r="V712">
        <v>0</v>
      </c>
      <c r="W712">
        <v>0</v>
      </c>
      <c r="X712">
        <v>1</v>
      </c>
      <c r="Y712">
        <v>0</v>
      </c>
      <c r="Z712">
        <v>0</v>
      </c>
      <c r="AA712">
        <v>0</v>
      </c>
      <c r="AB712">
        <v>0</v>
      </c>
      <c r="AC712">
        <v>0</v>
      </c>
      <c r="AD712">
        <v>0</v>
      </c>
      <c r="AE712">
        <v>0</v>
      </c>
      <c r="AF712">
        <v>0</v>
      </c>
      <c r="AG712">
        <v>0</v>
      </c>
      <c r="AH712">
        <v>0</v>
      </c>
      <c r="AI712">
        <v>0</v>
      </c>
      <c r="AJ712">
        <v>0</v>
      </c>
      <c r="AK712">
        <v>0</v>
      </c>
      <c r="AL712">
        <v>0</v>
      </c>
      <c r="AM712">
        <v>0</v>
      </c>
      <c r="AN712">
        <v>0</v>
      </c>
      <c r="AO712">
        <v>0</v>
      </c>
      <c r="AP712">
        <v>0</v>
      </c>
      <c r="AQ712">
        <v>0</v>
      </c>
      <c r="AR712">
        <v>0</v>
      </c>
      <c r="AS712">
        <v>0</v>
      </c>
      <c r="AT712">
        <v>0</v>
      </c>
      <c r="AU712">
        <v>0</v>
      </c>
      <c r="AV712">
        <v>0</v>
      </c>
      <c r="AW712">
        <v>0</v>
      </c>
      <c r="AX712">
        <v>0</v>
      </c>
      <c r="AY712">
        <v>2</v>
      </c>
      <c r="AZ712">
        <v>0</v>
      </c>
      <c r="BA712">
        <v>0</v>
      </c>
      <c r="BB712">
        <v>0</v>
      </c>
      <c r="BC712">
        <v>0</v>
      </c>
      <c r="BD712">
        <v>0</v>
      </c>
      <c r="BE712">
        <v>0</v>
      </c>
      <c r="BF712">
        <v>0</v>
      </c>
      <c r="BG712">
        <v>0</v>
      </c>
      <c r="BH712">
        <v>0</v>
      </c>
      <c r="BI712">
        <v>0</v>
      </c>
      <c r="BJ712">
        <v>0</v>
      </c>
      <c r="BK712">
        <v>0</v>
      </c>
      <c r="BL712">
        <v>0</v>
      </c>
      <c r="BM712">
        <v>0</v>
      </c>
      <c r="BN712">
        <v>0</v>
      </c>
      <c r="BO712">
        <v>0</v>
      </c>
      <c r="BP712">
        <v>0</v>
      </c>
      <c r="BQ712">
        <v>0</v>
      </c>
      <c r="BR712">
        <v>0</v>
      </c>
      <c r="BS712">
        <v>1</v>
      </c>
      <c r="BT712">
        <v>1</v>
      </c>
      <c r="BU712">
        <v>0</v>
      </c>
      <c r="BV712">
        <v>0</v>
      </c>
      <c r="BW712">
        <v>0</v>
      </c>
      <c r="BX712">
        <v>1</v>
      </c>
      <c r="BY712">
        <v>0</v>
      </c>
      <c r="BZ712">
        <v>0</v>
      </c>
      <c r="CA712">
        <v>0</v>
      </c>
      <c r="CB712">
        <v>0</v>
      </c>
      <c r="CC712">
        <v>0</v>
      </c>
      <c r="CD712">
        <v>0</v>
      </c>
      <c r="CE712">
        <v>0</v>
      </c>
      <c r="CF712">
        <v>0</v>
      </c>
      <c r="CG712">
        <v>0</v>
      </c>
      <c r="CH712">
        <v>0</v>
      </c>
      <c r="CI712">
        <v>0</v>
      </c>
      <c r="CJ712">
        <v>0</v>
      </c>
      <c r="CK712">
        <v>0</v>
      </c>
      <c r="CL712">
        <v>2</v>
      </c>
      <c r="CM712">
        <v>0</v>
      </c>
      <c r="CN712">
        <v>0</v>
      </c>
      <c r="CO712">
        <v>0</v>
      </c>
      <c r="CP712">
        <v>0</v>
      </c>
      <c r="CQ712">
        <v>0</v>
      </c>
      <c r="CR712">
        <v>0</v>
      </c>
    </row>
    <row r="713" spans="1:96" x14ac:dyDescent="0.25">
      <c r="A713" t="s">
        <v>771</v>
      </c>
      <c r="B713">
        <v>1</v>
      </c>
      <c r="C713">
        <v>0</v>
      </c>
      <c r="D713">
        <v>0</v>
      </c>
      <c r="E713">
        <v>1</v>
      </c>
      <c r="F713">
        <v>1</v>
      </c>
      <c r="G713">
        <v>1</v>
      </c>
      <c r="H713">
        <v>0</v>
      </c>
      <c r="I713">
        <v>0</v>
      </c>
      <c r="J713">
        <v>0</v>
      </c>
      <c r="K713">
        <v>0</v>
      </c>
      <c r="L713">
        <v>0</v>
      </c>
      <c r="M713">
        <v>0</v>
      </c>
      <c r="N713">
        <v>0</v>
      </c>
      <c r="O713">
        <v>0</v>
      </c>
      <c r="P713">
        <v>0</v>
      </c>
      <c r="Q713">
        <v>0</v>
      </c>
      <c r="R713">
        <v>0</v>
      </c>
      <c r="S713">
        <v>0</v>
      </c>
      <c r="T713">
        <v>0</v>
      </c>
      <c r="U713">
        <v>0</v>
      </c>
      <c r="V713">
        <v>1</v>
      </c>
      <c r="W713">
        <v>1</v>
      </c>
      <c r="X713">
        <v>3</v>
      </c>
      <c r="Y713">
        <v>1</v>
      </c>
      <c r="Z713">
        <v>0</v>
      </c>
      <c r="AA713">
        <v>0</v>
      </c>
      <c r="AB713">
        <v>0</v>
      </c>
      <c r="AC713">
        <v>0</v>
      </c>
      <c r="AD713">
        <v>0</v>
      </c>
      <c r="AE713">
        <v>0</v>
      </c>
      <c r="AF713">
        <v>0</v>
      </c>
      <c r="AG713">
        <v>0</v>
      </c>
      <c r="AH713">
        <v>0</v>
      </c>
      <c r="AI713">
        <v>0</v>
      </c>
      <c r="AJ713">
        <v>0</v>
      </c>
      <c r="AK713">
        <v>0</v>
      </c>
      <c r="AL713">
        <v>0</v>
      </c>
      <c r="AM713">
        <v>0</v>
      </c>
      <c r="AN713">
        <v>0</v>
      </c>
      <c r="AO713">
        <v>0</v>
      </c>
      <c r="AP713">
        <v>0</v>
      </c>
      <c r="AQ713">
        <v>0</v>
      </c>
      <c r="AR713">
        <v>0</v>
      </c>
      <c r="AS713">
        <v>0</v>
      </c>
      <c r="AT713">
        <v>0</v>
      </c>
      <c r="AU713">
        <v>0</v>
      </c>
      <c r="AV713">
        <v>0</v>
      </c>
      <c r="AW713">
        <v>0</v>
      </c>
      <c r="AX713">
        <v>0</v>
      </c>
      <c r="AY713">
        <v>0</v>
      </c>
      <c r="AZ713">
        <v>0</v>
      </c>
      <c r="BA713">
        <v>0</v>
      </c>
      <c r="BB713">
        <v>0</v>
      </c>
      <c r="BC713">
        <v>0</v>
      </c>
      <c r="BD713">
        <v>0</v>
      </c>
      <c r="BE713">
        <v>0</v>
      </c>
      <c r="BF713">
        <v>0</v>
      </c>
      <c r="BG713">
        <v>0</v>
      </c>
      <c r="BH713">
        <v>0</v>
      </c>
      <c r="BI713">
        <v>0</v>
      </c>
      <c r="BJ713">
        <v>0</v>
      </c>
      <c r="BK713">
        <v>0</v>
      </c>
      <c r="BL713">
        <v>0</v>
      </c>
      <c r="BM713">
        <v>0</v>
      </c>
      <c r="BN713">
        <v>0</v>
      </c>
      <c r="BO713">
        <v>0</v>
      </c>
      <c r="BP713">
        <v>0</v>
      </c>
      <c r="BQ713">
        <v>0</v>
      </c>
      <c r="BR713">
        <v>1</v>
      </c>
      <c r="BS713">
        <v>0</v>
      </c>
      <c r="BT713">
        <v>0</v>
      </c>
      <c r="BU713">
        <v>0</v>
      </c>
      <c r="BV713">
        <v>0</v>
      </c>
      <c r="BW713">
        <v>0</v>
      </c>
      <c r="BX713">
        <v>0</v>
      </c>
      <c r="BY713">
        <v>0</v>
      </c>
      <c r="BZ713">
        <v>0</v>
      </c>
      <c r="CA713">
        <v>0</v>
      </c>
      <c r="CB713">
        <v>0</v>
      </c>
      <c r="CC713">
        <v>0</v>
      </c>
      <c r="CD713">
        <v>0</v>
      </c>
      <c r="CE713">
        <v>0</v>
      </c>
      <c r="CF713">
        <v>0</v>
      </c>
      <c r="CG713">
        <v>0</v>
      </c>
      <c r="CH713">
        <v>0</v>
      </c>
      <c r="CI713">
        <v>0</v>
      </c>
      <c r="CJ713">
        <v>0</v>
      </c>
      <c r="CK713">
        <v>0</v>
      </c>
      <c r="CL713">
        <v>0</v>
      </c>
      <c r="CM713">
        <v>0</v>
      </c>
      <c r="CN713">
        <v>0</v>
      </c>
      <c r="CO713">
        <v>0</v>
      </c>
      <c r="CP713">
        <v>0</v>
      </c>
      <c r="CQ713">
        <v>0</v>
      </c>
      <c r="CR713">
        <v>0</v>
      </c>
    </row>
    <row r="714" spans="1:96" x14ac:dyDescent="0.25">
      <c r="A714" t="s">
        <v>770</v>
      </c>
      <c r="B714">
        <v>0</v>
      </c>
      <c r="C714">
        <v>0</v>
      </c>
      <c r="D714">
        <v>0</v>
      </c>
      <c r="E714">
        <v>0</v>
      </c>
      <c r="F714">
        <v>0</v>
      </c>
      <c r="G714">
        <v>0</v>
      </c>
      <c r="H714">
        <v>0</v>
      </c>
      <c r="I714">
        <v>0</v>
      </c>
      <c r="J714">
        <v>0</v>
      </c>
      <c r="K714">
        <v>0</v>
      </c>
      <c r="L714">
        <v>0</v>
      </c>
      <c r="M714">
        <v>0</v>
      </c>
      <c r="N714">
        <v>0</v>
      </c>
      <c r="O714">
        <v>0</v>
      </c>
      <c r="P714">
        <v>0</v>
      </c>
      <c r="Q714">
        <v>0</v>
      </c>
      <c r="R714">
        <v>0</v>
      </c>
      <c r="S714">
        <v>0</v>
      </c>
      <c r="T714">
        <v>0</v>
      </c>
      <c r="U714">
        <v>0</v>
      </c>
      <c r="V714">
        <v>0</v>
      </c>
      <c r="W714">
        <v>0</v>
      </c>
      <c r="X714">
        <v>0</v>
      </c>
      <c r="Y714">
        <v>1</v>
      </c>
      <c r="Z714">
        <v>0</v>
      </c>
      <c r="AA714">
        <v>0</v>
      </c>
      <c r="AB714">
        <v>0</v>
      </c>
      <c r="AC714">
        <v>0</v>
      </c>
      <c r="AD714">
        <v>0</v>
      </c>
      <c r="AE714">
        <v>0</v>
      </c>
      <c r="AF714">
        <v>0</v>
      </c>
      <c r="AG714">
        <v>1</v>
      </c>
      <c r="AH714">
        <v>0</v>
      </c>
      <c r="AI714">
        <v>0</v>
      </c>
      <c r="AJ714">
        <v>0</v>
      </c>
      <c r="AK714">
        <v>0</v>
      </c>
      <c r="AL714">
        <v>0</v>
      </c>
      <c r="AM714">
        <v>0</v>
      </c>
      <c r="AN714">
        <v>0</v>
      </c>
      <c r="AO714">
        <v>0</v>
      </c>
      <c r="AP714">
        <v>0</v>
      </c>
      <c r="AQ714">
        <v>0</v>
      </c>
      <c r="AR714">
        <v>0</v>
      </c>
      <c r="AS714">
        <v>0</v>
      </c>
      <c r="AT714">
        <v>0</v>
      </c>
      <c r="AU714">
        <v>0</v>
      </c>
      <c r="AV714">
        <v>0</v>
      </c>
      <c r="AW714">
        <v>0</v>
      </c>
      <c r="AX714">
        <v>0</v>
      </c>
      <c r="AY714">
        <v>0</v>
      </c>
      <c r="AZ714">
        <v>1</v>
      </c>
      <c r="BA714">
        <v>0</v>
      </c>
      <c r="BB714">
        <v>0</v>
      </c>
      <c r="BC714">
        <v>0</v>
      </c>
      <c r="BD714">
        <v>1</v>
      </c>
      <c r="BE714">
        <v>0</v>
      </c>
      <c r="BF714">
        <v>0</v>
      </c>
      <c r="BG714">
        <v>0</v>
      </c>
      <c r="BH714">
        <v>1</v>
      </c>
      <c r="BI714">
        <v>0</v>
      </c>
      <c r="BJ714">
        <v>0</v>
      </c>
      <c r="BK714">
        <v>0</v>
      </c>
      <c r="BL714">
        <v>0</v>
      </c>
      <c r="BM714">
        <v>0</v>
      </c>
      <c r="BN714">
        <v>0</v>
      </c>
      <c r="BO714">
        <v>0</v>
      </c>
      <c r="BP714">
        <v>0</v>
      </c>
      <c r="BQ714">
        <v>1</v>
      </c>
      <c r="BR714">
        <v>0</v>
      </c>
      <c r="BS714">
        <v>0</v>
      </c>
      <c r="BT714">
        <v>0</v>
      </c>
      <c r="BU714">
        <v>0</v>
      </c>
      <c r="BV714">
        <v>0</v>
      </c>
      <c r="BW714">
        <v>0</v>
      </c>
      <c r="BX714">
        <v>0</v>
      </c>
      <c r="BY714">
        <v>0</v>
      </c>
      <c r="BZ714">
        <v>0</v>
      </c>
      <c r="CA714">
        <v>0</v>
      </c>
      <c r="CB714">
        <v>0</v>
      </c>
      <c r="CC714">
        <v>0</v>
      </c>
      <c r="CD714">
        <v>0</v>
      </c>
      <c r="CE714">
        <v>0</v>
      </c>
      <c r="CF714">
        <v>1</v>
      </c>
      <c r="CG714">
        <v>0</v>
      </c>
      <c r="CH714">
        <v>0</v>
      </c>
      <c r="CI714">
        <v>0</v>
      </c>
      <c r="CJ714">
        <v>0</v>
      </c>
      <c r="CK714">
        <v>0</v>
      </c>
      <c r="CL714">
        <v>0</v>
      </c>
      <c r="CM714">
        <v>0</v>
      </c>
      <c r="CN714">
        <v>0</v>
      </c>
      <c r="CO714">
        <v>2</v>
      </c>
      <c r="CP714">
        <v>0</v>
      </c>
      <c r="CQ714">
        <v>0</v>
      </c>
      <c r="CR714">
        <v>2</v>
      </c>
    </row>
    <row r="715" spans="1:96" x14ac:dyDescent="0.25">
      <c r="A715" t="s">
        <v>769</v>
      </c>
      <c r="B715">
        <v>0</v>
      </c>
      <c r="C715">
        <v>0</v>
      </c>
      <c r="D715">
        <v>0</v>
      </c>
      <c r="E715">
        <v>0</v>
      </c>
      <c r="F715">
        <v>0</v>
      </c>
      <c r="G715">
        <v>0</v>
      </c>
      <c r="H715">
        <v>0</v>
      </c>
      <c r="I715">
        <v>0</v>
      </c>
      <c r="J715">
        <v>1</v>
      </c>
      <c r="K715">
        <v>0</v>
      </c>
      <c r="L715">
        <v>0</v>
      </c>
      <c r="M715">
        <v>0</v>
      </c>
      <c r="N715">
        <v>0</v>
      </c>
      <c r="O715">
        <v>0</v>
      </c>
      <c r="P715">
        <v>0</v>
      </c>
      <c r="Q715">
        <v>0</v>
      </c>
      <c r="R715">
        <v>0</v>
      </c>
      <c r="S715">
        <v>0</v>
      </c>
      <c r="T715">
        <v>2</v>
      </c>
      <c r="U715">
        <v>0</v>
      </c>
      <c r="V715">
        <v>0</v>
      </c>
      <c r="W715">
        <v>0</v>
      </c>
      <c r="X715">
        <v>0</v>
      </c>
      <c r="Y715">
        <v>0</v>
      </c>
      <c r="Z715">
        <v>0</v>
      </c>
      <c r="AA715">
        <v>0</v>
      </c>
      <c r="AB715">
        <v>1</v>
      </c>
      <c r="AC715">
        <v>0</v>
      </c>
      <c r="AD715">
        <v>0</v>
      </c>
      <c r="AE715">
        <v>0</v>
      </c>
      <c r="AF715">
        <v>0</v>
      </c>
      <c r="AG715">
        <v>1</v>
      </c>
      <c r="AH715">
        <v>0</v>
      </c>
      <c r="AI715">
        <v>0</v>
      </c>
      <c r="AJ715">
        <v>2</v>
      </c>
      <c r="AK715">
        <v>0</v>
      </c>
      <c r="AL715">
        <v>0</v>
      </c>
      <c r="AM715">
        <v>0</v>
      </c>
      <c r="AN715">
        <v>0</v>
      </c>
      <c r="AO715">
        <v>0</v>
      </c>
      <c r="AP715">
        <v>0</v>
      </c>
      <c r="AQ715">
        <v>0</v>
      </c>
      <c r="AR715">
        <v>0</v>
      </c>
      <c r="AS715">
        <v>0</v>
      </c>
      <c r="AT715">
        <v>0</v>
      </c>
      <c r="AU715">
        <v>0</v>
      </c>
      <c r="AV715">
        <v>0</v>
      </c>
      <c r="AW715">
        <v>0</v>
      </c>
      <c r="AX715">
        <v>0</v>
      </c>
      <c r="AY715">
        <v>0</v>
      </c>
      <c r="AZ715">
        <v>0</v>
      </c>
      <c r="BA715">
        <v>0</v>
      </c>
      <c r="BB715">
        <v>1</v>
      </c>
      <c r="BC715">
        <v>0</v>
      </c>
      <c r="BD715">
        <v>0</v>
      </c>
      <c r="BE715">
        <v>0</v>
      </c>
      <c r="BF715">
        <v>0</v>
      </c>
      <c r="BG715">
        <v>0</v>
      </c>
      <c r="BH715">
        <v>0</v>
      </c>
      <c r="BI715">
        <v>0</v>
      </c>
      <c r="BJ715">
        <v>0</v>
      </c>
      <c r="BK715">
        <v>0</v>
      </c>
      <c r="BL715">
        <v>0</v>
      </c>
      <c r="BM715">
        <v>0</v>
      </c>
      <c r="BN715">
        <v>0</v>
      </c>
      <c r="BO715">
        <v>0</v>
      </c>
      <c r="BP715">
        <v>0</v>
      </c>
      <c r="BQ715">
        <v>0</v>
      </c>
      <c r="BR715">
        <v>0</v>
      </c>
      <c r="BS715">
        <v>0</v>
      </c>
      <c r="BT715">
        <v>0</v>
      </c>
      <c r="BU715">
        <v>0</v>
      </c>
      <c r="BV715">
        <v>0</v>
      </c>
      <c r="BW715">
        <v>0</v>
      </c>
      <c r="BX715">
        <v>0</v>
      </c>
      <c r="BY715">
        <v>0</v>
      </c>
      <c r="BZ715">
        <v>0</v>
      </c>
      <c r="CA715">
        <v>0</v>
      </c>
      <c r="CB715">
        <v>0</v>
      </c>
      <c r="CC715">
        <v>0</v>
      </c>
      <c r="CD715">
        <v>1</v>
      </c>
      <c r="CE715">
        <v>0</v>
      </c>
      <c r="CF715">
        <v>0</v>
      </c>
      <c r="CG715">
        <v>1</v>
      </c>
      <c r="CH715">
        <v>0</v>
      </c>
      <c r="CI715">
        <v>1</v>
      </c>
      <c r="CJ715">
        <v>0</v>
      </c>
      <c r="CK715">
        <v>0</v>
      </c>
      <c r="CL715">
        <v>0</v>
      </c>
      <c r="CM715">
        <v>0</v>
      </c>
      <c r="CN715">
        <v>0</v>
      </c>
      <c r="CO715">
        <v>0</v>
      </c>
      <c r="CP715">
        <v>0</v>
      </c>
      <c r="CQ715">
        <v>0</v>
      </c>
      <c r="CR715">
        <v>0</v>
      </c>
    </row>
    <row r="716" spans="1:96" x14ac:dyDescent="0.25">
      <c r="A716" t="s">
        <v>768</v>
      </c>
      <c r="B716">
        <v>0</v>
      </c>
      <c r="C716">
        <v>0</v>
      </c>
      <c r="D716">
        <v>0</v>
      </c>
      <c r="E716">
        <v>0</v>
      </c>
      <c r="F716">
        <v>0</v>
      </c>
      <c r="G716">
        <v>0</v>
      </c>
      <c r="H716">
        <v>0</v>
      </c>
      <c r="I716">
        <v>0</v>
      </c>
      <c r="J716">
        <v>0</v>
      </c>
      <c r="K716">
        <v>0</v>
      </c>
      <c r="L716">
        <v>0</v>
      </c>
      <c r="M716">
        <v>0</v>
      </c>
      <c r="N716">
        <v>0</v>
      </c>
      <c r="O716">
        <v>0</v>
      </c>
      <c r="P716">
        <v>0</v>
      </c>
      <c r="Q716">
        <v>0</v>
      </c>
      <c r="R716">
        <v>0</v>
      </c>
      <c r="S716">
        <v>0</v>
      </c>
      <c r="T716">
        <v>1</v>
      </c>
      <c r="U716">
        <v>1</v>
      </c>
      <c r="V716">
        <v>1</v>
      </c>
      <c r="W716">
        <v>0</v>
      </c>
      <c r="X716">
        <v>0</v>
      </c>
      <c r="Y716">
        <v>0</v>
      </c>
      <c r="Z716">
        <v>0</v>
      </c>
      <c r="AA716">
        <v>0</v>
      </c>
      <c r="AB716">
        <v>0</v>
      </c>
      <c r="AC716">
        <v>0</v>
      </c>
      <c r="AD716">
        <v>0</v>
      </c>
      <c r="AE716">
        <v>0</v>
      </c>
      <c r="AF716">
        <v>0</v>
      </c>
      <c r="AG716">
        <v>0</v>
      </c>
      <c r="AH716">
        <v>0</v>
      </c>
      <c r="AI716">
        <v>0</v>
      </c>
      <c r="AJ716">
        <v>0</v>
      </c>
      <c r="AK716">
        <v>0</v>
      </c>
      <c r="AL716">
        <v>0</v>
      </c>
      <c r="AM716">
        <v>0</v>
      </c>
      <c r="AN716">
        <v>0</v>
      </c>
      <c r="AO716">
        <v>0</v>
      </c>
      <c r="AP716">
        <v>0</v>
      </c>
      <c r="AQ716">
        <v>0</v>
      </c>
      <c r="AR716">
        <v>0</v>
      </c>
      <c r="AS716">
        <v>0</v>
      </c>
      <c r="AT716">
        <v>0</v>
      </c>
      <c r="AU716">
        <v>0</v>
      </c>
      <c r="AV716">
        <v>0</v>
      </c>
      <c r="AW716">
        <v>0</v>
      </c>
      <c r="AX716">
        <v>0</v>
      </c>
      <c r="AY716">
        <v>0</v>
      </c>
      <c r="AZ716">
        <v>1</v>
      </c>
      <c r="BA716">
        <v>0</v>
      </c>
      <c r="BB716">
        <v>0</v>
      </c>
      <c r="BC716">
        <v>0</v>
      </c>
      <c r="BD716">
        <v>0</v>
      </c>
      <c r="BE716">
        <v>0</v>
      </c>
      <c r="BF716">
        <v>0</v>
      </c>
      <c r="BG716">
        <v>0</v>
      </c>
      <c r="BH716">
        <v>1</v>
      </c>
      <c r="BI716">
        <v>0</v>
      </c>
      <c r="BJ716">
        <v>1</v>
      </c>
      <c r="BK716">
        <v>1</v>
      </c>
      <c r="BL716">
        <v>0</v>
      </c>
      <c r="BM716">
        <v>0</v>
      </c>
      <c r="BN716">
        <v>1</v>
      </c>
      <c r="BO716">
        <v>0</v>
      </c>
      <c r="BP716">
        <v>0</v>
      </c>
      <c r="BQ716">
        <v>0</v>
      </c>
      <c r="BR716">
        <v>0</v>
      </c>
      <c r="BS716">
        <v>1</v>
      </c>
      <c r="BT716">
        <v>0</v>
      </c>
      <c r="BU716">
        <v>1</v>
      </c>
      <c r="BV716">
        <v>0</v>
      </c>
      <c r="BW716">
        <v>0</v>
      </c>
      <c r="BX716">
        <v>0</v>
      </c>
      <c r="BY716">
        <v>0</v>
      </c>
      <c r="BZ716">
        <v>0</v>
      </c>
      <c r="CA716">
        <v>1</v>
      </c>
      <c r="CB716">
        <v>0</v>
      </c>
      <c r="CC716">
        <v>0</v>
      </c>
      <c r="CD716">
        <v>0</v>
      </c>
      <c r="CE716">
        <v>0</v>
      </c>
      <c r="CF716">
        <v>0</v>
      </c>
      <c r="CG716">
        <v>0</v>
      </c>
      <c r="CH716">
        <v>0</v>
      </c>
      <c r="CI716">
        <v>0</v>
      </c>
      <c r="CJ716">
        <v>0</v>
      </c>
      <c r="CK716">
        <v>0</v>
      </c>
      <c r="CL716">
        <v>0</v>
      </c>
      <c r="CM716">
        <v>0</v>
      </c>
      <c r="CN716">
        <v>0</v>
      </c>
      <c r="CO716">
        <v>0</v>
      </c>
      <c r="CP716">
        <v>0</v>
      </c>
      <c r="CQ716">
        <v>0</v>
      </c>
      <c r="CR716">
        <v>0</v>
      </c>
    </row>
    <row r="717" spans="1:96" x14ac:dyDescent="0.25">
      <c r="A717" t="s">
        <v>767</v>
      </c>
      <c r="B717">
        <v>0</v>
      </c>
      <c r="C717">
        <v>0</v>
      </c>
      <c r="D717">
        <v>1</v>
      </c>
      <c r="E717">
        <v>0</v>
      </c>
      <c r="F717">
        <v>0</v>
      </c>
      <c r="G717">
        <v>0</v>
      </c>
      <c r="H717">
        <v>1</v>
      </c>
      <c r="I717">
        <v>0</v>
      </c>
      <c r="J717">
        <v>1</v>
      </c>
      <c r="K717">
        <v>0</v>
      </c>
      <c r="L717">
        <v>0</v>
      </c>
      <c r="M717">
        <v>0</v>
      </c>
      <c r="N717">
        <v>0</v>
      </c>
      <c r="O717">
        <v>2</v>
      </c>
      <c r="P717">
        <v>0</v>
      </c>
      <c r="Q717">
        <v>0</v>
      </c>
      <c r="R717">
        <v>0</v>
      </c>
      <c r="S717">
        <v>0</v>
      </c>
      <c r="T717">
        <v>0</v>
      </c>
      <c r="U717">
        <v>0</v>
      </c>
      <c r="V717">
        <v>1</v>
      </c>
      <c r="W717">
        <v>0</v>
      </c>
      <c r="X717">
        <v>0</v>
      </c>
      <c r="Y717">
        <v>0</v>
      </c>
      <c r="Z717">
        <v>1</v>
      </c>
      <c r="AA717">
        <v>0</v>
      </c>
      <c r="AB717">
        <v>0</v>
      </c>
      <c r="AC717">
        <v>0</v>
      </c>
      <c r="AD717">
        <v>0</v>
      </c>
      <c r="AE717">
        <v>0</v>
      </c>
      <c r="AF717">
        <v>0</v>
      </c>
      <c r="AG717">
        <v>0</v>
      </c>
      <c r="AH717">
        <v>0</v>
      </c>
      <c r="AI717">
        <v>0</v>
      </c>
      <c r="AJ717">
        <v>0</v>
      </c>
      <c r="AK717">
        <v>0</v>
      </c>
      <c r="AL717">
        <v>0</v>
      </c>
      <c r="AM717">
        <v>0</v>
      </c>
      <c r="AN717">
        <v>0</v>
      </c>
      <c r="AO717">
        <v>0</v>
      </c>
      <c r="AP717">
        <v>0</v>
      </c>
      <c r="AQ717">
        <v>0</v>
      </c>
      <c r="AR717">
        <v>0</v>
      </c>
      <c r="AS717">
        <v>0</v>
      </c>
      <c r="AT717">
        <v>0</v>
      </c>
      <c r="AU717">
        <v>0</v>
      </c>
      <c r="AV717">
        <v>0</v>
      </c>
      <c r="AW717">
        <v>0</v>
      </c>
      <c r="AX717">
        <v>0</v>
      </c>
      <c r="AY717">
        <v>0</v>
      </c>
      <c r="AZ717">
        <v>0</v>
      </c>
      <c r="BA717">
        <v>0</v>
      </c>
      <c r="BB717">
        <v>0</v>
      </c>
      <c r="BC717">
        <v>0</v>
      </c>
      <c r="BD717">
        <v>0</v>
      </c>
      <c r="BE717">
        <v>0</v>
      </c>
      <c r="BF717">
        <v>0</v>
      </c>
      <c r="BG717">
        <v>0</v>
      </c>
      <c r="BH717">
        <v>0</v>
      </c>
      <c r="BI717">
        <v>0</v>
      </c>
      <c r="BJ717">
        <v>0</v>
      </c>
      <c r="BK717">
        <v>0</v>
      </c>
      <c r="BL717">
        <v>0</v>
      </c>
      <c r="BM717">
        <v>0</v>
      </c>
      <c r="BN717">
        <v>0</v>
      </c>
      <c r="BO717">
        <v>0</v>
      </c>
      <c r="BP717">
        <v>3</v>
      </c>
      <c r="BQ717">
        <v>0</v>
      </c>
      <c r="BR717">
        <v>0</v>
      </c>
      <c r="BS717">
        <v>0</v>
      </c>
      <c r="BT717">
        <v>1</v>
      </c>
      <c r="BU717">
        <v>0</v>
      </c>
      <c r="BV717">
        <v>0</v>
      </c>
      <c r="BW717">
        <v>0</v>
      </c>
      <c r="BX717">
        <v>0</v>
      </c>
      <c r="BY717">
        <v>0</v>
      </c>
      <c r="BZ717">
        <v>0</v>
      </c>
      <c r="CA717">
        <v>0</v>
      </c>
      <c r="CB717">
        <v>0</v>
      </c>
      <c r="CC717">
        <v>0</v>
      </c>
      <c r="CD717">
        <v>0</v>
      </c>
      <c r="CE717">
        <v>0</v>
      </c>
      <c r="CF717">
        <v>0</v>
      </c>
      <c r="CG717">
        <v>0</v>
      </c>
      <c r="CH717">
        <v>0</v>
      </c>
      <c r="CI717">
        <v>0</v>
      </c>
      <c r="CJ717">
        <v>0</v>
      </c>
      <c r="CK717">
        <v>0</v>
      </c>
      <c r="CL717">
        <v>0</v>
      </c>
      <c r="CM717">
        <v>0</v>
      </c>
      <c r="CN717">
        <v>0</v>
      </c>
      <c r="CO717">
        <v>0</v>
      </c>
      <c r="CP717">
        <v>0</v>
      </c>
      <c r="CQ717">
        <v>0</v>
      </c>
      <c r="CR717">
        <v>0</v>
      </c>
    </row>
    <row r="718" spans="1:96" x14ac:dyDescent="0.25">
      <c r="A718" t="s">
        <v>766</v>
      </c>
      <c r="B718">
        <v>0</v>
      </c>
      <c r="C718">
        <v>0</v>
      </c>
      <c r="D718">
        <v>0</v>
      </c>
      <c r="E718">
        <v>0</v>
      </c>
      <c r="F718">
        <v>0</v>
      </c>
      <c r="G718">
        <v>0</v>
      </c>
      <c r="H718">
        <v>0</v>
      </c>
      <c r="I718">
        <v>0</v>
      </c>
      <c r="J718">
        <v>0</v>
      </c>
      <c r="K718">
        <v>0</v>
      </c>
      <c r="L718">
        <v>0</v>
      </c>
      <c r="M718">
        <v>0</v>
      </c>
      <c r="N718">
        <v>0</v>
      </c>
      <c r="O718">
        <v>0</v>
      </c>
      <c r="P718">
        <v>0</v>
      </c>
      <c r="Q718">
        <v>0</v>
      </c>
      <c r="R718">
        <v>0</v>
      </c>
      <c r="S718">
        <v>0</v>
      </c>
      <c r="T718">
        <v>0</v>
      </c>
      <c r="U718">
        <v>2</v>
      </c>
      <c r="V718">
        <v>1</v>
      </c>
      <c r="W718">
        <v>0</v>
      </c>
      <c r="X718">
        <v>0</v>
      </c>
      <c r="Y718">
        <v>0</v>
      </c>
      <c r="Z718">
        <v>0</v>
      </c>
      <c r="AA718">
        <v>0</v>
      </c>
      <c r="AB718">
        <v>0</v>
      </c>
      <c r="AC718">
        <v>0</v>
      </c>
      <c r="AD718">
        <v>0</v>
      </c>
      <c r="AE718">
        <v>0</v>
      </c>
      <c r="AF718">
        <v>0</v>
      </c>
      <c r="AG718">
        <v>0</v>
      </c>
      <c r="AH718">
        <v>0</v>
      </c>
      <c r="AI718">
        <v>0</v>
      </c>
      <c r="AJ718">
        <v>0</v>
      </c>
      <c r="AK718">
        <v>0</v>
      </c>
      <c r="AL718">
        <v>0</v>
      </c>
      <c r="AM718">
        <v>0</v>
      </c>
      <c r="AN718">
        <v>0</v>
      </c>
      <c r="AO718">
        <v>0</v>
      </c>
      <c r="AP718">
        <v>1</v>
      </c>
      <c r="AQ718">
        <v>0</v>
      </c>
      <c r="AR718">
        <v>0</v>
      </c>
      <c r="AS718">
        <v>0</v>
      </c>
      <c r="AT718">
        <v>0</v>
      </c>
      <c r="AU718">
        <v>0</v>
      </c>
      <c r="AV718">
        <v>0</v>
      </c>
      <c r="AW718">
        <v>0</v>
      </c>
      <c r="AX718">
        <v>0</v>
      </c>
      <c r="AY718">
        <v>1</v>
      </c>
      <c r="AZ718">
        <v>0</v>
      </c>
      <c r="BA718">
        <v>0</v>
      </c>
      <c r="BB718">
        <v>0</v>
      </c>
      <c r="BC718">
        <v>0</v>
      </c>
      <c r="BD718">
        <v>0</v>
      </c>
      <c r="BE718">
        <v>0</v>
      </c>
      <c r="BF718">
        <v>0</v>
      </c>
      <c r="BG718">
        <v>0</v>
      </c>
      <c r="BH718">
        <v>1</v>
      </c>
      <c r="BI718">
        <v>0</v>
      </c>
      <c r="BJ718">
        <v>0</v>
      </c>
      <c r="BK718">
        <v>0</v>
      </c>
      <c r="BL718">
        <v>0</v>
      </c>
      <c r="BM718">
        <v>0</v>
      </c>
      <c r="BN718">
        <v>1</v>
      </c>
      <c r="BO718">
        <v>0</v>
      </c>
      <c r="BP718">
        <v>1</v>
      </c>
      <c r="BQ718">
        <v>0</v>
      </c>
      <c r="BR718">
        <v>0</v>
      </c>
      <c r="BS718">
        <v>0</v>
      </c>
      <c r="BT718">
        <v>0</v>
      </c>
      <c r="BU718">
        <v>0</v>
      </c>
      <c r="BV718">
        <v>0</v>
      </c>
      <c r="BW718">
        <v>0</v>
      </c>
      <c r="BX718">
        <v>0</v>
      </c>
      <c r="BY718">
        <v>0</v>
      </c>
      <c r="BZ718">
        <v>0</v>
      </c>
      <c r="CA718">
        <v>0</v>
      </c>
      <c r="CB718">
        <v>0</v>
      </c>
      <c r="CC718">
        <v>0</v>
      </c>
      <c r="CD718">
        <v>1</v>
      </c>
      <c r="CE718">
        <v>0</v>
      </c>
      <c r="CF718">
        <v>0</v>
      </c>
      <c r="CG718">
        <v>0</v>
      </c>
      <c r="CH718">
        <v>0</v>
      </c>
      <c r="CI718">
        <v>1</v>
      </c>
      <c r="CJ718">
        <v>0</v>
      </c>
      <c r="CK718">
        <v>0</v>
      </c>
      <c r="CL718">
        <v>0</v>
      </c>
      <c r="CM718">
        <v>0</v>
      </c>
      <c r="CN718">
        <v>0</v>
      </c>
      <c r="CO718">
        <v>0</v>
      </c>
      <c r="CP718">
        <v>0</v>
      </c>
      <c r="CQ718">
        <v>0</v>
      </c>
      <c r="CR718">
        <v>0</v>
      </c>
    </row>
    <row r="719" spans="1:96" x14ac:dyDescent="0.25">
      <c r="A719" t="s">
        <v>765</v>
      </c>
      <c r="B719">
        <v>0</v>
      </c>
      <c r="C719">
        <v>1</v>
      </c>
      <c r="D719">
        <v>0</v>
      </c>
      <c r="E719">
        <v>0</v>
      </c>
      <c r="F719">
        <v>0</v>
      </c>
      <c r="G719">
        <v>1</v>
      </c>
      <c r="H719">
        <v>0</v>
      </c>
      <c r="I719">
        <v>0</v>
      </c>
      <c r="J719">
        <v>0</v>
      </c>
      <c r="K719">
        <v>0</v>
      </c>
      <c r="L719">
        <v>0</v>
      </c>
      <c r="M719">
        <v>0</v>
      </c>
      <c r="N719">
        <v>0</v>
      </c>
      <c r="O719">
        <v>0</v>
      </c>
      <c r="P719">
        <v>0</v>
      </c>
      <c r="Q719">
        <v>0</v>
      </c>
      <c r="R719">
        <v>0</v>
      </c>
      <c r="S719">
        <v>0</v>
      </c>
      <c r="T719">
        <v>0</v>
      </c>
      <c r="U719">
        <v>0</v>
      </c>
      <c r="V719">
        <v>0</v>
      </c>
      <c r="W719">
        <v>0</v>
      </c>
      <c r="X719">
        <v>0</v>
      </c>
      <c r="Y719">
        <v>0</v>
      </c>
      <c r="Z719">
        <v>0</v>
      </c>
      <c r="AA719">
        <v>0</v>
      </c>
      <c r="AB719">
        <v>0</v>
      </c>
      <c r="AC719">
        <v>0</v>
      </c>
      <c r="AD719">
        <v>0</v>
      </c>
      <c r="AE719">
        <v>0</v>
      </c>
      <c r="AF719">
        <v>0</v>
      </c>
      <c r="AG719">
        <v>0</v>
      </c>
      <c r="AH719">
        <v>0</v>
      </c>
      <c r="AI719">
        <v>0</v>
      </c>
      <c r="AJ719">
        <v>0</v>
      </c>
      <c r="AK719">
        <v>0</v>
      </c>
      <c r="AL719">
        <v>0</v>
      </c>
      <c r="AM719">
        <v>0</v>
      </c>
      <c r="AN719">
        <v>0</v>
      </c>
      <c r="AO719">
        <v>0</v>
      </c>
      <c r="AP719">
        <v>0</v>
      </c>
      <c r="AQ719">
        <v>0</v>
      </c>
      <c r="AR719">
        <v>0</v>
      </c>
      <c r="AS719">
        <v>0</v>
      </c>
      <c r="AT719">
        <v>0</v>
      </c>
      <c r="AU719">
        <v>0</v>
      </c>
      <c r="AV719">
        <v>0</v>
      </c>
      <c r="AW719">
        <v>0</v>
      </c>
      <c r="AX719">
        <v>0</v>
      </c>
      <c r="AY719">
        <v>0</v>
      </c>
      <c r="AZ719">
        <v>0</v>
      </c>
      <c r="BA719">
        <v>0</v>
      </c>
      <c r="BB719">
        <v>0</v>
      </c>
      <c r="BC719">
        <v>0</v>
      </c>
      <c r="BD719">
        <v>0</v>
      </c>
      <c r="BE719">
        <v>0</v>
      </c>
      <c r="BF719">
        <v>0</v>
      </c>
      <c r="BG719">
        <v>0</v>
      </c>
      <c r="BH719">
        <v>0</v>
      </c>
      <c r="BI719">
        <v>0</v>
      </c>
      <c r="BJ719">
        <v>0</v>
      </c>
      <c r="BK719">
        <v>0</v>
      </c>
      <c r="BL719">
        <v>0</v>
      </c>
      <c r="BM719">
        <v>0</v>
      </c>
      <c r="BN719">
        <v>0</v>
      </c>
      <c r="BO719">
        <v>0</v>
      </c>
      <c r="BP719">
        <v>0</v>
      </c>
      <c r="BQ719">
        <v>2</v>
      </c>
      <c r="BR719">
        <v>3</v>
      </c>
      <c r="BS719">
        <v>0</v>
      </c>
      <c r="BT719">
        <v>0</v>
      </c>
      <c r="BU719">
        <v>0</v>
      </c>
      <c r="BV719">
        <v>0</v>
      </c>
      <c r="BW719">
        <v>1</v>
      </c>
      <c r="BX719">
        <v>0</v>
      </c>
      <c r="BY719">
        <v>0</v>
      </c>
      <c r="BZ719">
        <v>1</v>
      </c>
      <c r="CA719">
        <v>0</v>
      </c>
      <c r="CB719">
        <v>1</v>
      </c>
      <c r="CC719">
        <v>0</v>
      </c>
      <c r="CD719">
        <v>0</v>
      </c>
      <c r="CE719">
        <v>0</v>
      </c>
      <c r="CF719">
        <v>0</v>
      </c>
      <c r="CG719">
        <v>0</v>
      </c>
      <c r="CH719">
        <v>0</v>
      </c>
      <c r="CI719">
        <v>0</v>
      </c>
      <c r="CJ719">
        <v>0</v>
      </c>
      <c r="CK719">
        <v>0</v>
      </c>
      <c r="CL719">
        <v>0</v>
      </c>
      <c r="CM719">
        <v>0</v>
      </c>
      <c r="CN719">
        <v>0</v>
      </c>
      <c r="CO719">
        <v>0</v>
      </c>
      <c r="CP719">
        <v>0</v>
      </c>
      <c r="CQ719">
        <v>0</v>
      </c>
      <c r="CR719">
        <v>0</v>
      </c>
    </row>
    <row r="720" spans="1:96" x14ac:dyDescent="0.25">
      <c r="A720" t="s">
        <v>764</v>
      </c>
      <c r="B720">
        <v>0</v>
      </c>
      <c r="C720">
        <v>0</v>
      </c>
      <c r="D720">
        <v>0</v>
      </c>
      <c r="E720">
        <v>0</v>
      </c>
      <c r="F720">
        <v>0</v>
      </c>
      <c r="G720">
        <v>0</v>
      </c>
      <c r="H720">
        <v>0</v>
      </c>
      <c r="I720">
        <v>0</v>
      </c>
      <c r="J720">
        <v>0</v>
      </c>
      <c r="K720">
        <v>0</v>
      </c>
      <c r="L720">
        <v>0</v>
      </c>
      <c r="M720">
        <v>0</v>
      </c>
      <c r="N720">
        <v>0</v>
      </c>
      <c r="O720">
        <v>0</v>
      </c>
      <c r="P720">
        <v>0</v>
      </c>
      <c r="Q720">
        <v>0</v>
      </c>
      <c r="R720">
        <v>0</v>
      </c>
      <c r="S720">
        <v>0</v>
      </c>
      <c r="T720">
        <v>0</v>
      </c>
      <c r="U720">
        <v>0</v>
      </c>
      <c r="V720">
        <v>0</v>
      </c>
      <c r="W720">
        <v>0</v>
      </c>
      <c r="X720">
        <v>0</v>
      </c>
      <c r="Y720">
        <v>0</v>
      </c>
      <c r="Z720">
        <v>0</v>
      </c>
      <c r="AA720">
        <v>0</v>
      </c>
      <c r="AB720">
        <v>0</v>
      </c>
      <c r="AC720">
        <v>0</v>
      </c>
      <c r="AD720">
        <v>0</v>
      </c>
      <c r="AE720">
        <v>0</v>
      </c>
      <c r="AF720">
        <v>0</v>
      </c>
      <c r="AG720">
        <v>0</v>
      </c>
      <c r="AH720">
        <v>0</v>
      </c>
      <c r="AI720">
        <v>0</v>
      </c>
      <c r="AJ720">
        <v>0</v>
      </c>
      <c r="AK720">
        <v>0</v>
      </c>
      <c r="AL720">
        <v>0</v>
      </c>
      <c r="AM720">
        <v>0</v>
      </c>
      <c r="AN720">
        <v>0</v>
      </c>
      <c r="AO720">
        <v>0</v>
      </c>
      <c r="AP720">
        <v>1</v>
      </c>
      <c r="AQ720">
        <v>0</v>
      </c>
      <c r="AR720">
        <v>0</v>
      </c>
      <c r="AS720">
        <v>0</v>
      </c>
      <c r="AT720">
        <v>0</v>
      </c>
      <c r="AU720">
        <v>0</v>
      </c>
      <c r="AV720">
        <v>0</v>
      </c>
      <c r="AW720">
        <v>0</v>
      </c>
      <c r="AX720">
        <v>0</v>
      </c>
      <c r="AY720">
        <v>0</v>
      </c>
      <c r="AZ720">
        <v>0</v>
      </c>
      <c r="BA720">
        <v>1</v>
      </c>
      <c r="BB720">
        <v>0</v>
      </c>
      <c r="BC720">
        <v>0</v>
      </c>
      <c r="BD720">
        <v>0</v>
      </c>
      <c r="BE720">
        <v>0</v>
      </c>
      <c r="BF720">
        <v>1</v>
      </c>
      <c r="BG720">
        <v>0</v>
      </c>
      <c r="BH720">
        <v>0</v>
      </c>
      <c r="BI720">
        <v>0</v>
      </c>
      <c r="BJ720">
        <v>0</v>
      </c>
      <c r="BK720">
        <v>0</v>
      </c>
      <c r="BL720">
        <v>0</v>
      </c>
      <c r="BM720">
        <v>0</v>
      </c>
      <c r="BN720">
        <v>0</v>
      </c>
      <c r="BO720">
        <v>1</v>
      </c>
      <c r="BP720">
        <v>0</v>
      </c>
      <c r="BQ720">
        <v>0</v>
      </c>
      <c r="BR720">
        <v>0</v>
      </c>
      <c r="BS720">
        <v>0</v>
      </c>
      <c r="BT720">
        <v>0</v>
      </c>
      <c r="BU720">
        <v>0</v>
      </c>
      <c r="BV720">
        <v>1</v>
      </c>
      <c r="BW720">
        <v>1</v>
      </c>
      <c r="BX720">
        <v>0</v>
      </c>
      <c r="BY720">
        <v>0</v>
      </c>
      <c r="BZ720">
        <v>0</v>
      </c>
      <c r="CA720">
        <v>2</v>
      </c>
      <c r="CB720">
        <v>0</v>
      </c>
      <c r="CC720">
        <v>0</v>
      </c>
      <c r="CD720">
        <v>0</v>
      </c>
      <c r="CE720">
        <v>0</v>
      </c>
      <c r="CF720">
        <v>0</v>
      </c>
      <c r="CG720">
        <v>1</v>
      </c>
      <c r="CH720">
        <v>0</v>
      </c>
      <c r="CI720">
        <v>0</v>
      </c>
      <c r="CJ720">
        <v>0</v>
      </c>
      <c r="CK720">
        <v>0</v>
      </c>
      <c r="CL720">
        <v>0</v>
      </c>
      <c r="CM720">
        <v>0</v>
      </c>
      <c r="CN720">
        <v>0</v>
      </c>
      <c r="CO720">
        <v>0</v>
      </c>
      <c r="CP720">
        <v>1</v>
      </c>
      <c r="CQ720">
        <v>0</v>
      </c>
      <c r="CR720">
        <v>0</v>
      </c>
    </row>
    <row r="721" spans="1:96" x14ac:dyDescent="0.25">
      <c r="A721" t="s">
        <v>763</v>
      </c>
      <c r="B721">
        <v>0</v>
      </c>
      <c r="C721">
        <v>0</v>
      </c>
      <c r="D721">
        <v>0</v>
      </c>
      <c r="E721">
        <v>1</v>
      </c>
      <c r="F721">
        <v>0</v>
      </c>
      <c r="G721">
        <v>0</v>
      </c>
      <c r="H721">
        <v>0</v>
      </c>
      <c r="I721">
        <v>0</v>
      </c>
      <c r="J721">
        <v>0</v>
      </c>
      <c r="K721">
        <v>0</v>
      </c>
      <c r="L721">
        <v>0</v>
      </c>
      <c r="M721">
        <v>0</v>
      </c>
      <c r="N721">
        <v>1</v>
      </c>
      <c r="O721">
        <v>0</v>
      </c>
      <c r="P721">
        <v>0</v>
      </c>
      <c r="Q721">
        <v>0</v>
      </c>
      <c r="R721">
        <v>0</v>
      </c>
      <c r="S721">
        <v>0</v>
      </c>
      <c r="T721">
        <v>0</v>
      </c>
      <c r="U721">
        <v>0</v>
      </c>
      <c r="V721">
        <v>0</v>
      </c>
      <c r="W721">
        <v>1</v>
      </c>
      <c r="X721">
        <v>1</v>
      </c>
      <c r="Y721">
        <v>0</v>
      </c>
      <c r="Z721">
        <v>0</v>
      </c>
      <c r="AA721">
        <v>0</v>
      </c>
      <c r="AB721">
        <v>0</v>
      </c>
      <c r="AC721">
        <v>0</v>
      </c>
      <c r="AD721">
        <v>0</v>
      </c>
      <c r="AE721">
        <v>0</v>
      </c>
      <c r="AF721">
        <v>0</v>
      </c>
      <c r="AG721">
        <v>0</v>
      </c>
      <c r="AH721">
        <v>0</v>
      </c>
      <c r="AI721">
        <v>2</v>
      </c>
      <c r="AJ721">
        <v>0</v>
      </c>
      <c r="AK721">
        <v>0</v>
      </c>
      <c r="AL721">
        <v>0</v>
      </c>
      <c r="AM721">
        <v>2</v>
      </c>
      <c r="AN721">
        <v>0</v>
      </c>
      <c r="AO721">
        <v>0</v>
      </c>
      <c r="AP721">
        <v>0</v>
      </c>
      <c r="AQ721">
        <v>1</v>
      </c>
      <c r="AR721">
        <v>0</v>
      </c>
      <c r="AS721">
        <v>0</v>
      </c>
      <c r="AT721">
        <v>0</v>
      </c>
      <c r="AU721">
        <v>0</v>
      </c>
      <c r="AV721">
        <v>0</v>
      </c>
      <c r="AW721">
        <v>0</v>
      </c>
      <c r="AX721">
        <v>0</v>
      </c>
      <c r="AY721">
        <v>0</v>
      </c>
      <c r="AZ721">
        <v>0</v>
      </c>
      <c r="BA721">
        <v>0</v>
      </c>
      <c r="BB721">
        <v>0</v>
      </c>
      <c r="BC721">
        <v>0</v>
      </c>
      <c r="BD721">
        <v>0</v>
      </c>
      <c r="BE721">
        <v>0</v>
      </c>
      <c r="BF721">
        <v>0</v>
      </c>
      <c r="BG721">
        <v>0</v>
      </c>
      <c r="BH721">
        <v>0</v>
      </c>
      <c r="BI721">
        <v>0</v>
      </c>
      <c r="BJ721">
        <v>0</v>
      </c>
      <c r="BK721">
        <v>0</v>
      </c>
      <c r="BL721">
        <v>1</v>
      </c>
      <c r="BM721">
        <v>0</v>
      </c>
      <c r="BN721">
        <v>0</v>
      </c>
      <c r="BO721">
        <v>0</v>
      </c>
      <c r="BP721">
        <v>0</v>
      </c>
      <c r="BQ721">
        <v>0</v>
      </c>
      <c r="BR721">
        <v>0</v>
      </c>
      <c r="BS721">
        <v>0</v>
      </c>
      <c r="BT721">
        <v>0</v>
      </c>
      <c r="BU721">
        <v>0</v>
      </c>
      <c r="BV721">
        <v>0</v>
      </c>
      <c r="BW721">
        <v>0</v>
      </c>
      <c r="BX721">
        <v>0</v>
      </c>
      <c r="BY721">
        <v>0</v>
      </c>
      <c r="BZ721">
        <v>0</v>
      </c>
      <c r="CA721">
        <v>0</v>
      </c>
      <c r="CB721">
        <v>0</v>
      </c>
      <c r="CC721">
        <v>0</v>
      </c>
      <c r="CD721">
        <v>0</v>
      </c>
      <c r="CE721">
        <v>0</v>
      </c>
      <c r="CF721">
        <v>0</v>
      </c>
      <c r="CG721">
        <v>0</v>
      </c>
      <c r="CH721">
        <v>0</v>
      </c>
      <c r="CI721">
        <v>0</v>
      </c>
      <c r="CJ721">
        <v>0</v>
      </c>
      <c r="CK721">
        <v>0</v>
      </c>
      <c r="CL721">
        <v>0</v>
      </c>
      <c r="CM721">
        <v>0</v>
      </c>
      <c r="CN721">
        <v>0</v>
      </c>
      <c r="CO721">
        <v>0</v>
      </c>
      <c r="CP721">
        <v>0</v>
      </c>
      <c r="CQ721">
        <v>0</v>
      </c>
      <c r="CR721">
        <v>0</v>
      </c>
    </row>
    <row r="722" spans="1:96" x14ac:dyDescent="0.25">
      <c r="A722" t="s">
        <v>762</v>
      </c>
      <c r="B722">
        <v>0</v>
      </c>
      <c r="C722">
        <v>0</v>
      </c>
      <c r="D722">
        <v>0</v>
      </c>
      <c r="E722">
        <v>0</v>
      </c>
      <c r="F722">
        <v>0</v>
      </c>
      <c r="G722">
        <v>0</v>
      </c>
      <c r="H722">
        <v>0</v>
      </c>
      <c r="I722">
        <v>0</v>
      </c>
      <c r="J722">
        <v>0</v>
      </c>
      <c r="K722">
        <v>0</v>
      </c>
      <c r="L722">
        <v>0</v>
      </c>
      <c r="M722">
        <v>0</v>
      </c>
      <c r="N722">
        <v>0</v>
      </c>
      <c r="O722">
        <v>0</v>
      </c>
      <c r="P722">
        <v>0</v>
      </c>
      <c r="Q722">
        <v>0</v>
      </c>
      <c r="R722">
        <v>0</v>
      </c>
      <c r="S722">
        <v>0</v>
      </c>
      <c r="T722">
        <v>0</v>
      </c>
      <c r="U722">
        <v>0</v>
      </c>
      <c r="V722">
        <v>0</v>
      </c>
      <c r="W722">
        <v>0</v>
      </c>
      <c r="X722">
        <v>0</v>
      </c>
      <c r="Y722">
        <v>0</v>
      </c>
      <c r="Z722">
        <v>0</v>
      </c>
      <c r="AA722">
        <v>0</v>
      </c>
      <c r="AB722">
        <v>0</v>
      </c>
      <c r="AC722">
        <v>0</v>
      </c>
      <c r="AD722">
        <v>0</v>
      </c>
      <c r="AE722">
        <v>0</v>
      </c>
      <c r="AF722">
        <v>0</v>
      </c>
      <c r="AG722">
        <v>0</v>
      </c>
      <c r="AH722">
        <v>0</v>
      </c>
      <c r="AI722">
        <v>0</v>
      </c>
      <c r="AJ722">
        <v>0</v>
      </c>
      <c r="AK722">
        <v>0</v>
      </c>
      <c r="AL722">
        <v>0</v>
      </c>
      <c r="AM722">
        <v>0</v>
      </c>
      <c r="AN722">
        <v>0</v>
      </c>
      <c r="AO722">
        <v>1</v>
      </c>
      <c r="AP722">
        <v>1</v>
      </c>
      <c r="AQ722">
        <v>0</v>
      </c>
      <c r="AR722">
        <v>0</v>
      </c>
      <c r="AS722">
        <v>0</v>
      </c>
      <c r="AT722">
        <v>0</v>
      </c>
      <c r="AU722">
        <v>0</v>
      </c>
      <c r="AV722">
        <v>0</v>
      </c>
      <c r="AW722">
        <v>0</v>
      </c>
      <c r="AX722">
        <v>0</v>
      </c>
      <c r="AY722">
        <v>0</v>
      </c>
      <c r="AZ722">
        <v>0</v>
      </c>
      <c r="BA722">
        <v>3</v>
      </c>
      <c r="BB722">
        <v>0</v>
      </c>
      <c r="BC722">
        <v>0</v>
      </c>
      <c r="BD722">
        <v>0</v>
      </c>
      <c r="BE722">
        <v>0</v>
      </c>
      <c r="BF722">
        <v>0</v>
      </c>
      <c r="BG722">
        <v>0</v>
      </c>
      <c r="BH722">
        <v>0</v>
      </c>
      <c r="BI722">
        <v>0</v>
      </c>
      <c r="BJ722">
        <v>1</v>
      </c>
      <c r="BK722">
        <v>0</v>
      </c>
      <c r="BL722">
        <v>0</v>
      </c>
      <c r="BM722">
        <v>0</v>
      </c>
      <c r="BN722">
        <v>0</v>
      </c>
      <c r="BO722">
        <v>0</v>
      </c>
      <c r="BP722">
        <v>1</v>
      </c>
      <c r="BQ722">
        <v>0</v>
      </c>
      <c r="BR722">
        <v>0</v>
      </c>
      <c r="BS722">
        <v>1</v>
      </c>
      <c r="BT722">
        <v>0</v>
      </c>
      <c r="BU722">
        <v>0</v>
      </c>
      <c r="BV722">
        <v>0</v>
      </c>
      <c r="BW722">
        <v>0</v>
      </c>
      <c r="BX722">
        <v>0</v>
      </c>
      <c r="BY722">
        <v>0</v>
      </c>
      <c r="BZ722">
        <v>0</v>
      </c>
      <c r="CA722">
        <v>0</v>
      </c>
      <c r="CB722">
        <v>1</v>
      </c>
      <c r="CC722">
        <v>0</v>
      </c>
      <c r="CD722">
        <v>0</v>
      </c>
      <c r="CE722">
        <v>0</v>
      </c>
      <c r="CF722">
        <v>0</v>
      </c>
      <c r="CG722">
        <v>0</v>
      </c>
      <c r="CH722">
        <v>0</v>
      </c>
      <c r="CI722">
        <v>0</v>
      </c>
      <c r="CJ722">
        <v>0</v>
      </c>
      <c r="CK722">
        <v>1</v>
      </c>
      <c r="CL722">
        <v>0</v>
      </c>
      <c r="CM722">
        <v>0</v>
      </c>
      <c r="CN722">
        <v>0</v>
      </c>
      <c r="CO722">
        <v>0</v>
      </c>
      <c r="CP722">
        <v>0</v>
      </c>
      <c r="CQ722">
        <v>0</v>
      </c>
      <c r="CR722">
        <v>0</v>
      </c>
    </row>
    <row r="723" spans="1:96" x14ac:dyDescent="0.25">
      <c r="A723" t="s">
        <v>761</v>
      </c>
      <c r="B723">
        <v>0</v>
      </c>
      <c r="C723">
        <v>0</v>
      </c>
      <c r="D723">
        <v>0</v>
      </c>
      <c r="E723">
        <v>0</v>
      </c>
      <c r="F723">
        <v>0</v>
      </c>
      <c r="G723">
        <v>0</v>
      </c>
      <c r="H723">
        <v>0</v>
      </c>
      <c r="I723">
        <v>0</v>
      </c>
      <c r="J723">
        <v>0</v>
      </c>
      <c r="K723">
        <v>0</v>
      </c>
      <c r="L723">
        <v>0</v>
      </c>
      <c r="M723">
        <v>0</v>
      </c>
      <c r="N723">
        <v>0</v>
      </c>
      <c r="O723">
        <v>0</v>
      </c>
      <c r="P723">
        <v>0</v>
      </c>
      <c r="Q723">
        <v>1</v>
      </c>
      <c r="R723">
        <v>0</v>
      </c>
      <c r="S723">
        <v>0</v>
      </c>
      <c r="T723">
        <v>0</v>
      </c>
      <c r="U723">
        <v>1</v>
      </c>
      <c r="V723">
        <v>0</v>
      </c>
      <c r="W723">
        <v>0</v>
      </c>
      <c r="X723">
        <v>1</v>
      </c>
      <c r="Y723">
        <v>1</v>
      </c>
      <c r="Z723">
        <v>0</v>
      </c>
      <c r="AA723">
        <v>0</v>
      </c>
      <c r="AB723">
        <v>0</v>
      </c>
      <c r="AC723">
        <v>0</v>
      </c>
      <c r="AD723">
        <v>0</v>
      </c>
      <c r="AE723">
        <v>0</v>
      </c>
      <c r="AF723">
        <v>0</v>
      </c>
      <c r="AG723">
        <v>0</v>
      </c>
      <c r="AH723">
        <v>0</v>
      </c>
      <c r="AI723">
        <v>0</v>
      </c>
      <c r="AJ723">
        <v>0</v>
      </c>
      <c r="AK723">
        <v>0</v>
      </c>
      <c r="AL723">
        <v>0</v>
      </c>
      <c r="AM723">
        <v>0</v>
      </c>
      <c r="AN723">
        <v>0</v>
      </c>
      <c r="AO723">
        <v>0</v>
      </c>
      <c r="AP723">
        <v>0</v>
      </c>
      <c r="AQ723">
        <v>0</v>
      </c>
      <c r="AR723">
        <v>0</v>
      </c>
      <c r="AS723">
        <v>0</v>
      </c>
      <c r="AT723">
        <v>1</v>
      </c>
      <c r="AU723">
        <v>0</v>
      </c>
      <c r="AV723">
        <v>0</v>
      </c>
      <c r="AW723">
        <v>0</v>
      </c>
      <c r="AX723">
        <v>0</v>
      </c>
      <c r="AY723">
        <v>0</v>
      </c>
      <c r="AZ723">
        <v>0</v>
      </c>
      <c r="BA723">
        <v>0</v>
      </c>
      <c r="BB723">
        <v>0</v>
      </c>
      <c r="BC723">
        <v>1</v>
      </c>
      <c r="BD723">
        <v>0</v>
      </c>
      <c r="BE723">
        <v>0</v>
      </c>
      <c r="BF723">
        <v>0</v>
      </c>
      <c r="BG723">
        <v>0</v>
      </c>
      <c r="BH723">
        <v>0</v>
      </c>
      <c r="BI723">
        <v>0</v>
      </c>
      <c r="BJ723">
        <v>0</v>
      </c>
      <c r="BK723">
        <v>0</v>
      </c>
      <c r="BL723">
        <v>0</v>
      </c>
      <c r="BM723">
        <v>0</v>
      </c>
      <c r="BN723">
        <v>0</v>
      </c>
      <c r="BO723">
        <v>0</v>
      </c>
      <c r="BP723">
        <v>0</v>
      </c>
      <c r="BQ723">
        <v>0</v>
      </c>
      <c r="BR723">
        <v>0</v>
      </c>
      <c r="BS723">
        <v>1</v>
      </c>
      <c r="BT723">
        <v>0</v>
      </c>
      <c r="BU723">
        <v>0</v>
      </c>
      <c r="BV723">
        <v>0</v>
      </c>
      <c r="BW723">
        <v>1</v>
      </c>
      <c r="BX723">
        <v>0</v>
      </c>
      <c r="BY723">
        <v>0</v>
      </c>
      <c r="BZ723">
        <v>0</v>
      </c>
      <c r="CA723">
        <v>0</v>
      </c>
      <c r="CB723">
        <v>0</v>
      </c>
      <c r="CC723">
        <v>0</v>
      </c>
      <c r="CD723">
        <v>0</v>
      </c>
      <c r="CE723">
        <v>0</v>
      </c>
      <c r="CF723">
        <v>0</v>
      </c>
      <c r="CG723">
        <v>1</v>
      </c>
      <c r="CH723">
        <v>0</v>
      </c>
      <c r="CI723">
        <v>0</v>
      </c>
      <c r="CJ723">
        <v>0</v>
      </c>
      <c r="CK723">
        <v>0</v>
      </c>
      <c r="CL723">
        <v>0</v>
      </c>
      <c r="CM723">
        <v>0</v>
      </c>
      <c r="CN723">
        <v>0</v>
      </c>
      <c r="CO723">
        <v>0</v>
      </c>
      <c r="CP723">
        <v>0</v>
      </c>
      <c r="CQ723">
        <v>1</v>
      </c>
      <c r="CR723">
        <v>0</v>
      </c>
    </row>
    <row r="724" spans="1:96" x14ac:dyDescent="0.25">
      <c r="A724" t="s">
        <v>760</v>
      </c>
      <c r="B724">
        <v>0</v>
      </c>
      <c r="C724">
        <v>0</v>
      </c>
      <c r="D724">
        <v>0</v>
      </c>
      <c r="E724">
        <v>0</v>
      </c>
      <c r="F724">
        <v>0</v>
      </c>
      <c r="G724">
        <v>0</v>
      </c>
      <c r="H724">
        <v>0</v>
      </c>
      <c r="I724">
        <v>0</v>
      </c>
      <c r="J724">
        <v>0</v>
      </c>
      <c r="K724">
        <v>1</v>
      </c>
      <c r="L724">
        <v>0</v>
      </c>
      <c r="M724">
        <v>0</v>
      </c>
      <c r="N724">
        <v>0</v>
      </c>
      <c r="O724">
        <v>0</v>
      </c>
      <c r="P724">
        <v>0</v>
      </c>
      <c r="Q724">
        <v>0</v>
      </c>
      <c r="R724">
        <v>0</v>
      </c>
      <c r="S724">
        <v>0</v>
      </c>
      <c r="T724">
        <v>0</v>
      </c>
      <c r="U724">
        <v>0</v>
      </c>
      <c r="V724">
        <v>0</v>
      </c>
      <c r="W724">
        <v>0</v>
      </c>
      <c r="X724">
        <v>0</v>
      </c>
      <c r="Y724">
        <v>0</v>
      </c>
      <c r="Z724">
        <v>0</v>
      </c>
      <c r="AA724">
        <v>0</v>
      </c>
      <c r="AB724">
        <v>0</v>
      </c>
      <c r="AC724">
        <v>0</v>
      </c>
      <c r="AD724">
        <v>1</v>
      </c>
      <c r="AE724">
        <v>0</v>
      </c>
      <c r="AF724">
        <v>2</v>
      </c>
      <c r="AG724">
        <v>0</v>
      </c>
      <c r="AH724">
        <v>0</v>
      </c>
      <c r="AI724">
        <v>0</v>
      </c>
      <c r="AJ724">
        <v>0</v>
      </c>
      <c r="AK724">
        <v>0</v>
      </c>
      <c r="AL724">
        <v>0</v>
      </c>
      <c r="AM724">
        <v>0</v>
      </c>
      <c r="AN724">
        <v>0</v>
      </c>
      <c r="AO724">
        <v>0</v>
      </c>
      <c r="AP724">
        <v>0</v>
      </c>
      <c r="AQ724">
        <v>0</v>
      </c>
      <c r="AR724">
        <v>0</v>
      </c>
      <c r="AS724">
        <v>0</v>
      </c>
      <c r="AT724">
        <v>1</v>
      </c>
      <c r="AU724">
        <v>0</v>
      </c>
      <c r="AV724">
        <v>0</v>
      </c>
      <c r="AW724">
        <v>0</v>
      </c>
      <c r="AX724">
        <v>1</v>
      </c>
      <c r="AY724">
        <v>0</v>
      </c>
      <c r="AZ724">
        <v>0</v>
      </c>
      <c r="BA724">
        <v>0</v>
      </c>
      <c r="BB724">
        <v>0</v>
      </c>
      <c r="BC724">
        <v>0</v>
      </c>
      <c r="BD724">
        <v>0</v>
      </c>
      <c r="BE724">
        <v>0</v>
      </c>
      <c r="BF724">
        <v>0</v>
      </c>
      <c r="BG724">
        <v>0</v>
      </c>
      <c r="BH724">
        <v>0</v>
      </c>
      <c r="BI724">
        <v>1</v>
      </c>
      <c r="BJ724">
        <v>0</v>
      </c>
      <c r="BK724">
        <v>2</v>
      </c>
      <c r="BL724">
        <v>0</v>
      </c>
      <c r="BM724">
        <v>0</v>
      </c>
      <c r="BN724">
        <v>0</v>
      </c>
      <c r="BO724">
        <v>0</v>
      </c>
      <c r="BP724">
        <v>0</v>
      </c>
      <c r="BQ724">
        <v>0</v>
      </c>
      <c r="BR724">
        <v>0</v>
      </c>
      <c r="BS724">
        <v>0</v>
      </c>
      <c r="BT724">
        <v>0</v>
      </c>
      <c r="BU724">
        <v>0</v>
      </c>
      <c r="BV724">
        <v>0</v>
      </c>
      <c r="BW724">
        <v>0</v>
      </c>
      <c r="BX724">
        <v>0</v>
      </c>
      <c r="BY724">
        <v>0</v>
      </c>
      <c r="BZ724">
        <v>0</v>
      </c>
      <c r="CA724">
        <v>0</v>
      </c>
      <c r="CB724">
        <v>0</v>
      </c>
      <c r="CC724">
        <v>0</v>
      </c>
      <c r="CD724">
        <v>0</v>
      </c>
      <c r="CE724">
        <v>0</v>
      </c>
      <c r="CF724">
        <v>0</v>
      </c>
      <c r="CG724">
        <v>0</v>
      </c>
      <c r="CH724">
        <v>0</v>
      </c>
      <c r="CI724">
        <v>0</v>
      </c>
      <c r="CJ724">
        <v>1</v>
      </c>
      <c r="CK724">
        <v>0</v>
      </c>
      <c r="CL724">
        <v>0</v>
      </c>
      <c r="CM724">
        <v>0</v>
      </c>
      <c r="CN724">
        <v>0</v>
      </c>
      <c r="CO724">
        <v>0</v>
      </c>
      <c r="CP724">
        <v>0</v>
      </c>
      <c r="CQ724">
        <v>0</v>
      </c>
      <c r="CR724">
        <v>0</v>
      </c>
    </row>
    <row r="725" spans="1:96" x14ac:dyDescent="0.25">
      <c r="A725" t="s">
        <v>759</v>
      </c>
      <c r="B725">
        <v>0</v>
      </c>
      <c r="C725">
        <v>0</v>
      </c>
      <c r="D725">
        <v>0</v>
      </c>
      <c r="E725">
        <v>0</v>
      </c>
      <c r="F725">
        <v>0</v>
      </c>
      <c r="G725">
        <v>0</v>
      </c>
      <c r="H725">
        <v>0</v>
      </c>
      <c r="I725">
        <v>0</v>
      </c>
      <c r="J725">
        <v>0</v>
      </c>
      <c r="K725">
        <v>0</v>
      </c>
      <c r="L725">
        <v>0</v>
      </c>
      <c r="M725">
        <v>0</v>
      </c>
      <c r="N725">
        <v>0</v>
      </c>
      <c r="O725">
        <v>0</v>
      </c>
      <c r="P725">
        <v>0</v>
      </c>
      <c r="Q725">
        <v>0</v>
      </c>
      <c r="R725">
        <v>0</v>
      </c>
      <c r="S725">
        <v>0</v>
      </c>
      <c r="T725">
        <v>0</v>
      </c>
      <c r="U725">
        <v>0</v>
      </c>
      <c r="V725">
        <v>2</v>
      </c>
      <c r="W725">
        <v>0</v>
      </c>
      <c r="X725">
        <v>0</v>
      </c>
      <c r="Y725">
        <v>0</v>
      </c>
      <c r="Z725">
        <v>0</v>
      </c>
      <c r="AA725">
        <v>0</v>
      </c>
      <c r="AB725">
        <v>1</v>
      </c>
      <c r="AC725">
        <v>0</v>
      </c>
      <c r="AD725">
        <v>0</v>
      </c>
      <c r="AE725">
        <v>0</v>
      </c>
      <c r="AF725">
        <v>0</v>
      </c>
      <c r="AG725">
        <v>0</v>
      </c>
      <c r="AH725">
        <v>0</v>
      </c>
      <c r="AI725">
        <v>0</v>
      </c>
      <c r="AJ725">
        <v>0</v>
      </c>
      <c r="AK725">
        <v>0</v>
      </c>
      <c r="AL725">
        <v>1</v>
      </c>
      <c r="AM725">
        <v>0</v>
      </c>
      <c r="AN725">
        <v>0</v>
      </c>
      <c r="AO725">
        <v>0</v>
      </c>
      <c r="AP725">
        <v>1</v>
      </c>
      <c r="AQ725">
        <v>0</v>
      </c>
      <c r="AR725">
        <v>0</v>
      </c>
      <c r="AS725">
        <v>0</v>
      </c>
      <c r="AT725">
        <v>0</v>
      </c>
      <c r="AU725">
        <v>0</v>
      </c>
      <c r="AV725">
        <v>0</v>
      </c>
      <c r="AW725">
        <v>0</v>
      </c>
      <c r="AX725">
        <v>0</v>
      </c>
      <c r="AY725">
        <v>0</v>
      </c>
      <c r="AZ725">
        <v>0</v>
      </c>
      <c r="BA725">
        <v>0</v>
      </c>
      <c r="BB725">
        <v>0</v>
      </c>
      <c r="BC725">
        <v>0</v>
      </c>
      <c r="BD725">
        <v>0</v>
      </c>
      <c r="BE725">
        <v>0</v>
      </c>
      <c r="BF725">
        <v>0</v>
      </c>
      <c r="BG725">
        <v>0</v>
      </c>
      <c r="BH725">
        <v>0</v>
      </c>
      <c r="BI725">
        <v>0</v>
      </c>
      <c r="BJ725">
        <v>0</v>
      </c>
      <c r="BK725">
        <v>1</v>
      </c>
      <c r="BL725">
        <v>0</v>
      </c>
      <c r="BM725">
        <v>0</v>
      </c>
      <c r="BN725">
        <v>0</v>
      </c>
      <c r="BO725">
        <v>0</v>
      </c>
      <c r="BP725">
        <v>0</v>
      </c>
      <c r="BQ725">
        <v>0</v>
      </c>
      <c r="BR725">
        <v>1</v>
      </c>
      <c r="BS725">
        <v>1</v>
      </c>
      <c r="BT725">
        <v>1</v>
      </c>
      <c r="BU725">
        <v>0</v>
      </c>
      <c r="BV725">
        <v>0</v>
      </c>
      <c r="BW725">
        <v>0</v>
      </c>
      <c r="BX725">
        <v>0</v>
      </c>
      <c r="BY725">
        <v>0</v>
      </c>
      <c r="BZ725">
        <v>0</v>
      </c>
      <c r="CA725">
        <v>0</v>
      </c>
      <c r="CB725">
        <v>0</v>
      </c>
      <c r="CC725">
        <v>0</v>
      </c>
      <c r="CD725">
        <v>0</v>
      </c>
      <c r="CE725">
        <v>1</v>
      </c>
      <c r="CF725">
        <v>0</v>
      </c>
      <c r="CG725">
        <v>0</v>
      </c>
      <c r="CH725">
        <v>0</v>
      </c>
      <c r="CI725">
        <v>0</v>
      </c>
      <c r="CJ725">
        <v>0</v>
      </c>
      <c r="CK725">
        <v>0</v>
      </c>
      <c r="CL725">
        <v>0</v>
      </c>
      <c r="CM725">
        <v>0</v>
      </c>
      <c r="CN725">
        <v>0</v>
      </c>
      <c r="CO725">
        <v>0</v>
      </c>
      <c r="CP725">
        <v>0</v>
      </c>
      <c r="CQ725">
        <v>0</v>
      </c>
      <c r="CR725">
        <v>0</v>
      </c>
    </row>
    <row r="726" spans="1:96" x14ac:dyDescent="0.25">
      <c r="A726" t="s">
        <v>758</v>
      </c>
      <c r="B726">
        <v>0</v>
      </c>
      <c r="C726">
        <v>0</v>
      </c>
      <c r="D726">
        <v>0</v>
      </c>
      <c r="E726">
        <v>0</v>
      </c>
      <c r="F726">
        <v>0</v>
      </c>
      <c r="G726">
        <v>0</v>
      </c>
      <c r="H726">
        <v>0</v>
      </c>
      <c r="I726">
        <v>0</v>
      </c>
      <c r="J726">
        <v>0</v>
      </c>
      <c r="K726">
        <v>0</v>
      </c>
      <c r="L726">
        <v>0</v>
      </c>
      <c r="M726">
        <v>0</v>
      </c>
      <c r="N726">
        <v>0</v>
      </c>
      <c r="O726">
        <v>0</v>
      </c>
      <c r="P726">
        <v>0</v>
      </c>
      <c r="Q726">
        <v>0</v>
      </c>
      <c r="R726">
        <v>0</v>
      </c>
      <c r="S726">
        <v>0</v>
      </c>
      <c r="T726">
        <v>0</v>
      </c>
      <c r="U726">
        <v>0</v>
      </c>
      <c r="V726">
        <v>0</v>
      </c>
      <c r="W726">
        <v>0</v>
      </c>
      <c r="X726">
        <v>0</v>
      </c>
      <c r="Y726">
        <v>1</v>
      </c>
      <c r="Z726">
        <v>0</v>
      </c>
      <c r="AA726">
        <v>1</v>
      </c>
      <c r="AB726">
        <v>0</v>
      </c>
      <c r="AC726">
        <v>0</v>
      </c>
      <c r="AD726">
        <v>0</v>
      </c>
      <c r="AE726">
        <v>0</v>
      </c>
      <c r="AF726">
        <v>0</v>
      </c>
      <c r="AG726">
        <v>0</v>
      </c>
      <c r="AH726">
        <v>0</v>
      </c>
      <c r="AI726">
        <v>0</v>
      </c>
      <c r="AJ726">
        <v>0</v>
      </c>
      <c r="AK726">
        <v>0</v>
      </c>
      <c r="AL726">
        <v>0</v>
      </c>
      <c r="AM726">
        <v>0</v>
      </c>
      <c r="AN726">
        <v>0</v>
      </c>
      <c r="AO726">
        <v>0</v>
      </c>
      <c r="AP726">
        <v>0</v>
      </c>
      <c r="AQ726">
        <v>0</v>
      </c>
      <c r="AR726">
        <v>0</v>
      </c>
      <c r="AS726">
        <v>0</v>
      </c>
      <c r="AT726">
        <v>0</v>
      </c>
      <c r="AU726">
        <v>0</v>
      </c>
      <c r="AV726">
        <v>0</v>
      </c>
      <c r="AW726">
        <v>0</v>
      </c>
      <c r="AX726">
        <v>0</v>
      </c>
      <c r="AY726">
        <v>0</v>
      </c>
      <c r="AZ726">
        <v>0</v>
      </c>
      <c r="BA726">
        <v>0</v>
      </c>
      <c r="BB726">
        <v>0</v>
      </c>
      <c r="BC726">
        <v>0</v>
      </c>
      <c r="BD726">
        <v>0</v>
      </c>
      <c r="BE726">
        <v>0</v>
      </c>
      <c r="BF726">
        <v>0</v>
      </c>
      <c r="BG726">
        <v>0</v>
      </c>
      <c r="BH726">
        <v>0</v>
      </c>
      <c r="BI726">
        <v>0</v>
      </c>
      <c r="BJ726">
        <v>0</v>
      </c>
      <c r="BK726">
        <v>0</v>
      </c>
      <c r="BL726">
        <v>0</v>
      </c>
      <c r="BM726">
        <v>0</v>
      </c>
      <c r="BN726">
        <v>0</v>
      </c>
      <c r="BO726">
        <v>0</v>
      </c>
      <c r="BP726">
        <v>0</v>
      </c>
      <c r="BQ726">
        <v>0</v>
      </c>
      <c r="BR726">
        <v>0</v>
      </c>
      <c r="BS726">
        <v>0</v>
      </c>
      <c r="BT726">
        <v>0</v>
      </c>
      <c r="BU726">
        <v>0</v>
      </c>
      <c r="BV726">
        <v>0</v>
      </c>
      <c r="BW726">
        <v>0</v>
      </c>
      <c r="BX726">
        <v>0</v>
      </c>
      <c r="BY726">
        <v>0</v>
      </c>
      <c r="BZ726">
        <v>0</v>
      </c>
      <c r="CA726">
        <v>0</v>
      </c>
      <c r="CB726">
        <v>0</v>
      </c>
      <c r="CC726">
        <v>0</v>
      </c>
      <c r="CD726">
        <v>0</v>
      </c>
      <c r="CE726">
        <v>0</v>
      </c>
      <c r="CF726">
        <v>0</v>
      </c>
      <c r="CG726">
        <v>2</v>
      </c>
      <c r="CH726">
        <v>1</v>
      </c>
      <c r="CI726">
        <v>1</v>
      </c>
      <c r="CJ726">
        <v>0</v>
      </c>
      <c r="CK726">
        <v>0</v>
      </c>
      <c r="CL726">
        <v>0</v>
      </c>
      <c r="CM726">
        <v>3</v>
      </c>
      <c r="CN726">
        <v>0</v>
      </c>
      <c r="CO726">
        <v>1</v>
      </c>
      <c r="CP726">
        <v>0</v>
      </c>
      <c r="CQ726">
        <v>0</v>
      </c>
      <c r="CR726">
        <v>0</v>
      </c>
    </row>
    <row r="727" spans="1:96" x14ac:dyDescent="0.25">
      <c r="A727" t="s">
        <v>757</v>
      </c>
      <c r="B727">
        <v>0</v>
      </c>
      <c r="C727">
        <v>0</v>
      </c>
      <c r="D727">
        <v>0</v>
      </c>
      <c r="E727">
        <v>0</v>
      </c>
      <c r="F727">
        <v>0</v>
      </c>
      <c r="G727">
        <v>0</v>
      </c>
      <c r="H727">
        <v>0</v>
      </c>
      <c r="I727">
        <v>0</v>
      </c>
      <c r="J727">
        <v>0</v>
      </c>
      <c r="K727">
        <v>0</v>
      </c>
      <c r="L727">
        <v>0</v>
      </c>
      <c r="M727">
        <v>0</v>
      </c>
      <c r="N727">
        <v>0</v>
      </c>
      <c r="O727">
        <v>0</v>
      </c>
      <c r="P727">
        <v>0</v>
      </c>
      <c r="Q727">
        <v>0</v>
      </c>
      <c r="R727">
        <v>0</v>
      </c>
      <c r="S727">
        <v>0</v>
      </c>
      <c r="T727">
        <v>0</v>
      </c>
      <c r="U727">
        <v>0</v>
      </c>
      <c r="V727">
        <v>1</v>
      </c>
      <c r="W727">
        <v>0</v>
      </c>
      <c r="X727">
        <v>0</v>
      </c>
      <c r="Y727">
        <v>0</v>
      </c>
      <c r="Z727">
        <v>0</v>
      </c>
      <c r="AA727">
        <v>0</v>
      </c>
      <c r="AB727">
        <v>0</v>
      </c>
      <c r="AC727">
        <v>0</v>
      </c>
      <c r="AD727">
        <v>0</v>
      </c>
      <c r="AE727">
        <v>0</v>
      </c>
      <c r="AF727">
        <v>0</v>
      </c>
      <c r="AG727">
        <v>0</v>
      </c>
      <c r="AH727">
        <v>1</v>
      </c>
      <c r="AI727">
        <v>0</v>
      </c>
      <c r="AJ727">
        <v>0</v>
      </c>
      <c r="AK727">
        <v>0</v>
      </c>
      <c r="AL727">
        <v>0</v>
      </c>
      <c r="AM727">
        <v>0</v>
      </c>
      <c r="AN727">
        <v>0</v>
      </c>
      <c r="AO727">
        <v>0</v>
      </c>
      <c r="AP727">
        <v>0</v>
      </c>
      <c r="AQ727">
        <v>0</v>
      </c>
      <c r="AR727">
        <v>0</v>
      </c>
      <c r="AS727">
        <v>0</v>
      </c>
      <c r="AT727">
        <v>0</v>
      </c>
      <c r="AU727">
        <v>0</v>
      </c>
      <c r="AV727">
        <v>0</v>
      </c>
      <c r="AW727">
        <v>0</v>
      </c>
      <c r="AX727">
        <v>0</v>
      </c>
      <c r="AY727">
        <v>0</v>
      </c>
      <c r="AZ727">
        <v>0</v>
      </c>
      <c r="BA727">
        <v>0</v>
      </c>
      <c r="BB727">
        <v>0</v>
      </c>
      <c r="BC727">
        <v>0</v>
      </c>
      <c r="BD727">
        <v>0</v>
      </c>
      <c r="BE727">
        <v>0</v>
      </c>
      <c r="BF727">
        <v>0</v>
      </c>
      <c r="BG727">
        <v>0</v>
      </c>
      <c r="BH727">
        <v>1</v>
      </c>
      <c r="BI727">
        <v>0</v>
      </c>
      <c r="BJ727">
        <v>2</v>
      </c>
      <c r="BK727">
        <v>1</v>
      </c>
      <c r="BL727">
        <v>0</v>
      </c>
      <c r="BM727">
        <v>0</v>
      </c>
      <c r="BN727">
        <v>0</v>
      </c>
      <c r="BO727">
        <v>0</v>
      </c>
      <c r="BP727">
        <v>0</v>
      </c>
      <c r="BQ727">
        <v>0</v>
      </c>
      <c r="BR727">
        <v>0</v>
      </c>
      <c r="BS727">
        <v>0</v>
      </c>
      <c r="BT727">
        <v>0</v>
      </c>
      <c r="BU727">
        <v>2</v>
      </c>
      <c r="BV727">
        <v>0</v>
      </c>
      <c r="BW727">
        <v>0</v>
      </c>
      <c r="BX727">
        <v>0</v>
      </c>
      <c r="BY727">
        <v>0</v>
      </c>
      <c r="BZ727">
        <v>0</v>
      </c>
      <c r="CA727">
        <v>0</v>
      </c>
      <c r="CB727">
        <v>0</v>
      </c>
      <c r="CC727">
        <v>0</v>
      </c>
      <c r="CD727">
        <v>0</v>
      </c>
      <c r="CE727">
        <v>0</v>
      </c>
      <c r="CF727">
        <v>1</v>
      </c>
      <c r="CG727">
        <v>0</v>
      </c>
      <c r="CH727">
        <v>0</v>
      </c>
      <c r="CI727">
        <v>0</v>
      </c>
      <c r="CJ727">
        <v>0</v>
      </c>
      <c r="CK727">
        <v>0</v>
      </c>
      <c r="CL727">
        <v>0</v>
      </c>
      <c r="CM727">
        <v>0</v>
      </c>
      <c r="CN727">
        <v>0</v>
      </c>
      <c r="CO727">
        <v>1</v>
      </c>
      <c r="CP727">
        <v>0</v>
      </c>
      <c r="CQ727">
        <v>0</v>
      </c>
      <c r="CR727">
        <v>0</v>
      </c>
    </row>
    <row r="728" spans="1:96" x14ac:dyDescent="0.25">
      <c r="A728" t="s">
        <v>756</v>
      </c>
      <c r="B728">
        <v>0</v>
      </c>
      <c r="C728">
        <v>0</v>
      </c>
      <c r="D728">
        <v>0</v>
      </c>
      <c r="E728">
        <v>0</v>
      </c>
      <c r="F728">
        <v>0</v>
      </c>
      <c r="G728">
        <v>0</v>
      </c>
      <c r="H728">
        <v>0</v>
      </c>
      <c r="I728">
        <v>0</v>
      </c>
      <c r="J728">
        <v>0</v>
      </c>
      <c r="K728">
        <v>0</v>
      </c>
      <c r="L728">
        <v>0</v>
      </c>
      <c r="M728">
        <v>0</v>
      </c>
      <c r="N728">
        <v>0</v>
      </c>
      <c r="O728">
        <v>0</v>
      </c>
      <c r="P728">
        <v>0</v>
      </c>
      <c r="Q728">
        <v>0</v>
      </c>
      <c r="R728">
        <v>0</v>
      </c>
      <c r="S728">
        <v>0</v>
      </c>
      <c r="T728">
        <v>0</v>
      </c>
      <c r="U728">
        <v>0</v>
      </c>
      <c r="V728">
        <v>0</v>
      </c>
      <c r="W728">
        <v>0</v>
      </c>
      <c r="X728">
        <v>0</v>
      </c>
      <c r="Y728">
        <v>0</v>
      </c>
      <c r="Z728">
        <v>0</v>
      </c>
      <c r="AA728">
        <v>0</v>
      </c>
      <c r="AB728">
        <v>0</v>
      </c>
      <c r="AC728">
        <v>1</v>
      </c>
      <c r="AD728">
        <v>0</v>
      </c>
      <c r="AE728">
        <v>0</v>
      </c>
      <c r="AF728">
        <v>0</v>
      </c>
      <c r="AG728">
        <v>0</v>
      </c>
      <c r="AH728">
        <v>0</v>
      </c>
      <c r="AI728">
        <v>0</v>
      </c>
      <c r="AJ728">
        <v>0</v>
      </c>
      <c r="AK728">
        <v>1</v>
      </c>
      <c r="AL728">
        <v>0</v>
      </c>
      <c r="AM728">
        <v>0</v>
      </c>
      <c r="AN728">
        <v>0</v>
      </c>
      <c r="AO728">
        <v>0</v>
      </c>
      <c r="AP728">
        <v>0</v>
      </c>
      <c r="AQ728">
        <v>0</v>
      </c>
      <c r="AR728">
        <v>0</v>
      </c>
      <c r="AS728">
        <v>0</v>
      </c>
      <c r="AT728">
        <v>0</v>
      </c>
      <c r="AU728">
        <v>0</v>
      </c>
      <c r="AV728">
        <v>0</v>
      </c>
      <c r="AW728">
        <v>0</v>
      </c>
      <c r="AX728">
        <v>0</v>
      </c>
      <c r="AY728">
        <v>0</v>
      </c>
      <c r="AZ728">
        <v>0</v>
      </c>
      <c r="BA728">
        <v>0</v>
      </c>
      <c r="BB728">
        <v>0</v>
      </c>
      <c r="BC728">
        <v>0</v>
      </c>
      <c r="BD728">
        <v>0</v>
      </c>
      <c r="BE728">
        <v>0</v>
      </c>
      <c r="BF728">
        <v>0</v>
      </c>
      <c r="BG728">
        <v>0</v>
      </c>
      <c r="BH728">
        <v>0</v>
      </c>
      <c r="BI728">
        <v>0</v>
      </c>
      <c r="BJ728">
        <v>0</v>
      </c>
      <c r="BK728">
        <v>0</v>
      </c>
      <c r="BL728">
        <v>0</v>
      </c>
      <c r="BM728">
        <v>1</v>
      </c>
      <c r="BN728">
        <v>0</v>
      </c>
      <c r="BO728">
        <v>0</v>
      </c>
      <c r="BP728">
        <v>0</v>
      </c>
      <c r="BQ728">
        <v>0</v>
      </c>
      <c r="BR728">
        <v>0</v>
      </c>
      <c r="BS728">
        <v>0</v>
      </c>
      <c r="BT728">
        <v>0</v>
      </c>
      <c r="BU728">
        <v>0</v>
      </c>
      <c r="BV728">
        <v>0</v>
      </c>
      <c r="BW728">
        <v>0</v>
      </c>
      <c r="BX728">
        <v>1</v>
      </c>
      <c r="BY728">
        <v>0</v>
      </c>
      <c r="BZ728">
        <v>3</v>
      </c>
      <c r="CA728">
        <v>0</v>
      </c>
      <c r="CB728">
        <v>0</v>
      </c>
      <c r="CC728">
        <v>0</v>
      </c>
      <c r="CD728">
        <v>0</v>
      </c>
      <c r="CE728">
        <v>0</v>
      </c>
      <c r="CF728">
        <v>0</v>
      </c>
      <c r="CG728">
        <v>1</v>
      </c>
      <c r="CH728">
        <v>0</v>
      </c>
      <c r="CI728">
        <v>1</v>
      </c>
      <c r="CJ728">
        <v>0</v>
      </c>
      <c r="CK728">
        <v>0</v>
      </c>
      <c r="CL728">
        <v>0</v>
      </c>
      <c r="CM728">
        <v>0</v>
      </c>
      <c r="CN728">
        <v>0</v>
      </c>
      <c r="CO728">
        <v>0</v>
      </c>
      <c r="CP728">
        <v>1</v>
      </c>
      <c r="CQ728">
        <v>0</v>
      </c>
      <c r="CR728">
        <v>0</v>
      </c>
    </row>
    <row r="729" spans="1:96" x14ac:dyDescent="0.25">
      <c r="A729" t="s">
        <v>755</v>
      </c>
      <c r="B729">
        <v>0</v>
      </c>
      <c r="C729">
        <v>0</v>
      </c>
      <c r="D729">
        <v>0</v>
      </c>
      <c r="E729">
        <v>0</v>
      </c>
      <c r="F729">
        <v>0</v>
      </c>
      <c r="G729">
        <v>0</v>
      </c>
      <c r="H729">
        <v>0</v>
      </c>
      <c r="I729">
        <v>0</v>
      </c>
      <c r="J729">
        <v>0</v>
      </c>
      <c r="K729">
        <v>0</v>
      </c>
      <c r="L729">
        <v>0</v>
      </c>
      <c r="M729">
        <v>0</v>
      </c>
      <c r="N729">
        <v>0</v>
      </c>
      <c r="O729">
        <v>0</v>
      </c>
      <c r="P729">
        <v>0</v>
      </c>
      <c r="Q729">
        <v>0</v>
      </c>
      <c r="R729">
        <v>0</v>
      </c>
      <c r="S729">
        <v>1</v>
      </c>
      <c r="T729">
        <v>0</v>
      </c>
      <c r="U729">
        <v>0</v>
      </c>
      <c r="V729">
        <v>0</v>
      </c>
      <c r="W729">
        <v>0</v>
      </c>
      <c r="X729">
        <v>0</v>
      </c>
      <c r="Y729">
        <v>0</v>
      </c>
      <c r="Z729">
        <v>0</v>
      </c>
      <c r="AA729">
        <v>0</v>
      </c>
      <c r="AB729">
        <v>0</v>
      </c>
      <c r="AC729">
        <v>0</v>
      </c>
      <c r="AD729">
        <v>0</v>
      </c>
      <c r="AE729">
        <v>0</v>
      </c>
      <c r="AF729">
        <v>0</v>
      </c>
      <c r="AG729">
        <v>0</v>
      </c>
      <c r="AH729">
        <v>0</v>
      </c>
      <c r="AI729">
        <v>0</v>
      </c>
      <c r="AJ729">
        <v>0</v>
      </c>
      <c r="AK729">
        <v>1</v>
      </c>
      <c r="AL729">
        <v>1</v>
      </c>
      <c r="AM729">
        <v>0</v>
      </c>
      <c r="AN729">
        <v>0</v>
      </c>
      <c r="AO729">
        <v>0</v>
      </c>
      <c r="AP729">
        <v>0</v>
      </c>
      <c r="AQ729">
        <v>0</v>
      </c>
      <c r="AR729">
        <v>0</v>
      </c>
      <c r="AS729">
        <v>0</v>
      </c>
      <c r="AT729">
        <v>0</v>
      </c>
      <c r="AU729">
        <v>0</v>
      </c>
      <c r="AV729">
        <v>0</v>
      </c>
      <c r="AW729">
        <v>0</v>
      </c>
      <c r="AX729">
        <v>1</v>
      </c>
      <c r="AY729">
        <v>0</v>
      </c>
      <c r="AZ729">
        <v>0</v>
      </c>
      <c r="BA729">
        <v>1</v>
      </c>
      <c r="BB729">
        <v>0</v>
      </c>
      <c r="BC729">
        <v>0</v>
      </c>
      <c r="BD729">
        <v>0</v>
      </c>
      <c r="BE729">
        <v>0</v>
      </c>
      <c r="BF729">
        <v>0</v>
      </c>
      <c r="BG729">
        <v>0</v>
      </c>
      <c r="BH729">
        <v>0</v>
      </c>
      <c r="BI729">
        <v>0</v>
      </c>
      <c r="BJ729">
        <v>0</v>
      </c>
      <c r="BK729">
        <v>0</v>
      </c>
      <c r="BL729">
        <v>0</v>
      </c>
      <c r="BM729">
        <v>1</v>
      </c>
      <c r="BN729">
        <v>0</v>
      </c>
      <c r="BO729">
        <v>0</v>
      </c>
      <c r="BP729">
        <v>0</v>
      </c>
      <c r="BQ729">
        <v>0</v>
      </c>
      <c r="BR729">
        <v>0</v>
      </c>
      <c r="BS729">
        <v>0</v>
      </c>
      <c r="BT729">
        <v>0</v>
      </c>
      <c r="BU729">
        <v>0</v>
      </c>
      <c r="BV729">
        <v>0</v>
      </c>
      <c r="BW729">
        <v>0</v>
      </c>
      <c r="BX729">
        <v>0</v>
      </c>
      <c r="BY729">
        <v>1</v>
      </c>
      <c r="BZ729">
        <v>1</v>
      </c>
      <c r="CA729">
        <v>0</v>
      </c>
      <c r="CB729">
        <v>0</v>
      </c>
      <c r="CC729">
        <v>0</v>
      </c>
      <c r="CD729">
        <v>0</v>
      </c>
      <c r="CE729">
        <v>0</v>
      </c>
      <c r="CF729">
        <v>0</v>
      </c>
      <c r="CG729">
        <v>1</v>
      </c>
      <c r="CH729">
        <v>0</v>
      </c>
      <c r="CI729">
        <v>1</v>
      </c>
      <c r="CJ729">
        <v>0</v>
      </c>
      <c r="CK729">
        <v>0</v>
      </c>
      <c r="CL729">
        <v>0</v>
      </c>
      <c r="CM729">
        <v>0</v>
      </c>
      <c r="CN729">
        <v>0</v>
      </c>
      <c r="CO729">
        <v>0</v>
      </c>
      <c r="CP729">
        <v>0</v>
      </c>
      <c r="CQ729">
        <v>0</v>
      </c>
      <c r="CR729">
        <v>0</v>
      </c>
    </row>
    <row r="730" spans="1:96" x14ac:dyDescent="0.25">
      <c r="A730" t="s">
        <v>754</v>
      </c>
      <c r="B730">
        <v>0</v>
      </c>
      <c r="C730">
        <v>0</v>
      </c>
      <c r="D730">
        <v>0</v>
      </c>
      <c r="E730">
        <v>0</v>
      </c>
      <c r="F730">
        <v>0</v>
      </c>
      <c r="G730">
        <v>1</v>
      </c>
      <c r="H730">
        <v>0</v>
      </c>
      <c r="I730">
        <v>0</v>
      </c>
      <c r="J730">
        <v>0</v>
      </c>
      <c r="K730">
        <v>0</v>
      </c>
      <c r="L730">
        <v>0</v>
      </c>
      <c r="M730">
        <v>0</v>
      </c>
      <c r="N730">
        <v>0</v>
      </c>
      <c r="O730">
        <v>0</v>
      </c>
      <c r="P730">
        <v>0</v>
      </c>
      <c r="Q730">
        <v>0</v>
      </c>
      <c r="R730">
        <v>0</v>
      </c>
      <c r="S730">
        <v>0</v>
      </c>
      <c r="T730">
        <v>0</v>
      </c>
      <c r="U730">
        <v>0</v>
      </c>
      <c r="V730">
        <v>1</v>
      </c>
      <c r="W730">
        <v>0</v>
      </c>
      <c r="X730">
        <v>0</v>
      </c>
      <c r="Y730">
        <v>0</v>
      </c>
      <c r="Z730">
        <v>0</v>
      </c>
      <c r="AA730">
        <v>0</v>
      </c>
      <c r="AB730">
        <v>0</v>
      </c>
      <c r="AC730">
        <v>0</v>
      </c>
      <c r="AD730">
        <v>0</v>
      </c>
      <c r="AE730">
        <v>0</v>
      </c>
      <c r="AF730">
        <v>0</v>
      </c>
      <c r="AG730">
        <v>0</v>
      </c>
      <c r="AH730">
        <v>0</v>
      </c>
      <c r="AI730">
        <v>0</v>
      </c>
      <c r="AJ730">
        <v>0</v>
      </c>
      <c r="AK730">
        <v>0</v>
      </c>
      <c r="AL730">
        <v>1</v>
      </c>
      <c r="AM730">
        <v>0</v>
      </c>
      <c r="AN730">
        <v>0</v>
      </c>
      <c r="AO730">
        <v>0</v>
      </c>
      <c r="AP730">
        <v>1</v>
      </c>
      <c r="AQ730">
        <v>0</v>
      </c>
      <c r="AR730">
        <v>1</v>
      </c>
      <c r="AS730">
        <v>0</v>
      </c>
      <c r="AT730">
        <v>0</v>
      </c>
      <c r="AU730">
        <v>0</v>
      </c>
      <c r="AV730">
        <v>0</v>
      </c>
      <c r="AW730">
        <v>0</v>
      </c>
      <c r="AX730">
        <v>1</v>
      </c>
      <c r="AY730">
        <v>0</v>
      </c>
      <c r="AZ730">
        <v>0</v>
      </c>
      <c r="BA730">
        <v>0</v>
      </c>
      <c r="BB730">
        <v>0</v>
      </c>
      <c r="BC730">
        <v>0</v>
      </c>
      <c r="BD730">
        <v>0</v>
      </c>
      <c r="BE730">
        <v>0</v>
      </c>
      <c r="BF730">
        <v>0</v>
      </c>
      <c r="BG730">
        <v>1</v>
      </c>
      <c r="BH730">
        <v>0</v>
      </c>
      <c r="BI730">
        <v>0</v>
      </c>
      <c r="BJ730">
        <v>0</v>
      </c>
      <c r="BK730">
        <v>0</v>
      </c>
      <c r="BL730">
        <v>1</v>
      </c>
      <c r="BM730">
        <v>0</v>
      </c>
      <c r="BN730">
        <v>1</v>
      </c>
      <c r="BO730">
        <v>0</v>
      </c>
      <c r="BP730">
        <v>0</v>
      </c>
      <c r="BQ730">
        <v>0</v>
      </c>
      <c r="BR730">
        <v>0</v>
      </c>
      <c r="BS730">
        <v>0</v>
      </c>
      <c r="BT730">
        <v>0</v>
      </c>
      <c r="BU730">
        <v>0</v>
      </c>
      <c r="BV730">
        <v>0</v>
      </c>
      <c r="BW730">
        <v>0</v>
      </c>
      <c r="BX730">
        <v>0</v>
      </c>
      <c r="BY730">
        <v>0</v>
      </c>
      <c r="BZ730">
        <v>0</v>
      </c>
      <c r="CA730">
        <v>0</v>
      </c>
      <c r="CB730">
        <v>0</v>
      </c>
      <c r="CC730">
        <v>0</v>
      </c>
      <c r="CD730">
        <v>0</v>
      </c>
      <c r="CE730">
        <v>0</v>
      </c>
      <c r="CF730">
        <v>0</v>
      </c>
      <c r="CG730">
        <v>0</v>
      </c>
      <c r="CH730">
        <v>0</v>
      </c>
      <c r="CI730">
        <v>0</v>
      </c>
      <c r="CJ730">
        <v>0</v>
      </c>
      <c r="CK730">
        <v>0</v>
      </c>
      <c r="CL730">
        <v>0</v>
      </c>
      <c r="CM730">
        <v>0</v>
      </c>
      <c r="CN730">
        <v>0</v>
      </c>
      <c r="CO730">
        <v>0</v>
      </c>
      <c r="CP730">
        <v>0</v>
      </c>
      <c r="CQ730">
        <v>0</v>
      </c>
      <c r="CR730">
        <v>1</v>
      </c>
    </row>
    <row r="731" spans="1:96" x14ac:dyDescent="0.25">
      <c r="A731" t="s">
        <v>753</v>
      </c>
      <c r="B731">
        <v>0</v>
      </c>
      <c r="C731">
        <v>0</v>
      </c>
      <c r="D731">
        <v>0</v>
      </c>
      <c r="E731">
        <v>0</v>
      </c>
      <c r="F731">
        <v>0</v>
      </c>
      <c r="G731">
        <v>0</v>
      </c>
      <c r="H731">
        <v>0</v>
      </c>
      <c r="I731">
        <v>0</v>
      </c>
      <c r="J731">
        <v>1</v>
      </c>
      <c r="K731">
        <v>0</v>
      </c>
      <c r="L731">
        <v>0</v>
      </c>
      <c r="M731">
        <v>0</v>
      </c>
      <c r="N731">
        <v>0</v>
      </c>
      <c r="O731">
        <v>0</v>
      </c>
      <c r="P731">
        <v>1</v>
      </c>
      <c r="Q731">
        <v>0</v>
      </c>
      <c r="R731">
        <v>0</v>
      </c>
      <c r="S731">
        <v>0</v>
      </c>
      <c r="T731">
        <v>0</v>
      </c>
      <c r="U731">
        <v>0</v>
      </c>
      <c r="V731">
        <v>1</v>
      </c>
      <c r="W731">
        <v>0</v>
      </c>
      <c r="X731">
        <v>0</v>
      </c>
      <c r="Y731">
        <v>0</v>
      </c>
      <c r="Z731">
        <v>0</v>
      </c>
      <c r="AA731">
        <v>0</v>
      </c>
      <c r="AB731">
        <v>0</v>
      </c>
      <c r="AC731">
        <v>0</v>
      </c>
      <c r="AD731">
        <v>0</v>
      </c>
      <c r="AE731">
        <v>0</v>
      </c>
      <c r="AF731">
        <v>0</v>
      </c>
      <c r="AG731">
        <v>0</v>
      </c>
      <c r="AH731">
        <v>0</v>
      </c>
      <c r="AI731">
        <v>0</v>
      </c>
      <c r="AJ731">
        <v>0</v>
      </c>
      <c r="AK731">
        <v>0</v>
      </c>
      <c r="AL731">
        <v>0</v>
      </c>
      <c r="AM731">
        <v>0</v>
      </c>
      <c r="AN731">
        <v>0</v>
      </c>
      <c r="AO731">
        <v>0</v>
      </c>
      <c r="AP731">
        <v>0</v>
      </c>
      <c r="AQ731">
        <v>0</v>
      </c>
      <c r="AR731">
        <v>0</v>
      </c>
      <c r="AS731">
        <v>0</v>
      </c>
      <c r="AT731">
        <v>1</v>
      </c>
      <c r="AU731">
        <v>0</v>
      </c>
      <c r="AV731">
        <v>1</v>
      </c>
      <c r="AW731">
        <v>1</v>
      </c>
      <c r="AX731">
        <v>0</v>
      </c>
      <c r="AY731">
        <v>1</v>
      </c>
      <c r="AZ731">
        <v>0</v>
      </c>
      <c r="BA731">
        <v>0</v>
      </c>
      <c r="BB731">
        <v>0</v>
      </c>
      <c r="BC731">
        <v>1</v>
      </c>
      <c r="BD731">
        <v>0</v>
      </c>
      <c r="BE731">
        <v>0</v>
      </c>
      <c r="BF731">
        <v>0</v>
      </c>
      <c r="BG731">
        <v>0</v>
      </c>
      <c r="BH731">
        <v>0</v>
      </c>
      <c r="BI731">
        <v>0</v>
      </c>
      <c r="BJ731">
        <v>0</v>
      </c>
      <c r="BK731">
        <v>1</v>
      </c>
      <c r="BL731">
        <v>0</v>
      </c>
      <c r="BM731">
        <v>0</v>
      </c>
      <c r="BN731">
        <v>0</v>
      </c>
      <c r="BO731">
        <v>0</v>
      </c>
      <c r="BP731">
        <v>0</v>
      </c>
      <c r="BQ731">
        <v>0</v>
      </c>
      <c r="BR731">
        <v>0</v>
      </c>
      <c r="BS731">
        <v>0</v>
      </c>
      <c r="BT731">
        <v>0</v>
      </c>
      <c r="BU731">
        <v>0</v>
      </c>
      <c r="BV731">
        <v>0</v>
      </c>
      <c r="BW731">
        <v>1</v>
      </c>
      <c r="BX731">
        <v>0</v>
      </c>
      <c r="BY731">
        <v>0</v>
      </c>
      <c r="BZ731">
        <v>0</v>
      </c>
      <c r="CA731">
        <v>0</v>
      </c>
      <c r="CB731">
        <v>0</v>
      </c>
      <c r="CC731">
        <v>0</v>
      </c>
      <c r="CD731">
        <v>0</v>
      </c>
      <c r="CE731">
        <v>0</v>
      </c>
      <c r="CF731">
        <v>0</v>
      </c>
      <c r="CG731">
        <v>0</v>
      </c>
      <c r="CH731">
        <v>0</v>
      </c>
      <c r="CI731">
        <v>0</v>
      </c>
      <c r="CJ731">
        <v>0</v>
      </c>
      <c r="CK731">
        <v>0</v>
      </c>
      <c r="CL731">
        <v>0</v>
      </c>
      <c r="CM731">
        <v>0</v>
      </c>
      <c r="CN731">
        <v>0</v>
      </c>
      <c r="CO731">
        <v>0</v>
      </c>
      <c r="CP731">
        <v>0</v>
      </c>
      <c r="CQ731">
        <v>0</v>
      </c>
      <c r="CR731">
        <v>0</v>
      </c>
    </row>
    <row r="732" spans="1:96" x14ac:dyDescent="0.25">
      <c r="A732" t="s">
        <v>752</v>
      </c>
      <c r="B732">
        <v>0</v>
      </c>
      <c r="C732">
        <v>0</v>
      </c>
      <c r="D732">
        <v>0</v>
      </c>
      <c r="E732">
        <v>0</v>
      </c>
      <c r="F732">
        <v>0</v>
      </c>
      <c r="G732">
        <v>0</v>
      </c>
      <c r="H732">
        <v>0</v>
      </c>
      <c r="I732">
        <v>0</v>
      </c>
      <c r="J732">
        <v>0</v>
      </c>
      <c r="K732">
        <v>0</v>
      </c>
      <c r="L732">
        <v>0</v>
      </c>
      <c r="M732">
        <v>0</v>
      </c>
      <c r="N732">
        <v>0</v>
      </c>
      <c r="O732">
        <v>0</v>
      </c>
      <c r="P732">
        <v>0</v>
      </c>
      <c r="Q732">
        <v>0</v>
      </c>
      <c r="R732">
        <v>0</v>
      </c>
      <c r="S732">
        <v>0</v>
      </c>
      <c r="T732">
        <v>0</v>
      </c>
      <c r="U732">
        <v>0</v>
      </c>
      <c r="V732">
        <v>0</v>
      </c>
      <c r="W732">
        <v>0</v>
      </c>
      <c r="X732">
        <v>0</v>
      </c>
      <c r="Y732">
        <v>0</v>
      </c>
      <c r="Z732">
        <v>0</v>
      </c>
      <c r="AA732">
        <v>0</v>
      </c>
      <c r="AB732">
        <v>0</v>
      </c>
      <c r="AC732">
        <v>0</v>
      </c>
      <c r="AD732">
        <v>0</v>
      </c>
      <c r="AE732">
        <v>0</v>
      </c>
      <c r="AF732">
        <v>0</v>
      </c>
      <c r="AG732">
        <v>0</v>
      </c>
      <c r="AH732">
        <v>0</v>
      </c>
      <c r="AI732">
        <v>0</v>
      </c>
      <c r="AJ732">
        <v>0</v>
      </c>
      <c r="AK732">
        <v>1</v>
      </c>
      <c r="AL732">
        <v>0</v>
      </c>
      <c r="AM732">
        <v>0</v>
      </c>
      <c r="AN732">
        <v>0</v>
      </c>
      <c r="AO732">
        <v>0</v>
      </c>
      <c r="AP732">
        <v>0</v>
      </c>
      <c r="AQ732">
        <v>0</v>
      </c>
      <c r="AR732">
        <v>0</v>
      </c>
      <c r="AS732">
        <v>0</v>
      </c>
      <c r="AT732">
        <v>0</v>
      </c>
      <c r="AU732">
        <v>0</v>
      </c>
      <c r="AV732">
        <v>0</v>
      </c>
      <c r="AW732">
        <v>0</v>
      </c>
      <c r="AX732">
        <v>0</v>
      </c>
      <c r="AY732">
        <v>0</v>
      </c>
      <c r="AZ732">
        <v>0</v>
      </c>
      <c r="BA732">
        <v>0</v>
      </c>
      <c r="BB732">
        <v>1</v>
      </c>
      <c r="BC732">
        <v>0</v>
      </c>
      <c r="BD732">
        <v>0</v>
      </c>
      <c r="BE732">
        <v>0</v>
      </c>
      <c r="BF732">
        <v>0</v>
      </c>
      <c r="BG732">
        <v>0</v>
      </c>
      <c r="BH732">
        <v>0</v>
      </c>
      <c r="BI732">
        <v>2</v>
      </c>
      <c r="BJ732">
        <v>0</v>
      </c>
      <c r="BK732">
        <v>0</v>
      </c>
      <c r="BL732">
        <v>0</v>
      </c>
      <c r="BM732">
        <v>0</v>
      </c>
      <c r="BN732">
        <v>0</v>
      </c>
      <c r="BO732">
        <v>1</v>
      </c>
      <c r="BP732">
        <v>0</v>
      </c>
      <c r="BQ732">
        <v>0</v>
      </c>
      <c r="BR732">
        <v>0</v>
      </c>
      <c r="BS732">
        <v>0</v>
      </c>
      <c r="BT732">
        <v>0</v>
      </c>
      <c r="BU732">
        <v>0</v>
      </c>
      <c r="BV732">
        <v>1</v>
      </c>
      <c r="BW732">
        <v>1</v>
      </c>
      <c r="BX732">
        <v>0</v>
      </c>
      <c r="BY732">
        <v>0</v>
      </c>
      <c r="BZ732">
        <v>0</v>
      </c>
      <c r="CA732">
        <v>0</v>
      </c>
      <c r="CB732">
        <v>0</v>
      </c>
      <c r="CC732">
        <v>0</v>
      </c>
      <c r="CD732">
        <v>1</v>
      </c>
      <c r="CE732">
        <v>0</v>
      </c>
      <c r="CF732">
        <v>0</v>
      </c>
      <c r="CG732">
        <v>0</v>
      </c>
      <c r="CH732">
        <v>0</v>
      </c>
      <c r="CI732">
        <v>0</v>
      </c>
      <c r="CJ732">
        <v>0</v>
      </c>
      <c r="CK732">
        <v>0</v>
      </c>
      <c r="CL732">
        <v>1</v>
      </c>
      <c r="CM732">
        <v>0</v>
      </c>
      <c r="CN732">
        <v>0</v>
      </c>
      <c r="CO732">
        <v>0</v>
      </c>
      <c r="CP732">
        <v>0</v>
      </c>
      <c r="CQ732">
        <v>0</v>
      </c>
      <c r="CR732">
        <v>0</v>
      </c>
    </row>
    <row r="733" spans="1:96" x14ac:dyDescent="0.25">
      <c r="A733" t="s">
        <v>751</v>
      </c>
      <c r="B733">
        <v>0</v>
      </c>
      <c r="C733">
        <v>0</v>
      </c>
      <c r="D733">
        <v>0</v>
      </c>
      <c r="E733">
        <v>0</v>
      </c>
      <c r="F733">
        <v>0</v>
      </c>
      <c r="G733">
        <v>1</v>
      </c>
      <c r="H733">
        <v>0</v>
      </c>
      <c r="I733">
        <v>0</v>
      </c>
      <c r="J733">
        <v>0</v>
      </c>
      <c r="K733">
        <v>0</v>
      </c>
      <c r="L733">
        <v>0</v>
      </c>
      <c r="M733">
        <v>0</v>
      </c>
      <c r="N733">
        <v>0</v>
      </c>
      <c r="O733">
        <v>0</v>
      </c>
      <c r="P733">
        <v>0</v>
      </c>
      <c r="Q733">
        <v>0</v>
      </c>
      <c r="R733">
        <v>0</v>
      </c>
      <c r="S733">
        <v>0</v>
      </c>
      <c r="T733">
        <v>0</v>
      </c>
      <c r="U733">
        <v>0</v>
      </c>
      <c r="V733">
        <v>0</v>
      </c>
      <c r="W733">
        <v>0</v>
      </c>
      <c r="X733">
        <v>0</v>
      </c>
      <c r="Y733">
        <v>0</v>
      </c>
      <c r="Z733">
        <v>1</v>
      </c>
      <c r="AA733">
        <v>0</v>
      </c>
      <c r="AB733">
        <v>0</v>
      </c>
      <c r="AC733">
        <v>0</v>
      </c>
      <c r="AD733">
        <v>0</v>
      </c>
      <c r="AE733">
        <v>0</v>
      </c>
      <c r="AF733">
        <v>0</v>
      </c>
      <c r="AG733">
        <v>0</v>
      </c>
      <c r="AH733">
        <v>0</v>
      </c>
      <c r="AI733">
        <v>0</v>
      </c>
      <c r="AJ733">
        <v>0</v>
      </c>
      <c r="AK733">
        <v>0</v>
      </c>
      <c r="AL733">
        <v>0</v>
      </c>
      <c r="AM733">
        <v>0</v>
      </c>
      <c r="AN733">
        <v>0</v>
      </c>
      <c r="AO733">
        <v>0</v>
      </c>
      <c r="AP733">
        <v>0</v>
      </c>
      <c r="AQ733">
        <v>0</v>
      </c>
      <c r="AR733">
        <v>0</v>
      </c>
      <c r="AS733">
        <v>0</v>
      </c>
      <c r="AT733">
        <v>0</v>
      </c>
      <c r="AU733">
        <v>0</v>
      </c>
      <c r="AV733">
        <v>0</v>
      </c>
      <c r="AW733">
        <v>0</v>
      </c>
      <c r="AX733">
        <v>0</v>
      </c>
      <c r="AY733">
        <v>0</v>
      </c>
      <c r="AZ733">
        <v>1</v>
      </c>
      <c r="BA733">
        <v>0</v>
      </c>
      <c r="BB733">
        <v>0</v>
      </c>
      <c r="BC733">
        <v>0</v>
      </c>
      <c r="BD733">
        <v>0</v>
      </c>
      <c r="BE733">
        <v>0</v>
      </c>
      <c r="BF733">
        <v>0</v>
      </c>
      <c r="BG733">
        <v>0</v>
      </c>
      <c r="BH733">
        <v>0</v>
      </c>
      <c r="BI733">
        <v>0</v>
      </c>
      <c r="BJ733">
        <v>0</v>
      </c>
      <c r="BK733">
        <v>0</v>
      </c>
      <c r="BL733">
        <v>0</v>
      </c>
      <c r="BM733">
        <v>0</v>
      </c>
      <c r="BN733">
        <v>0</v>
      </c>
      <c r="BO733">
        <v>1</v>
      </c>
      <c r="BP733">
        <v>0</v>
      </c>
      <c r="BQ733">
        <v>2</v>
      </c>
      <c r="BR733">
        <v>1</v>
      </c>
      <c r="BS733">
        <v>0</v>
      </c>
      <c r="BT733">
        <v>0</v>
      </c>
      <c r="BU733">
        <v>0</v>
      </c>
      <c r="BV733">
        <v>0</v>
      </c>
      <c r="BW733">
        <v>0</v>
      </c>
      <c r="BX733">
        <v>0</v>
      </c>
      <c r="BY733">
        <v>1</v>
      </c>
      <c r="BZ733">
        <v>0</v>
      </c>
      <c r="CA733">
        <v>0</v>
      </c>
      <c r="CB733">
        <v>0</v>
      </c>
      <c r="CC733">
        <v>0</v>
      </c>
      <c r="CD733">
        <v>0</v>
      </c>
      <c r="CE733">
        <v>0</v>
      </c>
      <c r="CF733">
        <v>0</v>
      </c>
      <c r="CG733">
        <v>0</v>
      </c>
      <c r="CH733">
        <v>0</v>
      </c>
      <c r="CI733">
        <v>1</v>
      </c>
      <c r="CJ733">
        <v>0</v>
      </c>
      <c r="CK733">
        <v>0</v>
      </c>
      <c r="CL733">
        <v>0</v>
      </c>
      <c r="CM733">
        <v>0</v>
      </c>
      <c r="CN733">
        <v>0</v>
      </c>
      <c r="CO733">
        <v>0</v>
      </c>
      <c r="CP733">
        <v>0</v>
      </c>
      <c r="CQ733">
        <v>0</v>
      </c>
      <c r="CR733">
        <v>0</v>
      </c>
    </row>
    <row r="734" spans="1:96" x14ac:dyDescent="0.25">
      <c r="A734" t="s">
        <v>750</v>
      </c>
      <c r="B734">
        <v>0</v>
      </c>
      <c r="C734">
        <v>0</v>
      </c>
      <c r="D734">
        <v>0</v>
      </c>
      <c r="E734">
        <v>0</v>
      </c>
      <c r="F734">
        <v>0</v>
      </c>
      <c r="G734">
        <v>0</v>
      </c>
      <c r="H734">
        <v>0</v>
      </c>
      <c r="I734">
        <v>0</v>
      </c>
      <c r="J734">
        <v>0</v>
      </c>
      <c r="K734">
        <v>0</v>
      </c>
      <c r="L734">
        <v>0</v>
      </c>
      <c r="M734">
        <v>0</v>
      </c>
      <c r="N734">
        <v>0</v>
      </c>
      <c r="O734">
        <v>0</v>
      </c>
      <c r="P734">
        <v>0</v>
      </c>
      <c r="Q734">
        <v>0</v>
      </c>
      <c r="R734">
        <v>0</v>
      </c>
      <c r="S734">
        <v>0</v>
      </c>
      <c r="T734">
        <v>0</v>
      </c>
      <c r="U734">
        <v>0</v>
      </c>
      <c r="V734">
        <v>0</v>
      </c>
      <c r="W734">
        <v>0</v>
      </c>
      <c r="X734">
        <v>0</v>
      </c>
      <c r="Y734">
        <v>0</v>
      </c>
      <c r="Z734">
        <v>0</v>
      </c>
      <c r="AA734">
        <v>0</v>
      </c>
      <c r="AB734">
        <v>0</v>
      </c>
      <c r="AC734">
        <v>0</v>
      </c>
      <c r="AD734">
        <v>0</v>
      </c>
      <c r="AE734">
        <v>0</v>
      </c>
      <c r="AF734">
        <v>0</v>
      </c>
      <c r="AG734">
        <v>0</v>
      </c>
      <c r="AH734">
        <v>0</v>
      </c>
      <c r="AI734">
        <v>0</v>
      </c>
      <c r="AJ734">
        <v>0</v>
      </c>
      <c r="AK734">
        <v>0</v>
      </c>
      <c r="AL734">
        <v>0</v>
      </c>
      <c r="AM734">
        <v>0</v>
      </c>
      <c r="AN734">
        <v>0</v>
      </c>
      <c r="AO734">
        <v>0</v>
      </c>
      <c r="AP734">
        <v>0</v>
      </c>
      <c r="AQ734">
        <v>0</v>
      </c>
      <c r="AR734">
        <v>0</v>
      </c>
      <c r="AS734">
        <v>0</v>
      </c>
      <c r="AT734">
        <v>0</v>
      </c>
      <c r="AU734">
        <v>0</v>
      </c>
      <c r="AV734">
        <v>0</v>
      </c>
      <c r="AW734">
        <v>0</v>
      </c>
      <c r="AX734">
        <v>0</v>
      </c>
      <c r="AY734">
        <v>0</v>
      </c>
      <c r="AZ734">
        <v>0</v>
      </c>
      <c r="BA734">
        <v>0</v>
      </c>
      <c r="BB734">
        <v>0</v>
      </c>
      <c r="BC734">
        <v>0</v>
      </c>
      <c r="BD734">
        <v>0</v>
      </c>
      <c r="BE734">
        <v>1</v>
      </c>
      <c r="BF734">
        <v>0</v>
      </c>
      <c r="BG734">
        <v>0</v>
      </c>
      <c r="BH734">
        <v>0</v>
      </c>
      <c r="BI734">
        <v>0</v>
      </c>
      <c r="BJ734">
        <v>0</v>
      </c>
      <c r="BK734">
        <v>0</v>
      </c>
      <c r="BL734">
        <v>0</v>
      </c>
      <c r="BM734">
        <v>0</v>
      </c>
      <c r="BN734">
        <v>0</v>
      </c>
      <c r="BO734">
        <v>0</v>
      </c>
      <c r="BP734">
        <v>0</v>
      </c>
      <c r="BQ734">
        <v>0</v>
      </c>
      <c r="BR734">
        <v>3</v>
      </c>
      <c r="BS734">
        <v>0</v>
      </c>
      <c r="BT734">
        <v>1</v>
      </c>
      <c r="BU734">
        <v>0</v>
      </c>
      <c r="BV734">
        <v>1</v>
      </c>
      <c r="BW734">
        <v>0</v>
      </c>
      <c r="BX734">
        <v>0</v>
      </c>
      <c r="BY734">
        <v>0</v>
      </c>
      <c r="BZ734">
        <v>0</v>
      </c>
      <c r="CA734">
        <v>0</v>
      </c>
      <c r="CB734">
        <v>0</v>
      </c>
      <c r="CC734">
        <v>1</v>
      </c>
      <c r="CD734">
        <v>1</v>
      </c>
      <c r="CE734">
        <v>0</v>
      </c>
      <c r="CF734">
        <v>0</v>
      </c>
      <c r="CG734">
        <v>0</v>
      </c>
      <c r="CH734">
        <v>0</v>
      </c>
      <c r="CI734">
        <v>0</v>
      </c>
      <c r="CJ734">
        <v>0</v>
      </c>
      <c r="CK734">
        <v>0</v>
      </c>
      <c r="CL734">
        <v>0</v>
      </c>
      <c r="CM734">
        <v>0</v>
      </c>
      <c r="CN734">
        <v>0</v>
      </c>
      <c r="CO734">
        <v>0</v>
      </c>
      <c r="CP734">
        <v>0</v>
      </c>
      <c r="CQ734">
        <v>1</v>
      </c>
      <c r="CR734">
        <v>0</v>
      </c>
    </row>
    <row r="735" spans="1:96" x14ac:dyDescent="0.25">
      <c r="A735" t="s">
        <v>749</v>
      </c>
      <c r="B735">
        <v>0</v>
      </c>
      <c r="C735">
        <v>1</v>
      </c>
      <c r="D735">
        <v>0</v>
      </c>
      <c r="E735">
        <v>0</v>
      </c>
      <c r="F735">
        <v>0</v>
      </c>
      <c r="G735">
        <v>0</v>
      </c>
      <c r="H735">
        <v>0</v>
      </c>
      <c r="I735">
        <v>0</v>
      </c>
      <c r="J735">
        <v>0</v>
      </c>
      <c r="K735">
        <v>0</v>
      </c>
      <c r="L735">
        <v>1</v>
      </c>
      <c r="M735">
        <v>0</v>
      </c>
      <c r="N735">
        <v>0</v>
      </c>
      <c r="O735">
        <v>0</v>
      </c>
      <c r="P735">
        <v>0</v>
      </c>
      <c r="Q735">
        <v>0</v>
      </c>
      <c r="R735">
        <v>1</v>
      </c>
      <c r="S735">
        <v>0</v>
      </c>
      <c r="T735">
        <v>0</v>
      </c>
      <c r="U735">
        <v>0</v>
      </c>
      <c r="V735">
        <v>0</v>
      </c>
      <c r="W735">
        <v>0</v>
      </c>
      <c r="X735">
        <v>0</v>
      </c>
      <c r="Y735">
        <v>0</v>
      </c>
      <c r="Z735">
        <v>0</v>
      </c>
      <c r="AA735">
        <v>0</v>
      </c>
      <c r="AB735">
        <v>0</v>
      </c>
      <c r="AC735">
        <v>0</v>
      </c>
      <c r="AD735">
        <v>0</v>
      </c>
      <c r="AE735">
        <v>0</v>
      </c>
      <c r="AF735">
        <v>0</v>
      </c>
      <c r="AG735">
        <v>0</v>
      </c>
      <c r="AH735">
        <v>0</v>
      </c>
      <c r="AI735">
        <v>0</v>
      </c>
      <c r="AJ735">
        <v>0</v>
      </c>
      <c r="AK735">
        <v>0</v>
      </c>
      <c r="AL735">
        <v>0</v>
      </c>
      <c r="AM735">
        <v>0</v>
      </c>
      <c r="AN735">
        <v>0</v>
      </c>
      <c r="AO735">
        <v>0</v>
      </c>
      <c r="AP735">
        <v>0</v>
      </c>
      <c r="AQ735">
        <v>0</v>
      </c>
      <c r="AR735">
        <v>0</v>
      </c>
      <c r="AS735">
        <v>0</v>
      </c>
      <c r="AT735">
        <v>0</v>
      </c>
      <c r="AU735">
        <v>0</v>
      </c>
      <c r="AV735">
        <v>0</v>
      </c>
      <c r="AW735">
        <v>0</v>
      </c>
      <c r="AX735">
        <v>0</v>
      </c>
      <c r="AY735">
        <v>0</v>
      </c>
      <c r="AZ735">
        <v>0</v>
      </c>
      <c r="BA735">
        <v>0</v>
      </c>
      <c r="BB735">
        <v>1</v>
      </c>
      <c r="BC735">
        <v>0</v>
      </c>
      <c r="BD735">
        <v>0</v>
      </c>
      <c r="BE735">
        <v>0</v>
      </c>
      <c r="BF735">
        <v>0</v>
      </c>
      <c r="BG735">
        <v>0</v>
      </c>
      <c r="BH735">
        <v>0</v>
      </c>
      <c r="BI735">
        <v>0</v>
      </c>
      <c r="BJ735">
        <v>0</v>
      </c>
      <c r="BK735">
        <v>0</v>
      </c>
      <c r="BL735">
        <v>0</v>
      </c>
      <c r="BM735">
        <v>0</v>
      </c>
      <c r="BN735">
        <v>0</v>
      </c>
      <c r="BO735">
        <v>0</v>
      </c>
      <c r="BP735">
        <v>0</v>
      </c>
      <c r="BQ735">
        <v>0</v>
      </c>
      <c r="BR735">
        <v>2</v>
      </c>
      <c r="BS735">
        <v>0</v>
      </c>
      <c r="BT735">
        <v>0</v>
      </c>
      <c r="BU735">
        <v>1</v>
      </c>
      <c r="BV735">
        <v>0</v>
      </c>
      <c r="BW735">
        <v>0</v>
      </c>
      <c r="BX735">
        <v>0</v>
      </c>
      <c r="BY735">
        <v>1</v>
      </c>
      <c r="BZ735">
        <v>1</v>
      </c>
      <c r="CA735">
        <v>0</v>
      </c>
      <c r="CB735">
        <v>0</v>
      </c>
      <c r="CC735">
        <v>0</v>
      </c>
      <c r="CD735">
        <v>0</v>
      </c>
      <c r="CE735">
        <v>0</v>
      </c>
      <c r="CF735">
        <v>0</v>
      </c>
      <c r="CG735">
        <v>0</v>
      </c>
      <c r="CH735">
        <v>0</v>
      </c>
      <c r="CI735">
        <v>0</v>
      </c>
      <c r="CJ735">
        <v>0</v>
      </c>
      <c r="CK735">
        <v>0</v>
      </c>
      <c r="CL735">
        <v>0</v>
      </c>
      <c r="CM735">
        <v>0</v>
      </c>
      <c r="CN735">
        <v>0</v>
      </c>
      <c r="CO735">
        <v>0</v>
      </c>
      <c r="CP735">
        <v>0</v>
      </c>
      <c r="CQ735">
        <v>0</v>
      </c>
      <c r="CR735">
        <v>0</v>
      </c>
    </row>
    <row r="736" spans="1:96" x14ac:dyDescent="0.25">
      <c r="A736" t="s">
        <v>748</v>
      </c>
      <c r="B736">
        <v>0</v>
      </c>
      <c r="C736">
        <v>0</v>
      </c>
      <c r="D736">
        <v>0</v>
      </c>
      <c r="E736">
        <v>0</v>
      </c>
      <c r="F736">
        <v>0</v>
      </c>
      <c r="G736">
        <v>0</v>
      </c>
      <c r="H736">
        <v>0</v>
      </c>
      <c r="I736">
        <v>1</v>
      </c>
      <c r="J736">
        <v>0</v>
      </c>
      <c r="K736">
        <v>0</v>
      </c>
      <c r="L736">
        <v>0</v>
      </c>
      <c r="M736">
        <v>0</v>
      </c>
      <c r="N736">
        <v>0</v>
      </c>
      <c r="O736">
        <v>0</v>
      </c>
      <c r="P736">
        <v>1</v>
      </c>
      <c r="Q736">
        <v>0</v>
      </c>
      <c r="R736">
        <v>0</v>
      </c>
      <c r="S736">
        <v>0</v>
      </c>
      <c r="T736">
        <v>0</v>
      </c>
      <c r="U736">
        <v>0</v>
      </c>
      <c r="V736">
        <v>1</v>
      </c>
      <c r="W736">
        <v>0</v>
      </c>
      <c r="X736">
        <v>0</v>
      </c>
      <c r="Y736">
        <v>0</v>
      </c>
      <c r="Z736">
        <v>0</v>
      </c>
      <c r="AA736">
        <v>0</v>
      </c>
      <c r="AB736">
        <v>0</v>
      </c>
      <c r="AC736">
        <v>0</v>
      </c>
      <c r="AD736">
        <v>0</v>
      </c>
      <c r="AE736">
        <v>0</v>
      </c>
      <c r="AF736">
        <v>0</v>
      </c>
      <c r="AG736">
        <v>0</v>
      </c>
      <c r="AH736">
        <v>0</v>
      </c>
      <c r="AI736">
        <v>0</v>
      </c>
      <c r="AJ736">
        <v>0</v>
      </c>
      <c r="AK736">
        <v>0</v>
      </c>
      <c r="AL736">
        <v>0</v>
      </c>
      <c r="AM736">
        <v>0</v>
      </c>
      <c r="AN736">
        <v>0</v>
      </c>
      <c r="AO736">
        <v>0</v>
      </c>
      <c r="AP736">
        <v>0</v>
      </c>
      <c r="AQ736">
        <v>0</v>
      </c>
      <c r="AR736">
        <v>0</v>
      </c>
      <c r="AS736">
        <v>0</v>
      </c>
      <c r="AT736">
        <v>0</v>
      </c>
      <c r="AU736">
        <v>1</v>
      </c>
      <c r="AV736">
        <v>0</v>
      </c>
      <c r="AW736">
        <v>0</v>
      </c>
      <c r="AX736">
        <v>0</v>
      </c>
      <c r="AY736">
        <v>0</v>
      </c>
      <c r="AZ736">
        <v>0</v>
      </c>
      <c r="BA736">
        <v>0</v>
      </c>
      <c r="BB736">
        <v>0</v>
      </c>
      <c r="BC736">
        <v>0</v>
      </c>
      <c r="BD736">
        <v>0</v>
      </c>
      <c r="BE736">
        <v>0</v>
      </c>
      <c r="BF736">
        <v>0</v>
      </c>
      <c r="BG736">
        <v>0</v>
      </c>
      <c r="BH736">
        <v>0</v>
      </c>
      <c r="BI736">
        <v>1</v>
      </c>
      <c r="BJ736">
        <v>0</v>
      </c>
      <c r="BK736">
        <v>0</v>
      </c>
      <c r="BL736">
        <v>0</v>
      </c>
      <c r="BM736">
        <v>0</v>
      </c>
      <c r="BN736">
        <v>0</v>
      </c>
      <c r="BO736">
        <v>0</v>
      </c>
      <c r="BP736">
        <v>0</v>
      </c>
      <c r="BQ736">
        <v>0</v>
      </c>
      <c r="BR736">
        <v>0</v>
      </c>
      <c r="BS736">
        <v>2</v>
      </c>
      <c r="BT736">
        <v>0</v>
      </c>
      <c r="BU736">
        <v>0</v>
      </c>
      <c r="BV736">
        <v>1</v>
      </c>
      <c r="BW736">
        <v>0</v>
      </c>
      <c r="BX736">
        <v>0</v>
      </c>
      <c r="BY736">
        <v>0</v>
      </c>
      <c r="BZ736">
        <v>0</v>
      </c>
      <c r="CA736">
        <v>0</v>
      </c>
      <c r="CB736">
        <v>0</v>
      </c>
      <c r="CC736">
        <v>0</v>
      </c>
      <c r="CD736">
        <v>0</v>
      </c>
      <c r="CE736">
        <v>0</v>
      </c>
      <c r="CF736">
        <v>0</v>
      </c>
      <c r="CG736">
        <v>0</v>
      </c>
      <c r="CH736">
        <v>0</v>
      </c>
      <c r="CI736">
        <v>0</v>
      </c>
      <c r="CJ736">
        <v>0</v>
      </c>
      <c r="CK736">
        <v>0</v>
      </c>
      <c r="CL736">
        <v>0</v>
      </c>
      <c r="CM736">
        <v>0</v>
      </c>
      <c r="CN736">
        <v>0</v>
      </c>
      <c r="CO736">
        <v>0</v>
      </c>
      <c r="CP736">
        <v>1</v>
      </c>
      <c r="CQ736">
        <v>0</v>
      </c>
      <c r="CR736">
        <v>0</v>
      </c>
    </row>
    <row r="737" spans="1:96" x14ac:dyDescent="0.25">
      <c r="A737" t="s">
        <v>747</v>
      </c>
      <c r="B737">
        <v>0</v>
      </c>
      <c r="C737">
        <v>0</v>
      </c>
      <c r="D737">
        <v>0</v>
      </c>
      <c r="E737">
        <v>0</v>
      </c>
      <c r="F737">
        <v>0</v>
      </c>
      <c r="G737">
        <v>0</v>
      </c>
      <c r="H737">
        <v>0</v>
      </c>
      <c r="I737">
        <v>0</v>
      </c>
      <c r="J737">
        <v>0</v>
      </c>
      <c r="K737">
        <v>0</v>
      </c>
      <c r="L737">
        <v>0</v>
      </c>
      <c r="M737">
        <v>0</v>
      </c>
      <c r="N737">
        <v>0</v>
      </c>
      <c r="O737">
        <v>0</v>
      </c>
      <c r="P737">
        <v>0</v>
      </c>
      <c r="Q737">
        <v>0</v>
      </c>
      <c r="R737">
        <v>0</v>
      </c>
      <c r="S737">
        <v>0</v>
      </c>
      <c r="T737">
        <v>0</v>
      </c>
      <c r="U737">
        <v>0</v>
      </c>
      <c r="V737">
        <v>0</v>
      </c>
      <c r="W737">
        <v>0</v>
      </c>
      <c r="X737">
        <v>0</v>
      </c>
      <c r="Y737">
        <v>0</v>
      </c>
      <c r="Z737">
        <v>0</v>
      </c>
      <c r="AA737">
        <v>0</v>
      </c>
      <c r="AB737">
        <v>0</v>
      </c>
      <c r="AC737">
        <v>0</v>
      </c>
      <c r="AD737">
        <v>0</v>
      </c>
      <c r="AE737">
        <v>0</v>
      </c>
      <c r="AF737">
        <v>0</v>
      </c>
      <c r="AG737">
        <v>0</v>
      </c>
      <c r="AH737">
        <v>0</v>
      </c>
      <c r="AI737">
        <v>0</v>
      </c>
      <c r="AJ737">
        <v>0</v>
      </c>
      <c r="AK737">
        <v>0</v>
      </c>
      <c r="AL737">
        <v>0</v>
      </c>
      <c r="AM737">
        <v>0</v>
      </c>
      <c r="AN737">
        <v>0</v>
      </c>
      <c r="AO737">
        <v>0</v>
      </c>
      <c r="AP737">
        <v>0</v>
      </c>
      <c r="AQ737">
        <v>0</v>
      </c>
      <c r="AR737">
        <v>0</v>
      </c>
      <c r="AS737">
        <v>0</v>
      </c>
      <c r="AT737">
        <v>0</v>
      </c>
      <c r="AU737">
        <v>0</v>
      </c>
      <c r="AV737">
        <v>0</v>
      </c>
      <c r="AW737">
        <v>0</v>
      </c>
      <c r="AX737">
        <v>0</v>
      </c>
      <c r="AY737">
        <v>0</v>
      </c>
      <c r="AZ737">
        <v>0</v>
      </c>
      <c r="BA737">
        <v>0</v>
      </c>
      <c r="BB737">
        <v>0</v>
      </c>
      <c r="BC737">
        <v>0</v>
      </c>
      <c r="BD737">
        <v>0</v>
      </c>
      <c r="BE737">
        <v>0</v>
      </c>
      <c r="BF737">
        <v>0</v>
      </c>
      <c r="BG737">
        <v>0</v>
      </c>
      <c r="BH737">
        <v>0</v>
      </c>
      <c r="BI737">
        <v>0</v>
      </c>
      <c r="BJ737">
        <v>0</v>
      </c>
      <c r="BK737">
        <v>0</v>
      </c>
      <c r="BL737">
        <v>0</v>
      </c>
      <c r="BM737">
        <v>0</v>
      </c>
      <c r="BN737">
        <v>0</v>
      </c>
      <c r="BO737">
        <v>0</v>
      </c>
      <c r="BP737">
        <v>0</v>
      </c>
      <c r="BQ737">
        <v>0</v>
      </c>
      <c r="BR737">
        <v>0</v>
      </c>
      <c r="BS737">
        <v>0</v>
      </c>
      <c r="BT737">
        <v>0</v>
      </c>
      <c r="BU737">
        <v>0</v>
      </c>
      <c r="BV737">
        <v>3</v>
      </c>
      <c r="BW737">
        <v>0</v>
      </c>
      <c r="BX737">
        <v>0</v>
      </c>
      <c r="BY737">
        <v>0</v>
      </c>
      <c r="BZ737">
        <v>0</v>
      </c>
      <c r="CA737">
        <v>2</v>
      </c>
      <c r="CB737">
        <v>0</v>
      </c>
      <c r="CC737">
        <v>1</v>
      </c>
      <c r="CD737">
        <v>2</v>
      </c>
      <c r="CE737">
        <v>0</v>
      </c>
      <c r="CF737">
        <v>0</v>
      </c>
      <c r="CG737">
        <v>0</v>
      </c>
      <c r="CH737">
        <v>0</v>
      </c>
      <c r="CI737">
        <v>1</v>
      </c>
      <c r="CJ737">
        <v>0</v>
      </c>
      <c r="CK737">
        <v>0</v>
      </c>
      <c r="CL737">
        <v>0</v>
      </c>
      <c r="CM737">
        <v>0</v>
      </c>
      <c r="CN737">
        <v>0</v>
      </c>
      <c r="CO737">
        <v>0</v>
      </c>
      <c r="CP737">
        <v>0</v>
      </c>
      <c r="CQ737">
        <v>0</v>
      </c>
      <c r="CR737">
        <v>0</v>
      </c>
    </row>
    <row r="738" spans="1:96" x14ac:dyDescent="0.25">
      <c r="A738" t="s">
        <v>746</v>
      </c>
      <c r="B738">
        <v>2</v>
      </c>
      <c r="C738">
        <v>0</v>
      </c>
      <c r="D738">
        <v>0</v>
      </c>
      <c r="E738">
        <v>0</v>
      </c>
      <c r="F738">
        <v>0</v>
      </c>
      <c r="G738">
        <v>1</v>
      </c>
      <c r="H738">
        <v>1</v>
      </c>
      <c r="I738">
        <v>0</v>
      </c>
      <c r="J738">
        <v>0</v>
      </c>
      <c r="K738">
        <v>0</v>
      </c>
      <c r="L738">
        <v>1</v>
      </c>
      <c r="M738">
        <v>0</v>
      </c>
      <c r="N738">
        <v>0</v>
      </c>
      <c r="O738">
        <v>0</v>
      </c>
      <c r="P738">
        <v>0</v>
      </c>
      <c r="Q738">
        <v>0</v>
      </c>
      <c r="R738">
        <v>0</v>
      </c>
      <c r="S738">
        <v>1</v>
      </c>
      <c r="T738">
        <v>0</v>
      </c>
      <c r="U738">
        <v>0</v>
      </c>
      <c r="V738">
        <v>0</v>
      </c>
      <c r="W738">
        <v>0</v>
      </c>
      <c r="X738">
        <v>0</v>
      </c>
      <c r="Y738">
        <v>0</v>
      </c>
      <c r="Z738">
        <v>0</v>
      </c>
      <c r="AA738">
        <v>0</v>
      </c>
      <c r="AB738">
        <v>0</v>
      </c>
      <c r="AC738">
        <v>0</v>
      </c>
      <c r="AD738">
        <v>0</v>
      </c>
      <c r="AE738">
        <v>0</v>
      </c>
      <c r="AF738">
        <v>0</v>
      </c>
      <c r="AG738">
        <v>0</v>
      </c>
      <c r="AH738">
        <v>0</v>
      </c>
      <c r="AI738">
        <v>0</v>
      </c>
      <c r="AJ738">
        <v>0</v>
      </c>
      <c r="AK738">
        <v>0</v>
      </c>
      <c r="AL738">
        <v>0</v>
      </c>
      <c r="AM738">
        <v>0</v>
      </c>
      <c r="AN738">
        <v>0</v>
      </c>
      <c r="AO738">
        <v>0</v>
      </c>
      <c r="AP738">
        <v>0</v>
      </c>
      <c r="AQ738">
        <v>0</v>
      </c>
      <c r="AR738">
        <v>0</v>
      </c>
      <c r="AS738">
        <v>0</v>
      </c>
      <c r="AT738">
        <v>0</v>
      </c>
      <c r="AU738">
        <v>0</v>
      </c>
      <c r="AV738">
        <v>0</v>
      </c>
      <c r="AW738">
        <v>0</v>
      </c>
      <c r="AX738">
        <v>0</v>
      </c>
      <c r="AY738">
        <v>0</v>
      </c>
      <c r="AZ738">
        <v>1</v>
      </c>
      <c r="BA738">
        <v>0</v>
      </c>
      <c r="BB738">
        <v>0</v>
      </c>
      <c r="BC738">
        <v>0</v>
      </c>
      <c r="BD738">
        <v>0</v>
      </c>
      <c r="BE738">
        <v>0</v>
      </c>
      <c r="BF738">
        <v>0</v>
      </c>
      <c r="BG738">
        <v>0</v>
      </c>
      <c r="BH738">
        <v>0</v>
      </c>
      <c r="BI738">
        <v>0</v>
      </c>
      <c r="BJ738">
        <v>0</v>
      </c>
      <c r="BK738">
        <v>0</v>
      </c>
      <c r="BL738">
        <v>0</v>
      </c>
      <c r="BM738">
        <v>0</v>
      </c>
      <c r="BN738">
        <v>0</v>
      </c>
      <c r="BO738">
        <v>0</v>
      </c>
      <c r="BP738">
        <v>0</v>
      </c>
      <c r="BQ738">
        <v>1</v>
      </c>
      <c r="BR738">
        <v>0</v>
      </c>
      <c r="BS738">
        <v>1</v>
      </c>
      <c r="BT738">
        <v>0</v>
      </c>
      <c r="BU738">
        <v>0</v>
      </c>
      <c r="BV738">
        <v>0</v>
      </c>
      <c r="BW738">
        <v>0</v>
      </c>
      <c r="BX738">
        <v>0</v>
      </c>
      <c r="BY738">
        <v>0</v>
      </c>
      <c r="BZ738">
        <v>0</v>
      </c>
      <c r="CA738">
        <v>0</v>
      </c>
      <c r="CB738">
        <v>0</v>
      </c>
      <c r="CC738">
        <v>0</v>
      </c>
      <c r="CD738">
        <v>0</v>
      </c>
      <c r="CE738">
        <v>0</v>
      </c>
      <c r="CF738">
        <v>0</v>
      </c>
      <c r="CG738">
        <v>0</v>
      </c>
      <c r="CH738">
        <v>0</v>
      </c>
      <c r="CI738">
        <v>0</v>
      </c>
      <c r="CJ738">
        <v>0</v>
      </c>
      <c r="CK738">
        <v>0</v>
      </c>
      <c r="CL738">
        <v>0</v>
      </c>
      <c r="CM738">
        <v>0</v>
      </c>
      <c r="CN738">
        <v>0</v>
      </c>
      <c r="CO738">
        <v>0</v>
      </c>
      <c r="CP738">
        <v>0</v>
      </c>
      <c r="CQ738">
        <v>0</v>
      </c>
      <c r="CR738">
        <v>0</v>
      </c>
    </row>
    <row r="739" spans="1:96" x14ac:dyDescent="0.25">
      <c r="A739" t="s">
        <v>745</v>
      </c>
      <c r="B739">
        <v>0</v>
      </c>
      <c r="C739">
        <v>0</v>
      </c>
      <c r="D739">
        <v>0</v>
      </c>
      <c r="E739">
        <v>0</v>
      </c>
      <c r="F739">
        <v>0</v>
      </c>
      <c r="G739">
        <v>0</v>
      </c>
      <c r="H739">
        <v>0</v>
      </c>
      <c r="I739">
        <v>0</v>
      </c>
      <c r="J739">
        <v>0</v>
      </c>
      <c r="K739">
        <v>0</v>
      </c>
      <c r="L739">
        <v>0</v>
      </c>
      <c r="M739">
        <v>0</v>
      </c>
      <c r="N739">
        <v>0</v>
      </c>
      <c r="O739">
        <v>0</v>
      </c>
      <c r="P739">
        <v>0</v>
      </c>
      <c r="Q739">
        <v>0</v>
      </c>
      <c r="R739">
        <v>0</v>
      </c>
      <c r="S739">
        <v>0</v>
      </c>
      <c r="T739">
        <v>0</v>
      </c>
      <c r="U739">
        <v>0</v>
      </c>
      <c r="V739">
        <v>0</v>
      </c>
      <c r="W739">
        <v>0</v>
      </c>
      <c r="X739">
        <v>0</v>
      </c>
      <c r="Y739">
        <v>0</v>
      </c>
      <c r="Z739">
        <v>0</v>
      </c>
      <c r="AA739">
        <v>0</v>
      </c>
      <c r="AB739">
        <v>0</v>
      </c>
      <c r="AC739">
        <v>0</v>
      </c>
      <c r="AD739">
        <v>0</v>
      </c>
      <c r="AE739">
        <v>0</v>
      </c>
      <c r="AF739">
        <v>0</v>
      </c>
      <c r="AG739">
        <v>0</v>
      </c>
      <c r="AH739">
        <v>0</v>
      </c>
      <c r="AI739">
        <v>0</v>
      </c>
      <c r="AJ739">
        <v>0</v>
      </c>
      <c r="AK739">
        <v>1</v>
      </c>
      <c r="AL739">
        <v>0</v>
      </c>
      <c r="AM739">
        <v>0</v>
      </c>
      <c r="AN739">
        <v>0</v>
      </c>
      <c r="AO739">
        <v>0</v>
      </c>
      <c r="AP739">
        <v>0</v>
      </c>
      <c r="AQ739">
        <v>0</v>
      </c>
      <c r="AR739">
        <v>0</v>
      </c>
      <c r="AS739">
        <v>0</v>
      </c>
      <c r="AT739">
        <v>1</v>
      </c>
      <c r="AU739">
        <v>0</v>
      </c>
      <c r="AV739">
        <v>0</v>
      </c>
      <c r="AW739">
        <v>0</v>
      </c>
      <c r="AX739">
        <v>0</v>
      </c>
      <c r="AY739">
        <v>0</v>
      </c>
      <c r="AZ739">
        <v>0</v>
      </c>
      <c r="BA739">
        <v>0</v>
      </c>
      <c r="BB739">
        <v>0</v>
      </c>
      <c r="BC739">
        <v>0</v>
      </c>
      <c r="BD739">
        <v>0</v>
      </c>
      <c r="BE739">
        <v>0</v>
      </c>
      <c r="BF739">
        <v>0</v>
      </c>
      <c r="BG739">
        <v>0</v>
      </c>
      <c r="BH739">
        <v>0</v>
      </c>
      <c r="BI739">
        <v>0</v>
      </c>
      <c r="BJ739">
        <v>0</v>
      </c>
      <c r="BK739">
        <v>0</v>
      </c>
      <c r="BL739">
        <v>0</v>
      </c>
      <c r="BM739">
        <v>0</v>
      </c>
      <c r="BN739">
        <v>0</v>
      </c>
      <c r="BO739">
        <v>0</v>
      </c>
      <c r="BP739">
        <v>0</v>
      </c>
      <c r="BQ739">
        <v>0</v>
      </c>
      <c r="BR739">
        <v>1</v>
      </c>
      <c r="BS739">
        <v>0</v>
      </c>
      <c r="BT739">
        <v>1</v>
      </c>
      <c r="BU739">
        <v>0</v>
      </c>
      <c r="BV739">
        <v>0</v>
      </c>
      <c r="BW739">
        <v>0</v>
      </c>
      <c r="BX739">
        <v>0</v>
      </c>
      <c r="BY739">
        <v>1</v>
      </c>
      <c r="BZ739">
        <v>0</v>
      </c>
      <c r="CA739">
        <v>0</v>
      </c>
      <c r="CB739">
        <v>1</v>
      </c>
      <c r="CC739">
        <v>0</v>
      </c>
      <c r="CD739">
        <v>0</v>
      </c>
      <c r="CE739">
        <v>0</v>
      </c>
      <c r="CF739">
        <v>0</v>
      </c>
      <c r="CG739">
        <v>0</v>
      </c>
      <c r="CH739">
        <v>0</v>
      </c>
      <c r="CI739">
        <v>0</v>
      </c>
      <c r="CJ739">
        <v>0</v>
      </c>
      <c r="CK739">
        <v>0</v>
      </c>
      <c r="CL739">
        <v>1</v>
      </c>
      <c r="CM739">
        <v>0</v>
      </c>
      <c r="CN739">
        <v>0</v>
      </c>
      <c r="CO739">
        <v>1</v>
      </c>
      <c r="CP739">
        <v>0</v>
      </c>
      <c r="CQ739">
        <v>1</v>
      </c>
      <c r="CR739">
        <v>0</v>
      </c>
    </row>
    <row r="740" spans="1:96" x14ac:dyDescent="0.25">
      <c r="A740" t="s">
        <v>744</v>
      </c>
      <c r="B740">
        <v>0</v>
      </c>
      <c r="C740">
        <v>0</v>
      </c>
      <c r="D740">
        <v>0</v>
      </c>
      <c r="E740">
        <v>0</v>
      </c>
      <c r="F740">
        <v>0</v>
      </c>
      <c r="G740">
        <v>0</v>
      </c>
      <c r="H740">
        <v>0</v>
      </c>
      <c r="I740">
        <v>0</v>
      </c>
      <c r="J740">
        <v>0</v>
      </c>
      <c r="K740">
        <v>0</v>
      </c>
      <c r="L740">
        <v>0</v>
      </c>
      <c r="M740">
        <v>0</v>
      </c>
      <c r="N740">
        <v>0</v>
      </c>
      <c r="O740">
        <v>0</v>
      </c>
      <c r="P740">
        <v>0</v>
      </c>
      <c r="Q740">
        <v>0</v>
      </c>
      <c r="R740">
        <v>0</v>
      </c>
      <c r="S740">
        <v>0</v>
      </c>
      <c r="T740">
        <v>0</v>
      </c>
      <c r="U740">
        <v>0</v>
      </c>
      <c r="V740">
        <v>0</v>
      </c>
      <c r="W740">
        <v>0</v>
      </c>
      <c r="X740">
        <v>0</v>
      </c>
      <c r="Y740">
        <v>0</v>
      </c>
      <c r="Z740">
        <v>0</v>
      </c>
      <c r="AA740">
        <v>0</v>
      </c>
      <c r="AB740">
        <v>0</v>
      </c>
      <c r="AC740">
        <v>0</v>
      </c>
      <c r="AD740">
        <v>0</v>
      </c>
      <c r="AE740">
        <v>0</v>
      </c>
      <c r="AF740">
        <v>0</v>
      </c>
      <c r="AG740">
        <v>0</v>
      </c>
      <c r="AH740">
        <v>0</v>
      </c>
      <c r="AI740">
        <v>0</v>
      </c>
      <c r="AJ740">
        <v>0</v>
      </c>
      <c r="AK740">
        <v>0</v>
      </c>
      <c r="AL740">
        <v>0</v>
      </c>
      <c r="AM740">
        <v>0</v>
      </c>
      <c r="AN740">
        <v>0</v>
      </c>
      <c r="AO740">
        <v>0</v>
      </c>
      <c r="AP740">
        <v>0</v>
      </c>
      <c r="AQ740">
        <v>0</v>
      </c>
      <c r="AR740">
        <v>1</v>
      </c>
      <c r="AS740">
        <v>0</v>
      </c>
      <c r="AT740">
        <v>0</v>
      </c>
      <c r="AU740">
        <v>0</v>
      </c>
      <c r="AV740">
        <v>0</v>
      </c>
      <c r="AW740">
        <v>0</v>
      </c>
      <c r="AX740">
        <v>0</v>
      </c>
      <c r="AY740">
        <v>0</v>
      </c>
      <c r="AZ740">
        <v>0</v>
      </c>
      <c r="BA740">
        <v>0</v>
      </c>
      <c r="BB740">
        <v>0</v>
      </c>
      <c r="BC740">
        <v>0</v>
      </c>
      <c r="BD740">
        <v>0</v>
      </c>
      <c r="BE740">
        <v>0</v>
      </c>
      <c r="BF740">
        <v>0</v>
      </c>
      <c r="BG740">
        <v>0</v>
      </c>
      <c r="BH740">
        <v>0</v>
      </c>
      <c r="BI740">
        <v>0</v>
      </c>
      <c r="BJ740">
        <v>0</v>
      </c>
      <c r="BK740">
        <v>0</v>
      </c>
      <c r="BL740">
        <v>0</v>
      </c>
      <c r="BM740">
        <v>0</v>
      </c>
      <c r="BN740">
        <v>0</v>
      </c>
      <c r="BO740">
        <v>0</v>
      </c>
      <c r="BP740">
        <v>0</v>
      </c>
      <c r="BQ740">
        <v>0</v>
      </c>
      <c r="BR740">
        <v>0</v>
      </c>
      <c r="BS740">
        <v>0</v>
      </c>
      <c r="BT740">
        <v>0</v>
      </c>
      <c r="BU740">
        <v>0</v>
      </c>
      <c r="BV740">
        <v>0</v>
      </c>
      <c r="BW740">
        <v>0</v>
      </c>
      <c r="BX740">
        <v>0</v>
      </c>
      <c r="BY740">
        <v>0</v>
      </c>
      <c r="BZ740">
        <v>0</v>
      </c>
      <c r="CA740">
        <v>0</v>
      </c>
      <c r="CB740">
        <v>0</v>
      </c>
      <c r="CC740">
        <v>0</v>
      </c>
      <c r="CD740">
        <v>0</v>
      </c>
      <c r="CE740">
        <v>0</v>
      </c>
      <c r="CF740">
        <v>1</v>
      </c>
      <c r="CG740">
        <v>0</v>
      </c>
      <c r="CH740">
        <v>5</v>
      </c>
      <c r="CI740">
        <v>0</v>
      </c>
      <c r="CJ740">
        <v>0</v>
      </c>
      <c r="CK740">
        <v>0</v>
      </c>
      <c r="CL740">
        <v>0</v>
      </c>
      <c r="CM740">
        <v>0</v>
      </c>
      <c r="CN740">
        <v>0</v>
      </c>
      <c r="CO740">
        <v>0</v>
      </c>
      <c r="CP740">
        <v>2</v>
      </c>
      <c r="CQ740">
        <v>0</v>
      </c>
      <c r="CR740">
        <v>0</v>
      </c>
    </row>
    <row r="741" spans="1:96" x14ac:dyDescent="0.25">
      <c r="A741" t="s">
        <v>743</v>
      </c>
      <c r="B741">
        <v>1</v>
      </c>
      <c r="C741">
        <v>0</v>
      </c>
      <c r="D741">
        <v>0</v>
      </c>
      <c r="E741">
        <v>0</v>
      </c>
      <c r="F741">
        <v>0</v>
      </c>
      <c r="G741">
        <v>1</v>
      </c>
      <c r="H741">
        <v>1</v>
      </c>
      <c r="I741">
        <v>1</v>
      </c>
      <c r="J741">
        <v>0</v>
      </c>
      <c r="K741">
        <v>0</v>
      </c>
      <c r="L741">
        <v>0</v>
      </c>
      <c r="M741">
        <v>0</v>
      </c>
      <c r="N741">
        <v>0</v>
      </c>
      <c r="O741">
        <v>1</v>
      </c>
      <c r="P741">
        <v>0</v>
      </c>
      <c r="Q741">
        <v>0</v>
      </c>
      <c r="R741">
        <v>0</v>
      </c>
      <c r="S741">
        <v>0</v>
      </c>
      <c r="T741">
        <v>0</v>
      </c>
      <c r="U741">
        <v>0</v>
      </c>
      <c r="V741">
        <v>0</v>
      </c>
      <c r="W741">
        <v>0</v>
      </c>
      <c r="X741">
        <v>0</v>
      </c>
      <c r="Y741">
        <v>0</v>
      </c>
      <c r="Z741">
        <v>0</v>
      </c>
      <c r="AA741">
        <v>0</v>
      </c>
      <c r="AB741">
        <v>0</v>
      </c>
      <c r="AC741">
        <v>0</v>
      </c>
      <c r="AD741">
        <v>0</v>
      </c>
      <c r="AE741">
        <v>0</v>
      </c>
      <c r="AF741">
        <v>0</v>
      </c>
      <c r="AG741">
        <v>0</v>
      </c>
      <c r="AH741">
        <v>0</v>
      </c>
      <c r="AI741">
        <v>0</v>
      </c>
      <c r="AJ741">
        <v>0</v>
      </c>
      <c r="AK741">
        <v>0</v>
      </c>
      <c r="AL741">
        <v>0</v>
      </c>
      <c r="AM741">
        <v>0</v>
      </c>
      <c r="AN741">
        <v>1</v>
      </c>
      <c r="AO741">
        <v>0</v>
      </c>
      <c r="AP741">
        <v>0</v>
      </c>
      <c r="AQ741">
        <v>0</v>
      </c>
      <c r="AR741">
        <v>0</v>
      </c>
      <c r="AS741">
        <v>0</v>
      </c>
      <c r="AT741">
        <v>0</v>
      </c>
      <c r="AU741">
        <v>0</v>
      </c>
      <c r="AV741">
        <v>0</v>
      </c>
      <c r="AW741">
        <v>1</v>
      </c>
      <c r="AX741">
        <v>0</v>
      </c>
      <c r="AY741">
        <v>0</v>
      </c>
      <c r="AZ741">
        <v>0</v>
      </c>
      <c r="BA741">
        <v>0</v>
      </c>
      <c r="BB741">
        <v>0</v>
      </c>
      <c r="BC741">
        <v>0</v>
      </c>
      <c r="BD741">
        <v>0</v>
      </c>
      <c r="BE741">
        <v>0</v>
      </c>
      <c r="BF741">
        <v>0</v>
      </c>
      <c r="BG741">
        <v>1</v>
      </c>
      <c r="BH741">
        <v>0</v>
      </c>
      <c r="BI741">
        <v>0</v>
      </c>
      <c r="BJ741">
        <v>0</v>
      </c>
      <c r="BK741">
        <v>0</v>
      </c>
      <c r="BL741">
        <v>0</v>
      </c>
      <c r="BM741">
        <v>0</v>
      </c>
      <c r="BN741">
        <v>1</v>
      </c>
      <c r="BO741">
        <v>0</v>
      </c>
      <c r="BP741">
        <v>0</v>
      </c>
      <c r="BQ741">
        <v>0</v>
      </c>
      <c r="BR741">
        <v>0</v>
      </c>
      <c r="BS741">
        <v>0</v>
      </c>
      <c r="BT741">
        <v>0</v>
      </c>
      <c r="BU741">
        <v>0</v>
      </c>
      <c r="BV741">
        <v>0</v>
      </c>
      <c r="BW741">
        <v>0</v>
      </c>
      <c r="BX741">
        <v>0</v>
      </c>
      <c r="BY741">
        <v>0</v>
      </c>
      <c r="BZ741">
        <v>0</v>
      </c>
      <c r="CA741">
        <v>0</v>
      </c>
      <c r="CB741">
        <v>0</v>
      </c>
      <c r="CC741">
        <v>0</v>
      </c>
      <c r="CD741">
        <v>0</v>
      </c>
      <c r="CE741">
        <v>0</v>
      </c>
      <c r="CF741">
        <v>0</v>
      </c>
      <c r="CG741">
        <v>0</v>
      </c>
      <c r="CH741">
        <v>0</v>
      </c>
      <c r="CI741">
        <v>0</v>
      </c>
      <c r="CJ741">
        <v>0</v>
      </c>
      <c r="CK741">
        <v>0</v>
      </c>
      <c r="CL741">
        <v>0</v>
      </c>
      <c r="CM741">
        <v>0</v>
      </c>
      <c r="CN741">
        <v>0</v>
      </c>
      <c r="CO741">
        <v>0</v>
      </c>
      <c r="CP741">
        <v>0</v>
      </c>
      <c r="CQ741">
        <v>0</v>
      </c>
      <c r="CR741">
        <v>0</v>
      </c>
    </row>
    <row r="742" spans="1:96" x14ac:dyDescent="0.25">
      <c r="A742" t="s">
        <v>742</v>
      </c>
      <c r="B742">
        <v>0</v>
      </c>
      <c r="C742">
        <v>0</v>
      </c>
      <c r="D742">
        <v>0</v>
      </c>
      <c r="E742">
        <v>0</v>
      </c>
      <c r="F742">
        <v>0</v>
      </c>
      <c r="G742">
        <v>0</v>
      </c>
      <c r="H742">
        <v>0</v>
      </c>
      <c r="I742">
        <v>0</v>
      </c>
      <c r="J742">
        <v>0</v>
      </c>
      <c r="K742">
        <v>0</v>
      </c>
      <c r="L742">
        <v>0</v>
      </c>
      <c r="M742">
        <v>0</v>
      </c>
      <c r="N742">
        <v>0</v>
      </c>
      <c r="O742">
        <v>0</v>
      </c>
      <c r="P742">
        <v>0</v>
      </c>
      <c r="Q742">
        <v>0</v>
      </c>
      <c r="R742">
        <v>0</v>
      </c>
      <c r="S742">
        <v>0</v>
      </c>
      <c r="T742">
        <v>0</v>
      </c>
      <c r="U742">
        <v>0</v>
      </c>
      <c r="V742">
        <v>0</v>
      </c>
      <c r="W742">
        <v>0</v>
      </c>
      <c r="X742">
        <v>0</v>
      </c>
      <c r="Y742">
        <v>0</v>
      </c>
      <c r="Z742">
        <v>0</v>
      </c>
      <c r="AA742">
        <v>0</v>
      </c>
      <c r="AB742">
        <v>0</v>
      </c>
      <c r="AC742">
        <v>0</v>
      </c>
      <c r="AD742">
        <v>0</v>
      </c>
      <c r="AE742">
        <v>0</v>
      </c>
      <c r="AF742">
        <v>0</v>
      </c>
      <c r="AG742">
        <v>0</v>
      </c>
      <c r="AH742">
        <v>0</v>
      </c>
      <c r="AI742">
        <v>0</v>
      </c>
      <c r="AJ742">
        <v>0</v>
      </c>
      <c r="AK742">
        <v>0</v>
      </c>
      <c r="AL742">
        <v>0</v>
      </c>
      <c r="AM742">
        <v>0</v>
      </c>
      <c r="AN742">
        <v>0</v>
      </c>
      <c r="AO742">
        <v>0</v>
      </c>
      <c r="AP742">
        <v>0</v>
      </c>
      <c r="AQ742">
        <v>0</v>
      </c>
      <c r="AR742">
        <v>0</v>
      </c>
      <c r="AS742">
        <v>0</v>
      </c>
      <c r="AT742">
        <v>0</v>
      </c>
      <c r="AU742">
        <v>0</v>
      </c>
      <c r="AV742">
        <v>0</v>
      </c>
      <c r="AW742">
        <v>0</v>
      </c>
      <c r="AX742">
        <v>0</v>
      </c>
      <c r="AY742">
        <v>0</v>
      </c>
      <c r="AZ742">
        <v>0</v>
      </c>
      <c r="BA742">
        <v>0</v>
      </c>
      <c r="BB742">
        <v>0</v>
      </c>
      <c r="BC742">
        <v>0</v>
      </c>
      <c r="BD742">
        <v>1</v>
      </c>
      <c r="BE742">
        <v>0</v>
      </c>
      <c r="BF742">
        <v>0</v>
      </c>
      <c r="BG742">
        <v>0</v>
      </c>
      <c r="BH742">
        <v>0</v>
      </c>
      <c r="BI742">
        <v>1</v>
      </c>
      <c r="BJ742">
        <v>0</v>
      </c>
      <c r="BK742">
        <v>1</v>
      </c>
      <c r="BL742">
        <v>0</v>
      </c>
      <c r="BM742">
        <v>0</v>
      </c>
      <c r="BN742">
        <v>0</v>
      </c>
      <c r="BO742">
        <v>0</v>
      </c>
      <c r="BP742">
        <v>0</v>
      </c>
      <c r="BQ742">
        <v>1</v>
      </c>
      <c r="BR742">
        <v>0</v>
      </c>
      <c r="BS742">
        <v>0</v>
      </c>
      <c r="BT742">
        <v>0</v>
      </c>
      <c r="BU742">
        <v>0</v>
      </c>
      <c r="BV742">
        <v>0</v>
      </c>
      <c r="BW742">
        <v>0</v>
      </c>
      <c r="BX742">
        <v>0</v>
      </c>
      <c r="BY742">
        <v>0</v>
      </c>
      <c r="BZ742">
        <v>0</v>
      </c>
      <c r="CA742">
        <v>0</v>
      </c>
      <c r="CB742">
        <v>0</v>
      </c>
      <c r="CC742">
        <v>0</v>
      </c>
      <c r="CD742">
        <v>0</v>
      </c>
      <c r="CE742">
        <v>0</v>
      </c>
      <c r="CF742">
        <v>0</v>
      </c>
      <c r="CG742">
        <v>0</v>
      </c>
      <c r="CH742">
        <v>0</v>
      </c>
      <c r="CI742">
        <v>1</v>
      </c>
      <c r="CJ742">
        <v>0</v>
      </c>
      <c r="CK742">
        <v>1</v>
      </c>
      <c r="CL742">
        <v>0</v>
      </c>
      <c r="CM742">
        <v>1</v>
      </c>
      <c r="CN742">
        <v>1</v>
      </c>
      <c r="CO742">
        <v>1</v>
      </c>
      <c r="CP742">
        <v>0</v>
      </c>
      <c r="CQ742">
        <v>0</v>
      </c>
      <c r="CR742">
        <v>0</v>
      </c>
    </row>
    <row r="743" spans="1:96" x14ac:dyDescent="0.25">
      <c r="A743" t="s">
        <v>741</v>
      </c>
      <c r="B743">
        <v>0</v>
      </c>
      <c r="C743">
        <v>2</v>
      </c>
      <c r="D743">
        <v>0</v>
      </c>
      <c r="E743">
        <v>0</v>
      </c>
      <c r="F743">
        <v>0</v>
      </c>
      <c r="G743">
        <v>0</v>
      </c>
      <c r="H743">
        <v>1</v>
      </c>
      <c r="I743">
        <v>0</v>
      </c>
      <c r="J743">
        <v>0</v>
      </c>
      <c r="K743">
        <v>0</v>
      </c>
      <c r="L743">
        <v>0</v>
      </c>
      <c r="M743">
        <v>0</v>
      </c>
      <c r="N743">
        <v>0</v>
      </c>
      <c r="O743">
        <v>0</v>
      </c>
      <c r="P743">
        <v>0</v>
      </c>
      <c r="Q743">
        <v>0</v>
      </c>
      <c r="R743">
        <v>0</v>
      </c>
      <c r="S743">
        <v>0</v>
      </c>
      <c r="T743">
        <v>0</v>
      </c>
      <c r="U743">
        <v>0</v>
      </c>
      <c r="V743">
        <v>0</v>
      </c>
      <c r="W743">
        <v>0</v>
      </c>
      <c r="X743">
        <v>0</v>
      </c>
      <c r="Y743">
        <v>0</v>
      </c>
      <c r="Z743">
        <v>0</v>
      </c>
      <c r="AA743">
        <v>0</v>
      </c>
      <c r="AB743">
        <v>0</v>
      </c>
      <c r="AC743">
        <v>0</v>
      </c>
      <c r="AD743">
        <v>0</v>
      </c>
      <c r="AE743">
        <v>0</v>
      </c>
      <c r="AF743">
        <v>0</v>
      </c>
      <c r="AG743">
        <v>0</v>
      </c>
      <c r="AH743">
        <v>0</v>
      </c>
      <c r="AI743">
        <v>0</v>
      </c>
      <c r="AJ743">
        <v>0</v>
      </c>
      <c r="AK743">
        <v>0</v>
      </c>
      <c r="AL743">
        <v>0</v>
      </c>
      <c r="AM743">
        <v>0</v>
      </c>
      <c r="AN743">
        <v>0</v>
      </c>
      <c r="AO743">
        <v>0</v>
      </c>
      <c r="AP743">
        <v>0</v>
      </c>
      <c r="AQ743">
        <v>0</v>
      </c>
      <c r="AR743">
        <v>0</v>
      </c>
      <c r="AS743">
        <v>0</v>
      </c>
      <c r="AT743">
        <v>0</v>
      </c>
      <c r="AU743">
        <v>0</v>
      </c>
      <c r="AV743">
        <v>0</v>
      </c>
      <c r="AW743">
        <v>0</v>
      </c>
      <c r="AX743">
        <v>0</v>
      </c>
      <c r="AY743">
        <v>0</v>
      </c>
      <c r="AZ743">
        <v>0</v>
      </c>
      <c r="BA743">
        <v>0</v>
      </c>
      <c r="BB743">
        <v>1</v>
      </c>
      <c r="BC743">
        <v>0</v>
      </c>
      <c r="BD743">
        <v>0</v>
      </c>
      <c r="BE743">
        <v>0</v>
      </c>
      <c r="BF743">
        <v>0</v>
      </c>
      <c r="BG743">
        <v>0</v>
      </c>
      <c r="BH743">
        <v>0</v>
      </c>
      <c r="BI743">
        <v>0</v>
      </c>
      <c r="BJ743">
        <v>0</v>
      </c>
      <c r="BK743">
        <v>0</v>
      </c>
      <c r="BL743">
        <v>0</v>
      </c>
      <c r="BM743">
        <v>0</v>
      </c>
      <c r="BN743">
        <v>0</v>
      </c>
      <c r="BO743">
        <v>0</v>
      </c>
      <c r="BP743">
        <v>0</v>
      </c>
      <c r="BQ743">
        <v>0</v>
      </c>
      <c r="BR743">
        <v>1</v>
      </c>
      <c r="BS743">
        <v>0</v>
      </c>
      <c r="BT743">
        <v>0</v>
      </c>
      <c r="BU743">
        <v>0</v>
      </c>
      <c r="BV743">
        <v>1</v>
      </c>
      <c r="BW743">
        <v>0</v>
      </c>
      <c r="BX743">
        <v>0</v>
      </c>
      <c r="BY743">
        <v>0</v>
      </c>
      <c r="BZ743">
        <v>0</v>
      </c>
      <c r="CA743">
        <v>1</v>
      </c>
      <c r="CB743">
        <v>0</v>
      </c>
      <c r="CC743">
        <v>0</v>
      </c>
      <c r="CD743">
        <v>1</v>
      </c>
      <c r="CE743">
        <v>0</v>
      </c>
      <c r="CF743">
        <v>0</v>
      </c>
      <c r="CG743">
        <v>0</v>
      </c>
      <c r="CH743">
        <v>0</v>
      </c>
      <c r="CI743">
        <v>0</v>
      </c>
      <c r="CJ743">
        <v>0</v>
      </c>
      <c r="CK743">
        <v>0</v>
      </c>
      <c r="CL743">
        <v>0</v>
      </c>
      <c r="CM743">
        <v>0</v>
      </c>
      <c r="CN743">
        <v>0</v>
      </c>
      <c r="CO743">
        <v>0</v>
      </c>
      <c r="CP743">
        <v>0</v>
      </c>
      <c r="CQ743">
        <v>1</v>
      </c>
      <c r="CR743">
        <v>0</v>
      </c>
    </row>
    <row r="744" spans="1:96" x14ac:dyDescent="0.25">
      <c r="A744" t="s">
        <v>740</v>
      </c>
      <c r="B744">
        <v>0</v>
      </c>
      <c r="C744">
        <v>0</v>
      </c>
      <c r="D744">
        <v>0</v>
      </c>
      <c r="E744">
        <v>0</v>
      </c>
      <c r="F744">
        <v>0</v>
      </c>
      <c r="G744">
        <v>0</v>
      </c>
      <c r="H744">
        <v>0</v>
      </c>
      <c r="I744">
        <v>0</v>
      </c>
      <c r="J744">
        <v>0</v>
      </c>
      <c r="K744">
        <v>1</v>
      </c>
      <c r="L744">
        <v>0</v>
      </c>
      <c r="M744">
        <v>0</v>
      </c>
      <c r="N744">
        <v>0</v>
      </c>
      <c r="O744">
        <v>0</v>
      </c>
      <c r="P744">
        <v>0</v>
      </c>
      <c r="Q744">
        <v>0</v>
      </c>
      <c r="R744">
        <v>0</v>
      </c>
      <c r="S744">
        <v>0</v>
      </c>
      <c r="T744">
        <v>0</v>
      </c>
      <c r="U744">
        <v>0</v>
      </c>
      <c r="V744">
        <v>0</v>
      </c>
      <c r="W744">
        <v>0</v>
      </c>
      <c r="X744">
        <v>0</v>
      </c>
      <c r="Y744">
        <v>0</v>
      </c>
      <c r="Z744">
        <v>0</v>
      </c>
      <c r="AA744">
        <v>0</v>
      </c>
      <c r="AB744">
        <v>0</v>
      </c>
      <c r="AC744">
        <v>0</v>
      </c>
      <c r="AD744">
        <v>0</v>
      </c>
      <c r="AE744">
        <v>0</v>
      </c>
      <c r="AF744">
        <v>0</v>
      </c>
      <c r="AG744">
        <v>0</v>
      </c>
      <c r="AH744">
        <v>0</v>
      </c>
      <c r="AI744">
        <v>0</v>
      </c>
      <c r="AJ744">
        <v>0</v>
      </c>
      <c r="AK744">
        <v>0</v>
      </c>
      <c r="AL744">
        <v>0</v>
      </c>
      <c r="AM744">
        <v>0</v>
      </c>
      <c r="AN744">
        <v>0</v>
      </c>
      <c r="AO744">
        <v>0</v>
      </c>
      <c r="AP744">
        <v>0</v>
      </c>
      <c r="AQ744">
        <v>0</v>
      </c>
      <c r="AR744">
        <v>1</v>
      </c>
      <c r="AS744">
        <v>0</v>
      </c>
      <c r="AT744">
        <v>1</v>
      </c>
      <c r="AU744">
        <v>0</v>
      </c>
      <c r="AV744">
        <v>0</v>
      </c>
      <c r="AW744">
        <v>0</v>
      </c>
      <c r="AX744">
        <v>0</v>
      </c>
      <c r="AY744">
        <v>0</v>
      </c>
      <c r="AZ744">
        <v>0</v>
      </c>
      <c r="BA744">
        <v>0</v>
      </c>
      <c r="BB744">
        <v>0</v>
      </c>
      <c r="BC744">
        <v>0</v>
      </c>
      <c r="BD744">
        <v>0</v>
      </c>
      <c r="BE744">
        <v>0</v>
      </c>
      <c r="BF744">
        <v>0</v>
      </c>
      <c r="BG744">
        <v>0</v>
      </c>
      <c r="BH744">
        <v>0</v>
      </c>
      <c r="BI744">
        <v>0</v>
      </c>
      <c r="BJ744">
        <v>0</v>
      </c>
      <c r="BK744">
        <v>0</v>
      </c>
      <c r="BL744">
        <v>0</v>
      </c>
      <c r="BM744">
        <v>1</v>
      </c>
      <c r="BN744">
        <v>0</v>
      </c>
      <c r="BO744">
        <v>0</v>
      </c>
      <c r="BP744">
        <v>0</v>
      </c>
      <c r="BQ744">
        <v>0</v>
      </c>
      <c r="BR744">
        <v>0</v>
      </c>
      <c r="BS744">
        <v>0</v>
      </c>
      <c r="BT744">
        <v>0</v>
      </c>
      <c r="BU744">
        <v>0</v>
      </c>
      <c r="BV744">
        <v>0</v>
      </c>
      <c r="BW744">
        <v>0</v>
      </c>
      <c r="BX744">
        <v>0</v>
      </c>
      <c r="BY744">
        <v>0</v>
      </c>
      <c r="BZ744">
        <v>0</v>
      </c>
      <c r="CA744">
        <v>0</v>
      </c>
      <c r="CB744">
        <v>0</v>
      </c>
      <c r="CC744">
        <v>0</v>
      </c>
      <c r="CD744">
        <v>0</v>
      </c>
      <c r="CE744">
        <v>1</v>
      </c>
      <c r="CF744">
        <v>0</v>
      </c>
      <c r="CG744">
        <v>0</v>
      </c>
      <c r="CH744">
        <v>0</v>
      </c>
      <c r="CI744">
        <v>0</v>
      </c>
      <c r="CJ744">
        <v>0</v>
      </c>
      <c r="CK744">
        <v>1</v>
      </c>
      <c r="CL744">
        <v>1</v>
      </c>
      <c r="CM744">
        <v>0</v>
      </c>
      <c r="CN744">
        <v>1</v>
      </c>
      <c r="CO744">
        <v>0</v>
      </c>
      <c r="CP744">
        <v>0</v>
      </c>
      <c r="CQ744">
        <v>0</v>
      </c>
      <c r="CR744">
        <v>1</v>
      </c>
    </row>
    <row r="745" spans="1:96" x14ac:dyDescent="0.25">
      <c r="A745" t="s">
        <v>739</v>
      </c>
      <c r="B745">
        <v>0</v>
      </c>
      <c r="C745">
        <v>0</v>
      </c>
      <c r="D745">
        <v>0</v>
      </c>
      <c r="E745">
        <v>0</v>
      </c>
      <c r="F745">
        <v>0</v>
      </c>
      <c r="G745">
        <v>0</v>
      </c>
      <c r="H745">
        <v>0</v>
      </c>
      <c r="I745">
        <v>0</v>
      </c>
      <c r="J745">
        <v>0</v>
      </c>
      <c r="K745">
        <v>0</v>
      </c>
      <c r="L745">
        <v>0</v>
      </c>
      <c r="M745">
        <v>0</v>
      </c>
      <c r="N745">
        <v>0</v>
      </c>
      <c r="O745">
        <v>0</v>
      </c>
      <c r="P745">
        <v>0</v>
      </c>
      <c r="Q745">
        <v>0</v>
      </c>
      <c r="R745">
        <v>0</v>
      </c>
      <c r="S745">
        <v>0</v>
      </c>
      <c r="T745">
        <v>0</v>
      </c>
      <c r="U745">
        <v>0</v>
      </c>
      <c r="V745">
        <v>0</v>
      </c>
      <c r="W745">
        <v>0</v>
      </c>
      <c r="X745">
        <v>0</v>
      </c>
      <c r="Y745">
        <v>1</v>
      </c>
      <c r="Z745">
        <v>0</v>
      </c>
      <c r="AA745">
        <v>0</v>
      </c>
      <c r="AB745">
        <v>0</v>
      </c>
      <c r="AC745">
        <v>0</v>
      </c>
      <c r="AD745">
        <v>0</v>
      </c>
      <c r="AE745">
        <v>0</v>
      </c>
      <c r="AF745">
        <v>0</v>
      </c>
      <c r="AG745">
        <v>0</v>
      </c>
      <c r="AH745">
        <v>0</v>
      </c>
      <c r="AI745">
        <v>1</v>
      </c>
      <c r="AJ745">
        <v>0</v>
      </c>
      <c r="AK745">
        <v>0</v>
      </c>
      <c r="AL745">
        <v>0</v>
      </c>
      <c r="AM745">
        <v>1</v>
      </c>
      <c r="AN745">
        <v>0</v>
      </c>
      <c r="AO745">
        <v>0</v>
      </c>
      <c r="AP745">
        <v>0</v>
      </c>
      <c r="AQ745">
        <v>0</v>
      </c>
      <c r="AR745">
        <v>0</v>
      </c>
      <c r="AS745">
        <v>0</v>
      </c>
      <c r="AT745">
        <v>0</v>
      </c>
      <c r="AU745">
        <v>0</v>
      </c>
      <c r="AV745">
        <v>0</v>
      </c>
      <c r="AW745">
        <v>0</v>
      </c>
      <c r="AX745">
        <v>0</v>
      </c>
      <c r="AY745">
        <v>0</v>
      </c>
      <c r="AZ745">
        <v>0</v>
      </c>
      <c r="BA745">
        <v>1</v>
      </c>
      <c r="BB745">
        <v>0</v>
      </c>
      <c r="BC745">
        <v>0</v>
      </c>
      <c r="BD745">
        <v>0</v>
      </c>
      <c r="BE745">
        <v>0</v>
      </c>
      <c r="BF745">
        <v>1</v>
      </c>
      <c r="BG745">
        <v>0</v>
      </c>
      <c r="BH745">
        <v>0</v>
      </c>
      <c r="BI745">
        <v>0</v>
      </c>
      <c r="BJ745">
        <v>0</v>
      </c>
      <c r="BK745">
        <v>0</v>
      </c>
      <c r="BL745">
        <v>0</v>
      </c>
      <c r="BM745">
        <v>0</v>
      </c>
      <c r="BN745">
        <v>0</v>
      </c>
      <c r="BO745">
        <v>0</v>
      </c>
      <c r="BP745">
        <v>0</v>
      </c>
      <c r="BQ745">
        <v>0</v>
      </c>
      <c r="BR745">
        <v>0</v>
      </c>
      <c r="BS745">
        <v>0</v>
      </c>
      <c r="BT745">
        <v>0</v>
      </c>
      <c r="BU745">
        <v>0</v>
      </c>
      <c r="BV745">
        <v>0</v>
      </c>
      <c r="BW745">
        <v>0</v>
      </c>
      <c r="BX745">
        <v>0</v>
      </c>
      <c r="BY745">
        <v>0</v>
      </c>
      <c r="BZ745">
        <v>1</v>
      </c>
      <c r="CA745">
        <v>0</v>
      </c>
      <c r="CB745">
        <v>0</v>
      </c>
      <c r="CC745">
        <v>0</v>
      </c>
      <c r="CD745">
        <v>0</v>
      </c>
      <c r="CE745">
        <v>0</v>
      </c>
      <c r="CF745">
        <v>0</v>
      </c>
      <c r="CG745">
        <v>1</v>
      </c>
      <c r="CH745">
        <v>0</v>
      </c>
      <c r="CI745">
        <v>0</v>
      </c>
      <c r="CJ745">
        <v>1</v>
      </c>
      <c r="CK745">
        <v>0</v>
      </c>
      <c r="CL745">
        <v>0</v>
      </c>
      <c r="CM745">
        <v>0</v>
      </c>
      <c r="CN745">
        <v>0</v>
      </c>
      <c r="CO745">
        <v>1</v>
      </c>
      <c r="CP745">
        <v>0</v>
      </c>
      <c r="CQ745">
        <v>0</v>
      </c>
      <c r="CR745">
        <v>0</v>
      </c>
    </row>
    <row r="746" spans="1:96" x14ac:dyDescent="0.25">
      <c r="A746" t="s">
        <v>738</v>
      </c>
      <c r="B746">
        <v>0</v>
      </c>
      <c r="C746">
        <v>0</v>
      </c>
      <c r="D746">
        <v>0</v>
      </c>
      <c r="E746">
        <v>0</v>
      </c>
      <c r="F746">
        <v>0</v>
      </c>
      <c r="G746">
        <v>0</v>
      </c>
      <c r="H746">
        <v>0</v>
      </c>
      <c r="I746">
        <v>0</v>
      </c>
      <c r="J746">
        <v>0</v>
      </c>
      <c r="K746">
        <v>0</v>
      </c>
      <c r="L746">
        <v>0</v>
      </c>
      <c r="M746">
        <v>0</v>
      </c>
      <c r="N746">
        <v>0</v>
      </c>
      <c r="O746">
        <v>0</v>
      </c>
      <c r="P746">
        <v>0</v>
      </c>
      <c r="Q746">
        <v>0</v>
      </c>
      <c r="R746">
        <v>0</v>
      </c>
      <c r="S746">
        <v>0</v>
      </c>
      <c r="T746">
        <v>0</v>
      </c>
      <c r="U746">
        <v>0</v>
      </c>
      <c r="V746">
        <v>0</v>
      </c>
      <c r="W746">
        <v>0</v>
      </c>
      <c r="X746">
        <v>0</v>
      </c>
      <c r="Y746">
        <v>0</v>
      </c>
      <c r="Z746">
        <v>0</v>
      </c>
      <c r="AA746">
        <v>0</v>
      </c>
      <c r="AB746">
        <v>0</v>
      </c>
      <c r="AC746">
        <v>0</v>
      </c>
      <c r="AD746">
        <v>0</v>
      </c>
      <c r="AE746">
        <v>0</v>
      </c>
      <c r="AF746">
        <v>0</v>
      </c>
      <c r="AG746">
        <v>0</v>
      </c>
      <c r="AH746">
        <v>0</v>
      </c>
      <c r="AI746">
        <v>0</v>
      </c>
      <c r="AJ746">
        <v>0</v>
      </c>
      <c r="AK746">
        <v>1</v>
      </c>
      <c r="AL746">
        <v>0</v>
      </c>
      <c r="AM746">
        <v>0</v>
      </c>
      <c r="AN746">
        <v>0</v>
      </c>
      <c r="AO746">
        <v>0</v>
      </c>
      <c r="AP746">
        <v>0</v>
      </c>
      <c r="AQ746">
        <v>0</v>
      </c>
      <c r="AR746">
        <v>0</v>
      </c>
      <c r="AS746">
        <v>0</v>
      </c>
      <c r="AT746">
        <v>0</v>
      </c>
      <c r="AU746">
        <v>0</v>
      </c>
      <c r="AV746">
        <v>0</v>
      </c>
      <c r="AW746">
        <v>0</v>
      </c>
      <c r="AX746">
        <v>0</v>
      </c>
      <c r="AY746">
        <v>0</v>
      </c>
      <c r="AZ746">
        <v>0</v>
      </c>
      <c r="BA746">
        <v>2</v>
      </c>
      <c r="BB746">
        <v>1</v>
      </c>
      <c r="BC746">
        <v>0</v>
      </c>
      <c r="BD746">
        <v>0</v>
      </c>
      <c r="BE746">
        <v>0</v>
      </c>
      <c r="BF746">
        <v>0</v>
      </c>
      <c r="BG746">
        <v>0</v>
      </c>
      <c r="BH746">
        <v>0</v>
      </c>
      <c r="BI746">
        <v>0</v>
      </c>
      <c r="BJ746">
        <v>0</v>
      </c>
      <c r="BK746">
        <v>0</v>
      </c>
      <c r="BL746">
        <v>0</v>
      </c>
      <c r="BM746">
        <v>1</v>
      </c>
      <c r="BN746">
        <v>0</v>
      </c>
      <c r="BO746">
        <v>0</v>
      </c>
      <c r="BP746">
        <v>0</v>
      </c>
      <c r="BQ746">
        <v>0</v>
      </c>
      <c r="BR746">
        <v>0</v>
      </c>
      <c r="BS746">
        <v>0</v>
      </c>
      <c r="BT746">
        <v>1</v>
      </c>
      <c r="BU746">
        <v>0</v>
      </c>
      <c r="BV746">
        <v>1</v>
      </c>
      <c r="BW746">
        <v>0</v>
      </c>
      <c r="BX746">
        <v>0</v>
      </c>
      <c r="BY746">
        <v>0</v>
      </c>
      <c r="BZ746">
        <v>0</v>
      </c>
      <c r="CA746">
        <v>1</v>
      </c>
      <c r="CB746">
        <v>0</v>
      </c>
      <c r="CC746">
        <v>0</v>
      </c>
      <c r="CD746">
        <v>0</v>
      </c>
      <c r="CE746">
        <v>0</v>
      </c>
      <c r="CF746">
        <v>0</v>
      </c>
      <c r="CG746">
        <v>0</v>
      </c>
      <c r="CH746">
        <v>0</v>
      </c>
      <c r="CI746">
        <v>0</v>
      </c>
      <c r="CJ746">
        <v>0</v>
      </c>
      <c r="CK746">
        <v>0</v>
      </c>
      <c r="CL746">
        <v>0</v>
      </c>
      <c r="CM746">
        <v>0</v>
      </c>
      <c r="CN746">
        <v>1</v>
      </c>
      <c r="CO746">
        <v>0</v>
      </c>
      <c r="CP746">
        <v>0</v>
      </c>
      <c r="CQ746">
        <v>0</v>
      </c>
      <c r="CR746">
        <v>0</v>
      </c>
    </row>
    <row r="747" spans="1:96" x14ac:dyDescent="0.25">
      <c r="A747" t="s">
        <v>737</v>
      </c>
      <c r="B747">
        <v>0</v>
      </c>
      <c r="C747">
        <v>0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0</v>
      </c>
      <c r="J747">
        <v>0</v>
      </c>
      <c r="K747">
        <v>0</v>
      </c>
      <c r="L747">
        <v>0</v>
      </c>
      <c r="M747">
        <v>0</v>
      </c>
      <c r="N747">
        <v>0</v>
      </c>
      <c r="O747">
        <v>0</v>
      </c>
      <c r="P747">
        <v>0</v>
      </c>
      <c r="Q747">
        <v>0</v>
      </c>
      <c r="R747">
        <v>0</v>
      </c>
      <c r="S747">
        <v>0</v>
      </c>
      <c r="T747">
        <v>0</v>
      </c>
      <c r="U747">
        <v>0</v>
      </c>
      <c r="V747">
        <v>0</v>
      </c>
      <c r="W747">
        <v>0</v>
      </c>
      <c r="X747">
        <v>0</v>
      </c>
      <c r="Y747">
        <v>0</v>
      </c>
      <c r="Z747">
        <v>0</v>
      </c>
      <c r="AA747">
        <v>0</v>
      </c>
      <c r="AB747">
        <v>0</v>
      </c>
      <c r="AC747">
        <v>0</v>
      </c>
      <c r="AD747">
        <v>0</v>
      </c>
      <c r="AE747">
        <v>0</v>
      </c>
      <c r="AF747">
        <v>0</v>
      </c>
      <c r="AG747">
        <v>0</v>
      </c>
      <c r="AH747">
        <v>0</v>
      </c>
      <c r="AI747">
        <v>1</v>
      </c>
      <c r="AJ747">
        <v>0</v>
      </c>
      <c r="AK747">
        <v>0</v>
      </c>
      <c r="AL747">
        <v>0</v>
      </c>
      <c r="AM747">
        <v>0</v>
      </c>
      <c r="AN747">
        <v>0</v>
      </c>
      <c r="AO747">
        <v>0</v>
      </c>
      <c r="AP747">
        <v>0</v>
      </c>
      <c r="AQ747">
        <v>0</v>
      </c>
      <c r="AR747">
        <v>0</v>
      </c>
      <c r="AS747">
        <v>1</v>
      </c>
      <c r="AT747">
        <v>0</v>
      </c>
      <c r="AU747">
        <v>0</v>
      </c>
      <c r="AV747">
        <v>0</v>
      </c>
      <c r="AW747">
        <v>0</v>
      </c>
      <c r="AX747">
        <v>0</v>
      </c>
      <c r="AY747">
        <v>0</v>
      </c>
      <c r="AZ747">
        <v>1</v>
      </c>
      <c r="BA747">
        <v>1</v>
      </c>
      <c r="BB747">
        <v>0</v>
      </c>
      <c r="BC747">
        <v>1</v>
      </c>
      <c r="BD747">
        <v>1</v>
      </c>
      <c r="BE747">
        <v>0</v>
      </c>
      <c r="BF747">
        <v>1</v>
      </c>
      <c r="BG747">
        <v>0</v>
      </c>
      <c r="BH747">
        <v>0</v>
      </c>
      <c r="BI747">
        <v>1</v>
      </c>
      <c r="BJ747">
        <v>0</v>
      </c>
      <c r="BK747">
        <v>0</v>
      </c>
      <c r="BL747">
        <v>0</v>
      </c>
      <c r="BM747">
        <v>0</v>
      </c>
      <c r="BN747">
        <v>0</v>
      </c>
      <c r="BO747">
        <v>0</v>
      </c>
      <c r="BP747">
        <v>0</v>
      </c>
      <c r="BQ747">
        <v>0</v>
      </c>
      <c r="BR747">
        <v>0</v>
      </c>
      <c r="BS747">
        <v>0</v>
      </c>
      <c r="BT747">
        <v>0</v>
      </c>
      <c r="BU747">
        <v>0</v>
      </c>
      <c r="BV747">
        <v>0</v>
      </c>
      <c r="BW747">
        <v>0</v>
      </c>
      <c r="BX747">
        <v>0</v>
      </c>
      <c r="BY747">
        <v>0</v>
      </c>
      <c r="BZ747">
        <v>0</v>
      </c>
      <c r="CA747">
        <v>0</v>
      </c>
      <c r="CB747">
        <v>0</v>
      </c>
      <c r="CC747">
        <v>0</v>
      </c>
      <c r="CD747">
        <v>0</v>
      </c>
      <c r="CE747">
        <v>0</v>
      </c>
      <c r="CF747">
        <v>0</v>
      </c>
      <c r="CG747">
        <v>0</v>
      </c>
      <c r="CH747">
        <v>1</v>
      </c>
      <c r="CI747">
        <v>0</v>
      </c>
      <c r="CJ747">
        <v>0</v>
      </c>
      <c r="CK747">
        <v>0</v>
      </c>
      <c r="CL747">
        <v>0</v>
      </c>
      <c r="CM747">
        <v>0</v>
      </c>
      <c r="CN747">
        <v>0</v>
      </c>
      <c r="CO747">
        <v>0</v>
      </c>
      <c r="CP747">
        <v>0</v>
      </c>
      <c r="CQ747">
        <v>0</v>
      </c>
      <c r="CR747">
        <v>0</v>
      </c>
    </row>
    <row r="748" spans="1:96" x14ac:dyDescent="0.25">
      <c r="A748" t="s">
        <v>736</v>
      </c>
      <c r="B748">
        <v>0</v>
      </c>
      <c r="C748">
        <v>0</v>
      </c>
      <c r="D748">
        <v>0</v>
      </c>
      <c r="E748">
        <v>0</v>
      </c>
      <c r="F748">
        <v>0</v>
      </c>
      <c r="G748">
        <v>0</v>
      </c>
      <c r="H748">
        <v>0</v>
      </c>
      <c r="I748">
        <v>0</v>
      </c>
      <c r="J748">
        <v>0</v>
      </c>
      <c r="K748">
        <v>0</v>
      </c>
      <c r="L748">
        <v>0</v>
      </c>
      <c r="M748">
        <v>0</v>
      </c>
      <c r="N748">
        <v>0</v>
      </c>
      <c r="O748">
        <v>0</v>
      </c>
      <c r="P748">
        <v>0</v>
      </c>
      <c r="Q748">
        <v>0</v>
      </c>
      <c r="R748">
        <v>0</v>
      </c>
      <c r="S748">
        <v>0</v>
      </c>
      <c r="T748">
        <v>0</v>
      </c>
      <c r="U748">
        <v>0</v>
      </c>
      <c r="V748">
        <v>0</v>
      </c>
      <c r="W748">
        <v>0</v>
      </c>
      <c r="X748">
        <v>0</v>
      </c>
      <c r="Y748">
        <v>0</v>
      </c>
      <c r="Z748">
        <v>0</v>
      </c>
      <c r="AA748">
        <v>0</v>
      </c>
      <c r="AB748">
        <v>0</v>
      </c>
      <c r="AC748">
        <v>0</v>
      </c>
      <c r="AD748">
        <v>0</v>
      </c>
      <c r="AE748">
        <v>0</v>
      </c>
      <c r="AF748">
        <v>0</v>
      </c>
      <c r="AG748">
        <v>0</v>
      </c>
      <c r="AH748">
        <v>0</v>
      </c>
      <c r="AI748">
        <v>0</v>
      </c>
      <c r="AJ748">
        <v>0</v>
      </c>
      <c r="AK748">
        <v>0</v>
      </c>
      <c r="AL748">
        <v>0</v>
      </c>
      <c r="AM748">
        <v>0</v>
      </c>
      <c r="AN748">
        <v>0</v>
      </c>
      <c r="AO748">
        <v>0</v>
      </c>
      <c r="AP748">
        <v>0</v>
      </c>
      <c r="AQ748">
        <v>0</v>
      </c>
      <c r="AR748">
        <v>0</v>
      </c>
      <c r="AS748">
        <v>0</v>
      </c>
      <c r="AT748">
        <v>0</v>
      </c>
      <c r="AU748">
        <v>0</v>
      </c>
      <c r="AV748">
        <v>0</v>
      </c>
      <c r="AW748">
        <v>0</v>
      </c>
      <c r="AX748">
        <v>0</v>
      </c>
      <c r="AY748">
        <v>0</v>
      </c>
      <c r="AZ748">
        <v>0</v>
      </c>
      <c r="BA748">
        <v>1</v>
      </c>
      <c r="BB748">
        <v>0</v>
      </c>
      <c r="BC748">
        <v>0</v>
      </c>
      <c r="BD748">
        <v>0</v>
      </c>
      <c r="BE748">
        <v>1</v>
      </c>
      <c r="BF748">
        <v>0</v>
      </c>
      <c r="BG748">
        <v>0</v>
      </c>
      <c r="BH748">
        <v>0</v>
      </c>
      <c r="BI748">
        <v>0</v>
      </c>
      <c r="BJ748">
        <v>0</v>
      </c>
      <c r="BK748">
        <v>0</v>
      </c>
      <c r="BL748">
        <v>0</v>
      </c>
      <c r="BM748">
        <v>0</v>
      </c>
      <c r="BN748">
        <v>0</v>
      </c>
      <c r="BO748">
        <v>0</v>
      </c>
      <c r="BP748">
        <v>0</v>
      </c>
      <c r="BQ748">
        <v>0</v>
      </c>
      <c r="BR748">
        <v>0</v>
      </c>
      <c r="BS748">
        <v>1</v>
      </c>
      <c r="BT748">
        <v>0</v>
      </c>
      <c r="BU748">
        <v>0</v>
      </c>
      <c r="BV748">
        <v>0</v>
      </c>
      <c r="BW748">
        <v>2</v>
      </c>
      <c r="BX748">
        <v>0</v>
      </c>
      <c r="BY748">
        <v>1</v>
      </c>
      <c r="BZ748">
        <v>0</v>
      </c>
      <c r="CA748">
        <v>0</v>
      </c>
      <c r="CB748">
        <v>0</v>
      </c>
      <c r="CC748">
        <v>0</v>
      </c>
      <c r="CD748">
        <v>2</v>
      </c>
      <c r="CE748">
        <v>0</v>
      </c>
      <c r="CF748">
        <v>0</v>
      </c>
      <c r="CG748">
        <v>0</v>
      </c>
      <c r="CH748">
        <v>0</v>
      </c>
      <c r="CI748">
        <v>0</v>
      </c>
      <c r="CJ748">
        <v>0</v>
      </c>
      <c r="CK748">
        <v>0</v>
      </c>
      <c r="CL748">
        <v>0</v>
      </c>
      <c r="CM748">
        <v>0</v>
      </c>
      <c r="CN748">
        <v>1</v>
      </c>
      <c r="CO748">
        <v>0</v>
      </c>
      <c r="CP748">
        <v>0</v>
      </c>
      <c r="CQ748">
        <v>0</v>
      </c>
      <c r="CR748">
        <v>0</v>
      </c>
    </row>
    <row r="749" spans="1:96" x14ac:dyDescent="0.25">
      <c r="A749" t="s">
        <v>735</v>
      </c>
      <c r="B749">
        <v>1</v>
      </c>
      <c r="C749">
        <v>0</v>
      </c>
      <c r="D749">
        <v>0</v>
      </c>
      <c r="E749">
        <v>1</v>
      </c>
      <c r="F749">
        <v>1</v>
      </c>
      <c r="G749">
        <v>0</v>
      </c>
      <c r="H749">
        <v>0</v>
      </c>
      <c r="I749">
        <v>0</v>
      </c>
      <c r="J749">
        <v>0</v>
      </c>
      <c r="K749">
        <v>0</v>
      </c>
      <c r="L749">
        <v>0</v>
      </c>
      <c r="M749">
        <v>0</v>
      </c>
      <c r="N749">
        <v>0</v>
      </c>
      <c r="O749">
        <v>0</v>
      </c>
      <c r="P749">
        <v>0</v>
      </c>
      <c r="Q749">
        <v>0</v>
      </c>
      <c r="R749">
        <v>0</v>
      </c>
      <c r="S749">
        <v>0</v>
      </c>
      <c r="T749">
        <v>0</v>
      </c>
      <c r="U749">
        <v>0</v>
      </c>
      <c r="V749">
        <v>0</v>
      </c>
      <c r="W749">
        <v>0</v>
      </c>
      <c r="X749">
        <v>0</v>
      </c>
      <c r="Y749">
        <v>0</v>
      </c>
      <c r="Z749">
        <v>0</v>
      </c>
      <c r="AA749">
        <v>0</v>
      </c>
      <c r="AB749">
        <v>0</v>
      </c>
      <c r="AC749">
        <v>0</v>
      </c>
      <c r="AD749">
        <v>0</v>
      </c>
      <c r="AE749">
        <v>0</v>
      </c>
      <c r="AF749">
        <v>0</v>
      </c>
      <c r="AG749">
        <v>0</v>
      </c>
      <c r="AH749">
        <v>0</v>
      </c>
      <c r="AI749">
        <v>0</v>
      </c>
      <c r="AJ749">
        <v>0</v>
      </c>
      <c r="AK749">
        <v>0</v>
      </c>
      <c r="AL749">
        <v>0</v>
      </c>
      <c r="AM749">
        <v>0</v>
      </c>
      <c r="AN749">
        <v>0</v>
      </c>
      <c r="AO749">
        <v>0</v>
      </c>
      <c r="AP749">
        <v>0</v>
      </c>
      <c r="AQ749">
        <v>0</v>
      </c>
      <c r="AR749">
        <v>0</v>
      </c>
      <c r="AS749">
        <v>0</v>
      </c>
      <c r="AT749">
        <v>0</v>
      </c>
      <c r="AU749">
        <v>0</v>
      </c>
      <c r="AV749">
        <v>0</v>
      </c>
      <c r="AW749">
        <v>0</v>
      </c>
      <c r="AX749">
        <v>0</v>
      </c>
      <c r="AY749">
        <v>0</v>
      </c>
      <c r="AZ749">
        <v>0</v>
      </c>
      <c r="BA749">
        <v>0</v>
      </c>
      <c r="BB749">
        <v>0</v>
      </c>
      <c r="BC749">
        <v>2</v>
      </c>
      <c r="BD749">
        <v>0</v>
      </c>
      <c r="BE749">
        <v>0</v>
      </c>
      <c r="BF749">
        <v>0</v>
      </c>
      <c r="BG749">
        <v>0</v>
      </c>
      <c r="BH749">
        <v>0</v>
      </c>
      <c r="BI749">
        <v>1</v>
      </c>
      <c r="BJ749">
        <v>1</v>
      </c>
      <c r="BK749">
        <v>0</v>
      </c>
      <c r="BL749">
        <v>0</v>
      </c>
      <c r="BM749">
        <v>0</v>
      </c>
      <c r="BN749">
        <v>0</v>
      </c>
      <c r="BO749">
        <v>1</v>
      </c>
      <c r="BP749">
        <v>0</v>
      </c>
      <c r="BQ749">
        <v>0</v>
      </c>
      <c r="BR749">
        <v>0</v>
      </c>
      <c r="BS749">
        <v>0</v>
      </c>
      <c r="BT749">
        <v>0</v>
      </c>
      <c r="BU749">
        <v>0</v>
      </c>
      <c r="BV749">
        <v>0</v>
      </c>
      <c r="BW749">
        <v>0</v>
      </c>
      <c r="BX749">
        <v>0</v>
      </c>
      <c r="BY749">
        <v>0</v>
      </c>
      <c r="BZ749">
        <v>0</v>
      </c>
      <c r="CA749">
        <v>0</v>
      </c>
      <c r="CB749">
        <v>0</v>
      </c>
      <c r="CC749">
        <v>0</v>
      </c>
      <c r="CD749">
        <v>1</v>
      </c>
      <c r="CE749">
        <v>0</v>
      </c>
      <c r="CF749">
        <v>0</v>
      </c>
      <c r="CG749">
        <v>0</v>
      </c>
      <c r="CH749">
        <v>0</v>
      </c>
      <c r="CI749">
        <v>0</v>
      </c>
      <c r="CJ749">
        <v>0</v>
      </c>
      <c r="CK749">
        <v>0</v>
      </c>
      <c r="CL749">
        <v>0</v>
      </c>
      <c r="CM749">
        <v>0</v>
      </c>
      <c r="CN749">
        <v>0</v>
      </c>
      <c r="CO749">
        <v>0</v>
      </c>
      <c r="CP749">
        <v>0</v>
      </c>
      <c r="CQ749">
        <v>0</v>
      </c>
      <c r="CR749">
        <v>0</v>
      </c>
    </row>
    <row r="750" spans="1:96" x14ac:dyDescent="0.25">
      <c r="A750" t="s">
        <v>734</v>
      </c>
      <c r="B750">
        <v>0</v>
      </c>
      <c r="C750">
        <v>0</v>
      </c>
      <c r="D750">
        <v>0</v>
      </c>
      <c r="E750">
        <v>0</v>
      </c>
      <c r="F750">
        <v>0</v>
      </c>
      <c r="G750">
        <v>1</v>
      </c>
      <c r="H750">
        <v>0</v>
      </c>
      <c r="I750">
        <v>0</v>
      </c>
      <c r="J750">
        <v>0</v>
      </c>
      <c r="K750">
        <v>0</v>
      </c>
      <c r="L750">
        <v>0</v>
      </c>
      <c r="M750">
        <v>0</v>
      </c>
      <c r="N750">
        <v>0</v>
      </c>
      <c r="O750">
        <v>0</v>
      </c>
      <c r="P750">
        <v>0</v>
      </c>
      <c r="Q750">
        <v>0</v>
      </c>
      <c r="R750">
        <v>0</v>
      </c>
      <c r="S750">
        <v>0</v>
      </c>
      <c r="T750">
        <v>0</v>
      </c>
      <c r="U750">
        <v>0</v>
      </c>
      <c r="V750">
        <v>0</v>
      </c>
      <c r="W750">
        <v>0</v>
      </c>
      <c r="X750">
        <v>0</v>
      </c>
      <c r="Y750">
        <v>1</v>
      </c>
      <c r="Z750">
        <v>0</v>
      </c>
      <c r="AA750">
        <v>1</v>
      </c>
      <c r="AB750">
        <v>0</v>
      </c>
      <c r="AC750">
        <v>0</v>
      </c>
      <c r="AD750">
        <v>0</v>
      </c>
      <c r="AE750">
        <v>0</v>
      </c>
      <c r="AF750">
        <v>0</v>
      </c>
      <c r="AG750">
        <v>0</v>
      </c>
      <c r="AH750">
        <v>0</v>
      </c>
      <c r="AI750">
        <v>0</v>
      </c>
      <c r="AJ750">
        <v>0</v>
      </c>
      <c r="AK750">
        <v>0</v>
      </c>
      <c r="AL750">
        <v>0</v>
      </c>
      <c r="AM750">
        <v>0</v>
      </c>
      <c r="AN750">
        <v>0</v>
      </c>
      <c r="AO750">
        <v>0</v>
      </c>
      <c r="AP750">
        <v>0</v>
      </c>
      <c r="AQ750">
        <v>0</v>
      </c>
      <c r="AR750">
        <v>0</v>
      </c>
      <c r="AS750">
        <v>0</v>
      </c>
      <c r="AT750">
        <v>0</v>
      </c>
      <c r="AU750">
        <v>0</v>
      </c>
      <c r="AV750">
        <v>0</v>
      </c>
      <c r="AW750">
        <v>0</v>
      </c>
      <c r="AX750">
        <v>0</v>
      </c>
      <c r="AY750">
        <v>0</v>
      </c>
      <c r="AZ750">
        <v>0</v>
      </c>
      <c r="BA750">
        <v>1</v>
      </c>
      <c r="BB750">
        <v>0</v>
      </c>
      <c r="BC750">
        <v>0</v>
      </c>
      <c r="BD750">
        <v>0</v>
      </c>
      <c r="BE750">
        <v>0</v>
      </c>
      <c r="BF750">
        <v>0</v>
      </c>
      <c r="BG750">
        <v>0</v>
      </c>
      <c r="BH750">
        <v>0</v>
      </c>
      <c r="BI750">
        <v>0</v>
      </c>
      <c r="BJ750">
        <v>0</v>
      </c>
      <c r="BK750">
        <v>0</v>
      </c>
      <c r="BL750">
        <v>0</v>
      </c>
      <c r="BM750">
        <v>0</v>
      </c>
      <c r="BN750">
        <v>1</v>
      </c>
      <c r="BO750">
        <v>0</v>
      </c>
      <c r="BP750">
        <v>0</v>
      </c>
      <c r="BQ750">
        <v>1</v>
      </c>
      <c r="BR750">
        <v>0</v>
      </c>
      <c r="BS750">
        <v>0</v>
      </c>
      <c r="BT750">
        <v>1</v>
      </c>
      <c r="BU750">
        <v>0</v>
      </c>
      <c r="BV750">
        <v>0</v>
      </c>
      <c r="BW750">
        <v>0</v>
      </c>
      <c r="BX750">
        <v>0</v>
      </c>
      <c r="BY750">
        <v>0</v>
      </c>
      <c r="BZ750">
        <v>0</v>
      </c>
      <c r="CA750">
        <v>0</v>
      </c>
      <c r="CB750">
        <v>0</v>
      </c>
      <c r="CC750">
        <v>0</v>
      </c>
      <c r="CD750">
        <v>0</v>
      </c>
      <c r="CE750">
        <v>0</v>
      </c>
      <c r="CF750">
        <v>0</v>
      </c>
      <c r="CG750">
        <v>0</v>
      </c>
      <c r="CH750">
        <v>0</v>
      </c>
      <c r="CI750">
        <v>1</v>
      </c>
      <c r="CJ750">
        <v>0</v>
      </c>
      <c r="CK750">
        <v>0</v>
      </c>
      <c r="CL750">
        <v>0</v>
      </c>
      <c r="CM750">
        <v>0</v>
      </c>
      <c r="CN750">
        <v>0</v>
      </c>
      <c r="CO750">
        <v>0</v>
      </c>
      <c r="CP750">
        <v>1</v>
      </c>
      <c r="CQ750">
        <v>0</v>
      </c>
      <c r="CR750">
        <v>0</v>
      </c>
    </row>
    <row r="751" spans="1:96" x14ac:dyDescent="0.25">
      <c r="A751" t="s">
        <v>733</v>
      </c>
      <c r="B751">
        <v>0</v>
      </c>
      <c r="C751">
        <v>0</v>
      </c>
      <c r="D751">
        <v>0</v>
      </c>
      <c r="E751">
        <v>0</v>
      </c>
      <c r="F751">
        <v>0</v>
      </c>
      <c r="G751">
        <v>0</v>
      </c>
      <c r="H751">
        <v>1</v>
      </c>
      <c r="I751">
        <v>0</v>
      </c>
      <c r="J751">
        <v>0</v>
      </c>
      <c r="K751">
        <v>0</v>
      </c>
      <c r="L751">
        <v>0</v>
      </c>
      <c r="M751">
        <v>0</v>
      </c>
      <c r="N751">
        <v>0</v>
      </c>
      <c r="O751">
        <v>1</v>
      </c>
      <c r="P751">
        <v>0</v>
      </c>
      <c r="Q751">
        <v>0</v>
      </c>
      <c r="R751">
        <v>0</v>
      </c>
      <c r="S751">
        <v>0</v>
      </c>
      <c r="T751">
        <v>0</v>
      </c>
      <c r="U751">
        <v>0</v>
      </c>
      <c r="V751">
        <v>0</v>
      </c>
      <c r="W751">
        <v>0</v>
      </c>
      <c r="X751">
        <v>0</v>
      </c>
      <c r="Y751">
        <v>0</v>
      </c>
      <c r="Z751">
        <v>0</v>
      </c>
      <c r="AA751">
        <v>0</v>
      </c>
      <c r="AB751">
        <v>0</v>
      </c>
      <c r="AC751">
        <v>0</v>
      </c>
      <c r="AD751">
        <v>0</v>
      </c>
      <c r="AE751">
        <v>0</v>
      </c>
      <c r="AF751">
        <v>0</v>
      </c>
      <c r="AG751">
        <v>1</v>
      </c>
      <c r="AH751">
        <v>0</v>
      </c>
      <c r="AI751">
        <v>0</v>
      </c>
      <c r="AJ751">
        <v>0</v>
      </c>
      <c r="AK751">
        <v>1</v>
      </c>
      <c r="AL751">
        <v>0</v>
      </c>
      <c r="AM751">
        <v>0</v>
      </c>
      <c r="AN751">
        <v>0</v>
      </c>
      <c r="AO751">
        <v>0</v>
      </c>
      <c r="AP751">
        <v>0</v>
      </c>
      <c r="AQ751">
        <v>0</v>
      </c>
      <c r="AR751">
        <v>0</v>
      </c>
      <c r="AS751">
        <v>0</v>
      </c>
      <c r="AT751">
        <v>0</v>
      </c>
      <c r="AU751">
        <v>0</v>
      </c>
      <c r="AV751">
        <v>0</v>
      </c>
      <c r="AW751">
        <v>0</v>
      </c>
      <c r="AX751">
        <v>0</v>
      </c>
      <c r="AY751">
        <v>0</v>
      </c>
      <c r="AZ751">
        <v>0</v>
      </c>
      <c r="BA751">
        <v>0</v>
      </c>
      <c r="BB751">
        <v>0</v>
      </c>
      <c r="BC751">
        <v>0</v>
      </c>
      <c r="BD751">
        <v>0</v>
      </c>
      <c r="BE751">
        <v>0</v>
      </c>
      <c r="BF751">
        <v>0</v>
      </c>
      <c r="BG751">
        <v>0</v>
      </c>
      <c r="BH751">
        <v>0</v>
      </c>
      <c r="BI751">
        <v>0</v>
      </c>
      <c r="BJ751">
        <v>0</v>
      </c>
      <c r="BK751">
        <v>0</v>
      </c>
      <c r="BL751">
        <v>0</v>
      </c>
      <c r="BM751">
        <v>0</v>
      </c>
      <c r="BN751">
        <v>0</v>
      </c>
      <c r="BO751">
        <v>0</v>
      </c>
      <c r="BP751">
        <v>0</v>
      </c>
      <c r="BQ751">
        <v>0</v>
      </c>
      <c r="BR751">
        <v>1</v>
      </c>
      <c r="BS751">
        <v>0</v>
      </c>
      <c r="BT751">
        <v>0</v>
      </c>
      <c r="BU751">
        <v>0</v>
      </c>
      <c r="BV751">
        <v>0</v>
      </c>
      <c r="BW751">
        <v>0</v>
      </c>
      <c r="BX751">
        <v>1</v>
      </c>
      <c r="BY751">
        <v>0</v>
      </c>
      <c r="BZ751">
        <v>0</v>
      </c>
      <c r="CA751">
        <v>0</v>
      </c>
      <c r="CB751">
        <v>1</v>
      </c>
      <c r="CC751">
        <v>1</v>
      </c>
      <c r="CD751">
        <v>0</v>
      </c>
      <c r="CE751">
        <v>0</v>
      </c>
      <c r="CF751">
        <v>0</v>
      </c>
      <c r="CG751">
        <v>0</v>
      </c>
      <c r="CH751">
        <v>0</v>
      </c>
      <c r="CI751">
        <v>0</v>
      </c>
      <c r="CJ751">
        <v>0</v>
      </c>
      <c r="CK751">
        <v>0</v>
      </c>
      <c r="CL751">
        <v>0</v>
      </c>
      <c r="CM751">
        <v>0</v>
      </c>
      <c r="CN751">
        <v>0</v>
      </c>
      <c r="CO751">
        <v>0</v>
      </c>
      <c r="CP751">
        <v>0</v>
      </c>
      <c r="CQ751">
        <v>0</v>
      </c>
      <c r="CR751">
        <v>0</v>
      </c>
    </row>
    <row r="752" spans="1:96" x14ac:dyDescent="0.25">
      <c r="A752" t="s">
        <v>732</v>
      </c>
      <c r="B752">
        <v>0</v>
      </c>
      <c r="C752">
        <v>1</v>
      </c>
      <c r="D752">
        <v>1</v>
      </c>
      <c r="E752">
        <v>1</v>
      </c>
      <c r="F752">
        <v>0</v>
      </c>
      <c r="G752">
        <v>0</v>
      </c>
      <c r="H752">
        <v>0</v>
      </c>
      <c r="I752">
        <v>0</v>
      </c>
      <c r="J752">
        <v>0</v>
      </c>
      <c r="K752">
        <v>0</v>
      </c>
      <c r="L752">
        <v>0</v>
      </c>
      <c r="M752">
        <v>0</v>
      </c>
      <c r="N752">
        <v>0</v>
      </c>
      <c r="O752">
        <v>0</v>
      </c>
      <c r="P752">
        <v>0</v>
      </c>
      <c r="Q752">
        <v>0</v>
      </c>
      <c r="R752">
        <v>0</v>
      </c>
      <c r="S752">
        <v>0</v>
      </c>
      <c r="T752">
        <v>0</v>
      </c>
      <c r="U752">
        <v>0</v>
      </c>
      <c r="V752">
        <v>1</v>
      </c>
      <c r="W752">
        <v>0</v>
      </c>
      <c r="X752">
        <v>0</v>
      </c>
      <c r="Y752">
        <v>2</v>
      </c>
      <c r="Z752">
        <v>0</v>
      </c>
      <c r="AA752">
        <v>0</v>
      </c>
      <c r="AB752">
        <v>0</v>
      </c>
      <c r="AC752">
        <v>0</v>
      </c>
      <c r="AD752">
        <v>0</v>
      </c>
      <c r="AE752">
        <v>0</v>
      </c>
      <c r="AF752">
        <v>0</v>
      </c>
      <c r="AG752">
        <v>0</v>
      </c>
      <c r="AH752">
        <v>0</v>
      </c>
      <c r="AI752">
        <v>0</v>
      </c>
      <c r="AJ752">
        <v>0</v>
      </c>
      <c r="AK752">
        <v>0</v>
      </c>
      <c r="AL752">
        <v>0</v>
      </c>
      <c r="AM752">
        <v>0</v>
      </c>
      <c r="AN752">
        <v>0</v>
      </c>
      <c r="AO752">
        <v>0</v>
      </c>
      <c r="AP752">
        <v>0</v>
      </c>
      <c r="AQ752">
        <v>0</v>
      </c>
      <c r="AR752">
        <v>0</v>
      </c>
      <c r="AS752">
        <v>0</v>
      </c>
      <c r="AT752">
        <v>0</v>
      </c>
      <c r="AU752">
        <v>0</v>
      </c>
      <c r="AV752">
        <v>0</v>
      </c>
      <c r="AW752">
        <v>0</v>
      </c>
      <c r="AX752">
        <v>0</v>
      </c>
      <c r="AY752">
        <v>0</v>
      </c>
      <c r="AZ752">
        <v>0</v>
      </c>
      <c r="BA752">
        <v>0</v>
      </c>
      <c r="BB752">
        <v>0</v>
      </c>
      <c r="BC752">
        <v>0</v>
      </c>
      <c r="BD752">
        <v>0</v>
      </c>
      <c r="BE752">
        <v>0</v>
      </c>
      <c r="BF752">
        <v>0</v>
      </c>
      <c r="BG752">
        <v>0</v>
      </c>
      <c r="BH752">
        <v>0</v>
      </c>
      <c r="BI752">
        <v>0</v>
      </c>
      <c r="BJ752">
        <v>0</v>
      </c>
      <c r="BK752">
        <v>0</v>
      </c>
      <c r="BL752">
        <v>0</v>
      </c>
      <c r="BM752">
        <v>0</v>
      </c>
      <c r="BN752">
        <v>0</v>
      </c>
      <c r="BO752">
        <v>0</v>
      </c>
      <c r="BP752">
        <v>0</v>
      </c>
      <c r="BQ752">
        <v>0</v>
      </c>
      <c r="BR752">
        <v>0</v>
      </c>
      <c r="BS752">
        <v>0</v>
      </c>
      <c r="BT752">
        <v>0</v>
      </c>
      <c r="BU752">
        <v>0</v>
      </c>
      <c r="BV752">
        <v>0</v>
      </c>
      <c r="BW752">
        <v>0</v>
      </c>
      <c r="BX752">
        <v>0</v>
      </c>
      <c r="BY752">
        <v>0</v>
      </c>
      <c r="BZ752">
        <v>0</v>
      </c>
      <c r="CA752">
        <v>0</v>
      </c>
      <c r="CB752">
        <v>0</v>
      </c>
      <c r="CC752">
        <v>0</v>
      </c>
      <c r="CD752">
        <v>0</v>
      </c>
      <c r="CE752">
        <v>0</v>
      </c>
      <c r="CF752">
        <v>0</v>
      </c>
      <c r="CG752">
        <v>0</v>
      </c>
      <c r="CH752">
        <v>0</v>
      </c>
      <c r="CI752">
        <v>2</v>
      </c>
      <c r="CJ752">
        <v>0</v>
      </c>
      <c r="CK752">
        <v>0</v>
      </c>
      <c r="CL752">
        <v>0</v>
      </c>
      <c r="CM752">
        <v>0</v>
      </c>
      <c r="CN752">
        <v>0</v>
      </c>
      <c r="CO752">
        <v>0</v>
      </c>
      <c r="CP752">
        <v>0</v>
      </c>
      <c r="CQ752">
        <v>0</v>
      </c>
      <c r="CR752">
        <v>0</v>
      </c>
    </row>
    <row r="753" spans="1:96" x14ac:dyDescent="0.25">
      <c r="A753" t="s">
        <v>731</v>
      </c>
      <c r="B753">
        <v>0</v>
      </c>
      <c r="C753">
        <v>0</v>
      </c>
      <c r="D753">
        <v>0</v>
      </c>
      <c r="E753">
        <v>0</v>
      </c>
      <c r="F753">
        <v>0</v>
      </c>
      <c r="G753">
        <v>0</v>
      </c>
      <c r="H753">
        <v>0</v>
      </c>
      <c r="I753">
        <v>0</v>
      </c>
      <c r="J753">
        <v>0</v>
      </c>
      <c r="K753">
        <v>0</v>
      </c>
      <c r="L753">
        <v>0</v>
      </c>
      <c r="M753">
        <v>0</v>
      </c>
      <c r="N753">
        <v>0</v>
      </c>
      <c r="O753">
        <v>0</v>
      </c>
      <c r="P753">
        <v>0</v>
      </c>
      <c r="Q753">
        <v>0</v>
      </c>
      <c r="R753">
        <v>0</v>
      </c>
      <c r="S753">
        <v>0</v>
      </c>
      <c r="T753">
        <v>0</v>
      </c>
      <c r="U753">
        <v>0</v>
      </c>
      <c r="V753">
        <v>0</v>
      </c>
      <c r="W753">
        <v>0</v>
      </c>
      <c r="X753">
        <v>1</v>
      </c>
      <c r="Y753">
        <v>0</v>
      </c>
      <c r="Z753">
        <v>0</v>
      </c>
      <c r="AA753">
        <v>0</v>
      </c>
      <c r="AB753">
        <v>0</v>
      </c>
      <c r="AC753">
        <v>0</v>
      </c>
      <c r="AD753">
        <v>0</v>
      </c>
      <c r="AE753">
        <v>0</v>
      </c>
      <c r="AF753">
        <v>0</v>
      </c>
      <c r="AG753">
        <v>0</v>
      </c>
      <c r="AH753">
        <v>0</v>
      </c>
      <c r="AI753">
        <v>0</v>
      </c>
      <c r="AJ753">
        <v>0</v>
      </c>
      <c r="AK753">
        <v>0</v>
      </c>
      <c r="AL753">
        <v>0</v>
      </c>
      <c r="AM753">
        <v>0</v>
      </c>
      <c r="AN753">
        <v>0</v>
      </c>
      <c r="AO753">
        <v>0</v>
      </c>
      <c r="AP753">
        <v>0</v>
      </c>
      <c r="AQ753">
        <v>0</v>
      </c>
      <c r="AR753">
        <v>0</v>
      </c>
      <c r="AS753">
        <v>0</v>
      </c>
      <c r="AT753">
        <v>0</v>
      </c>
      <c r="AU753">
        <v>0</v>
      </c>
      <c r="AV753">
        <v>0</v>
      </c>
      <c r="AW753">
        <v>0</v>
      </c>
      <c r="AX753">
        <v>0</v>
      </c>
      <c r="AY753">
        <v>0</v>
      </c>
      <c r="AZ753">
        <v>0</v>
      </c>
      <c r="BA753">
        <v>0</v>
      </c>
      <c r="BB753">
        <v>0</v>
      </c>
      <c r="BC753">
        <v>2</v>
      </c>
      <c r="BD753">
        <v>0</v>
      </c>
      <c r="BE753">
        <v>0</v>
      </c>
      <c r="BF753">
        <v>0</v>
      </c>
      <c r="BG753">
        <v>0</v>
      </c>
      <c r="BH753">
        <v>0</v>
      </c>
      <c r="BI753">
        <v>0</v>
      </c>
      <c r="BJ753">
        <v>0</v>
      </c>
      <c r="BK753">
        <v>0</v>
      </c>
      <c r="BL753">
        <v>0</v>
      </c>
      <c r="BM753">
        <v>0</v>
      </c>
      <c r="BN753">
        <v>0</v>
      </c>
      <c r="BO753">
        <v>1</v>
      </c>
      <c r="BP753">
        <v>0</v>
      </c>
      <c r="BQ753">
        <v>0</v>
      </c>
      <c r="BR753">
        <v>1</v>
      </c>
      <c r="BS753">
        <v>0</v>
      </c>
      <c r="BT753">
        <v>1</v>
      </c>
      <c r="BU753">
        <v>0</v>
      </c>
      <c r="BV753">
        <v>0</v>
      </c>
      <c r="BW753">
        <v>0</v>
      </c>
      <c r="BX753">
        <v>0</v>
      </c>
      <c r="BY753">
        <v>0</v>
      </c>
      <c r="BZ753">
        <v>1</v>
      </c>
      <c r="CA753">
        <v>0</v>
      </c>
      <c r="CB753">
        <v>0</v>
      </c>
      <c r="CC753">
        <v>0</v>
      </c>
      <c r="CD753">
        <v>0</v>
      </c>
      <c r="CE753">
        <v>0</v>
      </c>
      <c r="CF753">
        <v>0</v>
      </c>
      <c r="CG753">
        <v>0</v>
      </c>
      <c r="CH753">
        <v>0</v>
      </c>
      <c r="CI753">
        <v>0</v>
      </c>
      <c r="CJ753">
        <v>1</v>
      </c>
      <c r="CK753">
        <v>0</v>
      </c>
      <c r="CL753">
        <v>0</v>
      </c>
      <c r="CM753">
        <v>0</v>
      </c>
      <c r="CN753">
        <v>0</v>
      </c>
      <c r="CO753">
        <v>0</v>
      </c>
      <c r="CP753">
        <v>0</v>
      </c>
      <c r="CQ753">
        <v>0</v>
      </c>
      <c r="CR753">
        <v>0</v>
      </c>
    </row>
    <row r="754" spans="1:96" x14ac:dyDescent="0.25">
      <c r="A754" t="s">
        <v>730</v>
      </c>
      <c r="B754">
        <v>0</v>
      </c>
      <c r="C754">
        <v>0</v>
      </c>
      <c r="D754">
        <v>1</v>
      </c>
      <c r="E754">
        <v>1</v>
      </c>
      <c r="F754">
        <v>0</v>
      </c>
      <c r="G754">
        <v>1</v>
      </c>
      <c r="H754">
        <v>0</v>
      </c>
      <c r="I754">
        <v>0</v>
      </c>
      <c r="J754">
        <v>0</v>
      </c>
      <c r="K754">
        <v>0</v>
      </c>
      <c r="L754">
        <v>0</v>
      </c>
      <c r="M754">
        <v>1</v>
      </c>
      <c r="N754">
        <v>0</v>
      </c>
      <c r="O754">
        <v>0</v>
      </c>
      <c r="P754">
        <v>0</v>
      </c>
      <c r="Q754">
        <v>0</v>
      </c>
      <c r="R754">
        <v>0</v>
      </c>
      <c r="S754">
        <v>1</v>
      </c>
      <c r="T754">
        <v>0</v>
      </c>
      <c r="U754">
        <v>0</v>
      </c>
      <c r="V754">
        <v>1</v>
      </c>
      <c r="W754">
        <v>0</v>
      </c>
      <c r="X754">
        <v>0</v>
      </c>
      <c r="Y754">
        <v>0</v>
      </c>
      <c r="Z754">
        <v>0</v>
      </c>
      <c r="AA754">
        <v>0</v>
      </c>
      <c r="AB754">
        <v>0</v>
      </c>
      <c r="AC754">
        <v>1</v>
      </c>
      <c r="AD754">
        <v>0</v>
      </c>
      <c r="AE754">
        <v>0</v>
      </c>
      <c r="AF754">
        <v>0</v>
      </c>
      <c r="AG754">
        <v>0</v>
      </c>
      <c r="AH754">
        <v>0</v>
      </c>
      <c r="AI754">
        <v>0</v>
      </c>
      <c r="AJ754">
        <v>0</v>
      </c>
      <c r="AK754">
        <v>0</v>
      </c>
      <c r="AL754">
        <v>1</v>
      </c>
      <c r="AM754">
        <v>0</v>
      </c>
      <c r="AN754">
        <v>0</v>
      </c>
      <c r="AO754">
        <v>0</v>
      </c>
      <c r="AP754">
        <v>0</v>
      </c>
      <c r="AQ754">
        <v>0</v>
      </c>
      <c r="AR754">
        <v>0</v>
      </c>
      <c r="AS754">
        <v>0</v>
      </c>
      <c r="AT754">
        <v>0</v>
      </c>
      <c r="AU754">
        <v>0</v>
      </c>
      <c r="AV754">
        <v>0</v>
      </c>
      <c r="AW754">
        <v>0</v>
      </c>
      <c r="AX754">
        <v>0</v>
      </c>
      <c r="AY754">
        <v>0</v>
      </c>
      <c r="AZ754">
        <v>0</v>
      </c>
      <c r="BA754">
        <v>0</v>
      </c>
      <c r="BB754">
        <v>0</v>
      </c>
      <c r="BC754">
        <v>0</v>
      </c>
      <c r="BD754">
        <v>0</v>
      </c>
      <c r="BE754">
        <v>0</v>
      </c>
      <c r="BF754">
        <v>0</v>
      </c>
      <c r="BG754">
        <v>0</v>
      </c>
      <c r="BH754">
        <v>0</v>
      </c>
      <c r="BI754">
        <v>0</v>
      </c>
      <c r="BJ754">
        <v>0</v>
      </c>
      <c r="BK754">
        <v>0</v>
      </c>
      <c r="BL754">
        <v>0</v>
      </c>
      <c r="BM754">
        <v>0</v>
      </c>
      <c r="BN754">
        <v>0</v>
      </c>
      <c r="BO754">
        <v>0</v>
      </c>
      <c r="BP754">
        <v>0</v>
      </c>
      <c r="BQ754">
        <v>0</v>
      </c>
      <c r="BR754">
        <v>0</v>
      </c>
      <c r="BS754">
        <v>0</v>
      </c>
      <c r="BT754">
        <v>0</v>
      </c>
      <c r="BU754">
        <v>0</v>
      </c>
      <c r="BV754">
        <v>0</v>
      </c>
      <c r="BW754">
        <v>0</v>
      </c>
      <c r="BX754">
        <v>0</v>
      </c>
      <c r="BY754">
        <v>0</v>
      </c>
      <c r="BZ754">
        <v>0</v>
      </c>
      <c r="CA754">
        <v>0</v>
      </c>
      <c r="CB754">
        <v>0</v>
      </c>
      <c r="CC754">
        <v>0</v>
      </c>
      <c r="CD754">
        <v>0</v>
      </c>
      <c r="CE754">
        <v>0</v>
      </c>
      <c r="CF754">
        <v>0</v>
      </c>
      <c r="CG754">
        <v>0</v>
      </c>
      <c r="CH754">
        <v>0</v>
      </c>
      <c r="CI754">
        <v>0</v>
      </c>
      <c r="CJ754">
        <v>0</v>
      </c>
      <c r="CK754">
        <v>0</v>
      </c>
      <c r="CL754">
        <v>0</v>
      </c>
      <c r="CM754">
        <v>0</v>
      </c>
      <c r="CN754">
        <v>0</v>
      </c>
      <c r="CO754">
        <v>0</v>
      </c>
      <c r="CP754">
        <v>0</v>
      </c>
      <c r="CQ754">
        <v>0</v>
      </c>
      <c r="CR754">
        <v>0</v>
      </c>
    </row>
    <row r="755" spans="1:96" x14ac:dyDescent="0.25">
      <c r="A755" t="s">
        <v>729</v>
      </c>
      <c r="B755">
        <v>0</v>
      </c>
      <c r="C755">
        <v>0</v>
      </c>
      <c r="D755">
        <v>0</v>
      </c>
      <c r="E755">
        <v>0</v>
      </c>
      <c r="F755">
        <v>0</v>
      </c>
      <c r="G755">
        <v>0</v>
      </c>
      <c r="H755">
        <v>0</v>
      </c>
      <c r="I755">
        <v>0</v>
      </c>
      <c r="J755">
        <v>0</v>
      </c>
      <c r="K755">
        <v>0</v>
      </c>
      <c r="L755">
        <v>0</v>
      </c>
      <c r="M755">
        <v>0</v>
      </c>
      <c r="N755">
        <v>0</v>
      </c>
      <c r="O755">
        <v>0</v>
      </c>
      <c r="P755">
        <v>0</v>
      </c>
      <c r="Q755">
        <v>0</v>
      </c>
      <c r="R755">
        <v>0</v>
      </c>
      <c r="S755">
        <v>0</v>
      </c>
      <c r="T755">
        <v>1</v>
      </c>
      <c r="U755">
        <v>0</v>
      </c>
      <c r="V755">
        <v>0</v>
      </c>
      <c r="W755">
        <v>0</v>
      </c>
      <c r="X755">
        <v>0</v>
      </c>
      <c r="Y755">
        <v>0</v>
      </c>
      <c r="Z755">
        <v>0</v>
      </c>
      <c r="AA755">
        <v>0</v>
      </c>
      <c r="AB755">
        <v>0</v>
      </c>
      <c r="AC755">
        <v>0</v>
      </c>
      <c r="AD755">
        <v>0</v>
      </c>
      <c r="AE755">
        <v>0</v>
      </c>
      <c r="AF755">
        <v>0</v>
      </c>
      <c r="AG755">
        <v>0</v>
      </c>
      <c r="AH755">
        <v>0</v>
      </c>
      <c r="AI755">
        <v>1</v>
      </c>
      <c r="AJ755">
        <v>0</v>
      </c>
      <c r="AK755">
        <v>0</v>
      </c>
      <c r="AL755">
        <v>0</v>
      </c>
      <c r="AM755">
        <v>0</v>
      </c>
      <c r="AN755">
        <v>0</v>
      </c>
      <c r="AO755">
        <v>1</v>
      </c>
      <c r="AP755">
        <v>0</v>
      </c>
      <c r="AQ755">
        <v>0</v>
      </c>
      <c r="AR755">
        <v>0</v>
      </c>
      <c r="AS755">
        <v>0</v>
      </c>
      <c r="AT755">
        <v>0</v>
      </c>
      <c r="AU755">
        <v>0</v>
      </c>
      <c r="AV755">
        <v>0</v>
      </c>
      <c r="AW755">
        <v>3</v>
      </c>
      <c r="AX755">
        <v>0</v>
      </c>
      <c r="AY755">
        <v>0</v>
      </c>
      <c r="AZ755">
        <v>0</v>
      </c>
      <c r="BA755">
        <v>0</v>
      </c>
      <c r="BB755">
        <v>0</v>
      </c>
      <c r="BC755">
        <v>0</v>
      </c>
      <c r="BD755">
        <v>0</v>
      </c>
      <c r="BE755">
        <v>0</v>
      </c>
      <c r="BF755">
        <v>0</v>
      </c>
      <c r="BG755">
        <v>0</v>
      </c>
      <c r="BH755">
        <v>0</v>
      </c>
      <c r="BI755">
        <v>0</v>
      </c>
      <c r="BJ755">
        <v>0</v>
      </c>
      <c r="BK755">
        <v>0</v>
      </c>
      <c r="BL755">
        <v>0</v>
      </c>
      <c r="BM755">
        <v>1</v>
      </c>
      <c r="BN755">
        <v>0</v>
      </c>
      <c r="BO755">
        <v>0</v>
      </c>
      <c r="BP755">
        <v>0</v>
      </c>
      <c r="BQ755">
        <v>0</v>
      </c>
      <c r="BR755">
        <v>0</v>
      </c>
      <c r="BS755">
        <v>0</v>
      </c>
      <c r="BT755">
        <v>0</v>
      </c>
      <c r="BU755">
        <v>0</v>
      </c>
      <c r="BV755">
        <v>0</v>
      </c>
      <c r="BW755">
        <v>1</v>
      </c>
      <c r="BX755">
        <v>0</v>
      </c>
      <c r="BY755">
        <v>0</v>
      </c>
      <c r="BZ755">
        <v>0</v>
      </c>
      <c r="CA755">
        <v>0</v>
      </c>
      <c r="CB755">
        <v>0</v>
      </c>
      <c r="CC755">
        <v>0</v>
      </c>
      <c r="CD755">
        <v>0</v>
      </c>
      <c r="CE755">
        <v>0</v>
      </c>
      <c r="CF755">
        <v>0</v>
      </c>
      <c r="CG755">
        <v>0</v>
      </c>
      <c r="CH755">
        <v>0</v>
      </c>
      <c r="CI755">
        <v>0</v>
      </c>
      <c r="CJ755">
        <v>0</v>
      </c>
      <c r="CK755">
        <v>0</v>
      </c>
      <c r="CL755">
        <v>0</v>
      </c>
      <c r="CM755">
        <v>0</v>
      </c>
      <c r="CN755">
        <v>0</v>
      </c>
      <c r="CO755">
        <v>0</v>
      </c>
      <c r="CP755">
        <v>0</v>
      </c>
      <c r="CQ755">
        <v>0</v>
      </c>
      <c r="CR755">
        <v>0</v>
      </c>
    </row>
    <row r="756" spans="1:96" x14ac:dyDescent="0.25">
      <c r="A756" t="s">
        <v>728</v>
      </c>
      <c r="B756">
        <v>0</v>
      </c>
      <c r="C756">
        <v>1</v>
      </c>
      <c r="D756">
        <v>1</v>
      </c>
      <c r="E756">
        <v>0</v>
      </c>
      <c r="F756">
        <v>0</v>
      </c>
      <c r="G756">
        <v>0</v>
      </c>
      <c r="H756">
        <v>0</v>
      </c>
      <c r="I756">
        <v>0</v>
      </c>
      <c r="J756">
        <v>0</v>
      </c>
      <c r="K756">
        <v>0</v>
      </c>
      <c r="L756">
        <v>0</v>
      </c>
      <c r="M756">
        <v>0</v>
      </c>
      <c r="N756">
        <v>0</v>
      </c>
      <c r="O756">
        <v>0</v>
      </c>
      <c r="P756">
        <v>0</v>
      </c>
      <c r="Q756">
        <v>0</v>
      </c>
      <c r="R756">
        <v>0</v>
      </c>
      <c r="S756">
        <v>0</v>
      </c>
      <c r="T756">
        <v>0</v>
      </c>
      <c r="U756">
        <v>0</v>
      </c>
      <c r="V756">
        <v>0</v>
      </c>
      <c r="W756">
        <v>0</v>
      </c>
      <c r="X756">
        <v>0</v>
      </c>
      <c r="Y756">
        <v>0</v>
      </c>
      <c r="Z756">
        <v>0</v>
      </c>
      <c r="AA756">
        <v>0</v>
      </c>
      <c r="AB756">
        <v>0</v>
      </c>
      <c r="AC756">
        <v>0</v>
      </c>
      <c r="AD756">
        <v>0</v>
      </c>
      <c r="AE756">
        <v>0</v>
      </c>
      <c r="AF756">
        <v>0</v>
      </c>
      <c r="AG756">
        <v>0</v>
      </c>
      <c r="AH756">
        <v>0</v>
      </c>
      <c r="AI756">
        <v>0</v>
      </c>
      <c r="AJ756">
        <v>0</v>
      </c>
      <c r="AK756">
        <v>0</v>
      </c>
      <c r="AL756">
        <v>2</v>
      </c>
      <c r="AM756">
        <v>0</v>
      </c>
      <c r="AN756">
        <v>0</v>
      </c>
      <c r="AO756">
        <v>1</v>
      </c>
      <c r="AP756">
        <v>0</v>
      </c>
      <c r="AQ756">
        <v>0</v>
      </c>
      <c r="AR756">
        <v>0</v>
      </c>
      <c r="AS756">
        <v>0</v>
      </c>
      <c r="AT756">
        <v>0</v>
      </c>
      <c r="AU756">
        <v>0</v>
      </c>
      <c r="AV756">
        <v>0</v>
      </c>
      <c r="AW756">
        <v>0</v>
      </c>
      <c r="AX756">
        <v>0</v>
      </c>
      <c r="AY756">
        <v>0</v>
      </c>
      <c r="AZ756">
        <v>0</v>
      </c>
      <c r="BA756">
        <v>0</v>
      </c>
      <c r="BB756">
        <v>0</v>
      </c>
      <c r="BC756">
        <v>0</v>
      </c>
      <c r="BD756">
        <v>0</v>
      </c>
      <c r="BE756">
        <v>0</v>
      </c>
      <c r="BF756">
        <v>0</v>
      </c>
      <c r="BG756">
        <v>0</v>
      </c>
      <c r="BH756">
        <v>0</v>
      </c>
      <c r="BI756">
        <v>0</v>
      </c>
      <c r="BJ756">
        <v>0</v>
      </c>
      <c r="BK756">
        <v>0</v>
      </c>
      <c r="BL756">
        <v>0</v>
      </c>
      <c r="BM756">
        <v>0</v>
      </c>
      <c r="BN756">
        <v>0</v>
      </c>
      <c r="BO756">
        <v>1</v>
      </c>
      <c r="BP756">
        <v>0</v>
      </c>
      <c r="BQ756">
        <v>0</v>
      </c>
      <c r="BR756">
        <v>0</v>
      </c>
      <c r="BS756">
        <v>0</v>
      </c>
      <c r="BT756">
        <v>0</v>
      </c>
      <c r="BU756">
        <v>0</v>
      </c>
      <c r="BV756">
        <v>0</v>
      </c>
      <c r="BW756">
        <v>0</v>
      </c>
      <c r="BX756">
        <v>0</v>
      </c>
      <c r="BY756">
        <v>0</v>
      </c>
      <c r="BZ756">
        <v>0</v>
      </c>
      <c r="CA756">
        <v>0</v>
      </c>
      <c r="CB756">
        <v>0</v>
      </c>
      <c r="CC756">
        <v>0</v>
      </c>
      <c r="CD756">
        <v>0</v>
      </c>
      <c r="CE756">
        <v>1</v>
      </c>
      <c r="CF756">
        <v>0</v>
      </c>
      <c r="CG756">
        <v>0</v>
      </c>
      <c r="CH756">
        <v>0</v>
      </c>
      <c r="CI756">
        <v>0</v>
      </c>
      <c r="CJ756">
        <v>0</v>
      </c>
      <c r="CK756">
        <v>1</v>
      </c>
      <c r="CL756">
        <v>0</v>
      </c>
      <c r="CM756">
        <v>0</v>
      </c>
      <c r="CN756">
        <v>0</v>
      </c>
      <c r="CO756">
        <v>0</v>
      </c>
      <c r="CP756">
        <v>0</v>
      </c>
      <c r="CQ756">
        <v>0</v>
      </c>
      <c r="CR756">
        <v>0</v>
      </c>
    </row>
    <row r="757" spans="1:96" x14ac:dyDescent="0.25">
      <c r="A757" t="s">
        <v>727</v>
      </c>
      <c r="B757">
        <v>0</v>
      </c>
      <c r="C757">
        <v>0</v>
      </c>
      <c r="D757">
        <v>0</v>
      </c>
      <c r="E757">
        <v>0</v>
      </c>
      <c r="F757">
        <v>0</v>
      </c>
      <c r="G757">
        <v>0</v>
      </c>
      <c r="H757">
        <v>0</v>
      </c>
      <c r="I757">
        <v>0</v>
      </c>
      <c r="J757">
        <v>0</v>
      </c>
      <c r="K757">
        <v>0</v>
      </c>
      <c r="L757">
        <v>0</v>
      </c>
      <c r="M757">
        <v>0</v>
      </c>
      <c r="N757">
        <v>0</v>
      </c>
      <c r="O757">
        <v>0</v>
      </c>
      <c r="P757">
        <v>0</v>
      </c>
      <c r="Q757">
        <v>0</v>
      </c>
      <c r="R757">
        <v>0</v>
      </c>
      <c r="S757">
        <v>0</v>
      </c>
      <c r="T757">
        <v>0</v>
      </c>
      <c r="U757">
        <v>0</v>
      </c>
      <c r="V757">
        <v>0</v>
      </c>
      <c r="W757">
        <v>0</v>
      </c>
      <c r="X757">
        <v>1</v>
      </c>
      <c r="Y757">
        <v>0</v>
      </c>
      <c r="Z757">
        <v>0</v>
      </c>
      <c r="AA757">
        <v>0</v>
      </c>
      <c r="AB757">
        <v>0</v>
      </c>
      <c r="AC757">
        <v>0</v>
      </c>
      <c r="AD757">
        <v>0</v>
      </c>
      <c r="AE757">
        <v>0</v>
      </c>
      <c r="AF757">
        <v>0</v>
      </c>
      <c r="AG757">
        <v>0</v>
      </c>
      <c r="AH757">
        <v>0</v>
      </c>
      <c r="AI757">
        <v>0</v>
      </c>
      <c r="AJ757">
        <v>0</v>
      </c>
      <c r="AK757">
        <v>0</v>
      </c>
      <c r="AL757">
        <v>0</v>
      </c>
      <c r="AM757">
        <v>0</v>
      </c>
      <c r="AN757">
        <v>0</v>
      </c>
      <c r="AO757">
        <v>0</v>
      </c>
      <c r="AP757">
        <v>1</v>
      </c>
      <c r="AQ757">
        <v>0</v>
      </c>
      <c r="AR757">
        <v>0</v>
      </c>
      <c r="AS757">
        <v>0</v>
      </c>
      <c r="AT757">
        <v>0</v>
      </c>
      <c r="AU757">
        <v>0</v>
      </c>
      <c r="AV757">
        <v>0</v>
      </c>
      <c r="AW757">
        <v>0</v>
      </c>
      <c r="AX757">
        <v>0</v>
      </c>
      <c r="AY757">
        <v>0</v>
      </c>
      <c r="AZ757">
        <v>0</v>
      </c>
      <c r="BA757">
        <v>1</v>
      </c>
      <c r="BB757">
        <v>1</v>
      </c>
      <c r="BC757">
        <v>0</v>
      </c>
      <c r="BD757">
        <v>0</v>
      </c>
      <c r="BE757">
        <v>0</v>
      </c>
      <c r="BF757">
        <v>0</v>
      </c>
      <c r="BG757">
        <v>0</v>
      </c>
      <c r="BH757">
        <v>0</v>
      </c>
      <c r="BI757">
        <v>0</v>
      </c>
      <c r="BJ757">
        <v>0</v>
      </c>
      <c r="BK757">
        <v>0</v>
      </c>
      <c r="BL757">
        <v>0</v>
      </c>
      <c r="BM757">
        <v>0</v>
      </c>
      <c r="BN757">
        <v>0</v>
      </c>
      <c r="BO757">
        <v>0</v>
      </c>
      <c r="BP757">
        <v>0</v>
      </c>
      <c r="BQ757">
        <v>1</v>
      </c>
      <c r="BR757">
        <v>0</v>
      </c>
      <c r="BS757">
        <v>0</v>
      </c>
      <c r="BT757">
        <v>1</v>
      </c>
      <c r="BU757">
        <v>0</v>
      </c>
      <c r="BV757">
        <v>0</v>
      </c>
      <c r="BW757">
        <v>0</v>
      </c>
      <c r="BX757">
        <v>0</v>
      </c>
      <c r="BY757">
        <v>0</v>
      </c>
      <c r="BZ757">
        <v>0</v>
      </c>
      <c r="CA757">
        <v>0</v>
      </c>
      <c r="CB757">
        <v>0</v>
      </c>
      <c r="CC757">
        <v>0</v>
      </c>
      <c r="CD757">
        <v>0</v>
      </c>
      <c r="CE757">
        <v>0</v>
      </c>
      <c r="CF757">
        <v>1</v>
      </c>
      <c r="CG757">
        <v>0</v>
      </c>
      <c r="CH757">
        <v>0</v>
      </c>
      <c r="CI757">
        <v>0</v>
      </c>
      <c r="CJ757">
        <v>1</v>
      </c>
      <c r="CK757">
        <v>0</v>
      </c>
      <c r="CL757">
        <v>0</v>
      </c>
      <c r="CM757">
        <v>0</v>
      </c>
      <c r="CN757">
        <v>0</v>
      </c>
      <c r="CO757">
        <v>0</v>
      </c>
      <c r="CP757">
        <v>0</v>
      </c>
      <c r="CQ757">
        <v>0</v>
      </c>
      <c r="CR757">
        <v>0</v>
      </c>
    </row>
    <row r="758" spans="1:96" x14ac:dyDescent="0.25">
      <c r="A758" t="s">
        <v>726</v>
      </c>
      <c r="B758">
        <v>0</v>
      </c>
      <c r="C758">
        <v>0</v>
      </c>
      <c r="D758">
        <v>1</v>
      </c>
      <c r="E758">
        <v>0</v>
      </c>
      <c r="F758">
        <v>0</v>
      </c>
      <c r="G758">
        <v>0</v>
      </c>
      <c r="H758">
        <v>0</v>
      </c>
      <c r="I758">
        <v>0</v>
      </c>
      <c r="J758">
        <v>0</v>
      </c>
      <c r="K758">
        <v>0</v>
      </c>
      <c r="L758">
        <v>0</v>
      </c>
      <c r="M758">
        <v>0</v>
      </c>
      <c r="N758">
        <v>0</v>
      </c>
      <c r="O758">
        <v>0</v>
      </c>
      <c r="P758">
        <v>0</v>
      </c>
      <c r="Q758">
        <v>0</v>
      </c>
      <c r="R758">
        <v>0</v>
      </c>
      <c r="S758">
        <v>0</v>
      </c>
      <c r="T758">
        <v>0</v>
      </c>
      <c r="U758">
        <v>0</v>
      </c>
      <c r="V758">
        <v>0</v>
      </c>
      <c r="W758">
        <v>0</v>
      </c>
      <c r="X758">
        <v>0</v>
      </c>
      <c r="Y758">
        <v>0</v>
      </c>
      <c r="Z758">
        <v>0</v>
      </c>
      <c r="AA758">
        <v>0</v>
      </c>
      <c r="AB758">
        <v>1</v>
      </c>
      <c r="AC758">
        <v>0</v>
      </c>
      <c r="AD758">
        <v>0</v>
      </c>
      <c r="AE758">
        <v>0</v>
      </c>
      <c r="AF758">
        <v>0</v>
      </c>
      <c r="AG758">
        <v>0</v>
      </c>
      <c r="AH758">
        <v>0</v>
      </c>
      <c r="AI758">
        <v>0</v>
      </c>
      <c r="AJ758">
        <v>0</v>
      </c>
      <c r="AK758">
        <v>0</v>
      </c>
      <c r="AL758">
        <v>0</v>
      </c>
      <c r="AM758">
        <v>0</v>
      </c>
      <c r="AN758">
        <v>0</v>
      </c>
      <c r="AO758">
        <v>0</v>
      </c>
      <c r="AP758">
        <v>0</v>
      </c>
      <c r="AQ758">
        <v>0</v>
      </c>
      <c r="AR758">
        <v>0</v>
      </c>
      <c r="AS758">
        <v>0</v>
      </c>
      <c r="AT758">
        <v>1</v>
      </c>
      <c r="AU758">
        <v>0</v>
      </c>
      <c r="AV758">
        <v>0</v>
      </c>
      <c r="AW758">
        <v>0</v>
      </c>
      <c r="AX758">
        <v>0</v>
      </c>
      <c r="AY758">
        <v>0</v>
      </c>
      <c r="AZ758">
        <v>0</v>
      </c>
      <c r="BA758">
        <v>0</v>
      </c>
      <c r="BB758">
        <v>0</v>
      </c>
      <c r="BC758">
        <v>0</v>
      </c>
      <c r="BD758">
        <v>0</v>
      </c>
      <c r="BE758">
        <v>0</v>
      </c>
      <c r="BF758">
        <v>0</v>
      </c>
      <c r="BG758">
        <v>0</v>
      </c>
      <c r="BH758">
        <v>0</v>
      </c>
      <c r="BI758">
        <v>0</v>
      </c>
      <c r="BJ758">
        <v>1</v>
      </c>
      <c r="BK758">
        <v>0</v>
      </c>
      <c r="BL758">
        <v>0</v>
      </c>
      <c r="BM758">
        <v>0</v>
      </c>
      <c r="BN758">
        <v>0</v>
      </c>
      <c r="BO758">
        <v>0</v>
      </c>
      <c r="BP758">
        <v>0</v>
      </c>
      <c r="BQ758">
        <v>0</v>
      </c>
      <c r="BR758">
        <v>0</v>
      </c>
      <c r="BS758">
        <v>0</v>
      </c>
      <c r="BT758">
        <v>0</v>
      </c>
      <c r="BU758">
        <v>0</v>
      </c>
      <c r="BV758">
        <v>0</v>
      </c>
      <c r="BW758">
        <v>0</v>
      </c>
      <c r="BX758">
        <v>0</v>
      </c>
      <c r="BY758">
        <v>0</v>
      </c>
      <c r="BZ758">
        <v>0</v>
      </c>
      <c r="CA758">
        <v>0</v>
      </c>
      <c r="CB758">
        <v>0</v>
      </c>
      <c r="CC758">
        <v>0</v>
      </c>
      <c r="CD758">
        <v>0</v>
      </c>
      <c r="CE758">
        <v>1</v>
      </c>
      <c r="CF758">
        <v>0</v>
      </c>
      <c r="CG758">
        <v>0</v>
      </c>
      <c r="CH758">
        <v>1</v>
      </c>
      <c r="CI758">
        <v>1</v>
      </c>
      <c r="CJ758">
        <v>0</v>
      </c>
      <c r="CK758">
        <v>0</v>
      </c>
      <c r="CL758">
        <v>0</v>
      </c>
      <c r="CM758">
        <v>1</v>
      </c>
      <c r="CN758">
        <v>0</v>
      </c>
      <c r="CO758">
        <v>0</v>
      </c>
      <c r="CP758">
        <v>0</v>
      </c>
      <c r="CQ758">
        <v>0</v>
      </c>
      <c r="CR758">
        <v>0</v>
      </c>
    </row>
    <row r="759" spans="1:96" x14ac:dyDescent="0.25">
      <c r="A759" t="s">
        <v>725</v>
      </c>
      <c r="B759">
        <v>0</v>
      </c>
      <c r="C759">
        <v>0</v>
      </c>
      <c r="D759">
        <v>0</v>
      </c>
      <c r="E759">
        <v>0</v>
      </c>
      <c r="F759">
        <v>0</v>
      </c>
      <c r="G759">
        <v>0</v>
      </c>
      <c r="H759">
        <v>0</v>
      </c>
      <c r="I759">
        <v>0</v>
      </c>
      <c r="J759">
        <v>0</v>
      </c>
      <c r="K759">
        <v>0</v>
      </c>
      <c r="L759">
        <v>0</v>
      </c>
      <c r="M759">
        <v>0</v>
      </c>
      <c r="N759">
        <v>0</v>
      </c>
      <c r="O759">
        <v>0</v>
      </c>
      <c r="P759">
        <v>0</v>
      </c>
      <c r="Q759">
        <v>0</v>
      </c>
      <c r="R759">
        <v>0</v>
      </c>
      <c r="S759">
        <v>0</v>
      </c>
      <c r="T759">
        <v>0</v>
      </c>
      <c r="U759">
        <v>0</v>
      </c>
      <c r="V759">
        <v>0</v>
      </c>
      <c r="W759">
        <v>0</v>
      </c>
      <c r="X759">
        <v>0</v>
      </c>
      <c r="Y759">
        <v>0</v>
      </c>
      <c r="Z759">
        <v>0</v>
      </c>
      <c r="AA759">
        <v>0</v>
      </c>
      <c r="AB759">
        <v>0</v>
      </c>
      <c r="AC759">
        <v>0</v>
      </c>
      <c r="AD759">
        <v>1</v>
      </c>
      <c r="AE759">
        <v>0</v>
      </c>
      <c r="AF759">
        <v>1</v>
      </c>
      <c r="AG759">
        <v>0</v>
      </c>
      <c r="AH759">
        <v>0</v>
      </c>
      <c r="AI759">
        <v>0</v>
      </c>
      <c r="AJ759">
        <v>0</v>
      </c>
      <c r="AK759">
        <v>0</v>
      </c>
      <c r="AL759">
        <v>0</v>
      </c>
      <c r="AM759">
        <v>0</v>
      </c>
      <c r="AN759">
        <v>0</v>
      </c>
      <c r="AO759">
        <v>0</v>
      </c>
      <c r="AP759">
        <v>0</v>
      </c>
      <c r="AQ759">
        <v>1</v>
      </c>
      <c r="AR759">
        <v>1</v>
      </c>
      <c r="AS759">
        <v>0</v>
      </c>
      <c r="AT759">
        <v>1</v>
      </c>
      <c r="AU759">
        <v>0</v>
      </c>
      <c r="AV759">
        <v>0</v>
      </c>
      <c r="AW759">
        <v>1</v>
      </c>
      <c r="AX759">
        <v>0</v>
      </c>
      <c r="AY759">
        <v>0</v>
      </c>
      <c r="AZ759">
        <v>0</v>
      </c>
      <c r="BA759">
        <v>0</v>
      </c>
      <c r="BB759">
        <v>0</v>
      </c>
      <c r="BC759">
        <v>0</v>
      </c>
      <c r="BD759">
        <v>0</v>
      </c>
      <c r="BE759">
        <v>0</v>
      </c>
      <c r="BF759">
        <v>0</v>
      </c>
      <c r="BG759">
        <v>1</v>
      </c>
      <c r="BH759">
        <v>0</v>
      </c>
      <c r="BI759">
        <v>0</v>
      </c>
      <c r="BJ759">
        <v>0</v>
      </c>
      <c r="BK759">
        <v>0</v>
      </c>
      <c r="BL759">
        <v>0</v>
      </c>
      <c r="BM759">
        <v>0</v>
      </c>
      <c r="BN759">
        <v>0</v>
      </c>
      <c r="BO759">
        <v>0</v>
      </c>
      <c r="BP759">
        <v>0</v>
      </c>
      <c r="BQ759">
        <v>0</v>
      </c>
      <c r="BR759">
        <v>0</v>
      </c>
      <c r="BS759">
        <v>0</v>
      </c>
      <c r="BT759">
        <v>0</v>
      </c>
      <c r="BU759">
        <v>0</v>
      </c>
      <c r="BV759">
        <v>0</v>
      </c>
      <c r="BW759">
        <v>0</v>
      </c>
      <c r="BX759">
        <v>0</v>
      </c>
      <c r="BY759">
        <v>0</v>
      </c>
      <c r="BZ759">
        <v>0</v>
      </c>
      <c r="CA759">
        <v>0</v>
      </c>
      <c r="CB759">
        <v>0</v>
      </c>
      <c r="CC759">
        <v>0</v>
      </c>
      <c r="CD759">
        <v>0</v>
      </c>
      <c r="CE759">
        <v>0</v>
      </c>
      <c r="CF759">
        <v>0</v>
      </c>
      <c r="CG759">
        <v>0</v>
      </c>
      <c r="CH759">
        <v>0</v>
      </c>
      <c r="CI759">
        <v>0</v>
      </c>
      <c r="CJ759">
        <v>1</v>
      </c>
      <c r="CK759">
        <v>0</v>
      </c>
      <c r="CL759">
        <v>0</v>
      </c>
      <c r="CM759">
        <v>0</v>
      </c>
      <c r="CN759">
        <v>0</v>
      </c>
      <c r="CO759">
        <v>0</v>
      </c>
      <c r="CP759">
        <v>0</v>
      </c>
      <c r="CQ759">
        <v>0</v>
      </c>
      <c r="CR759">
        <v>0</v>
      </c>
    </row>
    <row r="760" spans="1:96" x14ac:dyDescent="0.25">
      <c r="A760" t="s">
        <v>724</v>
      </c>
      <c r="B760">
        <v>0</v>
      </c>
      <c r="C760">
        <v>0</v>
      </c>
      <c r="D760">
        <v>0</v>
      </c>
      <c r="E760">
        <v>0</v>
      </c>
      <c r="F760">
        <v>0</v>
      </c>
      <c r="G760">
        <v>0</v>
      </c>
      <c r="H760">
        <v>0</v>
      </c>
      <c r="I760">
        <v>0</v>
      </c>
      <c r="J760">
        <v>0</v>
      </c>
      <c r="K760">
        <v>0</v>
      </c>
      <c r="L760">
        <v>0</v>
      </c>
      <c r="M760">
        <v>0</v>
      </c>
      <c r="N760">
        <v>0</v>
      </c>
      <c r="O760">
        <v>0</v>
      </c>
      <c r="P760">
        <v>0</v>
      </c>
      <c r="Q760">
        <v>0</v>
      </c>
      <c r="R760">
        <v>0</v>
      </c>
      <c r="S760">
        <v>0</v>
      </c>
      <c r="T760">
        <v>0</v>
      </c>
      <c r="U760">
        <v>0</v>
      </c>
      <c r="V760">
        <v>0</v>
      </c>
      <c r="W760">
        <v>0</v>
      </c>
      <c r="X760">
        <v>0</v>
      </c>
      <c r="Y760">
        <v>0</v>
      </c>
      <c r="Z760">
        <v>0</v>
      </c>
      <c r="AA760">
        <v>0</v>
      </c>
      <c r="AB760">
        <v>0</v>
      </c>
      <c r="AC760">
        <v>0</v>
      </c>
      <c r="AD760">
        <v>1</v>
      </c>
      <c r="AE760">
        <v>0</v>
      </c>
      <c r="AF760">
        <v>0</v>
      </c>
      <c r="AG760">
        <v>0</v>
      </c>
      <c r="AH760">
        <v>0</v>
      </c>
      <c r="AI760">
        <v>0</v>
      </c>
      <c r="AJ760">
        <v>0</v>
      </c>
      <c r="AK760">
        <v>0</v>
      </c>
      <c r="AL760">
        <v>0</v>
      </c>
      <c r="AM760">
        <v>0</v>
      </c>
      <c r="AN760">
        <v>1</v>
      </c>
      <c r="AO760">
        <v>0</v>
      </c>
      <c r="AP760">
        <v>0</v>
      </c>
      <c r="AQ760">
        <v>0</v>
      </c>
      <c r="AR760">
        <v>0</v>
      </c>
      <c r="AS760">
        <v>0</v>
      </c>
      <c r="AT760">
        <v>0</v>
      </c>
      <c r="AU760">
        <v>0</v>
      </c>
      <c r="AV760">
        <v>0</v>
      </c>
      <c r="AW760">
        <v>1</v>
      </c>
      <c r="AX760">
        <v>1</v>
      </c>
      <c r="AY760">
        <v>0</v>
      </c>
      <c r="AZ760">
        <v>0</v>
      </c>
      <c r="BA760">
        <v>0</v>
      </c>
      <c r="BB760">
        <v>0</v>
      </c>
      <c r="BC760">
        <v>0</v>
      </c>
      <c r="BD760">
        <v>0</v>
      </c>
      <c r="BE760">
        <v>0</v>
      </c>
      <c r="BF760">
        <v>0</v>
      </c>
      <c r="BG760">
        <v>0</v>
      </c>
      <c r="BH760">
        <v>0</v>
      </c>
      <c r="BI760">
        <v>1</v>
      </c>
      <c r="BJ760">
        <v>0</v>
      </c>
      <c r="BK760">
        <v>1</v>
      </c>
      <c r="BL760">
        <v>0</v>
      </c>
      <c r="BM760">
        <v>0</v>
      </c>
      <c r="BN760">
        <v>0</v>
      </c>
      <c r="BO760">
        <v>0</v>
      </c>
      <c r="BP760">
        <v>0</v>
      </c>
      <c r="BQ760">
        <v>0</v>
      </c>
      <c r="BR760">
        <v>0</v>
      </c>
      <c r="BS760">
        <v>0</v>
      </c>
      <c r="BT760">
        <v>0</v>
      </c>
      <c r="BU760">
        <v>0</v>
      </c>
      <c r="BV760">
        <v>0</v>
      </c>
      <c r="BW760">
        <v>0</v>
      </c>
      <c r="BX760">
        <v>0</v>
      </c>
      <c r="BY760">
        <v>0</v>
      </c>
      <c r="BZ760">
        <v>0</v>
      </c>
      <c r="CA760">
        <v>0</v>
      </c>
      <c r="CB760">
        <v>1</v>
      </c>
      <c r="CC760">
        <v>0</v>
      </c>
      <c r="CD760">
        <v>0</v>
      </c>
      <c r="CE760">
        <v>1</v>
      </c>
      <c r="CF760">
        <v>0</v>
      </c>
      <c r="CG760">
        <v>0</v>
      </c>
      <c r="CH760">
        <v>0</v>
      </c>
      <c r="CI760">
        <v>0</v>
      </c>
      <c r="CJ760">
        <v>0</v>
      </c>
      <c r="CK760">
        <v>0</v>
      </c>
      <c r="CL760">
        <v>0</v>
      </c>
      <c r="CM760">
        <v>0</v>
      </c>
      <c r="CN760">
        <v>0</v>
      </c>
      <c r="CO760">
        <v>0</v>
      </c>
      <c r="CP760">
        <v>0</v>
      </c>
      <c r="CQ760">
        <v>0</v>
      </c>
      <c r="CR760">
        <v>0</v>
      </c>
    </row>
    <row r="761" spans="1:96" x14ac:dyDescent="0.25">
      <c r="A761" t="s">
        <v>723</v>
      </c>
      <c r="B761">
        <v>0</v>
      </c>
      <c r="C761">
        <v>0</v>
      </c>
      <c r="D761">
        <v>0</v>
      </c>
      <c r="E761">
        <v>0</v>
      </c>
      <c r="F761">
        <v>0</v>
      </c>
      <c r="G761">
        <v>0</v>
      </c>
      <c r="H761">
        <v>0</v>
      </c>
      <c r="I761">
        <v>0</v>
      </c>
      <c r="J761">
        <v>0</v>
      </c>
      <c r="K761">
        <v>0</v>
      </c>
      <c r="L761">
        <v>0</v>
      </c>
      <c r="M761">
        <v>0</v>
      </c>
      <c r="N761">
        <v>0</v>
      </c>
      <c r="O761">
        <v>0</v>
      </c>
      <c r="P761">
        <v>0</v>
      </c>
      <c r="Q761">
        <v>0</v>
      </c>
      <c r="R761">
        <v>0</v>
      </c>
      <c r="S761">
        <v>0</v>
      </c>
      <c r="T761">
        <v>0</v>
      </c>
      <c r="U761">
        <v>0</v>
      </c>
      <c r="V761">
        <v>0</v>
      </c>
      <c r="W761">
        <v>0</v>
      </c>
      <c r="X761">
        <v>0</v>
      </c>
      <c r="Y761">
        <v>0</v>
      </c>
      <c r="Z761">
        <v>1</v>
      </c>
      <c r="AA761">
        <v>0</v>
      </c>
      <c r="AB761">
        <v>0</v>
      </c>
      <c r="AC761">
        <v>0</v>
      </c>
      <c r="AD761">
        <v>0</v>
      </c>
      <c r="AE761">
        <v>0</v>
      </c>
      <c r="AF761">
        <v>0</v>
      </c>
      <c r="AG761">
        <v>0</v>
      </c>
      <c r="AH761">
        <v>0</v>
      </c>
      <c r="AI761">
        <v>0</v>
      </c>
      <c r="AJ761">
        <v>0</v>
      </c>
      <c r="AK761">
        <v>0</v>
      </c>
      <c r="AL761">
        <v>0</v>
      </c>
      <c r="AM761">
        <v>0</v>
      </c>
      <c r="AN761">
        <v>0</v>
      </c>
      <c r="AO761">
        <v>1</v>
      </c>
      <c r="AP761">
        <v>0</v>
      </c>
      <c r="AQ761">
        <v>0</v>
      </c>
      <c r="AR761">
        <v>0</v>
      </c>
      <c r="AS761">
        <v>0</v>
      </c>
      <c r="AT761">
        <v>0</v>
      </c>
      <c r="AU761">
        <v>0</v>
      </c>
      <c r="AV761">
        <v>0</v>
      </c>
      <c r="AW761">
        <v>0</v>
      </c>
      <c r="AX761">
        <v>0</v>
      </c>
      <c r="AY761">
        <v>0</v>
      </c>
      <c r="AZ761">
        <v>0</v>
      </c>
      <c r="BA761">
        <v>0</v>
      </c>
      <c r="BB761">
        <v>0</v>
      </c>
      <c r="BC761">
        <v>0</v>
      </c>
      <c r="BD761">
        <v>0</v>
      </c>
      <c r="BE761">
        <v>0</v>
      </c>
      <c r="BF761">
        <v>0</v>
      </c>
      <c r="BG761">
        <v>0</v>
      </c>
      <c r="BH761">
        <v>0</v>
      </c>
      <c r="BI761">
        <v>1</v>
      </c>
      <c r="BJ761">
        <v>0</v>
      </c>
      <c r="BK761">
        <v>0</v>
      </c>
      <c r="BL761">
        <v>0</v>
      </c>
      <c r="BM761">
        <v>0</v>
      </c>
      <c r="BN761">
        <v>0</v>
      </c>
      <c r="BO761">
        <v>0</v>
      </c>
      <c r="BP761">
        <v>1</v>
      </c>
      <c r="BQ761">
        <v>0</v>
      </c>
      <c r="BR761">
        <v>1</v>
      </c>
      <c r="BS761">
        <v>0</v>
      </c>
      <c r="BT761">
        <v>0</v>
      </c>
      <c r="BU761">
        <v>0</v>
      </c>
      <c r="BV761">
        <v>0</v>
      </c>
      <c r="BW761">
        <v>1</v>
      </c>
      <c r="BX761">
        <v>0</v>
      </c>
      <c r="BY761">
        <v>0</v>
      </c>
      <c r="BZ761">
        <v>0</v>
      </c>
      <c r="CA761">
        <v>0</v>
      </c>
      <c r="CB761">
        <v>0</v>
      </c>
      <c r="CC761">
        <v>0</v>
      </c>
      <c r="CD761">
        <v>0</v>
      </c>
      <c r="CE761">
        <v>0</v>
      </c>
      <c r="CF761">
        <v>1</v>
      </c>
      <c r="CG761">
        <v>0</v>
      </c>
      <c r="CH761">
        <v>0</v>
      </c>
      <c r="CI761">
        <v>0</v>
      </c>
      <c r="CJ761">
        <v>0</v>
      </c>
      <c r="CK761">
        <v>0</v>
      </c>
      <c r="CL761">
        <v>0</v>
      </c>
      <c r="CM761">
        <v>0</v>
      </c>
      <c r="CN761">
        <v>1</v>
      </c>
      <c r="CO761">
        <v>0</v>
      </c>
      <c r="CP761">
        <v>0</v>
      </c>
      <c r="CQ761">
        <v>0</v>
      </c>
      <c r="CR761">
        <v>0</v>
      </c>
    </row>
    <row r="762" spans="1:96" x14ac:dyDescent="0.25">
      <c r="A762" t="s">
        <v>722</v>
      </c>
      <c r="B762">
        <v>0</v>
      </c>
      <c r="C762">
        <v>0</v>
      </c>
      <c r="D762">
        <v>0</v>
      </c>
      <c r="E762">
        <v>0</v>
      </c>
      <c r="F762">
        <v>0</v>
      </c>
      <c r="G762">
        <v>0</v>
      </c>
      <c r="H762">
        <v>0</v>
      </c>
      <c r="I762">
        <v>0</v>
      </c>
      <c r="J762">
        <v>0</v>
      </c>
      <c r="K762">
        <v>0</v>
      </c>
      <c r="L762">
        <v>0</v>
      </c>
      <c r="M762">
        <v>0</v>
      </c>
      <c r="N762">
        <v>0</v>
      </c>
      <c r="O762">
        <v>0</v>
      </c>
      <c r="P762">
        <v>0</v>
      </c>
      <c r="Q762">
        <v>0</v>
      </c>
      <c r="R762">
        <v>0</v>
      </c>
      <c r="S762">
        <v>0</v>
      </c>
      <c r="T762">
        <v>0</v>
      </c>
      <c r="U762">
        <v>2</v>
      </c>
      <c r="V762">
        <v>0</v>
      </c>
      <c r="W762">
        <v>0</v>
      </c>
      <c r="X762">
        <v>0</v>
      </c>
      <c r="Y762">
        <v>0</v>
      </c>
      <c r="Z762">
        <v>0</v>
      </c>
      <c r="AA762">
        <v>0</v>
      </c>
      <c r="AB762">
        <v>0</v>
      </c>
      <c r="AC762">
        <v>0</v>
      </c>
      <c r="AD762">
        <v>1</v>
      </c>
      <c r="AE762">
        <v>0</v>
      </c>
      <c r="AF762">
        <v>0</v>
      </c>
      <c r="AG762">
        <v>0</v>
      </c>
      <c r="AH762">
        <v>0</v>
      </c>
      <c r="AI762">
        <v>0</v>
      </c>
      <c r="AJ762">
        <v>0</v>
      </c>
      <c r="AK762">
        <v>0</v>
      </c>
      <c r="AL762">
        <v>0</v>
      </c>
      <c r="AM762">
        <v>0</v>
      </c>
      <c r="AN762">
        <v>0</v>
      </c>
      <c r="AO762">
        <v>0</v>
      </c>
      <c r="AP762">
        <v>0</v>
      </c>
      <c r="AQ762">
        <v>0</v>
      </c>
      <c r="AR762">
        <v>0</v>
      </c>
      <c r="AS762">
        <v>0</v>
      </c>
      <c r="AT762">
        <v>0</v>
      </c>
      <c r="AU762">
        <v>0</v>
      </c>
      <c r="AV762">
        <v>0</v>
      </c>
      <c r="AW762">
        <v>0</v>
      </c>
      <c r="AX762">
        <v>0</v>
      </c>
      <c r="AY762">
        <v>0</v>
      </c>
      <c r="AZ762">
        <v>2</v>
      </c>
      <c r="BA762">
        <v>0</v>
      </c>
      <c r="BB762">
        <v>0</v>
      </c>
      <c r="BC762">
        <v>0</v>
      </c>
      <c r="BD762">
        <v>0</v>
      </c>
      <c r="BE762">
        <v>0</v>
      </c>
      <c r="BF762">
        <v>0</v>
      </c>
      <c r="BG762">
        <v>0</v>
      </c>
      <c r="BH762">
        <v>0</v>
      </c>
      <c r="BI762">
        <v>1</v>
      </c>
      <c r="BJ762">
        <v>1</v>
      </c>
      <c r="BK762">
        <v>0</v>
      </c>
      <c r="BL762">
        <v>0</v>
      </c>
      <c r="BM762">
        <v>0</v>
      </c>
      <c r="BN762">
        <v>0</v>
      </c>
      <c r="BO762">
        <v>0</v>
      </c>
      <c r="BP762">
        <v>0</v>
      </c>
      <c r="BQ762">
        <v>0</v>
      </c>
      <c r="BR762">
        <v>0</v>
      </c>
      <c r="BS762">
        <v>0</v>
      </c>
      <c r="BT762">
        <v>0</v>
      </c>
      <c r="BU762">
        <v>0</v>
      </c>
      <c r="BV762">
        <v>0</v>
      </c>
      <c r="BW762">
        <v>0</v>
      </c>
      <c r="BX762">
        <v>0</v>
      </c>
      <c r="BY762">
        <v>0</v>
      </c>
      <c r="BZ762">
        <v>0</v>
      </c>
      <c r="CA762">
        <v>0</v>
      </c>
      <c r="CB762">
        <v>0</v>
      </c>
      <c r="CC762">
        <v>0</v>
      </c>
      <c r="CD762">
        <v>1</v>
      </c>
      <c r="CE762">
        <v>0</v>
      </c>
      <c r="CF762">
        <v>0</v>
      </c>
      <c r="CG762">
        <v>0</v>
      </c>
      <c r="CH762">
        <v>0</v>
      </c>
      <c r="CI762">
        <v>0</v>
      </c>
      <c r="CJ762">
        <v>0</v>
      </c>
      <c r="CK762">
        <v>0</v>
      </c>
      <c r="CL762">
        <v>0</v>
      </c>
      <c r="CM762">
        <v>0</v>
      </c>
      <c r="CN762">
        <v>0</v>
      </c>
      <c r="CO762">
        <v>0</v>
      </c>
      <c r="CP762">
        <v>0</v>
      </c>
      <c r="CQ762">
        <v>0</v>
      </c>
      <c r="CR762">
        <v>0</v>
      </c>
    </row>
    <row r="763" spans="1:96" x14ac:dyDescent="0.25">
      <c r="A763" t="s">
        <v>721</v>
      </c>
      <c r="B763">
        <v>0</v>
      </c>
      <c r="C763">
        <v>0</v>
      </c>
      <c r="D763">
        <v>0</v>
      </c>
      <c r="E763">
        <v>0</v>
      </c>
      <c r="F763">
        <v>0</v>
      </c>
      <c r="G763">
        <v>1</v>
      </c>
      <c r="H763">
        <v>0</v>
      </c>
      <c r="I763">
        <v>0</v>
      </c>
      <c r="J763">
        <v>0</v>
      </c>
      <c r="K763">
        <v>0</v>
      </c>
      <c r="L763">
        <v>0</v>
      </c>
      <c r="M763">
        <v>0</v>
      </c>
      <c r="N763">
        <v>0</v>
      </c>
      <c r="O763">
        <v>0</v>
      </c>
      <c r="P763">
        <v>0</v>
      </c>
      <c r="Q763">
        <v>0</v>
      </c>
      <c r="R763">
        <v>0</v>
      </c>
      <c r="S763">
        <v>0</v>
      </c>
      <c r="T763">
        <v>0</v>
      </c>
      <c r="U763">
        <v>0</v>
      </c>
      <c r="V763">
        <v>2</v>
      </c>
      <c r="W763">
        <v>0</v>
      </c>
      <c r="X763">
        <v>0</v>
      </c>
      <c r="Y763">
        <v>0</v>
      </c>
      <c r="Z763">
        <v>0</v>
      </c>
      <c r="AA763">
        <v>1</v>
      </c>
      <c r="AB763">
        <v>0</v>
      </c>
      <c r="AC763">
        <v>0</v>
      </c>
      <c r="AD763">
        <v>0</v>
      </c>
      <c r="AE763">
        <v>0</v>
      </c>
      <c r="AF763">
        <v>0</v>
      </c>
      <c r="AG763">
        <v>0</v>
      </c>
      <c r="AH763">
        <v>0</v>
      </c>
      <c r="AI763">
        <v>0</v>
      </c>
      <c r="AJ763">
        <v>0</v>
      </c>
      <c r="AK763">
        <v>0</v>
      </c>
      <c r="AL763">
        <v>0</v>
      </c>
      <c r="AM763">
        <v>0</v>
      </c>
      <c r="AN763">
        <v>0</v>
      </c>
      <c r="AO763">
        <v>0</v>
      </c>
      <c r="AP763">
        <v>0</v>
      </c>
      <c r="AQ763">
        <v>0</v>
      </c>
      <c r="AR763">
        <v>0</v>
      </c>
      <c r="AS763">
        <v>0</v>
      </c>
      <c r="AT763">
        <v>0</v>
      </c>
      <c r="AU763">
        <v>0</v>
      </c>
      <c r="AV763">
        <v>0</v>
      </c>
      <c r="AW763">
        <v>0</v>
      </c>
      <c r="AX763">
        <v>0</v>
      </c>
      <c r="AY763">
        <v>0</v>
      </c>
      <c r="AZ763">
        <v>0</v>
      </c>
      <c r="BA763">
        <v>0</v>
      </c>
      <c r="BB763">
        <v>0</v>
      </c>
      <c r="BC763">
        <v>0</v>
      </c>
      <c r="BD763">
        <v>0</v>
      </c>
      <c r="BE763">
        <v>0</v>
      </c>
      <c r="BF763">
        <v>0</v>
      </c>
      <c r="BG763">
        <v>0</v>
      </c>
      <c r="BH763">
        <v>0</v>
      </c>
      <c r="BI763">
        <v>2</v>
      </c>
      <c r="BJ763">
        <v>0</v>
      </c>
      <c r="BK763">
        <v>0</v>
      </c>
      <c r="BL763">
        <v>0</v>
      </c>
      <c r="BM763">
        <v>0</v>
      </c>
      <c r="BN763">
        <v>0</v>
      </c>
      <c r="BO763">
        <v>0</v>
      </c>
      <c r="BP763">
        <v>0</v>
      </c>
      <c r="BQ763">
        <v>0</v>
      </c>
      <c r="BR763">
        <v>0</v>
      </c>
      <c r="BS763">
        <v>2</v>
      </c>
      <c r="BT763">
        <v>0</v>
      </c>
      <c r="BU763">
        <v>0</v>
      </c>
      <c r="BV763">
        <v>0</v>
      </c>
      <c r="BW763">
        <v>0</v>
      </c>
      <c r="BX763">
        <v>0</v>
      </c>
      <c r="BY763">
        <v>0</v>
      </c>
      <c r="BZ763">
        <v>0</v>
      </c>
      <c r="CA763">
        <v>0</v>
      </c>
      <c r="CB763">
        <v>0</v>
      </c>
      <c r="CC763">
        <v>0</v>
      </c>
      <c r="CD763">
        <v>0</v>
      </c>
      <c r="CE763">
        <v>0</v>
      </c>
      <c r="CF763">
        <v>0</v>
      </c>
      <c r="CG763">
        <v>0</v>
      </c>
      <c r="CH763">
        <v>0</v>
      </c>
      <c r="CI763">
        <v>0</v>
      </c>
      <c r="CJ763">
        <v>0</v>
      </c>
      <c r="CK763">
        <v>0</v>
      </c>
      <c r="CL763">
        <v>0</v>
      </c>
      <c r="CM763">
        <v>0</v>
      </c>
      <c r="CN763">
        <v>0</v>
      </c>
      <c r="CO763">
        <v>0</v>
      </c>
      <c r="CP763">
        <v>0</v>
      </c>
      <c r="CQ763">
        <v>0</v>
      </c>
      <c r="CR763">
        <v>0</v>
      </c>
    </row>
    <row r="764" spans="1:96" x14ac:dyDescent="0.25">
      <c r="A764" t="s">
        <v>720</v>
      </c>
      <c r="B764">
        <v>0</v>
      </c>
      <c r="C764">
        <v>0</v>
      </c>
      <c r="D764">
        <v>0</v>
      </c>
      <c r="E764">
        <v>0</v>
      </c>
      <c r="F764">
        <v>0</v>
      </c>
      <c r="G764">
        <v>0</v>
      </c>
      <c r="H764">
        <v>0</v>
      </c>
      <c r="I764">
        <v>0</v>
      </c>
      <c r="J764">
        <v>0</v>
      </c>
      <c r="K764">
        <v>0</v>
      </c>
      <c r="L764">
        <v>0</v>
      </c>
      <c r="M764">
        <v>0</v>
      </c>
      <c r="N764">
        <v>0</v>
      </c>
      <c r="O764">
        <v>0</v>
      </c>
      <c r="P764">
        <v>0</v>
      </c>
      <c r="Q764">
        <v>0</v>
      </c>
      <c r="R764">
        <v>0</v>
      </c>
      <c r="S764">
        <v>0</v>
      </c>
      <c r="T764">
        <v>1</v>
      </c>
      <c r="U764">
        <v>0</v>
      </c>
      <c r="V764">
        <v>0</v>
      </c>
      <c r="W764">
        <v>0</v>
      </c>
      <c r="X764">
        <v>0</v>
      </c>
      <c r="Y764">
        <v>1</v>
      </c>
      <c r="Z764">
        <v>0</v>
      </c>
      <c r="AA764">
        <v>0</v>
      </c>
      <c r="AB764">
        <v>0</v>
      </c>
      <c r="AC764">
        <v>0</v>
      </c>
      <c r="AD764">
        <v>0</v>
      </c>
      <c r="AE764">
        <v>0</v>
      </c>
      <c r="AF764">
        <v>0</v>
      </c>
      <c r="AG764">
        <v>0</v>
      </c>
      <c r="AH764">
        <v>0</v>
      </c>
      <c r="AI764">
        <v>0</v>
      </c>
      <c r="AJ764">
        <v>0</v>
      </c>
      <c r="AK764">
        <v>0</v>
      </c>
      <c r="AL764">
        <v>0</v>
      </c>
      <c r="AM764">
        <v>0</v>
      </c>
      <c r="AN764">
        <v>0</v>
      </c>
      <c r="AO764">
        <v>0</v>
      </c>
      <c r="AP764">
        <v>0</v>
      </c>
      <c r="AQ764">
        <v>0</v>
      </c>
      <c r="AR764">
        <v>0</v>
      </c>
      <c r="AS764">
        <v>0</v>
      </c>
      <c r="AT764">
        <v>0</v>
      </c>
      <c r="AU764">
        <v>0</v>
      </c>
      <c r="AV764">
        <v>1</v>
      </c>
      <c r="AW764">
        <v>0</v>
      </c>
      <c r="AX764">
        <v>1</v>
      </c>
      <c r="AY764">
        <v>0</v>
      </c>
      <c r="AZ764">
        <v>0</v>
      </c>
      <c r="BA764">
        <v>0</v>
      </c>
      <c r="BB764">
        <v>0</v>
      </c>
      <c r="BC764">
        <v>0</v>
      </c>
      <c r="BD764">
        <v>0</v>
      </c>
      <c r="BE764">
        <v>0</v>
      </c>
      <c r="BF764">
        <v>0</v>
      </c>
      <c r="BG764">
        <v>0</v>
      </c>
      <c r="BH764">
        <v>0</v>
      </c>
      <c r="BI764">
        <v>0</v>
      </c>
      <c r="BJ764">
        <v>0</v>
      </c>
      <c r="BK764">
        <v>0</v>
      </c>
      <c r="BL764">
        <v>0</v>
      </c>
      <c r="BM764">
        <v>0</v>
      </c>
      <c r="BN764">
        <v>0</v>
      </c>
      <c r="BO764">
        <v>0</v>
      </c>
      <c r="BP764">
        <v>0</v>
      </c>
      <c r="BQ764">
        <v>1</v>
      </c>
      <c r="BR764">
        <v>0</v>
      </c>
      <c r="BS764">
        <v>0</v>
      </c>
      <c r="BT764">
        <v>0</v>
      </c>
      <c r="BU764">
        <v>1</v>
      </c>
      <c r="BV764">
        <v>0</v>
      </c>
      <c r="BW764">
        <v>0</v>
      </c>
      <c r="BX764">
        <v>0</v>
      </c>
      <c r="BY764">
        <v>0</v>
      </c>
      <c r="BZ764">
        <v>0</v>
      </c>
      <c r="CA764">
        <v>0</v>
      </c>
      <c r="CB764">
        <v>0</v>
      </c>
      <c r="CC764">
        <v>0</v>
      </c>
      <c r="CD764">
        <v>0</v>
      </c>
      <c r="CE764">
        <v>0</v>
      </c>
      <c r="CF764">
        <v>0</v>
      </c>
      <c r="CG764">
        <v>0</v>
      </c>
      <c r="CH764">
        <v>1</v>
      </c>
      <c r="CI764">
        <v>0</v>
      </c>
      <c r="CJ764">
        <v>0</v>
      </c>
      <c r="CK764">
        <v>0</v>
      </c>
      <c r="CL764">
        <v>0</v>
      </c>
      <c r="CM764">
        <v>0</v>
      </c>
      <c r="CN764">
        <v>0</v>
      </c>
      <c r="CO764">
        <v>0</v>
      </c>
      <c r="CP764">
        <v>0</v>
      </c>
      <c r="CQ764">
        <v>1</v>
      </c>
      <c r="CR764">
        <v>0</v>
      </c>
    </row>
    <row r="765" spans="1:96" x14ac:dyDescent="0.25">
      <c r="A765" t="s">
        <v>719</v>
      </c>
      <c r="B765">
        <v>0</v>
      </c>
      <c r="C765">
        <v>0</v>
      </c>
      <c r="D765">
        <v>0</v>
      </c>
      <c r="E765">
        <v>0</v>
      </c>
      <c r="F765">
        <v>0</v>
      </c>
      <c r="G765">
        <v>0</v>
      </c>
      <c r="H765">
        <v>0</v>
      </c>
      <c r="I765">
        <v>0</v>
      </c>
      <c r="J765">
        <v>0</v>
      </c>
      <c r="K765">
        <v>0</v>
      </c>
      <c r="L765">
        <v>0</v>
      </c>
      <c r="M765">
        <v>0</v>
      </c>
      <c r="N765">
        <v>0</v>
      </c>
      <c r="O765">
        <v>0</v>
      </c>
      <c r="P765">
        <v>0</v>
      </c>
      <c r="Q765">
        <v>0</v>
      </c>
      <c r="R765">
        <v>0</v>
      </c>
      <c r="S765">
        <v>0</v>
      </c>
      <c r="T765">
        <v>0</v>
      </c>
      <c r="U765">
        <v>0</v>
      </c>
      <c r="V765">
        <v>0</v>
      </c>
      <c r="W765">
        <v>0</v>
      </c>
      <c r="X765">
        <v>0</v>
      </c>
      <c r="Y765">
        <v>0</v>
      </c>
      <c r="Z765">
        <v>0</v>
      </c>
      <c r="AA765">
        <v>0</v>
      </c>
      <c r="AB765">
        <v>0</v>
      </c>
      <c r="AC765">
        <v>0</v>
      </c>
      <c r="AD765">
        <v>0</v>
      </c>
      <c r="AE765">
        <v>0</v>
      </c>
      <c r="AF765">
        <v>0</v>
      </c>
      <c r="AG765">
        <v>0</v>
      </c>
      <c r="AH765">
        <v>0</v>
      </c>
      <c r="AI765">
        <v>0</v>
      </c>
      <c r="AJ765">
        <v>0</v>
      </c>
      <c r="AK765">
        <v>0</v>
      </c>
      <c r="AL765">
        <v>0</v>
      </c>
      <c r="AM765">
        <v>0</v>
      </c>
      <c r="AN765">
        <v>0</v>
      </c>
      <c r="AO765">
        <v>0</v>
      </c>
      <c r="AP765">
        <v>0</v>
      </c>
      <c r="AQ765">
        <v>0</v>
      </c>
      <c r="AR765">
        <v>0</v>
      </c>
      <c r="AS765">
        <v>0</v>
      </c>
      <c r="AT765">
        <v>0</v>
      </c>
      <c r="AU765">
        <v>0</v>
      </c>
      <c r="AV765">
        <v>0</v>
      </c>
      <c r="AW765">
        <v>0</v>
      </c>
      <c r="AX765">
        <v>0</v>
      </c>
      <c r="AY765">
        <v>0</v>
      </c>
      <c r="AZ765">
        <v>0</v>
      </c>
      <c r="BA765">
        <v>0</v>
      </c>
      <c r="BB765">
        <v>0</v>
      </c>
      <c r="BC765">
        <v>0</v>
      </c>
      <c r="BD765">
        <v>0</v>
      </c>
      <c r="BE765">
        <v>0</v>
      </c>
      <c r="BF765">
        <v>0</v>
      </c>
      <c r="BG765">
        <v>0</v>
      </c>
      <c r="BH765">
        <v>0</v>
      </c>
      <c r="BI765">
        <v>1</v>
      </c>
      <c r="BJ765">
        <v>0</v>
      </c>
      <c r="BK765">
        <v>0</v>
      </c>
      <c r="BL765">
        <v>0</v>
      </c>
      <c r="BM765">
        <v>0</v>
      </c>
      <c r="BN765">
        <v>0</v>
      </c>
      <c r="BO765">
        <v>0</v>
      </c>
      <c r="BP765">
        <v>0</v>
      </c>
      <c r="BQ765">
        <v>0</v>
      </c>
      <c r="BR765">
        <v>1</v>
      </c>
      <c r="BS765">
        <v>3</v>
      </c>
      <c r="BT765">
        <v>0</v>
      </c>
      <c r="BU765">
        <v>0</v>
      </c>
      <c r="BV765">
        <v>1</v>
      </c>
      <c r="BW765">
        <v>0</v>
      </c>
      <c r="BX765">
        <v>0</v>
      </c>
      <c r="BY765">
        <v>0</v>
      </c>
      <c r="BZ765">
        <v>0</v>
      </c>
      <c r="CA765">
        <v>0</v>
      </c>
      <c r="CB765">
        <v>0</v>
      </c>
      <c r="CC765">
        <v>0</v>
      </c>
      <c r="CD765">
        <v>0</v>
      </c>
      <c r="CE765">
        <v>1</v>
      </c>
      <c r="CF765">
        <v>0</v>
      </c>
      <c r="CG765">
        <v>0</v>
      </c>
      <c r="CH765">
        <v>0</v>
      </c>
      <c r="CI765">
        <v>0</v>
      </c>
      <c r="CJ765">
        <v>1</v>
      </c>
      <c r="CK765">
        <v>0</v>
      </c>
      <c r="CL765">
        <v>0</v>
      </c>
      <c r="CM765">
        <v>0</v>
      </c>
      <c r="CN765">
        <v>0</v>
      </c>
      <c r="CO765">
        <v>0</v>
      </c>
      <c r="CP765">
        <v>0</v>
      </c>
      <c r="CQ765">
        <v>0</v>
      </c>
      <c r="CR765">
        <v>0</v>
      </c>
    </row>
    <row r="766" spans="1:96" x14ac:dyDescent="0.25">
      <c r="A766" t="s">
        <v>718</v>
      </c>
      <c r="B766">
        <v>0</v>
      </c>
      <c r="C766">
        <v>0</v>
      </c>
      <c r="D766">
        <v>0</v>
      </c>
      <c r="E766">
        <v>0</v>
      </c>
      <c r="F766">
        <v>0</v>
      </c>
      <c r="G766">
        <v>0</v>
      </c>
      <c r="H766">
        <v>0</v>
      </c>
      <c r="I766">
        <v>0</v>
      </c>
      <c r="J766">
        <v>0</v>
      </c>
      <c r="K766">
        <v>0</v>
      </c>
      <c r="L766">
        <v>0</v>
      </c>
      <c r="M766">
        <v>0</v>
      </c>
      <c r="N766">
        <v>0</v>
      </c>
      <c r="O766">
        <v>0</v>
      </c>
      <c r="P766">
        <v>1</v>
      </c>
      <c r="Q766">
        <v>0</v>
      </c>
      <c r="R766">
        <v>0</v>
      </c>
      <c r="S766">
        <v>0</v>
      </c>
      <c r="T766">
        <v>0</v>
      </c>
      <c r="U766">
        <v>2</v>
      </c>
      <c r="V766">
        <v>0</v>
      </c>
      <c r="W766">
        <v>0</v>
      </c>
      <c r="X766">
        <v>0</v>
      </c>
      <c r="Y766">
        <v>0</v>
      </c>
      <c r="Z766">
        <v>0</v>
      </c>
      <c r="AA766">
        <v>0</v>
      </c>
      <c r="AB766">
        <v>0</v>
      </c>
      <c r="AC766">
        <v>0</v>
      </c>
      <c r="AD766">
        <v>0</v>
      </c>
      <c r="AE766">
        <v>0</v>
      </c>
      <c r="AF766">
        <v>0</v>
      </c>
      <c r="AG766">
        <v>0</v>
      </c>
      <c r="AH766">
        <v>0</v>
      </c>
      <c r="AI766">
        <v>0</v>
      </c>
      <c r="AJ766">
        <v>0</v>
      </c>
      <c r="AK766">
        <v>0</v>
      </c>
      <c r="AL766">
        <v>0</v>
      </c>
      <c r="AM766">
        <v>0</v>
      </c>
      <c r="AN766">
        <v>0</v>
      </c>
      <c r="AO766">
        <v>0</v>
      </c>
      <c r="AP766">
        <v>0</v>
      </c>
      <c r="AQ766">
        <v>0</v>
      </c>
      <c r="AR766">
        <v>0</v>
      </c>
      <c r="AS766">
        <v>0</v>
      </c>
      <c r="AT766">
        <v>0</v>
      </c>
      <c r="AU766">
        <v>0</v>
      </c>
      <c r="AV766">
        <v>0</v>
      </c>
      <c r="AW766">
        <v>0</v>
      </c>
      <c r="AX766">
        <v>0</v>
      </c>
      <c r="AY766">
        <v>0</v>
      </c>
      <c r="AZ766">
        <v>0</v>
      </c>
      <c r="BA766">
        <v>0</v>
      </c>
      <c r="BB766">
        <v>0</v>
      </c>
      <c r="BC766">
        <v>0</v>
      </c>
      <c r="BD766">
        <v>0</v>
      </c>
      <c r="BE766">
        <v>0</v>
      </c>
      <c r="BF766">
        <v>0</v>
      </c>
      <c r="BG766">
        <v>0</v>
      </c>
      <c r="BH766">
        <v>0</v>
      </c>
      <c r="BI766">
        <v>0</v>
      </c>
      <c r="BJ766">
        <v>0</v>
      </c>
      <c r="BK766">
        <v>0</v>
      </c>
      <c r="BL766">
        <v>0</v>
      </c>
      <c r="BM766">
        <v>0</v>
      </c>
      <c r="BN766">
        <v>1</v>
      </c>
      <c r="BO766">
        <v>0</v>
      </c>
      <c r="BP766">
        <v>0</v>
      </c>
      <c r="BQ766">
        <v>0</v>
      </c>
      <c r="BR766">
        <v>1</v>
      </c>
      <c r="BS766">
        <v>0</v>
      </c>
      <c r="BT766">
        <v>0</v>
      </c>
      <c r="BU766">
        <v>0</v>
      </c>
      <c r="BV766">
        <v>0</v>
      </c>
      <c r="BW766">
        <v>0</v>
      </c>
      <c r="BX766">
        <v>0</v>
      </c>
      <c r="BY766">
        <v>1</v>
      </c>
      <c r="BZ766">
        <v>1</v>
      </c>
      <c r="CA766">
        <v>0</v>
      </c>
      <c r="CB766">
        <v>0</v>
      </c>
      <c r="CC766">
        <v>0</v>
      </c>
      <c r="CD766">
        <v>0</v>
      </c>
      <c r="CE766">
        <v>0</v>
      </c>
      <c r="CF766">
        <v>0</v>
      </c>
      <c r="CG766">
        <v>0</v>
      </c>
      <c r="CH766">
        <v>0</v>
      </c>
      <c r="CI766">
        <v>0</v>
      </c>
      <c r="CJ766">
        <v>0</v>
      </c>
      <c r="CK766">
        <v>0</v>
      </c>
      <c r="CL766">
        <v>0</v>
      </c>
      <c r="CM766">
        <v>0</v>
      </c>
      <c r="CN766">
        <v>0</v>
      </c>
      <c r="CO766">
        <v>1</v>
      </c>
      <c r="CP766">
        <v>0</v>
      </c>
      <c r="CQ766">
        <v>0</v>
      </c>
      <c r="CR766">
        <v>0</v>
      </c>
    </row>
    <row r="767" spans="1:96" x14ac:dyDescent="0.25">
      <c r="A767" t="s">
        <v>717</v>
      </c>
      <c r="B767">
        <v>0</v>
      </c>
      <c r="C767">
        <v>0</v>
      </c>
      <c r="D767">
        <v>0</v>
      </c>
      <c r="E767">
        <v>0</v>
      </c>
      <c r="F767">
        <v>0</v>
      </c>
      <c r="G767">
        <v>0</v>
      </c>
      <c r="H767">
        <v>0</v>
      </c>
      <c r="I767">
        <v>0</v>
      </c>
      <c r="J767">
        <v>0</v>
      </c>
      <c r="K767">
        <v>0</v>
      </c>
      <c r="L767">
        <v>0</v>
      </c>
      <c r="M767">
        <v>0</v>
      </c>
      <c r="N767">
        <v>0</v>
      </c>
      <c r="O767">
        <v>0</v>
      </c>
      <c r="P767">
        <v>0</v>
      </c>
      <c r="Q767">
        <v>0</v>
      </c>
      <c r="R767">
        <v>0</v>
      </c>
      <c r="S767">
        <v>0</v>
      </c>
      <c r="T767">
        <v>0</v>
      </c>
      <c r="U767">
        <v>0</v>
      </c>
      <c r="V767">
        <v>0</v>
      </c>
      <c r="W767">
        <v>0</v>
      </c>
      <c r="X767">
        <v>0</v>
      </c>
      <c r="Y767">
        <v>0</v>
      </c>
      <c r="Z767">
        <v>0</v>
      </c>
      <c r="AA767">
        <v>0</v>
      </c>
      <c r="AB767">
        <v>0</v>
      </c>
      <c r="AC767">
        <v>0</v>
      </c>
      <c r="AD767">
        <v>0</v>
      </c>
      <c r="AE767">
        <v>0</v>
      </c>
      <c r="AF767">
        <v>0</v>
      </c>
      <c r="AG767">
        <v>0</v>
      </c>
      <c r="AH767">
        <v>0</v>
      </c>
      <c r="AI767">
        <v>0</v>
      </c>
      <c r="AJ767">
        <v>0</v>
      </c>
      <c r="AK767">
        <v>0</v>
      </c>
      <c r="AL767">
        <v>0</v>
      </c>
      <c r="AM767">
        <v>0</v>
      </c>
      <c r="AN767">
        <v>0</v>
      </c>
      <c r="AO767">
        <v>0</v>
      </c>
      <c r="AP767">
        <v>0</v>
      </c>
      <c r="AQ767">
        <v>0</v>
      </c>
      <c r="AR767">
        <v>0</v>
      </c>
      <c r="AS767">
        <v>0</v>
      </c>
      <c r="AT767">
        <v>0</v>
      </c>
      <c r="AU767">
        <v>0</v>
      </c>
      <c r="AV767">
        <v>0</v>
      </c>
      <c r="AW767">
        <v>0</v>
      </c>
      <c r="AX767">
        <v>0</v>
      </c>
      <c r="AY767">
        <v>0</v>
      </c>
      <c r="AZ767">
        <v>0</v>
      </c>
      <c r="BA767">
        <v>1</v>
      </c>
      <c r="BB767">
        <v>0</v>
      </c>
      <c r="BC767">
        <v>0</v>
      </c>
      <c r="BD767">
        <v>0</v>
      </c>
      <c r="BE767">
        <v>0</v>
      </c>
      <c r="BF767">
        <v>0</v>
      </c>
      <c r="BG767">
        <v>0</v>
      </c>
      <c r="BH767">
        <v>0</v>
      </c>
      <c r="BI767">
        <v>0</v>
      </c>
      <c r="BJ767">
        <v>0</v>
      </c>
      <c r="BK767">
        <v>0</v>
      </c>
      <c r="BL767">
        <v>0</v>
      </c>
      <c r="BM767">
        <v>0</v>
      </c>
      <c r="BN767">
        <v>0</v>
      </c>
      <c r="BO767">
        <v>0</v>
      </c>
      <c r="BP767">
        <v>0</v>
      </c>
      <c r="BQ767">
        <v>2</v>
      </c>
      <c r="BR767">
        <v>1</v>
      </c>
      <c r="BS767">
        <v>1</v>
      </c>
      <c r="BT767">
        <v>0</v>
      </c>
      <c r="BU767">
        <v>0</v>
      </c>
      <c r="BV767">
        <v>1</v>
      </c>
      <c r="BW767">
        <v>0</v>
      </c>
      <c r="BX767">
        <v>0</v>
      </c>
      <c r="BY767">
        <v>0</v>
      </c>
      <c r="BZ767">
        <v>0</v>
      </c>
      <c r="CA767">
        <v>0</v>
      </c>
      <c r="CB767">
        <v>0</v>
      </c>
      <c r="CC767">
        <v>0</v>
      </c>
      <c r="CD767">
        <v>1</v>
      </c>
      <c r="CE767">
        <v>0</v>
      </c>
      <c r="CF767">
        <v>0</v>
      </c>
      <c r="CG767">
        <v>0</v>
      </c>
      <c r="CH767">
        <v>0</v>
      </c>
      <c r="CI767">
        <v>0</v>
      </c>
      <c r="CJ767">
        <v>0</v>
      </c>
      <c r="CK767">
        <v>1</v>
      </c>
      <c r="CL767">
        <v>0</v>
      </c>
      <c r="CM767">
        <v>0</v>
      </c>
      <c r="CN767">
        <v>0</v>
      </c>
      <c r="CO767">
        <v>0</v>
      </c>
      <c r="CP767">
        <v>0</v>
      </c>
      <c r="CQ767">
        <v>0</v>
      </c>
      <c r="CR767">
        <v>0</v>
      </c>
    </row>
    <row r="768" spans="1:96" x14ac:dyDescent="0.25">
      <c r="A768" t="s">
        <v>716</v>
      </c>
      <c r="B768">
        <v>1</v>
      </c>
      <c r="C768">
        <v>0</v>
      </c>
      <c r="D768">
        <v>0</v>
      </c>
      <c r="E768">
        <v>0</v>
      </c>
      <c r="F768">
        <v>0</v>
      </c>
      <c r="G768">
        <v>0</v>
      </c>
      <c r="H768">
        <v>0</v>
      </c>
      <c r="I768">
        <v>0</v>
      </c>
      <c r="J768">
        <v>0</v>
      </c>
      <c r="K768">
        <v>0</v>
      </c>
      <c r="L768">
        <v>0</v>
      </c>
      <c r="M768">
        <v>0</v>
      </c>
      <c r="N768">
        <v>0</v>
      </c>
      <c r="O768">
        <v>0</v>
      </c>
      <c r="P768">
        <v>0</v>
      </c>
      <c r="Q768">
        <v>0</v>
      </c>
      <c r="R768">
        <v>0</v>
      </c>
      <c r="S768">
        <v>0</v>
      </c>
      <c r="T768">
        <v>0</v>
      </c>
      <c r="U768">
        <v>0</v>
      </c>
      <c r="V768">
        <v>0</v>
      </c>
      <c r="W768">
        <v>0</v>
      </c>
      <c r="X768">
        <v>0</v>
      </c>
      <c r="Y768">
        <v>0</v>
      </c>
      <c r="Z768">
        <v>0</v>
      </c>
      <c r="AA768">
        <v>0</v>
      </c>
      <c r="AB768">
        <v>0</v>
      </c>
      <c r="AC768">
        <v>0</v>
      </c>
      <c r="AD768">
        <v>0</v>
      </c>
      <c r="AE768">
        <v>0</v>
      </c>
      <c r="AF768">
        <v>0</v>
      </c>
      <c r="AG768">
        <v>0</v>
      </c>
      <c r="AH768">
        <v>0</v>
      </c>
      <c r="AI768">
        <v>1</v>
      </c>
      <c r="AJ768">
        <v>0</v>
      </c>
      <c r="AK768">
        <v>0</v>
      </c>
      <c r="AL768">
        <v>0</v>
      </c>
      <c r="AM768">
        <v>0</v>
      </c>
      <c r="AN768">
        <v>0</v>
      </c>
      <c r="AO768">
        <v>0</v>
      </c>
      <c r="AP768">
        <v>0</v>
      </c>
      <c r="AQ768">
        <v>0</v>
      </c>
      <c r="AR768">
        <v>0</v>
      </c>
      <c r="AS768">
        <v>0</v>
      </c>
      <c r="AT768">
        <v>0</v>
      </c>
      <c r="AU768">
        <v>0</v>
      </c>
      <c r="AV768">
        <v>0</v>
      </c>
      <c r="AW768">
        <v>0</v>
      </c>
      <c r="AX768">
        <v>0</v>
      </c>
      <c r="AY768">
        <v>0</v>
      </c>
      <c r="AZ768">
        <v>0</v>
      </c>
      <c r="BA768">
        <v>0</v>
      </c>
      <c r="BB768">
        <v>1</v>
      </c>
      <c r="BC768">
        <v>1</v>
      </c>
      <c r="BD768">
        <v>0</v>
      </c>
      <c r="BE768">
        <v>1</v>
      </c>
      <c r="BF768">
        <v>0</v>
      </c>
      <c r="BG768">
        <v>0</v>
      </c>
      <c r="BH768">
        <v>0</v>
      </c>
      <c r="BI768">
        <v>0</v>
      </c>
      <c r="BJ768">
        <v>0</v>
      </c>
      <c r="BK768">
        <v>0</v>
      </c>
      <c r="BL768">
        <v>0</v>
      </c>
      <c r="BM768">
        <v>0</v>
      </c>
      <c r="BN768">
        <v>0</v>
      </c>
      <c r="BO768">
        <v>0</v>
      </c>
      <c r="BP768">
        <v>0</v>
      </c>
      <c r="BQ768">
        <v>0</v>
      </c>
      <c r="BR768">
        <v>1</v>
      </c>
      <c r="BS768">
        <v>0</v>
      </c>
      <c r="BT768">
        <v>0</v>
      </c>
      <c r="BU768">
        <v>0</v>
      </c>
      <c r="BV768">
        <v>0</v>
      </c>
      <c r="BW768">
        <v>0</v>
      </c>
      <c r="BX768">
        <v>0</v>
      </c>
      <c r="BY768">
        <v>0</v>
      </c>
      <c r="BZ768">
        <v>0</v>
      </c>
      <c r="CA768">
        <v>0</v>
      </c>
      <c r="CB768">
        <v>0</v>
      </c>
      <c r="CC768">
        <v>0</v>
      </c>
      <c r="CD768">
        <v>0</v>
      </c>
      <c r="CE768">
        <v>0</v>
      </c>
      <c r="CF768">
        <v>2</v>
      </c>
      <c r="CG768">
        <v>0</v>
      </c>
      <c r="CH768">
        <v>0</v>
      </c>
      <c r="CI768">
        <v>0</v>
      </c>
      <c r="CJ768">
        <v>0</v>
      </c>
      <c r="CK768">
        <v>0</v>
      </c>
      <c r="CL768">
        <v>0</v>
      </c>
      <c r="CM768">
        <v>0</v>
      </c>
      <c r="CN768">
        <v>0</v>
      </c>
      <c r="CO768">
        <v>0</v>
      </c>
      <c r="CP768">
        <v>0</v>
      </c>
      <c r="CQ768">
        <v>0</v>
      </c>
      <c r="CR768">
        <v>0</v>
      </c>
    </row>
    <row r="769" spans="1:96" x14ac:dyDescent="0.25">
      <c r="A769" t="s">
        <v>715</v>
      </c>
      <c r="B769">
        <v>0</v>
      </c>
      <c r="C769">
        <v>1</v>
      </c>
      <c r="D769">
        <v>0</v>
      </c>
      <c r="E769">
        <v>1</v>
      </c>
      <c r="F769">
        <v>0</v>
      </c>
      <c r="G769">
        <v>0</v>
      </c>
      <c r="H769">
        <v>0</v>
      </c>
      <c r="I769">
        <v>1</v>
      </c>
      <c r="J769">
        <v>0</v>
      </c>
      <c r="K769">
        <v>0</v>
      </c>
      <c r="L769">
        <v>1</v>
      </c>
      <c r="M769">
        <v>0</v>
      </c>
      <c r="N769">
        <v>0</v>
      </c>
      <c r="O769">
        <v>0</v>
      </c>
      <c r="P769">
        <v>0</v>
      </c>
      <c r="Q769">
        <v>0</v>
      </c>
      <c r="R769">
        <v>0</v>
      </c>
      <c r="S769">
        <v>0</v>
      </c>
      <c r="T769">
        <v>0</v>
      </c>
      <c r="U769">
        <v>0</v>
      </c>
      <c r="V769">
        <v>0</v>
      </c>
      <c r="W769">
        <v>0</v>
      </c>
      <c r="X769">
        <v>0</v>
      </c>
      <c r="Y769">
        <v>0</v>
      </c>
      <c r="Z769">
        <v>0</v>
      </c>
      <c r="AA769">
        <v>0</v>
      </c>
      <c r="AB769">
        <v>1</v>
      </c>
      <c r="AC769">
        <v>0</v>
      </c>
      <c r="AD769">
        <v>0</v>
      </c>
      <c r="AE769">
        <v>0</v>
      </c>
      <c r="AF769">
        <v>0</v>
      </c>
      <c r="AG769">
        <v>0</v>
      </c>
      <c r="AH769">
        <v>0</v>
      </c>
      <c r="AI769">
        <v>0</v>
      </c>
      <c r="AJ769">
        <v>0</v>
      </c>
      <c r="AK769">
        <v>1</v>
      </c>
      <c r="AL769">
        <v>0</v>
      </c>
      <c r="AM769">
        <v>0</v>
      </c>
      <c r="AN769">
        <v>0</v>
      </c>
      <c r="AO769">
        <v>0</v>
      </c>
      <c r="AP769">
        <v>0</v>
      </c>
      <c r="AQ769">
        <v>0</v>
      </c>
      <c r="AR769">
        <v>0</v>
      </c>
      <c r="AS769">
        <v>0</v>
      </c>
      <c r="AT769">
        <v>0</v>
      </c>
      <c r="AU769">
        <v>0</v>
      </c>
      <c r="AV769">
        <v>0</v>
      </c>
      <c r="AW769">
        <v>0</v>
      </c>
      <c r="AX769">
        <v>0</v>
      </c>
      <c r="AY769">
        <v>0</v>
      </c>
      <c r="AZ769">
        <v>0</v>
      </c>
      <c r="BA769">
        <v>0</v>
      </c>
      <c r="BB769">
        <v>0</v>
      </c>
      <c r="BC769">
        <v>0</v>
      </c>
      <c r="BD769">
        <v>0</v>
      </c>
      <c r="BE769">
        <v>0</v>
      </c>
      <c r="BF769">
        <v>0</v>
      </c>
      <c r="BG769">
        <v>0</v>
      </c>
      <c r="BH769">
        <v>0</v>
      </c>
      <c r="BI769">
        <v>0</v>
      </c>
      <c r="BJ769">
        <v>0</v>
      </c>
      <c r="BK769">
        <v>0</v>
      </c>
      <c r="BL769">
        <v>0</v>
      </c>
      <c r="BM769">
        <v>0</v>
      </c>
      <c r="BN769">
        <v>0</v>
      </c>
      <c r="BO769">
        <v>0</v>
      </c>
      <c r="BP769">
        <v>0</v>
      </c>
      <c r="BQ769">
        <v>0</v>
      </c>
      <c r="BR769">
        <v>0</v>
      </c>
      <c r="BS769">
        <v>0</v>
      </c>
      <c r="BT769">
        <v>0</v>
      </c>
      <c r="BU769">
        <v>0</v>
      </c>
      <c r="BV769">
        <v>0</v>
      </c>
      <c r="BW769">
        <v>0</v>
      </c>
      <c r="BX769">
        <v>0</v>
      </c>
      <c r="BY769">
        <v>1</v>
      </c>
      <c r="BZ769">
        <v>0</v>
      </c>
      <c r="CA769">
        <v>0</v>
      </c>
      <c r="CB769">
        <v>0</v>
      </c>
      <c r="CC769">
        <v>0</v>
      </c>
      <c r="CD769">
        <v>0</v>
      </c>
      <c r="CE769">
        <v>0</v>
      </c>
      <c r="CF769">
        <v>0</v>
      </c>
      <c r="CG769">
        <v>0</v>
      </c>
      <c r="CH769">
        <v>0</v>
      </c>
      <c r="CI769">
        <v>0</v>
      </c>
      <c r="CJ769">
        <v>0</v>
      </c>
      <c r="CK769">
        <v>0</v>
      </c>
      <c r="CL769">
        <v>1</v>
      </c>
      <c r="CM769">
        <v>0</v>
      </c>
      <c r="CN769">
        <v>0</v>
      </c>
      <c r="CO769">
        <v>0</v>
      </c>
      <c r="CP769">
        <v>0</v>
      </c>
      <c r="CQ769">
        <v>0</v>
      </c>
      <c r="CR769">
        <v>0</v>
      </c>
    </row>
    <row r="770" spans="1:96" x14ac:dyDescent="0.25">
      <c r="A770" t="s">
        <v>714</v>
      </c>
      <c r="B770">
        <v>1</v>
      </c>
      <c r="C770">
        <v>0</v>
      </c>
      <c r="D770">
        <v>1</v>
      </c>
      <c r="E770">
        <v>0</v>
      </c>
      <c r="F770">
        <v>0</v>
      </c>
      <c r="G770">
        <v>2</v>
      </c>
      <c r="H770">
        <v>0</v>
      </c>
      <c r="I770">
        <v>0</v>
      </c>
      <c r="J770">
        <v>0</v>
      </c>
      <c r="K770">
        <v>0</v>
      </c>
      <c r="L770">
        <v>0</v>
      </c>
      <c r="M770">
        <v>0</v>
      </c>
      <c r="N770">
        <v>0</v>
      </c>
      <c r="O770">
        <v>0</v>
      </c>
      <c r="P770">
        <v>0</v>
      </c>
      <c r="Q770">
        <v>0</v>
      </c>
      <c r="R770">
        <v>0</v>
      </c>
      <c r="S770">
        <v>0</v>
      </c>
      <c r="T770">
        <v>0</v>
      </c>
      <c r="U770">
        <v>0</v>
      </c>
      <c r="V770">
        <v>1</v>
      </c>
      <c r="W770">
        <v>0</v>
      </c>
      <c r="X770">
        <v>0</v>
      </c>
      <c r="Y770">
        <v>3</v>
      </c>
      <c r="Z770">
        <v>0</v>
      </c>
      <c r="AA770">
        <v>0</v>
      </c>
      <c r="AB770">
        <v>0</v>
      </c>
      <c r="AC770">
        <v>0</v>
      </c>
      <c r="AD770">
        <v>0</v>
      </c>
      <c r="AE770">
        <v>0</v>
      </c>
      <c r="AF770">
        <v>0</v>
      </c>
      <c r="AG770">
        <v>0</v>
      </c>
      <c r="AH770">
        <v>0</v>
      </c>
      <c r="AI770">
        <v>0</v>
      </c>
      <c r="AJ770">
        <v>0</v>
      </c>
      <c r="AK770">
        <v>0</v>
      </c>
      <c r="AL770">
        <v>0</v>
      </c>
      <c r="AM770">
        <v>0</v>
      </c>
      <c r="AN770">
        <v>0</v>
      </c>
      <c r="AO770">
        <v>0</v>
      </c>
      <c r="AP770">
        <v>0</v>
      </c>
      <c r="AQ770">
        <v>0</v>
      </c>
      <c r="AR770">
        <v>0</v>
      </c>
      <c r="AS770">
        <v>0</v>
      </c>
      <c r="AT770">
        <v>0</v>
      </c>
      <c r="AU770">
        <v>0</v>
      </c>
      <c r="AV770">
        <v>0</v>
      </c>
      <c r="AW770">
        <v>0</v>
      </c>
      <c r="AX770">
        <v>0</v>
      </c>
      <c r="AY770">
        <v>0</v>
      </c>
      <c r="AZ770">
        <v>0</v>
      </c>
      <c r="BA770">
        <v>0</v>
      </c>
      <c r="BB770">
        <v>0</v>
      </c>
      <c r="BC770">
        <v>0</v>
      </c>
      <c r="BD770">
        <v>0</v>
      </c>
      <c r="BE770">
        <v>0</v>
      </c>
      <c r="BF770">
        <v>0</v>
      </c>
      <c r="BG770">
        <v>0</v>
      </c>
      <c r="BH770">
        <v>0</v>
      </c>
      <c r="BI770">
        <v>0</v>
      </c>
      <c r="BJ770">
        <v>0</v>
      </c>
      <c r="BK770">
        <v>0</v>
      </c>
      <c r="BL770">
        <v>0</v>
      </c>
      <c r="BM770">
        <v>0</v>
      </c>
      <c r="BN770">
        <v>0</v>
      </c>
      <c r="BO770">
        <v>0</v>
      </c>
      <c r="BP770">
        <v>0</v>
      </c>
      <c r="BQ770">
        <v>0</v>
      </c>
      <c r="BR770">
        <v>0</v>
      </c>
      <c r="BS770">
        <v>0</v>
      </c>
      <c r="BT770">
        <v>0</v>
      </c>
      <c r="BU770">
        <v>0</v>
      </c>
      <c r="BV770">
        <v>0</v>
      </c>
      <c r="BW770">
        <v>0</v>
      </c>
      <c r="BX770">
        <v>0</v>
      </c>
      <c r="BY770">
        <v>0</v>
      </c>
      <c r="BZ770">
        <v>0</v>
      </c>
      <c r="CA770">
        <v>0</v>
      </c>
      <c r="CB770">
        <v>0</v>
      </c>
      <c r="CC770">
        <v>0</v>
      </c>
      <c r="CD770">
        <v>0</v>
      </c>
      <c r="CE770">
        <v>0</v>
      </c>
      <c r="CF770">
        <v>0</v>
      </c>
      <c r="CG770">
        <v>0</v>
      </c>
      <c r="CH770">
        <v>0</v>
      </c>
      <c r="CI770">
        <v>0</v>
      </c>
      <c r="CJ770">
        <v>0</v>
      </c>
      <c r="CK770">
        <v>0</v>
      </c>
      <c r="CL770">
        <v>0</v>
      </c>
      <c r="CM770">
        <v>0</v>
      </c>
      <c r="CN770">
        <v>0</v>
      </c>
      <c r="CO770">
        <v>0</v>
      </c>
      <c r="CP770">
        <v>0</v>
      </c>
      <c r="CQ770">
        <v>0</v>
      </c>
      <c r="CR770">
        <v>0</v>
      </c>
    </row>
    <row r="771" spans="1:96" x14ac:dyDescent="0.25">
      <c r="A771" t="s">
        <v>713</v>
      </c>
      <c r="B771">
        <v>0</v>
      </c>
      <c r="C771">
        <v>0</v>
      </c>
      <c r="D771">
        <v>0</v>
      </c>
      <c r="E771">
        <v>0</v>
      </c>
      <c r="F771">
        <v>0</v>
      </c>
      <c r="G771">
        <v>0</v>
      </c>
      <c r="H771">
        <v>0</v>
      </c>
      <c r="I771">
        <v>0</v>
      </c>
      <c r="J771">
        <v>0</v>
      </c>
      <c r="K771">
        <v>0</v>
      </c>
      <c r="L771">
        <v>0</v>
      </c>
      <c r="M771">
        <v>0</v>
      </c>
      <c r="N771">
        <v>0</v>
      </c>
      <c r="O771">
        <v>0</v>
      </c>
      <c r="P771">
        <v>0</v>
      </c>
      <c r="Q771">
        <v>0</v>
      </c>
      <c r="R771">
        <v>1</v>
      </c>
      <c r="S771">
        <v>1</v>
      </c>
      <c r="T771">
        <v>0</v>
      </c>
      <c r="U771">
        <v>0</v>
      </c>
      <c r="V771">
        <v>1</v>
      </c>
      <c r="W771">
        <v>0</v>
      </c>
      <c r="X771">
        <v>0</v>
      </c>
      <c r="Y771">
        <v>0</v>
      </c>
      <c r="Z771">
        <v>0</v>
      </c>
      <c r="AA771">
        <v>0</v>
      </c>
      <c r="AB771">
        <v>0</v>
      </c>
      <c r="AC771">
        <v>0</v>
      </c>
      <c r="AD771">
        <v>0</v>
      </c>
      <c r="AE771">
        <v>1</v>
      </c>
      <c r="AF771">
        <v>0</v>
      </c>
      <c r="AG771">
        <v>0</v>
      </c>
      <c r="AH771">
        <v>0</v>
      </c>
      <c r="AI771">
        <v>0</v>
      </c>
      <c r="AJ771">
        <v>0</v>
      </c>
      <c r="AK771">
        <v>0</v>
      </c>
      <c r="AL771">
        <v>0</v>
      </c>
      <c r="AM771">
        <v>0</v>
      </c>
      <c r="AN771">
        <v>0</v>
      </c>
      <c r="AO771">
        <v>0</v>
      </c>
      <c r="AP771">
        <v>0</v>
      </c>
      <c r="AQ771">
        <v>0</v>
      </c>
      <c r="AR771">
        <v>0</v>
      </c>
      <c r="AS771">
        <v>0</v>
      </c>
      <c r="AT771">
        <v>0</v>
      </c>
      <c r="AU771">
        <v>0</v>
      </c>
      <c r="AV771">
        <v>0</v>
      </c>
      <c r="AW771">
        <v>0</v>
      </c>
      <c r="AX771">
        <v>0</v>
      </c>
      <c r="AY771">
        <v>1</v>
      </c>
      <c r="AZ771">
        <v>0</v>
      </c>
      <c r="BA771">
        <v>0</v>
      </c>
      <c r="BB771">
        <v>0</v>
      </c>
      <c r="BC771">
        <v>0</v>
      </c>
      <c r="BD771">
        <v>0</v>
      </c>
      <c r="BE771">
        <v>0</v>
      </c>
      <c r="BF771">
        <v>0</v>
      </c>
      <c r="BG771">
        <v>0</v>
      </c>
      <c r="BH771">
        <v>0</v>
      </c>
      <c r="BI771">
        <v>0</v>
      </c>
      <c r="BJ771">
        <v>0</v>
      </c>
      <c r="BK771">
        <v>0</v>
      </c>
      <c r="BL771">
        <v>0</v>
      </c>
      <c r="BM771">
        <v>0</v>
      </c>
      <c r="BN771">
        <v>0</v>
      </c>
      <c r="BO771">
        <v>0</v>
      </c>
      <c r="BP771">
        <v>0</v>
      </c>
      <c r="BQ771">
        <v>0</v>
      </c>
      <c r="BR771">
        <v>0</v>
      </c>
      <c r="BS771">
        <v>0</v>
      </c>
      <c r="BT771">
        <v>0</v>
      </c>
      <c r="BU771">
        <v>0</v>
      </c>
      <c r="BV771">
        <v>0</v>
      </c>
      <c r="BW771">
        <v>2</v>
      </c>
      <c r="BX771">
        <v>0</v>
      </c>
      <c r="BY771">
        <v>0</v>
      </c>
      <c r="BZ771">
        <v>0</v>
      </c>
      <c r="CA771">
        <v>0</v>
      </c>
      <c r="CB771">
        <v>0</v>
      </c>
      <c r="CC771">
        <v>0</v>
      </c>
      <c r="CD771">
        <v>0</v>
      </c>
      <c r="CE771">
        <v>0</v>
      </c>
      <c r="CF771">
        <v>0</v>
      </c>
      <c r="CG771">
        <v>0</v>
      </c>
      <c r="CH771">
        <v>0</v>
      </c>
      <c r="CI771">
        <v>0</v>
      </c>
      <c r="CJ771">
        <v>0</v>
      </c>
      <c r="CK771">
        <v>1</v>
      </c>
      <c r="CL771">
        <v>0</v>
      </c>
      <c r="CM771">
        <v>0</v>
      </c>
      <c r="CN771">
        <v>0</v>
      </c>
      <c r="CO771">
        <v>0</v>
      </c>
      <c r="CP771">
        <v>0</v>
      </c>
      <c r="CQ771">
        <v>0</v>
      </c>
      <c r="CR771">
        <v>0</v>
      </c>
    </row>
    <row r="772" spans="1:96" x14ac:dyDescent="0.25">
      <c r="A772" t="s">
        <v>712</v>
      </c>
      <c r="B772">
        <v>0</v>
      </c>
      <c r="C772">
        <v>0</v>
      </c>
      <c r="D772">
        <v>0</v>
      </c>
      <c r="E772">
        <v>0</v>
      </c>
      <c r="F772">
        <v>0</v>
      </c>
      <c r="G772">
        <v>0</v>
      </c>
      <c r="H772">
        <v>0</v>
      </c>
      <c r="I772">
        <v>0</v>
      </c>
      <c r="J772">
        <v>0</v>
      </c>
      <c r="K772">
        <v>0</v>
      </c>
      <c r="L772">
        <v>0</v>
      </c>
      <c r="M772">
        <v>0</v>
      </c>
      <c r="N772">
        <v>0</v>
      </c>
      <c r="O772">
        <v>0</v>
      </c>
      <c r="P772">
        <v>0</v>
      </c>
      <c r="Q772">
        <v>0</v>
      </c>
      <c r="R772">
        <v>0</v>
      </c>
      <c r="S772">
        <v>0</v>
      </c>
      <c r="T772">
        <v>0</v>
      </c>
      <c r="U772">
        <v>0</v>
      </c>
      <c r="V772">
        <v>0</v>
      </c>
      <c r="W772">
        <v>0</v>
      </c>
      <c r="X772">
        <v>1</v>
      </c>
      <c r="Y772">
        <v>0</v>
      </c>
      <c r="Z772">
        <v>0</v>
      </c>
      <c r="AA772">
        <v>1</v>
      </c>
      <c r="AB772">
        <v>0</v>
      </c>
      <c r="AC772">
        <v>0</v>
      </c>
      <c r="AD772">
        <v>0</v>
      </c>
      <c r="AE772">
        <v>0</v>
      </c>
      <c r="AF772">
        <v>0</v>
      </c>
      <c r="AG772">
        <v>0</v>
      </c>
      <c r="AH772">
        <v>0</v>
      </c>
      <c r="AI772">
        <v>0</v>
      </c>
      <c r="AJ772">
        <v>1</v>
      </c>
      <c r="AK772">
        <v>0</v>
      </c>
      <c r="AL772">
        <v>0</v>
      </c>
      <c r="AM772">
        <v>0</v>
      </c>
      <c r="AN772">
        <v>0</v>
      </c>
      <c r="AO772">
        <v>0</v>
      </c>
      <c r="AP772">
        <v>0</v>
      </c>
      <c r="AQ772">
        <v>0</v>
      </c>
      <c r="AR772">
        <v>0</v>
      </c>
      <c r="AS772">
        <v>0</v>
      </c>
      <c r="AT772">
        <v>0</v>
      </c>
      <c r="AU772">
        <v>0</v>
      </c>
      <c r="AV772">
        <v>1</v>
      </c>
      <c r="AW772">
        <v>0</v>
      </c>
      <c r="AX772">
        <v>0</v>
      </c>
      <c r="AY772">
        <v>0</v>
      </c>
      <c r="AZ772">
        <v>0</v>
      </c>
      <c r="BA772">
        <v>0</v>
      </c>
      <c r="BB772">
        <v>0</v>
      </c>
      <c r="BC772">
        <v>0</v>
      </c>
      <c r="BD772">
        <v>0</v>
      </c>
      <c r="BE772">
        <v>1</v>
      </c>
      <c r="BF772">
        <v>0</v>
      </c>
      <c r="BG772">
        <v>0</v>
      </c>
      <c r="BH772">
        <v>0</v>
      </c>
      <c r="BI772">
        <v>0</v>
      </c>
      <c r="BJ772">
        <v>0</v>
      </c>
      <c r="BK772">
        <v>0</v>
      </c>
      <c r="BL772">
        <v>0</v>
      </c>
      <c r="BM772">
        <v>0</v>
      </c>
      <c r="BN772">
        <v>0</v>
      </c>
      <c r="BO772">
        <v>1</v>
      </c>
      <c r="BP772">
        <v>1</v>
      </c>
      <c r="BQ772">
        <v>0</v>
      </c>
      <c r="BR772">
        <v>0</v>
      </c>
      <c r="BS772">
        <v>0</v>
      </c>
      <c r="BT772">
        <v>0</v>
      </c>
      <c r="BU772">
        <v>0</v>
      </c>
      <c r="BV772">
        <v>0</v>
      </c>
      <c r="BW772">
        <v>0</v>
      </c>
      <c r="BX772">
        <v>0</v>
      </c>
      <c r="BY772">
        <v>0</v>
      </c>
      <c r="BZ772">
        <v>1</v>
      </c>
      <c r="CA772">
        <v>0</v>
      </c>
      <c r="CB772">
        <v>0</v>
      </c>
      <c r="CC772">
        <v>0</v>
      </c>
      <c r="CD772">
        <v>0</v>
      </c>
      <c r="CE772">
        <v>0</v>
      </c>
      <c r="CF772">
        <v>0</v>
      </c>
      <c r="CG772">
        <v>0</v>
      </c>
      <c r="CH772">
        <v>0</v>
      </c>
      <c r="CI772">
        <v>0</v>
      </c>
      <c r="CJ772">
        <v>0</v>
      </c>
      <c r="CK772">
        <v>0</v>
      </c>
      <c r="CL772">
        <v>0</v>
      </c>
      <c r="CM772">
        <v>0</v>
      </c>
      <c r="CN772">
        <v>0</v>
      </c>
      <c r="CO772">
        <v>0</v>
      </c>
      <c r="CP772">
        <v>0</v>
      </c>
      <c r="CQ772">
        <v>0</v>
      </c>
      <c r="CR772">
        <v>0</v>
      </c>
    </row>
    <row r="773" spans="1:96" x14ac:dyDescent="0.25">
      <c r="A773" t="s">
        <v>711</v>
      </c>
      <c r="B773">
        <v>0</v>
      </c>
      <c r="C773">
        <v>0</v>
      </c>
      <c r="D773">
        <v>0</v>
      </c>
      <c r="E773">
        <v>0</v>
      </c>
      <c r="F773">
        <v>0</v>
      </c>
      <c r="G773">
        <v>0</v>
      </c>
      <c r="H773">
        <v>0</v>
      </c>
      <c r="I773">
        <v>0</v>
      </c>
      <c r="J773">
        <v>0</v>
      </c>
      <c r="K773">
        <v>0</v>
      </c>
      <c r="L773">
        <v>0</v>
      </c>
      <c r="M773">
        <v>0</v>
      </c>
      <c r="N773">
        <v>0</v>
      </c>
      <c r="O773">
        <v>0</v>
      </c>
      <c r="P773">
        <v>0</v>
      </c>
      <c r="Q773">
        <v>0</v>
      </c>
      <c r="R773">
        <v>0</v>
      </c>
      <c r="S773">
        <v>1</v>
      </c>
      <c r="T773">
        <v>0</v>
      </c>
      <c r="U773">
        <v>0</v>
      </c>
      <c r="V773">
        <v>0</v>
      </c>
      <c r="W773">
        <v>0</v>
      </c>
      <c r="X773">
        <v>0</v>
      </c>
      <c r="Y773">
        <v>0</v>
      </c>
      <c r="Z773">
        <v>0</v>
      </c>
      <c r="AA773">
        <v>0</v>
      </c>
      <c r="AB773">
        <v>0</v>
      </c>
      <c r="AC773">
        <v>1</v>
      </c>
      <c r="AD773">
        <v>0</v>
      </c>
      <c r="AE773">
        <v>0</v>
      </c>
      <c r="AF773">
        <v>1</v>
      </c>
      <c r="AG773">
        <v>0</v>
      </c>
      <c r="AH773">
        <v>0</v>
      </c>
      <c r="AI773">
        <v>0</v>
      </c>
      <c r="AJ773">
        <v>0</v>
      </c>
      <c r="AK773">
        <v>0</v>
      </c>
      <c r="AL773">
        <v>0</v>
      </c>
      <c r="AM773">
        <v>0</v>
      </c>
      <c r="AN773">
        <v>0</v>
      </c>
      <c r="AO773">
        <v>0</v>
      </c>
      <c r="AP773">
        <v>0</v>
      </c>
      <c r="AQ773">
        <v>0</v>
      </c>
      <c r="AR773">
        <v>0</v>
      </c>
      <c r="AS773">
        <v>0</v>
      </c>
      <c r="AT773">
        <v>0</v>
      </c>
      <c r="AU773">
        <v>0</v>
      </c>
      <c r="AV773">
        <v>0</v>
      </c>
      <c r="AW773">
        <v>0</v>
      </c>
      <c r="AX773">
        <v>0</v>
      </c>
      <c r="AY773">
        <v>0</v>
      </c>
      <c r="AZ773">
        <v>0</v>
      </c>
      <c r="BA773">
        <v>0</v>
      </c>
      <c r="BB773">
        <v>0</v>
      </c>
      <c r="BC773">
        <v>0</v>
      </c>
      <c r="BD773">
        <v>0</v>
      </c>
      <c r="BE773">
        <v>0</v>
      </c>
      <c r="BF773">
        <v>0</v>
      </c>
      <c r="BG773">
        <v>0</v>
      </c>
      <c r="BH773">
        <v>0</v>
      </c>
      <c r="BI773">
        <v>0</v>
      </c>
      <c r="BJ773">
        <v>0</v>
      </c>
      <c r="BK773">
        <v>1</v>
      </c>
      <c r="BL773">
        <v>0</v>
      </c>
      <c r="BM773">
        <v>0</v>
      </c>
      <c r="BN773">
        <v>0</v>
      </c>
      <c r="BO773">
        <v>0</v>
      </c>
      <c r="BP773">
        <v>0</v>
      </c>
      <c r="BQ773">
        <v>0</v>
      </c>
      <c r="BR773">
        <v>0</v>
      </c>
      <c r="BS773">
        <v>1</v>
      </c>
      <c r="BT773">
        <v>0</v>
      </c>
      <c r="BU773">
        <v>0</v>
      </c>
      <c r="BV773">
        <v>1</v>
      </c>
      <c r="BW773">
        <v>0</v>
      </c>
      <c r="BX773">
        <v>0</v>
      </c>
      <c r="BY773">
        <v>0</v>
      </c>
      <c r="BZ773">
        <v>0</v>
      </c>
      <c r="CA773">
        <v>0</v>
      </c>
      <c r="CB773">
        <v>0</v>
      </c>
      <c r="CC773">
        <v>0</v>
      </c>
      <c r="CD773">
        <v>0</v>
      </c>
      <c r="CE773">
        <v>0</v>
      </c>
      <c r="CF773">
        <v>0</v>
      </c>
      <c r="CG773">
        <v>0</v>
      </c>
      <c r="CH773">
        <v>0</v>
      </c>
      <c r="CI773">
        <v>0</v>
      </c>
      <c r="CJ773">
        <v>2</v>
      </c>
      <c r="CK773">
        <v>0</v>
      </c>
      <c r="CL773">
        <v>0</v>
      </c>
      <c r="CM773">
        <v>0</v>
      </c>
      <c r="CN773">
        <v>0</v>
      </c>
      <c r="CO773">
        <v>0</v>
      </c>
      <c r="CP773">
        <v>0</v>
      </c>
      <c r="CQ773">
        <v>0</v>
      </c>
      <c r="CR773">
        <v>0</v>
      </c>
    </row>
    <row r="774" spans="1:96" x14ac:dyDescent="0.25">
      <c r="A774" t="s">
        <v>710</v>
      </c>
      <c r="B774">
        <v>0</v>
      </c>
      <c r="C774">
        <v>0</v>
      </c>
      <c r="D774">
        <v>0</v>
      </c>
      <c r="E774">
        <v>0</v>
      </c>
      <c r="F774">
        <v>0</v>
      </c>
      <c r="G774">
        <v>0</v>
      </c>
      <c r="H774">
        <v>0</v>
      </c>
      <c r="I774">
        <v>0</v>
      </c>
      <c r="J774">
        <v>0</v>
      </c>
      <c r="K774">
        <v>0</v>
      </c>
      <c r="L774">
        <v>0</v>
      </c>
      <c r="M774">
        <v>0</v>
      </c>
      <c r="N774">
        <v>0</v>
      </c>
      <c r="O774">
        <v>1</v>
      </c>
      <c r="P774">
        <v>0</v>
      </c>
      <c r="Q774">
        <v>0</v>
      </c>
      <c r="R774">
        <v>0</v>
      </c>
      <c r="S774">
        <v>0</v>
      </c>
      <c r="T774">
        <v>0</v>
      </c>
      <c r="U774">
        <v>0</v>
      </c>
      <c r="V774">
        <v>0</v>
      </c>
      <c r="W774">
        <v>0</v>
      </c>
      <c r="X774">
        <v>0</v>
      </c>
      <c r="Y774">
        <v>0</v>
      </c>
      <c r="Z774">
        <v>0</v>
      </c>
      <c r="AA774">
        <v>0</v>
      </c>
      <c r="AB774">
        <v>0</v>
      </c>
      <c r="AC774">
        <v>0</v>
      </c>
      <c r="AD774">
        <v>0</v>
      </c>
      <c r="AE774">
        <v>0</v>
      </c>
      <c r="AF774">
        <v>0</v>
      </c>
      <c r="AG774">
        <v>0</v>
      </c>
      <c r="AH774">
        <v>1</v>
      </c>
      <c r="AI774">
        <v>0</v>
      </c>
      <c r="AJ774">
        <v>0</v>
      </c>
      <c r="AK774">
        <v>0</v>
      </c>
      <c r="AL774">
        <v>0</v>
      </c>
      <c r="AM774">
        <v>0</v>
      </c>
      <c r="AN774">
        <v>0</v>
      </c>
      <c r="AO774">
        <v>1</v>
      </c>
      <c r="AP774">
        <v>1</v>
      </c>
      <c r="AQ774">
        <v>0</v>
      </c>
      <c r="AR774">
        <v>0</v>
      </c>
      <c r="AS774">
        <v>0</v>
      </c>
      <c r="AT774">
        <v>0</v>
      </c>
      <c r="AU774">
        <v>0</v>
      </c>
      <c r="AV774">
        <v>0</v>
      </c>
      <c r="AW774">
        <v>0</v>
      </c>
      <c r="AX774">
        <v>0</v>
      </c>
      <c r="AY774">
        <v>0</v>
      </c>
      <c r="AZ774">
        <v>0</v>
      </c>
      <c r="BA774">
        <v>0</v>
      </c>
      <c r="BB774">
        <v>0</v>
      </c>
      <c r="BC774">
        <v>0</v>
      </c>
      <c r="BD774">
        <v>0</v>
      </c>
      <c r="BE774">
        <v>0</v>
      </c>
      <c r="BF774">
        <v>0</v>
      </c>
      <c r="BG774">
        <v>0</v>
      </c>
      <c r="BH774">
        <v>0</v>
      </c>
      <c r="BI774">
        <v>0</v>
      </c>
      <c r="BJ774">
        <v>0</v>
      </c>
      <c r="BK774">
        <v>2</v>
      </c>
      <c r="BL774">
        <v>0</v>
      </c>
      <c r="BM774">
        <v>0</v>
      </c>
      <c r="BN774">
        <v>0</v>
      </c>
      <c r="BO774">
        <v>0</v>
      </c>
      <c r="BP774">
        <v>0</v>
      </c>
      <c r="BQ774">
        <v>0</v>
      </c>
      <c r="BR774">
        <v>0</v>
      </c>
      <c r="BS774">
        <v>0</v>
      </c>
      <c r="BT774">
        <v>0</v>
      </c>
      <c r="BU774">
        <v>0</v>
      </c>
      <c r="BV774">
        <v>0</v>
      </c>
      <c r="BW774">
        <v>0</v>
      </c>
      <c r="BX774">
        <v>0</v>
      </c>
      <c r="BY774">
        <v>0</v>
      </c>
      <c r="BZ774">
        <v>0</v>
      </c>
      <c r="CA774">
        <v>0</v>
      </c>
      <c r="CB774">
        <v>0</v>
      </c>
      <c r="CC774">
        <v>0</v>
      </c>
      <c r="CD774">
        <v>0</v>
      </c>
      <c r="CE774">
        <v>0</v>
      </c>
      <c r="CF774">
        <v>0</v>
      </c>
      <c r="CG774">
        <v>2</v>
      </c>
      <c r="CH774">
        <v>0</v>
      </c>
      <c r="CI774">
        <v>0</v>
      </c>
      <c r="CJ774">
        <v>0</v>
      </c>
      <c r="CK774">
        <v>0</v>
      </c>
      <c r="CL774">
        <v>0</v>
      </c>
      <c r="CM774">
        <v>0</v>
      </c>
      <c r="CN774">
        <v>0</v>
      </c>
      <c r="CO774">
        <v>0</v>
      </c>
      <c r="CP774">
        <v>0</v>
      </c>
      <c r="CQ774">
        <v>0</v>
      </c>
      <c r="CR774">
        <v>0</v>
      </c>
    </row>
    <row r="775" spans="1:96" x14ac:dyDescent="0.25">
      <c r="A775" t="s">
        <v>709</v>
      </c>
      <c r="B775">
        <v>1</v>
      </c>
      <c r="C775">
        <v>0</v>
      </c>
      <c r="D775">
        <v>0</v>
      </c>
      <c r="E775">
        <v>0</v>
      </c>
      <c r="F775">
        <v>0</v>
      </c>
      <c r="G775">
        <v>0</v>
      </c>
      <c r="H775">
        <v>0</v>
      </c>
      <c r="I775">
        <v>0</v>
      </c>
      <c r="J775">
        <v>1</v>
      </c>
      <c r="K775">
        <v>0</v>
      </c>
      <c r="L775">
        <v>0</v>
      </c>
      <c r="M775">
        <v>0</v>
      </c>
      <c r="N775">
        <v>0</v>
      </c>
      <c r="O775">
        <v>0</v>
      </c>
      <c r="P775">
        <v>0</v>
      </c>
      <c r="Q775">
        <v>0</v>
      </c>
      <c r="R775">
        <v>0</v>
      </c>
      <c r="S775">
        <v>0</v>
      </c>
      <c r="T775">
        <v>0</v>
      </c>
      <c r="U775">
        <v>1</v>
      </c>
      <c r="V775">
        <v>0</v>
      </c>
      <c r="W775">
        <v>0</v>
      </c>
      <c r="X775">
        <v>0</v>
      </c>
      <c r="Y775">
        <v>0</v>
      </c>
      <c r="Z775">
        <v>0</v>
      </c>
      <c r="AA775">
        <v>1</v>
      </c>
      <c r="AB775">
        <v>0</v>
      </c>
      <c r="AC775">
        <v>0</v>
      </c>
      <c r="AD775">
        <v>0</v>
      </c>
      <c r="AE775">
        <v>0</v>
      </c>
      <c r="AF775">
        <v>0</v>
      </c>
      <c r="AG775">
        <v>0</v>
      </c>
      <c r="AH775">
        <v>0</v>
      </c>
      <c r="AI775">
        <v>0</v>
      </c>
      <c r="AJ775">
        <v>0</v>
      </c>
      <c r="AK775">
        <v>1</v>
      </c>
      <c r="AL775">
        <v>0</v>
      </c>
      <c r="AM775">
        <v>0</v>
      </c>
      <c r="AN775">
        <v>0</v>
      </c>
      <c r="AO775">
        <v>0</v>
      </c>
      <c r="AP775">
        <v>0</v>
      </c>
      <c r="AQ775">
        <v>0</v>
      </c>
      <c r="AR775">
        <v>0</v>
      </c>
      <c r="AS775">
        <v>0</v>
      </c>
      <c r="AT775">
        <v>0</v>
      </c>
      <c r="AU775">
        <v>0</v>
      </c>
      <c r="AV775">
        <v>0</v>
      </c>
      <c r="AW775">
        <v>0</v>
      </c>
      <c r="AX775">
        <v>0</v>
      </c>
      <c r="AY775">
        <v>0</v>
      </c>
      <c r="AZ775">
        <v>0</v>
      </c>
      <c r="BA775">
        <v>1</v>
      </c>
      <c r="BB775">
        <v>0</v>
      </c>
      <c r="BC775">
        <v>0</v>
      </c>
      <c r="BD775">
        <v>0</v>
      </c>
      <c r="BE775">
        <v>0</v>
      </c>
      <c r="BF775">
        <v>0</v>
      </c>
      <c r="BG775">
        <v>0</v>
      </c>
      <c r="BH775">
        <v>0</v>
      </c>
      <c r="BI775">
        <v>0</v>
      </c>
      <c r="BJ775">
        <v>0</v>
      </c>
      <c r="BK775">
        <v>0</v>
      </c>
      <c r="BL775">
        <v>0</v>
      </c>
      <c r="BM775">
        <v>0</v>
      </c>
      <c r="BN775">
        <v>0</v>
      </c>
      <c r="BO775">
        <v>0</v>
      </c>
      <c r="BP775">
        <v>0</v>
      </c>
      <c r="BQ775">
        <v>0</v>
      </c>
      <c r="BR775">
        <v>0</v>
      </c>
      <c r="BS775">
        <v>0</v>
      </c>
      <c r="BT775">
        <v>0</v>
      </c>
      <c r="BU775">
        <v>0</v>
      </c>
      <c r="BV775">
        <v>0</v>
      </c>
      <c r="BW775">
        <v>0</v>
      </c>
      <c r="BX775">
        <v>0</v>
      </c>
      <c r="BY775">
        <v>0</v>
      </c>
      <c r="BZ775">
        <v>0</v>
      </c>
      <c r="CA775">
        <v>1</v>
      </c>
      <c r="CB775">
        <v>1</v>
      </c>
      <c r="CC775">
        <v>0</v>
      </c>
      <c r="CD775">
        <v>0</v>
      </c>
      <c r="CE775">
        <v>0</v>
      </c>
      <c r="CF775">
        <v>0</v>
      </c>
      <c r="CG775">
        <v>0</v>
      </c>
      <c r="CH775">
        <v>0</v>
      </c>
      <c r="CI775">
        <v>0</v>
      </c>
      <c r="CJ775">
        <v>0</v>
      </c>
      <c r="CK775">
        <v>0</v>
      </c>
      <c r="CL775">
        <v>0</v>
      </c>
      <c r="CM775">
        <v>0</v>
      </c>
      <c r="CN775">
        <v>0</v>
      </c>
      <c r="CO775">
        <v>0</v>
      </c>
      <c r="CP775">
        <v>0</v>
      </c>
      <c r="CQ775">
        <v>0</v>
      </c>
      <c r="CR775">
        <v>0</v>
      </c>
    </row>
    <row r="776" spans="1:96" x14ac:dyDescent="0.25">
      <c r="A776" t="s">
        <v>708</v>
      </c>
      <c r="B776">
        <v>0</v>
      </c>
      <c r="C776">
        <v>0</v>
      </c>
      <c r="D776">
        <v>0</v>
      </c>
      <c r="E776">
        <v>0</v>
      </c>
      <c r="F776">
        <v>0</v>
      </c>
      <c r="G776">
        <v>0</v>
      </c>
      <c r="H776">
        <v>0</v>
      </c>
      <c r="I776">
        <v>0</v>
      </c>
      <c r="J776">
        <v>0</v>
      </c>
      <c r="K776">
        <v>0</v>
      </c>
      <c r="L776">
        <v>0</v>
      </c>
      <c r="M776">
        <v>0</v>
      </c>
      <c r="N776">
        <v>0</v>
      </c>
      <c r="O776">
        <v>0</v>
      </c>
      <c r="P776">
        <v>0</v>
      </c>
      <c r="Q776">
        <v>0</v>
      </c>
      <c r="R776">
        <v>0</v>
      </c>
      <c r="S776">
        <v>0</v>
      </c>
      <c r="T776">
        <v>0</v>
      </c>
      <c r="U776">
        <v>0</v>
      </c>
      <c r="V776">
        <v>0</v>
      </c>
      <c r="W776">
        <v>0</v>
      </c>
      <c r="X776">
        <v>0</v>
      </c>
      <c r="Y776">
        <v>0</v>
      </c>
      <c r="Z776">
        <v>0</v>
      </c>
      <c r="AA776">
        <v>0</v>
      </c>
      <c r="AB776">
        <v>0</v>
      </c>
      <c r="AC776">
        <v>0</v>
      </c>
      <c r="AD776">
        <v>0</v>
      </c>
      <c r="AE776">
        <v>0</v>
      </c>
      <c r="AF776">
        <v>0</v>
      </c>
      <c r="AG776">
        <v>0</v>
      </c>
      <c r="AH776">
        <v>0</v>
      </c>
      <c r="AI776">
        <v>0</v>
      </c>
      <c r="AJ776">
        <v>0</v>
      </c>
      <c r="AK776">
        <v>0</v>
      </c>
      <c r="AL776">
        <v>0</v>
      </c>
      <c r="AM776">
        <v>0</v>
      </c>
      <c r="AN776">
        <v>0</v>
      </c>
      <c r="AO776">
        <v>1</v>
      </c>
      <c r="AP776">
        <v>0</v>
      </c>
      <c r="AQ776">
        <v>0</v>
      </c>
      <c r="AR776">
        <v>0</v>
      </c>
      <c r="AS776">
        <v>0</v>
      </c>
      <c r="AT776">
        <v>0</v>
      </c>
      <c r="AU776">
        <v>0</v>
      </c>
      <c r="AV776">
        <v>0</v>
      </c>
      <c r="AW776">
        <v>0</v>
      </c>
      <c r="AX776">
        <v>0</v>
      </c>
      <c r="AY776">
        <v>0</v>
      </c>
      <c r="AZ776">
        <v>1</v>
      </c>
      <c r="BA776">
        <v>1</v>
      </c>
      <c r="BB776">
        <v>0</v>
      </c>
      <c r="BC776">
        <v>0</v>
      </c>
      <c r="BD776">
        <v>0</v>
      </c>
      <c r="BE776">
        <v>0</v>
      </c>
      <c r="BF776">
        <v>0</v>
      </c>
      <c r="BG776">
        <v>0</v>
      </c>
      <c r="BH776">
        <v>0</v>
      </c>
      <c r="BI776">
        <v>0</v>
      </c>
      <c r="BJ776">
        <v>0</v>
      </c>
      <c r="BK776">
        <v>1</v>
      </c>
      <c r="BL776">
        <v>0</v>
      </c>
      <c r="BM776">
        <v>0</v>
      </c>
      <c r="BN776">
        <v>0</v>
      </c>
      <c r="BO776">
        <v>1</v>
      </c>
      <c r="BP776">
        <v>0</v>
      </c>
      <c r="BQ776">
        <v>0</v>
      </c>
      <c r="BR776">
        <v>0</v>
      </c>
      <c r="BS776">
        <v>0</v>
      </c>
      <c r="BT776">
        <v>0</v>
      </c>
      <c r="BU776">
        <v>0</v>
      </c>
      <c r="BV776">
        <v>0</v>
      </c>
      <c r="BW776">
        <v>0</v>
      </c>
      <c r="BX776">
        <v>0</v>
      </c>
      <c r="BY776">
        <v>0</v>
      </c>
      <c r="BZ776">
        <v>0</v>
      </c>
      <c r="CA776">
        <v>0</v>
      </c>
      <c r="CB776">
        <v>1</v>
      </c>
      <c r="CC776">
        <v>0</v>
      </c>
      <c r="CD776">
        <v>0</v>
      </c>
      <c r="CE776">
        <v>0</v>
      </c>
      <c r="CF776">
        <v>0</v>
      </c>
      <c r="CG776">
        <v>0</v>
      </c>
      <c r="CH776">
        <v>0</v>
      </c>
      <c r="CI776">
        <v>0</v>
      </c>
      <c r="CJ776">
        <v>0</v>
      </c>
      <c r="CK776">
        <v>0</v>
      </c>
      <c r="CL776">
        <v>0</v>
      </c>
      <c r="CM776">
        <v>0</v>
      </c>
      <c r="CN776">
        <v>0</v>
      </c>
      <c r="CO776">
        <v>1</v>
      </c>
      <c r="CP776">
        <v>0</v>
      </c>
      <c r="CQ776">
        <v>0</v>
      </c>
      <c r="CR776">
        <v>0</v>
      </c>
    </row>
    <row r="777" spans="1:96" x14ac:dyDescent="0.25">
      <c r="A777" t="s">
        <v>707</v>
      </c>
      <c r="B777">
        <v>0</v>
      </c>
      <c r="C777">
        <v>0</v>
      </c>
      <c r="D777">
        <v>0</v>
      </c>
      <c r="E777">
        <v>0</v>
      </c>
      <c r="F777">
        <v>0</v>
      </c>
      <c r="G777">
        <v>1</v>
      </c>
      <c r="H777">
        <v>0</v>
      </c>
      <c r="I777">
        <v>0</v>
      </c>
      <c r="J777">
        <v>0</v>
      </c>
      <c r="K777">
        <v>0</v>
      </c>
      <c r="L777">
        <v>0</v>
      </c>
      <c r="M777">
        <v>0</v>
      </c>
      <c r="N777">
        <v>0</v>
      </c>
      <c r="O777">
        <v>0</v>
      </c>
      <c r="P777">
        <v>1</v>
      </c>
      <c r="Q777">
        <v>0</v>
      </c>
      <c r="R777">
        <v>0</v>
      </c>
      <c r="S777">
        <v>0</v>
      </c>
      <c r="T777">
        <v>0</v>
      </c>
      <c r="U777">
        <v>0</v>
      </c>
      <c r="V777">
        <v>0</v>
      </c>
      <c r="W777">
        <v>0</v>
      </c>
      <c r="X777">
        <v>0</v>
      </c>
      <c r="Y777">
        <v>0</v>
      </c>
      <c r="Z777">
        <v>0</v>
      </c>
      <c r="AA777">
        <v>0</v>
      </c>
      <c r="AB777">
        <v>0</v>
      </c>
      <c r="AC777">
        <v>0</v>
      </c>
      <c r="AD777">
        <v>0</v>
      </c>
      <c r="AE777">
        <v>0</v>
      </c>
      <c r="AF777">
        <v>0</v>
      </c>
      <c r="AG777">
        <v>0</v>
      </c>
      <c r="AH777">
        <v>0</v>
      </c>
      <c r="AI777">
        <v>0</v>
      </c>
      <c r="AJ777">
        <v>0</v>
      </c>
      <c r="AK777">
        <v>0</v>
      </c>
      <c r="AL777">
        <v>1</v>
      </c>
      <c r="AM777">
        <v>0</v>
      </c>
      <c r="AN777">
        <v>0</v>
      </c>
      <c r="AO777">
        <v>0</v>
      </c>
      <c r="AP777">
        <v>0</v>
      </c>
      <c r="AQ777">
        <v>0</v>
      </c>
      <c r="AR777">
        <v>0</v>
      </c>
      <c r="AS777">
        <v>0</v>
      </c>
      <c r="AT777">
        <v>0</v>
      </c>
      <c r="AU777">
        <v>0</v>
      </c>
      <c r="AV777">
        <v>0</v>
      </c>
      <c r="AW777">
        <v>0</v>
      </c>
      <c r="AX777">
        <v>0</v>
      </c>
      <c r="AY777">
        <v>0</v>
      </c>
      <c r="AZ777">
        <v>0</v>
      </c>
      <c r="BA777">
        <v>0</v>
      </c>
      <c r="BB777">
        <v>0</v>
      </c>
      <c r="BC777">
        <v>0</v>
      </c>
      <c r="BD777">
        <v>0</v>
      </c>
      <c r="BE777">
        <v>0</v>
      </c>
      <c r="BF777">
        <v>0</v>
      </c>
      <c r="BG777">
        <v>0</v>
      </c>
      <c r="BH777">
        <v>0</v>
      </c>
      <c r="BI777">
        <v>0</v>
      </c>
      <c r="BJ777">
        <v>0</v>
      </c>
      <c r="BK777">
        <v>0</v>
      </c>
      <c r="BL777">
        <v>0</v>
      </c>
      <c r="BM777">
        <v>0</v>
      </c>
      <c r="BN777">
        <v>0</v>
      </c>
      <c r="BO777">
        <v>0</v>
      </c>
      <c r="BP777">
        <v>0</v>
      </c>
      <c r="BQ777">
        <v>1</v>
      </c>
      <c r="BR777">
        <v>0</v>
      </c>
      <c r="BS777">
        <v>0</v>
      </c>
      <c r="BT777">
        <v>1</v>
      </c>
      <c r="BU777">
        <v>0</v>
      </c>
      <c r="BV777">
        <v>0</v>
      </c>
      <c r="BW777">
        <v>0</v>
      </c>
      <c r="BX777">
        <v>1</v>
      </c>
      <c r="BY777">
        <v>0</v>
      </c>
      <c r="BZ777">
        <v>0</v>
      </c>
      <c r="CA777">
        <v>0</v>
      </c>
      <c r="CB777">
        <v>0</v>
      </c>
      <c r="CC777">
        <v>0</v>
      </c>
      <c r="CD777">
        <v>0</v>
      </c>
      <c r="CE777">
        <v>0</v>
      </c>
      <c r="CF777">
        <v>1</v>
      </c>
      <c r="CG777">
        <v>0</v>
      </c>
      <c r="CH777">
        <v>0</v>
      </c>
      <c r="CI777">
        <v>0</v>
      </c>
      <c r="CJ777">
        <v>0</v>
      </c>
      <c r="CK777">
        <v>0</v>
      </c>
      <c r="CL777">
        <v>0</v>
      </c>
      <c r="CM777">
        <v>0</v>
      </c>
      <c r="CN777">
        <v>0</v>
      </c>
      <c r="CO777">
        <v>0</v>
      </c>
      <c r="CP777">
        <v>0</v>
      </c>
      <c r="CQ777">
        <v>0</v>
      </c>
      <c r="CR777">
        <v>0</v>
      </c>
    </row>
    <row r="778" spans="1:96" x14ac:dyDescent="0.25">
      <c r="A778" t="s">
        <v>706</v>
      </c>
      <c r="B778">
        <v>0</v>
      </c>
      <c r="C778">
        <v>0</v>
      </c>
      <c r="D778">
        <v>0</v>
      </c>
      <c r="E778">
        <v>0</v>
      </c>
      <c r="F778">
        <v>0</v>
      </c>
      <c r="G778">
        <v>0</v>
      </c>
      <c r="H778">
        <v>0</v>
      </c>
      <c r="I778">
        <v>0</v>
      </c>
      <c r="J778">
        <v>0</v>
      </c>
      <c r="K778">
        <v>0</v>
      </c>
      <c r="L778">
        <v>0</v>
      </c>
      <c r="M778">
        <v>0</v>
      </c>
      <c r="N778">
        <v>0</v>
      </c>
      <c r="O778">
        <v>0</v>
      </c>
      <c r="P778">
        <v>0</v>
      </c>
      <c r="Q778">
        <v>0</v>
      </c>
      <c r="R778">
        <v>1</v>
      </c>
      <c r="S778">
        <v>0</v>
      </c>
      <c r="T778">
        <v>0</v>
      </c>
      <c r="U778">
        <v>0</v>
      </c>
      <c r="V778">
        <v>0</v>
      </c>
      <c r="W778">
        <v>0</v>
      </c>
      <c r="X778">
        <v>0</v>
      </c>
      <c r="Y778">
        <v>0</v>
      </c>
      <c r="Z778">
        <v>0</v>
      </c>
      <c r="AA778">
        <v>0</v>
      </c>
      <c r="AB778">
        <v>0</v>
      </c>
      <c r="AC778">
        <v>0</v>
      </c>
      <c r="AD778">
        <v>0</v>
      </c>
      <c r="AE778">
        <v>0</v>
      </c>
      <c r="AF778">
        <v>0</v>
      </c>
      <c r="AG778">
        <v>0</v>
      </c>
      <c r="AH778">
        <v>0</v>
      </c>
      <c r="AI778">
        <v>0</v>
      </c>
      <c r="AJ778">
        <v>0</v>
      </c>
      <c r="AK778">
        <v>0</v>
      </c>
      <c r="AL778">
        <v>0</v>
      </c>
      <c r="AM778">
        <v>0</v>
      </c>
      <c r="AN778">
        <v>0</v>
      </c>
      <c r="AO778">
        <v>0</v>
      </c>
      <c r="AP778">
        <v>0</v>
      </c>
      <c r="AQ778">
        <v>0</v>
      </c>
      <c r="AR778">
        <v>0</v>
      </c>
      <c r="AS778">
        <v>0</v>
      </c>
      <c r="AT778">
        <v>0</v>
      </c>
      <c r="AU778">
        <v>0</v>
      </c>
      <c r="AV778">
        <v>0</v>
      </c>
      <c r="AW778">
        <v>0</v>
      </c>
      <c r="AX778">
        <v>0</v>
      </c>
      <c r="AY778">
        <v>1</v>
      </c>
      <c r="AZ778">
        <v>0</v>
      </c>
      <c r="BA778">
        <v>0</v>
      </c>
      <c r="BB778">
        <v>0</v>
      </c>
      <c r="BC778">
        <v>0</v>
      </c>
      <c r="BD778">
        <v>0</v>
      </c>
      <c r="BE778">
        <v>0</v>
      </c>
      <c r="BF778">
        <v>0</v>
      </c>
      <c r="BG778">
        <v>0</v>
      </c>
      <c r="BH778">
        <v>0</v>
      </c>
      <c r="BI778">
        <v>0</v>
      </c>
      <c r="BJ778">
        <v>1</v>
      </c>
      <c r="BK778">
        <v>0</v>
      </c>
      <c r="BL778">
        <v>0</v>
      </c>
      <c r="BM778">
        <v>0</v>
      </c>
      <c r="BN778">
        <v>0</v>
      </c>
      <c r="BO778">
        <v>1</v>
      </c>
      <c r="BP778">
        <v>0</v>
      </c>
      <c r="BQ778">
        <v>1</v>
      </c>
      <c r="BR778">
        <v>1</v>
      </c>
      <c r="BS778">
        <v>0</v>
      </c>
      <c r="BT778">
        <v>0</v>
      </c>
      <c r="BU778">
        <v>0</v>
      </c>
      <c r="BV778">
        <v>0</v>
      </c>
      <c r="BW778">
        <v>0</v>
      </c>
      <c r="BX778">
        <v>0</v>
      </c>
      <c r="BY778">
        <v>0</v>
      </c>
      <c r="BZ778">
        <v>0</v>
      </c>
      <c r="CA778">
        <v>0</v>
      </c>
      <c r="CB778">
        <v>0</v>
      </c>
      <c r="CC778">
        <v>0</v>
      </c>
      <c r="CD778">
        <v>0</v>
      </c>
      <c r="CE778">
        <v>0</v>
      </c>
      <c r="CF778">
        <v>0</v>
      </c>
      <c r="CG778">
        <v>0</v>
      </c>
      <c r="CH778">
        <v>0</v>
      </c>
      <c r="CI778">
        <v>0</v>
      </c>
      <c r="CJ778">
        <v>0</v>
      </c>
      <c r="CK778">
        <v>0</v>
      </c>
      <c r="CL778">
        <v>0</v>
      </c>
      <c r="CM778">
        <v>0</v>
      </c>
      <c r="CN778">
        <v>1</v>
      </c>
      <c r="CO778">
        <v>0</v>
      </c>
      <c r="CP778">
        <v>0</v>
      </c>
      <c r="CQ778">
        <v>0</v>
      </c>
      <c r="CR778">
        <v>0</v>
      </c>
    </row>
    <row r="779" spans="1:96" x14ac:dyDescent="0.25">
      <c r="A779" t="s">
        <v>705</v>
      </c>
      <c r="B779">
        <v>0</v>
      </c>
      <c r="C779">
        <v>0</v>
      </c>
      <c r="D779">
        <v>0</v>
      </c>
      <c r="E779">
        <v>0</v>
      </c>
      <c r="F779">
        <v>0</v>
      </c>
      <c r="G779">
        <v>0</v>
      </c>
      <c r="H779">
        <v>0</v>
      </c>
      <c r="I779">
        <v>0</v>
      </c>
      <c r="J779">
        <v>0</v>
      </c>
      <c r="K779">
        <v>0</v>
      </c>
      <c r="L779">
        <v>0</v>
      </c>
      <c r="M779">
        <v>0</v>
      </c>
      <c r="N779">
        <v>0</v>
      </c>
      <c r="O779">
        <v>0</v>
      </c>
      <c r="P779">
        <v>0</v>
      </c>
      <c r="Q779">
        <v>0</v>
      </c>
      <c r="R779">
        <v>0</v>
      </c>
      <c r="S779">
        <v>0</v>
      </c>
      <c r="T779">
        <v>0</v>
      </c>
      <c r="U779">
        <v>0</v>
      </c>
      <c r="V779">
        <v>1</v>
      </c>
      <c r="W779">
        <v>0</v>
      </c>
      <c r="X779">
        <v>0</v>
      </c>
      <c r="Y779">
        <v>0</v>
      </c>
      <c r="Z779">
        <v>1</v>
      </c>
      <c r="AA779">
        <v>0</v>
      </c>
      <c r="AB779">
        <v>0</v>
      </c>
      <c r="AC779">
        <v>0</v>
      </c>
      <c r="AD779">
        <v>1</v>
      </c>
      <c r="AE779">
        <v>0</v>
      </c>
      <c r="AF779">
        <v>0</v>
      </c>
      <c r="AG779">
        <v>0</v>
      </c>
      <c r="AH779">
        <v>0</v>
      </c>
      <c r="AI779">
        <v>0</v>
      </c>
      <c r="AJ779">
        <v>0</v>
      </c>
      <c r="AK779">
        <v>1</v>
      </c>
      <c r="AL779">
        <v>0</v>
      </c>
      <c r="AM779">
        <v>0</v>
      </c>
      <c r="AN779">
        <v>0</v>
      </c>
      <c r="AO779">
        <v>0</v>
      </c>
      <c r="AP779">
        <v>0</v>
      </c>
      <c r="AQ779">
        <v>0</v>
      </c>
      <c r="AR779">
        <v>0</v>
      </c>
      <c r="AS779">
        <v>0</v>
      </c>
      <c r="AT779">
        <v>0</v>
      </c>
      <c r="AU779">
        <v>0</v>
      </c>
      <c r="AV779">
        <v>0</v>
      </c>
      <c r="AW779">
        <v>0</v>
      </c>
      <c r="AX779">
        <v>0</v>
      </c>
      <c r="AY779">
        <v>0</v>
      </c>
      <c r="AZ779">
        <v>0</v>
      </c>
      <c r="BA779">
        <v>0</v>
      </c>
      <c r="BB779">
        <v>0</v>
      </c>
      <c r="BC779">
        <v>0</v>
      </c>
      <c r="BD779">
        <v>0</v>
      </c>
      <c r="BE779">
        <v>0</v>
      </c>
      <c r="BF779">
        <v>0</v>
      </c>
      <c r="BG779">
        <v>0</v>
      </c>
      <c r="BH779">
        <v>0</v>
      </c>
      <c r="BI779">
        <v>0</v>
      </c>
      <c r="BJ779">
        <v>0</v>
      </c>
      <c r="BK779">
        <v>0</v>
      </c>
      <c r="BL779">
        <v>0</v>
      </c>
      <c r="BM779">
        <v>0</v>
      </c>
      <c r="BN779">
        <v>0</v>
      </c>
      <c r="BO779">
        <v>0</v>
      </c>
      <c r="BP779">
        <v>0</v>
      </c>
      <c r="BQ779">
        <v>0</v>
      </c>
      <c r="BR779">
        <v>0</v>
      </c>
      <c r="BS779">
        <v>0</v>
      </c>
      <c r="BT779">
        <v>2</v>
      </c>
      <c r="BU779">
        <v>0</v>
      </c>
      <c r="BV779">
        <v>0</v>
      </c>
      <c r="BW779">
        <v>1</v>
      </c>
      <c r="BX779">
        <v>0</v>
      </c>
      <c r="BY779">
        <v>0</v>
      </c>
      <c r="BZ779">
        <v>0</v>
      </c>
      <c r="CA779">
        <v>0</v>
      </c>
      <c r="CB779">
        <v>0</v>
      </c>
      <c r="CC779">
        <v>0</v>
      </c>
      <c r="CD779">
        <v>0</v>
      </c>
      <c r="CE779">
        <v>0</v>
      </c>
      <c r="CF779">
        <v>0</v>
      </c>
      <c r="CG779">
        <v>0</v>
      </c>
      <c r="CH779">
        <v>0</v>
      </c>
      <c r="CI779">
        <v>0</v>
      </c>
      <c r="CJ779">
        <v>0</v>
      </c>
      <c r="CK779">
        <v>0</v>
      </c>
      <c r="CL779">
        <v>0</v>
      </c>
      <c r="CM779">
        <v>0</v>
      </c>
      <c r="CN779">
        <v>0</v>
      </c>
      <c r="CO779">
        <v>0</v>
      </c>
      <c r="CP779">
        <v>0</v>
      </c>
      <c r="CQ779">
        <v>0</v>
      </c>
      <c r="CR779">
        <v>0</v>
      </c>
    </row>
    <row r="780" spans="1:96" x14ac:dyDescent="0.25">
      <c r="A780" t="s">
        <v>704</v>
      </c>
      <c r="B780">
        <v>0</v>
      </c>
      <c r="C780">
        <v>0</v>
      </c>
      <c r="D780">
        <v>0</v>
      </c>
      <c r="E780">
        <v>0</v>
      </c>
      <c r="F780">
        <v>0</v>
      </c>
      <c r="G780">
        <v>0</v>
      </c>
      <c r="H780">
        <v>0</v>
      </c>
      <c r="I780">
        <v>0</v>
      </c>
      <c r="J780">
        <v>0</v>
      </c>
      <c r="K780">
        <v>0</v>
      </c>
      <c r="L780">
        <v>0</v>
      </c>
      <c r="M780">
        <v>0</v>
      </c>
      <c r="N780">
        <v>0</v>
      </c>
      <c r="O780">
        <v>0</v>
      </c>
      <c r="P780">
        <v>0</v>
      </c>
      <c r="Q780">
        <v>0</v>
      </c>
      <c r="R780">
        <v>0</v>
      </c>
      <c r="S780">
        <v>0</v>
      </c>
      <c r="T780">
        <v>0</v>
      </c>
      <c r="U780">
        <v>0</v>
      </c>
      <c r="V780">
        <v>0</v>
      </c>
      <c r="W780">
        <v>1</v>
      </c>
      <c r="X780">
        <v>0</v>
      </c>
      <c r="Y780">
        <v>0</v>
      </c>
      <c r="Z780">
        <v>0</v>
      </c>
      <c r="AA780">
        <v>0</v>
      </c>
      <c r="AB780">
        <v>1</v>
      </c>
      <c r="AC780">
        <v>0</v>
      </c>
      <c r="AD780">
        <v>0</v>
      </c>
      <c r="AE780">
        <v>0</v>
      </c>
      <c r="AF780">
        <v>0</v>
      </c>
      <c r="AG780">
        <v>0</v>
      </c>
      <c r="AH780">
        <v>0</v>
      </c>
      <c r="AI780">
        <v>0</v>
      </c>
      <c r="AJ780">
        <v>0</v>
      </c>
      <c r="AK780">
        <v>0</v>
      </c>
      <c r="AL780">
        <v>0</v>
      </c>
      <c r="AM780">
        <v>0</v>
      </c>
      <c r="AN780">
        <v>0</v>
      </c>
      <c r="AO780">
        <v>0</v>
      </c>
      <c r="AP780">
        <v>0</v>
      </c>
      <c r="AQ780">
        <v>0</v>
      </c>
      <c r="AR780">
        <v>0</v>
      </c>
      <c r="AS780">
        <v>0</v>
      </c>
      <c r="AT780">
        <v>0</v>
      </c>
      <c r="AU780">
        <v>0</v>
      </c>
      <c r="AV780">
        <v>0</v>
      </c>
      <c r="AW780">
        <v>0</v>
      </c>
      <c r="AX780">
        <v>0</v>
      </c>
      <c r="AY780">
        <v>0</v>
      </c>
      <c r="AZ780">
        <v>0</v>
      </c>
      <c r="BA780">
        <v>0</v>
      </c>
      <c r="BB780">
        <v>0</v>
      </c>
      <c r="BC780">
        <v>0</v>
      </c>
      <c r="BD780">
        <v>0</v>
      </c>
      <c r="BE780">
        <v>0</v>
      </c>
      <c r="BF780">
        <v>0</v>
      </c>
      <c r="BG780">
        <v>0</v>
      </c>
      <c r="BH780">
        <v>0</v>
      </c>
      <c r="BI780">
        <v>1</v>
      </c>
      <c r="BJ780">
        <v>0</v>
      </c>
      <c r="BK780">
        <v>0</v>
      </c>
      <c r="BL780">
        <v>0</v>
      </c>
      <c r="BM780">
        <v>0</v>
      </c>
      <c r="BN780">
        <v>0</v>
      </c>
      <c r="BO780">
        <v>1</v>
      </c>
      <c r="BP780">
        <v>0</v>
      </c>
      <c r="BQ780">
        <v>0</v>
      </c>
      <c r="BR780">
        <v>1</v>
      </c>
      <c r="BS780">
        <v>0</v>
      </c>
      <c r="BT780">
        <v>0</v>
      </c>
      <c r="BU780">
        <v>0</v>
      </c>
      <c r="BV780">
        <v>0</v>
      </c>
      <c r="BW780">
        <v>0</v>
      </c>
      <c r="BX780">
        <v>0</v>
      </c>
      <c r="BY780">
        <v>0</v>
      </c>
      <c r="BZ780">
        <v>0</v>
      </c>
      <c r="CA780">
        <v>0</v>
      </c>
      <c r="CB780">
        <v>0</v>
      </c>
      <c r="CC780">
        <v>0</v>
      </c>
      <c r="CD780">
        <v>0</v>
      </c>
      <c r="CE780">
        <v>0</v>
      </c>
      <c r="CF780">
        <v>0</v>
      </c>
      <c r="CG780">
        <v>0</v>
      </c>
      <c r="CH780">
        <v>0</v>
      </c>
      <c r="CI780">
        <v>0</v>
      </c>
      <c r="CJ780">
        <v>0</v>
      </c>
      <c r="CK780">
        <v>0</v>
      </c>
      <c r="CL780">
        <v>0</v>
      </c>
      <c r="CM780">
        <v>0</v>
      </c>
      <c r="CN780">
        <v>2</v>
      </c>
      <c r="CO780">
        <v>0</v>
      </c>
      <c r="CP780">
        <v>0</v>
      </c>
      <c r="CQ780">
        <v>0</v>
      </c>
      <c r="CR780">
        <v>0</v>
      </c>
    </row>
    <row r="781" spans="1:96" x14ac:dyDescent="0.25">
      <c r="A781" t="s">
        <v>703</v>
      </c>
      <c r="B781">
        <v>0</v>
      </c>
      <c r="C781">
        <v>0</v>
      </c>
      <c r="D781">
        <v>0</v>
      </c>
      <c r="E781">
        <v>0</v>
      </c>
      <c r="F781">
        <v>0</v>
      </c>
      <c r="G781">
        <v>0</v>
      </c>
      <c r="H781">
        <v>0</v>
      </c>
      <c r="I781">
        <v>0</v>
      </c>
      <c r="J781">
        <v>0</v>
      </c>
      <c r="K781">
        <v>0</v>
      </c>
      <c r="L781">
        <v>0</v>
      </c>
      <c r="M781">
        <v>0</v>
      </c>
      <c r="N781">
        <v>0</v>
      </c>
      <c r="O781">
        <v>0</v>
      </c>
      <c r="P781">
        <v>0</v>
      </c>
      <c r="Q781">
        <v>0</v>
      </c>
      <c r="R781">
        <v>0</v>
      </c>
      <c r="S781">
        <v>0</v>
      </c>
      <c r="T781">
        <v>0</v>
      </c>
      <c r="U781">
        <v>0</v>
      </c>
      <c r="V781">
        <v>0</v>
      </c>
      <c r="W781">
        <v>0</v>
      </c>
      <c r="X781">
        <v>0</v>
      </c>
      <c r="Y781">
        <v>0</v>
      </c>
      <c r="Z781">
        <v>0</v>
      </c>
      <c r="AA781">
        <v>1</v>
      </c>
      <c r="AB781">
        <v>0</v>
      </c>
      <c r="AC781">
        <v>0</v>
      </c>
      <c r="AD781">
        <v>0</v>
      </c>
      <c r="AE781">
        <v>0</v>
      </c>
      <c r="AF781">
        <v>0</v>
      </c>
      <c r="AG781">
        <v>0</v>
      </c>
      <c r="AH781">
        <v>0</v>
      </c>
      <c r="AI781">
        <v>0</v>
      </c>
      <c r="AJ781">
        <v>0</v>
      </c>
      <c r="AK781">
        <v>0</v>
      </c>
      <c r="AL781">
        <v>0</v>
      </c>
      <c r="AM781">
        <v>0</v>
      </c>
      <c r="AN781">
        <v>0</v>
      </c>
      <c r="AO781">
        <v>0</v>
      </c>
      <c r="AP781">
        <v>0</v>
      </c>
      <c r="AQ781">
        <v>0</v>
      </c>
      <c r="AR781">
        <v>0</v>
      </c>
      <c r="AS781">
        <v>0</v>
      </c>
      <c r="AT781">
        <v>0</v>
      </c>
      <c r="AU781">
        <v>0</v>
      </c>
      <c r="AV781">
        <v>0</v>
      </c>
      <c r="AW781">
        <v>0</v>
      </c>
      <c r="AX781">
        <v>1</v>
      </c>
      <c r="AY781">
        <v>0</v>
      </c>
      <c r="AZ781">
        <v>0</v>
      </c>
      <c r="BA781">
        <v>0</v>
      </c>
      <c r="BB781">
        <v>0</v>
      </c>
      <c r="BC781">
        <v>0</v>
      </c>
      <c r="BD781">
        <v>0</v>
      </c>
      <c r="BE781">
        <v>0</v>
      </c>
      <c r="BF781">
        <v>0</v>
      </c>
      <c r="BG781">
        <v>0</v>
      </c>
      <c r="BH781">
        <v>0</v>
      </c>
      <c r="BI781">
        <v>0</v>
      </c>
      <c r="BJ781">
        <v>0</v>
      </c>
      <c r="BK781">
        <v>2</v>
      </c>
      <c r="BL781">
        <v>0</v>
      </c>
      <c r="BM781">
        <v>0</v>
      </c>
      <c r="BN781">
        <v>0</v>
      </c>
      <c r="BO781">
        <v>0</v>
      </c>
      <c r="BP781">
        <v>0</v>
      </c>
      <c r="BQ781">
        <v>0</v>
      </c>
      <c r="BR781">
        <v>0</v>
      </c>
      <c r="BS781">
        <v>0</v>
      </c>
      <c r="BT781">
        <v>0</v>
      </c>
      <c r="BU781">
        <v>0</v>
      </c>
      <c r="BV781">
        <v>0</v>
      </c>
      <c r="BW781">
        <v>0</v>
      </c>
      <c r="BX781">
        <v>0</v>
      </c>
      <c r="BY781">
        <v>1</v>
      </c>
      <c r="BZ781">
        <v>0</v>
      </c>
      <c r="CA781">
        <v>0</v>
      </c>
      <c r="CB781">
        <v>1</v>
      </c>
      <c r="CC781">
        <v>0</v>
      </c>
      <c r="CD781">
        <v>0</v>
      </c>
      <c r="CE781">
        <v>0</v>
      </c>
      <c r="CF781">
        <v>0</v>
      </c>
      <c r="CG781">
        <v>0</v>
      </c>
      <c r="CH781">
        <v>0</v>
      </c>
      <c r="CI781">
        <v>0</v>
      </c>
      <c r="CJ781">
        <v>0</v>
      </c>
      <c r="CK781">
        <v>0</v>
      </c>
      <c r="CL781">
        <v>0</v>
      </c>
      <c r="CM781">
        <v>0</v>
      </c>
      <c r="CN781">
        <v>0</v>
      </c>
      <c r="CO781">
        <v>1</v>
      </c>
      <c r="CP781">
        <v>0</v>
      </c>
      <c r="CQ781">
        <v>0</v>
      </c>
      <c r="CR781">
        <v>0</v>
      </c>
    </row>
    <row r="782" spans="1:96" x14ac:dyDescent="0.25">
      <c r="A782" t="s">
        <v>702</v>
      </c>
      <c r="B782">
        <v>0</v>
      </c>
      <c r="C782">
        <v>0</v>
      </c>
      <c r="D782">
        <v>0</v>
      </c>
      <c r="E782">
        <v>0</v>
      </c>
      <c r="F782">
        <v>0</v>
      </c>
      <c r="G782">
        <v>0</v>
      </c>
      <c r="H782">
        <v>0</v>
      </c>
      <c r="I782">
        <v>0</v>
      </c>
      <c r="J782">
        <v>0</v>
      </c>
      <c r="K782">
        <v>0</v>
      </c>
      <c r="L782">
        <v>0</v>
      </c>
      <c r="M782">
        <v>0</v>
      </c>
      <c r="N782">
        <v>0</v>
      </c>
      <c r="O782">
        <v>0</v>
      </c>
      <c r="P782">
        <v>0</v>
      </c>
      <c r="Q782">
        <v>0</v>
      </c>
      <c r="R782">
        <v>0</v>
      </c>
      <c r="S782">
        <v>0</v>
      </c>
      <c r="T782">
        <v>0</v>
      </c>
      <c r="U782">
        <v>0</v>
      </c>
      <c r="V782">
        <v>2</v>
      </c>
      <c r="W782">
        <v>0</v>
      </c>
      <c r="X782">
        <v>0</v>
      </c>
      <c r="Y782">
        <v>0</v>
      </c>
      <c r="Z782">
        <v>0</v>
      </c>
      <c r="AA782">
        <v>0</v>
      </c>
      <c r="AB782">
        <v>0</v>
      </c>
      <c r="AC782">
        <v>0</v>
      </c>
      <c r="AD782">
        <v>0</v>
      </c>
      <c r="AE782">
        <v>0</v>
      </c>
      <c r="AF782">
        <v>0</v>
      </c>
      <c r="AG782">
        <v>0</v>
      </c>
      <c r="AH782">
        <v>0</v>
      </c>
      <c r="AI782">
        <v>0</v>
      </c>
      <c r="AJ782">
        <v>0</v>
      </c>
      <c r="AK782">
        <v>0</v>
      </c>
      <c r="AL782">
        <v>0</v>
      </c>
      <c r="AM782">
        <v>0</v>
      </c>
      <c r="AN782">
        <v>0</v>
      </c>
      <c r="AO782">
        <v>0</v>
      </c>
      <c r="AP782">
        <v>0</v>
      </c>
      <c r="AQ782">
        <v>0</v>
      </c>
      <c r="AR782">
        <v>0</v>
      </c>
      <c r="AS782">
        <v>0</v>
      </c>
      <c r="AT782">
        <v>0</v>
      </c>
      <c r="AU782">
        <v>0</v>
      </c>
      <c r="AV782">
        <v>0</v>
      </c>
      <c r="AW782">
        <v>0</v>
      </c>
      <c r="AX782">
        <v>1</v>
      </c>
      <c r="AY782">
        <v>0</v>
      </c>
      <c r="AZ782">
        <v>0</v>
      </c>
      <c r="BA782">
        <v>0</v>
      </c>
      <c r="BB782">
        <v>0</v>
      </c>
      <c r="BC782">
        <v>0</v>
      </c>
      <c r="BD782">
        <v>0</v>
      </c>
      <c r="BE782">
        <v>0</v>
      </c>
      <c r="BF782">
        <v>0</v>
      </c>
      <c r="BG782">
        <v>0</v>
      </c>
      <c r="BH782">
        <v>0</v>
      </c>
      <c r="BI782">
        <v>0</v>
      </c>
      <c r="BJ782">
        <v>0</v>
      </c>
      <c r="BK782">
        <v>0</v>
      </c>
      <c r="BL782">
        <v>0</v>
      </c>
      <c r="BM782">
        <v>0</v>
      </c>
      <c r="BN782">
        <v>1</v>
      </c>
      <c r="BO782">
        <v>0</v>
      </c>
      <c r="BP782">
        <v>0</v>
      </c>
      <c r="BQ782">
        <v>0</v>
      </c>
      <c r="BR782">
        <v>0</v>
      </c>
      <c r="BS782">
        <v>0</v>
      </c>
      <c r="BT782">
        <v>0</v>
      </c>
      <c r="BU782">
        <v>0</v>
      </c>
      <c r="BV782">
        <v>1</v>
      </c>
      <c r="BW782">
        <v>0</v>
      </c>
      <c r="BX782">
        <v>0</v>
      </c>
      <c r="BY782">
        <v>0</v>
      </c>
      <c r="BZ782">
        <v>0</v>
      </c>
      <c r="CA782">
        <v>0</v>
      </c>
      <c r="CB782">
        <v>0</v>
      </c>
      <c r="CC782">
        <v>0</v>
      </c>
      <c r="CD782">
        <v>0</v>
      </c>
      <c r="CE782">
        <v>0</v>
      </c>
      <c r="CF782">
        <v>0</v>
      </c>
      <c r="CG782">
        <v>0</v>
      </c>
      <c r="CH782">
        <v>0</v>
      </c>
      <c r="CI782">
        <v>1</v>
      </c>
      <c r="CJ782">
        <v>1</v>
      </c>
      <c r="CK782">
        <v>0</v>
      </c>
      <c r="CL782">
        <v>0</v>
      </c>
      <c r="CM782">
        <v>0</v>
      </c>
      <c r="CN782">
        <v>0</v>
      </c>
      <c r="CO782">
        <v>0</v>
      </c>
      <c r="CP782">
        <v>0</v>
      </c>
      <c r="CQ782">
        <v>0</v>
      </c>
      <c r="CR782">
        <v>0</v>
      </c>
    </row>
    <row r="783" spans="1:96" x14ac:dyDescent="0.25">
      <c r="A783" t="s">
        <v>701</v>
      </c>
      <c r="B783">
        <v>0</v>
      </c>
      <c r="C783">
        <v>0</v>
      </c>
      <c r="D783">
        <v>1</v>
      </c>
      <c r="E783">
        <v>0</v>
      </c>
      <c r="F783">
        <v>0</v>
      </c>
      <c r="G783">
        <v>1</v>
      </c>
      <c r="H783">
        <v>2</v>
      </c>
      <c r="I783">
        <v>0</v>
      </c>
      <c r="J783">
        <v>1</v>
      </c>
      <c r="K783">
        <v>0</v>
      </c>
      <c r="L783">
        <v>0</v>
      </c>
      <c r="M783">
        <v>0</v>
      </c>
      <c r="N783">
        <v>0</v>
      </c>
      <c r="O783">
        <v>0</v>
      </c>
      <c r="P783">
        <v>0</v>
      </c>
      <c r="Q783">
        <v>0</v>
      </c>
      <c r="R783">
        <v>0</v>
      </c>
      <c r="S783">
        <v>0</v>
      </c>
      <c r="T783">
        <v>0</v>
      </c>
      <c r="U783">
        <v>0</v>
      </c>
      <c r="V783">
        <v>0</v>
      </c>
      <c r="W783">
        <v>1</v>
      </c>
      <c r="X783">
        <v>0</v>
      </c>
      <c r="Y783">
        <v>0</v>
      </c>
      <c r="Z783">
        <v>0</v>
      </c>
      <c r="AA783">
        <v>0</v>
      </c>
      <c r="AB783">
        <v>0</v>
      </c>
      <c r="AC783">
        <v>0</v>
      </c>
      <c r="AD783">
        <v>0</v>
      </c>
      <c r="AE783">
        <v>0</v>
      </c>
      <c r="AF783">
        <v>0</v>
      </c>
      <c r="AG783">
        <v>0</v>
      </c>
      <c r="AH783">
        <v>1</v>
      </c>
      <c r="AI783">
        <v>0</v>
      </c>
      <c r="AJ783">
        <v>0</v>
      </c>
      <c r="AK783">
        <v>0</v>
      </c>
      <c r="AL783">
        <v>0</v>
      </c>
      <c r="AM783">
        <v>0</v>
      </c>
      <c r="AN783">
        <v>0</v>
      </c>
      <c r="AO783">
        <v>0</v>
      </c>
      <c r="AP783">
        <v>0</v>
      </c>
      <c r="AQ783">
        <v>0</v>
      </c>
      <c r="AR783">
        <v>0</v>
      </c>
      <c r="AS783">
        <v>0</v>
      </c>
      <c r="AT783">
        <v>0</v>
      </c>
      <c r="AU783">
        <v>0</v>
      </c>
      <c r="AV783">
        <v>0</v>
      </c>
      <c r="AW783">
        <v>0</v>
      </c>
      <c r="AX783">
        <v>0</v>
      </c>
      <c r="AY783">
        <v>0</v>
      </c>
      <c r="AZ783">
        <v>0</v>
      </c>
      <c r="BA783">
        <v>0</v>
      </c>
      <c r="BB783">
        <v>0</v>
      </c>
      <c r="BC783">
        <v>0</v>
      </c>
      <c r="BD783">
        <v>0</v>
      </c>
      <c r="BE783">
        <v>0</v>
      </c>
      <c r="BF783">
        <v>0</v>
      </c>
      <c r="BG783">
        <v>0</v>
      </c>
      <c r="BH783">
        <v>0</v>
      </c>
      <c r="BI783">
        <v>0</v>
      </c>
      <c r="BJ783">
        <v>0</v>
      </c>
      <c r="BK783">
        <v>0</v>
      </c>
      <c r="BL783">
        <v>0</v>
      </c>
      <c r="BM783">
        <v>0</v>
      </c>
      <c r="BN783">
        <v>0</v>
      </c>
      <c r="BO783">
        <v>0</v>
      </c>
      <c r="BP783">
        <v>0</v>
      </c>
      <c r="BQ783">
        <v>0</v>
      </c>
      <c r="BR783">
        <v>0</v>
      </c>
      <c r="BS783">
        <v>0</v>
      </c>
      <c r="BT783">
        <v>0</v>
      </c>
      <c r="BU783">
        <v>0</v>
      </c>
      <c r="BV783">
        <v>0</v>
      </c>
      <c r="BW783">
        <v>0</v>
      </c>
      <c r="BX783">
        <v>0</v>
      </c>
      <c r="BY783">
        <v>0</v>
      </c>
      <c r="BZ783">
        <v>0</v>
      </c>
      <c r="CA783">
        <v>0</v>
      </c>
      <c r="CB783">
        <v>0</v>
      </c>
      <c r="CC783">
        <v>0</v>
      </c>
      <c r="CD783">
        <v>0</v>
      </c>
      <c r="CE783">
        <v>0</v>
      </c>
      <c r="CF783">
        <v>0</v>
      </c>
      <c r="CG783">
        <v>0</v>
      </c>
      <c r="CH783">
        <v>0</v>
      </c>
      <c r="CI783">
        <v>0</v>
      </c>
      <c r="CJ783">
        <v>0</v>
      </c>
      <c r="CK783">
        <v>0</v>
      </c>
      <c r="CL783">
        <v>0</v>
      </c>
      <c r="CM783">
        <v>0</v>
      </c>
      <c r="CN783">
        <v>0</v>
      </c>
      <c r="CO783">
        <v>0</v>
      </c>
      <c r="CP783">
        <v>0</v>
      </c>
      <c r="CQ783">
        <v>0</v>
      </c>
      <c r="CR783">
        <v>0</v>
      </c>
    </row>
    <row r="784" spans="1:96" x14ac:dyDescent="0.25">
      <c r="A784" t="s">
        <v>700</v>
      </c>
      <c r="B784">
        <v>0</v>
      </c>
      <c r="C784">
        <v>0</v>
      </c>
      <c r="D784">
        <v>0</v>
      </c>
      <c r="E784">
        <v>0</v>
      </c>
      <c r="F784">
        <v>0</v>
      </c>
      <c r="G784">
        <v>0</v>
      </c>
      <c r="H784">
        <v>0</v>
      </c>
      <c r="I784">
        <v>0</v>
      </c>
      <c r="J784">
        <v>0</v>
      </c>
      <c r="K784">
        <v>0</v>
      </c>
      <c r="L784">
        <v>0</v>
      </c>
      <c r="M784">
        <v>0</v>
      </c>
      <c r="N784">
        <v>0</v>
      </c>
      <c r="O784">
        <v>0</v>
      </c>
      <c r="P784">
        <v>0</v>
      </c>
      <c r="Q784">
        <v>0</v>
      </c>
      <c r="R784">
        <v>0</v>
      </c>
      <c r="S784">
        <v>0</v>
      </c>
      <c r="T784">
        <v>0</v>
      </c>
      <c r="U784">
        <v>0</v>
      </c>
      <c r="V784">
        <v>0</v>
      </c>
      <c r="W784">
        <v>0</v>
      </c>
      <c r="X784">
        <v>0</v>
      </c>
      <c r="Y784">
        <v>0</v>
      </c>
      <c r="Z784">
        <v>0</v>
      </c>
      <c r="AA784">
        <v>0</v>
      </c>
      <c r="AB784">
        <v>0</v>
      </c>
      <c r="AC784">
        <v>0</v>
      </c>
      <c r="AD784">
        <v>0</v>
      </c>
      <c r="AE784">
        <v>0</v>
      </c>
      <c r="AF784">
        <v>0</v>
      </c>
      <c r="AG784">
        <v>0</v>
      </c>
      <c r="AH784">
        <v>0</v>
      </c>
      <c r="AI784">
        <v>0</v>
      </c>
      <c r="AJ784">
        <v>0</v>
      </c>
      <c r="AK784">
        <v>0</v>
      </c>
      <c r="AL784">
        <v>0</v>
      </c>
      <c r="AM784">
        <v>0</v>
      </c>
      <c r="AN784">
        <v>0</v>
      </c>
      <c r="AO784">
        <v>0</v>
      </c>
      <c r="AP784">
        <v>0</v>
      </c>
      <c r="AQ784">
        <v>0</v>
      </c>
      <c r="AR784">
        <v>0</v>
      </c>
      <c r="AS784">
        <v>0</v>
      </c>
      <c r="AT784">
        <v>0</v>
      </c>
      <c r="AU784">
        <v>0</v>
      </c>
      <c r="AV784">
        <v>0</v>
      </c>
      <c r="AW784">
        <v>0</v>
      </c>
      <c r="AX784">
        <v>0</v>
      </c>
      <c r="AY784">
        <v>0</v>
      </c>
      <c r="AZ784">
        <v>0</v>
      </c>
      <c r="BA784">
        <v>0</v>
      </c>
      <c r="BB784">
        <v>0</v>
      </c>
      <c r="BC784">
        <v>0</v>
      </c>
      <c r="BD784">
        <v>0</v>
      </c>
      <c r="BE784">
        <v>0</v>
      </c>
      <c r="BF784">
        <v>0</v>
      </c>
      <c r="BG784">
        <v>0</v>
      </c>
      <c r="BH784">
        <v>0</v>
      </c>
      <c r="BI784">
        <v>0</v>
      </c>
      <c r="BJ784">
        <v>0</v>
      </c>
      <c r="BK784">
        <v>0</v>
      </c>
      <c r="BL784">
        <v>0</v>
      </c>
      <c r="BM784">
        <v>0</v>
      </c>
      <c r="BN784">
        <v>0</v>
      </c>
      <c r="BO784">
        <v>0</v>
      </c>
      <c r="BP784">
        <v>0</v>
      </c>
      <c r="BQ784">
        <v>0</v>
      </c>
      <c r="BR784">
        <v>0</v>
      </c>
      <c r="BS784">
        <v>0</v>
      </c>
      <c r="BT784">
        <v>0</v>
      </c>
      <c r="BU784">
        <v>0</v>
      </c>
      <c r="BV784">
        <v>0</v>
      </c>
      <c r="BW784">
        <v>0</v>
      </c>
      <c r="BX784">
        <v>0</v>
      </c>
      <c r="BY784">
        <v>0</v>
      </c>
      <c r="BZ784">
        <v>0</v>
      </c>
      <c r="CA784">
        <v>0</v>
      </c>
      <c r="CB784">
        <v>0</v>
      </c>
      <c r="CC784">
        <v>0</v>
      </c>
      <c r="CD784">
        <v>1</v>
      </c>
      <c r="CE784">
        <v>0</v>
      </c>
      <c r="CF784">
        <v>0</v>
      </c>
      <c r="CG784">
        <v>0</v>
      </c>
      <c r="CH784">
        <v>0</v>
      </c>
      <c r="CI784">
        <v>0</v>
      </c>
      <c r="CJ784">
        <v>0</v>
      </c>
      <c r="CK784">
        <v>0</v>
      </c>
      <c r="CL784">
        <v>0</v>
      </c>
      <c r="CM784">
        <v>1</v>
      </c>
      <c r="CN784">
        <v>0</v>
      </c>
      <c r="CO784">
        <v>0</v>
      </c>
      <c r="CP784">
        <v>0</v>
      </c>
      <c r="CQ784">
        <v>2</v>
      </c>
      <c r="CR784">
        <v>3</v>
      </c>
    </row>
    <row r="785" spans="1:96" x14ac:dyDescent="0.25">
      <c r="A785" t="s">
        <v>699</v>
      </c>
      <c r="B785">
        <v>0</v>
      </c>
      <c r="C785">
        <v>0</v>
      </c>
      <c r="D785">
        <v>0</v>
      </c>
      <c r="E785">
        <v>0</v>
      </c>
      <c r="F785">
        <v>0</v>
      </c>
      <c r="G785">
        <v>1</v>
      </c>
      <c r="H785">
        <v>0</v>
      </c>
      <c r="I785">
        <v>0</v>
      </c>
      <c r="J785">
        <v>0</v>
      </c>
      <c r="K785">
        <v>0</v>
      </c>
      <c r="L785">
        <v>0</v>
      </c>
      <c r="M785">
        <v>0</v>
      </c>
      <c r="N785">
        <v>0</v>
      </c>
      <c r="O785">
        <v>0</v>
      </c>
      <c r="P785">
        <v>0</v>
      </c>
      <c r="Q785">
        <v>0</v>
      </c>
      <c r="R785">
        <v>0</v>
      </c>
      <c r="S785">
        <v>0</v>
      </c>
      <c r="T785">
        <v>0</v>
      </c>
      <c r="U785">
        <v>0</v>
      </c>
      <c r="V785">
        <v>0</v>
      </c>
      <c r="W785">
        <v>0</v>
      </c>
      <c r="X785">
        <v>0</v>
      </c>
      <c r="Y785">
        <v>0</v>
      </c>
      <c r="Z785">
        <v>0</v>
      </c>
      <c r="AA785">
        <v>0</v>
      </c>
      <c r="AB785">
        <v>0</v>
      </c>
      <c r="AC785">
        <v>0</v>
      </c>
      <c r="AD785">
        <v>1</v>
      </c>
      <c r="AE785">
        <v>0</v>
      </c>
      <c r="AF785">
        <v>0</v>
      </c>
      <c r="AG785">
        <v>0</v>
      </c>
      <c r="AH785">
        <v>0</v>
      </c>
      <c r="AI785">
        <v>0</v>
      </c>
      <c r="AJ785">
        <v>0</v>
      </c>
      <c r="AK785">
        <v>0</v>
      </c>
      <c r="AL785">
        <v>1</v>
      </c>
      <c r="AM785">
        <v>0</v>
      </c>
      <c r="AN785">
        <v>0</v>
      </c>
      <c r="AO785">
        <v>1</v>
      </c>
      <c r="AP785">
        <v>0</v>
      </c>
      <c r="AQ785">
        <v>0</v>
      </c>
      <c r="AR785">
        <v>0</v>
      </c>
      <c r="AS785">
        <v>0</v>
      </c>
      <c r="AT785">
        <v>0</v>
      </c>
      <c r="AU785">
        <v>0</v>
      </c>
      <c r="AV785">
        <v>0</v>
      </c>
      <c r="AW785">
        <v>0</v>
      </c>
      <c r="AX785">
        <v>0</v>
      </c>
      <c r="AY785">
        <v>0</v>
      </c>
      <c r="AZ785">
        <v>0</v>
      </c>
      <c r="BA785">
        <v>0</v>
      </c>
      <c r="BB785">
        <v>0</v>
      </c>
      <c r="BC785">
        <v>0</v>
      </c>
      <c r="BD785">
        <v>0</v>
      </c>
      <c r="BE785">
        <v>0</v>
      </c>
      <c r="BF785">
        <v>0</v>
      </c>
      <c r="BG785">
        <v>1</v>
      </c>
      <c r="BH785">
        <v>0</v>
      </c>
      <c r="BI785">
        <v>0</v>
      </c>
      <c r="BJ785">
        <v>0</v>
      </c>
      <c r="BK785">
        <v>0</v>
      </c>
      <c r="BL785">
        <v>0</v>
      </c>
      <c r="BM785">
        <v>0</v>
      </c>
      <c r="BN785">
        <v>0</v>
      </c>
      <c r="BO785">
        <v>0</v>
      </c>
      <c r="BP785">
        <v>0</v>
      </c>
      <c r="BQ785">
        <v>0</v>
      </c>
      <c r="BR785">
        <v>0</v>
      </c>
      <c r="BS785">
        <v>0</v>
      </c>
      <c r="BT785">
        <v>0</v>
      </c>
      <c r="BU785">
        <v>0</v>
      </c>
      <c r="BV785">
        <v>0</v>
      </c>
      <c r="BW785">
        <v>0</v>
      </c>
      <c r="BX785">
        <v>0</v>
      </c>
      <c r="BY785">
        <v>0</v>
      </c>
      <c r="BZ785">
        <v>1</v>
      </c>
      <c r="CA785">
        <v>0</v>
      </c>
      <c r="CB785">
        <v>0</v>
      </c>
      <c r="CC785">
        <v>0</v>
      </c>
      <c r="CD785">
        <v>0</v>
      </c>
      <c r="CE785">
        <v>0</v>
      </c>
      <c r="CF785">
        <v>1</v>
      </c>
      <c r="CG785">
        <v>0</v>
      </c>
      <c r="CH785">
        <v>0</v>
      </c>
      <c r="CI785">
        <v>0</v>
      </c>
      <c r="CJ785">
        <v>0</v>
      </c>
      <c r="CK785">
        <v>0</v>
      </c>
      <c r="CL785">
        <v>0</v>
      </c>
      <c r="CM785">
        <v>0</v>
      </c>
      <c r="CN785">
        <v>0</v>
      </c>
      <c r="CO785">
        <v>0</v>
      </c>
      <c r="CP785">
        <v>0</v>
      </c>
      <c r="CQ785">
        <v>0</v>
      </c>
      <c r="CR785">
        <v>0</v>
      </c>
    </row>
    <row r="786" spans="1:96" x14ac:dyDescent="0.25">
      <c r="A786" t="s">
        <v>698</v>
      </c>
      <c r="B786">
        <v>0</v>
      </c>
      <c r="C786">
        <v>0</v>
      </c>
      <c r="D786">
        <v>0</v>
      </c>
      <c r="E786">
        <v>0</v>
      </c>
      <c r="F786">
        <v>0</v>
      </c>
      <c r="G786">
        <v>0</v>
      </c>
      <c r="H786">
        <v>0</v>
      </c>
      <c r="I786">
        <v>0</v>
      </c>
      <c r="J786">
        <v>0</v>
      </c>
      <c r="K786">
        <v>0</v>
      </c>
      <c r="L786">
        <v>0</v>
      </c>
      <c r="M786">
        <v>0</v>
      </c>
      <c r="N786">
        <v>0</v>
      </c>
      <c r="O786">
        <v>0</v>
      </c>
      <c r="P786">
        <v>0</v>
      </c>
      <c r="Q786">
        <v>0</v>
      </c>
      <c r="R786">
        <v>0</v>
      </c>
      <c r="S786">
        <v>0</v>
      </c>
      <c r="T786">
        <v>0</v>
      </c>
      <c r="U786">
        <v>0</v>
      </c>
      <c r="V786">
        <v>0</v>
      </c>
      <c r="W786">
        <v>0</v>
      </c>
      <c r="X786">
        <v>0</v>
      </c>
      <c r="Y786">
        <v>0</v>
      </c>
      <c r="Z786">
        <v>0</v>
      </c>
      <c r="AA786">
        <v>0</v>
      </c>
      <c r="AB786">
        <v>0</v>
      </c>
      <c r="AC786">
        <v>0</v>
      </c>
      <c r="AD786">
        <v>0</v>
      </c>
      <c r="AE786">
        <v>0</v>
      </c>
      <c r="AF786">
        <v>0</v>
      </c>
      <c r="AG786">
        <v>0</v>
      </c>
      <c r="AH786">
        <v>0</v>
      </c>
      <c r="AI786">
        <v>0</v>
      </c>
      <c r="AJ786">
        <v>0</v>
      </c>
      <c r="AK786">
        <v>0</v>
      </c>
      <c r="AL786">
        <v>0</v>
      </c>
      <c r="AM786">
        <v>0</v>
      </c>
      <c r="AN786">
        <v>0</v>
      </c>
      <c r="AO786">
        <v>1</v>
      </c>
      <c r="AP786">
        <v>0</v>
      </c>
      <c r="AQ786">
        <v>0</v>
      </c>
      <c r="AR786">
        <v>0</v>
      </c>
      <c r="AS786">
        <v>0</v>
      </c>
      <c r="AT786">
        <v>0</v>
      </c>
      <c r="AU786">
        <v>0</v>
      </c>
      <c r="AV786">
        <v>0</v>
      </c>
      <c r="AW786">
        <v>0</v>
      </c>
      <c r="AX786">
        <v>0</v>
      </c>
      <c r="AY786">
        <v>0</v>
      </c>
      <c r="AZ786">
        <v>0</v>
      </c>
      <c r="BA786">
        <v>1</v>
      </c>
      <c r="BB786">
        <v>0</v>
      </c>
      <c r="BC786">
        <v>0</v>
      </c>
      <c r="BD786">
        <v>0</v>
      </c>
      <c r="BE786">
        <v>0</v>
      </c>
      <c r="BF786">
        <v>0</v>
      </c>
      <c r="BG786">
        <v>0</v>
      </c>
      <c r="BH786">
        <v>0</v>
      </c>
      <c r="BI786">
        <v>1</v>
      </c>
      <c r="BJ786">
        <v>0</v>
      </c>
      <c r="BK786">
        <v>0</v>
      </c>
      <c r="BL786">
        <v>0</v>
      </c>
      <c r="BM786">
        <v>0</v>
      </c>
      <c r="BN786">
        <v>0</v>
      </c>
      <c r="BO786">
        <v>0</v>
      </c>
      <c r="BP786">
        <v>0</v>
      </c>
      <c r="BQ786">
        <v>0</v>
      </c>
      <c r="BR786">
        <v>0</v>
      </c>
      <c r="BS786">
        <v>0</v>
      </c>
      <c r="BT786">
        <v>0</v>
      </c>
      <c r="BU786">
        <v>0</v>
      </c>
      <c r="BV786">
        <v>0</v>
      </c>
      <c r="BW786">
        <v>0</v>
      </c>
      <c r="BX786">
        <v>0</v>
      </c>
      <c r="BY786">
        <v>0</v>
      </c>
      <c r="BZ786">
        <v>0</v>
      </c>
      <c r="CA786">
        <v>0</v>
      </c>
      <c r="CB786">
        <v>1</v>
      </c>
      <c r="CC786">
        <v>1</v>
      </c>
      <c r="CD786">
        <v>1</v>
      </c>
      <c r="CE786">
        <v>0</v>
      </c>
      <c r="CF786">
        <v>0</v>
      </c>
      <c r="CG786">
        <v>0</v>
      </c>
      <c r="CH786">
        <v>0</v>
      </c>
      <c r="CI786">
        <v>0</v>
      </c>
      <c r="CJ786">
        <v>0</v>
      </c>
      <c r="CK786">
        <v>1</v>
      </c>
      <c r="CL786">
        <v>0</v>
      </c>
      <c r="CM786">
        <v>0</v>
      </c>
      <c r="CN786">
        <v>0</v>
      </c>
      <c r="CO786">
        <v>0</v>
      </c>
      <c r="CP786">
        <v>0</v>
      </c>
      <c r="CQ786">
        <v>0</v>
      </c>
      <c r="CR786">
        <v>0</v>
      </c>
    </row>
    <row r="787" spans="1:96" x14ac:dyDescent="0.25">
      <c r="A787" t="s">
        <v>697</v>
      </c>
      <c r="B787">
        <v>0</v>
      </c>
      <c r="C787">
        <v>0</v>
      </c>
      <c r="D787">
        <v>0</v>
      </c>
      <c r="E787">
        <v>0</v>
      </c>
      <c r="F787">
        <v>0</v>
      </c>
      <c r="G787">
        <v>0</v>
      </c>
      <c r="H787">
        <v>0</v>
      </c>
      <c r="I787">
        <v>0</v>
      </c>
      <c r="J787">
        <v>0</v>
      </c>
      <c r="K787">
        <v>0</v>
      </c>
      <c r="L787">
        <v>0</v>
      </c>
      <c r="M787">
        <v>0</v>
      </c>
      <c r="N787">
        <v>0</v>
      </c>
      <c r="O787">
        <v>0</v>
      </c>
      <c r="P787">
        <v>0</v>
      </c>
      <c r="Q787">
        <v>0</v>
      </c>
      <c r="R787">
        <v>0</v>
      </c>
      <c r="S787">
        <v>0</v>
      </c>
      <c r="T787">
        <v>0</v>
      </c>
      <c r="U787">
        <v>0</v>
      </c>
      <c r="V787">
        <v>0</v>
      </c>
      <c r="W787">
        <v>0</v>
      </c>
      <c r="X787">
        <v>0</v>
      </c>
      <c r="Y787">
        <v>0</v>
      </c>
      <c r="Z787">
        <v>0</v>
      </c>
      <c r="AA787">
        <v>0</v>
      </c>
      <c r="AB787">
        <v>0</v>
      </c>
      <c r="AC787">
        <v>0</v>
      </c>
      <c r="AD787">
        <v>0</v>
      </c>
      <c r="AE787">
        <v>0</v>
      </c>
      <c r="AF787">
        <v>0</v>
      </c>
      <c r="AG787">
        <v>0</v>
      </c>
      <c r="AH787">
        <v>0</v>
      </c>
      <c r="AI787">
        <v>0</v>
      </c>
      <c r="AJ787">
        <v>0</v>
      </c>
      <c r="AK787">
        <v>0</v>
      </c>
      <c r="AL787">
        <v>2</v>
      </c>
      <c r="AM787">
        <v>0</v>
      </c>
      <c r="AN787">
        <v>0</v>
      </c>
      <c r="AO787">
        <v>0</v>
      </c>
      <c r="AP787">
        <v>0</v>
      </c>
      <c r="AQ787">
        <v>0</v>
      </c>
      <c r="AR787">
        <v>0</v>
      </c>
      <c r="AS787">
        <v>0</v>
      </c>
      <c r="AT787">
        <v>0</v>
      </c>
      <c r="AU787">
        <v>0</v>
      </c>
      <c r="AV787">
        <v>0</v>
      </c>
      <c r="AW787">
        <v>0</v>
      </c>
      <c r="AX787">
        <v>0</v>
      </c>
      <c r="AY787">
        <v>0</v>
      </c>
      <c r="AZ787">
        <v>0</v>
      </c>
      <c r="BA787">
        <v>0</v>
      </c>
      <c r="BB787">
        <v>0</v>
      </c>
      <c r="BC787">
        <v>0</v>
      </c>
      <c r="BD787">
        <v>0</v>
      </c>
      <c r="BE787">
        <v>0</v>
      </c>
      <c r="BF787">
        <v>0</v>
      </c>
      <c r="BG787">
        <v>0</v>
      </c>
      <c r="BH787">
        <v>0</v>
      </c>
      <c r="BI787">
        <v>0</v>
      </c>
      <c r="BJ787">
        <v>0</v>
      </c>
      <c r="BK787">
        <v>0</v>
      </c>
      <c r="BL787">
        <v>0</v>
      </c>
      <c r="BM787">
        <v>0</v>
      </c>
      <c r="BN787">
        <v>0</v>
      </c>
      <c r="BO787">
        <v>1</v>
      </c>
      <c r="BP787">
        <v>0</v>
      </c>
      <c r="BQ787">
        <v>0</v>
      </c>
      <c r="BR787">
        <v>0</v>
      </c>
      <c r="BS787">
        <v>0</v>
      </c>
      <c r="BT787">
        <v>0</v>
      </c>
      <c r="BU787">
        <v>0</v>
      </c>
      <c r="BV787">
        <v>0</v>
      </c>
      <c r="BW787">
        <v>2</v>
      </c>
      <c r="BX787">
        <v>0</v>
      </c>
      <c r="BY787">
        <v>0</v>
      </c>
      <c r="BZ787">
        <v>0</v>
      </c>
      <c r="CA787">
        <v>0</v>
      </c>
      <c r="CB787">
        <v>0</v>
      </c>
      <c r="CC787">
        <v>0</v>
      </c>
      <c r="CD787">
        <v>0</v>
      </c>
      <c r="CE787">
        <v>0</v>
      </c>
      <c r="CF787">
        <v>1</v>
      </c>
      <c r="CG787">
        <v>0</v>
      </c>
      <c r="CH787">
        <v>0</v>
      </c>
      <c r="CI787">
        <v>0</v>
      </c>
      <c r="CJ787">
        <v>0</v>
      </c>
      <c r="CK787">
        <v>0</v>
      </c>
      <c r="CL787">
        <v>0</v>
      </c>
      <c r="CM787">
        <v>0</v>
      </c>
      <c r="CN787">
        <v>1</v>
      </c>
      <c r="CO787">
        <v>0</v>
      </c>
      <c r="CP787">
        <v>0</v>
      </c>
      <c r="CQ787">
        <v>0</v>
      </c>
      <c r="CR787">
        <v>0</v>
      </c>
    </row>
    <row r="788" spans="1:96" x14ac:dyDescent="0.25">
      <c r="A788" t="s">
        <v>696</v>
      </c>
      <c r="B788">
        <v>0</v>
      </c>
      <c r="C788">
        <v>0</v>
      </c>
      <c r="D788">
        <v>0</v>
      </c>
      <c r="E788">
        <v>0</v>
      </c>
      <c r="F788">
        <v>0</v>
      </c>
      <c r="G788">
        <v>0</v>
      </c>
      <c r="H788">
        <v>0</v>
      </c>
      <c r="I788">
        <v>0</v>
      </c>
      <c r="J788">
        <v>0</v>
      </c>
      <c r="K788">
        <v>0</v>
      </c>
      <c r="L788">
        <v>0</v>
      </c>
      <c r="M788">
        <v>0</v>
      </c>
      <c r="N788">
        <v>0</v>
      </c>
      <c r="O788">
        <v>0</v>
      </c>
      <c r="P788">
        <v>0</v>
      </c>
      <c r="Q788">
        <v>0</v>
      </c>
      <c r="R788">
        <v>1</v>
      </c>
      <c r="S788">
        <v>0</v>
      </c>
      <c r="T788">
        <v>0</v>
      </c>
      <c r="U788">
        <v>0</v>
      </c>
      <c r="V788">
        <v>0</v>
      </c>
      <c r="W788">
        <v>0</v>
      </c>
      <c r="X788">
        <v>0</v>
      </c>
      <c r="Y788">
        <v>0</v>
      </c>
      <c r="Z788">
        <v>1</v>
      </c>
      <c r="AA788">
        <v>0</v>
      </c>
      <c r="AB788">
        <v>0</v>
      </c>
      <c r="AC788">
        <v>0</v>
      </c>
      <c r="AD788">
        <v>0</v>
      </c>
      <c r="AE788">
        <v>0</v>
      </c>
      <c r="AF788">
        <v>0</v>
      </c>
      <c r="AG788">
        <v>0</v>
      </c>
      <c r="AH788">
        <v>0</v>
      </c>
      <c r="AI788">
        <v>0</v>
      </c>
      <c r="AJ788">
        <v>0</v>
      </c>
      <c r="AK788">
        <v>0</v>
      </c>
      <c r="AL788">
        <v>0</v>
      </c>
      <c r="AM788">
        <v>0</v>
      </c>
      <c r="AN788">
        <v>0</v>
      </c>
      <c r="AO788">
        <v>0</v>
      </c>
      <c r="AP788">
        <v>0</v>
      </c>
      <c r="AQ788">
        <v>0</v>
      </c>
      <c r="AR788">
        <v>0</v>
      </c>
      <c r="AS788">
        <v>0</v>
      </c>
      <c r="AT788">
        <v>0</v>
      </c>
      <c r="AU788">
        <v>0</v>
      </c>
      <c r="AV788">
        <v>0</v>
      </c>
      <c r="AW788">
        <v>0</v>
      </c>
      <c r="AX788">
        <v>0</v>
      </c>
      <c r="AY788">
        <v>0</v>
      </c>
      <c r="AZ788">
        <v>0</v>
      </c>
      <c r="BA788">
        <v>1</v>
      </c>
      <c r="BB788">
        <v>2</v>
      </c>
      <c r="BC788">
        <v>0</v>
      </c>
      <c r="BD788">
        <v>0</v>
      </c>
      <c r="BE788">
        <v>0</v>
      </c>
      <c r="BF788">
        <v>0</v>
      </c>
      <c r="BG788">
        <v>1</v>
      </c>
      <c r="BH788">
        <v>0</v>
      </c>
      <c r="BI788">
        <v>1</v>
      </c>
      <c r="BJ788">
        <v>0</v>
      </c>
      <c r="BK788">
        <v>0</v>
      </c>
      <c r="BL788">
        <v>0</v>
      </c>
      <c r="BM788">
        <v>0</v>
      </c>
      <c r="BN788">
        <v>0</v>
      </c>
      <c r="BO788">
        <v>0</v>
      </c>
      <c r="BP788">
        <v>0</v>
      </c>
      <c r="BQ788">
        <v>0</v>
      </c>
      <c r="BR788">
        <v>0</v>
      </c>
      <c r="BS788">
        <v>0</v>
      </c>
      <c r="BT788">
        <v>0</v>
      </c>
      <c r="BU788">
        <v>0</v>
      </c>
      <c r="BV788">
        <v>0</v>
      </c>
      <c r="BW788">
        <v>0</v>
      </c>
      <c r="BX788">
        <v>0</v>
      </c>
      <c r="BY788">
        <v>0</v>
      </c>
      <c r="BZ788">
        <v>0</v>
      </c>
      <c r="CA788">
        <v>0</v>
      </c>
      <c r="CB788">
        <v>0</v>
      </c>
      <c r="CC788">
        <v>0</v>
      </c>
      <c r="CD788">
        <v>0</v>
      </c>
      <c r="CE788">
        <v>0</v>
      </c>
      <c r="CF788">
        <v>0</v>
      </c>
      <c r="CG788">
        <v>0</v>
      </c>
      <c r="CH788">
        <v>0</v>
      </c>
      <c r="CI788">
        <v>0</v>
      </c>
      <c r="CJ788">
        <v>0</v>
      </c>
      <c r="CK788">
        <v>0</v>
      </c>
      <c r="CL788">
        <v>0</v>
      </c>
      <c r="CM788">
        <v>0</v>
      </c>
      <c r="CN788">
        <v>0</v>
      </c>
      <c r="CO788">
        <v>0</v>
      </c>
      <c r="CP788">
        <v>0</v>
      </c>
      <c r="CQ788">
        <v>0</v>
      </c>
      <c r="CR788">
        <v>0</v>
      </c>
    </row>
    <row r="789" spans="1:96" x14ac:dyDescent="0.25">
      <c r="A789" t="s">
        <v>695</v>
      </c>
      <c r="B789">
        <v>0</v>
      </c>
      <c r="C789">
        <v>0</v>
      </c>
      <c r="D789">
        <v>1</v>
      </c>
      <c r="E789">
        <v>0</v>
      </c>
      <c r="F789">
        <v>0</v>
      </c>
      <c r="G789">
        <v>0</v>
      </c>
      <c r="H789">
        <v>0</v>
      </c>
      <c r="I789">
        <v>0</v>
      </c>
      <c r="J789">
        <v>0</v>
      </c>
      <c r="K789">
        <v>0</v>
      </c>
      <c r="L789">
        <v>0</v>
      </c>
      <c r="M789">
        <v>0</v>
      </c>
      <c r="N789">
        <v>0</v>
      </c>
      <c r="O789">
        <v>0</v>
      </c>
      <c r="P789">
        <v>0</v>
      </c>
      <c r="Q789">
        <v>0</v>
      </c>
      <c r="R789">
        <v>0</v>
      </c>
      <c r="S789">
        <v>0</v>
      </c>
      <c r="T789">
        <v>0</v>
      </c>
      <c r="U789">
        <v>0</v>
      </c>
      <c r="V789">
        <v>0</v>
      </c>
      <c r="W789">
        <v>0</v>
      </c>
      <c r="X789">
        <v>0</v>
      </c>
      <c r="Y789">
        <v>0</v>
      </c>
      <c r="Z789">
        <v>1</v>
      </c>
      <c r="AA789">
        <v>0</v>
      </c>
      <c r="AB789">
        <v>0</v>
      </c>
      <c r="AC789">
        <v>0</v>
      </c>
      <c r="AD789">
        <v>0</v>
      </c>
      <c r="AE789">
        <v>0</v>
      </c>
      <c r="AF789">
        <v>0</v>
      </c>
      <c r="AG789">
        <v>0</v>
      </c>
      <c r="AH789">
        <v>0</v>
      </c>
      <c r="AI789">
        <v>0</v>
      </c>
      <c r="AJ789">
        <v>0</v>
      </c>
      <c r="AK789">
        <v>0</v>
      </c>
      <c r="AL789">
        <v>0</v>
      </c>
      <c r="AM789">
        <v>0</v>
      </c>
      <c r="AN789">
        <v>0</v>
      </c>
      <c r="AO789">
        <v>0</v>
      </c>
      <c r="AP789">
        <v>0</v>
      </c>
      <c r="AQ789">
        <v>0</v>
      </c>
      <c r="AR789">
        <v>0</v>
      </c>
      <c r="AS789">
        <v>0</v>
      </c>
      <c r="AT789">
        <v>0</v>
      </c>
      <c r="AU789">
        <v>0</v>
      </c>
      <c r="AV789">
        <v>1</v>
      </c>
      <c r="AW789">
        <v>0</v>
      </c>
      <c r="AX789">
        <v>1</v>
      </c>
      <c r="AY789">
        <v>0</v>
      </c>
      <c r="AZ789">
        <v>0</v>
      </c>
      <c r="BA789">
        <v>1</v>
      </c>
      <c r="BB789">
        <v>0</v>
      </c>
      <c r="BC789">
        <v>0</v>
      </c>
      <c r="BD789">
        <v>0</v>
      </c>
      <c r="BE789">
        <v>0</v>
      </c>
      <c r="BF789">
        <v>0</v>
      </c>
      <c r="BG789">
        <v>0</v>
      </c>
      <c r="BH789">
        <v>0</v>
      </c>
      <c r="BI789">
        <v>0</v>
      </c>
      <c r="BJ789">
        <v>0</v>
      </c>
      <c r="BK789">
        <v>0</v>
      </c>
      <c r="BL789">
        <v>0</v>
      </c>
      <c r="BM789">
        <v>0</v>
      </c>
      <c r="BN789">
        <v>0</v>
      </c>
      <c r="BO789">
        <v>0</v>
      </c>
      <c r="BP789">
        <v>0</v>
      </c>
      <c r="BQ789">
        <v>0</v>
      </c>
      <c r="BR789">
        <v>1</v>
      </c>
      <c r="BS789">
        <v>0</v>
      </c>
      <c r="BT789">
        <v>0</v>
      </c>
      <c r="BU789">
        <v>0</v>
      </c>
      <c r="BV789">
        <v>0</v>
      </c>
      <c r="BW789">
        <v>0</v>
      </c>
      <c r="BX789">
        <v>0</v>
      </c>
      <c r="BY789">
        <v>0</v>
      </c>
      <c r="BZ789">
        <v>0</v>
      </c>
      <c r="CA789">
        <v>0</v>
      </c>
      <c r="CB789">
        <v>0</v>
      </c>
      <c r="CC789">
        <v>0</v>
      </c>
      <c r="CD789">
        <v>0</v>
      </c>
      <c r="CE789">
        <v>0</v>
      </c>
      <c r="CF789">
        <v>0</v>
      </c>
      <c r="CG789">
        <v>0</v>
      </c>
      <c r="CH789">
        <v>0</v>
      </c>
      <c r="CI789">
        <v>0</v>
      </c>
      <c r="CJ789">
        <v>0</v>
      </c>
      <c r="CK789">
        <v>0</v>
      </c>
      <c r="CL789">
        <v>1</v>
      </c>
      <c r="CM789">
        <v>0</v>
      </c>
      <c r="CN789">
        <v>0</v>
      </c>
      <c r="CO789">
        <v>0</v>
      </c>
      <c r="CP789">
        <v>0</v>
      </c>
      <c r="CQ789">
        <v>0</v>
      </c>
      <c r="CR789">
        <v>0</v>
      </c>
    </row>
    <row r="790" spans="1:96" x14ac:dyDescent="0.25">
      <c r="A790" t="s">
        <v>694</v>
      </c>
      <c r="B790">
        <v>0</v>
      </c>
      <c r="C790">
        <v>1</v>
      </c>
      <c r="D790">
        <v>0</v>
      </c>
      <c r="E790">
        <v>0</v>
      </c>
      <c r="F790">
        <v>0</v>
      </c>
      <c r="G790">
        <v>0</v>
      </c>
      <c r="H790">
        <v>0</v>
      </c>
      <c r="I790">
        <v>0</v>
      </c>
      <c r="J790">
        <v>0</v>
      </c>
      <c r="K790">
        <v>0</v>
      </c>
      <c r="L790">
        <v>0</v>
      </c>
      <c r="M790">
        <v>0</v>
      </c>
      <c r="N790">
        <v>0</v>
      </c>
      <c r="O790">
        <v>0</v>
      </c>
      <c r="P790">
        <v>0</v>
      </c>
      <c r="Q790">
        <v>0</v>
      </c>
      <c r="R790">
        <v>0</v>
      </c>
      <c r="S790">
        <v>0</v>
      </c>
      <c r="T790">
        <v>0</v>
      </c>
      <c r="U790">
        <v>1</v>
      </c>
      <c r="V790">
        <v>0</v>
      </c>
      <c r="W790">
        <v>0</v>
      </c>
      <c r="X790">
        <v>0</v>
      </c>
      <c r="Y790">
        <v>0</v>
      </c>
      <c r="Z790">
        <v>0</v>
      </c>
      <c r="AA790">
        <v>0</v>
      </c>
      <c r="AB790">
        <v>0</v>
      </c>
      <c r="AC790">
        <v>0</v>
      </c>
      <c r="AD790">
        <v>0</v>
      </c>
      <c r="AE790">
        <v>0</v>
      </c>
      <c r="AF790">
        <v>0</v>
      </c>
      <c r="AG790">
        <v>0</v>
      </c>
      <c r="AH790">
        <v>0</v>
      </c>
      <c r="AI790">
        <v>0</v>
      </c>
      <c r="AJ790">
        <v>0</v>
      </c>
      <c r="AK790">
        <v>0</v>
      </c>
      <c r="AL790">
        <v>0</v>
      </c>
      <c r="AM790">
        <v>0</v>
      </c>
      <c r="AN790">
        <v>0</v>
      </c>
      <c r="AO790">
        <v>0</v>
      </c>
      <c r="AP790">
        <v>0</v>
      </c>
      <c r="AQ790">
        <v>0</v>
      </c>
      <c r="AR790">
        <v>0</v>
      </c>
      <c r="AS790">
        <v>0</v>
      </c>
      <c r="AT790">
        <v>0</v>
      </c>
      <c r="AU790">
        <v>0</v>
      </c>
      <c r="AV790">
        <v>1</v>
      </c>
      <c r="AW790">
        <v>0</v>
      </c>
      <c r="AX790">
        <v>0</v>
      </c>
      <c r="AY790">
        <v>1</v>
      </c>
      <c r="AZ790">
        <v>0</v>
      </c>
      <c r="BA790">
        <v>0</v>
      </c>
      <c r="BB790">
        <v>0</v>
      </c>
      <c r="BC790">
        <v>0</v>
      </c>
      <c r="BD790">
        <v>0</v>
      </c>
      <c r="BE790">
        <v>0</v>
      </c>
      <c r="BF790">
        <v>0</v>
      </c>
      <c r="BG790">
        <v>0</v>
      </c>
      <c r="BH790">
        <v>0</v>
      </c>
      <c r="BI790">
        <v>0</v>
      </c>
      <c r="BJ790">
        <v>0</v>
      </c>
      <c r="BK790">
        <v>0</v>
      </c>
      <c r="BL790">
        <v>0</v>
      </c>
      <c r="BM790">
        <v>0</v>
      </c>
      <c r="BN790">
        <v>0</v>
      </c>
      <c r="BO790">
        <v>0</v>
      </c>
      <c r="BP790">
        <v>0</v>
      </c>
      <c r="BQ790">
        <v>0</v>
      </c>
      <c r="BR790">
        <v>0</v>
      </c>
      <c r="BS790">
        <v>0</v>
      </c>
      <c r="BT790">
        <v>0</v>
      </c>
      <c r="BU790">
        <v>0</v>
      </c>
      <c r="BV790">
        <v>0</v>
      </c>
      <c r="BW790">
        <v>0</v>
      </c>
      <c r="BX790">
        <v>0</v>
      </c>
      <c r="BY790">
        <v>0</v>
      </c>
      <c r="BZ790">
        <v>1</v>
      </c>
      <c r="CA790">
        <v>0</v>
      </c>
      <c r="CB790">
        <v>0</v>
      </c>
      <c r="CC790">
        <v>0</v>
      </c>
      <c r="CD790">
        <v>0</v>
      </c>
      <c r="CE790">
        <v>1</v>
      </c>
      <c r="CF790">
        <v>0</v>
      </c>
      <c r="CG790">
        <v>0</v>
      </c>
      <c r="CH790">
        <v>0</v>
      </c>
      <c r="CI790">
        <v>1</v>
      </c>
      <c r="CJ790">
        <v>0</v>
      </c>
      <c r="CK790">
        <v>0</v>
      </c>
      <c r="CL790">
        <v>0</v>
      </c>
      <c r="CM790">
        <v>0</v>
      </c>
      <c r="CN790">
        <v>0</v>
      </c>
      <c r="CO790">
        <v>0</v>
      </c>
      <c r="CP790">
        <v>0</v>
      </c>
      <c r="CQ790">
        <v>0</v>
      </c>
      <c r="CR790">
        <v>0</v>
      </c>
    </row>
    <row r="791" spans="1:96" x14ac:dyDescent="0.25">
      <c r="A791" t="s">
        <v>693</v>
      </c>
      <c r="B791">
        <v>0</v>
      </c>
      <c r="C791">
        <v>0</v>
      </c>
      <c r="D791">
        <v>0</v>
      </c>
      <c r="E791">
        <v>0</v>
      </c>
      <c r="F791">
        <v>0</v>
      </c>
      <c r="G791">
        <v>0</v>
      </c>
      <c r="H791">
        <v>0</v>
      </c>
      <c r="I791">
        <v>0</v>
      </c>
      <c r="J791">
        <v>0</v>
      </c>
      <c r="K791">
        <v>0</v>
      </c>
      <c r="L791">
        <v>0</v>
      </c>
      <c r="M791">
        <v>0</v>
      </c>
      <c r="N791">
        <v>0</v>
      </c>
      <c r="O791">
        <v>0</v>
      </c>
      <c r="P791">
        <v>0</v>
      </c>
      <c r="Q791">
        <v>0</v>
      </c>
      <c r="R791">
        <v>0</v>
      </c>
      <c r="S791">
        <v>0</v>
      </c>
      <c r="T791">
        <v>0</v>
      </c>
      <c r="U791">
        <v>0</v>
      </c>
      <c r="V791">
        <v>0</v>
      </c>
      <c r="W791">
        <v>0</v>
      </c>
      <c r="X791">
        <v>0</v>
      </c>
      <c r="Y791">
        <v>0</v>
      </c>
      <c r="Z791">
        <v>0</v>
      </c>
      <c r="AA791">
        <v>0</v>
      </c>
      <c r="AB791">
        <v>0</v>
      </c>
      <c r="AC791">
        <v>0</v>
      </c>
      <c r="AD791">
        <v>0</v>
      </c>
      <c r="AE791">
        <v>0</v>
      </c>
      <c r="AF791">
        <v>0</v>
      </c>
      <c r="AG791">
        <v>1</v>
      </c>
      <c r="AH791">
        <v>0</v>
      </c>
      <c r="AI791">
        <v>0</v>
      </c>
      <c r="AJ791">
        <v>0</v>
      </c>
      <c r="AK791">
        <v>0</v>
      </c>
      <c r="AL791">
        <v>0</v>
      </c>
      <c r="AM791">
        <v>0</v>
      </c>
      <c r="AN791">
        <v>0</v>
      </c>
      <c r="AO791">
        <v>0</v>
      </c>
      <c r="AP791">
        <v>0</v>
      </c>
      <c r="AQ791">
        <v>0</v>
      </c>
      <c r="AR791">
        <v>0</v>
      </c>
      <c r="AS791">
        <v>0</v>
      </c>
      <c r="AT791">
        <v>0</v>
      </c>
      <c r="AU791">
        <v>0</v>
      </c>
      <c r="AV791">
        <v>0</v>
      </c>
      <c r="AW791">
        <v>0</v>
      </c>
      <c r="AX791">
        <v>1</v>
      </c>
      <c r="AY791">
        <v>0</v>
      </c>
      <c r="AZ791">
        <v>0</v>
      </c>
      <c r="BA791">
        <v>0</v>
      </c>
      <c r="BB791">
        <v>0</v>
      </c>
      <c r="BC791">
        <v>0</v>
      </c>
      <c r="BD791">
        <v>0</v>
      </c>
      <c r="BE791">
        <v>1</v>
      </c>
      <c r="BF791">
        <v>0</v>
      </c>
      <c r="BG791">
        <v>0</v>
      </c>
      <c r="BH791">
        <v>0</v>
      </c>
      <c r="BI791">
        <v>0</v>
      </c>
      <c r="BJ791">
        <v>0</v>
      </c>
      <c r="BK791">
        <v>0</v>
      </c>
      <c r="BL791">
        <v>0</v>
      </c>
      <c r="BM791">
        <v>0</v>
      </c>
      <c r="BN791">
        <v>0</v>
      </c>
      <c r="BO791">
        <v>0</v>
      </c>
      <c r="BP791">
        <v>0</v>
      </c>
      <c r="BQ791">
        <v>0</v>
      </c>
      <c r="BR791">
        <v>0</v>
      </c>
      <c r="BS791">
        <v>0</v>
      </c>
      <c r="BT791">
        <v>0</v>
      </c>
      <c r="BU791">
        <v>0</v>
      </c>
      <c r="BV791">
        <v>0</v>
      </c>
      <c r="BW791">
        <v>0</v>
      </c>
      <c r="BX791">
        <v>0</v>
      </c>
      <c r="BY791">
        <v>0</v>
      </c>
      <c r="BZ791">
        <v>1</v>
      </c>
      <c r="CA791">
        <v>1</v>
      </c>
      <c r="CB791">
        <v>0</v>
      </c>
      <c r="CC791">
        <v>1</v>
      </c>
      <c r="CD791">
        <v>0</v>
      </c>
      <c r="CE791">
        <v>0</v>
      </c>
      <c r="CF791">
        <v>0</v>
      </c>
      <c r="CG791">
        <v>0</v>
      </c>
      <c r="CH791">
        <v>0</v>
      </c>
      <c r="CI791">
        <v>0</v>
      </c>
      <c r="CJ791">
        <v>0</v>
      </c>
      <c r="CK791">
        <v>0</v>
      </c>
      <c r="CL791">
        <v>0</v>
      </c>
      <c r="CM791">
        <v>0</v>
      </c>
      <c r="CN791">
        <v>0</v>
      </c>
      <c r="CO791">
        <v>0</v>
      </c>
      <c r="CP791">
        <v>0</v>
      </c>
      <c r="CQ791">
        <v>0</v>
      </c>
      <c r="CR791">
        <v>0</v>
      </c>
    </row>
    <row r="792" spans="1:96" x14ac:dyDescent="0.25">
      <c r="A792" t="s">
        <v>692</v>
      </c>
      <c r="B792">
        <v>0</v>
      </c>
      <c r="C792">
        <v>0</v>
      </c>
      <c r="D792">
        <v>0</v>
      </c>
      <c r="E792">
        <v>1</v>
      </c>
      <c r="F792">
        <v>0</v>
      </c>
      <c r="G792">
        <v>0</v>
      </c>
      <c r="H792">
        <v>0</v>
      </c>
      <c r="I792">
        <v>0</v>
      </c>
      <c r="J792">
        <v>0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  <c r="R792">
        <v>0</v>
      </c>
      <c r="S792">
        <v>0</v>
      </c>
      <c r="T792">
        <v>0</v>
      </c>
      <c r="U792">
        <v>0</v>
      </c>
      <c r="V792">
        <v>0</v>
      </c>
      <c r="W792">
        <v>0</v>
      </c>
      <c r="X792">
        <v>0</v>
      </c>
      <c r="Y792">
        <v>0</v>
      </c>
      <c r="Z792">
        <v>0</v>
      </c>
      <c r="AA792">
        <v>0</v>
      </c>
      <c r="AB792">
        <v>0</v>
      </c>
      <c r="AC792">
        <v>0</v>
      </c>
      <c r="AD792">
        <v>0</v>
      </c>
      <c r="AE792">
        <v>0</v>
      </c>
      <c r="AF792">
        <v>0</v>
      </c>
      <c r="AG792">
        <v>0</v>
      </c>
      <c r="AH792">
        <v>0</v>
      </c>
      <c r="AI792">
        <v>0</v>
      </c>
      <c r="AJ792">
        <v>0</v>
      </c>
      <c r="AK792">
        <v>1</v>
      </c>
      <c r="AL792">
        <v>0</v>
      </c>
      <c r="AM792">
        <v>0</v>
      </c>
      <c r="AN792">
        <v>0</v>
      </c>
      <c r="AO792">
        <v>1</v>
      </c>
      <c r="AP792">
        <v>0</v>
      </c>
      <c r="AQ792">
        <v>1</v>
      </c>
      <c r="AR792">
        <v>0</v>
      </c>
      <c r="AS792">
        <v>0</v>
      </c>
      <c r="AT792">
        <v>0</v>
      </c>
      <c r="AU792">
        <v>0</v>
      </c>
      <c r="AV792">
        <v>0</v>
      </c>
      <c r="AW792">
        <v>0</v>
      </c>
      <c r="AX792">
        <v>0</v>
      </c>
      <c r="AY792">
        <v>0</v>
      </c>
      <c r="AZ792">
        <v>0</v>
      </c>
      <c r="BA792">
        <v>0</v>
      </c>
      <c r="BB792">
        <v>0</v>
      </c>
      <c r="BC792">
        <v>0</v>
      </c>
      <c r="BD792">
        <v>0</v>
      </c>
      <c r="BE792">
        <v>0</v>
      </c>
      <c r="BF792">
        <v>0</v>
      </c>
      <c r="BG792">
        <v>0</v>
      </c>
      <c r="BH792">
        <v>0</v>
      </c>
      <c r="BI792">
        <v>1</v>
      </c>
      <c r="BJ792">
        <v>0</v>
      </c>
      <c r="BK792">
        <v>1</v>
      </c>
      <c r="BL792">
        <v>0</v>
      </c>
      <c r="BM792">
        <v>0</v>
      </c>
      <c r="BN792">
        <v>0</v>
      </c>
      <c r="BO792">
        <v>0</v>
      </c>
      <c r="BP792">
        <v>0</v>
      </c>
      <c r="BQ792">
        <v>0</v>
      </c>
      <c r="BR792">
        <v>0</v>
      </c>
      <c r="BS792">
        <v>0</v>
      </c>
      <c r="BT792">
        <v>0</v>
      </c>
      <c r="BU792">
        <v>0</v>
      </c>
      <c r="BV792">
        <v>0</v>
      </c>
      <c r="BW792">
        <v>0</v>
      </c>
      <c r="BX792">
        <v>0</v>
      </c>
      <c r="BY792">
        <v>0</v>
      </c>
      <c r="BZ792">
        <v>0</v>
      </c>
      <c r="CA792">
        <v>0</v>
      </c>
      <c r="CB792">
        <v>0</v>
      </c>
      <c r="CC792">
        <v>0</v>
      </c>
      <c r="CD792">
        <v>0</v>
      </c>
      <c r="CE792">
        <v>0</v>
      </c>
      <c r="CF792">
        <v>0</v>
      </c>
      <c r="CG792">
        <v>0</v>
      </c>
      <c r="CH792">
        <v>0</v>
      </c>
      <c r="CI792">
        <v>0</v>
      </c>
      <c r="CJ792">
        <v>0</v>
      </c>
      <c r="CK792">
        <v>0</v>
      </c>
      <c r="CL792">
        <v>0</v>
      </c>
      <c r="CM792">
        <v>0</v>
      </c>
      <c r="CN792">
        <v>0</v>
      </c>
      <c r="CO792">
        <v>0</v>
      </c>
      <c r="CP792">
        <v>0</v>
      </c>
      <c r="CQ792">
        <v>0</v>
      </c>
      <c r="CR792">
        <v>0</v>
      </c>
    </row>
    <row r="793" spans="1:96" x14ac:dyDescent="0.25">
      <c r="A793" t="s">
        <v>691</v>
      </c>
      <c r="B793">
        <v>0</v>
      </c>
      <c r="C793">
        <v>0</v>
      </c>
      <c r="D793">
        <v>0</v>
      </c>
      <c r="E793">
        <v>1</v>
      </c>
      <c r="F793">
        <v>0</v>
      </c>
      <c r="G793">
        <v>0</v>
      </c>
      <c r="H793">
        <v>0</v>
      </c>
      <c r="I793">
        <v>0</v>
      </c>
      <c r="J793">
        <v>0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  <c r="R793">
        <v>0</v>
      </c>
      <c r="S793">
        <v>0</v>
      </c>
      <c r="T793">
        <v>0</v>
      </c>
      <c r="U793">
        <v>0</v>
      </c>
      <c r="V793">
        <v>0</v>
      </c>
      <c r="W793">
        <v>1</v>
      </c>
      <c r="X793">
        <v>0</v>
      </c>
      <c r="Y793">
        <v>0</v>
      </c>
      <c r="Z793">
        <v>0</v>
      </c>
      <c r="AA793">
        <v>0</v>
      </c>
      <c r="AB793">
        <v>0</v>
      </c>
      <c r="AC793">
        <v>0</v>
      </c>
      <c r="AD793">
        <v>0</v>
      </c>
      <c r="AE793">
        <v>0</v>
      </c>
      <c r="AF793">
        <v>0</v>
      </c>
      <c r="AG793">
        <v>0</v>
      </c>
      <c r="AH793">
        <v>0</v>
      </c>
      <c r="AI793">
        <v>0</v>
      </c>
      <c r="AJ793">
        <v>0</v>
      </c>
      <c r="AK793">
        <v>0</v>
      </c>
      <c r="AL793">
        <v>0</v>
      </c>
      <c r="AM793">
        <v>0</v>
      </c>
      <c r="AN793">
        <v>0</v>
      </c>
      <c r="AO793">
        <v>0</v>
      </c>
      <c r="AP793">
        <v>0</v>
      </c>
      <c r="AQ793">
        <v>0</v>
      </c>
      <c r="AR793">
        <v>0</v>
      </c>
      <c r="AS793">
        <v>0</v>
      </c>
      <c r="AT793">
        <v>0</v>
      </c>
      <c r="AU793">
        <v>0</v>
      </c>
      <c r="AV793">
        <v>0</v>
      </c>
      <c r="AW793">
        <v>0</v>
      </c>
      <c r="AX793">
        <v>0</v>
      </c>
      <c r="AY793">
        <v>0</v>
      </c>
      <c r="AZ793">
        <v>0</v>
      </c>
      <c r="BA793">
        <v>0</v>
      </c>
      <c r="BB793">
        <v>0</v>
      </c>
      <c r="BC793">
        <v>0</v>
      </c>
      <c r="BD793">
        <v>0</v>
      </c>
      <c r="BE793">
        <v>0</v>
      </c>
      <c r="BF793">
        <v>2</v>
      </c>
      <c r="BG793">
        <v>0</v>
      </c>
      <c r="BH793">
        <v>0</v>
      </c>
      <c r="BI793">
        <v>0</v>
      </c>
      <c r="BJ793">
        <v>0</v>
      </c>
      <c r="BK793">
        <v>1</v>
      </c>
      <c r="BL793">
        <v>0</v>
      </c>
      <c r="BM793">
        <v>0</v>
      </c>
      <c r="BN793">
        <v>0</v>
      </c>
      <c r="BO793">
        <v>0</v>
      </c>
      <c r="BP793">
        <v>0</v>
      </c>
      <c r="BQ793">
        <v>0</v>
      </c>
      <c r="BR793">
        <v>0</v>
      </c>
      <c r="BS793">
        <v>0</v>
      </c>
      <c r="BT793">
        <v>0</v>
      </c>
      <c r="BU793">
        <v>0</v>
      </c>
      <c r="BV793">
        <v>0</v>
      </c>
      <c r="BW793">
        <v>0</v>
      </c>
      <c r="BX793">
        <v>0</v>
      </c>
      <c r="BY793">
        <v>0</v>
      </c>
      <c r="BZ793">
        <v>0</v>
      </c>
      <c r="CA793">
        <v>0</v>
      </c>
      <c r="CB793">
        <v>0</v>
      </c>
      <c r="CC793">
        <v>0</v>
      </c>
      <c r="CD793">
        <v>0</v>
      </c>
      <c r="CE793">
        <v>0</v>
      </c>
      <c r="CF793">
        <v>0</v>
      </c>
      <c r="CG793">
        <v>0</v>
      </c>
      <c r="CH793">
        <v>0</v>
      </c>
      <c r="CI793">
        <v>0</v>
      </c>
      <c r="CJ793">
        <v>0</v>
      </c>
      <c r="CK793">
        <v>0</v>
      </c>
      <c r="CL793">
        <v>0</v>
      </c>
      <c r="CM793">
        <v>0</v>
      </c>
      <c r="CN793">
        <v>1</v>
      </c>
      <c r="CO793">
        <v>0</v>
      </c>
      <c r="CP793">
        <v>0</v>
      </c>
      <c r="CQ793">
        <v>0</v>
      </c>
      <c r="CR793">
        <v>0</v>
      </c>
    </row>
    <row r="794" spans="1:96" x14ac:dyDescent="0.25">
      <c r="A794" t="s">
        <v>690</v>
      </c>
      <c r="B794">
        <v>0</v>
      </c>
      <c r="C794">
        <v>0</v>
      </c>
      <c r="D794">
        <v>0</v>
      </c>
      <c r="E794">
        <v>0</v>
      </c>
      <c r="F794">
        <v>0</v>
      </c>
      <c r="G794">
        <v>0</v>
      </c>
      <c r="H794">
        <v>0</v>
      </c>
      <c r="I794">
        <v>0</v>
      </c>
      <c r="J794">
        <v>0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  <c r="R794">
        <v>0</v>
      </c>
      <c r="S794">
        <v>0</v>
      </c>
      <c r="T794">
        <v>0</v>
      </c>
      <c r="U794">
        <v>0</v>
      </c>
      <c r="V794">
        <v>0</v>
      </c>
      <c r="W794">
        <v>0</v>
      </c>
      <c r="X794">
        <v>0</v>
      </c>
      <c r="Y794">
        <v>0</v>
      </c>
      <c r="Z794">
        <v>0</v>
      </c>
      <c r="AA794">
        <v>0</v>
      </c>
      <c r="AB794">
        <v>0</v>
      </c>
      <c r="AC794">
        <v>0</v>
      </c>
      <c r="AD794">
        <v>1</v>
      </c>
      <c r="AE794">
        <v>0</v>
      </c>
      <c r="AF794">
        <v>0</v>
      </c>
      <c r="AG794">
        <v>0</v>
      </c>
      <c r="AH794">
        <v>0</v>
      </c>
      <c r="AI794">
        <v>1</v>
      </c>
      <c r="AJ794">
        <v>0</v>
      </c>
      <c r="AK794">
        <v>0</v>
      </c>
      <c r="AL794">
        <v>1</v>
      </c>
      <c r="AM794">
        <v>0</v>
      </c>
      <c r="AN794">
        <v>0</v>
      </c>
      <c r="AO794">
        <v>0</v>
      </c>
      <c r="AP794">
        <v>0</v>
      </c>
      <c r="AQ794">
        <v>0</v>
      </c>
      <c r="AR794">
        <v>0</v>
      </c>
      <c r="AS794">
        <v>0</v>
      </c>
      <c r="AT794">
        <v>0</v>
      </c>
      <c r="AU794">
        <v>0</v>
      </c>
      <c r="AV794">
        <v>0</v>
      </c>
      <c r="AW794">
        <v>0</v>
      </c>
      <c r="AX794">
        <v>0</v>
      </c>
      <c r="AY794">
        <v>0</v>
      </c>
      <c r="AZ794">
        <v>0</v>
      </c>
      <c r="BA794">
        <v>0</v>
      </c>
      <c r="BB794">
        <v>0</v>
      </c>
      <c r="BC794">
        <v>0</v>
      </c>
      <c r="BD794">
        <v>0</v>
      </c>
      <c r="BE794">
        <v>1</v>
      </c>
      <c r="BF794">
        <v>0</v>
      </c>
      <c r="BG794">
        <v>0</v>
      </c>
      <c r="BH794">
        <v>0</v>
      </c>
      <c r="BI794">
        <v>1</v>
      </c>
      <c r="BJ794">
        <v>0</v>
      </c>
      <c r="BK794">
        <v>0</v>
      </c>
      <c r="BL794">
        <v>0</v>
      </c>
      <c r="BM794">
        <v>0</v>
      </c>
      <c r="BN794">
        <v>0</v>
      </c>
      <c r="BO794">
        <v>0</v>
      </c>
      <c r="BP794">
        <v>0</v>
      </c>
      <c r="BQ794">
        <v>0</v>
      </c>
      <c r="BR794">
        <v>0</v>
      </c>
      <c r="BS794">
        <v>0</v>
      </c>
      <c r="BT794">
        <v>0</v>
      </c>
      <c r="BU794">
        <v>0</v>
      </c>
      <c r="BV794">
        <v>0</v>
      </c>
      <c r="BW794">
        <v>0</v>
      </c>
      <c r="BX794">
        <v>0</v>
      </c>
      <c r="BY794">
        <v>0</v>
      </c>
      <c r="BZ794">
        <v>0</v>
      </c>
      <c r="CA794">
        <v>0</v>
      </c>
      <c r="CB794">
        <v>1</v>
      </c>
      <c r="CC794">
        <v>0</v>
      </c>
      <c r="CD794">
        <v>0</v>
      </c>
      <c r="CE794">
        <v>0</v>
      </c>
      <c r="CF794">
        <v>0</v>
      </c>
      <c r="CG794">
        <v>0</v>
      </c>
      <c r="CH794">
        <v>0</v>
      </c>
      <c r="CI794">
        <v>0</v>
      </c>
      <c r="CJ794">
        <v>0</v>
      </c>
      <c r="CK794">
        <v>0</v>
      </c>
      <c r="CL794">
        <v>0</v>
      </c>
      <c r="CM794">
        <v>0</v>
      </c>
      <c r="CN794">
        <v>0</v>
      </c>
      <c r="CO794">
        <v>0</v>
      </c>
      <c r="CP794">
        <v>0</v>
      </c>
      <c r="CQ794">
        <v>0</v>
      </c>
      <c r="CR794">
        <v>0</v>
      </c>
    </row>
    <row r="795" spans="1:96" x14ac:dyDescent="0.25">
      <c r="A795" t="s">
        <v>689</v>
      </c>
      <c r="B795">
        <v>0</v>
      </c>
      <c r="C795">
        <v>0</v>
      </c>
      <c r="D795">
        <v>0</v>
      </c>
      <c r="E795">
        <v>0</v>
      </c>
      <c r="F795">
        <v>0</v>
      </c>
      <c r="G795">
        <v>0</v>
      </c>
      <c r="H795">
        <v>0</v>
      </c>
      <c r="I795">
        <v>0</v>
      </c>
      <c r="J795">
        <v>0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  <c r="R795">
        <v>0</v>
      </c>
      <c r="S795">
        <v>0</v>
      </c>
      <c r="T795">
        <v>0</v>
      </c>
      <c r="U795">
        <v>0</v>
      </c>
      <c r="V795">
        <v>0</v>
      </c>
      <c r="W795">
        <v>0</v>
      </c>
      <c r="X795">
        <v>0</v>
      </c>
      <c r="Y795">
        <v>1</v>
      </c>
      <c r="Z795">
        <v>0</v>
      </c>
      <c r="AA795">
        <v>0</v>
      </c>
      <c r="AB795">
        <v>0</v>
      </c>
      <c r="AC795">
        <v>0</v>
      </c>
      <c r="AD795">
        <v>0</v>
      </c>
      <c r="AE795">
        <v>0</v>
      </c>
      <c r="AF795">
        <v>0</v>
      </c>
      <c r="AG795">
        <v>0</v>
      </c>
      <c r="AH795">
        <v>0</v>
      </c>
      <c r="AI795">
        <v>0</v>
      </c>
      <c r="AJ795">
        <v>0</v>
      </c>
      <c r="AK795">
        <v>0</v>
      </c>
      <c r="AL795">
        <v>0</v>
      </c>
      <c r="AM795">
        <v>0</v>
      </c>
      <c r="AN795">
        <v>0</v>
      </c>
      <c r="AO795">
        <v>0</v>
      </c>
      <c r="AP795">
        <v>0</v>
      </c>
      <c r="AQ795">
        <v>0</v>
      </c>
      <c r="AR795">
        <v>0</v>
      </c>
      <c r="AS795">
        <v>0</v>
      </c>
      <c r="AT795">
        <v>1</v>
      </c>
      <c r="AU795">
        <v>0</v>
      </c>
      <c r="AV795">
        <v>0</v>
      </c>
      <c r="AW795">
        <v>0</v>
      </c>
      <c r="AX795">
        <v>0</v>
      </c>
      <c r="AY795">
        <v>0</v>
      </c>
      <c r="AZ795">
        <v>0</v>
      </c>
      <c r="BA795">
        <v>0</v>
      </c>
      <c r="BB795">
        <v>0</v>
      </c>
      <c r="BC795">
        <v>0</v>
      </c>
      <c r="BD795">
        <v>0</v>
      </c>
      <c r="BE795">
        <v>0</v>
      </c>
      <c r="BF795">
        <v>0</v>
      </c>
      <c r="BG795">
        <v>0</v>
      </c>
      <c r="BH795">
        <v>0</v>
      </c>
      <c r="BI795">
        <v>0</v>
      </c>
      <c r="BJ795">
        <v>0</v>
      </c>
      <c r="BK795">
        <v>0</v>
      </c>
      <c r="BL795">
        <v>0</v>
      </c>
      <c r="BM795">
        <v>0</v>
      </c>
      <c r="BN795">
        <v>0</v>
      </c>
      <c r="BO795">
        <v>0</v>
      </c>
      <c r="BP795">
        <v>0</v>
      </c>
      <c r="BQ795">
        <v>0</v>
      </c>
      <c r="BR795">
        <v>0</v>
      </c>
      <c r="BS795">
        <v>0</v>
      </c>
      <c r="BT795">
        <v>1</v>
      </c>
      <c r="BU795">
        <v>0</v>
      </c>
      <c r="BV795">
        <v>0</v>
      </c>
      <c r="BW795">
        <v>0</v>
      </c>
      <c r="BX795">
        <v>0</v>
      </c>
      <c r="BY795">
        <v>0</v>
      </c>
      <c r="BZ795">
        <v>1</v>
      </c>
      <c r="CA795">
        <v>0</v>
      </c>
      <c r="CB795">
        <v>0</v>
      </c>
      <c r="CC795">
        <v>0</v>
      </c>
      <c r="CD795">
        <v>0</v>
      </c>
      <c r="CE795">
        <v>0</v>
      </c>
      <c r="CF795">
        <v>1</v>
      </c>
      <c r="CG795">
        <v>0</v>
      </c>
      <c r="CH795">
        <v>0</v>
      </c>
      <c r="CI795">
        <v>1</v>
      </c>
      <c r="CJ795">
        <v>0</v>
      </c>
      <c r="CK795">
        <v>0</v>
      </c>
      <c r="CL795">
        <v>0</v>
      </c>
      <c r="CM795">
        <v>0</v>
      </c>
      <c r="CN795">
        <v>0</v>
      </c>
      <c r="CO795">
        <v>0</v>
      </c>
      <c r="CP795">
        <v>0</v>
      </c>
      <c r="CQ795">
        <v>0</v>
      </c>
      <c r="CR795">
        <v>0</v>
      </c>
    </row>
    <row r="796" spans="1:96" x14ac:dyDescent="0.25">
      <c r="A796" t="s">
        <v>688</v>
      </c>
      <c r="B796">
        <v>0</v>
      </c>
      <c r="C796">
        <v>0</v>
      </c>
      <c r="D796">
        <v>0</v>
      </c>
      <c r="E796">
        <v>0</v>
      </c>
      <c r="F796">
        <v>0</v>
      </c>
      <c r="G796">
        <v>0</v>
      </c>
      <c r="H796">
        <v>0</v>
      </c>
      <c r="I796">
        <v>0</v>
      </c>
      <c r="J796">
        <v>0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  <c r="R796">
        <v>0</v>
      </c>
      <c r="S796">
        <v>0</v>
      </c>
      <c r="T796">
        <v>0</v>
      </c>
      <c r="U796">
        <v>0</v>
      </c>
      <c r="V796">
        <v>0</v>
      </c>
      <c r="W796">
        <v>2</v>
      </c>
      <c r="X796">
        <v>0</v>
      </c>
      <c r="Y796">
        <v>0</v>
      </c>
      <c r="Z796">
        <v>0</v>
      </c>
      <c r="AA796">
        <v>0</v>
      </c>
      <c r="AB796">
        <v>0</v>
      </c>
      <c r="AC796">
        <v>0</v>
      </c>
      <c r="AD796">
        <v>0</v>
      </c>
      <c r="AE796">
        <v>0</v>
      </c>
      <c r="AF796">
        <v>0</v>
      </c>
      <c r="AG796">
        <v>0</v>
      </c>
      <c r="AH796">
        <v>0</v>
      </c>
      <c r="AI796">
        <v>0</v>
      </c>
      <c r="AJ796">
        <v>0</v>
      </c>
      <c r="AK796">
        <v>0</v>
      </c>
      <c r="AL796">
        <v>0</v>
      </c>
      <c r="AM796">
        <v>0</v>
      </c>
      <c r="AN796">
        <v>0</v>
      </c>
      <c r="AO796">
        <v>0</v>
      </c>
      <c r="AP796">
        <v>0</v>
      </c>
      <c r="AQ796">
        <v>0</v>
      </c>
      <c r="AR796">
        <v>0</v>
      </c>
      <c r="AS796">
        <v>0</v>
      </c>
      <c r="AT796">
        <v>0</v>
      </c>
      <c r="AU796">
        <v>0</v>
      </c>
      <c r="AV796">
        <v>0</v>
      </c>
      <c r="AW796">
        <v>0</v>
      </c>
      <c r="AX796">
        <v>0</v>
      </c>
      <c r="AY796">
        <v>0</v>
      </c>
      <c r="AZ796">
        <v>0</v>
      </c>
      <c r="BA796">
        <v>0</v>
      </c>
      <c r="BB796">
        <v>0</v>
      </c>
      <c r="BC796">
        <v>0</v>
      </c>
      <c r="BD796">
        <v>0</v>
      </c>
      <c r="BE796">
        <v>0</v>
      </c>
      <c r="BF796">
        <v>0</v>
      </c>
      <c r="BG796">
        <v>0</v>
      </c>
      <c r="BH796">
        <v>0</v>
      </c>
      <c r="BI796">
        <v>0</v>
      </c>
      <c r="BJ796">
        <v>1</v>
      </c>
      <c r="BK796">
        <v>0</v>
      </c>
      <c r="BL796">
        <v>0</v>
      </c>
      <c r="BM796">
        <v>0</v>
      </c>
      <c r="BN796">
        <v>0</v>
      </c>
      <c r="BO796">
        <v>0</v>
      </c>
      <c r="BP796">
        <v>0</v>
      </c>
      <c r="BQ796">
        <v>0</v>
      </c>
      <c r="BR796">
        <v>0</v>
      </c>
      <c r="BS796">
        <v>0</v>
      </c>
      <c r="BT796">
        <v>0</v>
      </c>
      <c r="BU796">
        <v>0</v>
      </c>
      <c r="BV796">
        <v>0</v>
      </c>
      <c r="BW796">
        <v>1</v>
      </c>
      <c r="BX796">
        <v>0</v>
      </c>
      <c r="BY796">
        <v>0</v>
      </c>
      <c r="BZ796">
        <v>0</v>
      </c>
      <c r="CA796">
        <v>0</v>
      </c>
      <c r="CB796">
        <v>0</v>
      </c>
      <c r="CC796">
        <v>0</v>
      </c>
      <c r="CD796">
        <v>0</v>
      </c>
      <c r="CE796">
        <v>0</v>
      </c>
      <c r="CF796">
        <v>0</v>
      </c>
      <c r="CG796">
        <v>0</v>
      </c>
      <c r="CH796">
        <v>0</v>
      </c>
      <c r="CI796">
        <v>0</v>
      </c>
      <c r="CJ796">
        <v>1</v>
      </c>
      <c r="CK796">
        <v>0</v>
      </c>
      <c r="CL796">
        <v>0</v>
      </c>
      <c r="CM796">
        <v>1</v>
      </c>
      <c r="CN796">
        <v>0</v>
      </c>
      <c r="CO796">
        <v>0</v>
      </c>
      <c r="CP796">
        <v>0</v>
      </c>
      <c r="CQ796">
        <v>0</v>
      </c>
      <c r="CR796">
        <v>0</v>
      </c>
    </row>
    <row r="797" spans="1:96" x14ac:dyDescent="0.25">
      <c r="A797" t="s">
        <v>687</v>
      </c>
      <c r="B797">
        <v>1</v>
      </c>
      <c r="C797">
        <v>0</v>
      </c>
      <c r="D797">
        <v>0</v>
      </c>
      <c r="E797">
        <v>0</v>
      </c>
      <c r="F797">
        <v>0</v>
      </c>
      <c r="G797">
        <v>1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  <c r="R797">
        <v>0</v>
      </c>
      <c r="S797">
        <v>0</v>
      </c>
      <c r="T797">
        <v>1</v>
      </c>
      <c r="U797">
        <v>0</v>
      </c>
      <c r="V797">
        <v>0</v>
      </c>
      <c r="W797">
        <v>0</v>
      </c>
      <c r="X797">
        <v>0</v>
      </c>
      <c r="Y797">
        <v>0</v>
      </c>
      <c r="Z797">
        <v>0</v>
      </c>
      <c r="AA797">
        <v>0</v>
      </c>
      <c r="AB797">
        <v>0</v>
      </c>
      <c r="AC797">
        <v>0</v>
      </c>
      <c r="AD797">
        <v>1</v>
      </c>
      <c r="AE797">
        <v>0</v>
      </c>
      <c r="AF797">
        <v>0</v>
      </c>
      <c r="AG797">
        <v>0</v>
      </c>
      <c r="AH797">
        <v>0</v>
      </c>
      <c r="AI797">
        <v>0</v>
      </c>
      <c r="AJ797">
        <v>0</v>
      </c>
      <c r="AK797">
        <v>0</v>
      </c>
      <c r="AL797">
        <v>0</v>
      </c>
      <c r="AM797">
        <v>0</v>
      </c>
      <c r="AN797">
        <v>0</v>
      </c>
      <c r="AO797">
        <v>0</v>
      </c>
      <c r="AP797">
        <v>0</v>
      </c>
      <c r="AQ797">
        <v>0</v>
      </c>
      <c r="AR797">
        <v>0</v>
      </c>
      <c r="AS797">
        <v>0</v>
      </c>
      <c r="AT797">
        <v>0</v>
      </c>
      <c r="AU797">
        <v>0</v>
      </c>
      <c r="AV797">
        <v>0</v>
      </c>
      <c r="AW797">
        <v>0</v>
      </c>
      <c r="AX797">
        <v>0</v>
      </c>
      <c r="AY797">
        <v>0</v>
      </c>
      <c r="AZ797">
        <v>0</v>
      </c>
      <c r="BA797">
        <v>0</v>
      </c>
      <c r="BB797">
        <v>0</v>
      </c>
      <c r="BC797">
        <v>0</v>
      </c>
      <c r="BD797">
        <v>0</v>
      </c>
      <c r="BE797">
        <v>0</v>
      </c>
      <c r="BF797">
        <v>0</v>
      </c>
      <c r="BG797">
        <v>0</v>
      </c>
      <c r="BH797">
        <v>0</v>
      </c>
      <c r="BI797">
        <v>0</v>
      </c>
      <c r="BJ797">
        <v>0</v>
      </c>
      <c r="BK797">
        <v>0</v>
      </c>
      <c r="BL797">
        <v>0</v>
      </c>
      <c r="BM797">
        <v>0</v>
      </c>
      <c r="BN797">
        <v>2</v>
      </c>
      <c r="BO797">
        <v>0</v>
      </c>
      <c r="BP797">
        <v>0</v>
      </c>
      <c r="BQ797">
        <v>0</v>
      </c>
      <c r="BR797">
        <v>0</v>
      </c>
      <c r="BS797">
        <v>0</v>
      </c>
      <c r="BT797">
        <v>0</v>
      </c>
      <c r="BU797">
        <v>0</v>
      </c>
      <c r="BV797">
        <v>0</v>
      </c>
      <c r="BW797">
        <v>0</v>
      </c>
      <c r="BX797">
        <v>0</v>
      </c>
      <c r="BY797">
        <v>0</v>
      </c>
      <c r="BZ797">
        <v>0</v>
      </c>
      <c r="CA797">
        <v>0</v>
      </c>
      <c r="CB797">
        <v>0</v>
      </c>
      <c r="CC797">
        <v>0</v>
      </c>
      <c r="CD797">
        <v>0</v>
      </c>
      <c r="CE797">
        <v>0</v>
      </c>
      <c r="CF797">
        <v>0</v>
      </c>
      <c r="CG797">
        <v>0</v>
      </c>
      <c r="CH797">
        <v>0</v>
      </c>
      <c r="CI797">
        <v>0</v>
      </c>
      <c r="CJ797">
        <v>0</v>
      </c>
      <c r="CK797">
        <v>0</v>
      </c>
      <c r="CL797">
        <v>0</v>
      </c>
      <c r="CM797">
        <v>0</v>
      </c>
      <c r="CN797">
        <v>0</v>
      </c>
      <c r="CO797">
        <v>0</v>
      </c>
      <c r="CP797">
        <v>0</v>
      </c>
      <c r="CQ797">
        <v>0</v>
      </c>
      <c r="CR797">
        <v>0</v>
      </c>
    </row>
    <row r="798" spans="1:96" x14ac:dyDescent="0.25">
      <c r="A798" t="s">
        <v>686</v>
      </c>
      <c r="B798">
        <v>0</v>
      </c>
      <c r="C798">
        <v>0</v>
      </c>
      <c r="D798">
        <v>0</v>
      </c>
      <c r="E798">
        <v>0</v>
      </c>
      <c r="F798">
        <v>0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1</v>
      </c>
      <c r="O798">
        <v>0</v>
      </c>
      <c r="P798">
        <v>0</v>
      </c>
      <c r="Q798">
        <v>0</v>
      </c>
      <c r="R798">
        <v>0</v>
      </c>
      <c r="S798">
        <v>0</v>
      </c>
      <c r="T798">
        <v>0</v>
      </c>
      <c r="U798">
        <v>0</v>
      </c>
      <c r="V798">
        <v>0</v>
      </c>
      <c r="W798">
        <v>0</v>
      </c>
      <c r="X798">
        <v>0</v>
      </c>
      <c r="Y798">
        <v>0</v>
      </c>
      <c r="Z798">
        <v>0</v>
      </c>
      <c r="AA798">
        <v>0</v>
      </c>
      <c r="AB798">
        <v>0</v>
      </c>
      <c r="AC798">
        <v>0</v>
      </c>
      <c r="AD798">
        <v>0</v>
      </c>
      <c r="AE798">
        <v>0</v>
      </c>
      <c r="AF798">
        <v>0</v>
      </c>
      <c r="AG798">
        <v>0</v>
      </c>
      <c r="AH798">
        <v>0</v>
      </c>
      <c r="AI798">
        <v>0</v>
      </c>
      <c r="AJ798">
        <v>0</v>
      </c>
      <c r="AK798">
        <v>0</v>
      </c>
      <c r="AL798">
        <v>0</v>
      </c>
      <c r="AM798">
        <v>0</v>
      </c>
      <c r="AN798">
        <v>0</v>
      </c>
      <c r="AO798">
        <v>1</v>
      </c>
      <c r="AP798">
        <v>0</v>
      </c>
      <c r="AQ798">
        <v>0</v>
      </c>
      <c r="AR798">
        <v>0</v>
      </c>
      <c r="AS798">
        <v>0</v>
      </c>
      <c r="AT798">
        <v>0</v>
      </c>
      <c r="AU798">
        <v>0</v>
      </c>
      <c r="AV798">
        <v>0</v>
      </c>
      <c r="AW798">
        <v>0</v>
      </c>
      <c r="AX798">
        <v>1</v>
      </c>
      <c r="AY798">
        <v>0</v>
      </c>
      <c r="AZ798">
        <v>0</v>
      </c>
      <c r="BA798">
        <v>0</v>
      </c>
      <c r="BB798">
        <v>0</v>
      </c>
      <c r="BC798">
        <v>0</v>
      </c>
      <c r="BD798">
        <v>0</v>
      </c>
      <c r="BE798">
        <v>0</v>
      </c>
      <c r="BF798">
        <v>0</v>
      </c>
      <c r="BG798">
        <v>0</v>
      </c>
      <c r="BH798">
        <v>0</v>
      </c>
      <c r="BI798">
        <v>0</v>
      </c>
      <c r="BJ798">
        <v>0</v>
      </c>
      <c r="BK798">
        <v>0</v>
      </c>
      <c r="BL798">
        <v>0</v>
      </c>
      <c r="BM798">
        <v>0</v>
      </c>
      <c r="BN798">
        <v>0</v>
      </c>
      <c r="BO798">
        <v>0</v>
      </c>
      <c r="BP798">
        <v>0</v>
      </c>
      <c r="BQ798">
        <v>0</v>
      </c>
      <c r="BR798">
        <v>0</v>
      </c>
      <c r="BS798">
        <v>0</v>
      </c>
      <c r="BT798">
        <v>0</v>
      </c>
      <c r="BU798">
        <v>0</v>
      </c>
      <c r="BV798">
        <v>0</v>
      </c>
      <c r="BW798">
        <v>1</v>
      </c>
      <c r="BX798">
        <v>0</v>
      </c>
      <c r="BY798">
        <v>0</v>
      </c>
      <c r="BZ798">
        <v>0</v>
      </c>
      <c r="CA798">
        <v>0</v>
      </c>
      <c r="CB798">
        <v>0</v>
      </c>
      <c r="CC798">
        <v>0</v>
      </c>
      <c r="CD798">
        <v>0</v>
      </c>
      <c r="CE798">
        <v>0</v>
      </c>
      <c r="CF798">
        <v>1</v>
      </c>
      <c r="CG798">
        <v>0</v>
      </c>
      <c r="CH798">
        <v>0</v>
      </c>
      <c r="CI798">
        <v>0</v>
      </c>
      <c r="CJ798">
        <v>0</v>
      </c>
      <c r="CK798">
        <v>0</v>
      </c>
      <c r="CL798">
        <v>0</v>
      </c>
      <c r="CM798">
        <v>1</v>
      </c>
      <c r="CN798">
        <v>0</v>
      </c>
      <c r="CO798">
        <v>0</v>
      </c>
      <c r="CP798">
        <v>0</v>
      </c>
      <c r="CQ798">
        <v>0</v>
      </c>
      <c r="CR798">
        <v>0</v>
      </c>
    </row>
    <row r="799" spans="1:96" x14ac:dyDescent="0.25">
      <c r="A799" t="s">
        <v>685</v>
      </c>
      <c r="B799">
        <v>0</v>
      </c>
      <c r="C799">
        <v>1</v>
      </c>
      <c r="D799">
        <v>0</v>
      </c>
      <c r="E799">
        <v>0</v>
      </c>
      <c r="F799">
        <v>0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  <c r="R799">
        <v>0</v>
      </c>
      <c r="S799">
        <v>0</v>
      </c>
      <c r="T799">
        <v>0</v>
      </c>
      <c r="U799">
        <v>0</v>
      </c>
      <c r="V799">
        <v>0</v>
      </c>
      <c r="W799">
        <v>0</v>
      </c>
      <c r="X799">
        <v>0</v>
      </c>
      <c r="Y799">
        <v>0</v>
      </c>
      <c r="Z799">
        <v>2</v>
      </c>
      <c r="AA799">
        <v>0</v>
      </c>
      <c r="AB799">
        <v>0</v>
      </c>
      <c r="AC799">
        <v>0</v>
      </c>
      <c r="AD799">
        <v>0</v>
      </c>
      <c r="AE799">
        <v>0</v>
      </c>
      <c r="AF799">
        <v>0</v>
      </c>
      <c r="AG799">
        <v>0</v>
      </c>
      <c r="AH799">
        <v>1</v>
      </c>
      <c r="AI799">
        <v>0</v>
      </c>
      <c r="AJ799">
        <v>1</v>
      </c>
      <c r="AK799">
        <v>0</v>
      </c>
      <c r="AL799">
        <v>0</v>
      </c>
      <c r="AM799">
        <v>0</v>
      </c>
      <c r="AN799">
        <v>0</v>
      </c>
      <c r="AO799">
        <v>0</v>
      </c>
      <c r="AP799">
        <v>0</v>
      </c>
      <c r="AQ799">
        <v>0</v>
      </c>
      <c r="AR799">
        <v>0</v>
      </c>
      <c r="AS799">
        <v>0</v>
      </c>
      <c r="AT799">
        <v>0</v>
      </c>
      <c r="AU799">
        <v>0</v>
      </c>
      <c r="AV799">
        <v>0</v>
      </c>
      <c r="AW799">
        <v>0</v>
      </c>
      <c r="AX799">
        <v>0</v>
      </c>
      <c r="AY799">
        <v>0</v>
      </c>
      <c r="AZ799">
        <v>0</v>
      </c>
      <c r="BA799">
        <v>0</v>
      </c>
      <c r="BB799">
        <v>0</v>
      </c>
      <c r="BC799">
        <v>0</v>
      </c>
      <c r="BD799">
        <v>0</v>
      </c>
      <c r="BE799">
        <v>0</v>
      </c>
      <c r="BF799">
        <v>0</v>
      </c>
      <c r="BG799">
        <v>0</v>
      </c>
      <c r="BH799">
        <v>0</v>
      </c>
      <c r="BI799">
        <v>0</v>
      </c>
      <c r="BJ799">
        <v>0</v>
      </c>
      <c r="BK799">
        <v>0</v>
      </c>
      <c r="BL799">
        <v>0</v>
      </c>
      <c r="BM799">
        <v>0</v>
      </c>
      <c r="BN799">
        <v>0</v>
      </c>
      <c r="BO799">
        <v>0</v>
      </c>
      <c r="BP799">
        <v>0</v>
      </c>
      <c r="BQ799">
        <v>0</v>
      </c>
      <c r="BR799">
        <v>0</v>
      </c>
      <c r="BS799">
        <v>0</v>
      </c>
      <c r="BT799">
        <v>0</v>
      </c>
      <c r="BU799">
        <v>0</v>
      </c>
      <c r="BV799">
        <v>0</v>
      </c>
      <c r="BW799">
        <v>0</v>
      </c>
      <c r="BX799">
        <v>0</v>
      </c>
      <c r="BY799">
        <v>0</v>
      </c>
      <c r="BZ799">
        <v>0</v>
      </c>
      <c r="CA799">
        <v>0</v>
      </c>
      <c r="CB799">
        <v>0</v>
      </c>
      <c r="CC799">
        <v>0</v>
      </c>
      <c r="CD799">
        <v>0</v>
      </c>
      <c r="CE799">
        <v>0</v>
      </c>
      <c r="CF799">
        <v>0</v>
      </c>
      <c r="CG799">
        <v>0</v>
      </c>
      <c r="CH799">
        <v>0</v>
      </c>
      <c r="CI799">
        <v>0</v>
      </c>
      <c r="CJ799">
        <v>0</v>
      </c>
      <c r="CK799">
        <v>0</v>
      </c>
      <c r="CL799">
        <v>0</v>
      </c>
      <c r="CM799">
        <v>0</v>
      </c>
      <c r="CN799">
        <v>0</v>
      </c>
      <c r="CO799">
        <v>0</v>
      </c>
      <c r="CP799">
        <v>0</v>
      </c>
      <c r="CQ799">
        <v>1</v>
      </c>
      <c r="CR799">
        <v>0</v>
      </c>
    </row>
    <row r="800" spans="1:96" x14ac:dyDescent="0.25">
      <c r="A800" t="s">
        <v>684</v>
      </c>
      <c r="B800">
        <v>0</v>
      </c>
      <c r="C800">
        <v>0</v>
      </c>
      <c r="D800">
        <v>0</v>
      </c>
      <c r="E800">
        <v>0</v>
      </c>
      <c r="F800">
        <v>0</v>
      </c>
      <c r="G800">
        <v>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  <c r="R800">
        <v>0</v>
      </c>
      <c r="S800">
        <v>0</v>
      </c>
      <c r="T800">
        <v>0</v>
      </c>
      <c r="U800">
        <v>0</v>
      </c>
      <c r="V800">
        <v>0</v>
      </c>
      <c r="W800">
        <v>0</v>
      </c>
      <c r="X800">
        <v>0</v>
      </c>
      <c r="Y800">
        <v>0</v>
      </c>
      <c r="Z800">
        <v>0</v>
      </c>
      <c r="AA800">
        <v>0</v>
      </c>
      <c r="AB800">
        <v>0</v>
      </c>
      <c r="AC800">
        <v>0</v>
      </c>
      <c r="AD800">
        <v>0</v>
      </c>
      <c r="AE800">
        <v>0</v>
      </c>
      <c r="AF800">
        <v>0</v>
      </c>
      <c r="AG800">
        <v>0</v>
      </c>
      <c r="AH800">
        <v>0</v>
      </c>
      <c r="AI800">
        <v>0</v>
      </c>
      <c r="AJ800">
        <v>0</v>
      </c>
      <c r="AK800">
        <v>0</v>
      </c>
      <c r="AL800">
        <v>0</v>
      </c>
      <c r="AM800">
        <v>0</v>
      </c>
      <c r="AN800">
        <v>0</v>
      </c>
      <c r="AO800">
        <v>0</v>
      </c>
      <c r="AP800">
        <v>0</v>
      </c>
      <c r="AQ800">
        <v>0</v>
      </c>
      <c r="AR800">
        <v>1</v>
      </c>
      <c r="AS800">
        <v>0</v>
      </c>
      <c r="AT800">
        <v>0</v>
      </c>
      <c r="AU800">
        <v>0</v>
      </c>
      <c r="AV800">
        <v>0</v>
      </c>
      <c r="AW800">
        <v>0</v>
      </c>
      <c r="AX800">
        <v>0</v>
      </c>
      <c r="AY800">
        <v>0</v>
      </c>
      <c r="AZ800">
        <v>1</v>
      </c>
      <c r="BA800">
        <v>0</v>
      </c>
      <c r="BB800">
        <v>0</v>
      </c>
      <c r="BC800">
        <v>0</v>
      </c>
      <c r="BD800">
        <v>0</v>
      </c>
      <c r="BE800">
        <v>0</v>
      </c>
      <c r="BF800">
        <v>0</v>
      </c>
      <c r="BG800">
        <v>0</v>
      </c>
      <c r="BH800">
        <v>1</v>
      </c>
      <c r="BI800">
        <v>0</v>
      </c>
      <c r="BJ800">
        <v>0</v>
      </c>
      <c r="BK800">
        <v>0</v>
      </c>
      <c r="BL800">
        <v>0</v>
      </c>
      <c r="BM800">
        <v>0</v>
      </c>
      <c r="BN800">
        <v>0</v>
      </c>
      <c r="BO800">
        <v>0</v>
      </c>
      <c r="BP800">
        <v>0</v>
      </c>
      <c r="BQ800">
        <v>0</v>
      </c>
      <c r="BR800">
        <v>0</v>
      </c>
      <c r="BS800">
        <v>0</v>
      </c>
      <c r="BT800">
        <v>0</v>
      </c>
      <c r="BU800">
        <v>0</v>
      </c>
      <c r="BV800">
        <v>0</v>
      </c>
      <c r="BW800">
        <v>0</v>
      </c>
      <c r="BX800">
        <v>0</v>
      </c>
      <c r="BY800">
        <v>0</v>
      </c>
      <c r="BZ800">
        <v>0</v>
      </c>
      <c r="CA800">
        <v>0</v>
      </c>
      <c r="CB800">
        <v>0</v>
      </c>
      <c r="CC800">
        <v>0</v>
      </c>
      <c r="CD800">
        <v>1</v>
      </c>
      <c r="CE800">
        <v>0</v>
      </c>
      <c r="CF800">
        <v>0</v>
      </c>
      <c r="CG800">
        <v>1</v>
      </c>
      <c r="CH800">
        <v>0</v>
      </c>
      <c r="CI800">
        <v>0</v>
      </c>
      <c r="CJ800">
        <v>0</v>
      </c>
      <c r="CK800">
        <v>0</v>
      </c>
      <c r="CL800">
        <v>1</v>
      </c>
      <c r="CM800">
        <v>0</v>
      </c>
      <c r="CN800">
        <v>0</v>
      </c>
      <c r="CO800">
        <v>0</v>
      </c>
      <c r="CP800">
        <v>0</v>
      </c>
      <c r="CQ800">
        <v>0</v>
      </c>
      <c r="CR800">
        <v>0</v>
      </c>
    </row>
    <row r="801" spans="1:96" x14ac:dyDescent="0.25">
      <c r="A801" t="s">
        <v>683</v>
      </c>
      <c r="B801">
        <v>0</v>
      </c>
      <c r="C801">
        <v>0</v>
      </c>
      <c r="D801">
        <v>0</v>
      </c>
      <c r="E801">
        <v>0</v>
      </c>
      <c r="F801">
        <v>0</v>
      </c>
      <c r="G801">
        <v>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  <c r="R801">
        <v>0</v>
      </c>
      <c r="S801">
        <v>0</v>
      </c>
      <c r="T801">
        <v>1</v>
      </c>
      <c r="U801">
        <v>0</v>
      </c>
      <c r="V801">
        <v>0</v>
      </c>
      <c r="W801">
        <v>0</v>
      </c>
      <c r="X801">
        <v>0</v>
      </c>
      <c r="Y801">
        <v>0</v>
      </c>
      <c r="Z801">
        <v>0</v>
      </c>
      <c r="AA801">
        <v>0</v>
      </c>
      <c r="AB801">
        <v>0</v>
      </c>
      <c r="AC801">
        <v>0</v>
      </c>
      <c r="AD801">
        <v>0</v>
      </c>
      <c r="AE801">
        <v>0</v>
      </c>
      <c r="AF801">
        <v>0</v>
      </c>
      <c r="AG801">
        <v>0</v>
      </c>
      <c r="AH801">
        <v>0</v>
      </c>
      <c r="AI801">
        <v>0</v>
      </c>
      <c r="AJ801">
        <v>0</v>
      </c>
      <c r="AK801">
        <v>0</v>
      </c>
      <c r="AL801">
        <v>0</v>
      </c>
      <c r="AM801">
        <v>0</v>
      </c>
      <c r="AN801">
        <v>0</v>
      </c>
      <c r="AO801">
        <v>0</v>
      </c>
      <c r="AP801">
        <v>0</v>
      </c>
      <c r="AQ801">
        <v>0</v>
      </c>
      <c r="AR801">
        <v>0</v>
      </c>
      <c r="AS801">
        <v>0</v>
      </c>
      <c r="AT801">
        <v>0</v>
      </c>
      <c r="AU801">
        <v>1</v>
      </c>
      <c r="AV801">
        <v>0</v>
      </c>
      <c r="AW801">
        <v>0</v>
      </c>
      <c r="AX801">
        <v>0</v>
      </c>
      <c r="AY801">
        <v>0</v>
      </c>
      <c r="AZ801">
        <v>0</v>
      </c>
      <c r="BA801">
        <v>0</v>
      </c>
      <c r="BB801">
        <v>0</v>
      </c>
      <c r="BC801">
        <v>0</v>
      </c>
      <c r="BD801">
        <v>0</v>
      </c>
      <c r="BE801">
        <v>0</v>
      </c>
      <c r="BF801">
        <v>1</v>
      </c>
      <c r="BG801">
        <v>0</v>
      </c>
      <c r="BH801">
        <v>0</v>
      </c>
      <c r="BI801">
        <v>0</v>
      </c>
      <c r="BJ801">
        <v>0</v>
      </c>
      <c r="BK801">
        <v>0</v>
      </c>
      <c r="BL801">
        <v>0</v>
      </c>
      <c r="BM801">
        <v>0</v>
      </c>
      <c r="BN801">
        <v>0</v>
      </c>
      <c r="BO801">
        <v>0</v>
      </c>
      <c r="BP801">
        <v>0</v>
      </c>
      <c r="BQ801">
        <v>0</v>
      </c>
      <c r="BR801">
        <v>0</v>
      </c>
      <c r="BS801">
        <v>0</v>
      </c>
      <c r="BT801">
        <v>1</v>
      </c>
      <c r="BU801">
        <v>0</v>
      </c>
      <c r="BV801">
        <v>0</v>
      </c>
      <c r="BW801">
        <v>0</v>
      </c>
      <c r="BX801">
        <v>0</v>
      </c>
      <c r="BY801">
        <v>1</v>
      </c>
      <c r="BZ801">
        <v>0</v>
      </c>
      <c r="CA801">
        <v>0</v>
      </c>
      <c r="CB801">
        <v>0</v>
      </c>
      <c r="CC801">
        <v>0</v>
      </c>
      <c r="CD801">
        <v>0</v>
      </c>
      <c r="CE801">
        <v>0</v>
      </c>
      <c r="CF801">
        <v>0</v>
      </c>
      <c r="CG801">
        <v>0</v>
      </c>
      <c r="CH801">
        <v>0</v>
      </c>
      <c r="CI801">
        <v>1</v>
      </c>
      <c r="CJ801">
        <v>0</v>
      </c>
      <c r="CK801">
        <v>0</v>
      </c>
      <c r="CL801">
        <v>0</v>
      </c>
      <c r="CM801">
        <v>0</v>
      </c>
      <c r="CN801">
        <v>0</v>
      </c>
      <c r="CO801">
        <v>0</v>
      </c>
      <c r="CP801">
        <v>0</v>
      </c>
      <c r="CQ801">
        <v>0</v>
      </c>
      <c r="CR801">
        <v>0</v>
      </c>
    </row>
    <row r="802" spans="1:96" x14ac:dyDescent="0.25">
      <c r="A802" t="s">
        <v>682</v>
      </c>
      <c r="B802">
        <v>0</v>
      </c>
      <c r="C802">
        <v>0</v>
      </c>
      <c r="D802">
        <v>0</v>
      </c>
      <c r="E802">
        <v>0</v>
      </c>
      <c r="F802">
        <v>0</v>
      </c>
      <c r="G802">
        <v>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  <c r="R802">
        <v>0</v>
      </c>
      <c r="S802">
        <v>0</v>
      </c>
      <c r="T802">
        <v>0</v>
      </c>
      <c r="U802">
        <v>0</v>
      </c>
      <c r="V802">
        <v>0</v>
      </c>
      <c r="W802">
        <v>0</v>
      </c>
      <c r="X802">
        <v>0</v>
      </c>
      <c r="Y802">
        <v>0</v>
      </c>
      <c r="Z802">
        <v>0</v>
      </c>
      <c r="AA802">
        <v>0</v>
      </c>
      <c r="AB802">
        <v>0</v>
      </c>
      <c r="AC802">
        <v>0</v>
      </c>
      <c r="AD802">
        <v>1</v>
      </c>
      <c r="AE802">
        <v>0</v>
      </c>
      <c r="AF802">
        <v>0</v>
      </c>
      <c r="AG802">
        <v>0</v>
      </c>
      <c r="AH802">
        <v>0</v>
      </c>
      <c r="AI802">
        <v>0</v>
      </c>
      <c r="AJ802">
        <v>0</v>
      </c>
      <c r="AK802">
        <v>0</v>
      </c>
      <c r="AL802">
        <v>0</v>
      </c>
      <c r="AM802">
        <v>0</v>
      </c>
      <c r="AN802">
        <v>0</v>
      </c>
      <c r="AO802">
        <v>0</v>
      </c>
      <c r="AP802">
        <v>0</v>
      </c>
      <c r="AQ802">
        <v>0</v>
      </c>
      <c r="AR802">
        <v>1</v>
      </c>
      <c r="AS802">
        <v>0</v>
      </c>
      <c r="AT802">
        <v>0</v>
      </c>
      <c r="AU802">
        <v>0</v>
      </c>
      <c r="AV802">
        <v>0</v>
      </c>
      <c r="AW802">
        <v>0</v>
      </c>
      <c r="AX802">
        <v>0</v>
      </c>
      <c r="AY802">
        <v>0</v>
      </c>
      <c r="AZ802">
        <v>0</v>
      </c>
      <c r="BA802">
        <v>0</v>
      </c>
      <c r="BB802">
        <v>0</v>
      </c>
      <c r="BC802">
        <v>0</v>
      </c>
      <c r="BD802">
        <v>0</v>
      </c>
      <c r="BE802">
        <v>0</v>
      </c>
      <c r="BF802">
        <v>0</v>
      </c>
      <c r="BG802">
        <v>0</v>
      </c>
      <c r="BH802">
        <v>0</v>
      </c>
      <c r="BI802">
        <v>0</v>
      </c>
      <c r="BJ802">
        <v>0</v>
      </c>
      <c r="BK802">
        <v>0</v>
      </c>
      <c r="BL802">
        <v>0</v>
      </c>
      <c r="BM802">
        <v>0</v>
      </c>
      <c r="BN802">
        <v>0</v>
      </c>
      <c r="BO802">
        <v>0</v>
      </c>
      <c r="BP802">
        <v>0</v>
      </c>
      <c r="BQ802">
        <v>0</v>
      </c>
      <c r="BR802">
        <v>1</v>
      </c>
      <c r="BS802">
        <v>0</v>
      </c>
      <c r="BT802">
        <v>0</v>
      </c>
      <c r="BU802">
        <v>0</v>
      </c>
      <c r="BV802">
        <v>0</v>
      </c>
      <c r="BW802">
        <v>0</v>
      </c>
      <c r="BX802">
        <v>0</v>
      </c>
      <c r="BY802">
        <v>0</v>
      </c>
      <c r="BZ802">
        <v>0</v>
      </c>
      <c r="CA802">
        <v>0</v>
      </c>
      <c r="CB802">
        <v>0</v>
      </c>
      <c r="CC802">
        <v>1</v>
      </c>
      <c r="CD802">
        <v>0</v>
      </c>
      <c r="CE802">
        <v>0</v>
      </c>
      <c r="CF802">
        <v>0</v>
      </c>
      <c r="CG802">
        <v>0</v>
      </c>
      <c r="CH802">
        <v>0</v>
      </c>
      <c r="CI802">
        <v>0</v>
      </c>
      <c r="CJ802">
        <v>0</v>
      </c>
      <c r="CK802">
        <v>0</v>
      </c>
      <c r="CL802">
        <v>0</v>
      </c>
      <c r="CM802">
        <v>0</v>
      </c>
      <c r="CN802">
        <v>0</v>
      </c>
      <c r="CO802">
        <v>1</v>
      </c>
      <c r="CP802">
        <v>0</v>
      </c>
      <c r="CQ802">
        <v>0</v>
      </c>
      <c r="CR802">
        <v>1</v>
      </c>
    </row>
    <row r="803" spans="1:96" x14ac:dyDescent="0.25">
      <c r="A803" t="s">
        <v>681</v>
      </c>
      <c r="B803">
        <v>0</v>
      </c>
      <c r="C803">
        <v>0</v>
      </c>
      <c r="D803">
        <v>0</v>
      </c>
      <c r="E803">
        <v>0</v>
      </c>
      <c r="F803">
        <v>0</v>
      </c>
      <c r="G803">
        <v>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  <c r="R803">
        <v>0</v>
      </c>
      <c r="S803">
        <v>0</v>
      </c>
      <c r="T803">
        <v>0</v>
      </c>
      <c r="U803">
        <v>0</v>
      </c>
      <c r="V803">
        <v>0</v>
      </c>
      <c r="W803">
        <v>0</v>
      </c>
      <c r="X803">
        <v>1</v>
      </c>
      <c r="Y803">
        <v>0</v>
      </c>
      <c r="Z803">
        <v>0</v>
      </c>
      <c r="AA803">
        <v>0</v>
      </c>
      <c r="AB803">
        <v>0</v>
      </c>
      <c r="AC803">
        <v>0</v>
      </c>
      <c r="AD803">
        <v>0</v>
      </c>
      <c r="AE803">
        <v>0</v>
      </c>
      <c r="AF803">
        <v>0</v>
      </c>
      <c r="AG803">
        <v>0</v>
      </c>
      <c r="AH803">
        <v>0</v>
      </c>
      <c r="AI803">
        <v>0</v>
      </c>
      <c r="AJ803">
        <v>0</v>
      </c>
      <c r="AK803">
        <v>0</v>
      </c>
      <c r="AL803">
        <v>0</v>
      </c>
      <c r="AM803">
        <v>0</v>
      </c>
      <c r="AN803">
        <v>0</v>
      </c>
      <c r="AO803">
        <v>0</v>
      </c>
      <c r="AP803">
        <v>0</v>
      </c>
      <c r="AQ803">
        <v>0</v>
      </c>
      <c r="AR803">
        <v>0</v>
      </c>
      <c r="AS803">
        <v>0</v>
      </c>
      <c r="AT803">
        <v>0</v>
      </c>
      <c r="AU803">
        <v>0</v>
      </c>
      <c r="AV803">
        <v>0</v>
      </c>
      <c r="AW803">
        <v>0</v>
      </c>
      <c r="AX803">
        <v>0</v>
      </c>
      <c r="AY803">
        <v>0</v>
      </c>
      <c r="AZ803">
        <v>0</v>
      </c>
      <c r="BA803">
        <v>0</v>
      </c>
      <c r="BB803">
        <v>0</v>
      </c>
      <c r="BC803">
        <v>0</v>
      </c>
      <c r="BD803">
        <v>0</v>
      </c>
      <c r="BE803">
        <v>0</v>
      </c>
      <c r="BF803">
        <v>0</v>
      </c>
      <c r="BG803">
        <v>0</v>
      </c>
      <c r="BH803">
        <v>1</v>
      </c>
      <c r="BI803">
        <v>1</v>
      </c>
      <c r="BJ803">
        <v>1</v>
      </c>
      <c r="BK803">
        <v>0</v>
      </c>
      <c r="BL803">
        <v>0</v>
      </c>
      <c r="BM803">
        <v>0</v>
      </c>
      <c r="BN803">
        <v>1</v>
      </c>
      <c r="BO803">
        <v>0</v>
      </c>
      <c r="BP803">
        <v>0</v>
      </c>
      <c r="BQ803">
        <v>0</v>
      </c>
      <c r="BR803">
        <v>1</v>
      </c>
      <c r="BS803">
        <v>0</v>
      </c>
      <c r="BT803">
        <v>0</v>
      </c>
      <c r="BU803">
        <v>0</v>
      </c>
      <c r="BV803">
        <v>0</v>
      </c>
      <c r="BW803">
        <v>0</v>
      </c>
      <c r="BX803">
        <v>0</v>
      </c>
      <c r="BY803">
        <v>0</v>
      </c>
      <c r="BZ803">
        <v>0</v>
      </c>
      <c r="CA803">
        <v>0</v>
      </c>
      <c r="CB803">
        <v>0</v>
      </c>
      <c r="CC803">
        <v>0</v>
      </c>
      <c r="CD803">
        <v>0</v>
      </c>
      <c r="CE803">
        <v>0</v>
      </c>
      <c r="CF803">
        <v>0</v>
      </c>
      <c r="CG803">
        <v>0</v>
      </c>
      <c r="CH803">
        <v>0</v>
      </c>
      <c r="CI803">
        <v>0</v>
      </c>
      <c r="CJ803">
        <v>0</v>
      </c>
      <c r="CK803">
        <v>0</v>
      </c>
      <c r="CL803">
        <v>0</v>
      </c>
      <c r="CM803">
        <v>0</v>
      </c>
      <c r="CN803">
        <v>0</v>
      </c>
      <c r="CO803">
        <v>0</v>
      </c>
      <c r="CP803">
        <v>0</v>
      </c>
      <c r="CQ803">
        <v>0</v>
      </c>
      <c r="CR803">
        <v>0</v>
      </c>
    </row>
    <row r="804" spans="1:96" x14ac:dyDescent="0.25">
      <c r="A804" t="s">
        <v>680</v>
      </c>
      <c r="B804">
        <v>0</v>
      </c>
      <c r="C804">
        <v>0</v>
      </c>
      <c r="D804">
        <v>0</v>
      </c>
      <c r="E804">
        <v>0</v>
      </c>
      <c r="F804">
        <v>0</v>
      </c>
      <c r="G804">
        <v>2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  <c r="R804">
        <v>0</v>
      </c>
      <c r="S804">
        <v>0</v>
      </c>
      <c r="T804">
        <v>0</v>
      </c>
      <c r="U804">
        <v>0</v>
      </c>
      <c r="V804">
        <v>0</v>
      </c>
      <c r="W804">
        <v>1</v>
      </c>
      <c r="X804">
        <v>0</v>
      </c>
      <c r="Y804">
        <v>0</v>
      </c>
      <c r="Z804">
        <v>0</v>
      </c>
      <c r="AA804">
        <v>0</v>
      </c>
      <c r="AB804">
        <v>0</v>
      </c>
      <c r="AC804">
        <v>0</v>
      </c>
      <c r="AD804">
        <v>0</v>
      </c>
      <c r="AE804">
        <v>0</v>
      </c>
      <c r="AF804">
        <v>0</v>
      </c>
      <c r="AG804">
        <v>0</v>
      </c>
      <c r="AH804">
        <v>0</v>
      </c>
      <c r="AI804">
        <v>0</v>
      </c>
      <c r="AJ804">
        <v>0</v>
      </c>
      <c r="AK804">
        <v>0</v>
      </c>
      <c r="AL804">
        <v>0</v>
      </c>
      <c r="AM804">
        <v>0</v>
      </c>
      <c r="AN804">
        <v>0</v>
      </c>
      <c r="AO804">
        <v>0</v>
      </c>
      <c r="AP804">
        <v>0</v>
      </c>
      <c r="AQ804">
        <v>0</v>
      </c>
      <c r="AR804">
        <v>0</v>
      </c>
      <c r="AS804">
        <v>0</v>
      </c>
      <c r="AT804">
        <v>0</v>
      </c>
      <c r="AU804">
        <v>0</v>
      </c>
      <c r="AV804">
        <v>0</v>
      </c>
      <c r="AW804">
        <v>0</v>
      </c>
      <c r="AX804">
        <v>0</v>
      </c>
      <c r="AY804">
        <v>0</v>
      </c>
      <c r="AZ804">
        <v>0</v>
      </c>
      <c r="BA804">
        <v>1</v>
      </c>
      <c r="BB804">
        <v>0</v>
      </c>
      <c r="BC804">
        <v>0</v>
      </c>
      <c r="BD804">
        <v>0</v>
      </c>
      <c r="BE804">
        <v>0</v>
      </c>
      <c r="BF804">
        <v>0</v>
      </c>
      <c r="BG804">
        <v>0</v>
      </c>
      <c r="BH804">
        <v>0</v>
      </c>
      <c r="BI804">
        <v>0</v>
      </c>
      <c r="BJ804">
        <v>0</v>
      </c>
      <c r="BK804">
        <v>0</v>
      </c>
      <c r="BL804">
        <v>0</v>
      </c>
      <c r="BM804">
        <v>0</v>
      </c>
      <c r="BN804">
        <v>0</v>
      </c>
      <c r="BO804">
        <v>0</v>
      </c>
      <c r="BP804">
        <v>0</v>
      </c>
      <c r="BQ804">
        <v>0</v>
      </c>
      <c r="BR804">
        <v>0</v>
      </c>
      <c r="BS804">
        <v>0</v>
      </c>
      <c r="BT804">
        <v>0</v>
      </c>
      <c r="BU804">
        <v>0</v>
      </c>
      <c r="BV804">
        <v>0</v>
      </c>
      <c r="BW804">
        <v>0</v>
      </c>
      <c r="BX804">
        <v>0</v>
      </c>
      <c r="BY804">
        <v>0</v>
      </c>
      <c r="BZ804">
        <v>0</v>
      </c>
      <c r="CA804">
        <v>1</v>
      </c>
      <c r="CB804">
        <v>0</v>
      </c>
      <c r="CC804">
        <v>0</v>
      </c>
      <c r="CD804">
        <v>0</v>
      </c>
      <c r="CE804">
        <v>0</v>
      </c>
      <c r="CF804">
        <v>0</v>
      </c>
      <c r="CG804">
        <v>0</v>
      </c>
      <c r="CH804">
        <v>0</v>
      </c>
      <c r="CI804">
        <v>0</v>
      </c>
      <c r="CJ804">
        <v>0</v>
      </c>
      <c r="CK804">
        <v>0</v>
      </c>
      <c r="CL804">
        <v>0</v>
      </c>
      <c r="CM804">
        <v>0</v>
      </c>
      <c r="CN804">
        <v>0</v>
      </c>
      <c r="CO804">
        <v>0</v>
      </c>
      <c r="CP804">
        <v>1</v>
      </c>
      <c r="CQ804">
        <v>0</v>
      </c>
      <c r="CR804">
        <v>0</v>
      </c>
    </row>
    <row r="805" spans="1:96" x14ac:dyDescent="0.25">
      <c r="A805" t="s">
        <v>679</v>
      </c>
      <c r="B805">
        <v>0</v>
      </c>
      <c r="C805">
        <v>0</v>
      </c>
      <c r="D805">
        <v>0</v>
      </c>
      <c r="E805">
        <v>0</v>
      </c>
      <c r="F805">
        <v>0</v>
      </c>
      <c r="G805">
        <v>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1</v>
      </c>
      <c r="Q805">
        <v>0</v>
      </c>
      <c r="R805">
        <v>0</v>
      </c>
      <c r="S805">
        <v>0</v>
      </c>
      <c r="T805">
        <v>0</v>
      </c>
      <c r="U805">
        <v>0</v>
      </c>
      <c r="V805">
        <v>0</v>
      </c>
      <c r="W805">
        <v>0</v>
      </c>
      <c r="X805">
        <v>0</v>
      </c>
      <c r="Y805">
        <v>0</v>
      </c>
      <c r="Z805">
        <v>0</v>
      </c>
      <c r="AA805">
        <v>0</v>
      </c>
      <c r="AB805">
        <v>0</v>
      </c>
      <c r="AC805">
        <v>0</v>
      </c>
      <c r="AD805">
        <v>0</v>
      </c>
      <c r="AE805">
        <v>0</v>
      </c>
      <c r="AF805">
        <v>0</v>
      </c>
      <c r="AG805">
        <v>0</v>
      </c>
      <c r="AH805">
        <v>0</v>
      </c>
      <c r="AI805">
        <v>0</v>
      </c>
      <c r="AJ805">
        <v>0</v>
      </c>
      <c r="AK805">
        <v>0</v>
      </c>
      <c r="AL805">
        <v>0</v>
      </c>
      <c r="AM805">
        <v>0</v>
      </c>
      <c r="AN805">
        <v>2</v>
      </c>
      <c r="AO805">
        <v>0</v>
      </c>
      <c r="AP805">
        <v>0</v>
      </c>
      <c r="AQ805">
        <v>0</v>
      </c>
      <c r="AR805">
        <v>0</v>
      </c>
      <c r="AS805">
        <v>0</v>
      </c>
      <c r="AT805">
        <v>0</v>
      </c>
      <c r="AU805">
        <v>0</v>
      </c>
      <c r="AV805">
        <v>0</v>
      </c>
      <c r="AW805">
        <v>0</v>
      </c>
      <c r="AX805">
        <v>0</v>
      </c>
      <c r="AY805">
        <v>0</v>
      </c>
      <c r="AZ805">
        <v>0</v>
      </c>
      <c r="BA805">
        <v>0</v>
      </c>
      <c r="BB805">
        <v>0</v>
      </c>
      <c r="BC805">
        <v>0</v>
      </c>
      <c r="BD805">
        <v>0</v>
      </c>
      <c r="BE805">
        <v>0</v>
      </c>
      <c r="BF805">
        <v>0</v>
      </c>
      <c r="BG805">
        <v>0</v>
      </c>
      <c r="BH805">
        <v>2</v>
      </c>
      <c r="BI805">
        <v>0</v>
      </c>
      <c r="BJ805">
        <v>0</v>
      </c>
      <c r="BK805">
        <v>0</v>
      </c>
      <c r="BL805">
        <v>0</v>
      </c>
      <c r="BM805">
        <v>0</v>
      </c>
      <c r="BN805">
        <v>0</v>
      </c>
      <c r="BO805">
        <v>0</v>
      </c>
      <c r="BP805">
        <v>0</v>
      </c>
      <c r="BQ805">
        <v>0</v>
      </c>
      <c r="BR805">
        <v>0</v>
      </c>
      <c r="BS805">
        <v>0</v>
      </c>
      <c r="BT805">
        <v>0</v>
      </c>
      <c r="BU805">
        <v>0</v>
      </c>
      <c r="BV805">
        <v>0</v>
      </c>
      <c r="BW805">
        <v>0</v>
      </c>
      <c r="BX805">
        <v>0</v>
      </c>
      <c r="BY805">
        <v>0</v>
      </c>
      <c r="BZ805">
        <v>0</v>
      </c>
      <c r="CA805">
        <v>1</v>
      </c>
      <c r="CB805">
        <v>0</v>
      </c>
      <c r="CC805">
        <v>0</v>
      </c>
      <c r="CD805">
        <v>0</v>
      </c>
      <c r="CE805">
        <v>0</v>
      </c>
      <c r="CF805">
        <v>0</v>
      </c>
      <c r="CG805">
        <v>0</v>
      </c>
      <c r="CH805">
        <v>0</v>
      </c>
      <c r="CI805">
        <v>0</v>
      </c>
      <c r="CJ805">
        <v>0</v>
      </c>
      <c r="CK805">
        <v>0</v>
      </c>
      <c r="CL805">
        <v>0</v>
      </c>
      <c r="CM805">
        <v>0</v>
      </c>
      <c r="CN805">
        <v>0</v>
      </c>
      <c r="CO805">
        <v>0</v>
      </c>
      <c r="CP805">
        <v>0</v>
      </c>
      <c r="CQ805">
        <v>0</v>
      </c>
      <c r="CR805">
        <v>0</v>
      </c>
    </row>
    <row r="806" spans="1:96" x14ac:dyDescent="0.25">
      <c r="A806" t="s">
        <v>678</v>
      </c>
      <c r="B806">
        <v>0</v>
      </c>
      <c r="C806">
        <v>0</v>
      </c>
      <c r="D806">
        <v>0</v>
      </c>
      <c r="E806">
        <v>0</v>
      </c>
      <c r="F806">
        <v>1</v>
      </c>
      <c r="G806">
        <v>1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  <c r="R806">
        <v>0</v>
      </c>
      <c r="S806">
        <v>0</v>
      </c>
      <c r="T806">
        <v>0</v>
      </c>
      <c r="U806">
        <v>1</v>
      </c>
      <c r="V806">
        <v>1</v>
      </c>
      <c r="W806">
        <v>0</v>
      </c>
      <c r="X806">
        <v>0</v>
      </c>
      <c r="Y806">
        <v>0</v>
      </c>
      <c r="Z806">
        <v>0</v>
      </c>
      <c r="AA806">
        <v>0</v>
      </c>
      <c r="AB806">
        <v>0</v>
      </c>
      <c r="AC806">
        <v>0</v>
      </c>
      <c r="AD806">
        <v>0</v>
      </c>
      <c r="AE806">
        <v>0</v>
      </c>
      <c r="AF806">
        <v>0</v>
      </c>
      <c r="AG806">
        <v>0</v>
      </c>
      <c r="AH806">
        <v>0</v>
      </c>
      <c r="AI806">
        <v>0</v>
      </c>
      <c r="AJ806">
        <v>0</v>
      </c>
      <c r="AK806">
        <v>0</v>
      </c>
      <c r="AL806">
        <v>0</v>
      </c>
      <c r="AM806">
        <v>0</v>
      </c>
      <c r="AN806">
        <v>0</v>
      </c>
      <c r="AO806">
        <v>0</v>
      </c>
      <c r="AP806">
        <v>0</v>
      </c>
      <c r="AQ806">
        <v>0</v>
      </c>
      <c r="AR806">
        <v>0</v>
      </c>
      <c r="AS806">
        <v>0</v>
      </c>
      <c r="AT806">
        <v>0</v>
      </c>
      <c r="AU806">
        <v>0</v>
      </c>
      <c r="AV806">
        <v>0</v>
      </c>
      <c r="AW806">
        <v>0</v>
      </c>
      <c r="AX806">
        <v>0</v>
      </c>
      <c r="AY806">
        <v>0</v>
      </c>
      <c r="AZ806">
        <v>0</v>
      </c>
      <c r="BA806">
        <v>1</v>
      </c>
      <c r="BB806">
        <v>0</v>
      </c>
      <c r="BC806">
        <v>0</v>
      </c>
      <c r="BD806">
        <v>0</v>
      </c>
      <c r="BE806">
        <v>0</v>
      </c>
      <c r="BF806">
        <v>0</v>
      </c>
      <c r="BG806">
        <v>0</v>
      </c>
      <c r="BH806">
        <v>0</v>
      </c>
      <c r="BI806">
        <v>1</v>
      </c>
      <c r="BJ806">
        <v>0</v>
      </c>
      <c r="BK806">
        <v>0</v>
      </c>
      <c r="BL806">
        <v>0</v>
      </c>
      <c r="BM806">
        <v>0</v>
      </c>
      <c r="BN806">
        <v>0</v>
      </c>
      <c r="BO806">
        <v>0</v>
      </c>
      <c r="BP806">
        <v>0</v>
      </c>
      <c r="BQ806">
        <v>0</v>
      </c>
      <c r="BR806">
        <v>0</v>
      </c>
      <c r="BS806">
        <v>0</v>
      </c>
      <c r="BT806">
        <v>0</v>
      </c>
      <c r="BU806">
        <v>0</v>
      </c>
      <c r="BV806">
        <v>0</v>
      </c>
      <c r="BW806">
        <v>0</v>
      </c>
      <c r="BX806">
        <v>0</v>
      </c>
      <c r="BY806">
        <v>0</v>
      </c>
      <c r="BZ806">
        <v>0</v>
      </c>
      <c r="CA806">
        <v>0</v>
      </c>
      <c r="CB806">
        <v>0</v>
      </c>
      <c r="CC806">
        <v>0</v>
      </c>
      <c r="CD806">
        <v>0</v>
      </c>
      <c r="CE806">
        <v>0</v>
      </c>
      <c r="CF806">
        <v>0</v>
      </c>
      <c r="CG806">
        <v>0</v>
      </c>
      <c r="CH806">
        <v>0</v>
      </c>
      <c r="CI806">
        <v>0</v>
      </c>
      <c r="CJ806">
        <v>0</v>
      </c>
      <c r="CK806">
        <v>0</v>
      </c>
      <c r="CL806">
        <v>0</v>
      </c>
      <c r="CM806">
        <v>0</v>
      </c>
      <c r="CN806">
        <v>0</v>
      </c>
      <c r="CO806">
        <v>0</v>
      </c>
      <c r="CP806">
        <v>0</v>
      </c>
      <c r="CQ806">
        <v>0</v>
      </c>
      <c r="CR806">
        <v>0</v>
      </c>
    </row>
    <row r="807" spans="1:96" x14ac:dyDescent="0.25">
      <c r="A807" t="s">
        <v>677</v>
      </c>
      <c r="B807">
        <v>0</v>
      </c>
      <c r="C807">
        <v>0</v>
      </c>
      <c r="D807">
        <v>0</v>
      </c>
      <c r="E807">
        <v>0</v>
      </c>
      <c r="F807">
        <v>0</v>
      </c>
      <c r="G807">
        <v>1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  <c r="R807">
        <v>1</v>
      </c>
      <c r="S807">
        <v>0</v>
      </c>
      <c r="T807">
        <v>0</v>
      </c>
      <c r="U807">
        <v>0</v>
      </c>
      <c r="V807">
        <v>0</v>
      </c>
      <c r="W807">
        <v>0</v>
      </c>
      <c r="X807">
        <v>0</v>
      </c>
      <c r="Y807">
        <v>0</v>
      </c>
      <c r="Z807">
        <v>0</v>
      </c>
      <c r="AA807">
        <v>0</v>
      </c>
      <c r="AB807">
        <v>0</v>
      </c>
      <c r="AC807">
        <v>0</v>
      </c>
      <c r="AD807">
        <v>0</v>
      </c>
      <c r="AE807">
        <v>0</v>
      </c>
      <c r="AF807">
        <v>1</v>
      </c>
      <c r="AG807">
        <v>0</v>
      </c>
      <c r="AH807">
        <v>0</v>
      </c>
      <c r="AI807">
        <v>0</v>
      </c>
      <c r="AJ807">
        <v>0</v>
      </c>
      <c r="AK807">
        <v>1</v>
      </c>
      <c r="AL807">
        <v>0</v>
      </c>
      <c r="AM807">
        <v>0</v>
      </c>
      <c r="AN807">
        <v>0</v>
      </c>
      <c r="AO807">
        <v>0</v>
      </c>
      <c r="AP807">
        <v>0</v>
      </c>
      <c r="AQ807">
        <v>0</v>
      </c>
      <c r="AR807">
        <v>0</v>
      </c>
      <c r="AS807">
        <v>1</v>
      </c>
      <c r="AT807">
        <v>0</v>
      </c>
      <c r="AU807">
        <v>0</v>
      </c>
      <c r="AV807">
        <v>0</v>
      </c>
      <c r="AW807">
        <v>0</v>
      </c>
      <c r="AX807">
        <v>0</v>
      </c>
      <c r="AY807">
        <v>0</v>
      </c>
      <c r="AZ807">
        <v>0</v>
      </c>
      <c r="BA807">
        <v>1</v>
      </c>
      <c r="BB807">
        <v>0</v>
      </c>
      <c r="BC807">
        <v>0</v>
      </c>
      <c r="BD807">
        <v>0</v>
      </c>
      <c r="BE807">
        <v>0</v>
      </c>
      <c r="BF807">
        <v>0</v>
      </c>
      <c r="BG807">
        <v>0</v>
      </c>
      <c r="BH807">
        <v>0</v>
      </c>
      <c r="BI807">
        <v>0</v>
      </c>
      <c r="BJ807">
        <v>0</v>
      </c>
      <c r="BK807">
        <v>0</v>
      </c>
      <c r="BL807">
        <v>0</v>
      </c>
      <c r="BM807">
        <v>0</v>
      </c>
      <c r="BN807">
        <v>0</v>
      </c>
      <c r="BO807">
        <v>0</v>
      </c>
      <c r="BP807">
        <v>0</v>
      </c>
      <c r="BQ807">
        <v>0</v>
      </c>
      <c r="BR807">
        <v>0</v>
      </c>
      <c r="BS807">
        <v>0</v>
      </c>
      <c r="BT807">
        <v>0</v>
      </c>
      <c r="BU807">
        <v>0</v>
      </c>
      <c r="BV807">
        <v>0</v>
      </c>
      <c r="BW807">
        <v>0</v>
      </c>
      <c r="BX807">
        <v>0</v>
      </c>
      <c r="BY807">
        <v>0</v>
      </c>
      <c r="BZ807">
        <v>0</v>
      </c>
      <c r="CA807">
        <v>0</v>
      </c>
      <c r="CB807">
        <v>0</v>
      </c>
      <c r="CC807">
        <v>0</v>
      </c>
      <c r="CD807">
        <v>0</v>
      </c>
      <c r="CE807">
        <v>0</v>
      </c>
      <c r="CF807">
        <v>0</v>
      </c>
      <c r="CG807">
        <v>0</v>
      </c>
      <c r="CH807">
        <v>0</v>
      </c>
      <c r="CI807">
        <v>0</v>
      </c>
      <c r="CJ807">
        <v>0</v>
      </c>
      <c r="CK807">
        <v>0</v>
      </c>
      <c r="CL807">
        <v>0</v>
      </c>
      <c r="CM807">
        <v>0</v>
      </c>
      <c r="CN807">
        <v>0</v>
      </c>
      <c r="CO807">
        <v>0</v>
      </c>
      <c r="CP807">
        <v>0</v>
      </c>
      <c r="CQ807">
        <v>0</v>
      </c>
      <c r="CR807">
        <v>0</v>
      </c>
    </row>
    <row r="808" spans="1:96" x14ac:dyDescent="0.25">
      <c r="A808" t="s">
        <v>676</v>
      </c>
      <c r="B808">
        <v>0</v>
      </c>
      <c r="C808">
        <v>0</v>
      </c>
      <c r="D808">
        <v>0</v>
      </c>
      <c r="E808">
        <v>0</v>
      </c>
      <c r="F808">
        <v>0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  <c r="R808">
        <v>0</v>
      </c>
      <c r="S808">
        <v>0</v>
      </c>
      <c r="T808">
        <v>0</v>
      </c>
      <c r="U808">
        <v>0</v>
      </c>
      <c r="V808">
        <v>0</v>
      </c>
      <c r="W808">
        <v>0</v>
      </c>
      <c r="X808">
        <v>0</v>
      </c>
      <c r="Y808">
        <v>1</v>
      </c>
      <c r="Z808">
        <v>0</v>
      </c>
      <c r="AA808">
        <v>0</v>
      </c>
      <c r="AB808">
        <v>0</v>
      </c>
      <c r="AC808">
        <v>0</v>
      </c>
      <c r="AD808">
        <v>0</v>
      </c>
      <c r="AE808">
        <v>0</v>
      </c>
      <c r="AF808">
        <v>1</v>
      </c>
      <c r="AG808">
        <v>0</v>
      </c>
      <c r="AH808">
        <v>0</v>
      </c>
      <c r="AI808">
        <v>0</v>
      </c>
      <c r="AJ808">
        <v>1</v>
      </c>
      <c r="AK808">
        <v>0</v>
      </c>
      <c r="AL808">
        <v>0</v>
      </c>
      <c r="AM808">
        <v>0</v>
      </c>
      <c r="AN808">
        <v>0</v>
      </c>
      <c r="AO808">
        <v>0</v>
      </c>
      <c r="AP808">
        <v>0</v>
      </c>
      <c r="AQ808">
        <v>0</v>
      </c>
      <c r="AR808">
        <v>0</v>
      </c>
      <c r="AS808">
        <v>0</v>
      </c>
      <c r="AT808">
        <v>0</v>
      </c>
      <c r="AU808">
        <v>0</v>
      </c>
      <c r="AV808">
        <v>0</v>
      </c>
      <c r="AW808">
        <v>0</v>
      </c>
      <c r="AX808">
        <v>0</v>
      </c>
      <c r="AY808">
        <v>0</v>
      </c>
      <c r="AZ808">
        <v>0</v>
      </c>
      <c r="BA808">
        <v>1</v>
      </c>
      <c r="BB808">
        <v>0</v>
      </c>
      <c r="BC808">
        <v>1</v>
      </c>
      <c r="BD808">
        <v>0</v>
      </c>
      <c r="BE808">
        <v>0</v>
      </c>
      <c r="BF808">
        <v>0</v>
      </c>
      <c r="BG808">
        <v>0</v>
      </c>
      <c r="BH808">
        <v>0</v>
      </c>
      <c r="BI808">
        <v>0</v>
      </c>
      <c r="BJ808">
        <v>0</v>
      </c>
      <c r="BK808">
        <v>0</v>
      </c>
      <c r="BL808">
        <v>0</v>
      </c>
      <c r="BM808">
        <v>0</v>
      </c>
      <c r="BN808">
        <v>0</v>
      </c>
      <c r="BO808">
        <v>0</v>
      </c>
      <c r="BP808">
        <v>0</v>
      </c>
      <c r="BQ808">
        <v>0</v>
      </c>
      <c r="BR808">
        <v>0</v>
      </c>
      <c r="BS808">
        <v>0</v>
      </c>
      <c r="BT808">
        <v>0</v>
      </c>
      <c r="BU808">
        <v>0</v>
      </c>
      <c r="BV808">
        <v>0</v>
      </c>
      <c r="BW808">
        <v>0</v>
      </c>
      <c r="BX808">
        <v>0</v>
      </c>
      <c r="BY808">
        <v>0</v>
      </c>
      <c r="BZ808">
        <v>0</v>
      </c>
      <c r="CA808">
        <v>0</v>
      </c>
      <c r="CB808">
        <v>0</v>
      </c>
      <c r="CC808">
        <v>0</v>
      </c>
      <c r="CD808">
        <v>0</v>
      </c>
      <c r="CE808">
        <v>0</v>
      </c>
      <c r="CF808">
        <v>0</v>
      </c>
      <c r="CG808">
        <v>0</v>
      </c>
      <c r="CH808">
        <v>0</v>
      </c>
      <c r="CI808">
        <v>0</v>
      </c>
      <c r="CJ808">
        <v>0</v>
      </c>
      <c r="CK808">
        <v>0</v>
      </c>
      <c r="CL808">
        <v>0</v>
      </c>
      <c r="CM808">
        <v>0</v>
      </c>
      <c r="CN808">
        <v>0</v>
      </c>
      <c r="CO808">
        <v>0</v>
      </c>
      <c r="CP808">
        <v>1</v>
      </c>
      <c r="CQ808">
        <v>0</v>
      </c>
      <c r="CR808">
        <v>0</v>
      </c>
    </row>
    <row r="809" spans="1:96" x14ac:dyDescent="0.25">
      <c r="A809" t="s">
        <v>675</v>
      </c>
      <c r="B809">
        <v>0</v>
      </c>
      <c r="C809">
        <v>0</v>
      </c>
      <c r="D809">
        <v>0</v>
      </c>
      <c r="E809">
        <v>1</v>
      </c>
      <c r="F809">
        <v>0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  <c r="R809">
        <v>0</v>
      </c>
      <c r="S809">
        <v>0</v>
      </c>
      <c r="T809">
        <v>0</v>
      </c>
      <c r="U809">
        <v>1</v>
      </c>
      <c r="V809">
        <v>1</v>
      </c>
      <c r="W809">
        <v>0</v>
      </c>
      <c r="X809">
        <v>0</v>
      </c>
      <c r="Y809">
        <v>0</v>
      </c>
      <c r="Z809">
        <v>0</v>
      </c>
      <c r="AA809">
        <v>0</v>
      </c>
      <c r="AB809">
        <v>0</v>
      </c>
      <c r="AC809">
        <v>0</v>
      </c>
      <c r="AD809">
        <v>0</v>
      </c>
      <c r="AE809">
        <v>0</v>
      </c>
      <c r="AF809">
        <v>0</v>
      </c>
      <c r="AG809">
        <v>0</v>
      </c>
      <c r="AH809">
        <v>0</v>
      </c>
      <c r="AI809">
        <v>0</v>
      </c>
      <c r="AJ809">
        <v>0</v>
      </c>
      <c r="AK809">
        <v>0</v>
      </c>
      <c r="AL809">
        <v>0</v>
      </c>
      <c r="AM809">
        <v>0</v>
      </c>
      <c r="AN809">
        <v>0</v>
      </c>
      <c r="AO809">
        <v>0</v>
      </c>
      <c r="AP809">
        <v>0</v>
      </c>
      <c r="AQ809">
        <v>0</v>
      </c>
      <c r="AR809">
        <v>0</v>
      </c>
      <c r="AS809">
        <v>0</v>
      </c>
      <c r="AT809">
        <v>0</v>
      </c>
      <c r="AU809">
        <v>0</v>
      </c>
      <c r="AV809">
        <v>0</v>
      </c>
      <c r="AW809">
        <v>0</v>
      </c>
      <c r="AX809">
        <v>0</v>
      </c>
      <c r="AY809">
        <v>0</v>
      </c>
      <c r="AZ809">
        <v>0</v>
      </c>
      <c r="BA809">
        <v>0</v>
      </c>
      <c r="BB809">
        <v>0</v>
      </c>
      <c r="BC809">
        <v>0</v>
      </c>
      <c r="BD809">
        <v>0</v>
      </c>
      <c r="BE809">
        <v>1</v>
      </c>
      <c r="BF809">
        <v>0</v>
      </c>
      <c r="BG809">
        <v>0</v>
      </c>
      <c r="BH809">
        <v>0</v>
      </c>
      <c r="BI809">
        <v>1</v>
      </c>
      <c r="BJ809">
        <v>0</v>
      </c>
      <c r="BK809">
        <v>0</v>
      </c>
      <c r="BL809">
        <v>0</v>
      </c>
      <c r="BM809">
        <v>1</v>
      </c>
      <c r="BN809">
        <v>0</v>
      </c>
      <c r="BO809">
        <v>0</v>
      </c>
      <c r="BP809">
        <v>0</v>
      </c>
      <c r="BQ809">
        <v>0</v>
      </c>
      <c r="BR809">
        <v>0</v>
      </c>
      <c r="BS809">
        <v>0</v>
      </c>
      <c r="BT809">
        <v>0</v>
      </c>
      <c r="BU809">
        <v>0</v>
      </c>
      <c r="BV809">
        <v>0</v>
      </c>
      <c r="BW809">
        <v>0</v>
      </c>
      <c r="BX809">
        <v>0</v>
      </c>
      <c r="BY809">
        <v>0</v>
      </c>
      <c r="BZ809">
        <v>0</v>
      </c>
      <c r="CA809">
        <v>0</v>
      </c>
      <c r="CB809">
        <v>0</v>
      </c>
      <c r="CC809">
        <v>0</v>
      </c>
      <c r="CD809">
        <v>0</v>
      </c>
      <c r="CE809">
        <v>0</v>
      </c>
      <c r="CF809">
        <v>0</v>
      </c>
      <c r="CG809">
        <v>0</v>
      </c>
      <c r="CH809">
        <v>0</v>
      </c>
      <c r="CI809">
        <v>0</v>
      </c>
      <c r="CJ809">
        <v>0</v>
      </c>
      <c r="CK809">
        <v>0</v>
      </c>
      <c r="CL809">
        <v>0</v>
      </c>
      <c r="CM809">
        <v>0</v>
      </c>
      <c r="CN809">
        <v>0</v>
      </c>
      <c r="CO809">
        <v>0</v>
      </c>
      <c r="CP809">
        <v>0</v>
      </c>
      <c r="CQ809">
        <v>0</v>
      </c>
      <c r="CR809">
        <v>0</v>
      </c>
    </row>
    <row r="810" spans="1:96" x14ac:dyDescent="0.25">
      <c r="A810" t="s">
        <v>674</v>
      </c>
      <c r="B810">
        <v>0</v>
      </c>
      <c r="C810">
        <v>1</v>
      </c>
      <c r="D810">
        <v>0</v>
      </c>
      <c r="E810">
        <v>0</v>
      </c>
      <c r="F810">
        <v>0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  <c r="R810">
        <v>0</v>
      </c>
      <c r="S810">
        <v>0</v>
      </c>
      <c r="T810">
        <v>0</v>
      </c>
      <c r="U810">
        <v>0</v>
      </c>
      <c r="V810">
        <v>0</v>
      </c>
      <c r="W810">
        <v>1</v>
      </c>
      <c r="X810">
        <v>0</v>
      </c>
      <c r="Y810">
        <v>0</v>
      </c>
      <c r="Z810">
        <v>0</v>
      </c>
      <c r="AA810">
        <v>0</v>
      </c>
      <c r="AB810">
        <v>0</v>
      </c>
      <c r="AC810">
        <v>0</v>
      </c>
      <c r="AD810">
        <v>0</v>
      </c>
      <c r="AE810">
        <v>0</v>
      </c>
      <c r="AF810">
        <v>0</v>
      </c>
      <c r="AG810">
        <v>0</v>
      </c>
      <c r="AH810">
        <v>0</v>
      </c>
      <c r="AI810">
        <v>0</v>
      </c>
      <c r="AJ810">
        <v>0</v>
      </c>
      <c r="AK810">
        <v>0</v>
      </c>
      <c r="AL810">
        <v>0</v>
      </c>
      <c r="AM810">
        <v>0</v>
      </c>
      <c r="AN810">
        <v>0</v>
      </c>
      <c r="AO810">
        <v>0</v>
      </c>
      <c r="AP810">
        <v>0</v>
      </c>
      <c r="AQ810">
        <v>0</v>
      </c>
      <c r="AR810">
        <v>0</v>
      </c>
      <c r="AS810">
        <v>0</v>
      </c>
      <c r="AT810">
        <v>0</v>
      </c>
      <c r="AU810">
        <v>0</v>
      </c>
      <c r="AV810">
        <v>0</v>
      </c>
      <c r="AW810">
        <v>0</v>
      </c>
      <c r="AX810">
        <v>0</v>
      </c>
      <c r="AY810">
        <v>0</v>
      </c>
      <c r="AZ810">
        <v>0</v>
      </c>
      <c r="BA810">
        <v>1</v>
      </c>
      <c r="BB810">
        <v>0</v>
      </c>
      <c r="BC810">
        <v>0</v>
      </c>
      <c r="BD810">
        <v>0</v>
      </c>
      <c r="BE810">
        <v>0</v>
      </c>
      <c r="BF810">
        <v>0</v>
      </c>
      <c r="BG810">
        <v>0</v>
      </c>
      <c r="BH810">
        <v>0</v>
      </c>
      <c r="BI810">
        <v>0</v>
      </c>
      <c r="BJ810">
        <v>0</v>
      </c>
      <c r="BK810">
        <v>2</v>
      </c>
      <c r="BL810">
        <v>0</v>
      </c>
      <c r="BM810">
        <v>1</v>
      </c>
      <c r="BN810">
        <v>0</v>
      </c>
      <c r="BO810">
        <v>0</v>
      </c>
      <c r="BP810">
        <v>0</v>
      </c>
      <c r="BQ810">
        <v>0</v>
      </c>
      <c r="BR810">
        <v>0</v>
      </c>
      <c r="BS810">
        <v>0</v>
      </c>
      <c r="BT810">
        <v>0</v>
      </c>
      <c r="BU810">
        <v>0</v>
      </c>
      <c r="BV810">
        <v>0</v>
      </c>
      <c r="BW810">
        <v>0</v>
      </c>
      <c r="BX810">
        <v>0</v>
      </c>
      <c r="BY810">
        <v>0</v>
      </c>
      <c r="BZ810">
        <v>0</v>
      </c>
      <c r="CA810">
        <v>0</v>
      </c>
      <c r="CB810">
        <v>0</v>
      </c>
      <c r="CC810">
        <v>0</v>
      </c>
      <c r="CD810">
        <v>0</v>
      </c>
      <c r="CE810">
        <v>0</v>
      </c>
      <c r="CF810">
        <v>0</v>
      </c>
      <c r="CG810">
        <v>0</v>
      </c>
      <c r="CH810">
        <v>0</v>
      </c>
      <c r="CI810">
        <v>0</v>
      </c>
      <c r="CJ810">
        <v>0</v>
      </c>
      <c r="CK810">
        <v>0</v>
      </c>
      <c r="CL810">
        <v>0</v>
      </c>
      <c r="CM810">
        <v>0</v>
      </c>
      <c r="CN810">
        <v>0</v>
      </c>
      <c r="CO810">
        <v>0</v>
      </c>
      <c r="CP810">
        <v>0</v>
      </c>
      <c r="CQ810">
        <v>0</v>
      </c>
      <c r="CR810">
        <v>0</v>
      </c>
    </row>
    <row r="811" spans="1:96" x14ac:dyDescent="0.25">
      <c r="A811" t="s">
        <v>673</v>
      </c>
      <c r="B811">
        <v>0</v>
      </c>
      <c r="C811">
        <v>0</v>
      </c>
      <c r="D811">
        <v>0</v>
      </c>
      <c r="E811">
        <v>0</v>
      </c>
      <c r="F811">
        <v>0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  <c r="R811">
        <v>0</v>
      </c>
      <c r="S811">
        <v>0</v>
      </c>
      <c r="T811">
        <v>0</v>
      </c>
      <c r="U811">
        <v>0</v>
      </c>
      <c r="V811">
        <v>0</v>
      </c>
      <c r="W811">
        <v>0</v>
      </c>
      <c r="X811">
        <v>0</v>
      </c>
      <c r="Y811">
        <v>0</v>
      </c>
      <c r="Z811">
        <v>0</v>
      </c>
      <c r="AA811">
        <v>0</v>
      </c>
      <c r="AB811">
        <v>0</v>
      </c>
      <c r="AC811">
        <v>0</v>
      </c>
      <c r="AD811">
        <v>0</v>
      </c>
      <c r="AE811">
        <v>0</v>
      </c>
      <c r="AF811">
        <v>0</v>
      </c>
      <c r="AG811">
        <v>0</v>
      </c>
      <c r="AH811">
        <v>0</v>
      </c>
      <c r="AI811">
        <v>0</v>
      </c>
      <c r="AJ811">
        <v>0</v>
      </c>
      <c r="AK811">
        <v>1</v>
      </c>
      <c r="AL811">
        <v>0</v>
      </c>
      <c r="AM811">
        <v>0</v>
      </c>
      <c r="AN811">
        <v>0</v>
      </c>
      <c r="AO811">
        <v>0</v>
      </c>
      <c r="AP811">
        <v>0</v>
      </c>
      <c r="AQ811">
        <v>0</v>
      </c>
      <c r="AR811">
        <v>0</v>
      </c>
      <c r="AS811">
        <v>0</v>
      </c>
      <c r="AT811">
        <v>0</v>
      </c>
      <c r="AU811">
        <v>0</v>
      </c>
      <c r="AV811">
        <v>0</v>
      </c>
      <c r="AW811">
        <v>0</v>
      </c>
      <c r="AX811">
        <v>0</v>
      </c>
      <c r="AY811">
        <v>0</v>
      </c>
      <c r="AZ811">
        <v>0</v>
      </c>
      <c r="BA811">
        <v>0</v>
      </c>
      <c r="BB811">
        <v>1</v>
      </c>
      <c r="BC811">
        <v>0</v>
      </c>
      <c r="BD811">
        <v>0</v>
      </c>
      <c r="BE811">
        <v>0</v>
      </c>
      <c r="BF811">
        <v>0</v>
      </c>
      <c r="BG811">
        <v>0</v>
      </c>
      <c r="BH811">
        <v>0</v>
      </c>
      <c r="BI811">
        <v>1</v>
      </c>
      <c r="BJ811">
        <v>0</v>
      </c>
      <c r="BK811">
        <v>0</v>
      </c>
      <c r="BL811">
        <v>0</v>
      </c>
      <c r="BM811">
        <v>0</v>
      </c>
      <c r="BN811">
        <v>0</v>
      </c>
      <c r="BO811">
        <v>0</v>
      </c>
      <c r="BP811">
        <v>0</v>
      </c>
      <c r="BQ811">
        <v>0</v>
      </c>
      <c r="BR811">
        <v>0</v>
      </c>
      <c r="BS811">
        <v>1</v>
      </c>
      <c r="BT811">
        <v>0</v>
      </c>
      <c r="BU811">
        <v>0</v>
      </c>
      <c r="BV811">
        <v>0</v>
      </c>
      <c r="BW811">
        <v>0</v>
      </c>
      <c r="BX811">
        <v>0</v>
      </c>
      <c r="BY811">
        <v>0</v>
      </c>
      <c r="BZ811">
        <v>0</v>
      </c>
      <c r="CA811">
        <v>0</v>
      </c>
      <c r="CB811">
        <v>0</v>
      </c>
      <c r="CC811">
        <v>0</v>
      </c>
      <c r="CD811">
        <v>0</v>
      </c>
      <c r="CE811">
        <v>0</v>
      </c>
      <c r="CF811">
        <v>0</v>
      </c>
      <c r="CG811">
        <v>2</v>
      </c>
      <c r="CH811">
        <v>0</v>
      </c>
      <c r="CI811">
        <v>0</v>
      </c>
      <c r="CJ811">
        <v>0</v>
      </c>
      <c r="CK811">
        <v>0</v>
      </c>
      <c r="CL811">
        <v>0</v>
      </c>
      <c r="CM811">
        <v>0</v>
      </c>
      <c r="CN811">
        <v>0</v>
      </c>
      <c r="CO811">
        <v>0</v>
      </c>
      <c r="CP811">
        <v>0</v>
      </c>
      <c r="CQ811">
        <v>0</v>
      </c>
      <c r="CR811">
        <v>0</v>
      </c>
    </row>
    <row r="812" spans="1:96" x14ac:dyDescent="0.25">
      <c r="A812" t="s">
        <v>672</v>
      </c>
      <c r="B812">
        <v>0</v>
      </c>
      <c r="C812">
        <v>0</v>
      </c>
      <c r="D812">
        <v>0</v>
      </c>
      <c r="E812">
        <v>0</v>
      </c>
      <c r="F812">
        <v>0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  <c r="R812">
        <v>0</v>
      </c>
      <c r="S812">
        <v>0</v>
      </c>
      <c r="T812">
        <v>0</v>
      </c>
      <c r="U812">
        <v>0</v>
      </c>
      <c r="V812">
        <v>0</v>
      </c>
      <c r="W812">
        <v>0</v>
      </c>
      <c r="X812">
        <v>0</v>
      </c>
      <c r="Y812">
        <v>0</v>
      </c>
      <c r="Z812">
        <v>0</v>
      </c>
      <c r="AA812">
        <v>0</v>
      </c>
      <c r="AB812">
        <v>0</v>
      </c>
      <c r="AC812">
        <v>0</v>
      </c>
      <c r="AD812">
        <v>0</v>
      </c>
      <c r="AE812">
        <v>0</v>
      </c>
      <c r="AF812">
        <v>0</v>
      </c>
      <c r="AG812">
        <v>0</v>
      </c>
      <c r="AH812">
        <v>0</v>
      </c>
      <c r="AI812">
        <v>0</v>
      </c>
      <c r="AJ812">
        <v>0</v>
      </c>
      <c r="AK812">
        <v>0</v>
      </c>
      <c r="AL812">
        <v>0</v>
      </c>
      <c r="AM812">
        <v>0</v>
      </c>
      <c r="AN812">
        <v>0</v>
      </c>
      <c r="AO812">
        <v>0</v>
      </c>
      <c r="AP812">
        <v>1</v>
      </c>
      <c r="AQ812">
        <v>0</v>
      </c>
      <c r="AR812">
        <v>0</v>
      </c>
      <c r="AS812">
        <v>0</v>
      </c>
      <c r="AT812">
        <v>1</v>
      </c>
      <c r="AU812">
        <v>0</v>
      </c>
      <c r="AV812">
        <v>0</v>
      </c>
      <c r="AW812">
        <v>0</v>
      </c>
      <c r="AX812">
        <v>0</v>
      </c>
      <c r="AY812">
        <v>0</v>
      </c>
      <c r="AZ812">
        <v>0</v>
      </c>
      <c r="BA812">
        <v>0</v>
      </c>
      <c r="BB812">
        <v>1</v>
      </c>
      <c r="BC812">
        <v>0</v>
      </c>
      <c r="BD812">
        <v>0</v>
      </c>
      <c r="BE812">
        <v>0</v>
      </c>
      <c r="BF812">
        <v>0</v>
      </c>
      <c r="BG812">
        <v>0</v>
      </c>
      <c r="BH812">
        <v>0</v>
      </c>
      <c r="BI812">
        <v>0</v>
      </c>
      <c r="BJ812">
        <v>0</v>
      </c>
      <c r="BK812">
        <v>0</v>
      </c>
      <c r="BL812">
        <v>0</v>
      </c>
      <c r="BM812">
        <v>0</v>
      </c>
      <c r="BN812">
        <v>0</v>
      </c>
      <c r="BO812">
        <v>1</v>
      </c>
      <c r="BP812">
        <v>0</v>
      </c>
      <c r="BQ812">
        <v>0</v>
      </c>
      <c r="BR812">
        <v>0</v>
      </c>
      <c r="BS812">
        <v>0</v>
      </c>
      <c r="BT812">
        <v>0</v>
      </c>
      <c r="BU812">
        <v>0</v>
      </c>
      <c r="BV812">
        <v>0</v>
      </c>
      <c r="BW812">
        <v>0</v>
      </c>
      <c r="BX812">
        <v>0</v>
      </c>
      <c r="BY812">
        <v>0</v>
      </c>
      <c r="BZ812">
        <v>0</v>
      </c>
      <c r="CA812">
        <v>0</v>
      </c>
      <c r="CB812">
        <v>0</v>
      </c>
      <c r="CC812">
        <v>0</v>
      </c>
      <c r="CD812">
        <v>1</v>
      </c>
      <c r="CE812">
        <v>0</v>
      </c>
      <c r="CF812">
        <v>0</v>
      </c>
      <c r="CG812">
        <v>0</v>
      </c>
      <c r="CH812">
        <v>0</v>
      </c>
      <c r="CI812">
        <v>0</v>
      </c>
      <c r="CJ812">
        <v>0</v>
      </c>
      <c r="CK812">
        <v>0</v>
      </c>
      <c r="CL812">
        <v>0</v>
      </c>
      <c r="CM812">
        <v>0</v>
      </c>
      <c r="CN812">
        <v>0</v>
      </c>
      <c r="CO812">
        <v>1</v>
      </c>
      <c r="CP812">
        <v>0</v>
      </c>
      <c r="CQ812">
        <v>0</v>
      </c>
      <c r="CR812">
        <v>0</v>
      </c>
    </row>
    <row r="813" spans="1:96" x14ac:dyDescent="0.25">
      <c r="A813" t="s">
        <v>671</v>
      </c>
      <c r="B813">
        <v>0</v>
      </c>
      <c r="C813">
        <v>0</v>
      </c>
      <c r="D813">
        <v>0</v>
      </c>
      <c r="E813">
        <v>0</v>
      </c>
      <c r="F813">
        <v>0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1</v>
      </c>
      <c r="P813">
        <v>0</v>
      </c>
      <c r="Q813">
        <v>0</v>
      </c>
      <c r="R813">
        <v>0</v>
      </c>
      <c r="S813">
        <v>0</v>
      </c>
      <c r="T813">
        <v>0</v>
      </c>
      <c r="U813">
        <v>0</v>
      </c>
      <c r="V813">
        <v>0</v>
      </c>
      <c r="W813">
        <v>0</v>
      </c>
      <c r="X813">
        <v>0</v>
      </c>
      <c r="Y813">
        <v>0</v>
      </c>
      <c r="Z813">
        <v>0</v>
      </c>
      <c r="AA813">
        <v>0</v>
      </c>
      <c r="AB813">
        <v>0</v>
      </c>
      <c r="AC813">
        <v>0</v>
      </c>
      <c r="AD813">
        <v>0</v>
      </c>
      <c r="AE813">
        <v>0</v>
      </c>
      <c r="AF813">
        <v>0</v>
      </c>
      <c r="AG813">
        <v>0</v>
      </c>
      <c r="AH813">
        <v>0</v>
      </c>
      <c r="AI813">
        <v>0</v>
      </c>
      <c r="AJ813">
        <v>0</v>
      </c>
      <c r="AK813">
        <v>0</v>
      </c>
      <c r="AL813">
        <v>0</v>
      </c>
      <c r="AM813">
        <v>0</v>
      </c>
      <c r="AN813">
        <v>0</v>
      </c>
      <c r="AO813">
        <v>0</v>
      </c>
      <c r="AP813">
        <v>0</v>
      </c>
      <c r="AQ813">
        <v>0</v>
      </c>
      <c r="AR813">
        <v>0</v>
      </c>
      <c r="AS813">
        <v>0</v>
      </c>
      <c r="AT813">
        <v>0</v>
      </c>
      <c r="AU813">
        <v>0</v>
      </c>
      <c r="AV813">
        <v>0</v>
      </c>
      <c r="AW813">
        <v>0</v>
      </c>
      <c r="AX813">
        <v>0</v>
      </c>
      <c r="AY813">
        <v>0</v>
      </c>
      <c r="AZ813">
        <v>0</v>
      </c>
      <c r="BA813">
        <v>0</v>
      </c>
      <c r="BB813">
        <v>0</v>
      </c>
      <c r="BC813">
        <v>0</v>
      </c>
      <c r="BD813">
        <v>0</v>
      </c>
      <c r="BE813">
        <v>0</v>
      </c>
      <c r="BF813">
        <v>0</v>
      </c>
      <c r="BG813">
        <v>1</v>
      </c>
      <c r="BH813">
        <v>0</v>
      </c>
      <c r="BI813">
        <v>0</v>
      </c>
      <c r="BJ813">
        <v>1</v>
      </c>
      <c r="BK813">
        <v>0</v>
      </c>
      <c r="BL813">
        <v>0</v>
      </c>
      <c r="BM813">
        <v>0</v>
      </c>
      <c r="BN813">
        <v>0</v>
      </c>
      <c r="BO813">
        <v>0</v>
      </c>
      <c r="BP813">
        <v>0</v>
      </c>
      <c r="BQ813">
        <v>1</v>
      </c>
      <c r="BR813">
        <v>0</v>
      </c>
      <c r="BS813">
        <v>0</v>
      </c>
      <c r="BT813">
        <v>0</v>
      </c>
      <c r="BU813">
        <v>0</v>
      </c>
      <c r="BV813">
        <v>0</v>
      </c>
      <c r="BW813">
        <v>1</v>
      </c>
      <c r="BX813">
        <v>0</v>
      </c>
      <c r="BY813">
        <v>0</v>
      </c>
      <c r="BZ813">
        <v>0</v>
      </c>
      <c r="CA813">
        <v>0</v>
      </c>
      <c r="CB813">
        <v>0</v>
      </c>
      <c r="CC813">
        <v>0</v>
      </c>
      <c r="CD813">
        <v>0</v>
      </c>
      <c r="CE813">
        <v>0</v>
      </c>
      <c r="CF813">
        <v>0</v>
      </c>
      <c r="CG813">
        <v>0</v>
      </c>
      <c r="CH813">
        <v>0</v>
      </c>
      <c r="CI813">
        <v>0</v>
      </c>
      <c r="CJ813">
        <v>0</v>
      </c>
      <c r="CK813">
        <v>0</v>
      </c>
      <c r="CL813">
        <v>0</v>
      </c>
      <c r="CM813">
        <v>0</v>
      </c>
      <c r="CN813">
        <v>0</v>
      </c>
      <c r="CO813">
        <v>1</v>
      </c>
      <c r="CP813">
        <v>0</v>
      </c>
      <c r="CQ813">
        <v>0</v>
      </c>
      <c r="CR813">
        <v>0</v>
      </c>
    </row>
    <row r="814" spans="1:96" x14ac:dyDescent="0.25">
      <c r="A814" t="s">
        <v>670</v>
      </c>
      <c r="B814">
        <v>0</v>
      </c>
      <c r="C814">
        <v>0</v>
      </c>
      <c r="D814">
        <v>0</v>
      </c>
      <c r="E814">
        <v>0</v>
      </c>
      <c r="F814">
        <v>0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  <c r="R814">
        <v>0</v>
      </c>
      <c r="S814">
        <v>0</v>
      </c>
      <c r="T814">
        <v>0</v>
      </c>
      <c r="U814">
        <v>0</v>
      </c>
      <c r="V814">
        <v>0</v>
      </c>
      <c r="W814">
        <v>0</v>
      </c>
      <c r="X814">
        <v>0</v>
      </c>
      <c r="Y814">
        <v>0</v>
      </c>
      <c r="Z814">
        <v>0</v>
      </c>
      <c r="AA814">
        <v>0</v>
      </c>
      <c r="AB814">
        <v>0</v>
      </c>
      <c r="AC814">
        <v>0</v>
      </c>
      <c r="AD814">
        <v>0</v>
      </c>
      <c r="AE814">
        <v>0</v>
      </c>
      <c r="AF814">
        <v>0</v>
      </c>
      <c r="AG814">
        <v>0</v>
      </c>
      <c r="AH814">
        <v>0</v>
      </c>
      <c r="AI814">
        <v>0</v>
      </c>
      <c r="AJ814">
        <v>0</v>
      </c>
      <c r="AK814">
        <v>0</v>
      </c>
      <c r="AL814">
        <v>0</v>
      </c>
      <c r="AM814">
        <v>0</v>
      </c>
      <c r="AN814">
        <v>0</v>
      </c>
      <c r="AO814">
        <v>0</v>
      </c>
      <c r="AP814">
        <v>0</v>
      </c>
      <c r="AQ814">
        <v>0</v>
      </c>
      <c r="AR814">
        <v>0</v>
      </c>
      <c r="AS814">
        <v>0</v>
      </c>
      <c r="AT814">
        <v>0</v>
      </c>
      <c r="AU814">
        <v>0</v>
      </c>
      <c r="AV814">
        <v>0</v>
      </c>
      <c r="AW814">
        <v>0</v>
      </c>
      <c r="AX814">
        <v>0</v>
      </c>
      <c r="AY814">
        <v>0</v>
      </c>
      <c r="AZ814">
        <v>0</v>
      </c>
      <c r="BA814">
        <v>0</v>
      </c>
      <c r="BB814">
        <v>2</v>
      </c>
      <c r="BC814">
        <v>0</v>
      </c>
      <c r="BD814">
        <v>0</v>
      </c>
      <c r="BE814">
        <v>0</v>
      </c>
      <c r="BF814">
        <v>0</v>
      </c>
      <c r="BG814">
        <v>0</v>
      </c>
      <c r="BH814">
        <v>0</v>
      </c>
      <c r="BI814">
        <v>0</v>
      </c>
      <c r="BJ814">
        <v>0</v>
      </c>
      <c r="BK814">
        <v>0</v>
      </c>
      <c r="BL814">
        <v>0</v>
      </c>
      <c r="BM814">
        <v>0</v>
      </c>
      <c r="BN814">
        <v>0</v>
      </c>
      <c r="BO814">
        <v>0</v>
      </c>
      <c r="BP814">
        <v>0</v>
      </c>
      <c r="BQ814">
        <v>2</v>
      </c>
      <c r="BR814">
        <v>0</v>
      </c>
      <c r="BS814">
        <v>0</v>
      </c>
      <c r="BT814">
        <v>1</v>
      </c>
      <c r="BU814">
        <v>0</v>
      </c>
      <c r="BV814">
        <v>0</v>
      </c>
      <c r="BW814">
        <v>0</v>
      </c>
      <c r="BX814">
        <v>0</v>
      </c>
      <c r="BY814">
        <v>0</v>
      </c>
      <c r="BZ814">
        <v>0</v>
      </c>
      <c r="CA814">
        <v>0</v>
      </c>
      <c r="CB814">
        <v>0</v>
      </c>
      <c r="CC814">
        <v>0</v>
      </c>
      <c r="CD814">
        <v>0</v>
      </c>
      <c r="CE814">
        <v>0</v>
      </c>
      <c r="CF814">
        <v>0</v>
      </c>
      <c r="CG814">
        <v>1</v>
      </c>
      <c r="CH814">
        <v>0</v>
      </c>
      <c r="CI814">
        <v>0</v>
      </c>
      <c r="CJ814">
        <v>0</v>
      </c>
      <c r="CK814">
        <v>0</v>
      </c>
      <c r="CL814">
        <v>0</v>
      </c>
      <c r="CM814">
        <v>0</v>
      </c>
      <c r="CN814">
        <v>0</v>
      </c>
      <c r="CO814">
        <v>0</v>
      </c>
      <c r="CP814">
        <v>0</v>
      </c>
      <c r="CQ814">
        <v>0</v>
      </c>
      <c r="CR814">
        <v>0</v>
      </c>
    </row>
    <row r="815" spans="1:96" x14ac:dyDescent="0.25">
      <c r="A815" t="s">
        <v>669</v>
      </c>
      <c r="B815">
        <v>1</v>
      </c>
      <c r="C815">
        <v>0</v>
      </c>
      <c r="D815">
        <v>0</v>
      </c>
      <c r="E815">
        <v>0</v>
      </c>
      <c r="F815">
        <v>0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  <c r="R815">
        <v>0</v>
      </c>
      <c r="S815">
        <v>0</v>
      </c>
      <c r="T815">
        <v>0</v>
      </c>
      <c r="U815">
        <v>1</v>
      </c>
      <c r="V815">
        <v>0</v>
      </c>
      <c r="W815">
        <v>0</v>
      </c>
      <c r="X815">
        <v>0</v>
      </c>
      <c r="Y815">
        <v>0</v>
      </c>
      <c r="Z815">
        <v>0</v>
      </c>
      <c r="AA815">
        <v>0</v>
      </c>
      <c r="AB815">
        <v>0</v>
      </c>
      <c r="AC815">
        <v>0</v>
      </c>
      <c r="AD815">
        <v>0</v>
      </c>
      <c r="AE815">
        <v>0</v>
      </c>
      <c r="AF815">
        <v>0</v>
      </c>
      <c r="AG815">
        <v>0</v>
      </c>
      <c r="AH815">
        <v>0</v>
      </c>
      <c r="AI815">
        <v>0</v>
      </c>
      <c r="AJ815">
        <v>0</v>
      </c>
      <c r="AK815">
        <v>0</v>
      </c>
      <c r="AL815">
        <v>0</v>
      </c>
      <c r="AM815">
        <v>1</v>
      </c>
      <c r="AN815">
        <v>0</v>
      </c>
      <c r="AO815">
        <v>1</v>
      </c>
      <c r="AP815">
        <v>0</v>
      </c>
      <c r="AQ815">
        <v>0</v>
      </c>
      <c r="AR815">
        <v>0</v>
      </c>
      <c r="AS815">
        <v>0</v>
      </c>
      <c r="AT815">
        <v>0</v>
      </c>
      <c r="AU815">
        <v>0</v>
      </c>
      <c r="AV815">
        <v>0</v>
      </c>
      <c r="AW815">
        <v>0</v>
      </c>
      <c r="AX815">
        <v>0</v>
      </c>
      <c r="AY815">
        <v>0</v>
      </c>
      <c r="AZ815">
        <v>0</v>
      </c>
      <c r="BA815">
        <v>0</v>
      </c>
      <c r="BB815">
        <v>0</v>
      </c>
      <c r="BC815">
        <v>0</v>
      </c>
      <c r="BD815">
        <v>0</v>
      </c>
      <c r="BE815">
        <v>0</v>
      </c>
      <c r="BF815">
        <v>0</v>
      </c>
      <c r="BG815">
        <v>0</v>
      </c>
      <c r="BH815">
        <v>0</v>
      </c>
      <c r="BI815">
        <v>1</v>
      </c>
      <c r="BJ815">
        <v>0</v>
      </c>
      <c r="BK815">
        <v>0</v>
      </c>
      <c r="BL815">
        <v>0</v>
      </c>
      <c r="BM815">
        <v>0</v>
      </c>
      <c r="BN815">
        <v>0</v>
      </c>
      <c r="BO815">
        <v>0</v>
      </c>
      <c r="BP815">
        <v>0</v>
      </c>
      <c r="BQ815">
        <v>0</v>
      </c>
      <c r="BR815">
        <v>0</v>
      </c>
      <c r="BS815">
        <v>0</v>
      </c>
      <c r="BT815">
        <v>0</v>
      </c>
      <c r="BU815">
        <v>0</v>
      </c>
      <c r="BV815">
        <v>0</v>
      </c>
      <c r="BW815">
        <v>0</v>
      </c>
      <c r="BX815">
        <v>0</v>
      </c>
      <c r="BY815">
        <v>0</v>
      </c>
      <c r="BZ815">
        <v>0</v>
      </c>
      <c r="CA815">
        <v>0</v>
      </c>
      <c r="CB815">
        <v>0</v>
      </c>
      <c r="CC815">
        <v>0</v>
      </c>
      <c r="CD815">
        <v>0</v>
      </c>
      <c r="CE815">
        <v>0</v>
      </c>
      <c r="CF815">
        <v>0</v>
      </c>
      <c r="CG815">
        <v>0</v>
      </c>
      <c r="CH815">
        <v>0</v>
      </c>
      <c r="CI815">
        <v>0</v>
      </c>
      <c r="CJ815">
        <v>0</v>
      </c>
      <c r="CK815">
        <v>0</v>
      </c>
      <c r="CL815">
        <v>0</v>
      </c>
      <c r="CM815">
        <v>0</v>
      </c>
      <c r="CN815">
        <v>0</v>
      </c>
      <c r="CO815">
        <v>0</v>
      </c>
      <c r="CP815">
        <v>0</v>
      </c>
      <c r="CQ815">
        <v>1</v>
      </c>
      <c r="CR815">
        <v>0</v>
      </c>
    </row>
    <row r="816" spans="1:96" x14ac:dyDescent="0.25">
      <c r="A816" t="s">
        <v>668</v>
      </c>
      <c r="B816">
        <v>0</v>
      </c>
      <c r="C816">
        <v>0</v>
      </c>
      <c r="D816">
        <v>0</v>
      </c>
      <c r="E816">
        <v>0</v>
      </c>
      <c r="F816">
        <v>0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  <c r="R816">
        <v>0</v>
      </c>
      <c r="S816">
        <v>0</v>
      </c>
      <c r="T816">
        <v>0</v>
      </c>
      <c r="U816">
        <v>0</v>
      </c>
      <c r="V816">
        <v>1</v>
      </c>
      <c r="W816">
        <v>0</v>
      </c>
      <c r="X816">
        <v>0</v>
      </c>
      <c r="Y816">
        <v>0</v>
      </c>
      <c r="Z816">
        <v>0</v>
      </c>
      <c r="AA816">
        <v>0</v>
      </c>
      <c r="AB816">
        <v>0</v>
      </c>
      <c r="AC816">
        <v>0</v>
      </c>
      <c r="AD816">
        <v>0</v>
      </c>
      <c r="AE816">
        <v>0</v>
      </c>
      <c r="AF816">
        <v>0</v>
      </c>
      <c r="AG816">
        <v>0</v>
      </c>
      <c r="AH816">
        <v>0</v>
      </c>
      <c r="AI816">
        <v>0</v>
      </c>
      <c r="AJ816">
        <v>0</v>
      </c>
      <c r="AK816">
        <v>0</v>
      </c>
      <c r="AL816">
        <v>0</v>
      </c>
      <c r="AM816">
        <v>0</v>
      </c>
      <c r="AN816">
        <v>0</v>
      </c>
      <c r="AO816">
        <v>0</v>
      </c>
      <c r="AP816">
        <v>0</v>
      </c>
      <c r="AQ816">
        <v>0</v>
      </c>
      <c r="AR816">
        <v>0</v>
      </c>
      <c r="AS816">
        <v>0</v>
      </c>
      <c r="AT816">
        <v>0</v>
      </c>
      <c r="AU816">
        <v>0</v>
      </c>
      <c r="AV816">
        <v>0</v>
      </c>
      <c r="AW816">
        <v>0</v>
      </c>
      <c r="AX816">
        <v>0</v>
      </c>
      <c r="AY816">
        <v>0</v>
      </c>
      <c r="AZ816">
        <v>0</v>
      </c>
      <c r="BA816">
        <v>0</v>
      </c>
      <c r="BB816">
        <v>0</v>
      </c>
      <c r="BC816">
        <v>0</v>
      </c>
      <c r="BD816">
        <v>0</v>
      </c>
      <c r="BE816">
        <v>0</v>
      </c>
      <c r="BF816">
        <v>0</v>
      </c>
      <c r="BG816">
        <v>0</v>
      </c>
      <c r="BH816">
        <v>0</v>
      </c>
      <c r="BI816">
        <v>0</v>
      </c>
      <c r="BJ816">
        <v>0</v>
      </c>
      <c r="BK816">
        <v>0</v>
      </c>
      <c r="BL816">
        <v>0</v>
      </c>
      <c r="BM816">
        <v>0</v>
      </c>
      <c r="BN816">
        <v>0</v>
      </c>
      <c r="BO816">
        <v>0</v>
      </c>
      <c r="BP816">
        <v>0</v>
      </c>
      <c r="BQ816">
        <v>0</v>
      </c>
      <c r="BR816">
        <v>0</v>
      </c>
      <c r="BS816">
        <v>0</v>
      </c>
      <c r="BT816">
        <v>0</v>
      </c>
      <c r="BU816">
        <v>0</v>
      </c>
      <c r="BV816">
        <v>0</v>
      </c>
      <c r="BW816">
        <v>0</v>
      </c>
      <c r="BX816">
        <v>0</v>
      </c>
      <c r="BY816">
        <v>0</v>
      </c>
      <c r="BZ816">
        <v>0</v>
      </c>
      <c r="CA816">
        <v>0</v>
      </c>
      <c r="CB816">
        <v>0</v>
      </c>
      <c r="CC816">
        <v>0</v>
      </c>
      <c r="CD816">
        <v>0</v>
      </c>
      <c r="CE816">
        <v>0</v>
      </c>
      <c r="CF816">
        <v>0</v>
      </c>
      <c r="CG816">
        <v>1</v>
      </c>
      <c r="CH816">
        <v>0</v>
      </c>
      <c r="CI816">
        <v>2</v>
      </c>
      <c r="CJ816">
        <v>1</v>
      </c>
      <c r="CK816">
        <v>0</v>
      </c>
      <c r="CL816">
        <v>0</v>
      </c>
      <c r="CM816">
        <v>0</v>
      </c>
      <c r="CN816">
        <v>0</v>
      </c>
      <c r="CO816">
        <v>1</v>
      </c>
      <c r="CP816">
        <v>0</v>
      </c>
      <c r="CQ816">
        <v>0</v>
      </c>
      <c r="CR816">
        <v>0</v>
      </c>
    </row>
    <row r="817" spans="1:96" x14ac:dyDescent="0.25">
      <c r="A817" t="s">
        <v>667</v>
      </c>
      <c r="B817">
        <v>0</v>
      </c>
      <c r="C817">
        <v>0</v>
      </c>
      <c r="D817">
        <v>0</v>
      </c>
      <c r="E817">
        <v>0</v>
      </c>
      <c r="F817">
        <v>0</v>
      </c>
      <c r="G817">
        <v>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  <c r="R817">
        <v>0</v>
      </c>
      <c r="S817">
        <v>0</v>
      </c>
      <c r="T817">
        <v>0</v>
      </c>
      <c r="U817">
        <v>0</v>
      </c>
      <c r="V817">
        <v>0</v>
      </c>
      <c r="W817">
        <v>0</v>
      </c>
      <c r="X817">
        <v>0</v>
      </c>
      <c r="Y817">
        <v>0</v>
      </c>
      <c r="Z817">
        <v>0</v>
      </c>
      <c r="AA817">
        <v>0</v>
      </c>
      <c r="AB817">
        <v>0</v>
      </c>
      <c r="AC817">
        <v>0</v>
      </c>
      <c r="AD817">
        <v>0</v>
      </c>
      <c r="AE817">
        <v>0</v>
      </c>
      <c r="AF817">
        <v>0</v>
      </c>
      <c r="AG817">
        <v>0</v>
      </c>
      <c r="AH817">
        <v>0</v>
      </c>
      <c r="AI817">
        <v>0</v>
      </c>
      <c r="AJ817">
        <v>0</v>
      </c>
      <c r="AK817">
        <v>0</v>
      </c>
      <c r="AL817">
        <v>0</v>
      </c>
      <c r="AM817">
        <v>0</v>
      </c>
      <c r="AN817">
        <v>0</v>
      </c>
      <c r="AO817">
        <v>0</v>
      </c>
      <c r="AP817">
        <v>0</v>
      </c>
      <c r="AQ817">
        <v>0</v>
      </c>
      <c r="AR817">
        <v>1</v>
      </c>
      <c r="AS817">
        <v>0</v>
      </c>
      <c r="AT817">
        <v>0</v>
      </c>
      <c r="AU817">
        <v>0</v>
      </c>
      <c r="AV817">
        <v>0</v>
      </c>
      <c r="AW817">
        <v>0</v>
      </c>
      <c r="AX817">
        <v>0</v>
      </c>
      <c r="AY817">
        <v>0</v>
      </c>
      <c r="AZ817">
        <v>0</v>
      </c>
      <c r="BA817">
        <v>0</v>
      </c>
      <c r="BB817">
        <v>0</v>
      </c>
      <c r="BC817">
        <v>0</v>
      </c>
      <c r="BD817">
        <v>0</v>
      </c>
      <c r="BE817">
        <v>0</v>
      </c>
      <c r="BF817">
        <v>0</v>
      </c>
      <c r="BG817">
        <v>0</v>
      </c>
      <c r="BH817">
        <v>0</v>
      </c>
      <c r="BI817">
        <v>0</v>
      </c>
      <c r="BJ817">
        <v>0</v>
      </c>
      <c r="BK817">
        <v>0</v>
      </c>
      <c r="BL817">
        <v>0</v>
      </c>
      <c r="BM817">
        <v>0</v>
      </c>
      <c r="BN817">
        <v>0</v>
      </c>
      <c r="BO817">
        <v>0</v>
      </c>
      <c r="BP817">
        <v>0</v>
      </c>
      <c r="BQ817">
        <v>1</v>
      </c>
      <c r="BR817">
        <v>0</v>
      </c>
      <c r="BS817">
        <v>1</v>
      </c>
      <c r="BT817">
        <v>0</v>
      </c>
      <c r="BU817">
        <v>1</v>
      </c>
      <c r="BV817">
        <v>1</v>
      </c>
      <c r="BW817">
        <v>0</v>
      </c>
      <c r="BX817">
        <v>0</v>
      </c>
      <c r="BY817">
        <v>0</v>
      </c>
      <c r="BZ817">
        <v>0</v>
      </c>
      <c r="CA817">
        <v>0</v>
      </c>
      <c r="CB817">
        <v>0</v>
      </c>
      <c r="CC817">
        <v>0</v>
      </c>
      <c r="CD817">
        <v>0</v>
      </c>
      <c r="CE817">
        <v>0</v>
      </c>
      <c r="CF817">
        <v>0</v>
      </c>
      <c r="CG817">
        <v>0</v>
      </c>
      <c r="CH817">
        <v>0</v>
      </c>
      <c r="CI817">
        <v>0</v>
      </c>
      <c r="CJ817">
        <v>0</v>
      </c>
      <c r="CK817">
        <v>0</v>
      </c>
      <c r="CL817">
        <v>0</v>
      </c>
      <c r="CM817">
        <v>0</v>
      </c>
      <c r="CN817">
        <v>1</v>
      </c>
      <c r="CO817">
        <v>0</v>
      </c>
      <c r="CP817">
        <v>0</v>
      </c>
      <c r="CQ817">
        <v>0</v>
      </c>
      <c r="CR817">
        <v>0</v>
      </c>
    </row>
    <row r="818" spans="1:96" x14ac:dyDescent="0.25">
      <c r="A818" t="s">
        <v>666</v>
      </c>
      <c r="B818">
        <v>0</v>
      </c>
      <c r="C818">
        <v>0</v>
      </c>
      <c r="D818">
        <v>0</v>
      </c>
      <c r="E818">
        <v>0</v>
      </c>
      <c r="F818">
        <v>0</v>
      </c>
      <c r="G818">
        <v>0</v>
      </c>
      <c r="H818">
        <v>0</v>
      </c>
      <c r="I818">
        <v>0</v>
      </c>
      <c r="J818">
        <v>2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  <c r="R818">
        <v>0</v>
      </c>
      <c r="S818">
        <v>0</v>
      </c>
      <c r="T818">
        <v>0</v>
      </c>
      <c r="U818">
        <v>0</v>
      </c>
      <c r="V818">
        <v>0</v>
      </c>
      <c r="W818">
        <v>0</v>
      </c>
      <c r="X818">
        <v>0</v>
      </c>
      <c r="Y818">
        <v>0</v>
      </c>
      <c r="Z818">
        <v>0</v>
      </c>
      <c r="AA818">
        <v>0</v>
      </c>
      <c r="AB818">
        <v>0</v>
      </c>
      <c r="AC818">
        <v>1</v>
      </c>
      <c r="AD818">
        <v>0</v>
      </c>
      <c r="AE818">
        <v>0</v>
      </c>
      <c r="AF818">
        <v>0</v>
      </c>
      <c r="AG818">
        <v>0</v>
      </c>
      <c r="AH818">
        <v>0</v>
      </c>
      <c r="AI818">
        <v>0</v>
      </c>
      <c r="AJ818">
        <v>0</v>
      </c>
      <c r="AK818">
        <v>0</v>
      </c>
      <c r="AL818">
        <v>0</v>
      </c>
      <c r="AM818">
        <v>0</v>
      </c>
      <c r="AN818">
        <v>0</v>
      </c>
      <c r="AO818">
        <v>0</v>
      </c>
      <c r="AP818">
        <v>0</v>
      </c>
      <c r="AQ818">
        <v>1</v>
      </c>
      <c r="AR818">
        <v>0</v>
      </c>
      <c r="AS818">
        <v>0</v>
      </c>
      <c r="AT818">
        <v>0</v>
      </c>
      <c r="AU818">
        <v>0</v>
      </c>
      <c r="AV818">
        <v>0</v>
      </c>
      <c r="AW818">
        <v>0</v>
      </c>
      <c r="AX818">
        <v>0</v>
      </c>
      <c r="AY818">
        <v>0</v>
      </c>
      <c r="AZ818">
        <v>0</v>
      </c>
      <c r="BA818">
        <v>0</v>
      </c>
      <c r="BB818">
        <v>0</v>
      </c>
      <c r="BC818">
        <v>0</v>
      </c>
      <c r="BD818">
        <v>0</v>
      </c>
      <c r="BE818">
        <v>0</v>
      </c>
      <c r="BF818">
        <v>0</v>
      </c>
      <c r="BG818">
        <v>0</v>
      </c>
      <c r="BH818">
        <v>0</v>
      </c>
      <c r="BI818">
        <v>0</v>
      </c>
      <c r="BJ818">
        <v>0</v>
      </c>
      <c r="BK818">
        <v>1</v>
      </c>
      <c r="BL818">
        <v>0</v>
      </c>
      <c r="BM818">
        <v>0</v>
      </c>
      <c r="BN818">
        <v>0</v>
      </c>
      <c r="BO818">
        <v>0</v>
      </c>
      <c r="BP818">
        <v>0</v>
      </c>
      <c r="BQ818">
        <v>0</v>
      </c>
      <c r="BR818">
        <v>0</v>
      </c>
      <c r="BS818">
        <v>0</v>
      </c>
      <c r="BT818">
        <v>0</v>
      </c>
      <c r="BU818">
        <v>0</v>
      </c>
      <c r="BV818">
        <v>0</v>
      </c>
      <c r="BW818">
        <v>0</v>
      </c>
      <c r="BX818">
        <v>0</v>
      </c>
      <c r="BY818">
        <v>0</v>
      </c>
      <c r="BZ818">
        <v>0</v>
      </c>
      <c r="CA818">
        <v>0</v>
      </c>
      <c r="CB818">
        <v>0</v>
      </c>
      <c r="CC818">
        <v>0</v>
      </c>
      <c r="CD818">
        <v>0</v>
      </c>
      <c r="CE818">
        <v>0</v>
      </c>
      <c r="CF818">
        <v>0</v>
      </c>
      <c r="CG818">
        <v>0</v>
      </c>
      <c r="CH818">
        <v>0</v>
      </c>
      <c r="CI818">
        <v>0</v>
      </c>
      <c r="CJ818">
        <v>0</v>
      </c>
      <c r="CK818">
        <v>0</v>
      </c>
      <c r="CL818">
        <v>0</v>
      </c>
      <c r="CM818">
        <v>0</v>
      </c>
      <c r="CN818">
        <v>1</v>
      </c>
      <c r="CO818">
        <v>0</v>
      </c>
      <c r="CP818">
        <v>0</v>
      </c>
      <c r="CQ818">
        <v>0</v>
      </c>
      <c r="CR818">
        <v>0</v>
      </c>
    </row>
    <row r="819" spans="1:96" x14ac:dyDescent="0.25">
      <c r="A819" t="s">
        <v>665</v>
      </c>
      <c r="B819">
        <v>0</v>
      </c>
      <c r="C819">
        <v>0</v>
      </c>
      <c r="D819">
        <v>0</v>
      </c>
      <c r="E819">
        <v>0</v>
      </c>
      <c r="F819">
        <v>0</v>
      </c>
      <c r="G819">
        <v>0</v>
      </c>
      <c r="H819">
        <v>0</v>
      </c>
      <c r="I819">
        <v>0</v>
      </c>
      <c r="J819">
        <v>1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  <c r="R819">
        <v>0</v>
      </c>
      <c r="S819">
        <v>0</v>
      </c>
      <c r="T819">
        <v>0</v>
      </c>
      <c r="U819">
        <v>0</v>
      </c>
      <c r="V819">
        <v>1</v>
      </c>
      <c r="W819">
        <v>0</v>
      </c>
      <c r="X819">
        <v>0</v>
      </c>
      <c r="Y819">
        <v>0</v>
      </c>
      <c r="Z819">
        <v>0</v>
      </c>
      <c r="AA819">
        <v>0</v>
      </c>
      <c r="AB819">
        <v>0</v>
      </c>
      <c r="AC819">
        <v>0</v>
      </c>
      <c r="AD819">
        <v>0</v>
      </c>
      <c r="AE819">
        <v>0</v>
      </c>
      <c r="AF819">
        <v>0</v>
      </c>
      <c r="AG819">
        <v>0</v>
      </c>
      <c r="AH819">
        <v>0</v>
      </c>
      <c r="AI819">
        <v>0</v>
      </c>
      <c r="AJ819">
        <v>0</v>
      </c>
      <c r="AK819">
        <v>0</v>
      </c>
      <c r="AL819">
        <v>0</v>
      </c>
      <c r="AM819">
        <v>0</v>
      </c>
      <c r="AN819">
        <v>0</v>
      </c>
      <c r="AO819">
        <v>0</v>
      </c>
      <c r="AP819">
        <v>0</v>
      </c>
      <c r="AQ819">
        <v>1</v>
      </c>
      <c r="AR819">
        <v>1</v>
      </c>
      <c r="AS819">
        <v>0</v>
      </c>
      <c r="AT819">
        <v>0</v>
      </c>
      <c r="AU819">
        <v>0</v>
      </c>
      <c r="AV819">
        <v>0</v>
      </c>
      <c r="AW819">
        <v>0</v>
      </c>
      <c r="AX819">
        <v>0</v>
      </c>
      <c r="AY819">
        <v>0</v>
      </c>
      <c r="AZ819">
        <v>0</v>
      </c>
      <c r="BA819">
        <v>0</v>
      </c>
      <c r="BB819">
        <v>0</v>
      </c>
      <c r="BC819">
        <v>0</v>
      </c>
      <c r="BD819">
        <v>0</v>
      </c>
      <c r="BE819">
        <v>0</v>
      </c>
      <c r="BF819">
        <v>0</v>
      </c>
      <c r="BG819">
        <v>0</v>
      </c>
      <c r="BH819">
        <v>0</v>
      </c>
      <c r="BI819">
        <v>0</v>
      </c>
      <c r="BJ819">
        <v>0</v>
      </c>
      <c r="BK819">
        <v>0</v>
      </c>
      <c r="BL819">
        <v>0</v>
      </c>
      <c r="BM819">
        <v>0</v>
      </c>
      <c r="BN819">
        <v>0</v>
      </c>
      <c r="BO819">
        <v>0</v>
      </c>
      <c r="BP819">
        <v>0</v>
      </c>
      <c r="BQ819">
        <v>0</v>
      </c>
      <c r="BR819">
        <v>0</v>
      </c>
      <c r="BS819">
        <v>0</v>
      </c>
      <c r="BT819">
        <v>1</v>
      </c>
      <c r="BU819">
        <v>0</v>
      </c>
      <c r="BV819">
        <v>0</v>
      </c>
      <c r="BW819">
        <v>0</v>
      </c>
      <c r="BX819">
        <v>0</v>
      </c>
      <c r="BY819">
        <v>0</v>
      </c>
      <c r="BZ819">
        <v>0</v>
      </c>
      <c r="CA819">
        <v>0</v>
      </c>
      <c r="CB819">
        <v>0</v>
      </c>
      <c r="CC819">
        <v>0</v>
      </c>
      <c r="CD819">
        <v>0</v>
      </c>
      <c r="CE819">
        <v>0</v>
      </c>
      <c r="CF819">
        <v>0</v>
      </c>
      <c r="CG819">
        <v>0</v>
      </c>
      <c r="CH819">
        <v>0</v>
      </c>
      <c r="CI819">
        <v>0</v>
      </c>
      <c r="CJ819">
        <v>0</v>
      </c>
      <c r="CK819">
        <v>0</v>
      </c>
      <c r="CL819">
        <v>0</v>
      </c>
      <c r="CM819">
        <v>1</v>
      </c>
      <c r="CN819">
        <v>0</v>
      </c>
      <c r="CO819">
        <v>0</v>
      </c>
      <c r="CP819">
        <v>0</v>
      </c>
      <c r="CQ819">
        <v>0</v>
      </c>
      <c r="CR819">
        <v>0</v>
      </c>
    </row>
    <row r="820" spans="1:96" x14ac:dyDescent="0.25">
      <c r="A820" t="s">
        <v>664</v>
      </c>
      <c r="B820">
        <v>0</v>
      </c>
      <c r="C820">
        <v>0</v>
      </c>
      <c r="D820">
        <v>0</v>
      </c>
      <c r="E820">
        <v>0</v>
      </c>
      <c r="F820">
        <v>0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1</v>
      </c>
      <c r="N820">
        <v>0</v>
      </c>
      <c r="O820">
        <v>0</v>
      </c>
      <c r="P820">
        <v>0</v>
      </c>
      <c r="Q820">
        <v>0</v>
      </c>
      <c r="R820">
        <v>0</v>
      </c>
      <c r="S820">
        <v>0</v>
      </c>
      <c r="T820">
        <v>0</v>
      </c>
      <c r="U820">
        <v>0</v>
      </c>
      <c r="V820">
        <v>0</v>
      </c>
      <c r="W820">
        <v>0</v>
      </c>
      <c r="X820">
        <v>0</v>
      </c>
      <c r="Y820">
        <v>0</v>
      </c>
      <c r="Z820">
        <v>0</v>
      </c>
      <c r="AA820">
        <v>0</v>
      </c>
      <c r="AB820">
        <v>0</v>
      </c>
      <c r="AC820">
        <v>0</v>
      </c>
      <c r="AD820">
        <v>1</v>
      </c>
      <c r="AE820">
        <v>0</v>
      </c>
      <c r="AF820">
        <v>0</v>
      </c>
      <c r="AG820">
        <v>0</v>
      </c>
      <c r="AH820">
        <v>0</v>
      </c>
      <c r="AI820">
        <v>0</v>
      </c>
      <c r="AJ820">
        <v>0</v>
      </c>
      <c r="AK820">
        <v>0</v>
      </c>
      <c r="AL820">
        <v>0</v>
      </c>
      <c r="AM820">
        <v>0</v>
      </c>
      <c r="AN820">
        <v>0</v>
      </c>
      <c r="AO820">
        <v>0</v>
      </c>
      <c r="AP820">
        <v>0</v>
      </c>
      <c r="AQ820">
        <v>0</v>
      </c>
      <c r="AR820">
        <v>0</v>
      </c>
      <c r="AS820">
        <v>0</v>
      </c>
      <c r="AT820">
        <v>0</v>
      </c>
      <c r="AU820">
        <v>0</v>
      </c>
      <c r="AV820">
        <v>0</v>
      </c>
      <c r="AW820">
        <v>0</v>
      </c>
      <c r="AX820">
        <v>0</v>
      </c>
      <c r="AY820">
        <v>0</v>
      </c>
      <c r="AZ820">
        <v>0</v>
      </c>
      <c r="BA820">
        <v>1</v>
      </c>
      <c r="BB820">
        <v>0</v>
      </c>
      <c r="BC820">
        <v>0</v>
      </c>
      <c r="BD820">
        <v>0</v>
      </c>
      <c r="BE820">
        <v>0</v>
      </c>
      <c r="BF820">
        <v>0</v>
      </c>
      <c r="BG820">
        <v>0</v>
      </c>
      <c r="BH820">
        <v>0</v>
      </c>
      <c r="BI820">
        <v>0</v>
      </c>
      <c r="BJ820">
        <v>0</v>
      </c>
      <c r="BK820">
        <v>0</v>
      </c>
      <c r="BL820">
        <v>0</v>
      </c>
      <c r="BM820">
        <v>0</v>
      </c>
      <c r="BN820">
        <v>0</v>
      </c>
      <c r="BO820">
        <v>0</v>
      </c>
      <c r="BP820">
        <v>0</v>
      </c>
      <c r="BQ820">
        <v>1</v>
      </c>
      <c r="BR820">
        <v>0</v>
      </c>
      <c r="BS820">
        <v>0</v>
      </c>
      <c r="BT820">
        <v>0</v>
      </c>
      <c r="BU820">
        <v>0</v>
      </c>
      <c r="BV820">
        <v>0</v>
      </c>
      <c r="BW820">
        <v>0</v>
      </c>
      <c r="BX820">
        <v>0</v>
      </c>
      <c r="BY820">
        <v>0</v>
      </c>
      <c r="BZ820">
        <v>0</v>
      </c>
      <c r="CA820">
        <v>0</v>
      </c>
      <c r="CB820">
        <v>0</v>
      </c>
      <c r="CC820">
        <v>0</v>
      </c>
      <c r="CD820">
        <v>0</v>
      </c>
      <c r="CE820">
        <v>0</v>
      </c>
      <c r="CF820">
        <v>0</v>
      </c>
      <c r="CG820">
        <v>1</v>
      </c>
      <c r="CH820">
        <v>0</v>
      </c>
      <c r="CI820">
        <v>0</v>
      </c>
      <c r="CJ820">
        <v>0</v>
      </c>
      <c r="CK820">
        <v>0</v>
      </c>
      <c r="CL820">
        <v>0</v>
      </c>
      <c r="CM820">
        <v>0</v>
      </c>
      <c r="CN820">
        <v>0</v>
      </c>
      <c r="CO820">
        <v>0</v>
      </c>
      <c r="CP820">
        <v>0</v>
      </c>
      <c r="CQ820">
        <v>0</v>
      </c>
      <c r="CR820">
        <v>0</v>
      </c>
    </row>
    <row r="821" spans="1:96" x14ac:dyDescent="0.25">
      <c r="A821" t="s">
        <v>663</v>
      </c>
      <c r="B821">
        <v>0</v>
      </c>
      <c r="C821">
        <v>0</v>
      </c>
      <c r="D821">
        <v>0</v>
      </c>
      <c r="E821">
        <v>0</v>
      </c>
      <c r="F821">
        <v>0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  <c r="R821">
        <v>0</v>
      </c>
      <c r="S821">
        <v>0</v>
      </c>
      <c r="T821">
        <v>0</v>
      </c>
      <c r="U821">
        <v>0</v>
      </c>
      <c r="V821">
        <v>0</v>
      </c>
      <c r="W821">
        <v>0</v>
      </c>
      <c r="X821">
        <v>1</v>
      </c>
      <c r="Y821">
        <v>0</v>
      </c>
      <c r="Z821">
        <v>0</v>
      </c>
      <c r="AA821">
        <v>0</v>
      </c>
      <c r="AB821">
        <v>0</v>
      </c>
      <c r="AC821">
        <v>0</v>
      </c>
      <c r="AD821">
        <v>0</v>
      </c>
      <c r="AE821">
        <v>0</v>
      </c>
      <c r="AF821">
        <v>0</v>
      </c>
      <c r="AG821">
        <v>0</v>
      </c>
      <c r="AH821">
        <v>0</v>
      </c>
      <c r="AI821">
        <v>0</v>
      </c>
      <c r="AJ821">
        <v>0</v>
      </c>
      <c r="AK821">
        <v>0</v>
      </c>
      <c r="AL821">
        <v>0</v>
      </c>
      <c r="AM821">
        <v>0</v>
      </c>
      <c r="AN821">
        <v>0</v>
      </c>
      <c r="AO821">
        <v>0</v>
      </c>
      <c r="AP821">
        <v>0</v>
      </c>
      <c r="AQ821">
        <v>0</v>
      </c>
      <c r="AR821">
        <v>0</v>
      </c>
      <c r="AS821">
        <v>0</v>
      </c>
      <c r="AT821">
        <v>0</v>
      </c>
      <c r="AU821">
        <v>0</v>
      </c>
      <c r="AV821">
        <v>0</v>
      </c>
      <c r="AW821">
        <v>0</v>
      </c>
      <c r="AX821">
        <v>0</v>
      </c>
      <c r="AY821">
        <v>0</v>
      </c>
      <c r="AZ821">
        <v>0</v>
      </c>
      <c r="BA821">
        <v>0</v>
      </c>
      <c r="BB821">
        <v>0</v>
      </c>
      <c r="BC821">
        <v>0</v>
      </c>
      <c r="BD821">
        <v>0</v>
      </c>
      <c r="BE821">
        <v>0</v>
      </c>
      <c r="BF821">
        <v>0</v>
      </c>
      <c r="BG821">
        <v>0</v>
      </c>
      <c r="BH821">
        <v>0</v>
      </c>
      <c r="BI821">
        <v>0</v>
      </c>
      <c r="BJ821">
        <v>0</v>
      </c>
      <c r="BK821">
        <v>0</v>
      </c>
      <c r="BL821">
        <v>0</v>
      </c>
      <c r="BM821">
        <v>0</v>
      </c>
      <c r="BN821">
        <v>0</v>
      </c>
      <c r="BO821">
        <v>0</v>
      </c>
      <c r="BP821">
        <v>0</v>
      </c>
      <c r="BQ821">
        <v>0</v>
      </c>
      <c r="BR821">
        <v>0</v>
      </c>
      <c r="BS821">
        <v>0</v>
      </c>
      <c r="BT821">
        <v>0</v>
      </c>
      <c r="BU821">
        <v>0</v>
      </c>
      <c r="BV821">
        <v>0</v>
      </c>
      <c r="BW821">
        <v>0</v>
      </c>
      <c r="BX821">
        <v>1</v>
      </c>
      <c r="BY821">
        <v>1</v>
      </c>
      <c r="BZ821">
        <v>0</v>
      </c>
      <c r="CA821">
        <v>0</v>
      </c>
      <c r="CB821">
        <v>0</v>
      </c>
      <c r="CC821">
        <v>1</v>
      </c>
      <c r="CD821">
        <v>0</v>
      </c>
      <c r="CE821">
        <v>0</v>
      </c>
      <c r="CF821">
        <v>0</v>
      </c>
      <c r="CG821">
        <v>0</v>
      </c>
      <c r="CH821">
        <v>0</v>
      </c>
      <c r="CI821">
        <v>0</v>
      </c>
      <c r="CJ821">
        <v>0</v>
      </c>
      <c r="CK821">
        <v>0</v>
      </c>
      <c r="CL821">
        <v>0</v>
      </c>
      <c r="CM821">
        <v>1</v>
      </c>
      <c r="CN821">
        <v>0</v>
      </c>
      <c r="CO821">
        <v>0</v>
      </c>
      <c r="CP821">
        <v>0</v>
      </c>
      <c r="CQ821">
        <v>0</v>
      </c>
      <c r="CR821">
        <v>0</v>
      </c>
    </row>
    <row r="822" spans="1:96" x14ac:dyDescent="0.25">
      <c r="A822" t="s">
        <v>662</v>
      </c>
      <c r="B822">
        <v>0</v>
      </c>
      <c r="C822">
        <v>0</v>
      </c>
      <c r="D822">
        <v>0</v>
      </c>
      <c r="E822">
        <v>0</v>
      </c>
      <c r="F822">
        <v>0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  <c r="R822">
        <v>0</v>
      </c>
      <c r="S822">
        <v>0</v>
      </c>
      <c r="T822">
        <v>0</v>
      </c>
      <c r="U822">
        <v>0</v>
      </c>
      <c r="V822">
        <v>0</v>
      </c>
      <c r="W822">
        <v>0</v>
      </c>
      <c r="X822">
        <v>0</v>
      </c>
      <c r="Y822">
        <v>0</v>
      </c>
      <c r="Z822">
        <v>0</v>
      </c>
      <c r="AA822">
        <v>0</v>
      </c>
      <c r="AB822">
        <v>0</v>
      </c>
      <c r="AC822">
        <v>0</v>
      </c>
      <c r="AD822">
        <v>0</v>
      </c>
      <c r="AE822">
        <v>0</v>
      </c>
      <c r="AF822">
        <v>0</v>
      </c>
      <c r="AG822">
        <v>0</v>
      </c>
      <c r="AH822">
        <v>0</v>
      </c>
      <c r="AI822">
        <v>0</v>
      </c>
      <c r="AJ822">
        <v>0</v>
      </c>
      <c r="AK822">
        <v>0</v>
      </c>
      <c r="AL822">
        <v>0</v>
      </c>
      <c r="AM822">
        <v>0</v>
      </c>
      <c r="AN822">
        <v>0</v>
      </c>
      <c r="AO822">
        <v>0</v>
      </c>
      <c r="AP822">
        <v>0</v>
      </c>
      <c r="AQ822">
        <v>0</v>
      </c>
      <c r="AR822">
        <v>0</v>
      </c>
      <c r="AS822">
        <v>0</v>
      </c>
      <c r="AT822">
        <v>0</v>
      </c>
      <c r="AU822">
        <v>0</v>
      </c>
      <c r="AV822">
        <v>0</v>
      </c>
      <c r="AW822">
        <v>0</v>
      </c>
      <c r="AX822">
        <v>0</v>
      </c>
      <c r="AY822">
        <v>0</v>
      </c>
      <c r="AZ822">
        <v>0</v>
      </c>
      <c r="BA822">
        <v>0</v>
      </c>
      <c r="BB822">
        <v>0</v>
      </c>
      <c r="BC822">
        <v>0</v>
      </c>
      <c r="BD822">
        <v>0</v>
      </c>
      <c r="BE822">
        <v>2</v>
      </c>
      <c r="BF822">
        <v>0</v>
      </c>
      <c r="BG822">
        <v>0</v>
      </c>
      <c r="BH822">
        <v>0</v>
      </c>
      <c r="BI822">
        <v>0</v>
      </c>
      <c r="BJ822">
        <v>0</v>
      </c>
      <c r="BK822">
        <v>0</v>
      </c>
      <c r="BL822">
        <v>0</v>
      </c>
      <c r="BM822">
        <v>0</v>
      </c>
      <c r="BN822">
        <v>0</v>
      </c>
      <c r="BO822">
        <v>0</v>
      </c>
      <c r="BP822">
        <v>0</v>
      </c>
      <c r="BQ822">
        <v>1</v>
      </c>
      <c r="BR822">
        <v>0</v>
      </c>
      <c r="BS822">
        <v>1</v>
      </c>
      <c r="BT822">
        <v>0</v>
      </c>
      <c r="BU822">
        <v>0</v>
      </c>
      <c r="BV822">
        <v>0</v>
      </c>
      <c r="BW822">
        <v>0</v>
      </c>
      <c r="BX822">
        <v>1</v>
      </c>
      <c r="BY822">
        <v>0</v>
      </c>
      <c r="BZ822">
        <v>0</v>
      </c>
      <c r="CA822">
        <v>0</v>
      </c>
      <c r="CB822">
        <v>0</v>
      </c>
      <c r="CC822">
        <v>0</v>
      </c>
      <c r="CD822">
        <v>0</v>
      </c>
      <c r="CE822">
        <v>0</v>
      </c>
      <c r="CF822">
        <v>0</v>
      </c>
      <c r="CG822">
        <v>0</v>
      </c>
      <c r="CH822">
        <v>0</v>
      </c>
      <c r="CI822">
        <v>0</v>
      </c>
      <c r="CJ822">
        <v>0</v>
      </c>
      <c r="CK822">
        <v>0</v>
      </c>
      <c r="CL822">
        <v>0</v>
      </c>
      <c r="CM822">
        <v>0</v>
      </c>
      <c r="CN822">
        <v>0</v>
      </c>
      <c r="CO822">
        <v>0</v>
      </c>
      <c r="CP822">
        <v>0</v>
      </c>
      <c r="CQ822">
        <v>0</v>
      </c>
      <c r="CR822">
        <v>0</v>
      </c>
    </row>
    <row r="823" spans="1:96" x14ac:dyDescent="0.25">
      <c r="A823" t="s">
        <v>661</v>
      </c>
      <c r="B823">
        <v>0</v>
      </c>
      <c r="C823">
        <v>0</v>
      </c>
      <c r="D823">
        <v>0</v>
      </c>
      <c r="E823">
        <v>0</v>
      </c>
      <c r="F823">
        <v>0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  <c r="R823">
        <v>0</v>
      </c>
      <c r="S823">
        <v>1</v>
      </c>
      <c r="T823">
        <v>0</v>
      </c>
      <c r="U823">
        <v>0</v>
      </c>
      <c r="V823">
        <v>0</v>
      </c>
      <c r="W823">
        <v>0</v>
      </c>
      <c r="X823">
        <v>0</v>
      </c>
      <c r="Y823">
        <v>0</v>
      </c>
      <c r="Z823">
        <v>0</v>
      </c>
      <c r="AA823">
        <v>0</v>
      </c>
      <c r="AB823">
        <v>0</v>
      </c>
      <c r="AC823">
        <v>0</v>
      </c>
      <c r="AD823">
        <v>0</v>
      </c>
      <c r="AE823">
        <v>0</v>
      </c>
      <c r="AF823">
        <v>0</v>
      </c>
      <c r="AG823">
        <v>0</v>
      </c>
      <c r="AH823">
        <v>0</v>
      </c>
      <c r="AI823">
        <v>0</v>
      </c>
      <c r="AJ823">
        <v>0</v>
      </c>
      <c r="AK823">
        <v>0</v>
      </c>
      <c r="AL823">
        <v>0</v>
      </c>
      <c r="AM823">
        <v>0</v>
      </c>
      <c r="AN823">
        <v>0</v>
      </c>
      <c r="AO823">
        <v>0</v>
      </c>
      <c r="AP823">
        <v>0</v>
      </c>
      <c r="AQ823">
        <v>0</v>
      </c>
      <c r="AR823">
        <v>0</v>
      </c>
      <c r="AS823">
        <v>0</v>
      </c>
      <c r="AT823">
        <v>0</v>
      </c>
      <c r="AU823">
        <v>0</v>
      </c>
      <c r="AV823">
        <v>0</v>
      </c>
      <c r="AW823">
        <v>0</v>
      </c>
      <c r="AX823">
        <v>0</v>
      </c>
      <c r="AY823">
        <v>0</v>
      </c>
      <c r="AZ823">
        <v>0</v>
      </c>
      <c r="BA823">
        <v>0</v>
      </c>
      <c r="BB823">
        <v>1</v>
      </c>
      <c r="BC823">
        <v>0</v>
      </c>
      <c r="BD823">
        <v>0</v>
      </c>
      <c r="BE823">
        <v>0</v>
      </c>
      <c r="BF823">
        <v>0</v>
      </c>
      <c r="BG823">
        <v>0</v>
      </c>
      <c r="BH823">
        <v>0</v>
      </c>
      <c r="BI823">
        <v>0</v>
      </c>
      <c r="BJ823">
        <v>0</v>
      </c>
      <c r="BK823">
        <v>0</v>
      </c>
      <c r="BL823">
        <v>0</v>
      </c>
      <c r="BM823">
        <v>0</v>
      </c>
      <c r="BN823">
        <v>0</v>
      </c>
      <c r="BO823">
        <v>0</v>
      </c>
      <c r="BP823">
        <v>0</v>
      </c>
      <c r="BQ823">
        <v>1</v>
      </c>
      <c r="BR823">
        <v>0</v>
      </c>
      <c r="BS823">
        <v>0</v>
      </c>
      <c r="BT823">
        <v>0</v>
      </c>
      <c r="BU823">
        <v>0</v>
      </c>
      <c r="BV823">
        <v>0</v>
      </c>
      <c r="BW823">
        <v>0</v>
      </c>
      <c r="BX823">
        <v>0</v>
      </c>
      <c r="BY823">
        <v>0</v>
      </c>
      <c r="BZ823">
        <v>0</v>
      </c>
      <c r="CA823">
        <v>0</v>
      </c>
      <c r="CB823">
        <v>0</v>
      </c>
      <c r="CC823">
        <v>0</v>
      </c>
      <c r="CD823">
        <v>0</v>
      </c>
      <c r="CE823">
        <v>0</v>
      </c>
      <c r="CF823">
        <v>0</v>
      </c>
      <c r="CG823">
        <v>0</v>
      </c>
      <c r="CH823">
        <v>0</v>
      </c>
      <c r="CI823">
        <v>0</v>
      </c>
      <c r="CJ823">
        <v>0</v>
      </c>
      <c r="CK823">
        <v>1</v>
      </c>
      <c r="CL823">
        <v>1</v>
      </c>
      <c r="CM823">
        <v>0</v>
      </c>
      <c r="CN823">
        <v>0</v>
      </c>
      <c r="CO823">
        <v>0</v>
      </c>
      <c r="CP823">
        <v>0</v>
      </c>
      <c r="CQ823">
        <v>0</v>
      </c>
      <c r="CR823">
        <v>0</v>
      </c>
    </row>
    <row r="824" spans="1:96" x14ac:dyDescent="0.25">
      <c r="A824" t="s">
        <v>660</v>
      </c>
      <c r="B824">
        <v>0</v>
      </c>
      <c r="C824">
        <v>0</v>
      </c>
      <c r="D824">
        <v>0</v>
      </c>
      <c r="E824">
        <v>0</v>
      </c>
      <c r="F824">
        <v>0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  <c r="R824">
        <v>0</v>
      </c>
      <c r="S824">
        <v>0</v>
      </c>
      <c r="T824">
        <v>0</v>
      </c>
      <c r="U824">
        <v>0</v>
      </c>
      <c r="V824">
        <v>0</v>
      </c>
      <c r="W824">
        <v>0</v>
      </c>
      <c r="X824">
        <v>0</v>
      </c>
      <c r="Y824">
        <v>0</v>
      </c>
      <c r="Z824">
        <v>1</v>
      </c>
      <c r="AA824">
        <v>0</v>
      </c>
      <c r="AB824">
        <v>0</v>
      </c>
      <c r="AC824">
        <v>0</v>
      </c>
      <c r="AD824">
        <v>0</v>
      </c>
      <c r="AE824">
        <v>0</v>
      </c>
      <c r="AF824">
        <v>0</v>
      </c>
      <c r="AG824">
        <v>0</v>
      </c>
      <c r="AH824">
        <v>0</v>
      </c>
      <c r="AI824">
        <v>0</v>
      </c>
      <c r="AJ824">
        <v>0</v>
      </c>
      <c r="AK824">
        <v>0</v>
      </c>
      <c r="AL824">
        <v>0</v>
      </c>
      <c r="AM824">
        <v>0</v>
      </c>
      <c r="AN824">
        <v>0</v>
      </c>
      <c r="AO824">
        <v>0</v>
      </c>
      <c r="AP824">
        <v>0</v>
      </c>
      <c r="AQ824">
        <v>0</v>
      </c>
      <c r="AR824">
        <v>0</v>
      </c>
      <c r="AS824">
        <v>0</v>
      </c>
      <c r="AT824">
        <v>0</v>
      </c>
      <c r="AU824">
        <v>0</v>
      </c>
      <c r="AV824">
        <v>0</v>
      </c>
      <c r="AW824">
        <v>0</v>
      </c>
      <c r="AX824">
        <v>0</v>
      </c>
      <c r="AY824">
        <v>1</v>
      </c>
      <c r="AZ824">
        <v>0</v>
      </c>
      <c r="BA824">
        <v>0</v>
      </c>
      <c r="BB824">
        <v>0</v>
      </c>
      <c r="BC824">
        <v>1</v>
      </c>
      <c r="BD824">
        <v>0</v>
      </c>
      <c r="BE824">
        <v>1</v>
      </c>
      <c r="BF824">
        <v>0</v>
      </c>
      <c r="BG824">
        <v>0</v>
      </c>
      <c r="BH824">
        <v>0</v>
      </c>
      <c r="BI824">
        <v>0</v>
      </c>
      <c r="BJ824">
        <v>0</v>
      </c>
      <c r="BK824">
        <v>0</v>
      </c>
      <c r="BL824">
        <v>0</v>
      </c>
      <c r="BM824">
        <v>0</v>
      </c>
      <c r="BN824">
        <v>0</v>
      </c>
      <c r="BO824">
        <v>0</v>
      </c>
      <c r="BP824">
        <v>0</v>
      </c>
      <c r="BQ824">
        <v>0</v>
      </c>
      <c r="BR824">
        <v>0</v>
      </c>
      <c r="BS824">
        <v>0</v>
      </c>
      <c r="BT824">
        <v>0</v>
      </c>
      <c r="BU824">
        <v>0</v>
      </c>
      <c r="BV824">
        <v>0</v>
      </c>
      <c r="BW824">
        <v>0</v>
      </c>
      <c r="BX824">
        <v>0</v>
      </c>
      <c r="BY824">
        <v>0</v>
      </c>
      <c r="BZ824">
        <v>0</v>
      </c>
      <c r="CA824">
        <v>0</v>
      </c>
      <c r="CB824">
        <v>0</v>
      </c>
      <c r="CC824">
        <v>0</v>
      </c>
      <c r="CD824">
        <v>0</v>
      </c>
      <c r="CE824">
        <v>0</v>
      </c>
      <c r="CF824">
        <v>0</v>
      </c>
      <c r="CG824">
        <v>0</v>
      </c>
      <c r="CH824">
        <v>0</v>
      </c>
      <c r="CI824">
        <v>1</v>
      </c>
      <c r="CJ824">
        <v>0</v>
      </c>
      <c r="CK824">
        <v>0</v>
      </c>
      <c r="CL824">
        <v>0</v>
      </c>
      <c r="CM824">
        <v>0</v>
      </c>
      <c r="CN824">
        <v>0</v>
      </c>
      <c r="CO824">
        <v>0</v>
      </c>
      <c r="CP824">
        <v>0</v>
      </c>
      <c r="CQ824">
        <v>0</v>
      </c>
      <c r="CR824">
        <v>0</v>
      </c>
    </row>
    <row r="825" spans="1:96" x14ac:dyDescent="0.25">
      <c r="A825" t="s">
        <v>659</v>
      </c>
      <c r="B825">
        <v>0</v>
      </c>
      <c r="C825">
        <v>0</v>
      </c>
      <c r="D825">
        <v>0</v>
      </c>
      <c r="E825">
        <v>0</v>
      </c>
      <c r="F825">
        <v>0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  <c r="R825">
        <v>0</v>
      </c>
      <c r="S825">
        <v>0</v>
      </c>
      <c r="T825">
        <v>0</v>
      </c>
      <c r="U825">
        <v>0</v>
      </c>
      <c r="V825">
        <v>0</v>
      </c>
      <c r="W825">
        <v>0</v>
      </c>
      <c r="X825">
        <v>0</v>
      </c>
      <c r="Y825">
        <v>0</v>
      </c>
      <c r="Z825">
        <v>0</v>
      </c>
      <c r="AA825">
        <v>0</v>
      </c>
      <c r="AB825">
        <v>0</v>
      </c>
      <c r="AC825">
        <v>0</v>
      </c>
      <c r="AD825">
        <v>0</v>
      </c>
      <c r="AE825">
        <v>0</v>
      </c>
      <c r="AF825">
        <v>0</v>
      </c>
      <c r="AG825">
        <v>0</v>
      </c>
      <c r="AH825">
        <v>0</v>
      </c>
      <c r="AI825">
        <v>0</v>
      </c>
      <c r="AJ825">
        <v>0</v>
      </c>
      <c r="AK825">
        <v>1</v>
      </c>
      <c r="AL825">
        <v>0</v>
      </c>
      <c r="AM825">
        <v>0</v>
      </c>
      <c r="AN825">
        <v>0</v>
      </c>
      <c r="AO825">
        <v>0</v>
      </c>
      <c r="AP825">
        <v>0</v>
      </c>
      <c r="AQ825">
        <v>0</v>
      </c>
      <c r="AR825">
        <v>0</v>
      </c>
      <c r="AS825">
        <v>0</v>
      </c>
      <c r="AT825">
        <v>1</v>
      </c>
      <c r="AU825">
        <v>0</v>
      </c>
      <c r="AV825">
        <v>0</v>
      </c>
      <c r="AW825">
        <v>0</v>
      </c>
      <c r="AX825">
        <v>0</v>
      </c>
      <c r="AY825">
        <v>0</v>
      </c>
      <c r="AZ825">
        <v>2</v>
      </c>
      <c r="BA825">
        <v>1</v>
      </c>
      <c r="BB825">
        <v>0</v>
      </c>
      <c r="BC825">
        <v>0</v>
      </c>
      <c r="BD825">
        <v>0</v>
      </c>
      <c r="BE825">
        <v>0</v>
      </c>
      <c r="BF825">
        <v>0</v>
      </c>
      <c r="BG825">
        <v>0</v>
      </c>
      <c r="BH825">
        <v>0</v>
      </c>
      <c r="BI825">
        <v>0</v>
      </c>
      <c r="BJ825">
        <v>0</v>
      </c>
      <c r="BK825">
        <v>0</v>
      </c>
      <c r="BL825">
        <v>0</v>
      </c>
      <c r="BM825">
        <v>0</v>
      </c>
      <c r="BN825">
        <v>0</v>
      </c>
      <c r="BO825">
        <v>0</v>
      </c>
      <c r="BP825">
        <v>0</v>
      </c>
      <c r="BQ825">
        <v>0</v>
      </c>
      <c r="BR825">
        <v>0</v>
      </c>
      <c r="BS825">
        <v>0</v>
      </c>
      <c r="BT825">
        <v>0</v>
      </c>
      <c r="BU825">
        <v>0</v>
      </c>
      <c r="BV825">
        <v>0</v>
      </c>
      <c r="BW825">
        <v>0</v>
      </c>
      <c r="BX825">
        <v>0</v>
      </c>
      <c r="BY825">
        <v>0</v>
      </c>
      <c r="BZ825">
        <v>0</v>
      </c>
      <c r="CA825">
        <v>0</v>
      </c>
      <c r="CB825">
        <v>0</v>
      </c>
      <c r="CC825">
        <v>0</v>
      </c>
      <c r="CD825">
        <v>0</v>
      </c>
      <c r="CE825">
        <v>0</v>
      </c>
      <c r="CF825">
        <v>0</v>
      </c>
      <c r="CG825">
        <v>0</v>
      </c>
      <c r="CH825">
        <v>0</v>
      </c>
      <c r="CI825">
        <v>0</v>
      </c>
      <c r="CJ825">
        <v>0</v>
      </c>
      <c r="CK825">
        <v>0</v>
      </c>
      <c r="CL825">
        <v>0</v>
      </c>
      <c r="CM825">
        <v>0</v>
      </c>
      <c r="CN825">
        <v>0</v>
      </c>
      <c r="CO825">
        <v>0</v>
      </c>
      <c r="CP825">
        <v>0</v>
      </c>
      <c r="CQ825">
        <v>0</v>
      </c>
      <c r="CR825">
        <v>0</v>
      </c>
    </row>
    <row r="826" spans="1:96" x14ac:dyDescent="0.25">
      <c r="A826" t="s">
        <v>658</v>
      </c>
      <c r="B826">
        <v>0</v>
      </c>
      <c r="C826">
        <v>0</v>
      </c>
      <c r="D826">
        <v>0</v>
      </c>
      <c r="E826">
        <v>0</v>
      </c>
      <c r="F826">
        <v>0</v>
      </c>
      <c r="G826">
        <v>0</v>
      </c>
      <c r="H826">
        <v>1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  <c r="R826">
        <v>0</v>
      </c>
      <c r="S826">
        <v>0</v>
      </c>
      <c r="T826">
        <v>0</v>
      </c>
      <c r="U826">
        <v>0</v>
      </c>
      <c r="V826">
        <v>0</v>
      </c>
      <c r="W826">
        <v>0</v>
      </c>
      <c r="X826">
        <v>0</v>
      </c>
      <c r="Y826">
        <v>0</v>
      </c>
      <c r="Z826">
        <v>0</v>
      </c>
      <c r="AA826">
        <v>0</v>
      </c>
      <c r="AB826">
        <v>0</v>
      </c>
      <c r="AC826">
        <v>0</v>
      </c>
      <c r="AD826">
        <v>0</v>
      </c>
      <c r="AE826">
        <v>0</v>
      </c>
      <c r="AF826">
        <v>0</v>
      </c>
      <c r="AG826">
        <v>0</v>
      </c>
      <c r="AH826">
        <v>0</v>
      </c>
      <c r="AI826">
        <v>0</v>
      </c>
      <c r="AJ826">
        <v>0</v>
      </c>
      <c r="AK826">
        <v>1</v>
      </c>
      <c r="AL826">
        <v>0</v>
      </c>
      <c r="AM826">
        <v>0</v>
      </c>
      <c r="AN826">
        <v>0</v>
      </c>
      <c r="AO826">
        <v>0</v>
      </c>
      <c r="AP826">
        <v>0</v>
      </c>
      <c r="AQ826">
        <v>0</v>
      </c>
      <c r="AR826">
        <v>0</v>
      </c>
      <c r="AS826">
        <v>0</v>
      </c>
      <c r="AT826">
        <v>0</v>
      </c>
      <c r="AU826">
        <v>0</v>
      </c>
      <c r="AV826">
        <v>0</v>
      </c>
      <c r="AW826">
        <v>0</v>
      </c>
      <c r="AX826">
        <v>0</v>
      </c>
      <c r="AY826">
        <v>0</v>
      </c>
      <c r="AZ826">
        <v>0</v>
      </c>
      <c r="BA826">
        <v>2</v>
      </c>
      <c r="BB826">
        <v>0</v>
      </c>
      <c r="BC826">
        <v>0</v>
      </c>
      <c r="BD826">
        <v>0</v>
      </c>
      <c r="BE826">
        <v>0</v>
      </c>
      <c r="BF826">
        <v>0</v>
      </c>
      <c r="BG826">
        <v>0</v>
      </c>
      <c r="BH826">
        <v>0</v>
      </c>
      <c r="BI826">
        <v>0</v>
      </c>
      <c r="BJ826">
        <v>0</v>
      </c>
      <c r="BK826">
        <v>0</v>
      </c>
      <c r="BL826">
        <v>0</v>
      </c>
      <c r="BM826">
        <v>0</v>
      </c>
      <c r="BN826">
        <v>0</v>
      </c>
      <c r="BO826">
        <v>0</v>
      </c>
      <c r="BP826">
        <v>0</v>
      </c>
      <c r="BQ826">
        <v>0</v>
      </c>
      <c r="BR826">
        <v>0</v>
      </c>
      <c r="BS826">
        <v>0</v>
      </c>
      <c r="BT826">
        <v>0</v>
      </c>
      <c r="BU826">
        <v>0</v>
      </c>
      <c r="BV826">
        <v>0</v>
      </c>
      <c r="BW826">
        <v>1</v>
      </c>
      <c r="BX826">
        <v>0</v>
      </c>
      <c r="BY826">
        <v>0</v>
      </c>
      <c r="BZ826">
        <v>0</v>
      </c>
      <c r="CA826">
        <v>0</v>
      </c>
      <c r="CB826">
        <v>0</v>
      </c>
      <c r="CC826">
        <v>0</v>
      </c>
      <c r="CD826">
        <v>0</v>
      </c>
      <c r="CE826">
        <v>0</v>
      </c>
      <c r="CF826">
        <v>0</v>
      </c>
      <c r="CG826">
        <v>0</v>
      </c>
      <c r="CH826">
        <v>0</v>
      </c>
      <c r="CI826">
        <v>0</v>
      </c>
      <c r="CJ826">
        <v>0</v>
      </c>
      <c r="CK826">
        <v>0</v>
      </c>
      <c r="CL826">
        <v>0</v>
      </c>
      <c r="CM826">
        <v>0</v>
      </c>
      <c r="CN826">
        <v>0</v>
      </c>
      <c r="CO826">
        <v>0</v>
      </c>
      <c r="CP826">
        <v>0</v>
      </c>
      <c r="CQ826">
        <v>0</v>
      </c>
      <c r="CR826">
        <v>0</v>
      </c>
    </row>
    <row r="827" spans="1:96" x14ac:dyDescent="0.25">
      <c r="A827" t="s">
        <v>657</v>
      </c>
      <c r="B827">
        <v>0</v>
      </c>
      <c r="C827">
        <v>0</v>
      </c>
      <c r="D827">
        <v>0</v>
      </c>
      <c r="E827">
        <v>0</v>
      </c>
      <c r="F827">
        <v>0</v>
      </c>
      <c r="G827">
        <v>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  <c r="R827">
        <v>0</v>
      </c>
      <c r="S827">
        <v>0</v>
      </c>
      <c r="T827">
        <v>0</v>
      </c>
      <c r="U827">
        <v>0</v>
      </c>
      <c r="V827">
        <v>0</v>
      </c>
      <c r="W827">
        <v>0</v>
      </c>
      <c r="X827">
        <v>0</v>
      </c>
      <c r="Y827">
        <v>0</v>
      </c>
      <c r="Z827">
        <v>0</v>
      </c>
      <c r="AA827">
        <v>0</v>
      </c>
      <c r="AB827">
        <v>0</v>
      </c>
      <c r="AC827">
        <v>0</v>
      </c>
      <c r="AD827">
        <v>0</v>
      </c>
      <c r="AE827">
        <v>0</v>
      </c>
      <c r="AF827">
        <v>0</v>
      </c>
      <c r="AG827">
        <v>0</v>
      </c>
      <c r="AH827">
        <v>0</v>
      </c>
      <c r="AI827">
        <v>0</v>
      </c>
      <c r="AJ827">
        <v>0</v>
      </c>
      <c r="AK827">
        <v>0</v>
      </c>
      <c r="AL827">
        <v>0</v>
      </c>
      <c r="AM827">
        <v>0</v>
      </c>
      <c r="AN827">
        <v>0</v>
      </c>
      <c r="AO827">
        <v>0</v>
      </c>
      <c r="AP827">
        <v>0</v>
      </c>
      <c r="AQ827">
        <v>0</v>
      </c>
      <c r="AR827">
        <v>0</v>
      </c>
      <c r="AS827">
        <v>0</v>
      </c>
      <c r="AT827">
        <v>0</v>
      </c>
      <c r="AU827">
        <v>0</v>
      </c>
      <c r="AV827">
        <v>0</v>
      </c>
      <c r="AW827">
        <v>0</v>
      </c>
      <c r="AX827">
        <v>0</v>
      </c>
      <c r="AY827">
        <v>0</v>
      </c>
      <c r="AZ827">
        <v>1</v>
      </c>
      <c r="BA827">
        <v>0</v>
      </c>
      <c r="BB827">
        <v>0</v>
      </c>
      <c r="BC827">
        <v>0</v>
      </c>
      <c r="BD827">
        <v>1</v>
      </c>
      <c r="BE827">
        <v>0</v>
      </c>
      <c r="BF827">
        <v>0</v>
      </c>
      <c r="BG827">
        <v>0</v>
      </c>
      <c r="BH827">
        <v>0</v>
      </c>
      <c r="BI827">
        <v>1</v>
      </c>
      <c r="BJ827">
        <v>2</v>
      </c>
      <c r="BK827">
        <v>0</v>
      </c>
      <c r="BL827">
        <v>0</v>
      </c>
      <c r="BM827">
        <v>0</v>
      </c>
      <c r="BN827">
        <v>0</v>
      </c>
      <c r="BO827">
        <v>0</v>
      </c>
      <c r="BP827">
        <v>0</v>
      </c>
      <c r="BQ827">
        <v>0</v>
      </c>
      <c r="BR827">
        <v>0</v>
      </c>
      <c r="BS827">
        <v>0</v>
      </c>
      <c r="BT827">
        <v>0</v>
      </c>
      <c r="BU827">
        <v>0</v>
      </c>
      <c r="BV827">
        <v>0</v>
      </c>
      <c r="BW827">
        <v>0</v>
      </c>
      <c r="BX827">
        <v>0</v>
      </c>
      <c r="BY827">
        <v>0</v>
      </c>
      <c r="BZ827">
        <v>0</v>
      </c>
      <c r="CA827">
        <v>0</v>
      </c>
      <c r="CB827">
        <v>0</v>
      </c>
      <c r="CC827">
        <v>0</v>
      </c>
      <c r="CD827">
        <v>0</v>
      </c>
      <c r="CE827">
        <v>0</v>
      </c>
      <c r="CF827">
        <v>0</v>
      </c>
      <c r="CG827">
        <v>0</v>
      </c>
      <c r="CH827">
        <v>0</v>
      </c>
      <c r="CI827">
        <v>0</v>
      </c>
      <c r="CJ827">
        <v>0</v>
      </c>
      <c r="CK827">
        <v>0</v>
      </c>
      <c r="CL827">
        <v>0</v>
      </c>
      <c r="CM827">
        <v>0</v>
      </c>
      <c r="CN827">
        <v>0</v>
      </c>
      <c r="CO827">
        <v>0</v>
      </c>
      <c r="CP827">
        <v>0</v>
      </c>
      <c r="CQ827">
        <v>0</v>
      </c>
      <c r="CR827">
        <v>0</v>
      </c>
    </row>
    <row r="828" spans="1:96" x14ac:dyDescent="0.25">
      <c r="A828" t="s">
        <v>656</v>
      </c>
      <c r="B828">
        <v>0</v>
      </c>
      <c r="C828">
        <v>0</v>
      </c>
      <c r="D828">
        <v>0</v>
      </c>
      <c r="E828">
        <v>0</v>
      </c>
      <c r="F828">
        <v>0</v>
      </c>
      <c r="G828">
        <v>0</v>
      </c>
      <c r="H828">
        <v>1</v>
      </c>
      <c r="I828">
        <v>0</v>
      </c>
      <c r="J828">
        <v>0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  <c r="R828">
        <v>0</v>
      </c>
      <c r="S828">
        <v>0</v>
      </c>
      <c r="T828">
        <v>0</v>
      </c>
      <c r="U828">
        <v>0</v>
      </c>
      <c r="V828">
        <v>0</v>
      </c>
      <c r="W828">
        <v>0</v>
      </c>
      <c r="X828">
        <v>0</v>
      </c>
      <c r="Y828">
        <v>0</v>
      </c>
      <c r="Z828">
        <v>0</v>
      </c>
      <c r="AA828">
        <v>0</v>
      </c>
      <c r="AB828">
        <v>0</v>
      </c>
      <c r="AC828">
        <v>0</v>
      </c>
      <c r="AD828">
        <v>0</v>
      </c>
      <c r="AE828">
        <v>0</v>
      </c>
      <c r="AF828">
        <v>0</v>
      </c>
      <c r="AG828">
        <v>0</v>
      </c>
      <c r="AH828">
        <v>0</v>
      </c>
      <c r="AI828">
        <v>0</v>
      </c>
      <c r="AJ828">
        <v>0</v>
      </c>
      <c r="AK828">
        <v>0</v>
      </c>
      <c r="AL828">
        <v>0</v>
      </c>
      <c r="AM828">
        <v>2</v>
      </c>
      <c r="AN828">
        <v>0</v>
      </c>
      <c r="AO828">
        <v>0</v>
      </c>
      <c r="AP828">
        <v>0</v>
      </c>
      <c r="AQ828">
        <v>0</v>
      </c>
      <c r="AR828">
        <v>0</v>
      </c>
      <c r="AS828">
        <v>0</v>
      </c>
      <c r="AT828">
        <v>0</v>
      </c>
      <c r="AU828">
        <v>0</v>
      </c>
      <c r="AV828">
        <v>0</v>
      </c>
      <c r="AW828">
        <v>0</v>
      </c>
      <c r="AX828">
        <v>0</v>
      </c>
      <c r="AY828">
        <v>0</v>
      </c>
      <c r="AZ828">
        <v>0</v>
      </c>
      <c r="BA828">
        <v>0</v>
      </c>
      <c r="BB828">
        <v>0</v>
      </c>
      <c r="BC828">
        <v>0</v>
      </c>
      <c r="BD828">
        <v>0</v>
      </c>
      <c r="BE828">
        <v>0</v>
      </c>
      <c r="BF828">
        <v>0</v>
      </c>
      <c r="BG828">
        <v>0</v>
      </c>
      <c r="BH828">
        <v>0</v>
      </c>
      <c r="BI828">
        <v>1</v>
      </c>
      <c r="BJ828">
        <v>0</v>
      </c>
      <c r="BK828">
        <v>0</v>
      </c>
      <c r="BL828">
        <v>0</v>
      </c>
      <c r="BM828">
        <v>0</v>
      </c>
      <c r="BN828">
        <v>0</v>
      </c>
      <c r="BO828">
        <v>0</v>
      </c>
      <c r="BP828">
        <v>0</v>
      </c>
      <c r="BQ828">
        <v>1</v>
      </c>
      <c r="BR828">
        <v>0</v>
      </c>
      <c r="BS828">
        <v>0</v>
      </c>
      <c r="BT828">
        <v>0</v>
      </c>
      <c r="BU828">
        <v>0</v>
      </c>
      <c r="BV828">
        <v>0</v>
      </c>
      <c r="BW828">
        <v>0</v>
      </c>
      <c r="BX828">
        <v>0</v>
      </c>
      <c r="BY828">
        <v>0</v>
      </c>
      <c r="BZ828">
        <v>0</v>
      </c>
      <c r="CA828">
        <v>0</v>
      </c>
      <c r="CB828">
        <v>0</v>
      </c>
      <c r="CC828">
        <v>0</v>
      </c>
      <c r="CD828">
        <v>0</v>
      </c>
      <c r="CE828">
        <v>0</v>
      </c>
      <c r="CF828">
        <v>0</v>
      </c>
      <c r="CG828">
        <v>0</v>
      </c>
      <c r="CH828">
        <v>0</v>
      </c>
      <c r="CI828">
        <v>0</v>
      </c>
      <c r="CJ828">
        <v>0</v>
      </c>
      <c r="CK828">
        <v>0</v>
      </c>
      <c r="CL828">
        <v>0</v>
      </c>
      <c r="CM828">
        <v>0</v>
      </c>
      <c r="CN828">
        <v>0</v>
      </c>
      <c r="CO828">
        <v>0</v>
      </c>
      <c r="CP828">
        <v>0</v>
      </c>
      <c r="CQ828">
        <v>0</v>
      </c>
      <c r="CR828">
        <v>0</v>
      </c>
    </row>
    <row r="829" spans="1:96" x14ac:dyDescent="0.25">
      <c r="A829" t="s">
        <v>655</v>
      </c>
      <c r="B829">
        <v>0</v>
      </c>
      <c r="C829">
        <v>0</v>
      </c>
      <c r="D829">
        <v>0</v>
      </c>
      <c r="E829">
        <v>0</v>
      </c>
      <c r="F829">
        <v>0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  <c r="R829">
        <v>0</v>
      </c>
      <c r="S829">
        <v>0</v>
      </c>
      <c r="T829">
        <v>0</v>
      </c>
      <c r="U829">
        <v>0</v>
      </c>
      <c r="V829">
        <v>0</v>
      </c>
      <c r="W829">
        <v>0</v>
      </c>
      <c r="X829">
        <v>0</v>
      </c>
      <c r="Y829">
        <v>0</v>
      </c>
      <c r="Z829">
        <v>0</v>
      </c>
      <c r="AA829">
        <v>0</v>
      </c>
      <c r="AB829">
        <v>0</v>
      </c>
      <c r="AC829">
        <v>0</v>
      </c>
      <c r="AD829">
        <v>0</v>
      </c>
      <c r="AE829">
        <v>0</v>
      </c>
      <c r="AF829">
        <v>0</v>
      </c>
      <c r="AG829">
        <v>0</v>
      </c>
      <c r="AH829">
        <v>0</v>
      </c>
      <c r="AI829">
        <v>0</v>
      </c>
      <c r="AJ829">
        <v>0</v>
      </c>
      <c r="AK829">
        <v>0</v>
      </c>
      <c r="AL829">
        <v>0</v>
      </c>
      <c r="AM829">
        <v>0</v>
      </c>
      <c r="AN829">
        <v>0</v>
      </c>
      <c r="AO829">
        <v>0</v>
      </c>
      <c r="AP829">
        <v>1</v>
      </c>
      <c r="AQ829">
        <v>0</v>
      </c>
      <c r="AR829">
        <v>0</v>
      </c>
      <c r="AS829">
        <v>0</v>
      </c>
      <c r="AT829">
        <v>0</v>
      </c>
      <c r="AU829">
        <v>0</v>
      </c>
      <c r="AV829">
        <v>0</v>
      </c>
      <c r="AW829">
        <v>0</v>
      </c>
      <c r="AX829">
        <v>0</v>
      </c>
      <c r="AY829">
        <v>0</v>
      </c>
      <c r="AZ829">
        <v>0</v>
      </c>
      <c r="BA829">
        <v>0</v>
      </c>
      <c r="BB829">
        <v>0</v>
      </c>
      <c r="BC829">
        <v>0</v>
      </c>
      <c r="BD829">
        <v>0</v>
      </c>
      <c r="BE829">
        <v>0</v>
      </c>
      <c r="BF829">
        <v>0</v>
      </c>
      <c r="BG829">
        <v>0</v>
      </c>
      <c r="BH829">
        <v>0</v>
      </c>
      <c r="BI829">
        <v>0</v>
      </c>
      <c r="BJ829">
        <v>0</v>
      </c>
      <c r="BK829">
        <v>0</v>
      </c>
      <c r="BL829">
        <v>0</v>
      </c>
      <c r="BM829">
        <v>0</v>
      </c>
      <c r="BN829">
        <v>0</v>
      </c>
      <c r="BO829">
        <v>0</v>
      </c>
      <c r="BP829">
        <v>0</v>
      </c>
      <c r="BQ829">
        <v>0</v>
      </c>
      <c r="BR829">
        <v>0</v>
      </c>
      <c r="BS829">
        <v>0</v>
      </c>
      <c r="BT829">
        <v>0</v>
      </c>
      <c r="BU829">
        <v>0</v>
      </c>
      <c r="BV829">
        <v>0</v>
      </c>
      <c r="BW829">
        <v>0</v>
      </c>
      <c r="BX829">
        <v>1</v>
      </c>
      <c r="BY829">
        <v>0</v>
      </c>
      <c r="BZ829">
        <v>0</v>
      </c>
      <c r="CA829">
        <v>0</v>
      </c>
      <c r="CB829">
        <v>0</v>
      </c>
      <c r="CC829">
        <v>0</v>
      </c>
      <c r="CD829">
        <v>0</v>
      </c>
      <c r="CE829">
        <v>0</v>
      </c>
      <c r="CF829">
        <v>0</v>
      </c>
      <c r="CG829">
        <v>0</v>
      </c>
      <c r="CH829">
        <v>0</v>
      </c>
      <c r="CI829">
        <v>0</v>
      </c>
      <c r="CJ829">
        <v>0</v>
      </c>
      <c r="CK829">
        <v>0</v>
      </c>
      <c r="CL829">
        <v>0</v>
      </c>
      <c r="CM829">
        <v>1</v>
      </c>
      <c r="CN829">
        <v>0</v>
      </c>
      <c r="CO829">
        <v>0</v>
      </c>
      <c r="CP829">
        <v>0</v>
      </c>
      <c r="CQ829">
        <v>1</v>
      </c>
      <c r="CR829">
        <v>1</v>
      </c>
    </row>
    <row r="830" spans="1:96" x14ac:dyDescent="0.25">
      <c r="A830" t="s">
        <v>654</v>
      </c>
      <c r="B830">
        <v>0</v>
      </c>
      <c r="C830">
        <v>0</v>
      </c>
      <c r="D830">
        <v>0</v>
      </c>
      <c r="E830">
        <v>0</v>
      </c>
      <c r="F830">
        <v>0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1</v>
      </c>
      <c r="N830">
        <v>0</v>
      </c>
      <c r="O830">
        <v>0</v>
      </c>
      <c r="P830">
        <v>0</v>
      </c>
      <c r="Q830">
        <v>0</v>
      </c>
      <c r="R830">
        <v>0</v>
      </c>
      <c r="S830">
        <v>1</v>
      </c>
      <c r="T830">
        <v>0</v>
      </c>
      <c r="U830">
        <v>0</v>
      </c>
      <c r="V830">
        <v>0</v>
      </c>
      <c r="W830">
        <v>0</v>
      </c>
      <c r="X830">
        <v>0</v>
      </c>
      <c r="Y830">
        <v>0</v>
      </c>
      <c r="Z830">
        <v>0</v>
      </c>
      <c r="AA830">
        <v>0</v>
      </c>
      <c r="AB830">
        <v>0</v>
      </c>
      <c r="AC830">
        <v>0</v>
      </c>
      <c r="AD830">
        <v>0</v>
      </c>
      <c r="AE830">
        <v>0</v>
      </c>
      <c r="AF830">
        <v>0</v>
      </c>
      <c r="AG830">
        <v>0</v>
      </c>
      <c r="AH830">
        <v>0</v>
      </c>
      <c r="AI830">
        <v>0</v>
      </c>
      <c r="AJ830">
        <v>0</v>
      </c>
      <c r="AK830">
        <v>0</v>
      </c>
      <c r="AL830">
        <v>0</v>
      </c>
      <c r="AM830">
        <v>0</v>
      </c>
      <c r="AN830">
        <v>0</v>
      </c>
      <c r="AO830">
        <v>0</v>
      </c>
      <c r="AP830">
        <v>0</v>
      </c>
      <c r="AQ830">
        <v>0</v>
      </c>
      <c r="AR830">
        <v>0</v>
      </c>
      <c r="AS830">
        <v>0</v>
      </c>
      <c r="AT830">
        <v>0</v>
      </c>
      <c r="AU830">
        <v>0</v>
      </c>
      <c r="AV830">
        <v>0</v>
      </c>
      <c r="AW830">
        <v>0</v>
      </c>
      <c r="AX830">
        <v>0</v>
      </c>
      <c r="AY830">
        <v>1</v>
      </c>
      <c r="AZ830">
        <v>0</v>
      </c>
      <c r="BA830">
        <v>0</v>
      </c>
      <c r="BB830">
        <v>0</v>
      </c>
      <c r="BC830">
        <v>0</v>
      </c>
      <c r="BD830">
        <v>0</v>
      </c>
      <c r="BE830">
        <v>0</v>
      </c>
      <c r="BF830">
        <v>0</v>
      </c>
      <c r="BG830">
        <v>0</v>
      </c>
      <c r="BH830">
        <v>0</v>
      </c>
      <c r="BI830">
        <v>1</v>
      </c>
      <c r="BJ830">
        <v>0</v>
      </c>
      <c r="BK830">
        <v>0</v>
      </c>
      <c r="BL830">
        <v>0</v>
      </c>
      <c r="BM830">
        <v>0</v>
      </c>
      <c r="BN830">
        <v>0</v>
      </c>
      <c r="BO830">
        <v>0</v>
      </c>
      <c r="BP830">
        <v>0</v>
      </c>
      <c r="BQ830">
        <v>0</v>
      </c>
      <c r="BR830">
        <v>0</v>
      </c>
      <c r="BS830">
        <v>0</v>
      </c>
      <c r="BT830">
        <v>0</v>
      </c>
      <c r="BU830">
        <v>0</v>
      </c>
      <c r="BV830">
        <v>0</v>
      </c>
      <c r="BW830">
        <v>0</v>
      </c>
      <c r="BX830">
        <v>0</v>
      </c>
      <c r="BY830">
        <v>0</v>
      </c>
      <c r="BZ830">
        <v>0</v>
      </c>
      <c r="CA830">
        <v>0</v>
      </c>
      <c r="CB830">
        <v>0</v>
      </c>
      <c r="CC830">
        <v>0</v>
      </c>
      <c r="CD830">
        <v>0</v>
      </c>
      <c r="CE830">
        <v>0</v>
      </c>
      <c r="CF830">
        <v>0</v>
      </c>
      <c r="CG830">
        <v>0</v>
      </c>
      <c r="CH830">
        <v>0</v>
      </c>
      <c r="CI830">
        <v>0</v>
      </c>
      <c r="CJ830">
        <v>0</v>
      </c>
      <c r="CK830">
        <v>0</v>
      </c>
      <c r="CL830">
        <v>1</v>
      </c>
      <c r="CM830">
        <v>0</v>
      </c>
      <c r="CN830">
        <v>0</v>
      </c>
      <c r="CO830">
        <v>0</v>
      </c>
      <c r="CP830">
        <v>0</v>
      </c>
      <c r="CQ830">
        <v>0</v>
      </c>
      <c r="CR830">
        <v>0</v>
      </c>
    </row>
    <row r="831" spans="1:96" x14ac:dyDescent="0.25">
      <c r="A831" t="s">
        <v>653</v>
      </c>
      <c r="B831">
        <v>0</v>
      </c>
      <c r="C831">
        <v>0</v>
      </c>
      <c r="D831">
        <v>1</v>
      </c>
      <c r="E831">
        <v>0</v>
      </c>
      <c r="F831">
        <v>0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  <c r="R831">
        <v>0</v>
      </c>
      <c r="S831">
        <v>0</v>
      </c>
      <c r="T831">
        <v>0</v>
      </c>
      <c r="U831">
        <v>0</v>
      </c>
      <c r="V831">
        <v>0</v>
      </c>
      <c r="W831">
        <v>0</v>
      </c>
      <c r="X831">
        <v>0</v>
      </c>
      <c r="Y831">
        <v>0</v>
      </c>
      <c r="Z831">
        <v>0</v>
      </c>
      <c r="AA831">
        <v>0</v>
      </c>
      <c r="AB831">
        <v>0</v>
      </c>
      <c r="AC831">
        <v>0</v>
      </c>
      <c r="AD831">
        <v>0</v>
      </c>
      <c r="AE831">
        <v>0</v>
      </c>
      <c r="AF831">
        <v>0</v>
      </c>
      <c r="AG831">
        <v>0</v>
      </c>
      <c r="AH831">
        <v>0</v>
      </c>
      <c r="AI831">
        <v>0</v>
      </c>
      <c r="AJ831">
        <v>1</v>
      </c>
      <c r="AK831">
        <v>0</v>
      </c>
      <c r="AL831">
        <v>0</v>
      </c>
      <c r="AM831">
        <v>0</v>
      </c>
      <c r="AN831">
        <v>0</v>
      </c>
      <c r="AO831">
        <v>0</v>
      </c>
      <c r="AP831">
        <v>0</v>
      </c>
      <c r="AQ831">
        <v>0</v>
      </c>
      <c r="AR831">
        <v>0</v>
      </c>
      <c r="AS831">
        <v>0</v>
      </c>
      <c r="AT831">
        <v>0</v>
      </c>
      <c r="AU831">
        <v>0</v>
      </c>
      <c r="AV831">
        <v>0</v>
      </c>
      <c r="AW831">
        <v>0</v>
      </c>
      <c r="AX831">
        <v>0</v>
      </c>
      <c r="AY831">
        <v>0</v>
      </c>
      <c r="AZ831">
        <v>0</v>
      </c>
      <c r="BA831">
        <v>0</v>
      </c>
      <c r="BB831">
        <v>0</v>
      </c>
      <c r="BC831">
        <v>0</v>
      </c>
      <c r="BD831">
        <v>1</v>
      </c>
      <c r="BE831">
        <v>0</v>
      </c>
      <c r="BF831">
        <v>0</v>
      </c>
      <c r="BG831">
        <v>0</v>
      </c>
      <c r="BH831">
        <v>0</v>
      </c>
      <c r="BI831">
        <v>1</v>
      </c>
      <c r="BJ831">
        <v>0</v>
      </c>
      <c r="BK831">
        <v>0</v>
      </c>
      <c r="BL831">
        <v>0</v>
      </c>
      <c r="BM831">
        <v>0</v>
      </c>
      <c r="BN831">
        <v>0</v>
      </c>
      <c r="BO831">
        <v>0</v>
      </c>
      <c r="BP831">
        <v>0</v>
      </c>
      <c r="BQ831">
        <v>0</v>
      </c>
      <c r="BR831">
        <v>1</v>
      </c>
      <c r="BS831">
        <v>0</v>
      </c>
      <c r="BT831">
        <v>0</v>
      </c>
      <c r="BU831">
        <v>0</v>
      </c>
      <c r="BV831">
        <v>0</v>
      </c>
      <c r="BW831">
        <v>0</v>
      </c>
      <c r="BX831">
        <v>0</v>
      </c>
      <c r="BY831">
        <v>0</v>
      </c>
      <c r="BZ831">
        <v>0</v>
      </c>
      <c r="CA831">
        <v>0</v>
      </c>
      <c r="CB831">
        <v>0</v>
      </c>
      <c r="CC831">
        <v>0</v>
      </c>
      <c r="CD831">
        <v>0</v>
      </c>
      <c r="CE831">
        <v>0</v>
      </c>
      <c r="CF831">
        <v>0</v>
      </c>
      <c r="CG831">
        <v>0</v>
      </c>
      <c r="CH831">
        <v>0</v>
      </c>
      <c r="CI831">
        <v>0</v>
      </c>
      <c r="CJ831">
        <v>0</v>
      </c>
      <c r="CK831">
        <v>0</v>
      </c>
      <c r="CL831">
        <v>0</v>
      </c>
      <c r="CM831">
        <v>0</v>
      </c>
      <c r="CN831">
        <v>0</v>
      </c>
      <c r="CO831">
        <v>0</v>
      </c>
      <c r="CP831">
        <v>0</v>
      </c>
      <c r="CQ831">
        <v>0</v>
      </c>
      <c r="CR831">
        <v>0</v>
      </c>
    </row>
    <row r="832" spans="1:96" x14ac:dyDescent="0.25">
      <c r="A832" t="s">
        <v>652</v>
      </c>
      <c r="B832">
        <v>0</v>
      </c>
      <c r="C832">
        <v>0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  <c r="R832">
        <v>0</v>
      </c>
      <c r="S832">
        <v>0</v>
      </c>
      <c r="T832">
        <v>0</v>
      </c>
      <c r="U832">
        <v>0</v>
      </c>
      <c r="V832">
        <v>0</v>
      </c>
      <c r="W832">
        <v>0</v>
      </c>
      <c r="X832">
        <v>0</v>
      </c>
      <c r="Y832">
        <v>0</v>
      </c>
      <c r="Z832">
        <v>0</v>
      </c>
      <c r="AA832">
        <v>0</v>
      </c>
      <c r="AB832">
        <v>0</v>
      </c>
      <c r="AC832">
        <v>0</v>
      </c>
      <c r="AD832">
        <v>0</v>
      </c>
      <c r="AE832">
        <v>1</v>
      </c>
      <c r="AF832">
        <v>0</v>
      </c>
      <c r="AG832">
        <v>0</v>
      </c>
      <c r="AH832">
        <v>0</v>
      </c>
      <c r="AI832">
        <v>0</v>
      </c>
      <c r="AJ832">
        <v>1</v>
      </c>
      <c r="AK832">
        <v>0</v>
      </c>
      <c r="AL832">
        <v>0</v>
      </c>
      <c r="AM832">
        <v>0</v>
      </c>
      <c r="AN832">
        <v>0</v>
      </c>
      <c r="AO832">
        <v>1</v>
      </c>
      <c r="AP832">
        <v>0</v>
      </c>
      <c r="AQ832">
        <v>0</v>
      </c>
      <c r="AR832">
        <v>0</v>
      </c>
      <c r="AS832">
        <v>0</v>
      </c>
      <c r="AT832">
        <v>0</v>
      </c>
      <c r="AU832">
        <v>0</v>
      </c>
      <c r="AV832">
        <v>0</v>
      </c>
      <c r="AW832">
        <v>0</v>
      </c>
      <c r="AX832">
        <v>0</v>
      </c>
      <c r="AY832">
        <v>0</v>
      </c>
      <c r="AZ832">
        <v>0</v>
      </c>
      <c r="BA832">
        <v>0</v>
      </c>
      <c r="BB832">
        <v>0</v>
      </c>
      <c r="BC832">
        <v>0</v>
      </c>
      <c r="BD832">
        <v>0</v>
      </c>
      <c r="BE832">
        <v>0</v>
      </c>
      <c r="BF832">
        <v>0</v>
      </c>
      <c r="BG832">
        <v>0</v>
      </c>
      <c r="BH832">
        <v>0</v>
      </c>
      <c r="BI832">
        <v>0</v>
      </c>
      <c r="BJ832">
        <v>0</v>
      </c>
      <c r="BK832">
        <v>0</v>
      </c>
      <c r="BL832">
        <v>0</v>
      </c>
      <c r="BM832">
        <v>0</v>
      </c>
      <c r="BN832">
        <v>0</v>
      </c>
      <c r="BO832">
        <v>0</v>
      </c>
      <c r="BP832">
        <v>0</v>
      </c>
      <c r="BQ832">
        <v>1</v>
      </c>
      <c r="BR832">
        <v>0</v>
      </c>
      <c r="BS832">
        <v>1</v>
      </c>
      <c r="BT832">
        <v>0</v>
      </c>
      <c r="BU832">
        <v>0</v>
      </c>
      <c r="BV832">
        <v>0</v>
      </c>
      <c r="BW832">
        <v>0</v>
      </c>
      <c r="BX832">
        <v>0</v>
      </c>
      <c r="BY832">
        <v>0</v>
      </c>
      <c r="BZ832">
        <v>0</v>
      </c>
      <c r="CA832">
        <v>0</v>
      </c>
      <c r="CB832">
        <v>0</v>
      </c>
      <c r="CC832">
        <v>0</v>
      </c>
      <c r="CD832">
        <v>0</v>
      </c>
      <c r="CE832">
        <v>0</v>
      </c>
      <c r="CF832">
        <v>0</v>
      </c>
      <c r="CG832">
        <v>0</v>
      </c>
      <c r="CH832">
        <v>0</v>
      </c>
      <c r="CI832">
        <v>0</v>
      </c>
      <c r="CJ832">
        <v>0</v>
      </c>
      <c r="CK832">
        <v>0</v>
      </c>
      <c r="CL832">
        <v>0</v>
      </c>
      <c r="CM832">
        <v>0</v>
      </c>
      <c r="CN832">
        <v>0</v>
      </c>
      <c r="CO832">
        <v>0</v>
      </c>
      <c r="CP832">
        <v>0</v>
      </c>
      <c r="CQ832">
        <v>0</v>
      </c>
      <c r="CR832">
        <v>0</v>
      </c>
    </row>
    <row r="833" spans="1:96" x14ac:dyDescent="0.25">
      <c r="A833" t="s">
        <v>651</v>
      </c>
      <c r="B833">
        <v>0</v>
      </c>
      <c r="C833">
        <v>0</v>
      </c>
      <c r="D833">
        <v>0</v>
      </c>
      <c r="E833">
        <v>0</v>
      </c>
      <c r="F833">
        <v>0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  <c r="R833">
        <v>0</v>
      </c>
      <c r="S833">
        <v>0</v>
      </c>
      <c r="T833">
        <v>0</v>
      </c>
      <c r="U833">
        <v>0</v>
      </c>
      <c r="V833">
        <v>0</v>
      </c>
      <c r="W833">
        <v>0</v>
      </c>
      <c r="X833">
        <v>0</v>
      </c>
      <c r="Y833">
        <v>0</v>
      </c>
      <c r="Z833">
        <v>0</v>
      </c>
      <c r="AA833">
        <v>0</v>
      </c>
      <c r="AB833">
        <v>0</v>
      </c>
      <c r="AC833">
        <v>0</v>
      </c>
      <c r="AD833">
        <v>0</v>
      </c>
      <c r="AE833">
        <v>0</v>
      </c>
      <c r="AF833">
        <v>0</v>
      </c>
      <c r="AG833">
        <v>0</v>
      </c>
      <c r="AH833">
        <v>0</v>
      </c>
      <c r="AI833">
        <v>0</v>
      </c>
      <c r="AJ833">
        <v>0</v>
      </c>
      <c r="AK833">
        <v>0</v>
      </c>
      <c r="AL833">
        <v>0</v>
      </c>
      <c r="AM833">
        <v>0</v>
      </c>
      <c r="AN833">
        <v>0</v>
      </c>
      <c r="AO833">
        <v>0</v>
      </c>
      <c r="AP833">
        <v>0</v>
      </c>
      <c r="AQ833">
        <v>0</v>
      </c>
      <c r="AR833">
        <v>0</v>
      </c>
      <c r="AS833">
        <v>0</v>
      </c>
      <c r="AT833">
        <v>0</v>
      </c>
      <c r="AU833">
        <v>0</v>
      </c>
      <c r="AV833">
        <v>0</v>
      </c>
      <c r="AW833">
        <v>0</v>
      </c>
      <c r="AX833">
        <v>0</v>
      </c>
      <c r="AY833">
        <v>0</v>
      </c>
      <c r="AZ833">
        <v>0</v>
      </c>
      <c r="BA833">
        <v>0</v>
      </c>
      <c r="BB833">
        <v>0</v>
      </c>
      <c r="BC833">
        <v>0</v>
      </c>
      <c r="BD833">
        <v>0</v>
      </c>
      <c r="BE833">
        <v>0</v>
      </c>
      <c r="BF833">
        <v>0</v>
      </c>
      <c r="BG833">
        <v>0</v>
      </c>
      <c r="BH833">
        <v>0</v>
      </c>
      <c r="BI833">
        <v>0</v>
      </c>
      <c r="BJ833">
        <v>0</v>
      </c>
      <c r="BK833">
        <v>0</v>
      </c>
      <c r="BL833">
        <v>0</v>
      </c>
      <c r="BM833">
        <v>0</v>
      </c>
      <c r="BN833">
        <v>0</v>
      </c>
      <c r="BO833">
        <v>0</v>
      </c>
      <c r="BP833">
        <v>0</v>
      </c>
      <c r="BQ833">
        <v>0</v>
      </c>
      <c r="BR833">
        <v>0</v>
      </c>
      <c r="BS833">
        <v>0</v>
      </c>
      <c r="BT833">
        <v>0</v>
      </c>
      <c r="BU833">
        <v>0</v>
      </c>
      <c r="BV833">
        <v>0</v>
      </c>
      <c r="BW833">
        <v>0</v>
      </c>
      <c r="BX833">
        <v>0</v>
      </c>
      <c r="BY833">
        <v>0</v>
      </c>
      <c r="BZ833">
        <v>1</v>
      </c>
      <c r="CA833">
        <v>0</v>
      </c>
      <c r="CB833">
        <v>0</v>
      </c>
      <c r="CC833">
        <v>0</v>
      </c>
      <c r="CD833">
        <v>0</v>
      </c>
      <c r="CE833">
        <v>0</v>
      </c>
      <c r="CF833">
        <v>0</v>
      </c>
      <c r="CG833">
        <v>0</v>
      </c>
      <c r="CH833">
        <v>0</v>
      </c>
      <c r="CI833">
        <v>3</v>
      </c>
      <c r="CJ833">
        <v>0</v>
      </c>
      <c r="CK833">
        <v>0</v>
      </c>
      <c r="CL833">
        <v>0</v>
      </c>
      <c r="CM833">
        <v>0</v>
      </c>
      <c r="CN833">
        <v>0</v>
      </c>
      <c r="CO833">
        <v>0</v>
      </c>
      <c r="CP833">
        <v>1</v>
      </c>
      <c r="CQ833">
        <v>0</v>
      </c>
      <c r="CR833">
        <v>0</v>
      </c>
    </row>
    <row r="834" spans="1:96" x14ac:dyDescent="0.25">
      <c r="A834" t="s">
        <v>650</v>
      </c>
      <c r="B834">
        <v>0</v>
      </c>
      <c r="C834">
        <v>0</v>
      </c>
      <c r="D834">
        <v>0</v>
      </c>
      <c r="E834">
        <v>0</v>
      </c>
      <c r="F834">
        <v>0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1</v>
      </c>
      <c r="N834">
        <v>1</v>
      </c>
      <c r="O834">
        <v>0</v>
      </c>
      <c r="P834">
        <v>0</v>
      </c>
      <c r="Q834">
        <v>0</v>
      </c>
      <c r="R834">
        <v>0</v>
      </c>
      <c r="S834">
        <v>0</v>
      </c>
      <c r="T834">
        <v>0</v>
      </c>
      <c r="U834">
        <v>0</v>
      </c>
      <c r="V834">
        <v>0</v>
      </c>
      <c r="W834">
        <v>0</v>
      </c>
      <c r="X834">
        <v>0</v>
      </c>
      <c r="Y834">
        <v>0</v>
      </c>
      <c r="Z834">
        <v>1</v>
      </c>
      <c r="AA834">
        <v>1</v>
      </c>
      <c r="AB834">
        <v>0</v>
      </c>
      <c r="AC834">
        <v>0</v>
      </c>
      <c r="AD834">
        <v>0</v>
      </c>
      <c r="AE834">
        <v>0</v>
      </c>
      <c r="AF834">
        <v>0</v>
      </c>
      <c r="AG834">
        <v>0</v>
      </c>
      <c r="AH834">
        <v>0</v>
      </c>
      <c r="AI834">
        <v>0</v>
      </c>
      <c r="AJ834">
        <v>0</v>
      </c>
      <c r="AK834">
        <v>0</v>
      </c>
      <c r="AL834">
        <v>0</v>
      </c>
      <c r="AM834">
        <v>0</v>
      </c>
      <c r="AN834">
        <v>0</v>
      </c>
      <c r="AO834">
        <v>0</v>
      </c>
      <c r="AP834">
        <v>0</v>
      </c>
      <c r="AQ834">
        <v>0</v>
      </c>
      <c r="AR834">
        <v>0</v>
      </c>
      <c r="AS834">
        <v>0</v>
      </c>
      <c r="AT834">
        <v>0</v>
      </c>
      <c r="AU834">
        <v>0</v>
      </c>
      <c r="AV834">
        <v>0</v>
      </c>
      <c r="AW834">
        <v>0</v>
      </c>
      <c r="AX834">
        <v>0</v>
      </c>
      <c r="AY834">
        <v>0</v>
      </c>
      <c r="AZ834">
        <v>0</v>
      </c>
      <c r="BA834">
        <v>0</v>
      </c>
      <c r="BB834">
        <v>0</v>
      </c>
      <c r="BC834">
        <v>0</v>
      </c>
      <c r="BD834">
        <v>0</v>
      </c>
      <c r="BE834">
        <v>0</v>
      </c>
      <c r="BF834">
        <v>0</v>
      </c>
      <c r="BG834">
        <v>0</v>
      </c>
      <c r="BH834">
        <v>0</v>
      </c>
      <c r="BI834">
        <v>0</v>
      </c>
      <c r="BJ834">
        <v>0</v>
      </c>
      <c r="BK834">
        <v>0</v>
      </c>
      <c r="BL834">
        <v>0</v>
      </c>
      <c r="BM834">
        <v>0</v>
      </c>
      <c r="BN834">
        <v>0</v>
      </c>
      <c r="BO834">
        <v>1</v>
      </c>
      <c r="BP834">
        <v>0</v>
      </c>
      <c r="BQ834">
        <v>0</v>
      </c>
      <c r="BR834">
        <v>0</v>
      </c>
      <c r="BS834">
        <v>0</v>
      </c>
      <c r="BT834">
        <v>0</v>
      </c>
      <c r="BU834">
        <v>0</v>
      </c>
      <c r="BV834">
        <v>0</v>
      </c>
      <c r="BW834">
        <v>0</v>
      </c>
      <c r="BX834">
        <v>0</v>
      </c>
      <c r="BY834">
        <v>0</v>
      </c>
      <c r="BZ834">
        <v>0</v>
      </c>
      <c r="CA834">
        <v>0</v>
      </c>
      <c r="CB834">
        <v>0</v>
      </c>
      <c r="CC834">
        <v>0</v>
      </c>
      <c r="CD834">
        <v>0</v>
      </c>
      <c r="CE834">
        <v>0</v>
      </c>
      <c r="CF834">
        <v>0</v>
      </c>
      <c r="CG834">
        <v>0</v>
      </c>
      <c r="CH834">
        <v>0</v>
      </c>
      <c r="CI834">
        <v>0</v>
      </c>
      <c r="CJ834">
        <v>0</v>
      </c>
      <c r="CK834">
        <v>0</v>
      </c>
      <c r="CL834">
        <v>0</v>
      </c>
      <c r="CM834">
        <v>0</v>
      </c>
      <c r="CN834">
        <v>0</v>
      </c>
      <c r="CO834">
        <v>0</v>
      </c>
      <c r="CP834">
        <v>0</v>
      </c>
      <c r="CQ834">
        <v>0</v>
      </c>
      <c r="CR834">
        <v>0</v>
      </c>
    </row>
    <row r="835" spans="1:96" x14ac:dyDescent="0.25">
      <c r="A835" t="s">
        <v>649</v>
      </c>
      <c r="B835">
        <v>0</v>
      </c>
      <c r="C835">
        <v>0</v>
      </c>
      <c r="D835">
        <v>0</v>
      </c>
      <c r="E835">
        <v>0</v>
      </c>
      <c r="F835">
        <v>0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1</v>
      </c>
      <c r="Q835">
        <v>0</v>
      </c>
      <c r="R835">
        <v>0</v>
      </c>
      <c r="S835">
        <v>0</v>
      </c>
      <c r="T835">
        <v>0</v>
      </c>
      <c r="U835">
        <v>0</v>
      </c>
      <c r="V835">
        <v>0</v>
      </c>
      <c r="W835">
        <v>0</v>
      </c>
      <c r="X835">
        <v>0</v>
      </c>
      <c r="Y835">
        <v>0</v>
      </c>
      <c r="Z835">
        <v>0</v>
      </c>
      <c r="AA835">
        <v>0</v>
      </c>
      <c r="AB835">
        <v>0</v>
      </c>
      <c r="AC835">
        <v>0</v>
      </c>
      <c r="AD835">
        <v>0</v>
      </c>
      <c r="AE835">
        <v>0</v>
      </c>
      <c r="AF835">
        <v>1</v>
      </c>
      <c r="AG835">
        <v>1</v>
      </c>
      <c r="AH835">
        <v>0</v>
      </c>
      <c r="AI835">
        <v>0</v>
      </c>
      <c r="AJ835">
        <v>0</v>
      </c>
      <c r="AK835">
        <v>0</v>
      </c>
      <c r="AL835">
        <v>0</v>
      </c>
      <c r="AM835">
        <v>0</v>
      </c>
      <c r="AN835">
        <v>0</v>
      </c>
      <c r="AO835">
        <v>0</v>
      </c>
      <c r="AP835">
        <v>0</v>
      </c>
      <c r="AQ835">
        <v>0</v>
      </c>
      <c r="AR835">
        <v>0</v>
      </c>
      <c r="AS835">
        <v>0</v>
      </c>
      <c r="AT835">
        <v>1</v>
      </c>
      <c r="AU835">
        <v>0</v>
      </c>
      <c r="AV835">
        <v>0</v>
      </c>
      <c r="AW835">
        <v>0</v>
      </c>
      <c r="AX835">
        <v>0</v>
      </c>
      <c r="AY835">
        <v>0</v>
      </c>
      <c r="AZ835">
        <v>0</v>
      </c>
      <c r="BA835">
        <v>0</v>
      </c>
      <c r="BB835">
        <v>1</v>
      </c>
      <c r="BC835">
        <v>0</v>
      </c>
      <c r="BD835">
        <v>0</v>
      </c>
      <c r="BE835">
        <v>0</v>
      </c>
      <c r="BF835">
        <v>0</v>
      </c>
      <c r="BG835">
        <v>0</v>
      </c>
      <c r="BH835">
        <v>0</v>
      </c>
      <c r="BI835">
        <v>0</v>
      </c>
      <c r="BJ835">
        <v>0</v>
      </c>
      <c r="BK835">
        <v>0</v>
      </c>
      <c r="BL835">
        <v>0</v>
      </c>
      <c r="BM835">
        <v>0</v>
      </c>
      <c r="BN835">
        <v>0</v>
      </c>
      <c r="BO835">
        <v>0</v>
      </c>
      <c r="BP835">
        <v>0</v>
      </c>
      <c r="BQ835">
        <v>0</v>
      </c>
      <c r="BR835">
        <v>0</v>
      </c>
      <c r="BS835">
        <v>0</v>
      </c>
      <c r="BT835">
        <v>0</v>
      </c>
      <c r="BU835">
        <v>0</v>
      </c>
      <c r="BV835">
        <v>0</v>
      </c>
      <c r="BW835">
        <v>0</v>
      </c>
      <c r="BX835">
        <v>0</v>
      </c>
      <c r="BY835">
        <v>0</v>
      </c>
      <c r="BZ835">
        <v>0</v>
      </c>
      <c r="CA835">
        <v>0</v>
      </c>
      <c r="CB835">
        <v>0</v>
      </c>
      <c r="CC835">
        <v>0</v>
      </c>
      <c r="CD835">
        <v>0</v>
      </c>
      <c r="CE835">
        <v>0</v>
      </c>
      <c r="CF835">
        <v>0</v>
      </c>
      <c r="CG835">
        <v>0</v>
      </c>
      <c r="CH835">
        <v>0</v>
      </c>
      <c r="CI835">
        <v>0</v>
      </c>
      <c r="CJ835">
        <v>0</v>
      </c>
      <c r="CK835">
        <v>0</v>
      </c>
      <c r="CL835">
        <v>0</v>
      </c>
      <c r="CM835">
        <v>0</v>
      </c>
      <c r="CN835">
        <v>0</v>
      </c>
      <c r="CO835">
        <v>0</v>
      </c>
      <c r="CP835">
        <v>0</v>
      </c>
      <c r="CQ835">
        <v>0</v>
      </c>
      <c r="CR835">
        <v>0</v>
      </c>
    </row>
    <row r="836" spans="1:96" x14ac:dyDescent="0.25">
      <c r="A836" t="s">
        <v>648</v>
      </c>
      <c r="B836">
        <v>0</v>
      </c>
      <c r="C836">
        <v>0</v>
      </c>
      <c r="D836">
        <v>0</v>
      </c>
      <c r="E836">
        <v>0</v>
      </c>
      <c r="F836">
        <v>0</v>
      </c>
      <c r="G836">
        <v>0</v>
      </c>
      <c r="H836">
        <v>1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  <c r="R836">
        <v>0</v>
      </c>
      <c r="S836">
        <v>0</v>
      </c>
      <c r="T836">
        <v>0</v>
      </c>
      <c r="U836">
        <v>0</v>
      </c>
      <c r="V836">
        <v>0</v>
      </c>
      <c r="W836">
        <v>0</v>
      </c>
      <c r="X836">
        <v>0</v>
      </c>
      <c r="Y836">
        <v>0</v>
      </c>
      <c r="Z836">
        <v>0</v>
      </c>
      <c r="AA836">
        <v>0</v>
      </c>
      <c r="AB836">
        <v>0</v>
      </c>
      <c r="AC836">
        <v>0</v>
      </c>
      <c r="AD836">
        <v>0</v>
      </c>
      <c r="AE836">
        <v>0</v>
      </c>
      <c r="AF836">
        <v>0</v>
      </c>
      <c r="AG836">
        <v>0</v>
      </c>
      <c r="AH836">
        <v>0</v>
      </c>
      <c r="AI836">
        <v>0</v>
      </c>
      <c r="AJ836">
        <v>0</v>
      </c>
      <c r="AK836">
        <v>0</v>
      </c>
      <c r="AL836">
        <v>0</v>
      </c>
      <c r="AM836">
        <v>0</v>
      </c>
      <c r="AN836">
        <v>0</v>
      </c>
      <c r="AO836">
        <v>0</v>
      </c>
      <c r="AP836">
        <v>0</v>
      </c>
      <c r="AQ836">
        <v>0</v>
      </c>
      <c r="AR836">
        <v>0</v>
      </c>
      <c r="AS836">
        <v>0</v>
      </c>
      <c r="AT836">
        <v>0</v>
      </c>
      <c r="AU836">
        <v>0</v>
      </c>
      <c r="AV836">
        <v>1</v>
      </c>
      <c r="AW836">
        <v>0</v>
      </c>
      <c r="AX836">
        <v>0</v>
      </c>
      <c r="AY836">
        <v>0</v>
      </c>
      <c r="AZ836">
        <v>1</v>
      </c>
      <c r="BA836">
        <v>0</v>
      </c>
      <c r="BB836">
        <v>0</v>
      </c>
      <c r="BC836">
        <v>0</v>
      </c>
      <c r="BD836">
        <v>0</v>
      </c>
      <c r="BE836">
        <v>0</v>
      </c>
      <c r="BF836">
        <v>0</v>
      </c>
      <c r="BG836">
        <v>0</v>
      </c>
      <c r="BH836">
        <v>0</v>
      </c>
      <c r="BI836">
        <v>0</v>
      </c>
      <c r="BJ836">
        <v>0</v>
      </c>
      <c r="BK836">
        <v>0</v>
      </c>
      <c r="BL836">
        <v>0</v>
      </c>
      <c r="BM836">
        <v>0</v>
      </c>
      <c r="BN836">
        <v>0</v>
      </c>
      <c r="BO836">
        <v>0</v>
      </c>
      <c r="BP836">
        <v>0</v>
      </c>
      <c r="BQ836">
        <v>0</v>
      </c>
      <c r="BR836">
        <v>0</v>
      </c>
      <c r="BS836">
        <v>0</v>
      </c>
      <c r="BT836">
        <v>0</v>
      </c>
      <c r="BU836">
        <v>0</v>
      </c>
      <c r="BV836">
        <v>0</v>
      </c>
      <c r="BW836">
        <v>0</v>
      </c>
      <c r="BX836">
        <v>0</v>
      </c>
      <c r="BY836">
        <v>0</v>
      </c>
      <c r="BZ836">
        <v>0</v>
      </c>
      <c r="CA836">
        <v>0</v>
      </c>
      <c r="CB836">
        <v>0</v>
      </c>
      <c r="CC836">
        <v>0</v>
      </c>
      <c r="CD836">
        <v>0</v>
      </c>
      <c r="CE836">
        <v>0</v>
      </c>
      <c r="CF836">
        <v>0</v>
      </c>
      <c r="CG836">
        <v>0</v>
      </c>
      <c r="CH836">
        <v>0</v>
      </c>
      <c r="CI836">
        <v>2</v>
      </c>
      <c r="CJ836">
        <v>0</v>
      </c>
      <c r="CK836">
        <v>0</v>
      </c>
      <c r="CL836">
        <v>0</v>
      </c>
      <c r="CM836">
        <v>0</v>
      </c>
      <c r="CN836">
        <v>0</v>
      </c>
      <c r="CO836">
        <v>0</v>
      </c>
      <c r="CP836">
        <v>0</v>
      </c>
      <c r="CQ836">
        <v>0</v>
      </c>
      <c r="CR836">
        <v>0</v>
      </c>
    </row>
    <row r="837" spans="1:96" x14ac:dyDescent="0.25">
      <c r="A837" t="s">
        <v>647</v>
      </c>
      <c r="B837">
        <v>0</v>
      </c>
      <c r="C837">
        <v>0</v>
      </c>
      <c r="D837">
        <v>0</v>
      </c>
      <c r="E837">
        <v>0</v>
      </c>
      <c r="F837">
        <v>1</v>
      </c>
      <c r="G837">
        <v>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  <c r="R837">
        <v>0</v>
      </c>
      <c r="S837">
        <v>0</v>
      </c>
      <c r="T837">
        <v>0</v>
      </c>
      <c r="U837">
        <v>0</v>
      </c>
      <c r="V837">
        <v>0</v>
      </c>
      <c r="W837">
        <v>0</v>
      </c>
      <c r="X837">
        <v>0</v>
      </c>
      <c r="Y837">
        <v>0</v>
      </c>
      <c r="Z837">
        <v>0</v>
      </c>
      <c r="AA837">
        <v>0</v>
      </c>
      <c r="AB837">
        <v>0</v>
      </c>
      <c r="AC837">
        <v>0</v>
      </c>
      <c r="AD837">
        <v>1</v>
      </c>
      <c r="AE837">
        <v>0</v>
      </c>
      <c r="AF837">
        <v>0</v>
      </c>
      <c r="AG837">
        <v>0</v>
      </c>
      <c r="AH837">
        <v>0</v>
      </c>
      <c r="AI837">
        <v>0</v>
      </c>
      <c r="AJ837">
        <v>0</v>
      </c>
      <c r="AK837">
        <v>0</v>
      </c>
      <c r="AL837">
        <v>0</v>
      </c>
      <c r="AM837">
        <v>0</v>
      </c>
      <c r="AN837">
        <v>0</v>
      </c>
      <c r="AO837">
        <v>0</v>
      </c>
      <c r="AP837">
        <v>0</v>
      </c>
      <c r="AQ837">
        <v>0</v>
      </c>
      <c r="AR837">
        <v>0</v>
      </c>
      <c r="AS837">
        <v>0</v>
      </c>
      <c r="AT837">
        <v>0</v>
      </c>
      <c r="AU837">
        <v>0</v>
      </c>
      <c r="AV837">
        <v>0</v>
      </c>
      <c r="AW837">
        <v>0</v>
      </c>
      <c r="AX837">
        <v>0</v>
      </c>
      <c r="AY837">
        <v>1</v>
      </c>
      <c r="AZ837">
        <v>0</v>
      </c>
      <c r="BA837">
        <v>0</v>
      </c>
      <c r="BB837">
        <v>0</v>
      </c>
      <c r="BC837">
        <v>0</v>
      </c>
      <c r="BD837">
        <v>0</v>
      </c>
      <c r="BE837">
        <v>0</v>
      </c>
      <c r="BF837">
        <v>0</v>
      </c>
      <c r="BG837">
        <v>0</v>
      </c>
      <c r="BH837">
        <v>0</v>
      </c>
      <c r="BI837">
        <v>0</v>
      </c>
      <c r="BJ837">
        <v>0</v>
      </c>
      <c r="BK837">
        <v>1</v>
      </c>
      <c r="BL837">
        <v>0</v>
      </c>
      <c r="BM837">
        <v>0</v>
      </c>
      <c r="BN837">
        <v>0</v>
      </c>
      <c r="BO837">
        <v>0</v>
      </c>
      <c r="BP837">
        <v>0</v>
      </c>
      <c r="BQ837">
        <v>0</v>
      </c>
      <c r="BR837">
        <v>0</v>
      </c>
      <c r="BS837">
        <v>0</v>
      </c>
      <c r="BT837">
        <v>0</v>
      </c>
      <c r="BU837">
        <v>0</v>
      </c>
      <c r="BV837">
        <v>0</v>
      </c>
      <c r="BW837">
        <v>0</v>
      </c>
      <c r="BX837">
        <v>0</v>
      </c>
      <c r="BY837">
        <v>0</v>
      </c>
      <c r="BZ837">
        <v>0</v>
      </c>
      <c r="CA837">
        <v>0</v>
      </c>
      <c r="CB837">
        <v>0</v>
      </c>
      <c r="CC837">
        <v>0</v>
      </c>
      <c r="CD837">
        <v>1</v>
      </c>
      <c r="CE837">
        <v>0</v>
      </c>
      <c r="CF837">
        <v>0</v>
      </c>
      <c r="CG837">
        <v>0</v>
      </c>
      <c r="CH837">
        <v>0</v>
      </c>
      <c r="CI837">
        <v>0</v>
      </c>
      <c r="CJ837">
        <v>0</v>
      </c>
      <c r="CK837">
        <v>0</v>
      </c>
      <c r="CL837">
        <v>0</v>
      </c>
      <c r="CM837">
        <v>0</v>
      </c>
      <c r="CN837">
        <v>0</v>
      </c>
      <c r="CO837">
        <v>0</v>
      </c>
      <c r="CP837">
        <v>0</v>
      </c>
      <c r="CQ837">
        <v>0</v>
      </c>
      <c r="CR837">
        <v>0</v>
      </c>
    </row>
    <row r="838" spans="1:96" x14ac:dyDescent="0.25">
      <c r="A838" t="s">
        <v>646</v>
      </c>
      <c r="B838">
        <v>0</v>
      </c>
      <c r="C838">
        <v>0</v>
      </c>
      <c r="D838">
        <v>0</v>
      </c>
      <c r="E838">
        <v>0</v>
      </c>
      <c r="F838">
        <v>0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1</v>
      </c>
      <c r="Q838">
        <v>0</v>
      </c>
      <c r="R838">
        <v>0</v>
      </c>
      <c r="S838">
        <v>0</v>
      </c>
      <c r="T838">
        <v>0</v>
      </c>
      <c r="U838">
        <v>0</v>
      </c>
      <c r="V838">
        <v>0</v>
      </c>
      <c r="W838">
        <v>0</v>
      </c>
      <c r="X838">
        <v>0</v>
      </c>
      <c r="Y838">
        <v>0</v>
      </c>
      <c r="Z838">
        <v>0</v>
      </c>
      <c r="AA838">
        <v>0</v>
      </c>
      <c r="AB838">
        <v>0</v>
      </c>
      <c r="AC838">
        <v>1</v>
      </c>
      <c r="AD838">
        <v>0</v>
      </c>
      <c r="AE838">
        <v>0</v>
      </c>
      <c r="AF838">
        <v>0</v>
      </c>
      <c r="AG838">
        <v>1</v>
      </c>
      <c r="AH838">
        <v>0</v>
      </c>
      <c r="AI838">
        <v>0</v>
      </c>
      <c r="AJ838">
        <v>0</v>
      </c>
      <c r="AK838">
        <v>0</v>
      </c>
      <c r="AL838">
        <v>0</v>
      </c>
      <c r="AM838">
        <v>0</v>
      </c>
      <c r="AN838">
        <v>0</v>
      </c>
      <c r="AO838">
        <v>0</v>
      </c>
      <c r="AP838">
        <v>0</v>
      </c>
      <c r="AQ838">
        <v>0</v>
      </c>
      <c r="AR838">
        <v>0</v>
      </c>
      <c r="AS838">
        <v>0</v>
      </c>
      <c r="AT838">
        <v>0</v>
      </c>
      <c r="AU838">
        <v>0</v>
      </c>
      <c r="AV838">
        <v>0</v>
      </c>
      <c r="AW838">
        <v>0</v>
      </c>
      <c r="AX838">
        <v>0</v>
      </c>
      <c r="AY838">
        <v>0</v>
      </c>
      <c r="AZ838">
        <v>0</v>
      </c>
      <c r="BA838">
        <v>0</v>
      </c>
      <c r="BB838">
        <v>0</v>
      </c>
      <c r="BC838">
        <v>0</v>
      </c>
      <c r="BD838">
        <v>0</v>
      </c>
      <c r="BE838">
        <v>0</v>
      </c>
      <c r="BF838">
        <v>0</v>
      </c>
      <c r="BG838">
        <v>0</v>
      </c>
      <c r="BH838">
        <v>0</v>
      </c>
      <c r="BI838">
        <v>0</v>
      </c>
      <c r="BJ838">
        <v>0</v>
      </c>
      <c r="BK838">
        <v>0</v>
      </c>
      <c r="BL838">
        <v>0</v>
      </c>
      <c r="BM838">
        <v>0</v>
      </c>
      <c r="BN838">
        <v>0</v>
      </c>
      <c r="BO838">
        <v>0</v>
      </c>
      <c r="BP838">
        <v>0</v>
      </c>
      <c r="BQ838">
        <v>0</v>
      </c>
      <c r="BR838">
        <v>0</v>
      </c>
      <c r="BS838">
        <v>0</v>
      </c>
      <c r="BT838">
        <v>0</v>
      </c>
      <c r="BU838">
        <v>0</v>
      </c>
      <c r="BV838">
        <v>1</v>
      </c>
      <c r="BW838">
        <v>0</v>
      </c>
      <c r="BX838">
        <v>0</v>
      </c>
      <c r="BY838">
        <v>1</v>
      </c>
      <c r="BZ838">
        <v>0</v>
      </c>
      <c r="CA838">
        <v>0</v>
      </c>
      <c r="CB838">
        <v>0</v>
      </c>
      <c r="CC838">
        <v>0</v>
      </c>
      <c r="CD838">
        <v>0</v>
      </c>
      <c r="CE838">
        <v>0</v>
      </c>
      <c r="CF838">
        <v>0</v>
      </c>
      <c r="CG838">
        <v>0</v>
      </c>
      <c r="CH838">
        <v>0</v>
      </c>
      <c r="CI838">
        <v>0</v>
      </c>
      <c r="CJ838">
        <v>0</v>
      </c>
      <c r="CK838">
        <v>0</v>
      </c>
      <c r="CL838">
        <v>0</v>
      </c>
      <c r="CM838">
        <v>0</v>
      </c>
      <c r="CN838">
        <v>0</v>
      </c>
      <c r="CO838">
        <v>0</v>
      </c>
      <c r="CP838">
        <v>0</v>
      </c>
      <c r="CQ838">
        <v>0</v>
      </c>
      <c r="CR838">
        <v>0</v>
      </c>
    </row>
    <row r="839" spans="1:96" x14ac:dyDescent="0.25">
      <c r="A839" t="s">
        <v>645</v>
      </c>
      <c r="B839">
        <v>0</v>
      </c>
      <c r="C839">
        <v>0</v>
      </c>
      <c r="D839">
        <v>0</v>
      </c>
      <c r="E839">
        <v>0</v>
      </c>
      <c r="F839">
        <v>0</v>
      </c>
      <c r="G839">
        <v>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  <c r="R839">
        <v>0</v>
      </c>
      <c r="S839">
        <v>0</v>
      </c>
      <c r="T839">
        <v>0</v>
      </c>
      <c r="U839">
        <v>0</v>
      </c>
      <c r="V839">
        <v>0</v>
      </c>
      <c r="W839">
        <v>0</v>
      </c>
      <c r="X839">
        <v>0</v>
      </c>
      <c r="Y839">
        <v>0</v>
      </c>
      <c r="Z839">
        <v>0</v>
      </c>
      <c r="AA839">
        <v>0</v>
      </c>
      <c r="AB839">
        <v>0</v>
      </c>
      <c r="AC839">
        <v>0</v>
      </c>
      <c r="AD839">
        <v>0</v>
      </c>
      <c r="AE839">
        <v>0</v>
      </c>
      <c r="AF839">
        <v>0</v>
      </c>
      <c r="AG839">
        <v>0</v>
      </c>
      <c r="AH839">
        <v>0</v>
      </c>
      <c r="AI839">
        <v>0</v>
      </c>
      <c r="AJ839">
        <v>0</v>
      </c>
      <c r="AK839">
        <v>0</v>
      </c>
      <c r="AL839">
        <v>1</v>
      </c>
      <c r="AM839">
        <v>0</v>
      </c>
      <c r="AN839">
        <v>0</v>
      </c>
      <c r="AO839">
        <v>1</v>
      </c>
      <c r="AP839">
        <v>0</v>
      </c>
      <c r="AQ839">
        <v>0</v>
      </c>
      <c r="AR839">
        <v>0</v>
      </c>
      <c r="AS839">
        <v>0</v>
      </c>
      <c r="AT839">
        <v>0</v>
      </c>
      <c r="AU839">
        <v>0</v>
      </c>
      <c r="AV839">
        <v>0</v>
      </c>
      <c r="AW839">
        <v>0</v>
      </c>
      <c r="AX839">
        <v>0</v>
      </c>
      <c r="AY839">
        <v>0</v>
      </c>
      <c r="AZ839">
        <v>0</v>
      </c>
      <c r="BA839">
        <v>0</v>
      </c>
      <c r="BB839">
        <v>0</v>
      </c>
      <c r="BC839">
        <v>0</v>
      </c>
      <c r="BD839">
        <v>0</v>
      </c>
      <c r="BE839">
        <v>0</v>
      </c>
      <c r="BF839">
        <v>1</v>
      </c>
      <c r="BG839">
        <v>0</v>
      </c>
      <c r="BH839">
        <v>0</v>
      </c>
      <c r="BI839">
        <v>0</v>
      </c>
      <c r="BJ839">
        <v>0</v>
      </c>
      <c r="BK839">
        <v>0</v>
      </c>
      <c r="BL839">
        <v>0</v>
      </c>
      <c r="BM839">
        <v>0</v>
      </c>
      <c r="BN839">
        <v>0</v>
      </c>
      <c r="BO839">
        <v>0</v>
      </c>
      <c r="BP839">
        <v>0</v>
      </c>
      <c r="BQ839">
        <v>0</v>
      </c>
      <c r="BR839">
        <v>0</v>
      </c>
      <c r="BS839">
        <v>0</v>
      </c>
      <c r="BT839">
        <v>0</v>
      </c>
      <c r="BU839">
        <v>0</v>
      </c>
      <c r="BV839">
        <v>0</v>
      </c>
      <c r="BW839">
        <v>0</v>
      </c>
      <c r="BX839">
        <v>0</v>
      </c>
      <c r="BY839">
        <v>1</v>
      </c>
      <c r="BZ839">
        <v>0</v>
      </c>
      <c r="CA839">
        <v>0</v>
      </c>
      <c r="CB839">
        <v>0</v>
      </c>
      <c r="CC839">
        <v>0</v>
      </c>
      <c r="CD839">
        <v>0</v>
      </c>
      <c r="CE839">
        <v>0</v>
      </c>
      <c r="CF839">
        <v>0</v>
      </c>
      <c r="CG839">
        <v>0</v>
      </c>
      <c r="CH839">
        <v>0</v>
      </c>
      <c r="CI839">
        <v>0</v>
      </c>
      <c r="CJ839">
        <v>0</v>
      </c>
      <c r="CK839">
        <v>0</v>
      </c>
      <c r="CL839">
        <v>0</v>
      </c>
      <c r="CM839">
        <v>0</v>
      </c>
      <c r="CN839">
        <v>1</v>
      </c>
      <c r="CO839">
        <v>0</v>
      </c>
      <c r="CP839">
        <v>0</v>
      </c>
      <c r="CQ839">
        <v>0</v>
      </c>
      <c r="CR839">
        <v>0</v>
      </c>
    </row>
    <row r="840" spans="1:96" x14ac:dyDescent="0.25">
      <c r="A840" t="s">
        <v>644</v>
      </c>
      <c r="B840">
        <v>0</v>
      </c>
      <c r="C840">
        <v>0</v>
      </c>
      <c r="D840">
        <v>0</v>
      </c>
      <c r="E840">
        <v>0</v>
      </c>
      <c r="F840">
        <v>0</v>
      </c>
      <c r="G840">
        <v>1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  <c r="R840">
        <v>0</v>
      </c>
      <c r="S840">
        <v>0</v>
      </c>
      <c r="T840">
        <v>0</v>
      </c>
      <c r="U840">
        <v>0</v>
      </c>
      <c r="V840">
        <v>0</v>
      </c>
      <c r="W840">
        <v>0</v>
      </c>
      <c r="X840">
        <v>0</v>
      </c>
      <c r="Y840">
        <v>0</v>
      </c>
      <c r="Z840">
        <v>0</v>
      </c>
      <c r="AA840">
        <v>0</v>
      </c>
      <c r="AB840">
        <v>0</v>
      </c>
      <c r="AC840">
        <v>0</v>
      </c>
      <c r="AD840">
        <v>0</v>
      </c>
      <c r="AE840">
        <v>0</v>
      </c>
      <c r="AF840">
        <v>0</v>
      </c>
      <c r="AG840">
        <v>0</v>
      </c>
      <c r="AH840">
        <v>0</v>
      </c>
      <c r="AI840">
        <v>0</v>
      </c>
      <c r="AJ840">
        <v>0</v>
      </c>
      <c r="AK840">
        <v>0</v>
      </c>
      <c r="AL840">
        <v>0</v>
      </c>
      <c r="AM840">
        <v>0</v>
      </c>
      <c r="AN840">
        <v>0</v>
      </c>
      <c r="AO840">
        <v>0</v>
      </c>
      <c r="AP840">
        <v>0</v>
      </c>
      <c r="AQ840">
        <v>0</v>
      </c>
      <c r="AR840">
        <v>0</v>
      </c>
      <c r="AS840">
        <v>0</v>
      </c>
      <c r="AT840">
        <v>0</v>
      </c>
      <c r="AU840">
        <v>0</v>
      </c>
      <c r="AV840">
        <v>0</v>
      </c>
      <c r="AW840">
        <v>1</v>
      </c>
      <c r="AX840">
        <v>0</v>
      </c>
      <c r="AY840">
        <v>0</v>
      </c>
      <c r="AZ840">
        <v>0</v>
      </c>
      <c r="BA840">
        <v>1</v>
      </c>
      <c r="BB840">
        <v>0</v>
      </c>
      <c r="BC840">
        <v>0</v>
      </c>
      <c r="BD840">
        <v>0</v>
      </c>
      <c r="BE840">
        <v>0</v>
      </c>
      <c r="BF840">
        <v>0</v>
      </c>
      <c r="BG840">
        <v>0</v>
      </c>
      <c r="BH840">
        <v>0</v>
      </c>
      <c r="BI840">
        <v>0</v>
      </c>
      <c r="BJ840">
        <v>0</v>
      </c>
      <c r="BK840">
        <v>0</v>
      </c>
      <c r="BL840">
        <v>0</v>
      </c>
      <c r="BM840">
        <v>0</v>
      </c>
      <c r="BN840">
        <v>0</v>
      </c>
      <c r="BO840">
        <v>0</v>
      </c>
      <c r="BP840">
        <v>1</v>
      </c>
      <c r="BQ840">
        <v>0</v>
      </c>
      <c r="BR840">
        <v>0</v>
      </c>
      <c r="BS840">
        <v>0</v>
      </c>
      <c r="BT840">
        <v>0</v>
      </c>
      <c r="BU840">
        <v>0</v>
      </c>
      <c r="BV840">
        <v>0</v>
      </c>
      <c r="BW840">
        <v>0</v>
      </c>
      <c r="BX840">
        <v>0</v>
      </c>
      <c r="BY840">
        <v>0</v>
      </c>
      <c r="BZ840">
        <v>0</v>
      </c>
      <c r="CA840">
        <v>0</v>
      </c>
      <c r="CB840">
        <v>0</v>
      </c>
      <c r="CC840">
        <v>0</v>
      </c>
      <c r="CD840">
        <v>0</v>
      </c>
      <c r="CE840">
        <v>0</v>
      </c>
      <c r="CF840">
        <v>0</v>
      </c>
      <c r="CG840">
        <v>0</v>
      </c>
      <c r="CH840">
        <v>0</v>
      </c>
      <c r="CI840">
        <v>0</v>
      </c>
      <c r="CJ840">
        <v>0</v>
      </c>
      <c r="CK840">
        <v>0</v>
      </c>
      <c r="CL840">
        <v>0</v>
      </c>
      <c r="CM840">
        <v>0</v>
      </c>
      <c r="CN840">
        <v>0</v>
      </c>
      <c r="CO840">
        <v>0</v>
      </c>
      <c r="CP840">
        <v>1</v>
      </c>
      <c r="CQ840">
        <v>0</v>
      </c>
      <c r="CR840">
        <v>0</v>
      </c>
    </row>
    <row r="841" spans="1:96" x14ac:dyDescent="0.25">
      <c r="A841" t="s">
        <v>643</v>
      </c>
      <c r="B841">
        <v>0</v>
      </c>
      <c r="C841">
        <v>0</v>
      </c>
      <c r="D841">
        <v>1</v>
      </c>
      <c r="E841">
        <v>0</v>
      </c>
      <c r="F841">
        <v>0</v>
      </c>
      <c r="G841">
        <v>1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  <c r="R841">
        <v>0</v>
      </c>
      <c r="S841">
        <v>0</v>
      </c>
      <c r="T841">
        <v>0</v>
      </c>
      <c r="U841">
        <v>0</v>
      </c>
      <c r="V841">
        <v>0</v>
      </c>
      <c r="W841">
        <v>0</v>
      </c>
      <c r="X841">
        <v>1</v>
      </c>
      <c r="Y841">
        <v>0</v>
      </c>
      <c r="Z841">
        <v>0</v>
      </c>
      <c r="AA841">
        <v>0</v>
      </c>
      <c r="AB841">
        <v>0</v>
      </c>
      <c r="AC841">
        <v>0</v>
      </c>
      <c r="AD841">
        <v>0</v>
      </c>
      <c r="AE841">
        <v>0</v>
      </c>
      <c r="AF841">
        <v>0</v>
      </c>
      <c r="AG841">
        <v>0</v>
      </c>
      <c r="AH841">
        <v>0</v>
      </c>
      <c r="AI841">
        <v>0</v>
      </c>
      <c r="AJ841">
        <v>0</v>
      </c>
      <c r="AK841">
        <v>0</v>
      </c>
      <c r="AL841">
        <v>0</v>
      </c>
      <c r="AM841">
        <v>0</v>
      </c>
      <c r="AN841">
        <v>0</v>
      </c>
      <c r="AO841">
        <v>0</v>
      </c>
      <c r="AP841">
        <v>0</v>
      </c>
      <c r="AQ841">
        <v>0</v>
      </c>
      <c r="AR841">
        <v>0</v>
      </c>
      <c r="AS841">
        <v>0</v>
      </c>
      <c r="AT841">
        <v>1</v>
      </c>
      <c r="AU841">
        <v>0</v>
      </c>
      <c r="AV841">
        <v>0</v>
      </c>
      <c r="AW841">
        <v>0</v>
      </c>
      <c r="AX841">
        <v>0</v>
      </c>
      <c r="AY841">
        <v>0</v>
      </c>
      <c r="AZ841">
        <v>0</v>
      </c>
      <c r="BA841">
        <v>0</v>
      </c>
      <c r="BB841">
        <v>0</v>
      </c>
      <c r="BC841">
        <v>0</v>
      </c>
      <c r="BD841">
        <v>0</v>
      </c>
      <c r="BE841">
        <v>0</v>
      </c>
      <c r="BF841">
        <v>0</v>
      </c>
      <c r="BG841">
        <v>0</v>
      </c>
      <c r="BH841">
        <v>0</v>
      </c>
      <c r="BI841">
        <v>0</v>
      </c>
      <c r="BJ841">
        <v>0</v>
      </c>
      <c r="BK841">
        <v>0</v>
      </c>
      <c r="BL841">
        <v>0</v>
      </c>
      <c r="BM841">
        <v>0</v>
      </c>
      <c r="BN841">
        <v>0</v>
      </c>
      <c r="BO841">
        <v>0</v>
      </c>
      <c r="BP841">
        <v>0</v>
      </c>
      <c r="BQ841">
        <v>0</v>
      </c>
      <c r="BR841">
        <v>0</v>
      </c>
      <c r="BS841">
        <v>0</v>
      </c>
      <c r="BT841">
        <v>0</v>
      </c>
      <c r="BU841">
        <v>0</v>
      </c>
      <c r="BV841">
        <v>0</v>
      </c>
      <c r="BW841">
        <v>0</v>
      </c>
      <c r="BX841">
        <v>0</v>
      </c>
      <c r="BY841">
        <v>0</v>
      </c>
      <c r="BZ841">
        <v>0</v>
      </c>
      <c r="CA841">
        <v>0</v>
      </c>
      <c r="CB841">
        <v>0</v>
      </c>
      <c r="CC841">
        <v>0</v>
      </c>
      <c r="CD841">
        <v>0</v>
      </c>
      <c r="CE841">
        <v>0</v>
      </c>
      <c r="CF841">
        <v>0</v>
      </c>
      <c r="CG841">
        <v>0</v>
      </c>
      <c r="CH841">
        <v>0</v>
      </c>
      <c r="CI841">
        <v>0</v>
      </c>
      <c r="CJ841">
        <v>0</v>
      </c>
      <c r="CK841">
        <v>0</v>
      </c>
      <c r="CL841">
        <v>0</v>
      </c>
      <c r="CM841">
        <v>0</v>
      </c>
      <c r="CN841">
        <v>0</v>
      </c>
      <c r="CO841">
        <v>0</v>
      </c>
      <c r="CP841">
        <v>0</v>
      </c>
      <c r="CQ841">
        <v>0</v>
      </c>
      <c r="CR841">
        <v>1</v>
      </c>
    </row>
    <row r="842" spans="1:96" x14ac:dyDescent="0.25">
      <c r="A842" t="s">
        <v>642</v>
      </c>
      <c r="B842">
        <v>0</v>
      </c>
      <c r="C842">
        <v>0</v>
      </c>
      <c r="D842">
        <v>0</v>
      </c>
      <c r="E842">
        <v>1</v>
      </c>
      <c r="F842">
        <v>0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  <c r="R842">
        <v>0</v>
      </c>
      <c r="S842">
        <v>0</v>
      </c>
      <c r="T842">
        <v>0</v>
      </c>
      <c r="U842">
        <v>0</v>
      </c>
      <c r="V842">
        <v>0</v>
      </c>
      <c r="W842">
        <v>0</v>
      </c>
      <c r="X842">
        <v>0</v>
      </c>
      <c r="Y842">
        <v>0</v>
      </c>
      <c r="Z842">
        <v>0</v>
      </c>
      <c r="AA842">
        <v>0</v>
      </c>
      <c r="AB842">
        <v>0</v>
      </c>
      <c r="AC842">
        <v>0</v>
      </c>
      <c r="AD842">
        <v>0</v>
      </c>
      <c r="AE842">
        <v>0</v>
      </c>
      <c r="AF842">
        <v>0</v>
      </c>
      <c r="AG842">
        <v>0</v>
      </c>
      <c r="AH842">
        <v>0</v>
      </c>
      <c r="AI842">
        <v>0</v>
      </c>
      <c r="AJ842">
        <v>0</v>
      </c>
      <c r="AK842">
        <v>0</v>
      </c>
      <c r="AL842">
        <v>0</v>
      </c>
      <c r="AM842">
        <v>0</v>
      </c>
      <c r="AN842">
        <v>0</v>
      </c>
      <c r="AO842">
        <v>0</v>
      </c>
      <c r="AP842">
        <v>0</v>
      </c>
      <c r="AQ842">
        <v>0</v>
      </c>
      <c r="AR842">
        <v>0</v>
      </c>
      <c r="AS842">
        <v>0</v>
      </c>
      <c r="AT842">
        <v>0</v>
      </c>
      <c r="AU842">
        <v>0</v>
      </c>
      <c r="AV842">
        <v>0</v>
      </c>
      <c r="AW842">
        <v>0</v>
      </c>
      <c r="AX842">
        <v>0</v>
      </c>
      <c r="AY842">
        <v>1</v>
      </c>
      <c r="AZ842">
        <v>0</v>
      </c>
      <c r="BA842">
        <v>0</v>
      </c>
      <c r="BB842">
        <v>0</v>
      </c>
      <c r="BC842">
        <v>0</v>
      </c>
      <c r="BD842">
        <v>0</v>
      </c>
      <c r="BE842">
        <v>0</v>
      </c>
      <c r="BF842">
        <v>0</v>
      </c>
      <c r="BG842">
        <v>0</v>
      </c>
      <c r="BH842">
        <v>1</v>
      </c>
      <c r="BI842">
        <v>1</v>
      </c>
      <c r="BJ842">
        <v>0</v>
      </c>
      <c r="BK842">
        <v>0</v>
      </c>
      <c r="BL842">
        <v>0</v>
      </c>
      <c r="BM842">
        <v>0</v>
      </c>
      <c r="BN842">
        <v>0</v>
      </c>
      <c r="BO842">
        <v>0</v>
      </c>
      <c r="BP842">
        <v>0</v>
      </c>
      <c r="BQ842">
        <v>0</v>
      </c>
      <c r="BR842">
        <v>0</v>
      </c>
      <c r="BS842">
        <v>0</v>
      </c>
      <c r="BT842">
        <v>0</v>
      </c>
      <c r="BU842">
        <v>0</v>
      </c>
      <c r="BV842">
        <v>0</v>
      </c>
      <c r="BW842">
        <v>0</v>
      </c>
      <c r="BX842">
        <v>0</v>
      </c>
      <c r="BY842">
        <v>0</v>
      </c>
      <c r="BZ842">
        <v>0</v>
      </c>
      <c r="CA842">
        <v>0</v>
      </c>
      <c r="CB842">
        <v>0</v>
      </c>
      <c r="CC842">
        <v>0</v>
      </c>
      <c r="CD842">
        <v>0</v>
      </c>
      <c r="CE842">
        <v>0</v>
      </c>
      <c r="CF842">
        <v>0</v>
      </c>
      <c r="CG842">
        <v>0</v>
      </c>
      <c r="CH842">
        <v>0</v>
      </c>
      <c r="CI842">
        <v>0</v>
      </c>
      <c r="CJ842">
        <v>1</v>
      </c>
      <c r="CK842">
        <v>0</v>
      </c>
      <c r="CL842">
        <v>0</v>
      </c>
      <c r="CM842">
        <v>0</v>
      </c>
      <c r="CN842">
        <v>0</v>
      </c>
      <c r="CO842">
        <v>0</v>
      </c>
      <c r="CP842">
        <v>0</v>
      </c>
      <c r="CQ842">
        <v>0</v>
      </c>
      <c r="CR842">
        <v>0</v>
      </c>
    </row>
    <row r="843" spans="1:96" x14ac:dyDescent="0.25">
      <c r="A843" t="s">
        <v>641</v>
      </c>
      <c r="B843">
        <v>1</v>
      </c>
      <c r="C843">
        <v>0</v>
      </c>
      <c r="D843">
        <v>0</v>
      </c>
      <c r="E843">
        <v>0</v>
      </c>
      <c r="F843">
        <v>0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  <c r="R843">
        <v>0</v>
      </c>
      <c r="S843">
        <v>0</v>
      </c>
      <c r="T843">
        <v>0</v>
      </c>
      <c r="U843">
        <v>0</v>
      </c>
      <c r="V843">
        <v>0</v>
      </c>
      <c r="W843">
        <v>0</v>
      </c>
      <c r="X843">
        <v>0</v>
      </c>
      <c r="Y843">
        <v>0</v>
      </c>
      <c r="Z843">
        <v>0</v>
      </c>
      <c r="AA843">
        <v>0</v>
      </c>
      <c r="AB843">
        <v>0</v>
      </c>
      <c r="AC843">
        <v>0</v>
      </c>
      <c r="AD843">
        <v>0</v>
      </c>
      <c r="AE843">
        <v>0</v>
      </c>
      <c r="AF843">
        <v>0</v>
      </c>
      <c r="AG843">
        <v>0</v>
      </c>
      <c r="AH843">
        <v>0</v>
      </c>
      <c r="AI843">
        <v>0</v>
      </c>
      <c r="AJ843">
        <v>0</v>
      </c>
      <c r="AK843">
        <v>0</v>
      </c>
      <c r="AL843">
        <v>0</v>
      </c>
      <c r="AM843">
        <v>0</v>
      </c>
      <c r="AN843">
        <v>0</v>
      </c>
      <c r="AO843">
        <v>0</v>
      </c>
      <c r="AP843">
        <v>1</v>
      </c>
      <c r="AQ843">
        <v>0</v>
      </c>
      <c r="AR843">
        <v>0</v>
      </c>
      <c r="AS843">
        <v>0</v>
      </c>
      <c r="AT843">
        <v>0</v>
      </c>
      <c r="AU843">
        <v>0</v>
      </c>
      <c r="AV843">
        <v>0</v>
      </c>
      <c r="AW843">
        <v>0</v>
      </c>
      <c r="AX843">
        <v>0</v>
      </c>
      <c r="AY843">
        <v>0</v>
      </c>
      <c r="AZ843">
        <v>0</v>
      </c>
      <c r="BA843">
        <v>0</v>
      </c>
      <c r="BB843">
        <v>0</v>
      </c>
      <c r="BC843">
        <v>0</v>
      </c>
      <c r="BD843">
        <v>0</v>
      </c>
      <c r="BE843">
        <v>0</v>
      </c>
      <c r="BF843">
        <v>0</v>
      </c>
      <c r="BG843">
        <v>0</v>
      </c>
      <c r="BH843">
        <v>0</v>
      </c>
      <c r="BI843">
        <v>0</v>
      </c>
      <c r="BJ843">
        <v>0</v>
      </c>
      <c r="BK843">
        <v>0</v>
      </c>
      <c r="BL843">
        <v>0</v>
      </c>
      <c r="BM843">
        <v>0</v>
      </c>
      <c r="BN843">
        <v>0</v>
      </c>
      <c r="BO843">
        <v>0</v>
      </c>
      <c r="BP843">
        <v>0</v>
      </c>
      <c r="BQ843">
        <v>0</v>
      </c>
      <c r="BR843">
        <v>1</v>
      </c>
      <c r="BS843">
        <v>0</v>
      </c>
      <c r="BT843">
        <v>0</v>
      </c>
      <c r="BU843">
        <v>0</v>
      </c>
      <c r="BV843">
        <v>0</v>
      </c>
      <c r="BW843">
        <v>0</v>
      </c>
      <c r="BX843">
        <v>0</v>
      </c>
      <c r="BY843">
        <v>0</v>
      </c>
      <c r="BZ843">
        <v>0</v>
      </c>
      <c r="CA843">
        <v>0</v>
      </c>
      <c r="CB843">
        <v>0</v>
      </c>
      <c r="CC843">
        <v>0</v>
      </c>
      <c r="CD843">
        <v>0</v>
      </c>
      <c r="CE843">
        <v>0</v>
      </c>
      <c r="CF843">
        <v>0</v>
      </c>
      <c r="CG843">
        <v>0</v>
      </c>
      <c r="CH843">
        <v>2</v>
      </c>
      <c r="CI843">
        <v>0</v>
      </c>
      <c r="CJ843">
        <v>0</v>
      </c>
      <c r="CK843">
        <v>0</v>
      </c>
      <c r="CL843">
        <v>0</v>
      </c>
      <c r="CM843">
        <v>0</v>
      </c>
      <c r="CN843">
        <v>0</v>
      </c>
      <c r="CO843">
        <v>0</v>
      </c>
      <c r="CP843">
        <v>0</v>
      </c>
      <c r="CQ843">
        <v>0</v>
      </c>
      <c r="CR843">
        <v>0</v>
      </c>
    </row>
    <row r="844" spans="1:96" x14ac:dyDescent="0.25">
      <c r="A844" t="s">
        <v>640</v>
      </c>
      <c r="B844">
        <v>0</v>
      </c>
      <c r="C844">
        <v>0</v>
      </c>
      <c r="D844">
        <v>0</v>
      </c>
      <c r="E844">
        <v>0</v>
      </c>
      <c r="F844">
        <v>0</v>
      </c>
      <c r="G844">
        <v>1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  <c r="R844">
        <v>0</v>
      </c>
      <c r="S844">
        <v>0</v>
      </c>
      <c r="T844">
        <v>1</v>
      </c>
      <c r="U844">
        <v>1</v>
      </c>
      <c r="V844">
        <v>1</v>
      </c>
      <c r="W844">
        <v>0</v>
      </c>
      <c r="X844">
        <v>0</v>
      </c>
      <c r="Y844">
        <v>0</v>
      </c>
      <c r="Z844">
        <v>0</v>
      </c>
      <c r="AA844">
        <v>0</v>
      </c>
      <c r="AB844">
        <v>0</v>
      </c>
      <c r="AC844">
        <v>0</v>
      </c>
      <c r="AD844">
        <v>0</v>
      </c>
      <c r="AE844">
        <v>0</v>
      </c>
      <c r="AF844">
        <v>0</v>
      </c>
      <c r="AG844">
        <v>0</v>
      </c>
      <c r="AH844">
        <v>0</v>
      </c>
      <c r="AI844">
        <v>0</v>
      </c>
      <c r="AJ844">
        <v>0</v>
      </c>
      <c r="AK844">
        <v>0</v>
      </c>
      <c r="AL844">
        <v>0</v>
      </c>
      <c r="AM844">
        <v>0</v>
      </c>
      <c r="AN844">
        <v>0</v>
      </c>
      <c r="AO844">
        <v>0</v>
      </c>
      <c r="AP844">
        <v>0</v>
      </c>
      <c r="AQ844">
        <v>0</v>
      </c>
      <c r="AR844">
        <v>0</v>
      </c>
      <c r="AS844">
        <v>0</v>
      </c>
      <c r="AT844">
        <v>0</v>
      </c>
      <c r="AU844">
        <v>0</v>
      </c>
      <c r="AV844">
        <v>0</v>
      </c>
      <c r="AW844">
        <v>0</v>
      </c>
      <c r="AX844">
        <v>0</v>
      </c>
      <c r="AY844">
        <v>0</v>
      </c>
      <c r="AZ844">
        <v>0</v>
      </c>
      <c r="BA844">
        <v>0</v>
      </c>
      <c r="BB844">
        <v>0</v>
      </c>
      <c r="BC844">
        <v>0</v>
      </c>
      <c r="BD844">
        <v>1</v>
      </c>
      <c r="BE844">
        <v>0</v>
      </c>
      <c r="BF844">
        <v>0</v>
      </c>
      <c r="BG844">
        <v>0</v>
      </c>
      <c r="BH844">
        <v>0</v>
      </c>
      <c r="BI844">
        <v>0</v>
      </c>
      <c r="BJ844">
        <v>0</v>
      </c>
      <c r="BK844">
        <v>0</v>
      </c>
      <c r="BL844">
        <v>0</v>
      </c>
      <c r="BM844">
        <v>0</v>
      </c>
      <c r="BN844">
        <v>0</v>
      </c>
      <c r="BO844">
        <v>0</v>
      </c>
      <c r="BP844">
        <v>0</v>
      </c>
      <c r="BQ844">
        <v>0</v>
      </c>
      <c r="BR844">
        <v>0</v>
      </c>
      <c r="BS844">
        <v>0</v>
      </c>
      <c r="BT844">
        <v>0</v>
      </c>
      <c r="BU844">
        <v>0</v>
      </c>
      <c r="BV844">
        <v>0</v>
      </c>
      <c r="BW844">
        <v>0</v>
      </c>
      <c r="BX844">
        <v>0</v>
      </c>
      <c r="BY844">
        <v>0</v>
      </c>
      <c r="BZ844">
        <v>0</v>
      </c>
      <c r="CA844">
        <v>0</v>
      </c>
      <c r="CB844">
        <v>0</v>
      </c>
      <c r="CC844">
        <v>0</v>
      </c>
      <c r="CD844">
        <v>0</v>
      </c>
      <c r="CE844">
        <v>0</v>
      </c>
      <c r="CF844">
        <v>0</v>
      </c>
      <c r="CG844">
        <v>0</v>
      </c>
      <c r="CH844">
        <v>0</v>
      </c>
      <c r="CI844">
        <v>0</v>
      </c>
      <c r="CJ844">
        <v>0</v>
      </c>
      <c r="CK844">
        <v>0</v>
      </c>
      <c r="CL844">
        <v>0</v>
      </c>
      <c r="CM844">
        <v>0</v>
      </c>
      <c r="CN844">
        <v>0</v>
      </c>
      <c r="CO844">
        <v>0</v>
      </c>
      <c r="CP844">
        <v>0</v>
      </c>
      <c r="CQ844">
        <v>0</v>
      </c>
      <c r="CR844">
        <v>0</v>
      </c>
    </row>
    <row r="845" spans="1:96" x14ac:dyDescent="0.25">
      <c r="A845" t="s">
        <v>639</v>
      </c>
      <c r="B845">
        <v>1</v>
      </c>
      <c r="C845">
        <v>0</v>
      </c>
      <c r="D845">
        <v>0</v>
      </c>
      <c r="E845">
        <v>0</v>
      </c>
      <c r="F845">
        <v>1</v>
      </c>
      <c r="G845">
        <v>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  <c r="R845">
        <v>0</v>
      </c>
      <c r="S845">
        <v>0</v>
      </c>
      <c r="T845">
        <v>0</v>
      </c>
      <c r="U845">
        <v>0</v>
      </c>
      <c r="V845">
        <v>1</v>
      </c>
      <c r="W845">
        <v>0</v>
      </c>
      <c r="X845">
        <v>0</v>
      </c>
      <c r="Y845">
        <v>0</v>
      </c>
      <c r="Z845">
        <v>0</v>
      </c>
      <c r="AA845">
        <v>0</v>
      </c>
      <c r="AB845">
        <v>0</v>
      </c>
      <c r="AC845">
        <v>0</v>
      </c>
      <c r="AD845">
        <v>0</v>
      </c>
      <c r="AE845">
        <v>0</v>
      </c>
      <c r="AF845">
        <v>0</v>
      </c>
      <c r="AG845">
        <v>0</v>
      </c>
      <c r="AH845">
        <v>0</v>
      </c>
      <c r="AI845">
        <v>0</v>
      </c>
      <c r="AJ845">
        <v>0</v>
      </c>
      <c r="AK845">
        <v>0</v>
      </c>
      <c r="AL845">
        <v>0</v>
      </c>
      <c r="AM845">
        <v>0</v>
      </c>
      <c r="AN845">
        <v>0</v>
      </c>
      <c r="AO845">
        <v>0</v>
      </c>
      <c r="AP845">
        <v>0</v>
      </c>
      <c r="AQ845">
        <v>0</v>
      </c>
      <c r="AR845">
        <v>0</v>
      </c>
      <c r="AS845">
        <v>0</v>
      </c>
      <c r="AT845">
        <v>0</v>
      </c>
      <c r="AU845">
        <v>0</v>
      </c>
      <c r="AV845">
        <v>0</v>
      </c>
      <c r="AW845">
        <v>0</v>
      </c>
      <c r="AX845">
        <v>0</v>
      </c>
      <c r="AY845">
        <v>0</v>
      </c>
      <c r="AZ845">
        <v>0</v>
      </c>
      <c r="BA845">
        <v>0</v>
      </c>
      <c r="BB845">
        <v>0</v>
      </c>
      <c r="BC845">
        <v>0</v>
      </c>
      <c r="BD845">
        <v>0</v>
      </c>
      <c r="BE845">
        <v>0</v>
      </c>
      <c r="BF845">
        <v>0</v>
      </c>
      <c r="BG845">
        <v>0</v>
      </c>
      <c r="BH845">
        <v>0</v>
      </c>
      <c r="BI845">
        <v>0</v>
      </c>
      <c r="BJ845">
        <v>0</v>
      </c>
      <c r="BK845">
        <v>0</v>
      </c>
      <c r="BL845">
        <v>0</v>
      </c>
      <c r="BM845">
        <v>0</v>
      </c>
      <c r="BN845">
        <v>0</v>
      </c>
      <c r="BO845">
        <v>0</v>
      </c>
      <c r="BP845">
        <v>0</v>
      </c>
      <c r="BQ845">
        <v>0</v>
      </c>
      <c r="BR845">
        <v>0</v>
      </c>
      <c r="BS845">
        <v>0</v>
      </c>
      <c r="BT845">
        <v>0</v>
      </c>
      <c r="BU845">
        <v>0</v>
      </c>
      <c r="BV845">
        <v>0</v>
      </c>
      <c r="BW845">
        <v>0</v>
      </c>
      <c r="BX845">
        <v>0</v>
      </c>
      <c r="BY845">
        <v>0</v>
      </c>
      <c r="BZ845">
        <v>0</v>
      </c>
      <c r="CA845">
        <v>0</v>
      </c>
      <c r="CB845">
        <v>0</v>
      </c>
      <c r="CC845">
        <v>0</v>
      </c>
      <c r="CD845">
        <v>1</v>
      </c>
      <c r="CE845">
        <v>0</v>
      </c>
      <c r="CF845">
        <v>0</v>
      </c>
      <c r="CG845">
        <v>0</v>
      </c>
      <c r="CH845">
        <v>0</v>
      </c>
      <c r="CI845">
        <v>0</v>
      </c>
      <c r="CJ845">
        <v>0</v>
      </c>
      <c r="CK845">
        <v>1</v>
      </c>
      <c r="CL845">
        <v>0</v>
      </c>
      <c r="CM845">
        <v>0</v>
      </c>
      <c r="CN845">
        <v>0</v>
      </c>
      <c r="CO845">
        <v>0</v>
      </c>
      <c r="CP845">
        <v>0</v>
      </c>
      <c r="CQ845">
        <v>0</v>
      </c>
      <c r="CR845">
        <v>0</v>
      </c>
    </row>
    <row r="846" spans="1:96" x14ac:dyDescent="0.25">
      <c r="A846" t="s">
        <v>638</v>
      </c>
      <c r="B846">
        <v>2</v>
      </c>
      <c r="C846">
        <v>1</v>
      </c>
      <c r="D846">
        <v>0</v>
      </c>
      <c r="E846">
        <v>0</v>
      </c>
      <c r="F846">
        <v>0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  <c r="R846">
        <v>0</v>
      </c>
      <c r="S846">
        <v>0</v>
      </c>
      <c r="T846">
        <v>0</v>
      </c>
      <c r="U846">
        <v>0</v>
      </c>
      <c r="V846">
        <v>0</v>
      </c>
      <c r="W846">
        <v>0</v>
      </c>
      <c r="X846">
        <v>0</v>
      </c>
      <c r="Y846">
        <v>0</v>
      </c>
      <c r="Z846">
        <v>0</v>
      </c>
      <c r="AA846">
        <v>0</v>
      </c>
      <c r="AB846">
        <v>0</v>
      </c>
      <c r="AC846">
        <v>0</v>
      </c>
      <c r="AD846">
        <v>0</v>
      </c>
      <c r="AE846">
        <v>0</v>
      </c>
      <c r="AF846">
        <v>1</v>
      </c>
      <c r="AG846">
        <v>0</v>
      </c>
      <c r="AH846">
        <v>0</v>
      </c>
      <c r="AI846">
        <v>0</v>
      </c>
      <c r="AJ846">
        <v>0</v>
      </c>
      <c r="AK846">
        <v>0</v>
      </c>
      <c r="AL846">
        <v>0</v>
      </c>
      <c r="AM846">
        <v>0</v>
      </c>
      <c r="AN846">
        <v>0</v>
      </c>
      <c r="AO846">
        <v>0</v>
      </c>
      <c r="AP846">
        <v>0</v>
      </c>
      <c r="AQ846">
        <v>0</v>
      </c>
      <c r="AR846">
        <v>0</v>
      </c>
      <c r="AS846">
        <v>0</v>
      </c>
      <c r="AT846">
        <v>0</v>
      </c>
      <c r="AU846">
        <v>0</v>
      </c>
      <c r="AV846">
        <v>0</v>
      </c>
      <c r="AW846">
        <v>0</v>
      </c>
      <c r="AX846">
        <v>0</v>
      </c>
      <c r="AY846">
        <v>0</v>
      </c>
      <c r="AZ846">
        <v>0</v>
      </c>
      <c r="BA846">
        <v>0</v>
      </c>
      <c r="BB846">
        <v>0</v>
      </c>
      <c r="BC846">
        <v>0</v>
      </c>
      <c r="BD846">
        <v>0</v>
      </c>
      <c r="BE846">
        <v>0</v>
      </c>
      <c r="BF846">
        <v>0</v>
      </c>
      <c r="BG846">
        <v>0</v>
      </c>
      <c r="BH846">
        <v>0</v>
      </c>
      <c r="BI846">
        <v>0</v>
      </c>
      <c r="BJ846">
        <v>0</v>
      </c>
      <c r="BK846">
        <v>0</v>
      </c>
      <c r="BL846">
        <v>0</v>
      </c>
      <c r="BM846">
        <v>0</v>
      </c>
      <c r="BN846">
        <v>0</v>
      </c>
      <c r="BO846">
        <v>0</v>
      </c>
      <c r="BP846">
        <v>0</v>
      </c>
      <c r="BQ846">
        <v>0</v>
      </c>
      <c r="BR846">
        <v>0</v>
      </c>
      <c r="BS846">
        <v>0</v>
      </c>
      <c r="BT846">
        <v>0</v>
      </c>
      <c r="BU846">
        <v>0</v>
      </c>
      <c r="BV846">
        <v>0</v>
      </c>
      <c r="BW846">
        <v>0</v>
      </c>
      <c r="BX846">
        <v>0</v>
      </c>
      <c r="BY846">
        <v>0</v>
      </c>
      <c r="BZ846">
        <v>0</v>
      </c>
      <c r="CA846">
        <v>0</v>
      </c>
      <c r="CB846">
        <v>0</v>
      </c>
      <c r="CC846">
        <v>0</v>
      </c>
      <c r="CD846">
        <v>0</v>
      </c>
      <c r="CE846">
        <v>0</v>
      </c>
      <c r="CF846">
        <v>0</v>
      </c>
      <c r="CG846">
        <v>0</v>
      </c>
      <c r="CH846">
        <v>0</v>
      </c>
      <c r="CI846">
        <v>0</v>
      </c>
      <c r="CJ846">
        <v>0</v>
      </c>
      <c r="CK846">
        <v>0</v>
      </c>
      <c r="CL846">
        <v>0</v>
      </c>
      <c r="CM846">
        <v>0</v>
      </c>
      <c r="CN846">
        <v>0</v>
      </c>
      <c r="CO846">
        <v>0</v>
      </c>
      <c r="CP846">
        <v>0</v>
      </c>
      <c r="CQ846">
        <v>0</v>
      </c>
      <c r="CR846">
        <v>1</v>
      </c>
    </row>
    <row r="847" spans="1:96" x14ac:dyDescent="0.25">
      <c r="A847" t="s">
        <v>637</v>
      </c>
      <c r="B847">
        <v>0</v>
      </c>
      <c r="C847">
        <v>0</v>
      </c>
      <c r="D847">
        <v>0</v>
      </c>
      <c r="E847">
        <v>0</v>
      </c>
      <c r="F847">
        <v>0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  <c r="R847">
        <v>0</v>
      </c>
      <c r="S847">
        <v>0</v>
      </c>
      <c r="T847">
        <v>0</v>
      </c>
      <c r="U847">
        <v>0</v>
      </c>
      <c r="V847">
        <v>0</v>
      </c>
      <c r="W847">
        <v>0</v>
      </c>
      <c r="X847">
        <v>0</v>
      </c>
      <c r="Y847">
        <v>0</v>
      </c>
      <c r="Z847">
        <v>0</v>
      </c>
      <c r="AA847">
        <v>0</v>
      </c>
      <c r="AB847">
        <v>0</v>
      </c>
      <c r="AC847">
        <v>0</v>
      </c>
      <c r="AD847">
        <v>0</v>
      </c>
      <c r="AE847">
        <v>0</v>
      </c>
      <c r="AF847">
        <v>0</v>
      </c>
      <c r="AG847">
        <v>0</v>
      </c>
      <c r="AH847">
        <v>0</v>
      </c>
      <c r="AI847">
        <v>0</v>
      </c>
      <c r="AJ847">
        <v>0</v>
      </c>
      <c r="AK847">
        <v>0</v>
      </c>
      <c r="AL847">
        <v>0</v>
      </c>
      <c r="AM847">
        <v>0</v>
      </c>
      <c r="AN847">
        <v>0</v>
      </c>
      <c r="AO847">
        <v>0</v>
      </c>
      <c r="AP847">
        <v>0</v>
      </c>
      <c r="AQ847">
        <v>0</v>
      </c>
      <c r="AR847">
        <v>1</v>
      </c>
      <c r="AS847">
        <v>0</v>
      </c>
      <c r="AT847">
        <v>0</v>
      </c>
      <c r="AU847">
        <v>0</v>
      </c>
      <c r="AV847">
        <v>0</v>
      </c>
      <c r="AW847">
        <v>0</v>
      </c>
      <c r="AX847">
        <v>0</v>
      </c>
      <c r="AY847">
        <v>0</v>
      </c>
      <c r="AZ847">
        <v>1</v>
      </c>
      <c r="BA847">
        <v>0</v>
      </c>
      <c r="BB847">
        <v>0</v>
      </c>
      <c r="BC847">
        <v>0</v>
      </c>
      <c r="BD847">
        <v>0</v>
      </c>
      <c r="BE847">
        <v>0</v>
      </c>
      <c r="BF847">
        <v>0</v>
      </c>
      <c r="BG847">
        <v>0</v>
      </c>
      <c r="BH847">
        <v>0</v>
      </c>
      <c r="BI847">
        <v>0</v>
      </c>
      <c r="BJ847">
        <v>0</v>
      </c>
      <c r="BK847">
        <v>0</v>
      </c>
      <c r="BL847">
        <v>0</v>
      </c>
      <c r="BM847">
        <v>0</v>
      </c>
      <c r="BN847">
        <v>1</v>
      </c>
      <c r="BO847">
        <v>0</v>
      </c>
      <c r="BP847">
        <v>0</v>
      </c>
      <c r="BQ847">
        <v>0</v>
      </c>
      <c r="BR847">
        <v>0</v>
      </c>
      <c r="BS847">
        <v>0</v>
      </c>
      <c r="BT847">
        <v>0</v>
      </c>
      <c r="BU847">
        <v>0</v>
      </c>
      <c r="BV847">
        <v>0</v>
      </c>
      <c r="BW847">
        <v>0</v>
      </c>
      <c r="BX847">
        <v>0</v>
      </c>
      <c r="BY847">
        <v>0</v>
      </c>
      <c r="BZ847">
        <v>0</v>
      </c>
      <c r="CA847">
        <v>0</v>
      </c>
      <c r="CB847">
        <v>0</v>
      </c>
      <c r="CC847">
        <v>0</v>
      </c>
      <c r="CD847">
        <v>0</v>
      </c>
      <c r="CE847">
        <v>0</v>
      </c>
      <c r="CF847">
        <v>0</v>
      </c>
      <c r="CG847">
        <v>1</v>
      </c>
      <c r="CH847">
        <v>0</v>
      </c>
      <c r="CI847">
        <v>0</v>
      </c>
      <c r="CJ847">
        <v>0</v>
      </c>
      <c r="CK847">
        <v>0</v>
      </c>
      <c r="CL847">
        <v>0</v>
      </c>
      <c r="CM847">
        <v>1</v>
      </c>
      <c r="CN847">
        <v>0</v>
      </c>
      <c r="CO847">
        <v>0</v>
      </c>
      <c r="CP847">
        <v>0</v>
      </c>
      <c r="CQ847">
        <v>0</v>
      </c>
      <c r="CR847">
        <v>0</v>
      </c>
    </row>
    <row r="848" spans="1:96" x14ac:dyDescent="0.25">
      <c r="A848" t="s">
        <v>636</v>
      </c>
      <c r="B848">
        <v>0</v>
      </c>
      <c r="C848">
        <v>0</v>
      </c>
      <c r="D848">
        <v>0</v>
      </c>
      <c r="E848">
        <v>0</v>
      </c>
      <c r="F848">
        <v>0</v>
      </c>
      <c r="G848">
        <v>0</v>
      </c>
      <c r="H848">
        <v>1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  <c r="R848">
        <v>0</v>
      </c>
      <c r="S848">
        <v>0</v>
      </c>
      <c r="T848">
        <v>0</v>
      </c>
      <c r="U848">
        <v>0</v>
      </c>
      <c r="V848">
        <v>0</v>
      </c>
      <c r="W848">
        <v>0</v>
      </c>
      <c r="X848">
        <v>0</v>
      </c>
      <c r="Y848">
        <v>0</v>
      </c>
      <c r="Z848">
        <v>0</v>
      </c>
      <c r="AA848">
        <v>0</v>
      </c>
      <c r="AB848">
        <v>0</v>
      </c>
      <c r="AC848">
        <v>0</v>
      </c>
      <c r="AD848">
        <v>0</v>
      </c>
      <c r="AE848">
        <v>0</v>
      </c>
      <c r="AF848">
        <v>0</v>
      </c>
      <c r="AG848">
        <v>0</v>
      </c>
      <c r="AH848">
        <v>0</v>
      </c>
      <c r="AI848">
        <v>0</v>
      </c>
      <c r="AJ848">
        <v>0</v>
      </c>
      <c r="AK848">
        <v>0</v>
      </c>
      <c r="AL848">
        <v>0</v>
      </c>
      <c r="AM848">
        <v>0</v>
      </c>
      <c r="AN848">
        <v>0</v>
      </c>
      <c r="AO848">
        <v>0</v>
      </c>
      <c r="AP848">
        <v>0</v>
      </c>
      <c r="AQ848">
        <v>0</v>
      </c>
      <c r="AR848">
        <v>0</v>
      </c>
      <c r="AS848">
        <v>0</v>
      </c>
      <c r="AT848">
        <v>0</v>
      </c>
      <c r="AU848">
        <v>0</v>
      </c>
      <c r="AV848">
        <v>0</v>
      </c>
      <c r="AW848">
        <v>0</v>
      </c>
      <c r="AX848">
        <v>0</v>
      </c>
      <c r="AY848">
        <v>0</v>
      </c>
      <c r="AZ848">
        <v>0</v>
      </c>
      <c r="BA848">
        <v>0</v>
      </c>
      <c r="BB848">
        <v>0</v>
      </c>
      <c r="BC848">
        <v>0</v>
      </c>
      <c r="BD848">
        <v>0</v>
      </c>
      <c r="BE848">
        <v>0</v>
      </c>
      <c r="BF848">
        <v>0</v>
      </c>
      <c r="BG848">
        <v>0</v>
      </c>
      <c r="BH848">
        <v>1</v>
      </c>
      <c r="BI848">
        <v>0</v>
      </c>
      <c r="BJ848">
        <v>0</v>
      </c>
      <c r="BK848">
        <v>0</v>
      </c>
      <c r="BL848">
        <v>0</v>
      </c>
      <c r="BM848">
        <v>0</v>
      </c>
      <c r="BN848">
        <v>0</v>
      </c>
      <c r="BO848">
        <v>0</v>
      </c>
      <c r="BP848">
        <v>0</v>
      </c>
      <c r="BQ848">
        <v>0</v>
      </c>
      <c r="BR848">
        <v>0</v>
      </c>
      <c r="BS848">
        <v>0</v>
      </c>
      <c r="BT848">
        <v>0</v>
      </c>
      <c r="BU848">
        <v>0</v>
      </c>
      <c r="BV848">
        <v>0</v>
      </c>
      <c r="BW848">
        <v>0</v>
      </c>
      <c r="BX848">
        <v>0</v>
      </c>
      <c r="BY848">
        <v>0</v>
      </c>
      <c r="BZ848">
        <v>0</v>
      </c>
      <c r="CA848">
        <v>0</v>
      </c>
      <c r="CB848">
        <v>0</v>
      </c>
      <c r="CC848">
        <v>0</v>
      </c>
      <c r="CD848">
        <v>0</v>
      </c>
      <c r="CE848">
        <v>0</v>
      </c>
      <c r="CF848">
        <v>0</v>
      </c>
      <c r="CG848">
        <v>1</v>
      </c>
      <c r="CH848">
        <v>0</v>
      </c>
      <c r="CI848">
        <v>0</v>
      </c>
      <c r="CJ848">
        <v>0</v>
      </c>
      <c r="CK848">
        <v>0</v>
      </c>
      <c r="CL848">
        <v>0</v>
      </c>
      <c r="CM848">
        <v>0</v>
      </c>
      <c r="CN848">
        <v>1</v>
      </c>
      <c r="CO848">
        <v>0</v>
      </c>
      <c r="CP848">
        <v>0</v>
      </c>
      <c r="CQ848">
        <v>1</v>
      </c>
      <c r="CR848">
        <v>0</v>
      </c>
    </row>
    <row r="849" spans="1:96" x14ac:dyDescent="0.25">
      <c r="A849" t="s">
        <v>635</v>
      </c>
      <c r="B849">
        <v>0</v>
      </c>
      <c r="C849">
        <v>0</v>
      </c>
      <c r="D849">
        <v>0</v>
      </c>
      <c r="E849">
        <v>0</v>
      </c>
      <c r="F849">
        <v>0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  <c r="R849">
        <v>0</v>
      </c>
      <c r="S849">
        <v>0</v>
      </c>
      <c r="T849">
        <v>0</v>
      </c>
      <c r="U849">
        <v>0</v>
      </c>
      <c r="V849">
        <v>0</v>
      </c>
      <c r="W849">
        <v>0</v>
      </c>
      <c r="X849">
        <v>0</v>
      </c>
      <c r="Y849">
        <v>0</v>
      </c>
      <c r="Z849">
        <v>0</v>
      </c>
      <c r="AA849">
        <v>0</v>
      </c>
      <c r="AB849">
        <v>0</v>
      </c>
      <c r="AC849">
        <v>0</v>
      </c>
      <c r="AD849">
        <v>0</v>
      </c>
      <c r="AE849">
        <v>0</v>
      </c>
      <c r="AF849">
        <v>1</v>
      </c>
      <c r="AG849">
        <v>0</v>
      </c>
      <c r="AH849">
        <v>0</v>
      </c>
      <c r="AI849">
        <v>0</v>
      </c>
      <c r="AJ849">
        <v>0</v>
      </c>
      <c r="AK849">
        <v>0</v>
      </c>
      <c r="AL849">
        <v>0</v>
      </c>
      <c r="AM849">
        <v>0</v>
      </c>
      <c r="AN849">
        <v>0</v>
      </c>
      <c r="AO849">
        <v>0</v>
      </c>
      <c r="AP849">
        <v>0</v>
      </c>
      <c r="AQ849">
        <v>0</v>
      </c>
      <c r="AR849">
        <v>0</v>
      </c>
      <c r="AS849">
        <v>0</v>
      </c>
      <c r="AT849">
        <v>0</v>
      </c>
      <c r="AU849">
        <v>0</v>
      </c>
      <c r="AV849">
        <v>0</v>
      </c>
      <c r="AW849">
        <v>0</v>
      </c>
      <c r="AX849">
        <v>0</v>
      </c>
      <c r="AY849">
        <v>0</v>
      </c>
      <c r="AZ849">
        <v>0</v>
      </c>
      <c r="BA849">
        <v>0</v>
      </c>
      <c r="BB849">
        <v>0</v>
      </c>
      <c r="BC849">
        <v>0</v>
      </c>
      <c r="BD849">
        <v>0</v>
      </c>
      <c r="BE849">
        <v>0</v>
      </c>
      <c r="BF849">
        <v>0</v>
      </c>
      <c r="BG849">
        <v>0</v>
      </c>
      <c r="BH849">
        <v>0</v>
      </c>
      <c r="BI849">
        <v>0</v>
      </c>
      <c r="BJ849">
        <v>0</v>
      </c>
      <c r="BK849">
        <v>0</v>
      </c>
      <c r="BL849">
        <v>0</v>
      </c>
      <c r="BM849">
        <v>1</v>
      </c>
      <c r="BN849">
        <v>0</v>
      </c>
      <c r="BO849">
        <v>1</v>
      </c>
      <c r="BP849">
        <v>0</v>
      </c>
      <c r="BQ849">
        <v>0</v>
      </c>
      <c r="BR849">
        <v>0</v>
      </c>
      <c r="BS849">
        <v>0</v>
      </c>
      <c r="BT849">
        <v>0</v>
      </c>
      <c r="BU849">
        <v>0</v>
      </c>
      <c r="BV849">
        <v>0</v>
      </c>
      <c r="BW849">
        <v>0</v>
      </c>
      <c r="BX849">
        <v>0</v>
      </c>
      <c r="BY849">
        <v>0</v>
      </c>
      <c r="BZ849">
        <v>0</v>
      </c>
      <c r="CA849">
        <v>0</v>
      </c>
      <c r="CB849">
        <v>0</v>
      </c>
      <c r="CC849">
        <v>0</v>
      </c>
      <c r="CD849">
        <v>0</v>
      </c>
      <c r="CE849">
        <v>0</v>
      </c>
      <c r="CF849">
        <v>0</v>
      </c>
      <c r="CG849">
        <v>0</v>
      </c>
      <c r="CH849">
        <v>0</v>
      </c>
      <c r="CI849">
        <v>0</v>
      </c>
      <c r="CJ849">
        <v>0</v>
      </c>
      <c r="CK849">
        <v>0</v>
      </c>
      <c r="CL849">
        <v>0</v>
      </c>
      <c r="CM849">
        <v>0</v>
      </c>
      <c r="CN849">
        <v>1</v>
      </c>
      <c r="CO849">
        <v>0</v>
      </c>
      <c r="CP849">
        <v>0</v>
      </c>
      <c r="CQ849">
        <v>0</v>
      </c>
      <c r="CR849">
        <v>1</v>
      </c>
    </row>
    <row r="850" spans="1:96" x14ac:dyDescent="0.25">
      <c r="A850" t="s">
        <v>634</v>
      </c>
      <c r="B850">
        <v>0</v>
      </c>
      <c r="C850">
        <v>0</v>
      </c>
      <c r="D850">
        <v>0</v>
      </c>
      <c r="E850">
        <v>0</v>
      </c>
      <c r="F850">
        <v>0</v>
      </c>
      <c r="G850">
        <v>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  <c r="R850">
        <v>0</v>
      </c>
      <c r="S850">
        <v>0</v>
      </c>
      <c r="T850">
        <v>0</v>
      </c>
      <c r="U850">
        <v>0</v>
      </c>
      <c r="V850">
        <v>0</v>
      </c>
      <c r="W850">
        <v>0</v>
      </c>
      <c r="X850">
        <v>0</v>
      </c>
      <c r="Y850">
        <v>0</v>
      </c>
      <c r="Z850">
        <v>0</v>
      </c>
      <c r="AA850">
        <v>0</v>
      </c>
      <c r="AB850">
        <v>0</v>
      </c>
      <c r="AC850">
        <v>0</v>
      </c>
      <c r="AD850">
        <v>0</v>
      </c>
      <c r="AE850">
        <v>0</v>
      </c>
      <c r="AF850">
        <v>0</v>
      </c>
      <c r="AG850">
        <v>0</v>
      </c>
      <c r="AH850">
        <v>0</v>
      </c>
      <c r="AI850">
        <v>0</v>
      </c>
      <c r="AJ850">
        <v>0</v>
      </c>
      <c r="AK850">
        <v>0</v>
      </c>
      <c r="AL850">
        <v>0</v>
      </c>
      <c r="AM850">
        <v>0</v>
      </c>
      <c r="AN850">
        <v>0</v>
      </c>
      <c r="AO850">
        <v>0</v>
      </c>
      <c r="AP850">
        <v>0</v>
      </c>
      <c r="AQ850">
        <v>0</v>
      </c>
      <c r="AR850">
        <v>0</v>
      </c>
      <c r="AS850">
        <v>0</v>
      </c>
      <c r="AT850">
        <v>0</v>
      </c>
      <c r="AU850">
        <v>0</v>
      </c>
      <c r="AV850">
        <v>0</v>
      </c>
      <c r="AW850">
        <v>0</v>
      </c>
      <c r="AX850">
        <v>0</v>
      </c>
      <c r="AY850">
        <v>0</v>
      </c>
      <c r="AZ850">
        <v>0</v>
      </c>
      <c r="BA850">
        <v>0</v>
      </c>
      <c r="BB850">
        <v>0</v>
      </c>
      <c r="BC850">
        <v>0</v>
      </c>
      <c r="BD850">
        <v>0</v>
      </c>
      <c r="BE850">
        <v>0</v>
      </c>
      <c r="BF850">
        <v>2</v>
      </c>
      <c r="BG850">
        <v>0</v>
      </c>
      <c r="BH850">
        <v>0</v>
      </c>
      <c r="BI850">
        <v>2</v>
      </c>
      <c r="BJ850">
        <v>0</v>
      </c>
      <c r="BK850">
        <v>0</v>
      </c>
      <c r="BL850">
        <v>0</v>
      </c>
      <c r="BM850">
        <v>1</v>
      </c>
      <c r="BN850">
        <v>0</v>
      </c>
      <c r="BO850">
        <v>0</v>
      </c>
      <c r="BP850">
        <v>0</v>
      </c>
      <c r="BQ850">
        <v>0</v>
      </c>
      <c r="BR850">
        <v>0</v>
      </c>
      <c r="BS850">
        <v>0</v>
      </c>
      <c r="BT850">
        <v>0</v>
      </c>
      <c r="BU850">
        <v>0</v>
      </c>
      <c r="BV850">
        <v>0</v>
      </c>
      <c r="BW850">
        <v>0</v>
      </c>
      <c r="BX850">
        <v>0</v>
      </c>
      <c r="BY850">
        <v>0</v>
      </c>
      <c r="BZ850">
        <v>0</v>
      </c>
      <c r="CA850">
        <v>0</v>
      </c>
      <c r="CB850">
        <v>0</v>
      </c>
      <c r="CC850">
        <v>0</v>
      </c>
      <c r="CD850">
        <v>0</v>
      </c>
      <c r="CE850">
        <v>0</v>
      </c>
      <c r="CF850">
        <v>0</v>
      </c>
      <c r="CG850">
        <v>0</v>
      </c>
      <c r="CH850">
        <v>0</v>
      </c>
      <c r="CI850">
        <v>0</v>
      </c>
      <c r="CJ850">
        <v>0</v>
      </c>
      <c r="CK850">
        <v>0</v>
      </c>
      <c r="CL850">
        <v>0</v>
      </c>
      <c r="CM850">
        <v>0</v>
      </c>
      <c r="CN850">
        <v>0</v>
      </c>
      <c r="CO850">
        <v>0</v>
      </c>
      <c r="CP850">
        <v>0</v>
      </c>
      <c r="CQ850">
        <v>0</v>
      </c>
      <c r="CR850">
        <v>0</v>
      </c>
    </row>
    <row r="851" spans="1:96" x14ac:dyDescent="0.25">
      <c r="A851" t="s">
        <v>633</v>
      </c>
      <c r="B851">
        <v>0</v>
      </c>
      <c r="C851">
        <v>0</v>
      </c>
      <c r="D851">
        <v>0</v>
      </c>
      <c r="E851">
        <v>0</v>
      </c>
      <c r="F851">
        <v>0</v>
      </c>
      <c r="G851">
        <v>0</v>
      </c>
      <c r="H851">
        <v>0</v>
      </c>
      <c r="I851">
        <v>1</v>
      </c>
      <c r="J851">
        <v>1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  <c r="R851">
        <v>0</v>
      </c>
      <c r="S851">
        <v>0</v>
      </c>
      <c r="T851">
        <v>0</v>
      </c>
      <c r="U851">
        <v>0</v>
      </c>
      <c r="V851">
        <v>0</v>
      </c>
      <c r="W851">
        <v>0</v>
      </c>
      <c r="X851">
        <v>0</v>
      </c>
      <c r="Y851">
        <v>0</v>
      </c>
      <c r="Z851">
        <v>0</v>
      </c>
      <c r="AA851">
        <v>0</v>
      </c>
      <c r="AB851">
        <v>0</v>
      </c>
      <c r="AC851">
        <v>0</v>
      </c>
      <c r="AD851">
        <v>0</v>
      </c>
      <c r="AE851">
        <v>1</v>
      </c>
      <c r="AF851">
        <v>0</v>
      </c>
      <c r="AG851">
        <v>0</v>
      </c>
      <c r="AH851">
        <v>0</v>
      </c>
      <c r="AI851">
        <v>0</v>
      </c>
      <c r="AJ851">
        <v>0</v>
      </c>
      <c r="AK851">
        <v>0</v>
      </c>
      <c r="AL851">
        <v>0</v>
      </c>
      <c r="AM851">
        <v>0</v>
      </c>
      <c r="AN851">
        <v>0</v>
      </c>
      <c r="AO851">
        <v>0</v>
      </c>
      <c r="AP851">
        <v>0</v>
      </c>
      <c r="AQ851">
        <v>0</v>
      </c>
      <c r="AR851">
        <v>1</v>
      </c>
      <c r="AS851">
        <v>0</v>
      </c>
      <c r="AT851">
        <v>0</v>
      </c>
      <c r="AU851">
        <v>0</v>
      </c>
      <c r="AV851">
        <v>0</v>
      </c>
      <c r="AW851">
        <v>0</v>
      </c>
      <c r="AX851">
        <v>0</v>
      </c>
      <c r="AY851">
        <v>0</v>
      </c>
      <c r="AZ851">
        <v>0</v>
      </c>
      <c r="BA851">
        <v>0</v>
      </c>
      <c r="BB851">
        <v>0</v>
      </c>
      <c r="BC851">
        <v>0</v>
      </c>
      <c r="BD851">
        <v>0</v>
      </c>
      <c r="BE851">
        <v>0</v>
      </c>
      <c r="BF851">
        <v>0</v>
      </c>
      <c r="BG851">
        <v>0</v>
      </c>
      <c r="BH851">
        <v>0</v>
      </c>
      <c r="BI851">
        <v>0</v>
      </c>
      <c r="BJ851">
        <v>0</v>
      </c>
      <c r="BK851">
        <v>0</v>
      </c>
      <c r="BL851">
        <v>0</v>
      </c>
      <c r="BM851">
        <v>0</v>
      </c>
      <c r="BN851">
        <v>0</v>
      </c>
      <c r="BO851">
        <v>0</v>
      </c>
      <c r="BP851">
        <v>0</v>
      </c>
      <c r="BQ851">
        <v>0</v>
      </c>
      <c r="BR851">
        <v>0</v>
      </c>
      <c r="BS851">
        <v>0</v>
      </c>
      <c r="BT851">
        <v>0</v>
      </c>
      <c r="BU851">
        <v>0</v>
      </c>
      <c r="BV851">
        <v>0</v>
      </c>
      <c r="BW851">
        <v>1</v>
      </c>
      <c r="BX851">
        <v>0</v>
      </c>
      <c r="BY851">
        <v>0</v>
      </c>
      <c r="BZ851">
        <v>0</v>
      </c>
      <c r="CA851">
        <v>0</v>
      </c>
      <c r="CB851">
        <v>0</v>
      </c>
      <c r="CC851">
        <v>0</v>
      </c>
      <c r="CD851">
        <v>0</v>
      </c>
      <c r="CE851">
        <v>0</v>
      </c>
      <c r="CF851">
        <v>0</v>
      </c>
      <c r="CG851">
        <v>0</v>
      </c>
      <c r="CH851">
        <v>0</v>
      </c>
      <c r="CI851">
        <v>0</v>
      </c>
      <c r="CJ851">
        <v>0</v>
      </c>
      <c r="CK851">
        <v>0</v>
      </c>
      <c r="CL851">
        <v>0</v>
      </c>
      <c r="CM851">
        <v>0</v>
      </c>
      <c r="CN851">
        <v>0</v>
      </c>
      <c r="CO851">
        <v>0</v>
      </c>
      <c r="CP851">
        <v>0</v>
      </c>
      <c r="CQ851">
        <v>0</v>
      </c>
      <c r="CR851">
        <v>0</v>
      </c>
    </row>
    <row r="852" spans="1:96" x14ac:dyDescent="0.25">
      <c r="A852" t="s">
        <v>632</v>
      </c>
      <c r="B852">
        <v>0</v>
      </c>
      <c r="C852">
        <v>0</v>
      </c>
      <c r="D852">
        <v>0</v>
      </c>
      <c r="E852">
        <v>0</v>
      </c>
      <c r="F852">
        <v>0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  <c r="R852">
        <v>0</v>
      </c>
      <c r="S852">
        <v>0</v>
      </c>
      <c r="T852">
        <v>0</v>
      </c>
      <c r="U852">
        <v>0</v>
      </c>
      <c r="V852">
        <v>0</v>
      </c>
      <c r="W852">
        <v>0</v>
      </c>
      <c r="X852">
        <v>0</v>
      </c>
      <c r="Y852">
        <v>0</v>
      </c>
      <c r="Z852">
        <v>0</v>
      </c>
      <c r="AA852">
        <v>0</v>
      </c>
      <c r="AB852">
        <v>0</v>
      </c>
      <c r="AC852">
        <v>0</v>
      </c>
      <c r="AD852">
        <v>0</v>
      </c>
      <c r="AE852">
        <v>0</v>
      </c>
      <c r="AF852">
        <v>0</v>
      </c>
      <c r="AG852">
        <v>0</v>
      </c>
      <c r="AH852">
        <v>0</v>
      </c>
      <c r="AI852">
        <v>0</v>
      </c>
      <c r="AJ852">
        <v>0</v>
      </c>
      <c r="AK852">
        <v>0</v>
      </c>
      <c r="AL852">
        <v>0</v>
      </c>
      <c r="AM852">
        <v>0</v>
      </c>
      <c r="AN852">
        <v>0</v>
      </c>
      <c r="AO852">
        <v>0</v>
      </c>
      <c r="AP852">
        <v>0</v>
      </c>
      <c r="AQ852">
        <v>0</v>
      </c>
      <c r="AR852">
        <v>0</v>
      </c>
      <c r="AS852">
        <v>0</v>
      </c>
      <c r="AT852">
        <v>0</v>
      </c>
      <c r="AU852">
        <v>0</v>
      </c>
      <c r="AV852">
        <v>0</v>
      </c>
      <c r="AW852">
        <v>0</v>
      </c>
      <c r="AX852">
        <v>0</v>
      </c>
      <c r="AY852">
        <v>0</v>
      </c>
      <c r="AZ852">
        <v>0</v>
      </c>
      <c r="BA852">
        <v>0</v>
      </c>
      <c r="BB852">
        <v>0</v>
      </c>
      <c r="BC852">
        <v>0</v>
      </c>
      <c r="BD852">
        <v>0</v>
      </c>
      <c r="BE852">
        <v>0</v>
      </c>
      <c r="BF852">
        <v>0</v>
      </c>
      <c r="BG852">
        <v>0</v>
      </c>
      <c r="BH852">
        <v>0</v>
      </c>
      <c r="BI852">
        <v>0</v>
      </c>
      <c r="BJ852">
        <v>0</v>
      </c>
      <c r="BK852">
        <v>0</v>
      </c>
      <c r="BL852">
        <v>0</v>
      </c>
      <c r="BM852">
        <v>0</v>
      </c>
      <c r="BN852">
        <v>0</v>
      </c>
      <c r="BO852">
        <v>0</v>
      </c>
      <c r="BP852">
        <v>0</v>
      </c>
      <c r="BQ852">
        <v>1</v>
      </c>
      <c r="BR852">
        <v>0</v>
      </c>
      <c r="BS852">
        <v>0</v>
      </c>
      <c r="BT852">
        <v>0</v>
      </c>
      <c r="BU852">
        <v>0</v>
      </c>
      <c r="BV852">
        <v>0</v>
      </c>
      <c r="BW852">
        <v>0</v>
      </c>
      <c r="BX852">
        <v>1</v>
      </c>
      <c r="BY852">
        <v>1</v>
      </c>
      <c r="BZ852">
        <v>0</v>
      </c>
      <c r="CA852">
        <v>0</v>
      </c>
      <c r="CB852">
        <v>1</v>
      </c>
      <c r="CC852">
        <v>0</v>
      </c>
      <c r="CD852">
        <v>1</v>
      </c>
      <c r="CE852">
        <v>0</v>
      </c>
      <c r="CF852">
        <v>0</v>
      </c>
      <c r="CG852">
        <v>0</v>
      </c>
      <c r="CH852">
        <v>0</v>
      </c>
      <c r="CI852">
        <v>0</v>
      </c>
      <c r="CJ852">
        <v>0</v>
      </c>
      <c r="CK852">
        <v>0</v>
      </c>
      <c r="CL852">
        <v>0</v>
      </c>
      <c r="CM852">
        <v>0</v>
      </c>
      <c r="CN852">
        <v>0</v>
      </c>
      <c r="CO852">
        <v>0</v>
      </c>
      <c r="CP852">
        <v>0</v>
      </c>
      <c r="CQ852">
        <v>0</v>
      </c>
      <c r="CR852">
        <v>0</v>
      </c>
    </row>
    <row r="853" spans="1:96" x14ac:dyDescent="0.25">
      <c r="A853" t="s">
        <v>631</v>
      </c>
      <c r="B853">
        <v>0</v>
      </c>
      <c r="C853">
        <v>0</v>
      </c>
      <c r="D853">
        <v>1</v>
      </c>
      <c r="E853">
        <v>0</v>
      </c>
      <c r="F853">
        <v>0</v>
      </c>
      <c r="G853">
        <v>1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  <c r="R853">
        <v>0</v>
      </c>
      <c r="S853">
        <v>0</v>
      </c>
      <c r="T853">
        <v>0</v>
      </c>
      <c r="U853">
        <v>0</v>
      </c>
      <c r="V853">
        <v>0</v>
      </c>
      <c r="W853">
        <v>0</v>
      </c>
      <c r="X853">
        <v>0</v>
      </c>
      <c r="Y853">
        <v>1</v>
      </c>
      <c r="Z853">
        <v>0</v>
      </c>
      <c r="AA853">
        <v>0</v>
      </c>
      <c r="AB853">
        <v>0</v>
      </c>
      <c r="AC853">
        <v>0</v>
      </c>
      <c r="AD853">
        <v>0</v>
      </c>
      <c r="AE853">
        <v>0</v>
      </c>
      <c r="AF853">
        <v>0</v>
      </c>
      <c r="AG853">
        <v>0</v>
      </c>
      <c r="AH853">
        <v>0</v>
      </c>
      <c r="AI853">
        <v>0</v>
      </c>
      <c r="AJ853">
        <v>0</v>
      </c>
      <c r="AK853">
        <v>0</v>
      </c>
      <c r="AL853">
        <v>0</v>
      </c>
      <c r="AM853">
        <v>0</v>
      </c>
      <c r="AN853">
        <v>0</v>
      </c>
      <c r="AO853">
        <v>0</v>
      </c>
      <c r="AP853">
        <v>0</v>
      </c>
      <c r="AQ853">
        <v>0</v>
      </c>
      <c r="AR853">
        <v>0</v>
      </c>
      <c r="AS853">
        <v>0</v>
      </c>
      <c r="AT853">
        <v>0</v>
      </c>
      <c r="AU853">
        <v>0</v>
      </c>
      <c r="AV853">
        <v>0</v>
      </c>
      <c r="AW853">
        <v>0</v>
      </c>
      <c r="AX853">
        <v>0</v>
      </c>
      <c r="AY853">
        <v>2</v>
      </c>
      <c r="AZ853">
        <v>0</v>
      </c>
      <c r="BA853">
        <v>0</v>
      </c>
      <c r="BB853">
        <v>0</v>
      </c>
      <c r="BC853">
        <v>0</v>
      </c>
      <c r="BD853">
        <v>0</v>
      </c>
      <c r="BE853">
        <v>0</v>
      </c>
      <c r="BF853">
        <v>0</v>
      </c>
      <c r="BG853">
        <v>0</v>
      </c>
      <c r="BH853">
        <v>0</v>
      </c>
      <c r="BI853">
        <v>0</v>
      </c>
      <c r="BJ853">
        <v>0</v>
      </c>
      <c r="BK853">
        <v>0</v>
      </c>
      <c r="BL853">
        <v>0</v>
      </c>
      <c r="BM853">
        <v>0</v>
      </c>
      <c r="BN853">
        <v>0</v>
      </c>
      <c r="BO853">
        <v>0</v>
      </c>
      <c r="BP853">
        <v>0</v>
      </c>
      <c r="BQ853">
        <v>0</v>
      </c>
      <c r="BR853">
        <v>0</v>
      </c>
      <c r="BS853">
        <v>0</v>
      </c>
      <c r="BT853">
        <v>0</v>
      </c>
      <c r="BU853">
        <v>0</v>
      </c>
      <c r="BV853">
        <v>0</v>
      </c>
      <c r="BW853">
        <v>0</v>
      </c>
      <c r="BX853">
        <v>0</v>
      </c>
      <c r="BY853">
        <v>0</v>
      </c>
      <c r="BZ853">
        <v>0</v>
      </c>
      <c r="CA853">
        <v>0</v>
      </c>
      <c r="CB853">
        <v>0</v>
      </c>
      <c r="CC853">
        <v>0</v>
      </c>
      <c r="CD853">
        <v>0</v>
      </c>
      <c r="CE853">
        <v>0</v>
      </c>
      <c r="CF853">
        <v>0</v>
      </c>
      <c r="CG853">
        <v>0</v>
      </c>
      <c r="CH853">
        <v>0</v>
      </c>
      <c r="CI853">
        <v>0</v>
      </c>
      <c r="CJ853">
        <v>0</v>
      </c>
      <c r="CK853">
        <v>0</v>
      </c>
      <c r="CL853">
        <v>0</v>
      </c>
      <c r="CM853">
        <v>0</v>
      </c>
      <c r="CN853">
        <v>0</v>
      </c>
      <c r="CO853">
        <v>0</v>
      </c>
      <c r="CP853">
        <v>0</v>
      </c>
      <c r="CQ853">
        <v>0</v>
      </c>
      <c r="CR853">
        <v>0</v>
      </c>
    </row>
    <row r="854" spans="1:96" x14ac:dyDescent="0.25">
      <c r="A854" t="s">
        <v>630</v>
      </c>
      <c r="B854">
        <v>0</v>
      </c>
      <c r="C854">
        <v>0</v>
      </c>
      <c r="D854">
        <v>0</v>
      </c>
      <c r="E854">
        <v>0</v>
      </c>
      <c r="F854">
        <v>1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  <c r="R854">
        <v>0</v>
      </c>
      <c r="S854">
        <v>1</v>
      </c>
      <c r="T854">
        <v>0</v>
      </c>
      <c r="U854">
        <v>0</v>
      </c>
      <c r="V854">
        <v>1</v>
      </c>
      <c r="W854">
        <v>0</v>
      </c>
      <c r="X854">
        <v>0</v>
      </c>
      <c r="Y854">
        <v>0</v>
      </c>
      <c r="Z854">
        <v>0</v>
      </c>
      <c r="AA854">
        <v>0</v>
      </c>
      <c r="AB854">
        <v>0</v>
      </c>
      <c r="AC854">
        <v>0</v>
      </c>
      <c r="AD854">
        <v>0</v>
      </c>
      <c r="AE854">
        <v>0</v>
      </c>
      <c r="AF854">
        <v>1</v>
      </c>
      <c r="AG854">
        <v>0</v>
      </c>
      <c r="AH854">
        <v>0</v>
      </c>
      <c r="AI854">
        <v>0</v>
      </c>
      <c r="AJ854">
        <v>0</v>
      </c>
      <c r="AK854">
        <v>0</v>
      </c>
      <c r="AL854">
        <v>0</v>
      </c>
      <c r="AM854">
        <v>0</v>
      </c>
      <c r="AN854">
        <v>0</v>
      </c>
      <c r="AO854">
        <v>0</v>
      </c>
      <c r="AP854">
        <v>0</v>
      </c>
      <c r="AQ854">
        <v>0</v>
      </c>
      <c r="AR854">
        <v>1</v>
      </c>
      <c r="AS854">
        <v>0</v>
      </c>
      <c r="AT854">
        <v>0</v>
      </c>
      <c r="AU854">
        <v>0</v>
      </c>
      <c r="AV854">
        <v>0</v>
      </c>
      <c r="AW854">
        <v>0</v>
      </c>
      <c r="AX854">
        <v>0</v>
      </c>
      <c r="AY854">
        <v>0</v>
      </c>
      <c r="AZ854">
        <v>0</v>
      </c>
      <c r="BA854">
        <v>0</v>
      </c>
      <c r="BB854">
        <v>0</v>
      </c>
      <c r="BC854">
        <v>0</v>
      </c>
      <c r="BD854">
        <v>0</v>
      </c>
      <c r="BE854">
        <v>0</v>
      </c>
      <c r="BF854">
        <v>0</v>
      </c>
      <c r="BG854">
        <v>0</v>
      </c>
      <c r="BH854">
        <v>0</v>
      </c>
      <c r="BI854">
        <v>0</v>
      </c>
      <c r="BJ854">
        <v>0</v>
      </c>
      <c r="BK854">
        <v>0</v>
      </c>
      <c r="BL854">
        <v>0</v>
      </c>
      <c r="BM854">
        <v>0</v>
      </c>
      <c r="BN854">
        <v>0</v>
      </c>
      <c r="BO854">
        <v>0</v>
      </c>
      <c r="BP854">
        <v>0</v>
      </c>
      <c r="BQ854">
        <v>0</v>
      </c>
      <c r="BR854">
        <v>0</v>
      </c>
      <c r="BS854">
        <v>0</v>
      </c>
      <c r="BT854">
        <v>0</v>
      </c>
      <c r="BU854">
        <v>0</v>
      </c>
      <c r="BV854">
        <v>0</v>
      </c>
      <c r="BW854">
        <v>0</v>
      </c>
      <c r="BX854">
        <v>0</v>
      </c>
      <c r="BY854">
        <v>0</v>
      </c>
      <c r="BZ854">
        <v>0</v>
      </c>
      <c r="CA854">
        <v>0</v>
      </c>
      <c r="CB854">
        <v>0</v>
      </c>
      <c r="CC854">
        <v>0</v>
      </c>
      <c r="CD854">
        <v>0</v>
      </c>
      <c r="CE854">
        <v>0</v>
      </c>
      <c r="CF854">
        <v>0</v>
      </c>
      <c r="CG854">
        <v>0</v>
      </c>
      <c r="CH854">
        <v>0</v>
      </c>
      <c r="CI854">
        <v>0</v>
      </c>
      <c r="CJ854">
        <v>0</v>
      </c>
      <c r="CK854">
        <v>0</v>
      </c>
      <c r="CL854">
        <v>0</v>
      </c>
      <c r="CM854">
        <v>0</v>
      </c>
      <c r="CN854">
        <v>0</v>
      </c>
      <c r="CO854">
        <v>0</v>
      </c>
      <c r="CP854">
        <v>0</v>
      </c>
      <c r="CQ854">
        <v>0</v>
      </c>
      <c r="CR854">
        <v>0</v>
      </c>
    </row>
    <row r="855" spans="1:96" x14ac:dyDescent="0.25">
      <c r="A855" t="s">
        <v>629</v>
      </c>
      <c r="B855">
        <v>1</v>
      </c>
      <c r="C855">
        <v>0</v>
      </c>
      <c r="D855">
        <v>0</v>
      </c>
      <c r="E855">
        <v>0</v>
      </c>
      <c r="F855">
        <v>0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  <c r="R855">
        <v>0</v>
      </c>
      <c r="S855">
        <v>0</v>
      </c>
      <c r="T855">
        <v>0</v>
      </c>
      <c r="U855">
        <v>0</v>
      </c>
      <c r="V855">
        <v>0</v>
      </c>
      <c r="W855">
        <v>0</v>
      </c>
      <c r="X855">
        <v>0</v>
      </c>
      <c r="Y855">
        <v>0</v>
      </c>
      <c r="Z855">
        <v>0</v>
      </c>
      <c r="AA855">
        <v>0</v>
      </c>
      <c r="AB855">
        <v>0</v>
      </c>
      <c r="AC855">
        <v>0</v>
      </c>
      <c r="AD855">
        <v>0</v>
      </c>
      <c r="AE855">
        <v>0</v>
      </c>
      <c r="AF855">
        <v>0</v>
      </c>
      <c r="AG855">
        <v>0</v>
      </c>
      <c r="AH855">
        <v>0</v>
      </c>
      <c r="AI855">
        <v>0</v>
      </c>
      <c r="AJ855">
        <v>0</v>
      </c>
      <c r="AK855">
        <v>0</v>
      </c>
      <c r="AL855">
        <v>0</v>
      </c>
      <c r="AM855">
        <v>0</v>
      </c>
      <c r="AN855">
        <v>0</v>
      </c>
      <c r="AO855">
        <v>0</v>
      </c>
      <c r="AP855">
        <v>0</v>
      </c>
      <c r="AQ855">
        <v>0</v>
      </c>
      <c r="AR855">
        <v>0</v>
      </c>
      <c r="AS855">
        <v>0</v>
      </c>
      <c r="AT855">
        <v>0</v>
      </c>
      <c r="AU855">
        <v>0</v>
      </c>
      <c r="AV855">
        <v>0</v>
      </c>
      <c r="AW855">
        <v>1</v>
      </c>
      <c r="AX855">
        <v>0</v>
      </c>
      <c r="AY855">
        <v>0</v>
      </c>
      <c r="AZ855">
        <v>0</v>
      </c>
      <c r="BA855">
        <v>0</v>
      </c>
      <c r="BB855">
        <v>0</v>
      </c>
      <c r="BC855">
        <v>0</v>
      </c>
      <c r="BD855">
        <v>0</v>
      </c>
      <c r="BE855">
        <v>0</v>
      </c>
      <c r="BF855">
        <v>0</v>
      </c>
      <c r="BG855">
        <v>0</v>
      </c>
      <c r="BH855">
        <v>1</v>
      </c>
      <c r="BI855">
        <v>0</v>
      </c>
      <c r="BJ855">
        <v>0</v>
      </c>
      <c r="BK855">
        <v>0</v>
      </c>
      <c r="BL855">
        <v>0</v>
      </c>
      <c r="BM855">
        <v>0</v>
      </c>
      <c r="BN855">
        <v>0</v>
      </c>
      <c r="BO855">
        <v>0</v>
      </c>
      <c r="BP855">
        <v>0</v>
      </c>
      <c r="BQ855">
        <v>0</v>
      </c>
      <c r="BR855">
        <v>0</v>
      </c>
      <c r="BS855">
        <v>1</v>
      </c>
      <c r="BT855">
        <v>0</v>
      </c>
      <c r="BU855">
        <v>0</v>
      </c>
      <c r="BV855">
        <v>0</v>
      </c>
      <c r="BW855">
        <v>0</v>
      </c>
      <c r="BX855">
        <v>0</v>
      </c>
      <c r="BY855">
        <v>0</v>
      </c>
      <c r="BZ855">
        <v>0</v>
      </c>
      <c r="CA855">
        <v>0</v>
      </c>
      <c r="CB855">
        <v>0</v>
      </c>
      <c r="CC855">
        <v>0</v>
      </c>
      <c r="CD855">
        <v>0</v>
      </c>
      <c r="CE855">
        <v>0</v>
      </c>
      <c r="CF855">
        <v>0</v>
      </c>
      <c r="CG855">
        <v>0</v>
      </c>
      <c r="CH855">
        <v>0</v>
      </c>
      <c r="CI855">
        <v>0</v>
      </c>
      <c r="CJ855">
        <v>0</v>
      </c>
      <c r="CK855">
        <v>0</v>
      </c>
      <c r="CL855">
        <v>0</v>
      </c>
      <c r="CM855">
        <v>0</v>
      </c>
      <c r="CN855">
        <v>0</v>
      </c>
      <c r="CO855">
        <v>1</v>
      </c>
      <c r="CP855">
        <v>0</v>
      </c>
      <c r="CQ855">
        <v>0</v>
      </c>
      <c r="CR855">
        <v>0</v>
      </c>
    </row>
    <row r="856" spans="1:96" x14ac:dyDescent="0.25">
      <c r="A856" t="s">
        <v>628</v>
      </c>
      <c r="B856">
        <v>1</v>
      </c>
      <c r="C856">
        <v>0</v>
      </c>
      <c r="D856">
        <v>0</v>
      </c>
      <c r="E856">
        <v>0</v>
      </c>
      <c r="F856">
        <v>0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  <c r="R856">
        <v>0</v>
      </c>
      <c r="S856">
        <v>0</v>
      </c>
      <c r="T856">
        <v>0</v>
      </c>
      <c r="U856">
        <v>0</v>
      </c>
      <c r="V856">
        <v>0</v>
      </c>
      <c r="W856">
        <v>0</v>
      </c>
      <c r="X856">
        <v>0</v>
      </c>
      <c r="Y856">
        <v>1</v>
      </c>
      <c r="Z856">
        <v>0</v>
      </c>
      <c r="AA856">
        <v>0</v>
      </c>
      <c r="AB856">
        <v>0</v>
      </c>
      <c r="AC856">
        <v>0</v>
      </c>
      <c r="AD856">
        <v>0</v>
      </c>
      <c r="AE856">
        <v>0</v>
      </c>
      <c r="AF856">
        <v>0</v>
      </c>
      <c r="AG856">
        <v>0</v>
      </c>
      <c r="AH856">
        <v>0</v>
      </c>
      <c r="AI856">
        <v>0</v>
      </c>
      <c r="AJ856">
        <v>0</v>
      </c>
      <c r="AK856">
        <v>0</v>
      </c>
      <c r="AL856">
        <v>0</v>
      </c>
      <c r="AM856">
        <v>0</v>
      </c>
      <c r="AN856">
        <v>0</v>
      </c>
      <c r="AO856">
        <v>0</v>
      </c>
      <c r="AP856">
        <v>0</v>
      </c>
      <c r="AQ856">
        <v>0</v>
      </c>
      <c r="AR856">
        <v>0</v>
      </c>
      <c r="AS856">
        <v>0</v>
      </c>
      <c r="AT856">
        <v>0</v>
      </c>
      <c r="AU856">
        <v>0</v>
      </c>
      <c r="AV856">
        <v>0</v>
      </c>
      <c r="AW856">
        <v>0</v>
      </c>
      <c r="AX856">
        <v>0</v>
      </c>
      <c r="AY856">
        <v>0</v>
      </c>
      <c r="AZ856">
        <v>0</v>
      </c>
      <c r="BA856">
        <v>2</v>
      </c>
      <c r="BB856">
        <v>0</v>
      </c>
      <c r="BC856">
        <v>0</v>
      </c>
      <c r="BD856">
        <v>0</v>
      </c>
      <c r="BE856">
        <v>0</v>
      </c>
      <c r="BF856">
        <v>0</v>
      </c>
      <c r="BG856">
        <v>0</v>
      </c>
      <c r="BH856">
        <v>0</v>
      </c>
      <c r="BI856">
        <v>0</v>
      </c>
      <c r="BJ856">
        <v>1</v>
      </c>
      <c r="BK856">
        <v>0</v>
      </c>
      <c r="BL856">
        <v>0</v>
      </c>
      <c r="BM856">
        <v>0</v>
      </c>
      <c r="BN856">
        <v>0</v>
      </c>
      <c r="BO856">
        <v>0</v>
      </c>
      <c r="BP856">
        <v>0</v>
      </c>
      <c r="BQ856">
        <v>0</v>
      </c>
      <c r="BR856">
        <v>0</v>
      </c>
      <c r="BS856">
        <v>0</v>
      </c>
      <c r="BT856">
        <v>0</v>
      </c>
      <c r="BU856">
        <v>0</v>
      </c>
      <c r="BV856">
        <v>0</v>
      </c>
      <c r="BW856">
        <v>0</v>
      </c>
      <c r="BX856">
        <v>0</v>
      </c>
      <c r="BY856">
        <v>0</v>
      </c>
      <c r="BZ856">
        <v>0</v>
      </c>
      <c r="CA856">
        <v>0</v>
      </c>
      <c r="CB856">
        <v>0</v>
      </c>
      <c r="CC856">
        <v>0</v>
      </c>
      <c r="CD856">
        <v>0</v>
      </c>
      <c r="CE856">
        <v>0</v>
      </c>
      <c r="CF856">
        <v>0</v>
      </c>
      <c r="CG856">
        <v>0</v>
      </c>
      <c r="CH856">
        <v>0</v>
      </c>
      <c r="CI856">
        <v>0</v>
      </c>
      <c r="CJ856">
        <v>0</v>
      </c>
      <c r="CK856">
        <v>0</v>
      </c>
      <c r="CL856">
        <v>0</v>
      </c>
      <c r="CM856">
        <v>0</v>
      </c>
      <c r="CN856">
        <v>0</v>
      </c>
      <c r="CO856">
        <v>0</v>
      </c>
      <c r="CP856">
        <v>0</v>
      </c>
      <c r="CQ856">
        <v>0</v>
      </c>
      <c r="CR856">
        <v>0</v>
      </c>
    </row>
    <row r="857" spans="1:96" x14ac:dyDescent="0.25">
      <c r="A857" t="s">
        <v>627</v>
      </c>
      <c r="B857">
        <v>0</v>
      </c>
      <c r="C857">
        <v>1</v>
      </c>
      <c r="D857">
        <v>0</v>
      </c>
      <c r="E857">
        <v>0</v>
      </c>
      <c r="F857">
        <v>0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  <c r="R857">
        <v>0</v>
      </c>
      <c r="S857">
        <v>0</v>
      </c>
      <c r="T857">
        <v>0</v>
      </c>
      <c r="U857">
        <v>0</v>
      </c>
      <c r="V857">
        <v>0</v>
      </c>
      <c r="W857">
        <v>0</v>
      </c>
      <c r="X857">
        <v>0</v>
      </c>
      <c r="Y857">
        <v>0</v>
      </c>
      <c r="Z857">
        <v>0</v>
      </c>
      <c r="AA857">
        <v>0</v>
      </c>
      <c r="AB857">
        <v>0</v>
      </c>
      <c r="AC857">
        <v>0</v>
      </c>
      <c r="AD857">
        <v>0</v>
      </c>
      <c r="AE857">
        <v>0</v>
      </c>
      <c r="AF857">
        <v>0</v>
      </c>
      <c r="AG857">
        <v>0</v>
      </c>
      <c r="AH857">
        <v>0</v>
      </c>
      <c r="AI857">
        <v>0</v>
      </c>
      <c r="AJ857">
        <v>0</v>
      </c>
      <c r="AK857">
        <v>0</v>
      </c>
      <c r="AL857">
        <v>0</v>
      </c>
      <c r="AM857">
        <v>0</v>
      </c>
      <c r="AN857">
        <v>0</v>
      </c>
      <c r="AO857">
        <v>0</v>
      </c>
      <c r="AP857">
        <v>0</v>
      </c>
      <c r="AQ857">
        <v>0</v>
      </c>
      <c r="AR857">
        <v>0</v>
      </c>
      <c r="AS857">
        <v>0</v>
      </c>
      <c r="AT857">
        <v>0</v>
      </c>
      <c r="AU857">
        <v>0</v>
      </c>
      <c r="AV857">
        <v>0</v>
      </c>
      <c r="AW857">
        <v>0</v>
      </c>
      <c r="AX857">
        <v>0</v>
      </c>
      <c r="AY857">
        <v>0</v>
      </c>
      <c r="AZ857">
        <v>1</v>
      </c>
      <c r="BA857">
        <v>0</v>
      </c>
      <c r="BB857">
        <v>0</v>
      </c>
      <c r="BC857">
        <v>0</v>
      </c>
      <c r="BD857">
        <v>0</v>
      </c>
      <c r="BE857">
        <v>0</v>
      </c>
      <c r="BF857">
        <v>0</v>
      </c>
      <c r="BG857">
        <v>0</v>
      </c>
      <c r="BH857">
        <v>0</v>
      </c>
      <c r="BI857">
        <v>0</v>
      </c>
      <c r="BJ857">
        <v>0</v>
      </c>
      <c r="BK857">
        <v>0</v>
      </c>
      <c r="BL857">
        <v>1</v>
      </c>
      <c r="BM857">
        <v>0</v>
      </c>
      <c r="BN857">
        <v>0</v>
      </c>
      <c r="BO857">
        <v>0</v>
      </c>
      <c r="BP857">
        <v>0</v>
      </c>
      <c r="BQ857">
        <v>0</v>
      </c>
      <c r="BR857">
        <v>0</v>
      </c>
      <c r="BS857">
        <v>0</v>
      </c>
      <c r="BT857">
        <v>0</v>
      </c>
      <c r="BU857">
        <v>0</v>
      </c>
      <c r="BV857">
        <v>0</v>
      </c>
      <c r="BW857">
        <v>0</v>
      </c>
      <c r="BX857">
        <v>0</v>
      </c>
      <c r="BY857">
        <v>0</v>
      </c>
      <c r="BZ857">
        <v>0</v>
      </c>
      <c r="CA857">
        <v>0</v>
      </c>
      <c r="CB857">
        <v>0</v>
      </c>
      <c r="CC857">
        <v>0</v>
      </c>
      <c r="CD857">
        <v>0</v>
      </c>
      <c r="CE857">
        <v>0</v>
      </c>
      <c r="CF857">
        <v>0</v>
      </c>
      <c r="CG857">
        <v>0</v>
      </c>
      <c r="CH857">
        <v>0</v>
      </c>
      <c r="CI857">
        <v>0</v>
      </c>
      <c r="CJ857">
        <v>1</v>
      </c>
      <c r="CK857">
        <v>0</v>
      </c>
      <c r="CL857">
        <v>0</v>
      </c>
      <c r="CM857">
        <v>0</v>
      </c>
      <c r="CN857">
        <v>1</v>
      </c>
      <c r="CO857">
        <v>0</v>
      </c>
      <c r="CP857">
        <v>0</v>
      </c>
      <c r="CQ857">
        <v>0</v>
      </c>
      <c r="CR857">
        <v>0</v>
      </c>
    </row>
    <row r="858" spans="1:96" x14ac:dyDescent="0.25">
      <c r="A858" t="s">
        <v>626</v>
      </c>
      <c r="B858">
        <v>0</v>
      </c>
      <c r="C858">
        <v>0</v>
      </c>
      <c r="D858">
        <v>0</v>
      </c>
      <c r="E858">
        <v>0</v>
      </c>
      <c r="F858">
        <v>0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  <c r="R858">
        <v>0</v>
      </c>
      <c r="S858">
        <v>0</v>
      </c>
      <c r="T858">
        <v>0</v>
      </c>
      <c r="U858">
        <v>0</v>
      </c>
      <c r="V858">
        <v>0</v>
      </c>
      <c r="W858">
        <v>0</v>
      </c>
      <c r="X858">
        <v>0</v>
      </c>
      <c r="Y858">
        <v>0</v>
      </c>
      <c r="Z858">
        <v>0</v>
      </c>
      <c r="AA858">
        <v>0</v>
      </c>
      <c r="AB858">
        <v>0</v>
      </c>
      <c r="AC858">
        <v>0</v>
      </c>
      <c r="AD858">
        <v>0</v>
      </c>
      <c r="AE858">
        <v>0</v>
      </c>
      <c r="AF858">
        <v>0</v>
      </c>
      <c r="AG858">
        <v>0</v>
      </c>
      <c r="AH858">
        <v>0</v>
      </c>
      <c r="AI858">
        <v>0</v>
      </c>
      <c r="AJ858">
        <v>0</v>
      </c>
      <c r="AK858">
        <v>0</v>
      </c>
      <c r="AL858">
        <v>0</v>
      </c>
      <c r="AM858">
        <v>0</v>
      </c>
      <c r="AN858">
        <v>0</v>
      </c>
      <c r="AO858">
        <v>0</v>
      </c>
      <c r="AP858">
        <v>0</v>
      </c>
      <c r="AQ858">
        <v>0</v>
      </c>
      <c r="AR858">
        <v>0</v>
      </c>
      <c r="AS858">
        <v>0</v>
      </c>
      <c r="AT858">
        <v>0</v>
      </c>
      <c r="AU858">
        <v>0</v>
      </c>
      <c r="AV858">
        <v>0</v>
      </c>
      <c r="AW858">
        <v>0</v>
      </c>
      <c r="AX858">
        <v>0</v>
      </c>
      <c r="AY858">
        <v>0</v>
      </c>
      <c r="AZ858">
        <v>0</v>
      </c>
      <c r="BA858">
        <v>0</v>
      </c>
      <c r="BB858">
        <v>0</v>
      </c>
      <c r="BC858">
        <v>0</v>
      </c>
      <c r="BD858">
        <v>0</v>
      </c>
      <c r="BE858">
        <v>0</v>
      </c>
      <c r="BF858">
        <v>0</v>
      </c>
      <c r="BG858">
        <v>0</v>
      </c>
      <c r="BH858">
        <v>0</v>
      </c>
      <c r="BI858">
        <v>0</v>
      </c>
      <c r="BJ858">
        <v>0</v>
      </c>
      <c r="BK858">
        <v>0</v>
      </c>
      <c r="BL858">
        <v>0</v>
      </c>
      <c r="BM858">
        <v>0</v>
      </c>
      <c r="BN858">
        <v>0</v>
      </c>
      <c r="BO858">
        <v>0</v>
      </c>
      <c r="BP858">
        <v>0</v>
      </c>
      <c r="BQ858">
        <v>0</v>
      </c>
      <c r="BR858">
        <v>0</v>
      </c>
      <c r="BS858">
        <v>0</v>
      </c>
      <c r="BT858">
        <v>0</v>
      </c>
      <c r="BU858">
        <v>0</v>
      </c>
      <c r="BV858">
        <v>0</v>
      </c>
      <c r="BW858">
        <v>0</v>
      </c>
      <c r="BX858">
        <v>0</v>
      </c>
      <c r="BY858">
        <v>0</v>
      </c>
      <c r="BZ858">
        <v>0</v>
      </c>
      <c r="CA858">
        <v>1</v>
      </c>
      <c r="CB858">
        <v>0</v>
      </c>
      <c r="CC858">
        <v>0</v>
      </c>
      <c r="CD858">
        <v>0</v>
      </c>
      <c r="CE858">
        <v>0</v>
      </c>
      <c r="CF858">
        <v>0</v>
      </c>
      <c r="CG858">
        <v>0</v>
      </c>
      <c r="CH858">
        <v>0</v>
      </c>
      <c r="CI858">
        <v>2</v>
      </c>
      <c r="CJ858">
        <v>1</v>
      </c>
      <c r="CK858">
        <v>0</v>
      </c>
      <c r="CL858">
        <v>0</v>
      </c>
      <c r="CM858">
        <v>0</v>
      </c>
      <c r="CN858">
        <v>0</v>
      </c>
      <c r="CO858">
        <v>0</v>
      </c>
      <c r="CP858">
        <v>0</v>
      </c>
      <c r="CQ858">
        <v>0</v>
      </c>
      <c r="CR858">
        <v>0</v>
      </c>
    </row>
    <row r="859" spans="1:96" x14ac:dyDescent="0.25">
      <c r="A859" t="s">
        <v>625</v>
      </c>
      <c r="B859">
        <v>0</v>
      </c>
      <c r="C859">
        <v>0</v>
      </c>
      <c r="D859">
        <v>0</v>
      </c>
      <c r="E859">
        <v>0</v>
      </c>
      <c r="F859">
        <v>0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  <c r="R859">
        <v>0</v>
      </c>
      <c r="S859">
        <v>0</v>
      </c>
      <c r="T859">
        <v>0</v>
      </c>
      <c r="U859">
        <v>0</v>
      </c>
      <c r="V859">
        <v>0</v>
      </c>
      <c r="W859">
        <v>0</v>
      </c>
      <c r="X859">
        <v>0</v>
      </c>
      <c r="Y859">
        <v>0</v>
      </c>
      <c r="Z859">
        <v>0</v>
      </c>
      <c r="AA859">
        <v>0</v>
      </c>
      <c r="AB859">
        <v>0</v>
      </c>
      <c r="AC859">
        <v>0</v>
      </c>
      <c r="AD859">
        <v>0</v>
      </c>
      <c r="AE859">
        <v>0</v>
      </c>
      <c r="AF859">
        <v>0</v>
      </c>
      <c r="AG859">
        <v>0</v>
      </c>
      <c r="AH859">
        <v>0</v>
      </c>
      <c r="AI859">
        <v>0</v>
      </c>
      <c r="AJ859">
        <v>0</v>
      </c>
      <c r="AK859">
        <v>0</v>
      </c>
      <c r="AL859">
        <v>0</v>
      </c>
      <c r="AM859">
        <v>0</v>
      </c>
      <c r="AN859">
        <v>0</v>
      </c>
      <c r="AO859">
        <v>0</v>
      </c>
      <c r="AP859">
        <v>0</v>
      </c>
      <c r="AQ859">
        <v>0</v>
      </c>
      <c r="AR859">
        <v>0</v>
      </c>
      <c r="AS859">
        <v>0</v>
      </c>
      <c r="AT859">
        <v>0</v>
      </c>
      <c r="AU859">
        <v>0</v>
      </c>
      <c r="AV859">
        <v>0</v>
      </c>
      <c r="AW859">
        <v>0</v>
      </c>
      <c r="AX859">
        <v>0</v>
      </c>
      <c r="AY859">
        <v>0</v>
      </c>
      <c r="AZ859">
        <v>0</v>
      </c>
      <c r="BA859">
        <v>0</v>
      </c>
      <c r="BB859">
        <v>0</v>
      </c>
      <c r="BC859">
        <v>0</v>
      </c>
      <c r="BD859">
        <v>0</v>
      </c>
      <c r="BE859">
        <v>0</v>
      </c>
      <c r="BF859">
        <v>0</v>
      </c>
      <c r="BG859">
        <v>0</v>
      </c>
      <c r="BH859">
        <v>0</v>
      </c>
      <c r="BI859">
        <v>0</v>
      </c>
      <c r="BJ859">
        <v>0</v>
      </c>
      <c r="BK859">
        <v>0</v>
      </c>
      <c r="BL859">
        <v>0</v>
      </c>
      <c r="BM859">
        <v>0</v>
      </c>
      <c r="BN859">
        <v>0</v>
      </c>
      <c r="BO859">
        <v>0</v>
      </c>
      <c r="BP859">
        <v>0</v>
      </c>
      <c r="BQ859">
        <v>0</v>
      </c>
      <c r="BR859">
        <v>0</v>
      </c>
      <c r="BS859">
        <v>0</v>
      </c>
      <c r="BT859">
        <v>0</v>
      </c>
      <c r="BU859">
        <v>0</v>
      </c>
      <c r="BV859">
        <v>0</v>
      </c>
      <c r="BW859">
        <v>0</v>
      </c>
      <c r="BX859">
        <v>0</v>
      </c>
      <c r="BY859">
        <v>0</v>
      </c>
      <c r="BZ859">
        <v>0</v>
      </c>
      <c r="CA859">
        <v>0</v>
      </c>
      <c r="CB859">
        <v>0</v>
      </c>
      <c r="CC859">
        <v>0</v>
      </c>
      <c r="CD859">
        <v>0</v>
      </c>
      <c r="CE859">
        <v>0</v>
      </c>
      <c r="CF859">
        <v>0</v>
      </c>
      <c r="CG859">
        <v>2</v>
      </c>
      <c r="CH859">
        <v>0</v>
      </c>
      <c r="CI859">
        <v>1</v>
      </c>
      <c r="CJ859">
        <v>0</v>
      </c>
      <c r="CK859">
        <v>0</v>
      </c>
      <c r="CL859">
        <v>0</v>
      </c>
      <c r="CM859">
        <v>0</v>
      </c>
      <c r="CN859">
        <v>0</v>
      </c>
      <c r="CO859">
        <v>1</v>
      </c>
      <c r="CP859">
        <v>0</v>
      </c>
      <c r="CQ859">
        <v>0</v>
      </c>
      <c r="CR859">
        <v>0</v>
      </c>
    </row>
    <row r="860" spans="1:96" x14ac:dyDescent="0.25">
      <c r="A860" t="s">
        <v>624</v>
      </c>
      <c r="B860">
        <v>0</v>
      </c>
      <c r="C860">
        <v>0</v>
      </c>
      <c r="D860">
        <v>0</v>
      </c>
      <c r="E860">
        <v>0</v>
      </c>
      <c r="F860">
        <v>0</v>
      </c>
      <c r="G860">
        <v>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  <c r="R860">
        <v>0</v>
      </c>
      <c r="S860">
        <v>0</v>
      </c>
      <c r="T860">
        <v>0</v>
      </c>
      <c r="U860">
        <v>0</v>
      </c>
      <c r="V860">
        <v>0</v>
      </c>
      <c r="W860">
        <v>0</v>
      </c>
      <c r="X860">
        <v>0</v>
      </c>
      <c r="Y860">
        <v>0</v>
      </c>
      <c r="Z860">
        <v>0</v>
      </c>
      <c r="AA860">
        <v>0</v>
      </c>
      <c r="AB860">
        <v>0</v>
      </c>
      <c r="AC860">
        <v>0</v>
      </c>
      <c r="AD860">
        <v>0</v>
      </c>
      <c r="AE860">
        <v>0</v>
      </c>
      <c r="AF860">
        <v>0</v>
      </c>
      <c r="AG860">
        <v>0</v>
      </c>
      <c r="AH860">
        <v>0</v>
      </c>
      <c r="AI860">
        <v>0</v>
      </c>
      <c r="AJ860">
        <v>0</v>
      </c>
      <c r="AK860">
        <v>0</v>
      </c>
      <c r="AL860">
        <v>0</v>
      </c>
      <c r="AM860">
        <v>0</v>
      </c>
      <c r="AN860">
        <v>0</v>
      </c>
      <c r="AO860">
        <v>0</v>
      </c>
      <c r="AP860">
        <v>0</v>
      </c>
      <c r="AQ860">
        <v>0</v>
      </c>
      <c r="AR860">
        <v>0</v>
      </c>
      <c r="AS860">
        <v>0</v>
      </c>
      <c r="AT860">
        <v>0</v>
      </c>
      <c r="AU860">
        <v>0</v>
      </c>
      <c r="AV860">
        <v>0</v>
      </c>
      <c r="AW860">
        <v>0</v>
      </c>
      <c r="AX860">
        <v>0</v>
      </c>
      <c r="AY860">
        <v>0</v>
      </c>
      <c r="AZ860">
        <v>0</v>
      </c>
      <c r="BA860">
        <v>0</v>
      </c>
      <c r="BB860">
        <v>0</v>
      </c>
      <c r="BC860">
        <v>0</v>
      </c>
      <c r="BD860">
        <v>0</v>
      </c>
      <c r="BE860">
        <v>0</v>
      </c>
      <c r="BF860">
        <v>0</v>
      </c>
      <c r="BG860">
        <v>0</v>
      </c>
      <c r="BH860">
        <v>0</v>
      </c>
      <c r="BI860">
        <v>0</v>
      </c>
      <c r="BJ860">
        <v>0</v>
      </c>
      <c r="BK860">
        <v>0</v>
      </c>
      <c r="BL860">
        <v>0</v>
      </c>
      <c r="BM860">
        <v>1</v>
      </c>
      <c r="BN860">
        <v>0</v>
      </c>
      <c r="BO860">
        <v>0</v>
      </c>
      <c r="BP860">
        <v>0</v>
      </c>
      <c r="BQ860">
        <v>0</v>
      </c>
      <c r="BR860">
        <v>0</v>
      </c>
      <c r="BS860">
        <v>0</v>
      </c>
      <c r="BT860">
        <v>1</v>
      </c>
      <c r="BU860">
        <v>0</v>
      </c>
      <c r="BV860">
        <v>0</v>
      </c>
      <c r="BW860">
        <v>0</v>
      </c>
      <c r="BX860">
        <v>1</v>
      </c>
      <c r="BY860">
        <v>0</v>
      </c>
      <c r="BZ860">
        <v>0</v>
      </c>
      <c r="CA860">
        <v>0</v>
      </c>
      <c r="CB860">
        <v>0</v>
      </c>
      <c r="CC860">
        <v>0</v>
      </c>
      <c r="CD860">
        <v>0</v>
      </c>
      <c r="CE860">
        <v>0</v>
      </c>
      <c r="CF860">
        <v>0</v>
      </c>
      <c r="CG860">
        <v>0</v>
      </c>
      <c r="CH860">
        <v>0</v>
      </c>
      <c r="CI860">
        <v>0</v>
      </c>
      <c r="CJ860">
        <v>0</v>
      </c>
      <c r="CK860">
        <v>0</v>
      </c>
      <c r="CL860">
        <v>0</v>
      </c>
      <c r="CM860">
        <v>0</v>
      </c>
      <c r="CN860">
        <v>0</v>
      </c>
      <c r="CO860">
        <v>1</v>
      </c>
      <c r="CP860">
        <v>0</v>
      </c>
      <c r="CQ860">
        <v>0</v>
      </c>
      <c r="CR860">
        <v>0</v>
      </c>
    </row>
    <row r="861" spans="1:96" x14ac:dyDescent="0.25">
      <c r="A861" t="s">
        <v>623</v>
      </c>
      <c r="B861">
        <v>0</v>
      </c>
      <c r="C861">
        <v>0</v>
      </c>
      <c r="D861">
        <v>0</v>
      </c>
      <c r="E861">
        <v>0</v>
      </c>
      <c r="F861">
        <v>0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  <c r="R861">
        <v>0</v>
      </c>
      <c r="S861">
        <v>0</v>
      </c>
      <c r="T861">
        <v>0</v>
      </c>
      <c r="U861">
        <v>0</v>
      </c>
      <c r="V861">
        <v>0</v>
      </c>
      <c r="W861">
        <v>0</v>
      </c>
      <c r="X861">
        <v>0</v>
      </c>
      <c r="Y861">
        <v>0</v>
      </c>
      <c r="Z861">
        <v>0</v>
      </c>
      <c r="AA861">
        <v>0</v>
      </c>
      <c r="AB861">
        <v>0</v>
      </c>
      <c r="AC861">
        <v>1</v>
      </c>
      <c r="AD861">
        <v>0</v>
      </c>
      <c r="AE861">
        <v>0</v>
      </c>
      <c r="AF861">
        <v>0</v>
      </c>
      <c r="AG861">
        <v>0</v>
      </c>
      <c r="AH861">
        <v>0</v>
      </c>
      <c r="AI861">
        <v>0</v>
      </c>
      <c r="AJ861">
        <v>1</v>
      </c>
      <c r="AK861">
        <v>0</v>
      </c>
      <c r="AL861">
        <v>0</v>
      </c>
      <c r="AM861">
        <v>0</v>
      </c>
      <c r="AN861">
        <v>0</v>
      </c>
      <c r="AO861">
        <v>0</v>
      </c>
      <c r="AP861">
        <v>0</v>
      </c>
      <c r="AQ861">
        <v>0</v>
      </c>
      <c r="AR861">
        <v>0</v>
      </c>
      <c r="AS861">
        <v>0</v>
      </c>
      <c r="AT861">
        <v>0</v>
      </c>
      <c r="AU861">
        <v>0</v>
      </c>
      <c r="AV861">
        <v>0</v>
      </c>
      <c r="AW861">
        <v>0</v>
      </c>
      <c r="AX861">
        <v>0</v>
      </c>
      <c r="AY861">
        <v>0</v>
      </c>
      <c r="AZ861">
        <v>0</v>
      </c>
      <c r="BA861">
        <v>0</v>
      </c>
      <c r="BB861">
        <v>0</v>
      </c>
      <c r="BC861">
        <v>0</v>
      </c>
      <c r="BD861">
        <v>0</v>
      </c>
      <c r="BE861">
        <v>0</v>
      </c>
      <c r="BF861">
        <v>0</v>
      </c>
      <c r="BG861">
        <v>0</v>
      </c>
      <c r="BH861">
        <v>0</v>
      </c>
      <c r="BI861">
        <v>0</v>
      </c>
      <c r="BJ861">
        <v>0</v>
      </c>
      <c r="BK861">
        <v>0</v>
      </c>
      <c r="BL861">
        <v>0</v>
      </c>
      <c r="BM861">
        <v>0</v>
      </c>
      <c r="BN861">
        <v>0</v>
      </c>
      <c r="BO861">
        <v>0</v>
      </c>
      <c r="BP861">
        <v>0</v>
      </c>
      <c r="BQ861">
        <v>0</v>
      </c>
      <c r="BR861">
        <v>0</v>
      </c>
      <c r="BS861">
        <v>1</v>
      </c>
      <c r="BT861">
        <v>0</v>
      </c>
      <c r="BU861">
        <v>0</v>
      </c>
      <c r="BV861">
        <v>0</v>
      </c>
      <c r="BW861">
        <v>0</v>
      </c>
      <c r="BX861">
        <v>0</v>
      </c>
      <c r="BY861">
        <v>0</v>
      </c>
      <c r="BZ861">
        <v>0</v>
      </c>
      <c r="CA861">
        <v>0</v>
      </c>
      <c r="CB861">
        <v>1</v>
      </c>
      <c r="CC861">
        <v>0</v>
      </c>
      <c r="CD861">
        <v>0</v>
      </c>
      <c r="CE861">
        <v>0</v>
      </c>
      <c r="CF861">
        <v>0</v>
      </c>
      <c r="CG861">
        <v>0</v>
      </c>
      <c r="CH861">
        <v>0</v>
      </c>
      <c r="CI861">
        <v>0</v>
      </c>
      <c r="CJ861">
        <v>0</v>
      </c>
      <c r="CK861">
        <v>0</v>
      </c>
      <c r="CL861">
        <v>0</v>
      </c>
      <c r="CM861">
        <v>0</v>
      </c>
      <c r="CN861">
        <v>0</v>
      </c>
      <c r="CO861">
        <v>0</v>
      </c>
      <c r="CP861">
        <v>0</v>
      </c>
      <c r="CQ861">
        <v>0</v>
      </c>
      <c r="CR861">
        <v>0</v>
      </c>
    </row>
    <row r="862" spans="1:96" x14ac:dyDescent="0.25">
      <c r="A862" t="s">
        <v>622</v>
      </c>
      <c r="B862">
        <v>0</v>
      </c>
      <c r="C862">
        <v>0</v>
      </c>
      <c r="D862">
        <v>0</v>
      </c>
      <c r="E862">
        <v>0</v>
      </c>
      <c r="F862">
        <v>0</v>
      </c>
      <c r="G862">
        <v>0</v>
      </c>
      <c r="H862">
        <v>0</v>
      </c>
      <c r="I862">
        <v>1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1</v>
      </c>
      <c r="R862">
        <v>0</v>
      </c>
      <c r="S862">
        <v>0</v>
      </c>
      <c r="T862">
        <v>0</v>
      </c>
      <c r="U862">
        <v>0</v>
      </c>
      <c r="V862">
        <v>0</v>
      </c>
      <c r="W862">
        <v>0</v>
      </c>
      <c r="X862">
        <v>0</v>
      </c>
      <c r="Y862">
        <v>0</v>
      </c>
      <c r="Z862">
        <v>0</v>
      </c>
      <c r="AA862">
        <v>0</v>
      </c>
      <c r="AB862">
        <v>0</v>
      </c>
      <c r="AC862">
        <v>0</v>
      </c>
      <c r="AD862">
        <v>0</v>
      </c>
      <c r="AE862">
        <v>0</v>
      </c>
      <c r="AF862">
        <v>0</v>
      </c>
      <c r="AG862">
        <v>0</v>
      </c>
      <c r="AH862">
        <v>0</v>
      </c>
      <c r="AI862">
        <v>0</v>
      </c>
      <c r="AJ862">
        <v>0</v>
      </c>
      <c r="AK862">
        <v>0</v>
      </c>
      <c r="AL862">
        <v>0</v>
      </c>
      <c r="AM862">
        <v>0</v>
      </c>
      <c r="AN862">
        <v>0</v>
      </c>
      <c r="AO862">
        <v>0</v>
      </c>
      <c r="AP862">
        <v>0</v>
      </c>
      <c r="AQ862">
        <v>0</v>
      </c>
      <c r="AR862">
        <v>0</v>
      </c>
      <c r="AS862">
        <v>0</v>
      </c>
      <c r="AT862">
        <v>0</v>
      </c>
      <c r="AU862">
        <v>0</v>
      </c>
      <c r="AV862">
        <v>0</v>
      </c>
      <c r="AW862">
        <v>0</v>
      </c>
      <c r="AX862">
        <v>0</v>
      </c>
      <c r="AY862">
        <v>0</v>
      </c>
      <c r="AZ862">
        <v>0</v>
      </c>
      <c r="BA862">
        <v>0</v>
      </c>
      <c r="BB862">
        <v>0</v>
      </c>
      <c r="BC862">
        <v>0</v>
      </c>
      <c r="BD862">
        <v>0</v>
      </c>
      <c r="BE862">
        <v>0</v>
      </c>
      <c r="BF862">
        <v>0</v>
      </c>
      <c r="BG862">
        <v>0</v>
      </c>
      <c r="BH862">
        <v>0</v>
      </c>
      <c r="BI862">
        <v>0</v>
      </c>
      <c r="BJ862">
        <v>0</v>
      </c>
      <c r="BK862">
        <v>0</v>
      </c>
      <c r="BL862">
        <v>0</v>
      </c>
      <c r="BM862">
        <v>0</v>
      </c>
      <c r="BN862">
        <v>0</v>
      </c>
      <c r="BO862">
        <v>0</v>
      </c>
      <c r="BP862">
        <v>0</v>
      </c>
      <c r="BQ862">
        <v>0</v>
      </c>
      <c r="BR862">
        <v>0</v>
      </c>
      <c r="BS862">
        <v>0</v>
      </c>
      <c r="BT862">
        <v>0</v>
      </c>
      <c r="BU862">
        <v>0</v>
      </c>
      <c r="BV862">
        <v>0</v>
      </c>
      <c r="BW862">
        <v>0</v>
      </c>
      <c r="BX862">
        <v>0</v>
      </c>
      <c r="BY862">
        <v>0</v>
      </c>
      <c r="BZ862">
        <v>0</v>
      </c>
      <c r="CA862">
        <v>0</v>
      </c>
      <c r="CB862">
        <v>0</v>
      </c>
      <c r="CC862">
        <v>0</v>
      </c>
      <c r="CD862">
        <v>0</v>
      </c>
      <c r="CE862">
        <v>0</v>
      </c>
      <c r="CF862">
        <v>0</v>
      </c>
      <c r="CG862">
        <v>0</v>
      </c>
      <c r="CH862">
        <v>0</v>
      </c>
      <c r="CI862">
        <v>1</v>
      </c>
      <c r="CJ862">
        <v>1</v>
      </c>
      <c r="CK862">
        <v>0</v>
      </c>
      <c r="CL862">
        <v>0</v>
      </c>
      <c r="CM862">
        <v>0</v>
      </c>
      <c r="CN862">
        <v>0</v>
      </c>
      <c r="CO862">
        <v>0</v>
      </c>
      <c r="CP862">
        <v>0</v>
      </c>
      <c r="CQ862">
        <v>0</v>
      </c>
      <c r="CR862">
        <v>0</v>
      </c>
    </row>
    <row r="863" spans="1:96" x14ac:dyDescent="0.25">
      <c r="A863" t="s">
        <v>621</v>
      </c>
      <c r="B863">
        <v>0</v>
      </c>
      <c r="C863">
        <v>0</v>
      </c>
      <c r="D863">
        <v>0</v>
      </c>
      <c r="E863">
        <v>0</v>
      </c>
      <c r="F863">
        <v>0</v>
      </c>
      <c r="G863">
        <v>0</v>
      </c>
      <c r="H863">
        <v>0</v>
      </c>
      <c r="I863">
        <v>0</v>
      </c>
      <c r="J863">
        <v>0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  <c r="R863">
        <v>0</v>
      </c>
      <c r="S863">
        <v>0</v>
      </c>
      <c r="T863">
        <v>0</v>
      </c>
      <c r="U863">
        <v>0</v>
      </c>
      <c r="V863">
        <v>0</v>
      </c>
      <c r="W863">
        <v>0</v>
      </c>
      <c r="X863">
        <v>0</v>
      </c>
      <c r="Y863">
        <v>0</v>
      </c>
      <c r="Z863">
        <v>0</v>
      </c>
      <c r="AA863">
        <v>0</v>
      </c>
      <c r="AB863">
        <v>0</v>
      </c>
      <c r="AC863">
        <v>0</v>
      </c>
      <c r="AD863">
        <v>0</v>
      </c>
      <c r="AE863">
        <v>0</v>
      </c>
      <c r="AF863">
        <v>0</v>
      </c>
      <c r="AG863">
        <v>0</v>
      </c>
      <c r="AH863">
        <v>0</v>
      </c>
      <c r="AI863">
        <v>0</v>
      </c>
      <c r="AJ863">
        <v>0</v>
      </c>
      <c r="AK863">
        <v>0</v>
      </c>
      <c r="AL863">
        <v>0</v>
      </c>
      <c r="AM863">
        <v>0</v>
      </c>
      <c r="AN863">
        <v>0</v>
      </c>
      <c r="AO863">
        <v>0</v>
      </c>
      <c r="AP863">
        <v>0</v>
      </c>
      <c r="AQ863">
        <v>0</v>
      </c>
      <c r="AR863">
        <v>0</v>
      </c>
      <c r="AS863">
        <v>0</v>
      </c>
      <c r="AT863">
        <v>0</v>
      </c>
      <c r="AU863">
        <v>0</v>
      </c>
      <c r="AV863">
        <v>0</v>
      </c>
      <c r="AW863">
        <v>0</v>
      </c>
      <c r="AX863">
        <v>0</v>
      </c>
      <c r="AY863">
        <v>0</v>
      </c>
      <c r="AZ863">
        <v>0</v>
      </c>
      <c r="BA863">
        <v>0</v>
      </c>
      <c r="BB863">
        <v>0</v>
      </c>
      <c r="BC863">
        <v>0</v>
      </c>
      <c r="BD863">
        <v>2</v>
      </c>
      <c r="BE863">
        <v>1</v>
      </c>
      <c r="BF863">
        <v>0</v>
      </c>
      <c r="BG863">
        <v>0</v>
      </c>
      <c r="BH863">
        <v>0</v>
      </c>
      <c r="BI863">
        <v>0</v>
      </c>
      <c r="BJ863">
        <v>0</v>
      </c>
      <c r="BK863">
        <v>0</v>
      </c>
      <c r="BL863">
        <v>1</v>
      </c>
      <c r="BM863">
        <v>0</v>
      </c>
      <c r="BN863">
        <v>0</v>
      </c>
      <c r="BO863">
        <v>0</v>
      </c>
      <c r="BP863">
        <v>0</v>
      </c>
      <c r="BQ863">
        <v>0</v>
      </c>
      <c r="BR863">
        <v>0</v>
      </c>
      <c r="BS863">
        <v>0</v>
      </c>
      <c r="BT863">
        <v>0</v>
      </c>
      <c r="BU863">
        <v>0</v>
      </c>
      <c r="BV863">
        <v>0</v>
      </c>
      <c r="BW863">
        <v>0</v>
      </c>
      <c r="BX863">
        <v>0</v>
      </c>
      <c r="BY863">
        <v>0</v>
      </c>
      <c r="BZ863">
        <v>0</v>
      </c>
      <c r="CA863">
        <v>0</v>
      </c>
      <c r="CB863">
        <v>0</v>
      </c>
      <c r="CC863">
        <v>0</v>
      </c>
      <c r="CD863">
        <v>0</v>
      </c>
      <c r="CE863">
        <v>0</v>
      </c>
      <c r="CF863">
        <v>0</v>
      </c>
      <c r="CG863">
        <v>0</v>
      </c>
      <c r="CH863">
        <v>0</v>
      </c>
      <c r="CI863">
        <v>0</v>
      </c>
      <c r="CJ863">
        <v>0</v>
      </c>
      <c r="CK863">
        <v>0</v>
      </c>
      <c r="CL863">
        <v>0</v>
      </c>
      <c r="CM863">
        <v>0</v>
      </c>
      <c r="CN863">
        <v>0</v>
      </c>
      <c r="CO863">
        <v>0</v>
      </c>
      <c r="CP863">
        <v>0</v>
      </c>
      <c r="CQ863">
        <v>0</v>
      </c>
      <c r="CR863">
        <v>0</v>
      </c>
    </row>
    <row r="864" spans="1:96" x14ac:dyDescent="0.25">
      <c r="A864" t="s">
        <v>620</v>
      </c>
      <c r="B864">
        <v>0</v>
      </c>
      <c r="C864">
        <v>0</v>
      </c>
      <c r="D864">
        <v>0</v>
      </c>
      <c r="E864">
        <v>0</v>
      </c>
      <c r="F864">
        <v>0</v>
      </c>
      <c r="G864">
        <v>0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  <c r="R864">
        <v>0</v>
      </c>
      <c r="S864">
        <v>0</v>
      </c>
      <c r="T864">
        <v>0</v>
      </c>
      <c r="U864">
        <v>0</v>
      </c>
      <c r="V864">
        <v>0</v>
      </c>
      <c r="W864">
        <v>0</v>
      </c>
      <c r="X864">
        <v>1</v>
      </c>
      <c r="Y864">
        <v>0</v>
      </c>
      <c r="Z864">
        <v>0</v>
      </c>
      <c r="AA864">
        <v>0</v>
      </c>
      <c r="AB864">
        <v>0</v>
      </c>
      <c r="AC864">
        <v>0</v>
      </c>
      <c r="AD864">
        <v>0</v>
      </c>
      <c r="AE864">
        <v>0</v>
      </c>
      <c r="AF864">
        <v>0</v>
      </c>
      <c r="AG864">
        <v>0</v>
      </c>
      <c r="AH864">
        <v>0</v>
      </c>
      <c r="AI864">
        <v>0</v>
      </c>
      <c r="AJ864">
        <v>0</v>
      </c>
      <c r="AK864">
        <v>0</v>
      </c>
      <c r="AL864">
        <v>0</v>
      </c>
      <c r="AM864">
        <v>0</v>
      </c>
      <c r="AN864">
        <v>0</v>
      </c>
      <c r="AO864">
        <v>0</v>
      </c>
      <c r="AP864">
        <v>0</v>
      </c>
      <c r="AQ864">
        <v>0</v>
      </c>
      <c r="AR864">
        <v>0</v>
      </c>
      <c r="AS864">
        <v>0</v>
      </c>
      <c r="AT864">
        <v>0</v>
      </c>
      <c r="AU864">
        <v>0</v>
      </c>
      <c r="AV864">
        <v>0</v>
      </c>
      <c r="AW864">
        <v>0</v>
      </c>
      <c r="AX864">
        <v>0</v>
      </c>
      <c r="AY864">
        <v>0</v>
      </c>
      <c r="AZ864">
        <v>0</v>
      </c>
      <c r="BA864">
        <v>1</v>
      </c>
      <c r="BB864">
        <v>1</v>
      </c>
      <c r="BC864">
        <v>0</v>
      </c>
      <c r="BD864">
        <v>0</v>
      </c>
      <c r="BE864">
        <v>1</v>
      </c>
      <c r="BF864">
        <v>0</v>
      </c>
      <c r="BG864">
        <v>0</v>
      </c>
      <c r="BH864">
        <v>0</v>
      </c>
      <c r="BI864">
        <v>0</v>
      </c>
      <c r="BJ864">
        <v>0</v>
      </c>
      <c r="BK864">
        <v>0</v>
      </c>
      <c r="BL864">
        <v>0</v>
      </c>
      <c r="BM864">
        <v>0</v>
      </c>
      <c r="BN864">
        <v>0</v>
      </c>
      <c r="BO864">
        <v>0</v>
      </c>
      <c r="BP864">
        <v>0</v>
      </c>
      <c r="BQ864">
        <v>0</v>
      </c>
      <c r="BR864">
        <v>0</v>
      </c>
      <c r="BS864">
        <v>0</v>
      </c>
      <c r="BT864">
        <v>0</v>
      </c>
      <c r="BU864">
        <v>0</v>
      </c>
      <c r="BV864">
        <v>0</v>
      </c>
      <c r="BW864">
        <v>0</v>
      </c>
      <c r="BX864">
        <v>0</v>
      </c>
      <c r="BY864">
        <v>0</v>
      </c>
      <c r="BZ864">
        <v>0</v>
      </c>
      <c r="CA864">
        <v>0</v>
      </c>
      <c r="CB864">
        <v>0</v>
      </c>
      <c r="CC864">
        <v>0</v>
      </c>
      <c r="CD864">
        <v>0</v>
      </c>
      <c r="CE864">
        <v>0</v>
      </c>
      <c r="CF864">
        <v>0</v>
      </c>
      <c r="CG864">
        <v>0</v>
      </c>
      <c r="CH864">
        <v>0</v>
      </c>
      <c r="CI864">
        <v>0</v>
      </c>
      <c r="CJ864">
        <v>0</v>
      </c>
      <c r="CK864">
        <v>0</v>
      </c>
      <c r="CL864">
        <v>0</v>
      </c>
      <c r="CM864">
        <v>0</v>
      </c>
      <c r="CN864">
        <v>0</v>
      </c>
      <c r="CO864">
        <v>0</v>
      </c>
      <c r="CP864">
        <v>0</v>
      </c>
      <c r="CQ864">
        <v>0</v>
      </c>
      <c r="CR864">
        <v>0</v>
      </c>
    </row>
    <row r="865" spans="1:96" x14ac:dyDescent="0.25">
      <c r="A865" t="s">
        <v>619</v>
      </c>
      <c r="B865">
        <v>0</v>
      </c>
      <c r="C865">
        <v>0</v>
      </c>
      <c r="D865">
        <v>0</v>
      </c>
      <c r="E865">
        <v>0</v>
      </c>
      <c r="F865">
        <v>0</v>
      </c>
      <c r="G865">
        <v>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  <c r="R865">
        <v>0</v>
      </c>
      <c r="S865">
        <v>0</v>
      </c>
      <c r="T865">
        <v>0</v>
      </c>
      <c r="U865">
        <v>0</v>
      </c>
      <c r="V865">
        <v>0</v>
      </c>
      <c r="W865">
        <v>0</v>
      </c>
      <c r="X865">
        <v>0</v>
      </c>
      <c r="Y865">
        <v>0</v>
      </c>
      <c r="Z865">
        <v>0</v>
      </c>
      <c r="AA865">
        <v>0</v>
      </c>
      <c r="AB865">
        <v>1</v>
      </c>
      <c r="AC865">
        <v>0</v>
      </c>
      <c r="AD865">
        <v>0</v>
      </c>
      <c r="AE865">
        <v>0</v>
      </c>
      <c r="AF865">
        <v>0</v>
      </c>
      <c r="AG865">
        <v>0</v>
      </c>
      <c r="AH865">
        <v>0</v>
      </c>
      <c r="AI865">
        <v>0</v>
      </c>
      <c r="AJ865">
        <v>0</v>
      </c>
      <c r="AK865">
        <v>0</v>
      </c>
      <c r="AL865">
        <v>0</v>
      </c>
      <c r="AM865">
        <v>2</v>
      </c>
      <c r="AN865">
        <v>0</v>
      </c>
      <c r="AO865">
        <v>0</v>
      </c>
      <c r="AP865">
        <v>0</v>
      </c>
      <c r="AQ865">
        <v>0</v>
      </c>
      <c r="AR865">
        <v>0</v>
      </c>
      <c r="AS865">
        <v>0</v>
      </c>
      <c r="AT865">
        <v>0</v>
      </c>
      <c r="AU865">
        <v>0</v>
      </c>
      <c r="AV865">
        <v>0</v>
      </c>
      <c r="AW865">
        <v>0</v>
      </c>
      <c r="AX865">
        <v>0</v>
      </c>
      <c r="AY865">
        <v>0</v>
      </c>
      <c r="AZ865">
        <v>0</v>
      </c>
      <c r="BA865">
        <v>0</v>
      </c>
      <c r="BB865">
        <v>0</v>
      </c>
      <c r="BC865">
        <v>0</v>
      </c>
      <c r="BD865">
        <v>0</v>
      </c>
      <c r="BE865">
        <v>0</v>
      </c>
      <c r="BF865">
        <v>0</v>
      </c>
      <c r="BG865">
        <v>0</v>
      </c>
      <c r="BH865">
        <v>0</v>
      </c>
      <c r="BI865">
        <v>0</v>
      </c>
      <c r="BJ865">
        <v>0</v>
      </c>
      <c r="BK865">
        <v>0</v>
      </c>
      <c r="BL865">
        <v>0</v>
      </c>
      <c r="BM865">
        <v>0</v>
      </c>
      <c r="BN865">
        <v>1</v>
      </c>
      <c r="BO865">
        <v>0</v>
      </c>
      <c r="BP865">
        <v>0</v>
      </c>
      <c r="BQ865">
        <v>0</v>
      </c>
      <c r="BR865">
        <v>0</v>
      </c>
      <c r="BS865">
        <v>0</v>
      </c>
      <c r="BT865">
        <v>0</v>
      </c>
      <c r="BU865">
        <v>0</v>
      </c>
      <c r="BV865">
        <v>0</v>
      </c>
      <c r="BW865">
        <v>0</v>
      </c>
      <c r="BX865">
        <v>0</v>
      </c>
      <c r="BY865">
        <v>0</v>
      </c>
      <c r="BZ865">
        <v>0</v>
      </c>
      <c r="CA865">
        <v>0</v>
      </c>
      <c r="CB865">
        <v>0</v>
      </c>
      <c r="CC865">
        <v>0</v>
      </c>
      <c r="CD865">
        <v>0</v>
      </c>
      <c r="CE865">
        <v>0</v>
      </c>
      <c r="CF865">
        <v>0</v>
      </c>
      <c r="CG865">
        <v>0</v>
      </c>
      <c r="CH865">
        <v>0</v>
      </c>
      <c r="CI865">
        <v>0</v>
      </c>
      <c r="CJ865">
        <v>0</v>
      </c>
      <c r="CK865">
        <v>0</v>
      </c>
      <c r="CL865">
        <v>0</v>
      </c>
      <c r="CM865">
        <v>0</v>
      </c>
      <c r="CN865">
        <v>0</v>
      </c>
      <c r="CO865">
        <v>0</v>
      </c>
      <c r="CP865">
        <v>0</v>
      </c>
      <c r="CQ865">
        <v>0</v>
      </c>
      <c r="CR865">
        <v>0</v>
      </c>
    </row>
    <row r="866" spans="1:96" x14ac:dyDescent="0.25">
      <c r="A866" t="s">
        <v>618</v>
      </c>
      <c r="B866">
        <v>0</v>
      </c>
      <c r="C866">
        <v>0</v>
      </c>
      <c r="D866">
        <v>0</v>
      </c>
      <c r="E866">
        <v>0</v>
      </c>
      <c r="F866">
        <v>0</v>
      </c>
      <c r="G866">
        <v>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  <c r="R866">
        <v>0</v>
      </c>
      <c r="S866">
        <v>0</v>
      </c>
      <c r="T866">
        <v>0</v>
      </c>
      <c r="U866">
        <v>0</v>
      </c>
      <c r="V866">
        <v>1</v>
      </c>
      <c r="W866">
        <v>0</v>
      </c>
      <c r="X866">
        <v>0</v>
      </c>
      <c r="Y866">
        <v>0</v>
      </c>
      <c r="Z866">
        <v>0</v>
      </c>
      <c r="AA866">
        <v>0</v>
      </c>
      <c r="AB866">
        <v>0</v>
      </c>
      <c r="AC866">
        <v>0</v>
      </c>
      <c r="AD866">
        <v>0</v>
      </c>
      <c r="AE866">
        <v>0</v>
      </c>
      <c r="AF866">
        <v>0</v>
      </c>
      <c r="AG866">
        <v>0</v>
      </c>
      <c r="AH866">
        <v>0</v>
      </c>
      <c r="AI866">
        <v>0</v>
      </c>
      <c r="AJ866">
        <v>0</v>
      </c>
      <c r="AK866">
        <v>1</v>
      </c>
      <c r="AL866">
        <v>0</v>
      </c>
      <c r="AM866">
        <v>0</v>
      </c>
      <c r="AN866">
        <v>0</v>
      </c>
      <c r="AO866">
        <v>0</v>
      </c>
      <c r="AP866">
        <v>0</v>
      </c>
      <c r="AQ866">
        <v>0</v>
      </c>
      <c r="AR866">
        <v>0</v>
      </c>
      <c r="AS866">
        <v>0</v>
      </c>
      <c r="AT866">
        <v>0</v>
      </c>
      <c r="AU866">
        <v>0</v>
      </c>
      <c r="AV866">
        <v>0</v>
      </c>
      <c r="AW866">
        <v>0</v>
      </c>
      <c r="AX866">
        <v>0</v>
      </c>
      <c r="AY866">
        <v>0</v>
      </c>
      <c r="AZ866">
        <v>0</v>
      </c>
      <c r="BA866">
        <v>1</v>
      </c>
      <c r="BB866">
        <v>0</v>
      </c>
      <c r="BC866">
        <v>0</v>
      </c>
      <c r="BD866">
        <v>0</v>
      </c>
      <c r="BE866">
        <v>0</v>
      </c>
      <c r="BF866">
        <v>0</v>
      </c>
      <c r="BG866">
        <v>0</v>
      </c>
      <c r="BH866">
        <v>0</v>
      </c>
      <c r="BI866">
        <v>0</v>
      </c>
      <c r="BJ866">
        <v>0</v>
      </c>
      <c r="BK866">
        <v>0</v>
      </c>
      <c r="BL866">
        <v>0</v>
      </c>
      <c r="BM866">
        <v>0</v>
      </c>
      <c r="BN866">
        <v>0</v>
      </c>
      <c r="BO866">
        <v>0</v>
      </c>
      <c r="BP866">
        <v>0</v>
      </c>
      <c r="BQ866">
        <v>0</v>
      </c>
      <c r="BR866">
        <v>0</v>
      </c>
      <c r="BS866">
        <v>0</v>
      </c>
      <c r="BT866">
        <v>0</v>
      </c>
      <c r="BU866">
        <v>0</v>
      </c>
      <c r="BV866">
        <v>0</v>
      </c>
      <c r="BW866">
        <v>0</v>
      </c>
      <c r="BX866">
        <v>0</v>
      </c>
      <c r="BY866">
        <v>0</v>
      </c>
      <c r="BZ866">
        <v>0</v>
      </c>
      <c r="CA866">
        <v>0</v>
      </c>
      <c r="CB866">
        <v>0</v>
      </c>
      <c r="CC866">
        <v>0</v>
      </c>
      <c r="CD866">
        <v>0</v>
      </c>
      <c r="CE866">
        <v>0</v>
      </c>
      <c r="CF866">
        <v>0</v>
      </c>
      <c r="CG866">
        <v>0</v>
      </c>
      <c r="CH866">
        <v>0</v>
      </c>
      <c r="CI866">
        <v>0</v>
      </c>
      <c r="CJ866">
        <v>0</v>
      </c>
      <c r="CK866">
        <v>0</v>
      </c>
      <c r="CL866">
        <v>0</v>
      </c>
      <c r="CM866">
        <v>1</v>
      </c>
      <c r="CN866">
        <v>0</v>
      </c>
      <c r="CO866">
        <v>0</v>
      </c>
      <c r="CP866">
        <v>0</v>
      </c>
      <c r="CQ866">
        <v>0</v>
      </c>
      <c r="CR866">
        <v>0</v>
      </c>
    </row>
    <row r="867" spans="1:96" x14ac:dyDescent="0.25">
      <c r="A867" t="s">
        <v>617</v>
      </c>
      <c r="B867">
        <v>0</v>
      </c>
      <c r="C867">
        <v>0</v>
      </c>
      <c r="D867">
        <v>0</v>
      </c>
      <c r="E867">
        <v>0</v>
      </c>
      <c r="F867">
        <v>0</v>
      </c>
      <c r="G867">
        <v>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1</v>
      </c>
      <c r="N867">
        <v>0</v>
      </c>
      <c r="O867">
        <v>0</v>
      </c>
      <c r="P867">
        <v>0</v>
      </c>
      <c r="Q867">
        <v>0</v>
      </c>
      <c r="R867">
        <v>0</v>
      </c>
      <c r="S867">
        <v>0</v>
      </c>
      <c r="T867">
        <v>0</v>
      </c>
      <c r="U867">
        <v>0</v>
      </c>
      <c r="V867">
        <v>0</v>
      </c>
      <c r="W867">
        <v>0</v>
      </c>
      <c r="X867">
        <v>0</v>
      </c>
      <c r="Y867">
        <v>0</v>
      </c>
      <c r="Z867">
        <v>0</v>
      </c>
      <c r="AA867">
        <v>0</v>
      </c>
      <c r="AB867">
        <v>0</v>
      </c>
      <c r="AC867">
        <v>0</v>
      </c>
      <c r="AD867">
        <v>0</v>
      </c>
      <c r="AE867">
        <v>0</v>
      </c>
      <c r="AF867">
        <v>0</v>
      </c>
      <c r="AG867">
        <v>0</v>
      </c>
      <c r="AH867">
        <v>0</v>
      </c>
      <c r="AI867">
        <v>0</v>
      </c>
      <c r="AJ867">
        <v>0</v>
      </c>
      <c r="AK867">
        <v>0</v>
      </c>
      <c r="AL867">
        <v>0</v>
      </c>
      <c r="AM867">
        <v>0</v>
      </c>
      <c r="AN867">
        <v>0</v>
      </c>
      <c r="AO867">
        <v>0</v>
      </c>
      <c r="AP867">
        <v>0</v>
      </c>
      <c r="AQ867">
        <v>0</v>
      </c>
      <c r="AR867">
        <v>0</v>
      </c>
      <c r="AS867">
        <v>0</v>
      </c>
      <c r="AT867">
        <v>0</v>
      </c>
      <c r="AU867">
        <v>0</v>
      </c>
      <c r="AV867">
        <v>0</v>
      </c>
      <c r="AW867">
        <v>0</v>
      </c>
      <c r="AX867">
        <v>0</v>
      </c>
      <c r="AY867">
        <v>0</v>
      </c>
      <c r="AZ867">
        <v>0</v>
      </c>
      <c r="BA867">
        <v>1</v>
      </c>
      <c r="BB867">
        <v>0</v>
      </c>
      <c r="BC867">
        <v>0</v>
      </c>
      <c r="BD867">
        <v>0</v>
      </c>
      <c r="BE867">
        <v>0</v>
      </c>
      <c r="BF867">
        <v>1</v>
      </c>
      <c r="BG867">
        <v>0</v>
      </c>
      <c r="BH867">
        <v>0</v>
      </c>
      <c r="BI867">
        <v>0</v>
      </c>
      <c r="BJ867">
        <v>0</v>
      </c>
      <c r="BK867">
        <v>0</v>
      </c>
      <c r="BL867">
        <v>0</v>
      </c>
      <c r="BM867">
        <v>0</v>
      </c>
      <c r="BN867">
        <v>0</v>
      </c>
      <c r="BO867">
        <v>0</v>
      </c>
      <c r="BP867">
        <v>0</v>
      </c>
      <c r="BQ867">
        <v>0</v>
      </c>
      <c r="BR867">
        <v>1</v>
      </c>
      <c r="BS867">
        <v>0</v>
      </c>
      <c r="BT867">
        <v>0</v>
      </c>
      <c r="BU867">
        <v>0</v>
      </c>
      <c r="BV867">
        <v>0</v>
      </c>
      <c r="BW867">
        <v>0</v>
      </c>
      <c r="BX867">
        <v>0</v>
      </c>
      <c r="BY867">
        <v>0</v>
      </c>
      <c r="BZ867">
        <v>0</v>
      </c>
      <c r="CA867">
        <v>0</v>
      </c>
      <c r="CB867">
        <v>0</v>
      </c>
      <c r="CC867">
        <v>0</v>
      </c>
      <c r="CD867">
        <v>0</v>
      </c>
      <c r="CE867">
        <v>0</v>
      </c>
      <c r="CF867">
        <v>0</v>
      </c>
      <c r="CG867">
        <v>0</v>
      </c>
      <c r="CH867">
        <v>0</v>
      </c>
      <c r="CI867">
        <v>0</v>
      </c>
      <c r="CJ867">
        <v>0</v>
      </c>
      <c r="CK867">
        <v>0</v>
      </c>
      <c r="CL867">
        <v>0</v>
      </c>
      <c r="CM867">
        <v>0</v>
      </c>
      <c r="CN867">
        <v>0</v>
      </c>
      <c r="CO867">
        <v>0</v>
      </c>
      <c r="CP867">
        <v>0</v>
      </c>
      <c r="CQ867">
        <v>0</v>
      </c>
      <c r="CR867">
        <v>0</v>
      </c>
    </row>
    <row r="868" spans="1:96" x14ac:dyDescent="0.25">
      <c r="A868" t="s">
        <v>616</v>
      </c>
      <c r="B868">
        <v>0</v>
      </c>
      <c r="C868">
        <v>0</v>
      </c>
      <c r="D868">
        <v>0</v>
      </c>
      <c r="E868">
        <v>0</v>
      </c>
      <c r="F868">
        <v>0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  <c r="R868">
        <v>0</v>
      </c>
      <c r="S868">
        <v>0</v>
      </c>
      <c r="T868">
        <v>0</v>
      </c>
      <c r="U868">
        <v>0</v>
      </c>
      <c r="V868">
        <v>0</v>
      </c>
      <c r="W868">
        <v>0</v>
      </c>
      <c r="X868">
        <v>0</v>
      </c>
      <c r="Y868">
        <v>0</v>
      </c>
      <c r="Z868">
        <v>0</v>
      </c>
      <c r="AA868">
        <v>0</v>
      </c>
      <c r="AB868">
        <v>0</v>
      </c>
      <c r="AC868">
        <v>0</v>
      </c>
      <c r="AD868">
        <v>0</v>
      </c>
      <c r="AE868">
        <v>0</v>
      </c>
      <c r="AF868">
        <v>1</v>
      </c>
      <c r="AG868">
        <v>0</v>
      </c>
      <c r="AH868">
        <v>0</v>
      </c>
      <c r="AI868">
        <v>0</v>
      </c>
      <c r="AJ868">
        <v>0</v>
      </c>
      <c r="AK868">
        <v>0</v>
      </c>
      <c r="AL868">
        <v>0</v>
      </c>
      <c r="AM868">
        <v>0</v>
      </c>
      <c r="AN868">
        <v>1</v>
      </c>
      <c r="AO868">
        <v>0</v>
      </c>
      <c r="AP868">
        <v>0</v>
      </c>
      <c r="AQ868">
        <v>0</v>
      </c>
      <c r="AR868">
        <v>0</v>
      </c>
      <c r="AS868">
        <v>0</v>
      </c>
      <c r="AT868">
        <v>0</v>
      </c>
      <c r="AU868">
        <v>0</v>
      </c>
      <c r="AV868">
        <v>0</v>
      </c>
      <c r="AW868">
        <v>0</v>
      </c>
      <c r="AX868">
        <v>0</v>
      </c>
      <c r="AY868">
        <v>0</v>
      </c>
      <c r="AZ868">
        <v>0</v>
      </c>
      <c r="BA868">
        <v>0</v>
      </c>
      <c r="BB868">
        <v>0</v>
      </c>
      <c r="BC868">
        <v>0</v>
      </c>
      <c r="BD868">
        <v>0</v>
      </c>
      <c r="BE868">
        <v>0</v>
      </c>
      <c r="BF868">
        <v>0</v>
      </c>
      <c r="BG868">
        <v>0</v>
      </c>
      <c r="BH868">
        <v>0</v>
      </c>
      <c r="BI868">
        <v>0</v>
      </c>
      <c r="BJ868">
        <v>0</v>
      </c>
      <c r="BK868">
        <v>0</v>
      </c>
      <c r="BL868">
        <v>0</v>
      </c>
      <c r="BM868">
        <v>0</v>
      </c>
      <c r="BN868">
        <v>0</v>
      </c>
      <c r="BO868">
        <v>0</v>
      </c>
      <c r="BP868">
        <v>0</v>
      </c>
      <c r="BQ868">
        <v>0</v>
      </c>
      <c r="BR868">
        <v>0</v>
      </c>
      <c r="BS868">
        <v>0</v>
      </c>
      <c r="BT868">
        <v>0</v>
      </c>
      <c r="BU868">
        <v>0</v>
      </c>
      <c r="BV868">
        <v>0</v>
      </c>
      <c r="BW868">
        <v>0</v>
      </c>
      <c r="BX868">
        <v>0</v>
      </c>
      <c r="BY868">
        <v>0</v>
      </c>
      <c r="BZ868">
        <v>0</v>
      </c>
      <c r="CA868">
        <v>0</v>
      </c>
      <c r="CB868">
        <v>0</v>
      </c>
      <c r="CC868">
        <v>0</v>
      </c>
      <c r="CD868">
        <v>0</v>
      </c>
      <c r="CE868">
        <v>1</v>
      </c>
      <c r="CF868">
        <v>0</v>
      </c>
      <c r="CG868">
        <v>0</v>
      </c>
      <c r="CH868">
        <v>0</v>
      </c>
      <c r="CI868">
        <v>0</v>
      </c>
      <c r="CJ868">
        <v>0</v>
      </c>
      <c r="CK868">
        <v>0</v>
      </c>
      <c r="CL868">
        <v>0</v>
      </c>
      <c r="CM868">
        <v>1</v>
      </c>
      <c r="CN868">
        <v>0</v>
      </c>
      <c r="CO868">
        <v>0</v>
      </c>
      <c r="CP868">
        <v>0</v>
      </c>
      <c r="CQ868">
        <v>0</v>
      </c>
      <c r="CR868">
        <v>0</v>
      </c>
    </row>
    <row r="869" spans="1:96" x14ac:dyDescent="0.25">
      <c r="A869" t="s">
        <v>615</v>
      </c>
      <c r="B869">
        <v>0</v>
      </c>
      <c r="C869">
        <v>0</v>
      </c>
      <c r="D869">
        <v>0</v>
      </c>
      <c r="E869">
        <v>0</v>
      </c>
      <c r="F869">
        <v>0</v>
      </c>
      <c r="G869">
        <v>0</v>
      </c>
      <c r="H869">
        <v>0</v>
      </c>
      <c r="I869">
        <v>0</v>
      </c>
      <c r="J869">
        <v>0</v>
      </c>
      <c r="K869">
        <v>0</v>
      </c>
      <c r="L869">
        <v>1</v>
      </c>
      <c r="M869">
        <v>0</v>
      </c>
      <c r="N869">
        <v>0</v>
      </c>
      <c r="O869">
        <v>0</v>
      </c>
      <c r="P869">
        <v>0</v>
      </c>
      <c r="Q869">
        <v>0</v>
      </c>
      <c r="R869">
        <v>0</v>
      </c>
      <c r="S869">
        <v>0</v>
      </c>
      <c r="T869">
        <v>0</v>
      </c>
      <c r="U869">
        <v>0</v>
      </c>
      <c r="V869">
        <v>0</v>
      </c>
      <c r="W869">
        <v>0</v>
      </c>
      <c r="X869">
        <v>0</v>
      </c>
      <c r="Y869">
        <v>0</v>
      </c>
      <c r="Z869">
        <v>0</v>
      </c>
      <c r="AA869">
        <v>0</v>
      </c>
      <c r="AB869">
        <v>0</v>
      </c>
      <c r="AC869">
        <v>0</v>
      </c>
      <c r="AD869">
        <v>0</v>
      </c>
      <c r="AE869">
        <v>0</v>
      </c>
      <c r="AF869">
        <v>0</v>
      </c>
      <c r="AG869">
        <v>0</v>
      </c>
      <c r="AH869">
        <v>0</v>
      </c>
      <c r="AI869">
        <v>0</v>
      </c>
      <c r="AJ869">
        <v>0</v>
      </c>
      <c r="AK869">
        <v>0</v>
      </c>
      <c r="AL869">
        <v>0</v>
      </c>
      <c r="AM869">
        <v>1</v>
      </c>
      <c r="AN869">
        <v>0</v>
      </c>
      <c r="AO869">
        <v>0</v>
      </c>
      <c r="AP869">
        <v>0</v>
      </c>
      <c r="AQ869">
        <v>0</v>
      </c>
      <c r="AR869">
        <v>0</v>
      </c>
      <c r="AS869">
        <v>0</v>
      </c>
      <c r="AT869">
        <v>0</v>
      </c>
      <c r="AU869">
        <v>0</v>
      </c>
      <c r="AV869">
        <v>0</v>
      </c>
      <c r="AW869">
        <v>0</v>
      </c>
      <c r="AX869">
        <v>0</v>
      </c>
      <c r="AY869">
        <v>0</v>
      </c>
      <c r="AZ869">
        <v>0</v>
      </c>
      <c r="BA869">
        <v>0</v>
      </c>
      <c r="BB869">
        <v>0</v>
      </c>
      <c r="BC869">
        <v>0</v>
      </c>
      <c r="BD869">
        <v>0</v>
      </c>
      <c r="BE869">
        <v>0</v>
      </c>
      <c r="BF869">
        <v>0</v>
      </c>
      <c r="BG869">
        <v>1</v>
      </c>
      <c r="BH869">
        <v>0</v>
      </c>
      <c r="BI869">
        <v>0</v>
      </c>
      <c r="BJ869">
        <v>0</v>
      </c>
      <c r="BK869">
        <v>0</v>
      </c>
      <c r="BL869">
        <v>0</v>
      </c>
      <c r="BM869">
        <v>0</v>
      </c>
      <c r="BN869">
        <v>0</v>
      </c>
      <c r="BO869">
        <v>0</v>
      </c>
      <c r="BP869">
        <v>0</v>
      </c>
      <c r="BQ869">
        <v>0</v>
      </c>
      <c r="BR869">
        <v>0</v>
      </c>
      <c r="BS869">
        <v>0</v>
      </c>
      <c r="BT869">
        <v>0</v>
      </c>
      <c r="BU869">
        <v>0</v>
      </c>
      <c r="BV869">
        <v>0</v>
      </c>
      <c r="BW869">
        <v>0</v>
      </c>
      <c r="BX869">
        <v>0</v>
      </c>
      <c r="BY869">
        <v>0</v>
      </c>
      <c r="BZ869">
        <v>0</v>
      </c>
      <c r="CA869">
        <v>0</v>
      </c>
      <c r="CB869">
        <v>0</v>
      </c>
      <c r="CC869">
        <v>0</v>
      </c>
      <c r="CD869">
        <v>0</v>
      </c>
      <c r="CE869">
        <v>0</v>
      </c>
      <c r="CF869">
        <v>0</v>
      </c>
      <c r="CG869">
        <v>0</v>
      </c>
      <c r="CH869">
        <v>0</v>
      </c>
      <c r="CI869">
        <v>0</v>
      </c>
      <c r="CJ869">
        <v>0</v>
      </c>
      <c r="CK869">
        <v>0</v>
      </c>
      <c r="CL869">
        <v>0</v>
      </c>
      <c r="CM869">
        <v>0</v>
      </c>
      <c r="CN869">
        <v>0</v>
      </c>
      <c r="CO869">
        <v>0</v>
      </c>
      <c r="CP869">
        <v>1</v>
      </c>
      <c r="CQ869">
        <v>0</v>
      </c>
      <c r="CR869">
        <v>0</v>
      </c>
    </row>
    <row r="870" spans="1:96" x14ac:dyDescent="0.25">
      <c r="A870" t="s">
        <v>614</v>
      </c>
      <c r="B870">
        <v>0</v>
      </c>
      <c r="C870">
        <v>0</v>
      </c>
      <c r="D870">
        <v>1</v>
      </c>
      <c r="E870">
        <v>0</v>
      </c>
      <c r="F870">
        <v>0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  <c r="R870">
        <v>0</v>
      </c>
      <c r="S870">
        <v>0</v>
      </c>
      <c r="T870">
        <v>0</v>
      </c>
      <c r="U870">
        <v>0</v>
      </c>
      <c r="V870">
        <v>0</v>
      </c>
      <c r="W870">
        <v>0</v>
      </c>
      <c r="X870">
        <v>0</v>
      </c>
      <c r="Y870">
        <v>0</v>
      </c>
      <c r="Z870">
        <v>0</v>
      </c>
      <c r="AA870">
        <v>0</v>
      </c>
      <c r="AB870">
        <v>0</v>
      </c>
      <c r="AC870">
        <v>0</v>
      </c>
      <c r="AD870">
        <v>0</v>
      </c>
      <c r="AE870">
        <v>0</v>
      </c>
      <c r="AF870">
        <v>0</v>
      </c>
      <c r="AG870">
        <v>0</v>
      </c>
      <c r="AH870">
        <v>0</v>
      </c>
      <c r="AI870">
        <v>0</v>
      </c>
      <c r="AJ870">
        <v>0</v>
      </c>
      <c r="AK870">
        <v>0</v>
      </c>
      <c r="AL870">
        <v>0</v>
      </c>
      <c r="AM870">
        <v>0</v>
      </c>
      <c r="AN870">
        <v>0</v>
      </c>
      <c r="AO870">
        <v>0</v>
      </c>
      <c r="AP870">
        <v>0</v>
      </c>
      <c r="AQ870">
        <v>0</v>
      </c>
      <c r="AR870">
        <v>0</v>
      </c>
      <c r="AS870">
        <v>0</v>
      </c>
      <c r="AT870">
        <v>0</v>
      </c>
      <c r="AU870">
        <v>0</v>
      </c>
      <c r="AV870">
        <v>0</v>
      </c>
      <c r="AW870">
        <v>0</v>
      </c>
      <c r="AX870">
        <v>0</v>
      </c>
      <c r="AY870">
        <v>0</v>
      </c>
      <c r="AZ870">
        <v>0</v>
      </c>
      <c r="BA870">
        <v>0</v>
      </c>
      <c r="BB870">
        <v>0</v>
      </c>
      <c r="BC870">
        <v>0</v>
      </c>
      <c r="BD870">
        <v>0</v>
      </c>
      <c r="BE870">
        <v>0</v>
      </c>
      <c r="BF870">
        <v>0</v>
      </c>
      <c r="BG870">
        <v>0</v>
      </c>
      <c r="BH870">
        <v>0</v>
      </c>
      <c r="BI870">
        <v>0</v>
      </c>
      <c r="BJ870">
        <v>0</v>
      </c>
      <c r="BK870">
        <v>0</v>
      </c>
      <c r="BL870">
        <v>0</v>
      </c>
      <c r="BM870">
        <v>1</v>
      </c>
      <c r="BN870">
        <v>0</v>
      </c>
      <c r="BO870">
        <v>1</v>
      </c>
      <c r="BP870">
        <v>0</v>
      </c>
      <c r="BQ870">
        <v>0</v>
      </c>
      <c r="BR870">
        <v>0</v>
      </c>
      <c r="BS870">
        <v>0</v>
      </c>
      <c r="BT870">
        <v>1</v>
      </c>
      <c r="BU870">
        <v>0</v>
      </c>
      <c r="BV870">
        <v>0</v>
      </c>
      <c r="BW870">
        <v>0</v>
      </c>
      <c r="BX870">
        <v>0</v>
      </c>
      <c r="BY870">
        <v>0</v>
      </c>
      <c r="BZ870">
        <v>0</v>
      </c>
      <c r="CA870">
        <v>0</v>
      </c>
      <c r="CB870">
        <v>0</v>
      </c>
      <c r="CC870">
        <v>0</v>
      </c>
      <c r="CD870">
        <v>0</v>
      </c>
      <c r="CE870">
        <v>0</v>
      </c>
      <c r="CF870">
        <v>0</v>
      </c>
      <c r="CG870">
        <v>0</v>
      </c>
      <c r="CH870">
        <v>0</v>
      </c>
      <c r="CI870">
        <v>0</v>
      </c>
      <c r="CJ870">
        <v>0</v>
      </c>
      <c r="CK870">
        <v>0</v>
      </c>
      <c r="CL870">
        <v>0</v>
      </c>
      <c r="CM870">
        <v>0</v>
      </c>
      <c r="CN870">
        <v>0</v>
      </c>
      <c r="CO870">
        <v>0</v>
      </c>
      <c r="CP870">
        <v>0</v>
      </c>
      <c r="CQ870">
        <v>0</v>
      </c>
      <c r="CR870">
        <v>0</v>
      </c>
    </row>
    <row r="871" spans="1:96" x14ac:dyDescent="0.25">
      <c r="A871" t="s">
        <v>613</v>
      </c>
      <c r="B871">
        <v>0</v>
      </c>
      <c r="C871">
        <v>0</v>
      </c>
      <c r="D871">
        <v>0</v>
      </c>
      <c r="E871">
        <v>0</v>
      </c>
      <c r="F871">
        <v>0</v>
      </c>
      <c r="G871">
        <v>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  <c r="R871">
        <v>0</v>
      </c>
      <c r="S871">
        <v>0</v>
      </c>
      <c r="T871">
        <v>0</v>
      </c>
      <c r="U871">
        <v>0</v>
      </c>
      <c r="V871">
        <v>0</v>
      </c>
      <c r="W871">
        <v>0</v>
      </c>
      <c r="X871">
        <v>0</v>
      </c>
      <c r="Y871">
        <v>0</v>
      </c>
      <c r="Z871">
        <v>0</v>
      </c>
      <c r="AA871">
        <v>0</v>
      </c>
      <c r="AB871">
        <v>0</v>
      </c>
      <c r="AC871">
        <v>0</v>
      </c>
      <c r="AD871">
        <v>0</v>
      </c>
      <c r="AE871">
        <v>0</v>
      </c>
      <c r="AF871">
        <v>0</v>
      </c>
      <c r="AG871">
        <v>0</v>
      </c>
      <c r="AH871">
        <v>0</v>
      </c>
      <c r="AI871">
        <v>0</v>
      </c>
      <c r="AJ871">
        <v>0</v>
      </c>
      <c r="AK871">
        <v>0</v>
      </c>
      <c r="AL871">
        <v>0</v>
      </c>
      <c r="AM871">
        <v>0</v>
      </c>
      <c r="AN871">
        <v>0</v>
      </c>
      <c r="AO871">
        <v>0</v>
      </c>
      <c r="AP871">
        <v>0</v>
      </c>
      <c r="AQ871">
        <v>0</v>
      </c>
      <c r="AR871">
        <v>0</v>
      </c>
      <c r="AS871">
        <v>0</v>
      </c>
      <c r="AT871">
        <v>0</v>
      </c>
      <c r="AU871">
        <v>0</v>
      </c>
      <c r="AV871">
        <v>0</v>
      </c>
      <c r="AW871">
        <v>0</v>
      </c>
      <c r="AX871">
        <v>0</v>
      </c>
      <c r="AY871">
        <v>0</v>
      </c>
      <c r="AZ871">
        <v>0</v>
      </c>
      <c r="BA871">
        <v>0</v>
      </c>
      <c r="BB871">
        <v>0</v>
      </c>
      <c r="BC871">
        <v>0</v>
      </c>
      <c r="BD871">
        <v>0</v>
      </c>
      <c r="BE871">
        <v>0</v>
      </c>
      <c r="BF871">
        <v>0</v>
      </c>
      <c r="BG871">
        <v>0</v>
      </c>
      <c r="BH871">
        <v>0</v>
      </c>
      <c r="BI871">
        <v>0</v>
      </c>
      <c r="BJ871">
        <v>0</v>
      </c>
      <c r="BK871">
        <v>0</v>
      </c>
      <c r="BL871">
        <v>0</v>
      </c>
      <c r="BM871">
        <v>0</v>
      </c>
      <c r="BN871">
        <v>0</v>
      </c>
      <c r="BO871">
        <v>0</v>
      </c>
      <c r="BP871">
        <v>0</v>
      </c>
      <c r="BQ871">
        <v>1</v>
      </c>
      <c r="BR871">
        <v>0</v>
      </c>
      <c r="BS871">
        <v>0</v>
      </c>
      <c r="BT871">
        <v>0</v>
      </c>
      <c r="BU871">
        <v>0</v>
      </c>
      <c r="BV871">
        <v>0</v>
      </c>
      <c r="BW871">
        <v>0</v>
      </c>
      <c r="BX871">
        <v>0</v>
      </c>
      <c r="BY871">
        <v>0</v>
      </c>
      <c r="BZ871">
        <v>0</v>
      </c>
      <c r="CA871">
        <v>0</v>
      </c>
      <c r="CB871">
        <v>0</v>
      </c>
      <c r="CC871">
        <v>0</v>
      </c>
      <c r="CD871">
        <v>0</v>
      </c>
      <c r="CE871">
        <v>1</v>
      </c>
      <c r="CF871">
        <v>0</v>
      </c>
      <c r="CG871">
        <v>1</v>
      </c>
      <c r="CH871">
        <v>0</v>
      </c>
      <c r="CI871">
        <v>0</v>
      </c>
      <c r="CJ871">
        <v>0</v>
      </c>
      <c r="CK871">
        <v>0</v>
      </c>
      <c r="CL871">
        <v>0</v>
      </c>
      <c r="CM871">
        <v>0</v>
      </c>
      <c r="CN871">
        <v>0</v>
      </c>
      <c r="CO871">
        <v>1</v>
      </c>
      <c r="CP871">
        <v>0</v>
      </c>
      <c r="CQ871">
        <v>0</v>
      </c>
      <c r="CR871">
        <v>0</v>
      </c>
    </row>
    <row r="872" spans="1:96" x14ac:dyDescent="0.25">
      <c r="A872" t="s">
        <v>612</v>
      </c>
      <c r="B872">
        <v>0</v>
      </c>
      <c r="C872">
        <v>0</v>
      </c>
      <c r="D872">
        <v>0</v>
      </c>
      <c r="E872">
        <v>0</v>
      </c>
      <c r="F872">
        <v>0</v>
      </c>
      <c r="G872">
        <v>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  <c r="R872">
        <v>0</v>
      </c>
      <c r="S872">
        <v>0</v>
      </c>
      <c r="T872">
        <v>0</v>
      </c>
      <c r="U872">
        <v>0</v>
      </c>
      <c r="V872">
        <v>0</v>
      </c>
      <c r="W872">
        <v>0</v>
      </c>
      <c r="X872">
        <v>0</v>
      </c>
      <c r="Y872">
        <v>0</v>
      </c>
      <c r="Z872">
        <v>1</v>
      </c>
      <c r="AA872">
        <v>0</v>
      </c>
      <c r="AB872">
        <v>0</v>
      </c>
      <c r="AC872">
        <v>0</v>
      </c>
      <c r="AD872">
        <v>0</v>
      </c>
      <c r="AE872">
        <v>0</v>
      </c>
      <c r="AF872">
        <v>0</v>
      </c>
      <c r="AG872">
        <v>0</v>
      </c>
      <c r="AH872">
        <v>0</v>
      </c>
      <c r="AI872">
        <v>0</v>
      </c>
      <c r="AJ872">
        <v>0</v>
      </c>
      <c r="AK872">
        <v>0</v>
      </c>
      <c r="AL872">
        <v>0</v>
      </c>
      <c r="AM872">
        <v>0</v>
      </c>
      <c r="AN872">
        <v>0</v>
      </c>
      <c r="AO872">
        <v>0</v>
      </c>
      <c r="AP872">
        <v>0</v>
      </c>
      <c r="AQ872">
        <v>0</v>
      </c>
      <c r="AR872">
        <v>0</v>
      </c>
      <c r="AS872">
        <v>0</v>
      </c>
      <c r="AT872">
        <v>0</v>
      </c>
      <c r="AU872">
        <v>0</v>
      </c>
      <c r="AV872">
        <v>0</v>
      </c>
      <c r="AW872">
        <v>0</v>
      </c>
      <c r="AX872">
        <v>0</v>
      </c>
      <c r="AY872">
        <v>0</v>
      </c>
      <c r="AZ872">
        <v>0</v>
      </c>
      <c r="BA872">
        <v>1</v>
      </c>
      <c r="BB872">
        <v>0</v>
      </c>
      <c r="BC872">
        <v>0</v>
      </c>
      <c r="BD872">
        <v>0</v>
      </c>
      <c r="BE872">
        <v>0</v>
      </c>
      <c r="BF872">
        <v>1</v>
      </c>
      <c r="BG872">
        <v>0</v>
      </c>
      <c r="BH872">
        <v>0</v>
      </c>
      <c r="BI872">
        <v>0</v>
      </c>
      <c r="BJ872">
        <v>0</v>
      </c>
      <c r="BK872">
        <v>0</v>
      </c>
      <c r="BL872">
        <v>0</v>
      </c>
      <c r="BM872">
        <v>0</v>
      </c>
      <c r="BN872">
        <v>0</v>
      </c>
      <c r="BO872">
        <v>0</v>
      </c>
      <c r="BP872">
        <v>0</v>
      </c>
      <c r="BQ872">
        <v>0</v>
      </c>
      <c r="BR872">
        <v>0</v>
      </c>
      <c r="BS872">
        <v>0</v>
      </c>
      <c r="BT872">
        <v>0</v>
      </c>
      <c r="BU872">
        <v>0</v>
      </c>
      <c r="BV872">
        <v>0</v>
      </c>
      <c r="BW872">
        <v>0</v>
      </c>
      <c r="BX872">
        <v>0</v>
      </c>
      <c r="BY872">
        <v>0</v>
      </c>
      <c r="BZ872">
        <v>0</v>
      </c>
      <c r="CA872">
        <v>0</v>
      </c>
      <c r="CB872">
        <v>0</v>
      </c>
      <c r="CC872">
        <v>0</v>
      </c>
      <c r="CD872">
        <v>0</v>
      </c>
      <c r="CE872">
        <v>0</v>
      </c>
      <c r="CF872">
        <v>0</v>
      </c>
      <c r="CG872">
        <v>0</v>
      </c>
      <c r="CH872">
        <v>0</v>
      </c>
      <c r="CI872">
        <v>0</v>
      </c>
      <c r="CJ872">
        <v>1</v>
      </c>
      <c r="CK872">
        <v>0</v>
      </c>
      <c r="CL872">
        <v>0</v>
      </c>
      <c r="CM872">
        <v>0</v>
      </c>
      <c r="CN872">
        <v>0</v>
      </c>
      <c r="CO872">
        <v>0</v>
      </c>
      <c r="CP872">
        <v>0</v>
      </c>
      <c r="CQ872">
        <v>0</v>
      </c>
      <c r="CR872">
        <v>0</v>
      </c>
    </row>
    <row r="873" spans="1:96" x14ac:dyDescent="0.25">
      <c r="A873" t="s">
        <v>611</v>
      </c>
      <c r="B873">
        <v>0</v>
      </c>
      <c r="C873">
        <v>0</v>
      </c>
      <c r="D873">
        <v>0</v>
      </c>
      <c r="E873">
        <v>0</v>
      </c>
      <c r="F873">
        <v>0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  <c r="R873">
        <v>0</v>
      </c>
      <c r="S873">
        <v>0</v>
      </c>
      <c r="T873">
        <v>0</v>
      </c>
      <c r="U873">
        <v>0</v>
      </c>
      <c r="V873">
        <v>0</v>
      </c>
      <c r="W873">
        <v>0</v>
      </c>
      <c r="X873">
        <v>0</v>
      </c>
      <c r="Y873">
        <v>1</v>
      </c>
      <c r="Z873">
        <v>1</v>
      </c>
      <c r="AA873">
        <v>0</v>
      </c>
      <c r="AB873">
        <v>0</v>
      </c>
      <c r="AC873">
        <v>0</v>
      </c>
      <c r="AD873">
        <v>0</v>
      </c>
      <c r="AE873">
        <v>0</v>
      </c>
      <c r="AF873">
        <v>0</v>
      </c>
      <c r="AG873">
        <v>0</v>
      </c>
      <c r="AH873">
        <v>0</v>
      </c>
      <c r="AI873">
        <v>0</v>
      </c>
      <c r="AJ873">
        <v>0</v>
      </c>
      <c r="AK873">
        <v>0</v>
      </c>
      <c r="AL873">
        <v>0</v>
      </c>
      <c r="AM873">
        <v>0</v>
      </c>
      <c r="AN873">
        <v>0</v>
      </c>
      <c r="AO873">
        <v>0</v>
      </c>
      <c r="AP873">
        <v>0</v>
      </c>
      <c r="AQ873">
        <v>0</v>
      </c>
      <c r="AR873">
        <v>0</v>
      </c>
      <c r="AS873">
        <v>0</v>
      </c>
      <c r="AT873">
        <v>0</v>
      </c>
      <c r="AU873">
        <v>0</v>
      </c>
      <c r="AV873">
        <v>0</v>
      </c>
      <c r="AW873">
        <v>0</v>
      </c>
      <c r="AX873">
        <v>0</v>
      </c>
      <c r="AY873">
        <v>1</v>
      </c>
      <c r="AZ873">
        <v>0</v>
      </c>
      <c r="BA873">
        <v>0</v>
      </c>
      <c r="BB873">
        <v>0</v>
      </c>
      <c r="BC873">
        <v>0</v>
      </c>
      <c r="BD873">
        <v>0</v>
      </c>
      <c r="BE873">
        <v>0</v>
      </c>
      <c r="BF873">
        <v>0</v>
      </c>
      <c r="BG873">
        <v>0</v>
      </c>
      <c r="BH873">
        <v>0</v>
      </c>
      <c r="BI873">
        <v>0</v>
      </c>
      <c r="BJ873">
        <v>0</v>
      </c>
      <c r="BK873">
        <v>0</v>
      </c>
      <c r="BL873">
        <v>0</v>
      </c>
      <c r="BM873">
        <v>0</v>
      </c>
      <c r="BN873">
        <v>0</v>
      </c>
      <c r="BO873">
        <v>0</v>
      </c>
      <c r="BP873">
        <v>0</v>
      </c>
      <c r="BQ873">
        <v>0</v>
      </c>
      <c r="BR873">
        <v>0</v>
      </c>
      <c r="BS873">
        <v>0</v>
      </c>
      <c r="BT873">
        <v>0</v>
      </c>
      <c r="BU873">
        <v>0</v>
      </c>
      <c r="BV873">
        <v>0</v>
      </c>
      <c r="BW873">
        <v>0</v>
      </c>
      <c r="BX873">
        <v>0</v>
      </c>
      <c r="BY873">
        <v>0</v>
      </c>
      <c r="BZ873">
        <v>0</v>
      </c>
      <c r="CA873">
        <v>0</v>
      </c>
      <c r="CB873">
        <v>0</v>
      </c>
      <c r="CC873">
        <v>0</v>
      </c>
      <c r="CD873">
        <v>0</v>
      </c>
      <c r="CE873">
        <v>0</v>
      </c>
      <c r="CF873">
        <v>0</v>
      </c>
      <c r="CG873">
        <v>0</v>
      </c>
      <c r="CH873">
        <v>0</v>
      </c>
      <c r="CI873">
        <v>0</v>
      </c>
      <c r="CJ873">
        <v>0</v>
      </c>
      <c r="CK873">
        <v>1</v>
      </c>
      <c r="CL873">
        <v>0</v>
      </c>
      <c r="CM873">
        <v>0</v>
      </c>
      <c r="CN873">
        <v>0</v>
      </c>
      <c r="CO873">
        <v>0</v>
      </c>
      <c r="CP873">
        <v>0</v>
      </c>
      <c r="CQ873">
        <v>0</v>
      </c>
      <c r="CR873">
        <v>0</v>
      </c>
    </row>
    <row r="874" spans="1:96" x14ac:dyDescent="0.25">
      <c r="A874" t="s">
        <v>610</v>
      </c>
      <c r="B874">
        <v>0</v>
      </c>
      <c r="C874">
        <v>0</v>
      </c>
      <c r="D874">
        <v>0</v>
      </c>
      <c r="E874">
        <v>0</v>
      </c>
      <c r="F874">
        <v>0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  <c r="R874">
        <v>0</v>
      </c>
      <c r="S874">
        <v>0</v>
      </c>
      <c r="T874">
        <v>0</v>
      </c>
      <c r="U874">
        <v>0</v>
      </c>
      <c r="V874">
        <v>0</v>
      </c>
      <c r="W874">
        <v>0</v>
      </c>
      <c r="X874">
        <v>0</v>
      </c>
      <c r="Y874">
        <v>0</v>
      </c>
      <c r="Z874">
        <v>1</v>
      </c>
      <c r="AA874">
        <v>0</v>
      </c>
      <c r="AB874">
        <v>0</v>
      </c>
      <c r="AC874">
        <v>0</v>
      </c>
      <c r="AD874">
        <v>0</v>
      </c>
      <c r="AE874">
        <v>0</v>
      </c>
      <c r="AF874">
        <v>0</v>
      </c>
      <c r="AG874">
        <v>0</v>
      </c>
      <c r="AH874">
        <v>0</v>
      </c>
      <c r="AI874">
        <v>0</v>
      </c>
      <c r="AJ874">
        <v>0</v>
      </c>
      <c r="AK874">
        <v>0</v>
      </c>
      <c r="AL874">
        <v>0</v>
      </c>
      <c r="AM874">
        <v>0</v>
      </c>
      <c r="AN874">
        <v>0</v>
      </c>
      <c r="AO874">
        <v>0</v>
      </c>
      <c r="AP874">
        <v>0</v>
      </c>
      <c r="AQ874">
        <v>0</v>
      </c>
      <c r="AR874">
        <v>0</v>
      </c>
      <c r="AS874">
        <v>0</v>
      </c>
      <c r="AT874">
        <v>0</v>
      </c>
      <c r="AU874">
        <v>0</v>
      </c>
      <c r="AV874">
        <v>0</v>
      </c>
      <c r="AW874">
        <v>0</v>
      </c>
      <c r="AX874">
        <v>0</v>
      </c>
      <c r="AY874">
        <v>0</v>
      </c>
      <c r="AZ874">
        <v>0</v>
      </c>
      <c r="BA874">
        <v>0</v>
      </c>
      <c r="BB874">
        <v>0</v>
      </c>
      <c r="BC874">
        <v>0</v>
      </c>
      <c r="BD874">
        <v>0</v>
      </c>
      <c r="BE874">
        <v>0</v>
      </c>
      <c r="BF874">
        <v>0</v>
      </c>
      <c r="BG874">
        <v>0</v>
      </c>
      <c r="BH874">
        <v>0</v>
      </c>
      <c r="BI874">
        <v>0</v>
      </c>
      <c r="BJ874">
        <v>0</v>
      </c>
      <c r="BK874">
        <v>0</v>
      </c>
      <c r="BL874">
        <v>0</v>
      </c>
      <c r="BM874">
        <v>0</v>
      </c>
      <c r="BN874">
        <v>0</v>
      </c>
      <c r="BO874">
        <v>0</v>
      </c>
      <c r="BP874">
        <v>0</v>
      </c>
      <c r="BQ874">
        <v>0</v>
      </c>
      <c r="BR874">
        <v>0</v>
      </c>
      <c r="BS874">
        <v>0</v>
      </c>
      <c r="BT874">
        <v>0</v>
      </c>
      <c r="BU874">
        <v>0</v>
      </c>
      <c r="BV874">
        <v>0</v>
      </c>
      <c r="BW874">
        <v>0</v>
      </c>
      <c r="BX874">
        <v>0</v>
      </c>
      <c r="BY874">
        <v>0</v>
      </c>
      <c r="BZ874">
        <v>0</v>
      </c>
      <c r="CA874">
        <v>0</v>
      </c>
      <c r="CB874">
        <v>0</v>
      </c>
      <c r="CC874">
        <v>0</v>
      </c>
      <c r="CD874">
        <v>0</v>
      </c>
      <c r="CE874">
        <v>2</v>
      </c>
      <c r="CF874">
        <v>0</v>
      </c>
      <c r="CG874">
        <v>0</v>
      </c>
      <c r="CH874">
        <v>0</v>
      </c>
      <c r="CI874">
        <v>0</v>
      </c>
      <c r="CJ874">
        <v>0</v>
      </c>
      <c r="CK874">
        <v>0</v>
      </c>
      <c r="CL874">
        <v>0</v>
      </c>
      <c r="CM874">
        <v>0</v>
      </c>
      <c r="CN874">
        <v>0</v>
      </c>
      <c r="CO874">
        <v>0</v>
      </c>
      <c r="CP874">
        <v>0</v>
      </c>
      <c r="CQ874">
        <v>1</v>
      </c>
      <c r="CR874">
        <v>0</v>
      </c>
    </row>
    <row r="875" spans="1:96" x14ac:dyDescent="0.25">
      <c r="A875" t="s">
        <v>609</v>
      </c>
      <c r="B875">
        <v>0</v>
      </c>
      <c r="C875">
        <v>0</v>
      </c>
      <c r="D875">
        <v>0</v>
      </c>
      <c r="E875">
        <v>0</v>
      </c>
      <c r="F875">
        <v>0</v>
      </c>
      <c r="G875">
        <v>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  <c r="R875">
        <v>0</v>
      </c>
      <c r="S875">
        <v>0</v>
      </c>
      <c r="T875">
        <v>0</v>
      </c>
      <c r="U875">
        <v>0</v>
      </c>
      <c r="V875">
        <v>0</v>
      </c>
      <c r="W875">
        <v>0</v>
      </c>
      <c r="X875">
        <v>0</v>
      </c>
      <c r="Y875">
        <v>0</v>
      </c>
      <c r="Z875">
        <v>1</v>
      </c>
      <c r="AA875">
        <v>0</v>
      </c>
      <c r="AB875">
        <v>0</v>
      </c>
      <c r="AC875">
        <v>0</v>
      </c>
      <c r="AD875">
        <v>0</v>
      </c>
      <c r="AE875">
        <v>0</v>
      </c>
      <c r="AF875">
        <v>0</v>
      </c>
      <c r="AG875">
        <v>0</v>
      </c>
      <c r="AH875">
        <v>0</v>
      </c>
      <c r="AI875">
        <v>0</v>
      </c>
      <c r="AJ875">
        <v>0</v>
      </c>
      <c r="AK875">
        <v>0</v>
      </c>
      <c r="AL875">
        <v>0</v>
      </c>
      <c r="AM875">
        <v>0</v>
      </c>
      <c r="AN875">
        <v>0</v>
      </c>
      <c r="AO875">
        <v>0</v>
      </c>
      <c r="AP875">
        <v>0</v>
      </c>
      <c r="AQ875">
        <v>0</v>
      </c>
      <c r="AR875">
        <v>0</v>
      </c>
      <c r="AS875">
        <v>0</v>
      </c>
      <c r="AT875">
        <v>0</v>
      </c>
      <c r="AU875">
        <v>0</v>
      </c>
      <c r="AV875">
        <v>0</v>
      </c>
      <c r="AW875">
        <v>0</v>
      </c>
      <c r="AX875">
        <v>0</v>
      </c>
      <c r="AY875">
        <v>0</v>
      </c>
      <c r="AZ875">
        <v>1</v>
      </c>
      <c r="BA875">
        <v>0</v>
      </c>
      <c r="BB875">
        <v>0</v>
      </c>
      <c r="BC875">
        <v>0</v>
      </c>
      <c r="BD875">
        <v>0</v>
      </c>
      <c r="BE875">
        <v>0</v>
      </c>
      <c r="BF875">
        <v>0</v>
      </c>
      <c r="BG875">
        <v>0</v>
      </c>
      <c r="BH875">
        <v>0</v>
      </c>
      <c r="BI875">
        <v>0</v>
      </c>
      <c r="BJ875">
        <v>0</v>
      </c>
      <c r="BK875">
        <v>0</v>
      </c>
      <c r="BL875">
        <v>0</v>
      </c>
      <c r="BM875">
        <v>0</v>
      </c>
      <c r="BN875">
        <v>0</v>
      </c>
      <c r="BO875">
        <v>0</v>
      </c>
      <c r="BP875">
        <v>0</v>
      </c>
      <c r="BQ875">
        <v>0</v>
      </c>
      <c r="BR875">
        <v>0</v>
      </c>
      <c r="BS875">
        <v>0</v>
      </c>
      <c r="BT875">
        <v>0</v>
      </c>
      <c r="BU875">
        <v>0</v>
      </c>
      <c r="BV875">
        <v>0</v>
      </c>
      <c r="BW875">
        <v>0</v>
      </c>
      <c r="BX875">
        <v>0</v>
      </c>
      <c r="BY875">
        <v>0</v>
      </c>
      <c r="BZ875">
        <v>0</v>
      </c>
      <c r="CA875">
        <v>0</v>
      </c>
      <c r="CB875">
        <v>0</v>
      </c>
      <c r="CC875">
        <v>0</v>
      </c>
      <c r="CD875">
        <v>0</v>
      </c>
      <c r="CE875">
        <v>0</v>
      </c>
      <c r="CF875">
        <v>0</v>
      </c>
      <c r="CG875">
        <v>0</v>
      </c>
      <c r="CH875">
        <v>0</v>
      </c>
      <c r="CI875">
        <v>1</v>
      </c>
      <c r="CJ875">
        <v>0</v>
      </c>
      <c r="CK875">
        <v>0</v>
      </c>
      <c r="CL875">
        <v>0</v>
      </c>
      <c r="CM875">
        <v>0</v>
      </c>
      <c r="CN875">
        <v>0</v>
      </c>
      <c r="CO875">
        <v>1</v>
      </c>
      <c r="CP875">
        <v>0</v>
      </c>
      <c r="CQ875">
        <v>0</v>
      </c>
      <c r="CR875">
        <v>0</v>
      </c>
    </row>
    <row r="876" spans="1:96" x14ac:dyDescent="0.25">
      <c r="A876" t="s">
        <v>608</v>
      </c>
      <c r="B876">
        <v>0</v>
      </c>
      <c r="C876">
        <v>0</v>
      </c>
      <c r="D876">
        <v>0</v>
      </c>
      <c r="E876">
        <v>0</v>
      </c>
      <c r="F876">
        <v>0</v>
      </c>
      <c r="G876">
        <v>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  <c r="R876">
        <v>0</v>
      </c>
      <c r="S876">
        <v>0</v>
      </c>
      <c r="T876">
        <v>0</v>
      </c>
      <c r="U876">
        <v>0</v>
      </c>
      <c r="V876">
        <v>0</v>
      </c>
      <c r="W876">
        <v>0</v>
      </c>
      <c r="X876">
        <v>0</v>
      </c>
      <c r="Y876">
        <v>0</v>
      </c>
      <c r="Z876">
        <v>0</v>
      </c>
      <c r="AA876">
        <v>0</v>
      </c>
      <c r="AB876">
        <v>0</v>
      </c>
      <c r="AC876">
        <v>0</v>
      </c>
      <c r="AD876">
        <v>0</v>
      </c>
      <c r="AE876">
        <v>0</v>
      </c>
      <c r="AF876">
        <v>0</v>
      </c>
      <c r="AG876">
        <v>0</v>
      </c>
      <c r="AH876">
        <v>0</v>
      </c>
      <c r="AI876">
        <v>0</v>
      </c>
      <c r="AJ876">
        <v>0</v>
      </c>
      <c r="AK876">
        <v>0</v>
      </c>
      <c r="AL876">
        <v>0</v>
      </c>
      <c r="AM876">
        <v>0</v>
      </c>
      <c r="AN876">
        <v>0</v>
      </c>
      <c r="AO876">
        <v>0</v>
      </c>
      <c r="AP876">
        <v>0</v>
      </c>
      <c r="AQ876">
        <v>1</v>
      </c>
      <c r="AR876">
        <v>0</v>
      </c>
      <c r="AS876">
        <v>0</v>
      </c>
      <c r="AT876">
        <v>0</v>
      </c>
      <c r="AU876">
        <v>0</v>
      </c>
      <c r="AV876">
        <v>0</v>
      </c>
      <c r="AW876">
        <v>0</v>
      </c>
      <c r="AX876">
        <v>0</v>
      </c>
      <c r="AY876">
        <v>0</v>
      </c>
      <c r="AZ876">
        <v>0</v>
      </c>
      <c r="BA876">
        <v>0</v>
      </c>
      <c r="BB876">
        <v>0</v>
      </c>
      <c r="BC876">
        <v>0</v>
      </c>
      <c r="BD876">
        <v>0</v>
      </c>
      <c r="BE876">
        <v>0</v>
      </c>
      <c r="BF876">
        <v>0</v>
      </c>
      <c r="BG876">
        <v>0</v>
      </c>
      <c r="BH876">
        <v>0</v>
      </c>
      <c r="BI876">
        <v>0</v>
      </c>
      <c r="BJ876">
        <v>0</v>
      </c>
      <c r="BK876">
        <v>0</v>
      </c>
      <c r="BL876">
        <v>0</v>
      </c>
      <c r="BM876">
        <v>0</v>
      </c>
      <c r="BN876">
        <v>0</v>
      </c>
      <c r="BO876">
        <v>0</v>
      </c>
      <c r="BP876">
        <v>0</v>
      </c>
      <c r="BQ876">
        <v>0</v>
      </c>
      <c r="BR876">
        <v>0</v>
      </c>
      <c r="BS876">
        <v>0</v>
      </c>
      <c r="BT876">
        <v>0</v>
      </c>
      <c r="BU876">
        <v>0</v>
      </c>
      <c r="BV876">
        <v>0</v>
      </c>
      <c r="BW876">
        <v>0</v>
      </c>
      <c r="BX876">
        <v>0</v>
      </c>
      <c r="BY876">
        <v>0</v>
      </c>
      <c r="BZ876">
        <v>0</v>
      </c>
      <c r="CA876">
        <v>1</v>
      </c>
      <c r="CB876">
        <v>0</v>
      </c>
      <c r="CC876">
        <v>0</v>
      </c>
      <c r="CD876">
        <v>0</v>
      </c>
      <c r="CE876">
        <v>0</v>
      </c>
      <c r="CF876">
        <v>0</v>
      </c>
      <c r="CG876">
        <v>0</v>
      </c>
      <c r="CH876">
        <v>0</v>
      </c>
      <c r="CI876">
        <v>0</v>
      </c>
      <c r="CJ876">
        <v>0</v>
      </c>
      <c r="CK876">
        <v>1</v>
      </c>
      <c r="CL876">
        <v>0</v>
      </c>
      <c r="CM876">
        <v>0</v>
      </c>
      <c r="CN876">
        <v>0</v>
      </c>
      <c r="CO876">
        <v>1</v>
      </c>
      <c r="CP876">
        <v>0</v>
      </c>
      <c r="CQ876">
        <v>0</v>
      </c>
      <c r="CR876">
        <v>0</v>
      </c>
    </row>
    <row r="877" spans="1:96" x14ac:dyDescent="0.25">
      <c r="A877" t="s">
        <v>607</v>
      </c>
      <c r="B877">
        <v>0</v>
      </c>
      <c r="C877">
        <v>0</v>
      </c>
      <c r="D877">
        <v>0</v>
      </c>
      <c r="E877">
        <v>0</v>
      </c>
      <c r="F877">
        <v>0</v>
      </c>
      <c r="G877">
        <v>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  <c r="R877">
        <v>0</v>
      </c>
      <c r="S877">
        <v>0</v>
      </c>
      <c r="T877">
        <v>0</v>
      </c>
      <c r="U877">
        <v>0</v>
      </c>
      <c r="V877">
        <v>0</v>
      </c>
      <c r="W877">
        <v>0</v>
      </c>
      <c r="X877">
        <v>0</v>
      </c>
      <c r="Y877">
        <v>0</v>
      </c>
      <c r="Z877">
        <v>0</v>
      </c>
      <c r="AA877">
        <v>0</v>
      </c>
      <c r="AB877">
        <v>0</v>
      </c>
      <c r="AC877">
        <v>0</v>
      </c>
      <c r="AD877">
        <v>0</v>
      </c>
      <c r="AE877">
        <v>0</v>
      </c>
      <c r="AF877">
        <v>0</v>
      </c>
      <c r="AG877">
        <v>0</v>
      </c>
      <c r="AH877">
        <v>0</v>
      </c>
      <c r="AI877">
        <v>0</v>
      </c>
      <c r="AJ877">
        <v>0</v>
      </c>
      <c r="AK877">
        <v>0</v>
      </c>
      <c r="AL877">
        <v>0</v>
      </c>
      <c r="AM877">
        <v>0</v>
      </c>
      <c r="AN877">
        <v>0</v>
      </c>
      <c r="AO877">
        <v>0</v>
      </c>
      <c r="AP877">
        <v>0</v>
      </c>
      <c r="AQ877">
        <v>0</v>
      </c>
      <c r="AR877">
        <v>0</v>
      </c>
      <c r="AS877">
        <v>0</v>
      </c>
      <c r="AT877">
        <v>0</v>
      </c>
      <c r="AU877">
        <v>0</v>
      </c>
      <c r="AV877">
        <v>0</v>
      </c>
      <c r="AW877">
        <v>0</v>
      </c>
      <c r="AX877">
        <v>0</v>
      </c>
      <c r="AY877">
        <v>0</v>
      </c>
      <c r="AZ877">
        <v>1</v>
      </c>
      <c r="BA877">
        <v>0</v>
      </c>
      <c r="BB877">
        <v>0</v>
      </c>
      <c r="BC877">
        <v>0</v>
      </c>
      <c r="BD877">
        <v>0</v>
      </c>
      <c r="BE877">
        <v>0</v>
      </c>
      <c r="BF877">
        <v>0</v>
      </c>
      <c r="BG877">
        <v>0</v>
      </c>
      <c r="BH877">
        <v>1</v>
      </c>
      <c r="BI877">
        <v>0</v>
      </c>
      <c r="BJ877">
        <v>0</v>
      </c>
      <c r="BK877">
        <v>0</v>
      </c>
      <c r="BL877">
        <v>0</v>
      </c>
      <c r="BM877">
        <v>0</v>
      </c>
      <c r="BN877">
        <v>0</v>
      </c>
      <c r="BO877">
        <v>0</v>
      </c>
      <c r="BP877">
        <v>0</v>
      </c>
      <c r="BQ877">
        <v>0</v>
      </c>
      <c r="BR877">
        <v>0</v>
      </c>
      <c r="BS877">
        <v>1</v>
      </c>
      <c r="BT877">
        <v>1</v>
      </c>
      <c r="BU877">
        <v>0</v>
      </c>
      <c r="BV877">
        <v>0</v>
      </c>
      <c r="BW877">
        <v>0</v>
      </c>
      <c r="BX877">
        <v>0</v>
      </c>
      <c r="BY877">
        <v>0</v>
      </c>
      <c r="BZ877">
        <v>0</v>
      </c>
      <c r="CA877">
        <v>0</v>
      </c>
      <c r="CB877">
        <v>0</v>
      </c>
      <c r="CC877">
        <v>0</v>
      </c>
      <c r="CD877">
        <v>0</v>
      </c>
      <c r="CE877">
        <v>0</v>
      </c>
      <c r="CF877">
        <v>0</v>
      </c>
      <c r="CG877">
        <v>0</v>
      </c>
      <c r="CH877">
        <v>0</v>
      </c>
      <c r="CI877">
        <v>0</v>
      </c>
      <c r="CJ877">
        <v>0</v>
      </c>
      <c r="CK877">
        <v>0</v>
      </c>
      <c r="CL877">
        <v>0</v>
      </c>
      <c r="CM877">
        <v>0</v>
      </c>
      <c r="CN877">
        <v>0</v>
      </c>
      <c r="CO877">
        <v>0</v>
      </c>
      <c r="CP877">
        <v>0</v>
      </c>
      <c r="CQ877">
        <v>0</v>
      </c>
      <c r="CR877">
        <v>0</v>
      </c>
    </row>
    <row r="878" spans="1:96" x14ac:dyDescent="0.25">
      <c r="A878" t="s">
        <v>606</v>
      </c>
      <c r="B878">
        <v>0</v>
      </c>
      <c r="C878">
        <v>0</v>
      </c>
      <c r="D878">
        <v>0</v>
      </c>
      <c r="E878">
        <v>0</v>
      </c>
      <c r="F878">
        <v>0</v>
      </c>
      <c r="G878">
        <v>0</v>
      </c>
      <c r="H878">
        <v>1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  <c r="R878">
        <v>0</v>
      </c>
      <c r="S878">
        <v>0</v>
      </c>
      <c r="T878">
        <v>0</v>
      </c>
      <c r="U878">
        <v>0</v>
      </c>
      <c r="V878">
        <v>0</v>
      </c>
      <c r="W878">
        <v>0</v>
      </c>
      <c r="X878">
        <v>0</v>
      </c>
      <c r="Y878">
        <v>0</v>
      </c>
      <c r="Z878">
        <v>0</v>
      </c>
      <c r="AA878">
        <v>0</v>
      </c>
      <c r="AB878">
        <v>0</v>
      </c>
      <c r="AC878">
        <v>0</v>
      </c>
      <c r="AD878">
        <v>0</v>
      </c>
      <c r="AE878">
        <v>0</v>
      </c>
      <c r="AF878">
        <v>0</v>
      </c>
      <c r="AG878">
        <v>0</v>
      </c>
      <c r="AH878">
        <v>0</v>
      </c>
      <c r="AI878">
        <v>0</v>
      </c>
      <c r="AJ878">
        <v>0</v>
      </c>
      <c r="AK878">
        <v>0</v>
      </c>
      <c r="AL878">
        <v>0</v>
      </c>
      <c r="AM878">
        <v>0</v>
      </c>
      <c r="AN878">
        <v>0</v>
      </c>
      <c r="AO878">
        <v>0</v>
      </c>
      <c r="AP878">
        <v>0</v>
      </c>
      <c r="AQ878">
        <v>0</v>
      </c>
      <c r="AR878">
        <v>0</v>
      </c>
      <c r="AS878">
        <v>0</v>
      </c>
      <c r="AT878">
        <v>0</v>
      </c>
      <c r="AU878">
        <v>0</v>
      </c>
      <c r="AV878">
        <v>0</v>
      </c>
      <c r="AW878">
        <v>0</v>
      </c>
      <c r="AX878">
        <v>0</v>
      </c>
      <c r="AY878">
        <v>0</v>
      </c>
      <c r="AZ878">
        <v>0</v>
      </c>
      <c r="BA878">
        <v>0</v>
      </c>
      <c r="BB878">
        <v>0</v>
      </c>
      <c r="BC878">
        <v>0</v>
      </c>
      <c r="BD878">
        <v>0</v>
      </c>
      <c r="BE878">
        <v>0</v>
      </c>
      <c r="BF878">
        <v>0</v>
      </c>
      <c r="BG878">
        <v>0</v>
      </c>
      <c r="BH878">
        <v>0</v>
      </c>
      <c r="BI878">
        <v>0</v>
      </c>
      <c r="BJ878">
        <v>0</v>
      </c>
      <c r="BK878">
        <v>1</v>
      </c>
      <c r="BL878">
        <v>0</v>
      </c>
      <c r="BM878">
        <v>1</v>
      </c>
      <c r="BN878">
        <v>0</v>
      </c>
      <c r="BO878">
        <v>0</v>
      </c>
      <c r="BP878">
        <v>0</v>
      </c>
      <c r="BQ878">
        <v>0</v>
      </c>
      <c r="BR878">
        <v>0</v>
      </c>
      <c r="BS878">
        <v>0</v>
      </c>
      <c r="BT878">
        <v>0</v>
      </c>
      <c r="BU878">
        <v>0</v>
      </c>
      <c r="BV878">
        <v>0</v>
      </c>
      <c r="BW878">
        <v>0</v>
      </c>
      <c r="BX878">
        <v>0</v>
      </c>
      <c r="BY878">
        <v>0</v>
      </c>
      <c r="BZ878">
        <v>0</v>
      </c>
      <c r="CA878">
        <v>0</v>
      </c>
      <c r="CB878">
        <v>0</v>
      </c>
      <c r="CC878">
        <v>0</v>
      </c>
      <c r="CD878">
        <v>0</v>
      </c>
      <c r="CE878">
        <v>0</v>
      </c>
      <c r="CF878">
        <v>0</v>
      </c>
      <c r="CG878">
        <v>0</v>
      </c>
      <c r="CH878">
        <v>0</v>
      </c>
      <c r="CI878">
        <v>0</v>
      </c>
      <c r="CJ878">
        <v>0</v>
      </c>
      <c r="CK878">
        <v>0</v>
      </c>
      <c r="CL878">
        <v>0</v>
      </c>
      <c r="CM878">
        <v>0</v>
      </c>
      <c r="CN878">
        <v>0</v>
      </c>
      <c r="CO878">
        <v>1</v>
      </c>
      <c r="CP878">
        <v>0</v>
      </c>
      <c r="CQ878">
        <v>0</v>
      </c>
      <c r="CR878">
        <v>0</v>
      </c>
    </row>
    <row r="879" spans="1:96" x14ac:dyDescent="0.25">
      <c r="A879" t="s">
        <v>605</v>
      </c>
      <c r="B879">
        <v>0</v>
      </c>
      <c r="C879">
        <v>0</v>
      </c>
      <c r="D879">
        <v>0</v>
      </c>
      <c r="E879">
        <v>0</v>
      </c>
      <c r="F879">
        <v>0</v>
      </c>
      <c r="G879">
        <v>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  <c r="R879">
        <v>0</v>
      </c>
      <c r="S879">
        <v>0</v>
      </c>
      <c r="T879">
        <v>0</v>
      </c>
      <c r="U879">
        <v>0</v>
      </c>
      <c r="V879">
        <v>0</v>
      </c>
      <c r="W879">
        <v>0</v>
      </c>
      <c r="X879">
        <v>0</v>
      </c>
      <c r="Y879">
        <v>2</v>
      </c>
      <c r="Z879">
        <v>0</v>
      </c>
      <c r="AA879">
        <v>0</v>
      </c>
      <c r="AB879">
        <v>0</v>
      </c>
      <c r="AC879">
        <v>0</v>
      </c>
      <c r="AD879">
        <v>0</v>
      </c>
      <c r="AE879">
        <v>0</v>
      </c>
      <c r="AF879">
        <v>0</v>
      </c>
      <c r="AG879">
        <v>0</v>
      </c>
      <c r="AH879">
        <v>0</v>
      </c>
      <c r="AI879">
        <v>0</v>
      </c>
      <c r="AJ879">
        <v>0</v>
      </c>
      <c r="AK879">
        <v>0</v>
      </c>
      <c r="AL879">
        <v>0</v>
      </c>
      <c r="AM879">
        <v>0</v>
      </c>
      <c r="AN879">
        <v>0</v>
      </c>
      <c r="AO879">
        <v>0</v>
      </c>
      <c r="AP879">
        <v>0</v>
      </c>
      <c r="AQ879">
        <v>0</v>
      </c>
      <c r="AR879">
        <v>0</v>
      </c>
      <c r="AS879">
        <v>0</v>
      </c>
      <c r="AT879">
        <v>0</v>
      </c>
      <c r="AU879">
        <v>0</v>
      </c>
      <c r="AV879">
        <v>0</v>
      </c>
      <c r="AW879">
        <v>0</v>
      </c>
      <c r="AX879">
        <v>0</v>
      </c>
      <c r="AY879">
        <v>0</v>
      </c>
      <c r="AZ879">
        <v>0</v>
      </c>
      <c r="BA879">
        <v>0</v>
      </c>
      <c r="BB879">
        <v>0</v>
      </c>
      <c r="BC879">
        <v>0</v>
      </c>
      <c r="BD879">
        <v>0</v>
      </c>
      <c r="BE879">
        <v>0</v>
      </c>
      <c r="BF879">
        <v>0</v>
      </c>
      <c r="BG879">
        <v>0</v>
      </c>
      <c r="BH879">
        <v>0</v>
      </c>
      <c r="BI879">
        <v>0</v>
      </c>
      <c r="BJ879">
        <v>0</v>
      </c>
      <c r="BK879">
        <v>0</v>
      </c>
      <c r="BL879">
        <v>0</v>
      </c>
      <c r="BM879">
        <v>0</v>
      </c>
      <c r="BN879">
        <v>0</v>
      </c>
      <c r="BO879">
        <v>0</v>
      </c>
      <c r="BP879">
        <v>0</v>
      </c>
      <c r="BQ879">
        <v>0</v>
      </c>
      <c r="BR879">
        <v>0</v>
      </c>
      <c r="BS879">
        <v>0</v>
      </c>
      <c r="BT879">
        <v>0</v>
      </c>
      <c r="BU879">
        <v>0</v>
      </c>
      <c r="BV879">
        <v>0</v>
      </c>
      <c r="BW879">
        <v>0</v>
      </c>
      <c r="BX879">
        <v>0</v>
      </c>
      <c r="BY879">
        <v>0</v>
      </c>
      <c r="BZ879">
        <v>0</v>
      </c>
      <c r="CA879">
        <v>0</v>
      </c>
      <c r="CB879">
        <v>0</v>
      </c>
      <c r="CC879">
        <v>0</v>
      </c>
      <c r="CD879">
        <v>0</v>
      </c>
      <c r="CE879">
        <v>0</v>
      </c>
      <c r="CF879">
        <v>0</v>
      </c>
      <c r="CG879">
        <v>0</v>
      </c>
      <c r="CH879">
        <v>0</v>
      </c>
      <c r="CI879">
        <v>0</v>
      </c>
      <c r="CJ879">
        <v>1</v>
      </c>
      <c r="CK879">
        <v>0</v>
      </c>
      <c r="CL879">
        <v>0</v>
      </c>
      <c r="CM879">
        <v>0</v>
      </c>
      <c r="CN879">
        <v>0</v>
      </c>
      <c r="CO879">
        <v>0</v>
      </c>
      <c r="CP879">
        <v>0</v>
      </c>
      <c r="CQ879">
        <v>1</v>
      </c>
      <c r="CR879">
        <v>0</v>
      </c>
    </row>
    <row r="880" spans="1:96" x14ac:dyDescent="0.25">
      <c r="A880" t="s">
        <v>604</v>
      </c>
      <c r="B880">
        <v>0</v>
      </c>
      <c r="C880">
        <v>0</v>
      </c>
      <c r="D880">
        <v>0</v>
      </c>
      <c r="E880">
        <v>0</v>
      </c>
      <c r="F880">
        <v>0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  <c r="R880">
        <v>0</v>
      </c>
      <c r="S880">
        <v>0</v>
      </c>
      <c r="T880">
        <v>0</v>
      </c>
      <c r="U880">
        <v>0</v>
      </c>
      <c r="V880">
        <v>0</v>
      </c>
      <c r="W880">
        <v>0</v>
      </c>
      <c r="X880">
        <v>0</v>
      </c>
      <c r="Y880">
        <v>0</v>
      </c>
      <c r="Z880">
        <v>0</v>
      </c>
      <c r="AA880">
        <v>0</v>
      </c>
      <c r="AB880">
        <v>0</v>
      </c>
      <c r="AC880">
        <v>0</v>
      </c>
      <c r="AD880">
        <v>0</v>
      </c>
      <c r="AE880">
        <v>0</v>
      </c>
      <c r="AF880">
        <v>0</v>
      </c>
      <c r="AG880">
        <v>0</v>
      </c>
      <c r="AH880">
        <v>0</v>
      </c>
      <c r="AI880">
        <v>0</v>
      </c>
      <c r="AJ880">
        <v>0</v>
      </c>
      <c r="AK880">
        <v>0</v>
      </c>
      <c r="AL880">
        <v>0</v>
      </c>
      <c r="AM880">
        <v>0</v>
      </c>
      <c r="AN880">
        <v>0</v>
      </c>
      <c r="AO880">
        <v>0</v>
      </c>
      <c r="AP880">
        <v>0</v>
      </c>
      <c r="AQ880">
        <v>0</v>
      </c>
      <c r="AR880">
        <v>0</v>
      </c>
      <c r="AS880">
        <v>0</v>
      </c>
      <c r="AT880">
        <v>0</v>
      </c>
      <c r="AU880">
        <v>0</v>
      </c>
      <c r="AV880">
        <v>0</v>
      </c>
      <c r="AW880">
        <v>0</v>
      </c>
      <c r="AX880">
        <v>0</v>
      </c>
      <c r="AY880">
        <v>0</v>
      </c>
      <c r="AZ880">
        <v>1</v>
      </c>
      <c r="BA880">
        <v>0</v>
      </c>
      <c r="BB880">
        <v>0</v>
      </c>
      <c r="BC880">
        <v>0</v>
      </c>
      <c r="BD880">
        <v>0</v>
      </c>
      <c r="BE880">
        <v>0</v>
      </c>
      <c r="BF880">
        <v>0</v>
      </c>
      <c r="BG880">
        <v>0</v>
      </c>
      <c r="BH880">
        <v>0</v>
      </c>
      <c r="BI880">
        <v>0</v>
      </c>
      <c r="BJ880">
        <v>0</v>
      </c>
      <c r="BK880">
        <v>0</v>
      </c>
      <c r="BL880">
        <v>0</v>
      </c>
      <c r="BM880">
        <v>0</v>
      </c>
      <c r="BN880">
        <v>0</v>
      </c>
      <c r="BO880">
        <v>0</v>
      </c>
      <c r="BP880">
        <v>0</v>
      </c>
      <c r="BQ880">
        <v>0</v>
      </c>
      <c r="BR880">
        <v>0</v>
      </c>
      <c r="BS880">
        <v>0</v>
      </c>
      <c r="BT880">
        <v>0</v>
      </c>
      <c r="BU880">
        <v>0</v>
      </c>
      <c r="BV880">
        <v>0</v>
      </c>
      <c r="BW880">
        <v>0</v>
      </c>
      <c r="BX880">
        <v>0</v>
      </c>
      <c r="BY880">
        <v>0</v>
      </c>
      <c r="BZ880">
        <v>0</v>
      </c>
      <c r="CA880">
        <v>2</v>
      </c>
      <c r="CB880">
        <v>0</v>
      </c>
      <c r="CC880">
        <v>0</v>
      </c>
      <c r="CD880">
        <v>1</v>
      </c>
      <c r="CE880">
        <v>0</v>
      </c>
      <c r="CF880">
        <v>0</v>
      </c>
      <c r="CG880">
        <v>0</v>
      </c>
      <c r="CH880">
        <v>0</v>
      </c>
      <c r="CI880">
        <v>0</v>
      </c>
      <c r="CJ880">
        <v>0</v>
      </c>
      <c r="CK880">
        <v>0</v>
      </c>
      <c r="CL880">
        <v>0</v>
      </c>
      <c r="CM880">
        <v>0</v>
      </c>
      <c r="CN880">
        <v>0</v>
      </c>
      <c r="CO880">
        <v>0</v>
      </c>
      <c r="CP880">
        <v>0</v>
      </c>
      <c r="CQ880">
        <v>0</v>
      </c>
      <c r="CR880">
        <v>0</v>
      </c>
    </row>
    <row r="881" spans="1:96" x14ac:dyDescent="0.25">
      <c r="A881" t="s">
        <v>603</v>
      </c>
      <c r="B881">
        <v>0</v>
      </c>
      <c r="C881">
        <v>0</v>
      </c>
      <c r="D881">
        <v>0</v>
      </c>
      <c r="E881">
        <v>0</v>
      </c>
      <c r="F881">
        <v>0</v>
      </c>
      <c r="G881">
        <v>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  <c r="R881">
        <v>0</v>
      </c>
      <c r="S881">
        <v>0</v>
      </c>
      <c r="T881">
        <v>0</v>
      </c>
      <c r="U881">
        <v>0</v>
      </c>
      <c r="V881">
        <v>0</v>
      </c>
      <c r="W881">
        <v>0</v>
      </c>
      <c r="X881">
        <v>0</v>
      </c>
      <c r="Y881">
        <v>0</v>
      </c>
      <c r="Z881">
        <v>0</v>
      </c>
      <c r="AA881">
        <v>0</v>
      </c>
      <c r="AB881">
        <v>0</v>
      </c>
      <c r="AC881">
        <v>0</v>
      </c>
      <c r="AD881">
        <v>0</v>
      </c>
      <c r="AE881">
        <v>0</v>
      </c>
      <c r="AF881">
        <v>0</v>
      </c>
      <c r="AG881">
        <v>0</v>
      </c>
      <c r="AH881">
        <v>0</v>
      </c>
      <c r="AI881">
        <v>0</v>
      </c>
      <c r="AJ881">
        <v>0</v>
      </c>
      <c r="AK881">
        <v>0</v>
      </c>
      <c r="AL881">
        <v>0</v>
      </c>
      <c r="AM881">
        <v>0</v>
      </c>
      <c r="AN881">
        <v>0</v>
      </c>
      <c r="AO881">
        <v>0</v>
      </c>
      <c r="AP881">
        <v>0</v>
      </c>
      <c r="AQ881">
        <v>0</v>
      </c>
      <c r="AR881">
        <v>0</v>
      </c>
      <c r="AS881">
        <v>0</v>
      </c>
      <c r="AT881">
        <v>0</v>
      </c>
      <c r="AU881">
        <v>0</v>
      </c>
      <c r="AV881">
        <v>0</v>
      </c>
      <c r="AW881">
        <v>0</v>
      </c>
      <c r="AX881">
        <v>0</v>
      </c>
      <c r="AY881">
        <v>0</v>
      </c>
      <c r="AZ881">
        <v>0</v>
      </c>
      <c r="BA881">
        <v>0</v>
      </c>
      <c r="BB881">
        <v>0</v>
      </c>
      <c r="BC881">
        <v>0</v>
      </c>
      <c r="BD881">
        <v>0</v>
      </c>
      <c r="BE881">
        <v>0</v>
      </c>
      <c r="BF881">
        <v>0</v>
      </c>
      <c r="BG881">
        <v>0</v>
      </c>
      <c r="BH881">
        <v>0</v>
      </c>
      <c r="BI881">
        <v>0</v>
      </c>
      <c r="BJ881">
        <v>0</v>
      </c>
      <c r="BK881">
        <v>0</v>
      </c>
      <c r="BL881">
        <v>0</v>
      </c>
      <c r="BM881">
        <v>0</v>
      </c>
      <c r="BN881">
        <v>0</v>
      </c>
      <c r="BO881">
        <v>0</v>
      </c>
      <c r="BP881">
        <v>0</v>
      </c>
      <c r="BQ881">
        <v>0</v>
      </c>
      <c r="BR881">
        <v>0</v>
      </c>
      <c r="BS881">
        <v>1</v>
      </c>
      <c r="BT881">
        <v>0</v>
      </c>
      <c r="BU881">
        <v>0</v>
      </c>
      <c r="BV881">
        <v>1</v>
      </c>
      <c r="BW881">
        <v>0</v>
      </c>
      <c r="BX881">
        <v>0</v>
      </c>
      <c r="BY881">
        <v>0</v>
      </c>
      <c r="BZ881">
        <v>0</v>
      </c>
      <c r="CA881">
        <v>0</v>
      </c>
      <c r="CB881">
        <v>0</v>
      </c>
      <c r="CC881">
        <v>0</v>
      </c>
      <c r="CD881">
        <v>0</v>
      </c>
      <c r="CE881">
        <v>0</v>
      </c>
      <c r="CF881">
        <v>0</v>
      </c>
      <c r="CG881">
        <v>0</v>
      </c>
      <c r="CH881">
        <v>0</v>
      </c>
      <c r="CI881">
        <v>0</v>
      </c>
      <c r="CJ881">
        <v>2</v>
      </c>
      <c r="CK881">
        <v>0</v>
      </c>
      <c r="CL881">
        <v>0</v>
      </c>
      <c r="CM881">
        <v>0</v>
      </c>
      <c r="CN881">
        <v>0</v>
      </c>
      <c r="CO881">
        <v>0</v>
      </c>
      <c r="CP881">
        <v>0</v>
      </c>
      <c r="CQ881">
        <v>0</v>
      </c>
      <c r="CR881">
        <v>0</v>
      </c>
    </row>
    <row r="882" spans="1:96" x14ac:dyDescent="0.25">
      <c r="A882" t="s">
        <v>602</v>
      </c>
      <c r="B882">
        <v>0</v>
      </c>
      <c r="C882">
        <v>0</v>
      </c>
      <c r="D882">
        <v>0</v>
      </c>
      <c r="E882">
        <v>1</v>
      </c>
      <c r="F882">
        <v>0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  <c r="R882">
        <v>0</v>
      </c>
      <c r="S882">
        <v>0</v>
      </c>
      <c r="T882">
        <v>0</v>
      </c>
      <c r="U882">
        <v>0</v>
      </c>
      <c r="V882">
        <v>0</v>
      </c>
      <c r="W882">
        <v>0</v>
      </c>
      <c r="X882">
        <v>0</v>
      </c>
      <c r="Y882">
        <v>0</v>
      </c>
      <c r="Z882">
        <v>0</v>
      </c>
      <c r="AA882">
        <v>0</v>
      </c>
      <c r="AB882">
        <v>0</v>
      </c>
      <c r="AC882">
        <v>0</v>
      </c>
      <c r="AD882">
        <v>0</v>
      </c>
      <c r="AE882">
        <v>0</v>
      </c>
      <c r="AF882">
        <v>0</v>
      </c>
      <c r="AG882">
        <v>0</v>
      </c>
      <c r="AH882">
        <v>0</v>
      </c>
      <c r="AI882">
        <v>0</v>
      </c>
      <c r="AJ882">
        <v>0</v>
      </c>
      <c r="AK882">
        <v>0</v>
      </c>
      <c r="AL882">
        <v>0</v>
      </c>
      <c r="AM882">
        <v>0</v>
      </c>
      <c r="AN882">
        <v>0</v>
      </c>
      <c r="AO882">
        <v>0</v>
      </c>
      <c r="AP882">
        <v>0</v>
      </c>
      <c r="AQ882">
        <v>0</v>
      </c>
      <c r="AR882">
        <v>0</v>
      </c>
      <c r="AS882">
        <v>0</v>
      </c>
      <c r="AT882">
        <v>0</v>
      </c>
      <c r="AU882">
        <v>0</v>
      </c>
      <c r="AV882">
        <v>0</v>
      </c>
      <c r="AW882">
        <v>0</v>
      </c>
      <c r="AX882">
        <v>0</v>
      </c>
      <c r="AY882">
        <v>1</v>
      </c>
      <c r="AZ882">
        <v>0</v>
      </c>
      <c r="BA882">
        <v>0</v>
      </c>
      <c r="BB882">
        <v>0</v>
      </c>
      <c r="BC882">
        <v>0</v>
      </c>
      <c r="BD882">
        <v>0</v>
      </c>
      <c r="BE882">
        <v>0</v>
      </c>
      <c r="BF882">
        <v>0</v>
      </c>
      <c r="BG882">
        <v>0</v>
      </c>
      <c r="BH882">
        <v>0</v>
      </c>
      <c r="BI882">
        <v>0</v>
      </c>
      <c r="BJ882">
        <v>0</v>
      </c>
      <c r="BK882">
        <v>0</v>
      </c>
      <c r="BL882">
        <v>0</v>
      </c>
      <c r="BM882">
        <v>0</v>
      </c>
      <c r="BN882">
        <v>0</v>
      </c>
      <c r="BO882">
        <v>0</v>
      </c>
      <c r="BP882">
        <v>0</v>
      </c>
      <c r="BQ882">
        <v>0</v>
      </c>
      <c r="BR882">
        <v>0</v>
      </c>
      <c r="BS882">
        <v>0</v>
      </c>
      <c r="BT882">
        <v>0</v>
      </c>
      <c r="BU882">
        <v>0</v>
      </c>
      <c r="BV882">
        <v>1</v>
      </c>
      <c r="BW882">
        <v>1</v>
      </c>
      <c r="BX882">
        <v>0</v>
      </c>
      <c r="BY882">
        <v>0</v>
      </c>
      <c r="BZ882">
        <v>0</v>
      </c>
      <c r="CA882">
        <v>0</v>
      </c>
      <c r="CB882">
        <v>0</v>
      </c>
      <c r="CC882">
        <v>0</v>
      </c>
      <c r="CD882">
        <v>0</v>
      </c>
      <c r="CE882">
        <v>0</v>
      </c>
      <c r="CF882">
        <v>0</v>
      </c>
      <c r="CG882">
        <v>0</v>
      </c>
      <c r="CH882">
        <v>0</v>
      </c>
      <c r="CI882">
        <v>0</v>
      </c>
      <c r="CJ882">
        <v>0</v>
      </c>
      <c r="CK882">
        <v>0</v>
      </c>
      <c r="CL882">
        <v>0</v>
      </c>
      <c r="CM882">
        <v>0</v>
      </c>
      <c r="CN882">
        <v>0</v>
      </c>
      <c r="CO882">
        <v>0</v>
      </c>
      <c r="CP882">
        <v>0</v>
      </c>
      <c r="CQ882">
        <v>0</v>
      </c>
      <c r="CR882">
        <v>0</v>
      </c>
    </row>
    <row r="883" spans="1:96" x14ac:dyDescent="0.25">
      <c r="A883" t="s">
        <v>601</v>
      </c>
      <c r="B883">
        <v>0</v>
      </c>
      <c r="C883">
        <v>0</v>
      </c>
      <c r="D883">
        <v>0</v>
      </c>
      <c r="E883">
        <v>0</v>
      </c>
      <c r="F883">
        <v>0</v>
      </c>
      <c r="G883">
        <v>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  <c r="R883">
        <v>0</v>
      </c>
      <c r="S883">
        <v>0</v>
      </c>
      <c r="T883">
        <v>1</v>
      </c>
      <c r="U883">
        <v>0</v>
      </c>
      <c r="V883">
        <v>0</v>
      </c>
      <c r="W883">
        <v>0</v>
      </c>
      <c r="X883">
        <v>0</v>
      </c>
      <c r="Y883">
        <v>0</v>
      </c>
      <c r="Z883">
        <v>0</v>
      </c>
      <c r="AA883">
        <v>0</v>
      </c>
      <c r="AB883">
        <v>0</v>
      </c>
      <c r="AC883">
        <v>0</v>
      </c>
      <c r="AD883">
        <v>0</v>
      </c>
      <c r="AE883">
        <v>0</v>
      </c>
      <c r="AF883">
        <v>0</v>
      </c>
      <c r="AG883">
        <v>0</v>
      </c>
      <c r="AH883">
        <v>0</v>
      </c>
      <c r="AI883">
        <v>0</v>
      </c>
      <c r="AJ883">
        <v>0</v>
      </c>
      <c r="AK883">
        <v>0</v>
      </c>
      <c r="AL883">
        <v>0</v>
      </c>
      <c r="AM883">
        <v>0</v>
      </c>
      <c r="AN883">
        <v>0</v>
      </c>
      <c r="AO883">
        <v>0</v>
      </c>
      <c r="AP883">
        <v>0</v>
      </c>
      <c r="AQ883">
        <v>0</v>
      </c>
      <c r="AR883">
        <v>0</v>
      </c>
      <c r="AS883">
        <v>0</v>
      </c>
      <c r="AT883">
        <v>0</v>
      </c>
      <c r="AU883">
        <v>0</v>
      </c>
      <c r="AV883">
        <v>0</v>
      </c>
      <c r="AW883">
        <v>0</v>
      </c>
      <c r="AX883">
        <v>0</v>
      </c>
      <c r="AY883">
        <v>0</v>
      </c>
      <c r="AZ883">
        <v>0</v>
      </c>
      <c r="BA883">
        <v>0</v>
      </c>
      <c r="BB883">
        <v>0</v>
      </c>
      <c r="BC883">
        <v>0</v>
      </c>
      <c r="BD883">
        <v>0</v>
      </c>
      <c r="BE883">
        <v>0</v>
      </c>
      <c r="BF883">
        <v>0</v>
      </c>
      <c r="BG883">
        <v>0</v>
      </c>
      <c r="BH883">
        <v>0</v>
      </c>
      <c r="BI883">
        <v>0</v>
      </c>
      <c r="BJ883">
        <v>0</v>
      </c>
      <c r="BK883">
        <v>0</v>
      </c>
      <c r="BL883">
        <v>0</v>
      </c>
      <c r="BM883">
        <v>0</v>
      </c>
      <c r="BN883">
        <v>0</v>
      </c>
      <c r="BO883">
        <v>0</v>
      </c>
      <c r="BP883">
        <v>0</v>
      </c>
      <c r="BQ883">
        <v>0</v>
      </c>
      <c r="BR883">
        <v>0</v>
      </c>
      <c r="BS883">
        <v>0</v>
      </c>
      <c r="BT883">
        <v>1</v>
      </c>
      <c r="BU883">
        <v>0</v>
      </c>
      <c r="BV883">
        <v>0</v>
      </c>
      <c r="BW883">
        <v>0</v>
      </c>
      <c r="BX883">
        <v>0</v>
      </c>
      <c r="BY883">
        <v>0</v>
      </c>
      <c r="BZ883">
        <v>0</v>
      </c>
      <c r="CA883">
        <v>0</v>
      </c>
      <c r="CB883">
        <v>0</v>
      </c>
      <c r="CC883">
        <v>0</v>
      </c>
      <c r="CD883">
        <v>0</v>
      </c>
      <c r="CE883">
        <v>0</v>
      </c>
      <c r="CF883">
        <v>0</v>
      </c>
      <c r="CG883">
        <v>0</v>
      </c>
      <c r="CH883">
        <v>0</v>
      </c>
      <c r="CI883">
        <v>1</v>
      </c>
      <c r="CJ883">
        <v>1</v>
      </c>
      <c r="CK883">
        <v>0</v>
      </c>
      <c r="CL883">
        <v>0</v>
      </c>
      <c r="CM883">
        <v>0</v>
      </c>
      <c r="CN883">
        <v>0</v>
      </c>
      <c r="CO883">
        <v>0</v>
      </c>
      <c r="CP883">
        <v>0</v>
      </c>
      <c r="CQ883">
        <v>0</v>
      </c>
      <c r="CR883">
        <v>0</v>
      </c>
    </row>
    <row r="884" spans="1:96" x14ac:dyDescent="0.25">
      <c r="A884" t="s">
        <v>600</v>
      </c>
      <c r="B884">
        <v>0</v>
      </c>
      <c r="C884">
        <v>0</v>
      </c>
      <c r="D884">
        <v>0</v>
      </c>
      <c r="E884">
        <v>1</v>
      </c>
      <c r="F884">
        <v>0</v>
      </c>
      <c r="G884">
        <v>1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  <c r="R884">
        <v>0</v>
      </c>
      <c r="S884">
        <v>0</v>
      </c>
      <c r="T884">
        <v>0</v>
      </c>
      <c r="U884">
        <v>0</v>
      </c>
      <c r="V884">
        <v>0</v>
      </c>
      <c r="W884">
        <v>0</v>
      </c>
      <c r="X884">
        <v>0</v>
      </c>
      <c r="Y884">
        <v>0</v>
      </c>
      <c r="Z884">
        <v>0</v>
      </c>
      <c r="AA884">
        <v>0</v>
      </c>
      <c r="AB884">
        <v>0</v>
      </c>
      <c r="AC884">
        <v>0</v>
      </c>
      <c r="AD884">
        <v>1</v>
      </c>
      <c r="AE884">
        <v>0</v>
      </c>
      <c r="AF884">
        <v>0</v>
      </c>
      <c r="AG884">
        <v>0</v>
      </c>
      <c r="AH884">
        <v>0</v>
      </c>
      <c r="AI884">
        <v>0</v>
      </c>
      <c r="AJ884">
        <v>0</v>
      </c>
      <c r="AK884">
        <v>0</v>
      </c>
      <c r="AL884">
        <v>0</v>
      </c>
      <c r="AM884">
        <v>0</v>
      </c>
      <c r="AN884">
        <v>0</v>
      </c>
      <c r="AO884">
        <v>0</v>
      </c>
      <c r="AP884">
        <v>0</v>
      </c>
      <c r="AQ884">
        <v>0</v>
      </c>
      <c r="AR884">
        <v>0</v>
      </c>
      <c r="AS884">
        <v>0</v>
      </c>
      <c r="AT884">
        <v>0</v>
      </c>
      <c r="AU884">
        <v>0</v>
      </c>
      <c r="AV884">
        <v>0</v>
      </c>
      <c r="AW884">
        <v>0</v>
      </c>
      <c r="AX884">
        <v>0</v>
      </c>
      <c r="AY884">
        <v>0</v>
      </c>
      <c r="AZ884">
        <v>0</v>
      </c>
      <c r="BA884">
        <v>0</v>
      </c>
      <c r="BB884">
        <v>0</v>
      </c>
      <c r="BC884">
        <v>0</v>
      </c>
      <c r="BD884">
        <v>0</v>
      </c>
      <c r="BE884">
        <v>0</v>
      </c>
      <c r="BF884">
        <v>0</v>
      </c>
      <c r="BG884">
        <v>0</v>
      </c>
      <c r="BH884">
        <v>0</v>
      </c>
      <c r="BI884">
        <v>0</v>
      </c>
      <c r="BJ884">
        <v>0</v>
      </c>
      <c r="BK884">
        <v>0</v>
      </c>
      <c r="BL884">
        <v>0</v>
      </c>
      <c r="BM884">
        <v>0</v>
      </c>
      <c r="BN884">
        <v>0</v>
      </c>
      <c r="BO884">
        <v>0</v>
      </c>
      <c r="BP884">
        <v>0</v>
      </c>
      <c r="BQ884">
        <v>0</v>
      </c>
      <c r="BR884">
        <v>0</v>
      </c>
      <c r="BS884">
        <v>0</v>
      </c>
      <c r="BT884">
        <v>0</v>
      </c>
      <c r="BU884">
        <v>0</v>
      </c>
      <c r="BV884">
        <v>0</v>
      </c>
      <c r="BW884">
        <v>1</v>
      </c>
      <c r="BX884">
        <v>0</v>
      </c>
      <c r="BY884">
        <v>0</v>
      </c>
      <c r="BZ884">
        <v>0</v>
      </c>
      <c r="CA884">
        <v>0</v>
      </c>
      <c r="CB884">
        <v>0</v>
      </c>
      <c r="CC884">
        <v>0</v>
      </c>
      <c r="CD884">
        <v>0</v>
      </c>
      <c r="CE884">
        <v>0</v>
      </c>
      <c r="CF884">
        <v>0</v>
      </c>
      <c r="CG884">
        <v>0</v>
      </c>
      <c r="CH884">
        <v>0</v>
      </c>
      <c r="CI884">
        <v>0</v>
      </c>
      <c r="CJ884">
        <v>0</v>
      </c>
      <c r="CK884">
        <v>0</v>
      </c>
      <c r="CL884">
        <v>0</v>
      </c>
      <c r="CM884">
        <v>0</v>
      </c>
      <c r="CN884">
        <v>0</v>
      </c>
      <c r="CO884">
        <v>0</v>
      </c>
      <c r="CP884">
        <v>0</v>
      </c>
      <c r="CQ884">
        <v>0</v>
      </c>
      <c r="CR884">
        <v>0</v>
      </c>
    </row>
    <row r="885" spans="1:96" x14ac:dyDescent="0.25">
      <c r="A885" t="s">
        <v>599</v>
      </c>
      <c r="B885">
        <v>0</v>
      </c>
      <c r="C885">
        <v>0</v>
      </c>
      <c r="D885">
        <v>0</v>
      </c>
      <c r="E885">
        <v>0</v>
      </c>
      <c r="F885">
        <v>0</v>
      </c>
      <c r="G885">
        <v>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  <c r="R885">
        <v>0</v>
      </c>
      <c r="S885">
        <v>0</v>
      </c>
      <c r="T885">
        <v>0</v>
      </c>
      <c r="U885">
        <v>0</v>
      </c>
      <c r="V885">
        <v>0</v>
      </c>
      <c r="W885">
        <v>0</v>
      </c>
      <c r="X885">
        <v>0</v>
      </c>
      <c r="Y885">
        <v>0</v>
      </c>
      <c r="Z885">
        <v>0</v>
      </c>
      <c r="AA885">
        <v>0</v>
      </c>
      <c r="AB885">
        <v>0</v>
      </c>
      <c r="AC885">
        <v>0</v>
      </c>
      <c r="AD885">
        <v>0</v>
      </c>
      <c r="AE885">
        <v>0</v>
      </c>
      <c r="AF885">
        <v>0</v>
      </c>
      <c r="AG885">
        <v>0</v>
      </c>
      <c r="AH885">
        <v>0</v>
      </c>
      <c r="AI885">
        <v>0</v>
      </c>
      <c r="AJ885">
        <v>0</v>
      </c>
      <c r="AK885">
        <v>0</v>
      </c>
      <c r="AL885">
        <v>0</v>
      </c>
      <c r="AM885">
        <v>0</v>
      </c>
      <c r="AN885">
        <v>0</v>
      </c>
      <c r="AO885">
        <v>0</v>
      </c>
      <c r="AP885">
        <v>0</v>
      </c>
      <c r="AQ885">
        <v>0</v>
      </c>
      <c r="AR885">
        <v>0</v>
      </c>
      <c r="AS885">
        <v>0</v>
      </c>
      <c r="AT885">
        <v>0</v>
      </c>
      <c r="AU885">
        <v>0</v>
      </c>
      <c r="AV885">
        <v>0</v>
      </c>
      <c r="AW885">
        <v>0</v>
      </c>
      <c r="AX885">
        <v>0</v>
      </c>
      <c r="AY885">
        <v>0</v>
      </c>
      <c r="AZ885">
        <v>0</v>
      </c>
      <c r="BA885">
        <v>0</v>
      </c>
      <c r="BB885">
        <v>0</v>
      </c>
      <c r="BC885">
        <v>0</v>
      </c>
      <c r="BD885">
        <v>0</v>
      </c>
      <c r="BE885">
        <v>0</v>
      </c>
      <c r="BF885">
        <v>0</v>
      </c>
      <c r="BG885">
        <v>1</v>
      </c>
      <c r="BH885">
        <v>0</v>
      </c>
      <c r="BI885">
        <v>0</v>
      </c>
      <c r="BJ885">
        <v>1</v>
      </c>
      <c r="BK885">
        <v>0</v>
      </c>
      <c r="BL885">
        <v>0</v>
      </c>
      <c r="BM885">
        <v>0</v>
      </c>
      <c r="BN885">
        <v>0</v>
      </c>
      <c r="BO885">
        <v>0</v>
      </c>
      <c r="BP885">
        <v>0</v>
      </c>
      <c r="BQ885">
        <v>0</v>
      </c>
      <c r="BR885">
        <v>0</v>
      </c>
      <c r="BS885">
        <v>0</v>
      </c>
      <c r="BT885">
        <v>0</v>
      </c>
      <c r="BU885">
        <v>0</v>
      </c>
      <c r="BV885">
        <v>0</v>
      </c>
      <c r="BW885">
        <v>0</v>
      </c>
      <c r="BX885">
        <v>0</v>
      </c>
      <c r="BY885">
        <v>0</v>
      </c>
      <c r="BZ885">
        <v>1</v>
      </c>
      <c r="CA885">
        <v>0</v>
      </c>
      <c r="CB885">
        <v>0</v>
      </c>
      <c r="CC885">
        <v>0</v>
      </c>
      <c r="CD885">
        <v>1</v>
      </c>
      <c r="CE885">
        <v>0</v>
      </c>
      <c r="CF885">
        <v>0</v>
      </c>
      <c r="CG885">
        <v>0</v>
      </c>
      <c r="CH885">
        <v>0</v>
      </c>
      <c r="CI885">
        <v>0</v>
      </c>
      <c r="CJ885">
        <v>0</v>
      </c>
      <c r="CK885">
        <v>0</v>
      </c>
      <c r="CL885">
        <v>0</v>
      </c>
      <c r="CM885">
        <v>0</v>
      </c>
      <c r="CN885">
        <v>0</v>
      </c>
      <c r="CO885">
        <v>0</v>
      </c>
      <c r="CP885">
        <v>0</v>
      </c>
      <c r="CQ885">
        <v>0</v>
      </c>
      <c r="CR885">
        <v>0</v>
      </c>
    </row>
    <row r="886" spans="1:96" x14ac:dyDescent="0.25">
      <c r="A886" t="s">
        <v>598</v>
      </c>
      <c r="B886">
        <v>0</v>
      </c>
      <c r="C886">
        <v>0</v>
      </c>
      <c r="D886">
        <v>0</v>
      </c>
      <c r="E886">
        <v>0</v>
      </c>
      <c r="F886">
        <v>0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1</v>
      </c>
      <c r="R886">
        <v>0</v>
      </c>
      <c r="S886">
        <v>0</v>
      </c>
      <c r="T886">
        <v>0</v>
      </c>
      <c r="U886">
        <v>1</v>
      </c>
      <c r="V886">
        <v>0</v>
      </c>
      <c r="W886">
        <v>0</v>
      </c>
      <c r="X886">
        <v>0</v>
      </c>
      <c r="Y886">
        <v>0</v>
      </c>
      <c r="Z886">
        <v>0</v>
      </c>
      <c r="AA886">
        <v>0</v>
      </c>
      <c r="AB886">
        <v>0</v>
      </c>
      <c r="AC886">
        <v>0</v>
      </c>
      <c r="AD886">
        <v>0</v>
      </c>
      <c r="AE886">
        <v>0</v>
      </c>
      <c r="AF886">
        <v>0</v>
      </c>
      <c r="AG886">
        <v>0</v>
      </c>
      <c r="AH886">
        <v>0</v>
      </c>
      <c r="AI886">
        <v>0</v>
      </c>
      <c r="AJ886">
        <v>0</v>
      </c>
      <c r="AK886">
        <v>0</v>
      </c>
      <c r="AL886">
        <v>0</v>
      </c>
      <c r="AM886">
        <v>0</v>
      </c>
      <c r="AN886">
        <v>0</v>
      </c>
      <c r="AO886">
        <v>0</v>
      </c>
      <c r="AP886">
        <v>0</v>
      </c>
      <c r="AQ886">
        <v>0</v>
      </c>
      <c r="AR886">
        <v>0</v>
      </c>
      <c r="AS886">
        <v>0</v>
      </c>
      <c r="AT886">
        <v>0</v>
      </c>
      <c r="AU886">
        <v>0</v>
      </c>
      <c r="AV886">
        <v>0</v>
      </c>
      <c r="AW886">
        <v>0</v>
      </c>
      <c r="AX886">
        <v>0</v>
      </c>
      <c r="AY886">
        <v>0</v>
      </c>
      <c r="AZ886">
        <v>0</v>
      </c>
      <c r="BA886">
        <v>0</v>
      </c>
      <c r="BB886">
        <v>0</v>
      </c>
      <c r="BC886">
        <v>0</v>
      </c>
      <c r="BD886">
        <v>0</v>
      </c>
      <c r="BE886">
        <v>0</v>
      </c>
      <c r="BF886">
        <v>0</v>
      </c>
      <c r="BG886">
        <v>0</v>
      </c>
      <c r="BH886">
        <v>0</v>
      </c>
      <c r="BI886">
        <v>0</v>
      </c>
      <c r="BJ886">
        <v>0</v>
      </c>
      <c r="BK886">
        <v>0</v>
      </c>
      <c r="BL886">
        <v>0</v>
      </c>
      <c r="BM886">
        <v>0</v>
      </c>
      <c r="BN886">
        <v>0</v>
      </c>
      <c r="BO886">
        <v>0</v>
      </c>
      <c r="BP886">
        <v>0</v>
      </c>
      <c r="BQ886">
        <v>0</v>
      </c>
      <c r="BR886">
        <v>0</v>
      </c>
      <c r="BS886">
        <v>0</v>
      </c>
      <c r="BT886">
        <v>0</v>
      </c>
      <c r="BU886">
        <v>0</v>
      </c>
      <c r="BV886">
        <v>0</v>
      </c>
      <c r="BW886">
        <v>0</v>
      </c>
      <c r="BX886">
        <v>0</v>
      </c>
      <c r="BY886">
        <v>0</v>
      </c>
      <c r="BZ886">
        <v>0</v>
      </c>
      <c r="CA886">
        <v>0</v>
      </c>
      <c r="CB886">
        <v>0</v>
      </c>
      <c r="CC886">
        <v>0</v>
      </c>
      <c r="CD886">
        <v>0</v>
      </c>
      <c r="CE886">
        <v>0</v>
      </c>
      <c r="CF886">
        <v>0</v>
      </c>
      <c r="CG886">
        <v>0</v>
      </c>
      <c r="CH886">
        <v>0</v>
      </c>
      <c r="CI886">
        <v>0</v>
      </c>
      <c r="CJ886">
        <v>0</v>
      </c>
      <c r="CK886">
        <v>0</v>
      </c>
      <c r="CL886">
        <v>0</v>
      </c>
      <c r="CM886">
        <v>0</v>
      </c>
      <c r="CN886">
        <v>0</v>
      </c>
      <c r="CO886">
        <v>0</v>
      </c>
      <c r="CP886">
        <v>2</v>
      </c>
      <c r="CQ886">
        <v>0</v>
      </c>
      <c r="CR886">
        <v>0</v>
      </c>
    </row>
    <row r="887" spans="1:96" x14ac:dyDescent="0.25">
      <c r="A887" t="s">
        <v>597</v>
      </c>
      <c r="B887">
        <v>0</v>
      </c>
      <c r="C887">
        <v>0</v>
      </c>
      <c r="D887">
        <v>0</v>
      </c>
      <c r="E887">
        <v>0</v>
      </c>
      <c r="F887">
        <v>0</v>
      </c>
      <c r="G887">
        <v>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  <c r="R887">
        <v>0</v>
      </c>
      <c r="S887">
        <v>0</v>
      </c>
      <c r="T887">
        <v>0</v>
      </c>
      <c r="U887">
        <v>0</v>
      </c>
      <c r="V887">
        <v>0</v>
      </c>
      <c r="W887">
        <v>0</v>
      </c>
      <c r="X887">
        <v>0</v>
      </c>
      <c r="Y887">
        <v>1</v>
      </c>
      <c r="Z887">
        <v>0</v>
      </c>
      <c r="AA887">
        <v>0</v>
      </c>
      <c r="AB887">
        <v>0</v>
      </c>
      <c r="AC887">
        <v>0</v>
      </c>
      <c r="AD887">
        <v>0</v>
      </c>
      <c r="AE887">
        <v>0</v>
      </c>
      <c r="AF887">
        <v>0</v>
      </c>
      <c r="AG887">
        <v>0</v>
      </c>
      <c r="AH887">
        <v>0</v>
      </c>
      <c r="AI887">
        <v>0</v>
      </c>
      <c r="AJ887">
        <v>0</v>
      </c>
      <c r="AK887">
        <v>0</v>
      </c>
      <c r="AL887">
        <v>0</v>
      </c>
      <c r="AM887">
        <v>0</v>
      </c>
      <c r="AN887">
        <v>0</v>
      </c>
      <c r="AO887">
        <v>0</v>
      </c>
      <c r="AP887">
        <v>0</v>
      </c>
      <c r="AQ887">
        <v>0</v>
      </c>
      <c r="AR887">
        <v>0</v>
      </c>
      <c r="AS887">
        <v>0</v>
      </c>
      <c r="AT887">
        <v>0</v>
      </c>
      <c r="AU887">
        <v>0</v>
      </c>
      <c r="AV887">
        <v>0</v>
      </c>
      <c r="AW887">
        <v>0</v>
      </c>
      <c r="AX887">
        <v>0</v>
      </c>
      <c r="AY887">
        <v>0</v>
      </c>
      <c r="AZ887">
        <v>0</v>
      </c>
      <c r="BA887">
        <v>0</v>
      </c>
      <c r="BB887">
        <v>0</v>
      </c>
      <c r="BC887">
        <v>0</v>
      </c>
      <c r="BD887">
        <v>0</v>
      </c>
      <c r="BE887">
        <v>0</v>
      </c>
      <c r="BF887">
        <v>0</v>
      </c>
      <c r="BG887">
        <v>0</v>
      </c>
      <c r="BH887">
        <v>0</v>
      </c>
      <c r="BI887">
        <v>0</v>
      </c>
      <c r="BJ887">
        <v>1</v>
      </c>
      <c r="BK887">
        <v>0</v>
      </c>
      <c r="BL887">
        <v>0</v>
      </c>
      <c r="BM887">
        <v>0</v>
      </c>
      <c r="BN887">
        <v>0</v>
      </c>
      <c r="BO887">
        <v>0</v>
      </c>
      <c r="BP887">
        <v>0</v>
      </c>
      <c r="BQ887">
        <v>0</v>
      </c>
      <c r="BR887">
        <v>1</v>
      </c>
      <c r="BS887">
        <v>0</v>
      </c>
      <c r="BT887">
        <v>0</v>
      </c>
      <c r="BU887">
        <v>0</v>
      </c>
      <c r="BV887">
        <v>0</v>
      </c>
      <c r="BW887">
        <v>0</v>
      </c>
      <c r="BX887">
        <v>0</v>
      </c>
      <c r="BY887">
        <v>0</v>
      </c>
      <c r="BZ887">
        <v>0</v>
      </c>
      <c r="CA887">
        <v>0</v>
      </c>
      <c r="CB887">
        <v>0</v>
      </c>
      <c r="CC887">
        <v>0</v>
      </c>
      <c r="CD887">
        <v>1</v>
      </c>
      <c r="CE887">
        <v>0</v>
      </c>
      <c r="CF887">
        <v>0</v>
      </c>
      <c r="CG887">
        <v>0</v>
      </c>
      <c r="CH887">
        <v>0</v>
      </c>
      <c r="CI887">
        <v>0</v>
      </c>
      <c r="CJ887">
        <v>0</v>
      </c>
      <c r="CK887">
        <v>0</v>
      </c>
      <c r="CL887">
        <v>0</v>
      </c>
      <c r="CM887">
        <v>0</v>
      </c>
      <c r="CN887">
        <v>0</v>
      </c>
      <c r="CO887">
        <v>0</v>
      </c>
      <c r="CP887">
        <v>0</v>
      </c>
      <c r="CQ887">
        <v>0</v>
      </c>
      <c r="CR887">
        <v>0</v>
      </c>
    </row>
    <row r="888" spans="1:96" x14ac:dyDescent="0.25">
      <c r="A888" t="s">
        <v>596</v>
      </c>
      <c r="B888">
        <v>0</v>
      </c>
      <c r="C888">
        <v>1</v>
      </c>
      <c r="D888">
        <v>0</v>
      </c>
      <c r="E888">
        <v>0</v>
      </c>
      <c r="F888">
        <v>0</v>
      </c>
      <c r="G888">
        <v>1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  <c r="R888">
        <v>0</v>
      </c>
      <c r="S888">
        <v>0</v>
      </c>
      <c r="T888">
        <v>0</v>
      </c>
      <c r="U888">
        <v>1</v>
      </c>
      <c r="V888">
        <v>0</v>
      </c>
      <c r="W888">
        <v>0</v>
      </c>
      <c r="X888">
        <v>0</v>
      </c>
      <c r="Y888">
        <v>0</v>
      </c>
      <c r="Z888">
        <v>0</v>
      </c>
      <c r="AA888">
        <v>0</v>
      </c>
      <c r="AB888">
        <v>0</v>
      </c>
      <c r="AC888">
        <v>0</v>
      </c>
      <c r="AD888">
        <v>0</v>
      </c>
      <c r="AE888">
        <v>0</v>
      </c>
      <c r="AF888">
        <v>0</v>
      </c>
      <c r="AG888">
        <v>0</v>
      </c>
      <c r="AH888">
        <v>0</v>
      </c>
      <c r="AI888">
        <v>0</v>
      </c>
      <c r="AJ888">
        <v>0</v>
      </c>
      <c r="AK888">
        <v>0</v>
      </c>
      <c r="AL888">
        <v>0</v>
      </c>
      <c r="AM888">
        <v>0</v>
      </c>
      <c r="AN888">
        <v>0</v>
      </c>
      <c r="AO888">
        <v>0</v>
      </c>
      <c r="AP888">
        <v>0</v>
      </c>
      <c r="AQ888">
        <v>0</v>
      </c>
      <c r="AR888">
        <v>0</v>
      </c>
      <c r="AS888">
        <v>0</v>
      </c>
      <c r="AT888">
        <v>0</v>
      </c>
      <c r="AU888">
        <v>0</v>
      </c>
      <c r="AV888">
        <v>0</v>
      </c>
      <c r="AW888">
        <v>0</v>
      </c>
      <c r="AX888">
        <v>0</v>
      </c>
      <c r="AY888">
        <v>0</v>
      </c>
      <c r="AZ888">
        <v>0</v>
      </c>
      <c r="BA888">
        <v>0</v>
      </c>
      <c r="BB888">
        <v>0</v>
      </c>
      <c r="BC888">
        <v>0</v>
      </c>
      <c r="BD888">
        <v>0</v>
      </c>
      <c r="BE888">
        <v>0</v>
      </c>
      <c r="BF888">
        <v>0</v>
      </c>
      <c r="BG888">
        <v>0</v>
      </c>
      <c r="BH888">
        <v>0</v>
      </c>
      <c r="BI888">
        <v>0</v>
      </c>
      <c r="BJ888">
        <v>0</v>
      </c>
      <c r="BK888">
        <v>0</v>
      </c>
      <c r="BL888">
        <v>0</v>
      </c>
      <c r="BM888">
        <v>0</v>
      </c>
      <c r="BN888">
        <v>0</v>
      </c>
      <c r="BO888">
        <v>0</v>
      </c>
      <c r="BP888">
        <v>0</v>
      </c>
      <c r="BQ888">
        <v>0</v>
      </c>
      <c r="BR888">
        <v>0</v>
      </c>
      <c r="BS888">
        <v>0</v>
      </c>
      <c r="BT888">
        <v>1</v>
      </c>
      <c r="BU888">
        <v>0</v>
      </c>
      <c r="BV888">
        <v>0</v>
      </c>
      <c r="BW888">
        <v>0</v>
      </c>
      <c r="BX888">
        <v>0</v>
      </c>
      <c r="BY888">
        <v>0</v>
      </c>
      <c r="BZ888">
        <v>0</v>
      </c>
      <c r="CA888">
        <v>0</v>
      </c>
      <c r="CB888">
        <v>0</v>
      </c>
      <c r="CC888">
        <v>0</v>
      </c>
      <c r="CD888">
        <v>0</v>
      </c>
      <c r="CE888">
        <v>0</v>
      </c>
      <c r="CF888">
        <v>0</v>
      </c>
      <c r="CG888">
        <v>0</v>
      </c>
      <c r="CH888">
        <v>0</v>
      </c>
      <c r="CI888">
        <v>0</v>
      </c>
      <c r="CJ888">
        <v>0</v>
      </c>
      <c r="CK888">
        <v>0</v>
      </c>
      <c r="CL888">
        <v>0</v>
      </c>
      <c r="CM888">
        <v>0</v>
      </c>
      <c r="CN888">
        <v>0</v>
      </c>
      <c r="CO888">
        <v>0</v>
      </c>
      <c r="CP888">
        <v>0</v>
      </c>
      <c r="CQ888">
        <v>0</v>
      </c>
      <c r="CR888">
        <v>0</v>
      </c>
    </row>
    <row r="889" spans="1:96" x14ac:dyDescent="0.25">
      <c r="A889" t="s">
        <v>595</v>
      </c>
      <c r="B889">
        <v>0</v>
      </c>
      <c r="C889">
        <v>0</v>
      </c>
      <c r="D889">
        <v>0</v>
      </c>
      <c r="E889">
        <v>0</v>
      </c>
      <c r="F889">
        <v>0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  <c r="R889">
        <v>0</v>
      </c>
      <c r="S889">
        <v>0</v>
      </c>
      <c r="T889">
        <v>0</v>
      </c>
      <c r="U889">
        <v>0</v>
      </c>
      <c r="V889">
        <v>1</v>
      </c>
      <c r="W889">
        <v>0</v>
      </c>
      <c r="X889">
        <v>0</v>
      </c>
      <c r="Y889">
        <v>0</v>
      </c>
      <c r="Z889">
        <v>0</v>
      </c>
      <c r="AA889">
        <v>0</v>
      </c>
      <c r="AB889">
        <v>0</v>
      </c>
      <c r="AC889">
        <v>0</v>
      </c>
      <c r="AD889">
        <v>0</v>
      </c>
      <c r="AE889">
        <v>0</v>
      </c>
      <c r="AF889">
        <v>0</v>
      </c>
      <c r="AG889">
        <v>0</v>
      </c>
      <c r="AH889">
        <v>0</v>
      </c>
      <c r="AI889">
        <v>0</v>
      </c>
      <c r="AJ889">
        <v>0</v>
      </c>
      <c r="AK889">
        <v>0</v>
      </c>
      <c r="AL889">
        <v>0</v>
      </c>
      <c r="AM889">
        <v>0</v>
      </c>
      <c r="AN889">
        <v>0</v>
      </c>
      <c r="AO889">
        <v>0</v>
      </c>
      <c r="AP889">
        <v>0</v>
      </c>
      <c r="AQ889">
        <v>0</v>
      </c>
      <c r="AR889">
        <v>0</v>
      </c>
      <c r="AS889">
        <v>0</v>
      </c>
      <c r="AT889">
        <v>0</v>
      </c>
      <c r="AU889">
        <v>0</v>
      </c>
      <c r="AV889">
        <v>0</v>
      </c>
      <c r="AW889">
        <v>0</v>
      </c>
      <c r="AX889">
        <v>0</v>
      </c>
      <c r="AY889">
        <v>0</v>
      </c>
      <c r="AZ889">
        <v>0</v>
      </c>
      <c r="BA889">
        <v>0</v>
      </c>
      <c r="BB889">
        <v>0</v>
      </c>
      <c r="BC889">
        <v>0</v>
      </c>
      <c r="BD889">
        <v>0</v>
      </c>
      <c r="BE889">
        <v>1</v>
      </c>
      <c r="BF889">
        <v>0</v>
      </c>
      <c r="BG889">
        <v>0</v>
      </c>
      <c r="BH889">
        <v>0</v>
      </c>
      <c r="BI889">
        <v>0</v>
      </c>
      <c r="BJ889">
        <v>0</v>
      </c>
      <c r="BK889">
        <v>0</v>
      </c>
      <c r="BL889">
        <v>0</v>
      </c>
      <c r="BM889">
        <v>0</v>
      </c>
      <c r="BN889">
        <v>0</v>
      </c>
      <c r="BO889">
        <v>0</v>
      </c>
      <c r="BP889">
        <v>0</v>
      </c>
      <c r="BQ889">
        <v>0</v>
      </c>
      <c r="BR889">
        <v>1</v>
      </c>
      <c r="BS889">
        <v>1</v>
      </c>
      <c r="BT889">
        <v>0</v>
      </c>
      <c r="BU889">
        <v>0</v>
      </c>
      <c r="BV889">
        <v>0</v>
      </c>
      <c r="BW889">
        <v>0</v>
      </c>
      <c r="BX889">
        <v>0</v>
      </c>
      <c r="BY889">
        <v>0</v>
      </c>
      <c r="BZ889">
        <v>0</v>
      </c>
      <c r="CA889">
        <v>0</v>
      </c>
      <c r="CB889">
        <v>0</v>
      </c>
      <c r="CC889">
        <v>0</v>
      </c>
      <c r="CD889">
        <v>0</v>
      </c>
      <c r="CE889">
        <v>0</v>
      </c>
      <c r="CF889">
        <v>0</v>
      </c>
      <c r="CG889">
        <v>0</v>
      </c>
      <c r="CH889">
        <v>0</v>
      </c>
      <c r="CI889">
        <v>0</v>
      </c>
      <c r="CJ889">
        <v>0</v>
      </c>
      <c r="CK889">
        <v>0</v>
      </c>
      <c r="CL889">
        <v>0</v>
      </c>
      <c r="CM889">
        <v>0</v>
      </c>
      <c r="CN889">
        <v>0</v>
      </c>
      <c r="CO889">
        <v>0</v>
      </c>
      <c r="CP889">
        <v>0</v>
      </c>
      <c r="CQ889">
        <v>0</v>
      </c>
      <c r="CR889">
        <v>0</v>
      </c>
    </row>
    <row r="890" spans="1:96" x14ac:dyDescent="0.25">
      <c r="A890" t="s">
        <v>594</v>
      </c>
      <c r="B890">
        <v>0</v>
      </c>
      <c r="C890">
        <v>0</v>
      </c>
      <c r="D890">
        <v>0</v>
      </c>
      <c r="E890">
        <v>0</v>
      </c>
      <c r="F890">
        <v>0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  <c r="R890">
        <v>0</v>
      </c>
      <c r="S890">
        <v>0</v>
      </c>
      <c r="T890">
        <v>0</v>
      </c>
      <c r="U890">
        <v>1</v>
      </c>
      <c r="V890">
        <v>0</v>
      </c>
      <c r="W890">
        <v>0</v>
      </c>
      <c r="X890">
        <v>0</v>
      </c>
      <c r="Y890">
        <v>0</v>
      </c>
      <c r="Z890">
        <v>0</v>
      </c>
      <c r="AA890">
        <v>0</v>
      </c>
      <c r="AB890">
        <v>0</v>
      </c>
      <c r="AC890">
        <v>0</v>
      </c>
      <c r="AD890">
        <v>0</v>
      </c>
      <c r="AE890">
        <v>0</v>
      </c>
      <c r="AF890">
        <v>0</v>
      </c>
      <c r="AG890">
        <v>0</v>
      </c>
      <c r="AH890">
        <v>0</v>
      </c>
      <c r="AI890">
        <v>0</v>
      </c>
      <c r="AJ890">
        <v>0</v>
      </c>
      <c r="AK890">
        <v>0</v>
      </c>
      <c r="AL890">
        <v>0</v>
      </c>
      <c r="AM890">
        <v>0</v>
      </c>
      <c r="AN890">
        <v>0</v>
      </c>
      <c r="AO890">
        <v>0</v>
      </c>
      <c r="AP890">
        <v>0</v>
      </c>
      <c r="AQ890">
        <v>0</v>
      </c>
      <c r="AR890">
        <v>0</v>
      </c>
      <c r="AS890">
        <v>0</v>
      </c>
      <c r="AT890">
        <v>0</v>
      </c>
      <c r="AU890">
        <v>1</v>
      </c>
      <c r="AV890">
        <v>0</v>
      </c>
      <c r="AW890">
        <v>0</v>
      </c>
      <c r="AX890">
        <v>0</v>
      </c>
      <c r="AY890">
        <v>0</v>
      </c>
      <c r="AZ890">
        <v>0</v>
      </c>
      <c r="BA890">
        <v>0</v>
      </c>
      <c r="BB890">
        <v>0</v>
      </c>
      <c r="BC890">
        <v>0</v>
      </c>
      <c r="BD890">
        <v>0</v>
      </c>
      <c r="BE890">
        <v>0</v>
      </c>
      <c r="BF890">
        <v>0</v>
      </c>
      <c r="BG890">
        <v>0</v>
      </c>
      <c r="BH890">
        <v>0</v>
      </c>
      <c r="BI890">
        <v>0</v>
      </c>
      <c r="BJ890">
        <v>0</v>
      </c>
      <c r="BK890">
        <v>0</v>
      </c>
      <c r="BL890">
        <v>0</v>
      </c>
      <c r="BM890">
        <v>0</v>
      </c>
      <c r="BN890">
        <v>0</v>
      </c>
      <c r="BO890">
        <v>0</v>
      </c>
      <c r="BP890">
        <v>0</v>
      </c>
      <c r="BQ890">
        <v>0</v>
      </c>
      <c r="BR890">
        <v>0</v>
      </c>
      <c r="BS890">
        <v>0</v>
      </c>
      <c r="BT890">
        <v>0</v>
      </c>
      <c r="BU890">
        <v>0</v>
      </c>
      <c r="BV890">
        <v>0</v>
      </c>
      <c r="BW890">
        <v>0</v>
      </c>
      <c r="BX890">
        <v>1</v>
      </c>
      <c r="BY890">
        <v>0</v>
      </c>
      <c r="BZ890">
        <v>0</v>
      </c>
      <c r="CA890">
        <v>0</v>
      </c>
      <c r="CB890">
        <v>0</v>
      </c>
      <c r="CC890">
        <v>0</v>
      </c>
      <c r="CD890">
        <v>0</v>
      </c>
      <c r="CE890">
        <v>0</v>
      </c>
      <c r="CF890">
        <v>0</v>
      </c>
      <c r="CG890">
        <v>1</v>
      </c>
      <c r="CH890">
        <v>0</v>
      </c>
      <c r="CI890">
        <v>0</v>
      </c>
      <c r="CJ890">
        <v>0</v>
      </c>
      <c r="CK890">
        <v>0</v>
      </c>
      <c r="CL890">
        <v>0</v>
      </c>
      <c r="CM890">
        <v>0</v>
      </c>
      <c r="CN890">
        <v>0</v>
      </c>
      <c r="CO890">
        <v>0</v>
      </c>
      <c r="CP890">
        <v>0</v>
      </c>
      <c r="CQ890">
        <v>0</v>
      </c>
      <c r="CR890">
        <v>0</v>
      </c>
    </row>
    <row r="891" spans="1:96" x14ac:dyDescent="0.25">
      <c r="A891" t="s">
        <v>593</v>
      </c>
      <c r="B891">
        <v>0</v>
      </c>
      <c r="C891">
        <v>0</v>
      </c>
      <c r="D891">
        <v>0</v>
      </c>
      <c r="E891">
        <v>0</v>
      </c>
      <c r="F891">
        <v>0</v>
      </c>
      <c r="G891">
        <v>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  <c r="R891">
        <v>0</v>
      </c>
      <c r="S891">
        <v>0</v>
      </c>
      <c r="T891">
        <v>0</v>
      </c>
      <c r="U891">
        <v>0</v>
      </c>
      <c r="V891">
        <v>0</v>
      </c>
      <c r="W891">
        <v>0</v>
      </c>
      <c r="X891">
        <v>0</v>
      </c>
      <c r="Y891">
        <v>0</v>
      </c>
      <c r="Z891">
        <v>0</v>
      </c>
      <c r="AA891">
        <v>0</v>
      </c>
      <c r="AB891">
        <v>0</v>
      </c>
      <c r="AC891">
        <v>0</v>
      </c>
      <c r="AD891">
        <v>0</v>
      </c>
      <c r="AE891">
        <v>0</v>
      </c>
      <c r="AF891">
        <v>0</v>
      </c>
      <c r="AG891">
        <v>0</v>
      </c>
      <c r="AH891">
        <v>0</v>
      </c>
      <c r="AI891">
        <v>0</v>
      </c>
      <c r="AJ891">
        <v>0</v>
      </c>
      <c r="AK891">
        <v>0</v>
      </c>
      <c r="AL891">
        <v>0</v>
      </c>
      <c r="AM891">
        <v>0</v>
      </c>
      <c r="AN891">
        <v>0</v>
      </c>
      <c r="AO891">
        <v>0</v>
      </c>
      <c r="AP891">
        <v>0</v>
      </c>
      <c r="AQ891">
        <v>0</v>
      </c>
      <c r="AR891">
        <v>0</v>
      </c>
      <c r="AS891">
        <v>0</v>
      </c>
      <c r="AT891">
        <v>0</v>
      </c>
      <c r="AU891">
        <v>0</v>
      </c>
      <c r="AV891">
        <v>0</v>
      </c>
      <c r="AW891">
        <v>0</v>
      </c>
      <c r="AX891">
        <v>0</v>
      </c>
      <c r="AY891">
        <v>0</v>
      </c>
      <c r="AZ891">
        <v>0</v>
      </c>
      <c r="BA891">
        <v>0</v>
      </c>
      <c r="BB891">
        <v>0</v>
      </c>
      <c r="BC891">
        <v>0</v>
      </c>
      <c r="BD891">
        <v>0</v>
      </c>
      <c r="BE891">
        <v>0</v>
      </c>
      <c r="BF891">
        <v>0</v>
      </c>
      <c r="BG891">
        <v>0</v>
      </c>
      <c r="BH891">
        <v>0</v>
      </c>
      <c r="BI891">
        <v>0</v>
      </c>
      <c r="BJ891">
        <v>0</v>
      </c>
      <c r="BK891">
        <v>0</v>
      </c>
      <c r="BL891">
        <v>0</v>
      </c>
      <c r="BM891">
        <v>0</v>
      </c>
      <c r="BN891">
        <v>0</v>
      </c>
      <c r="BO891">
        <v>0</v>
      </c>
      <c r="BP891">
        <v>0</v>
      </c>
      <c r="BQ891">
        <v>1</v>
      </c>
      <c r="BR891">
        <v>1</v>
      </c>
      <c r="BS891">
        <v>0</v>
      </c>
      <c r="BT891">
        <v>0</v>
      </c>
      <c r="BU891">
        <v>0</v>
      </c>
      <c r="BV891">
        <v>1</v>
      </c>
      <c r="BW891">
        <v>0</v>
      </c>
      <c r="BX891">
        <v>0</v>
      </c>
      <c r="BY891">
        <v>0</v>
      </c>
      <c r="BZ891">
        <v>0</v>
      </c>
      <c r="CA891">
        <v>0</v>
      </c>
      <c r="CB891">
        <v>0</v>
      </c>
      <c r="CC891">
        <v>0</v>
      </c>
      <c r="CD891">
        <v>0</v>
      </c>
      <c r="CE891">
        <v>0</v>
      </c>
      <c r="CF891">
        <v>0</v>
      </c>
      <c r="CG891">
        <v>0</v>
      </c>
      <c r="CH891">
        <v>0</v>
      </c>
      <c r="CI891">
        <v>0</v>
      </c>
      <c r="CJ891">
        <v>0</v>
      </c>
      <c r="CK891">
        <v>1</v>
      </c>
      <c r="CL891">
        <v>0</v>
      </c>
      <c r="CM891">
        <v>0</v>
      </c>
      <c r="CN891">
        <v>0</v>
      </c>
      <c r="CO891">
        <v>0</v>
      </c>
      <c r="CP891">
        <v>0</v>
      </c>
      <c r="CQ891">
        <v>0</v>
      </c>
      <c r="CR891">
        <v>0</v>
      </c>
    </row>
    <row r="892" spans="1:96" x14ac:dyDescent="0.25">
      <c r="A892" t="s">
        <v>592</v>
      </c>
      <c r="B892">
        <v>0</v>
      </c>
      <c r="C892">
        <v>0</v>
      </c>
      <c r="D892">
        <v>0</v>
      </c>
      <c r="E892">
        <v>0</v>
      </c>
      <c r="F892">
        <v>0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  <c r="R892">
        <v>0</v>
      </c>
      <c r="S892">
        <v>0</v>
      </c>
      <c r="T892">
        <v>0</v>
      </c>
      <c r="U892">
        <v>1</v>
      </c>
      <c r="V892">
        <v>0</v>
      </c>
      <c r="W892">
        <v>0</v>
      </c>
      <c r="X892">
        <v>0</v>
      </c>
      <c r="Y892">
        <v>0</v>
      </c>
      <c r="Z892">
        <v>0</v>
      </c>
      <c r="AA892">
        <v>0</v>
      </c>
      <c r="AB892">
        <v>0</v>
      </c>
      <c r="AC892">
        <v>1</v>
      </c>
      <c r="AD892">
        <v>0</v>
      </c>
      <c r="AE892">
        <v>0</v>
      </c>
      <c r="AF892">
        <v>0</v>
      </c>
      <c r="AG892">
        <v>0</v>
      </c>
      <c r="AH892">
        <v>0</v>
      </c>
      <c r="AI892">
        <v>0</v>
      </c>
      <c r="AJ892">
        <v>0</v>
      </c>
      <c r="AK892">
        <v>0</v>
      </c>
      <c r="AL892">
        <v>0</v>
      </c>
      <c r="AM892">
        <v>0</v>
      </c>
      <c r="AN892">
        <v>0</v>
      </c>
      <c r="AO892">
        <v>0</v>
      </c>
      <c r="AP892">
        <v>0</v>
      </c>
      <c r="AQ892">
        <v>0</v>
      </c>
      <c r="AR892">
        <v>0</v>
      </c>
      <c r="AS892">
        <v>0</v>
      </c>
      <c r="AT892">
        <v>0</v>
      </c>
      <c r="AU892">
        <v>0</v>
      </c>
      <c r="AV892">
        <v>0</v>
      </c>
      <c r="AW892">
        <v>0</v>
      </c>
      <c r="AX892">
        <v>0</v>
      </c>
      <c r="AY892">
        <v>0</v>
      </c>
      <c r="AZ892">
        <v>0</v>
      </c>
      <c r="BA892">
        <v>0</v>
      </c>
      <c r="BB892">
        <v>0</v>
      </c>
      <c r="BC892">
        <v>0</v>
      </c>
      <c r="BD892">
        <v>0</v>
      </c>
      <c r="BE892">
        <v>0</v>
      </c>
      <c r="BF892">
        <v>0</v>
      </c>
      <c r="BG892">
        <v>0</v>
      </c>
      <c r="BH892">
        <v>0</v>
      </c>
      <c r="BI892">
        <v>0</v>
      </c>
      <c r="BJ892">
        <v>0</v>
      </c>
      <c r="BK892">
        <v>0</v>
      </c>
      <c r="BL892">
        <v>0</v>
      </c>
      <c r="BM892">
        <v>0</v>
      </c>
      <c r="BN892">
        <v>0</v>
      </c>
      <c r="BO892">
        <v>0</v>
      </c>
      <c r="BP892">
        <v>0</v>
      </c>
      <c r="BQ892">
        <v>0</v>
      </c>
      <c r="BR892">
        <v>1</v>
      </c>
      <c r="BS892">
        <v>0</v>
      </c>
      <c r="BT892">
        <v>0</v>
      </c>
      <c r="BU892">
        <v>0</v>
      </c>
      <c r="BV892">
        <v>0</v>
      </c>
      <c r="BW892">
        <v>0</v>
      </c>
      <c r="BX892">
        <v>0</v>
      </c>
      <c r="BY892">
        <v>0</v>
      </c>
      <c r="BZ892">
        <v>0</v>
      </c>
      <c r="CA892">
        <v>0</v>
      </c>
      <c r="CB892">
        <v>0</v>
      </c>
      <c r="CC892">
        <v>0</v>
      </c>
      <c r="CD892">
        <v>0</v>
      </c>
      <c r="CE892">
        <v>0</v>
      </c>
      <c r="CF892">
        <v>0</v>
      </c>
      <c r="CG892">
        <v>0</v>
      </c>
      <c r="CH892">
        <v>0</v>
      </c>
      <c r="CI892">
        <v>0</v>
      </c>
      <c r="CJ892">
        <v>0</v>
      </c>
      <c r="CK892">
        <v>0</v>
      </c>
      <c r="CL892">
        <v>1</v>
      </c>
      <c r="CM892">
        <v>0</v>
      </c>
      <c r="CN892">
        <v>0</v>
      </c>
      <c r="CO892">
        <v>0</v>
      </c>
      <c r="CP892">
        <v>0</v>
      </c>
      <c r="CQ892">
        <v>0</v>
      </c>
      <c r="CR892">
        <v>0</v>
      </c>
    </row>
    <row r="893" spans="1:96" x14ac:dyDescent="0.25">
      <c r="A893" t="s">
        <v>591</v>
      </c>
      <c r="B893">
        <v>0</v>
      </c>
      <c r="C893">
        <v>0</v>
      </c>
      <c r="D893">
        <v>0</v>
      </c>
      <c r="E893">
        <v>0</v>
      </c>
      <c r="F893">
        <v>0</v>
      </c>
      <c r="G893">
        <v>0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0</v>
      </c>
      <c r="R893">
        <v>0</v>
      </c>
      <c r="S893">
        <v>0</v>
      </c>
      <c r="T893">
        <v>0</v>
      </c>
      <c r="U893">
        <v>0</v>
      </c>
      <c r="V893">
        <v>0</v>
      </c>
      <c r="W893">
        <v>0</v>
      </c>
      <c r="X893">
        <v>0</v>
      </c>
      <c r="Y893">
        <v>1</v>
      </c>
      <c r="Z893">
        <v>0</v>
      </c>
      <c r="AA893">
        <v>0</v>
      </c>
      <c r="AB893">
        <v>0</v>
      </c>
      <c r="AC893">
        <v>0</v>
      </c>
      <c r="AD893">
        <v>0</v>
      </c>
      <c r="AE893">
        <v>1</v>
      </c>
      <c r="AF893">
        <v>0</v>
      </c>
      <c r="AG893">
        <v>0</v>
      </c>
      <c r="AH893">
        <v>0</v>
      </c>
      <c r="AI893">
        <v>0</v>
      </c>
      <c r="AJ893">
        <v>0</v>
      </c>
      <c r="AK893">
        <v>0</v>
      </c>
      <c r="AL893">
        <v>1</v>
      </c>
      <c r="AM893">
        <v>0</v>
      </c>
      <c r="AN893">
        <v>0</v>
      </c>
      <c r="AO893">
        <v>0</v>
      </c>
      <c r="AP893">
        <v>0</v>
      </c>
      <c r="AQ893">
        <v>0</v>
      </c>
      <c r="AR893">
        <v>0</v>
      </c>
      <c r="AS893">
        <v>0</v>
      </c>
      <c r="AT893">
        <v>0</v>
      </c>
      <c r="AU893">
        <v>0</v>
      </c>
      <c r="AV893">
        <v>0</v>
      </c>
      <c r="AW893">
        <v>0</v>
      </c>
      <c r="AX893">
        <v>0</v>
      </c>
      <c r="AY893">
        <v>0</v>
      </c>
      <c r="AZ893">
        <v>0</v>
      </c>
      <c r="BA893">
        <v>0</v>
      </c>
      <c r="BB893">
        <v>0</v>
      </c>
      <c r="BC893">
        <v>1</v>
      </c>
      <c r="BD893">
        <v>0</v>
      </c>
      <c r="BE893">
        <v>0</v>
      </c>
      <c r="BF893">
        <v>0</v>
      </c>
      <c r="BG893">
        <v>0</v>
      </c>
      <c r="BH893">
        <v>0</v>
      </c>
      <c r="BI893">
        <v>0</v>
      </c>
      <c r="BJ893">
        <v>0</v>
      </c>
      <c r="BK893">
        <v>0</v>
      </c>
      <c r="BL893">
        <v>0</v>
      </c>
      <c r="BM893">
        <v>0</v>
      </c>
      <c r="BN893">
        <v>0</v>
      </c>
      <c r="BO893">
        <v>0</v>
      </c>
      <c r="BP893">
        <v>0</v>
      </c>
      <c r="BQ893">
        <v>0</v>
      </c>
      <c r="BR893">
        <v>0</v>
      </c>
      <c r="BS893">
        <v>0</v>
      </c>
      <c r="BT893">
        <v>0</v>
      </c>
      <c r="BU893">
        <v>0</v>
      </c>
      <c r="BV893">
        <v>0</v>
      </c>
      <c r="BW893">
        <v>0</v>
      </c>
      <c r="BX893">
        <v>0</v>
      </c>
      <c r="BY893">
        <v>0</v>
      </c>
      <c r="BZ893">
        <v>0</v>
      </c>
      <c r="CA893">
        <v>0</v>
      </c>
      <c r="CB893">
        <v>0</v>
      </c>
      <c r="CC893">
        <v>0</v>
      </c>
      <c r="CD893">
        <v>0</v>
      </c>
      <c r="CE893">
        <v>0</v>
      </c>
      <c r="CF893">
        <v>0</v>
      </c>
      <c r="CG893">
        <v>0</v>
      </c>
      <c r="CH893">
        <v>0</v>
      </c>
      <c r="CI893">
        <v>0</v>
      </c>
      <c r="CJ893">
        <v>0</v>
      </c>
      <c r="CK893">
        <v>0</v>
      </c>
      <c r="CL893">
        <v>0</v>
      </c>
      <c r="CM893">
        <v>0</v>
      </c>
      <c r="CN893">
        <v>0</v>
      </c>
      <c r="CO893">
        <v>0</v>
      </c>
      <c r="CP893">
        <v>0</v>
      </c>
      <c r="CQ893">
        <v>0</v>
      </c>
      <c r="CR893">
        <v>0</v>
      </c>
    </row>
    <row r="894" spans="1:96" x14ac:dyDescent="0.25">
      <c r="A894" t="s">
        <v>590</v>
      </c>
      <c r="B894">
        <v>0</v>
      </c>
      <c r="C894">
        <v>1</v>
      </c>
      <c r="D894">
        <v>0</v>
      </c>
      <c r="E894">
        <v>1</v>
      </c>
      <c r="F894">
        <v>0</v>
      </c>
      <c r="G894">
        <v>1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  <c r="R894">
        <v>0</v>
      </c>
      <c r="S894">
        <v>0</v>
      </c>
      <c r="T894">
        <v>0</v>
      </c>
      <c r="U894">
        <v>0</v>
      </c>
      <c r="V894">
        <v>1</v>
      </c>
      <c r="W894">
        <v>0</v>
      </c>
      <c r="X894">
        <v>0</v>
      </c>
      <c r="Y894">
        <v>0</v>
      </c>
      <c r="Z894">
        <v>0</v>
      </c>
      <c r="AA894">
        <v>0</v>
      </c>
      <c r="AB894">
        <v>0</v>
      </c>
      <c r="AC894">
        <v>0</v>
      </c>
      <c r="AD894">
        <v>0</v>
      </c>
      <c r="AE894">
        <v>0</v>
      </c>
      <c r="AF894">
        <v>0</v>
      </c>
      <c r="AG894">
        <v>0</v>
      </c>
      <c r="AH894">
        <v>0</v>
      </c>
      <c r="AI894">
        <v>0</v>
      </c>
      <c r="AJ894">
        <v>0</v>
      </c>
      <c r="AK894">
        <v>0</v>
      </c>
      <c r="AL894">
        <v>0</v>
      </c>
      <c r="AM894">
        <v>0</v>
      </c>
      <c r="AN894">
        <v>0</v>
      </c>
      <c r="AO894">
        <v>0</v>
      </c>
      <c r="AP894">
        <v>0</v>
      </c>
      <c r="AQ894">
        <v>0</v>
      </c>
      <c r="AR894">
        <v>0</v>
      </c>
      <c r="AS894">
        <v>0</v>
      </c>
      <c r="AT894">
        <v>0</v>
      </c>
      <c r="AU894">
        <v>0</v>
      </c>
      <c r="AV894">
        <v>0</v>
      </c>
      <c r="AW894">
        <v>0</v>
      </c>
      <c r="AX894">
        <v>0</v>
      </c>
      <c r="AY894">
        <v>0</v>
      </c>
      <c r="AZ894">
        <v>0</v>
      </c>
      <c r="BA894">
        <v>0</v>
      </c>
      <c r="BB894">
        <v>0</v>
      </c>
      <c r="BC894">
        <v>0</v>
      </c>
      <c r="BD894">
        <v>0</v>
      </c>
      <c r="BE894">
        <v>0</v>
      </c>
      <c r="BF894">
        <v>0</v>
      </c>
      <c r="BG894">
        <v>0</v>
      </c>
      <c r="BH894">
        <v>0</v>
      </c>
      <c r="BI894">
        <v>0</v>
      </c>
      <c r="BJ894">
        <v>0</v>
      </c>
      <c r="BK894">
        <v>0</v>
      </c>
      <c r="BL894">
        <v>0</v>
      </c>
      <c r="BM894">
        <v>0</v>
      </c>
      <c r="BN894">
        <v>0</v>
      </c>
      <c r="BO894">
        <v>0</v>
      </c>
      <c r="BP894">
        <v>0</v>
      </c>
      <c r="BQ894">
        <v>0</v>
      </c>
      <c r="BR894">
        <v>0</v>
      </c>
      <c r="BS894">
        <v>0</v>
      </c>
      <c r="BT894">
        <v>0</v>
      </c>
      <c r="BU894">
        <v>0</v>
      </c>
      <c r="BV894">
        <v>0</v>
      </c>
      <c r="BW894">
        <v>0</v>
      </c>
      <c r="BX894">
        <v>0</v>
      </c>
      <c r="BY894">
        <v>0</v>
      </c>
      <c r="BZ894">
        <v>0</v>
      </c>
      <c r="CA894">
        <v>0</v>
      </c>
      <c r="CB894">
        <v>0</v>
      </c>
      <c r="CC894">
        <v>0</v>
      </c>
      <c r="CD894">
        <v>0</v>
      </c>
      <c r="CE894">
        <v>0</v>
      </c>
      <c r="CF894">
        <v>0</v>
      </c>
      <c r="CG894">
        <v>0</v>
      </c>
      <c r="CH894">
        <v>0</v>
      </c>
      <c r="CI894">
        <v>0</v>
      </c>
      <c r="CJ894">
        <v>0</v>
      </c>
      <c r="CK894">
        <v>0</v>
      </c>
      <c r="CL894">
        <v>0</v>
      </c>
      <c r="CM894">
        <v>0</v>
      </c>
      <c r="CN894">
        <v>0</v>
      </c>
      <c r="CO894">
        <v>0</v>
      </c>
      <c r="CP894">
        <v>0</v>
      </c>
      <c r="CQ894">
        <v>0</v>
      </c>
      <c r="CR894">
        <v>0</v>
      </c>
    </row>
    <row r="895" spans="1:96" x14ac:dyDescent="0.25">
      <c r="A895" t="s">
        <v>589</v>
      </c>
      <c r="B895">
        <v>0</v>
      </c>
      <c r="C895">
        <v>0</v>
      </c>
      <c r="D895">
        <v>0</v>
      </c>
      <c r="E895">
        <v>0</v>
      </c>
      <c r="F895">
        <v>0</v>
      </c>
      <c r="G895">
        <v>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  <c r="R895">
        <v>0</v>
      </c>
      <c r="S895">
        <v>0</v>
      </c>
      <c r="T895">
        <v>1</v>
      </c>
      <c r="U895">
        <v>0</v>
      </c>
      <c r="V895">
        <v>0</v>
      </c>
      <c r="W895">
        <v>0</v>
      </c>
      <c r="X895">
        <v>0</v>
      </c>
      <c r="Y895">
        <v>0</v>
      </c>
      <c r="Z895">
        <v>0</v>
      </c>
      <c r="AA895">
        <v>0</v>
      </c>
      <c r="AB895">
        <v>0</v>
      </c>
      <c r="AC895">
        <v>0</v>
      </c>
      <c r="AD895">
        <v>0</v>
      </c>
      <c r="AE895">
        <v>0</v>
      </c>
      <c r="AF895">
        <v>0</v>
      </c>
      <c r="AG895">
        <v>0</v>
      </c>
      <c r="AH895">
        <v>0</v>
      </c>
      <c r="AI895">
        <v>0</v>
      </c>
      <c r="AJ895">
        <v>0</v>
      </c>
      <c r="AK895">
        <v>0</v>
      </c>
      <c r="AL895">
        <v>0</v>
      </c>
      <c r="AM895">
        <v>0</v>
      </c>
      <c r="AN895">
        <v>0</v>
      </c>
      <c r="AO895">
        <v>0</v>
      </c>
      <c r="AP895">
        <v>0</v>
      </c>
      <c r="AQ895">
        <v>0</v>
      </c>
      <c r="AR895">
        <v>0</v>
      </c>
      <c r="AS895">
        <v>0</v>
      </c>
      <c r="AT895">
        <v>0</v>
      </c>
      <c r="AU895">
        <v>0</v>
      </c>
      <c r="AV895">
        <v>0</v>
      </c>
      <c r="AW895">
        <v>0</v>
      </c>
      <c r="AX895">
        <v>0</v>
      </c>
      <c r="AY895">
        <v>0</v>
      </c>
      <c r="AZ895">
        <v>0</v>
      </c>
      <c r="BA895">
        <v>0</v>
      </c>
      <c r="BB895">
        <v>0</v>
      </c>
      <c r="BC895">
        <v>1</v>
      </c>
      <c r="BD895">
        <v>0</v>
      </c>
      <c r="BE895">
        <v>0</v>
      </c>
      <c r="BF895">
        <v>0</v>
      </c>
      <c r="BG895">
        <v>0</v>
      </c>
      <c r="BH895">
        <v>0</v>
      </c>
      <c r="BI895">
        <v>0</v>
      </c>
      <c r="BJ895">
        <v>0</v>
      </c>
      <c r="BK895">
        <v>0</v>
      </c>
      <c r="BL895">
        <v>0</v>
      </c>
      <c r="BM895">
        <v>0</v>
      </c>
      <c r="BN895">
        <v>0</v>
      </c>
      <c r="BO895">
        <v>0</v>
      </c>
      <c r="BP895">
        <v>0</v>
      </c>
      <c r="BQ895">
        <v>0</v>
      </c>
      <c r="BR895">
        <v>0</v>
      </c>
      <c r="BS895">
        <v>0</v>
      </c>
      <c r="BT895">
        <v>0</v>
      </c>
      <c r="BU895">
        <v>0</v>
      </c>
      <c r="BV895">
        <v>0</v>
      </c>
      <c r="BW895">
        <v>0</v>
      </c>
      <c r="BX895">
        <v>0</v>
      </c>
      <c r="BY895">
        <v>0</v>
      </c>
      <c r="BZ895">
        <v>0</v>
      </c>
      <c r="CA895">
        <v>0</v>
      </c>
      <c r="CB895">
        <v>0</v>
      </c>
      <c r="CC895">
        <v>0</v>
      </c>
      <c r="CD895">
        <v>0</v>
      </c>
      <c r="CE895">
        <v>0</v>
      </c>
      <c r="CF895">
        <v>0</v>
      </c>
      <c r="CG895">
        <v>0</v>
      </c>
      <c r="CH895">
        <v>0</v>
      </c>
      <c r="CI895">
        <v>0</v>
      </c>
      <c r="CJ895">
        <v>0</v>
      </c>
      <c r="CK895">
        <v>0</v>
      </c>
      <c r="CL895">
        <v>0</v>
      </c>
      <c r="CM895">
        <v>2</v>
      </c>
      <c r="CN895">
        <v>0</v>
      </c>
      <c r="CO895">
        <v>0</v>
      </c>
      <c r="CP895">
        <v>0</v>
      </c>
      <c r="CQ895">
        <v>0</v>
      </c>
      <c r="CR895">
        <v>0</v>
      </c>
    </row>
    <row r="896" spans="1:96" x14ac:dyDescent="0.25">
      <c r="A896" t="s">
        <v>588</v>
      </c>
      <c r="B896">
        <v>0</v>
      </c>
      <c r="C896">
        <v>0</v>
      </c>
      <c r="D896">
        <v>0</v>
      </c>
      <c r="E896">
        <v>0</v>
      </c>
      <c r="F896">
        <v>0</v>
      </c>
      <c r="G896">
        <v>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  <c r="R896">
        <v>0</v>
      </c>
      <c r="S896">
        <v>0</v>
      </c>
      <c r="T896">
        <v>0</v>
      </c>
      <c r="U896">
        <v>0</v>
      </c>
      <c r="V896">
        <v>0</v>
      </c>
      <c r="W896">
        <v>0</v>
      </c>
      <c r="X896">
        <v>0</v>
      </c>
      <c r="Y896">
        <v>0</v>
      </c>
      <c r="Z896">
        <v>0</v>
      </c>
      <c r="AA896">
        <v>0</v>
      </c>
      <c r="AB896">
        <v>1</v>
      </c>
      <c r="AC896">
        <v>0</v>
      </c>
      <c r="AD896">
        <v>0</v>
      </c>
      <c r="AE896">
        <v>0</v>
      </c>
      <c r="AF896">
        <v>0</v>
      </c>
      <c r="AG896">
        <v>0</v>
      </c>
      <c r="AH896">
        <v>0</v>
      </c>
      <c r="AI896">
        <v>1</v>
      </c>
      <c r="AJ896">
        <v>0</v>
      </c>
      <c r="AK896">
        <v>0</v>
      </c>
      <c r="AL896">
        <v>0</v>
      </c>
      <c r="AM896">
        <v>0</v>
      </c>
      <c r="AN896">
        <v>0</v>
      </c>
      <c r="AO896">
        <v>0</v>
      </c>
      <c r="AP896">
        <v>0</v>
      </c>
      <c r="AQ896">
        <v>0</v>
      </c>
      <c r="AR896">
        <v>0</v>
      </c>
      <c r="AS896">
        <v>0</v>
      </c>
      <c r="AT896">
        <v>0</v>
      </c>
      <c r="AU896">
        <v>0</v>
      </c>
      <c r="AV896">
        <v>0</v>
      </c>
      <c r="AW896">
        <v>0</v>
      </c>
      <c r="AX896">
        <v>0</v>
      </c>
      <c r="AY896">
        <v>0</v>
      </c>
      <c r="AZ896">
        <v>0</v>
      </c>
      <c r="BA896">
        <v>0</v>
      </c>
      <c r="BB896">
        <v>0</v>
      </c>
      <c r="BC896">
        <v>0</v>
      </c>
      <c r="BD896">
        <v>0</v>
      </c>
      <c r="BE896">
        <v>0</v>
      </c>
      <c r="BF896">
        <v>0</v>
      </c>
      <c r="BG896">
        <v>0</v>
      </c>
      <c r="BH896">
        <v>0</v>
      </c>
      <c r="BI896">
        <v>0</v>
      </c>
      <c r="BJ896">
        <v>0</v>
      </c>
      <c r="BK896">
        <v>2</v>
      </c>
      <c r="BL896">
        <v>0</v>
      </c>
      <c r="BM896">
        <v>0</v>
      </c>
      <c r="BN896">
        <v>0</v>
      </c>
      <c r="BO896">
        <v>0</v>
      </c>
      <c r="BP896">
        <v>0</v>
      </c>
      <c r="BQ896">
        <v>0</v>
      </c>
      <c r="BR896">
        <v>0</v>
      </c>
      <c r="BS896">
        <v>0</v>
      </c>
      <c r="BT896">
        <v>0</v>
      </c>
      <c r="BU896">
        <v>0</v>
      </c>
      <c r="BV896">
        <v>0</v>
      </c>
      <c r="BW896">
        <v>0</v>
      </c>
      <c r="BX896">
        <v>0</v>
      </c>
      <c r="BY896">
        <v>0</v>
      </c>
      <c r="BZ896">
        <v>0</v>
      </c>
      <c r="CA896">
        <v>0</v>
      </c>
      <c r="CB896">
        <v>0</v>
      </c>
      <c r="CC896">
        <v>0</v>
      </c>
      <c r="CD896">
        <v>0</v>
      </c>
      <c r="CE896">
        <v>0</v>
      </c>
      <c r="CF896">
        <v>0</v>
      </c>
      <c r="CG896">
        <v>0</v>
      </c>
      <c r="CH896">
        <v>0</v>
      </c>
      <c r="CI896">
        <v>0</v>
      </c>
      <c r="CJ896">
        <v>0</v>
      </c>
      <c r="CK896">
        <v>0</v>
      </c>
      <c r="CL896">
        <v>0</v>
      </c>
      <c r="CM896">
        <v>0</v>
      </c>
      <c r="CN896">
        <v>0</v>
      </c>
      <c r="CO896">
        <v>0</v>
      </c>
      <c r="CP896">
        <v>0</v>
      </c>
      <c r="CQ896">
        <v>0</v>
      </c>
      <c r="CR896">
        <v>0</v>
      </c>
    </row>
    <row r="897" spans="1:96" x14ac:dyDescent="0.25">
      <c r="A897" t="s">
        <v>587</v>
      </c>
      <c r="B897">
        <v>0</v>
      </c>
      <c r="C897">
        <v>0</v>
      </c>
      <c r="D897">
        <v>0</v>
      </c>
      <c r="E897">
        <v>0</v>
      </c>
      <c r="F897">
        <v>0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  <c r="R897">
        <v>0</v>
      </c>
      <c r="S897">
        <v>0</v>
      </c>
      <c r="T897">
        <v>0</v>
      </c>
      <c r="U897">
        <v>0</v>
      </c>
      <c r="V897">
        <v>0</v>
      </c>
      <c r="W897">
        <v>0</v>
      </c>
      <c r="X897">
        <v>0</v>
      </c>
      <c r="Y897">
        <v>0</v>
      </c>
      <c r="Z897">
        <v>0</v>
      </c>
      <c r="AA897">
        <v>0</v>
      </c>
      <c r="AB897">
        <v>0</v>
      </c>
      <c r="AC897">
        <v>0</v>
      </c>
      <c r="AD897">
        <v>0</v>
      </c>
      <c r="AE897">
        <v>0</v>
      </c>
      <c r="AF897">
        <v>0</v>
      </c>
      <c r="AG897">
        <v>0</v>
      </c>
      <c r="AH897">
        <v>0</v>
      </c>
      <c r="AI897">
        <v>0</v>
      </c>
      <c r="AJ897">
        <v>0</v>
      </c>
      <c r="AK897">
        <v>0</v>
      </c>
      <c r="AL897">
        <v>0</v>
      </c>
      <c r="AM897">
        <v>0</v>
      </c>
      <c r="AN897">
        <v>0</v>
      </c>
      <c r="AO897">
        <v>0</v>
      </c>
      <c r="AP897">
        <v>0</v>
      </c>
      <c r="AQ897">
        <v>0</v>
      </c>
      <c r="AR897">
        <v>0</v>
      </c>
      <c r="AS897">
        <v>0</v>
      </c>
      <c r="AT897">
        <v>0</v>
      </c>
      <c r="AU897">
        <v>0</v>
      </c>
      <c r="AV897">
        <v>0</v>
      </c>
      <c r="AW897">
        <v>0</v>
      </c>
      <c r="AX897">
        <v>0</v>
      </c>
      <c r="AY897">
        <v>0</v>
      </c>
      <c r="AZ897">
        <v>1</v>
      </c>
      <c r="BA897">
        <v>0</v>
      </c>
      <c r="BB897">
        <v>0</v>
      </c>
      <c r="BC897">
        <v>0</v>
      </c>
      <c r="BD897">
        <v>0</v>
      </c>
      <c r="BE897">
        <v>0</v>
      </c>
      <c r="BF897">
        <v>0</v>
      </c>
      <c r="BG897">
        <v>0</v>
      </c>
      <c r="BH897">
        <v>0</v>
      </c>
      <c r="BI897">
        <v>0</v>
      </c>
      <c r="BJ897">
        <v>0</v>
      </c>
      <c r="BK897">
        <v>0</v>
      </c>
      <c r="BL897">
        <v>0</v>
      </c>
      <c r="BM897">
        <v>0</v>
      </c>
      <c r="BN897">
        <v>0</v>
      </c>
      <c r="BO897">
        <v>0</v>
      </c>
      <c r="BP897">
        <v>0</v>
      </c>
      <c r="BQ897">
        <v>0</v>
      </c>
      <c r="BR897">
        <v>0</v>
      </c>
      <c r="BS897">
        <v>0</v>
      </c>
      <c r="BT897">
        <v>0</v>
      </c>
      <c r="BU897">
        <v>0</v>
      </c>
      <c r="BV897">
        <v>0</v>
      </c>
      <c r="BW897">
        <v>1</v>
      </c>
      <c r="BX897">
        <v>0</v>
      </c>
      <c r="BY897">
        <v>0</v>
      </c>
      <c r="BZ897">
        <v>1</v>
      </c>
      <c r="CA897">
        <v>0</v>
      </c>
      <c r="CB897">
        <v>0</v>
      </c>
      <c r="CC897">
        <v>0</v>
      </c>
      <c r="CD897">
        <v>1</v>
      </c>
      <c r="CE897">
        <v>0</v>
      </c>
      <c r="CF897">
        <v>0</v>
      </c>
      <c r="CG897">
        <v>0</v>
      </c>
      <c r="CH897">
        <v>0</v>
      </c>
      <c r="CI897">
        <v>0</v>
      </c>
      <c r="CJ897">
        <v>0</v>
      </c>
      <c r="CK897">
        <v>0</v>
      </c>
      <c r="CL897">
        <v>0</v>
      </c>
      <c r="CM897">
        <v>0</v>
      </c>
      <c r="CN897">
        <v>0</v>
      </c>
      <c r="CO897">
        <v>0</v>
      </c>
      <c r="CP897">
        <v>0</v>
      </c>
      <c r="CQ897">
        <v>0</v>
      </c>
      <c r="CR897">
        <v>0</v>
      </c>
    </row>
    <row r="898" spans="1:96" x14ac:dyDescent="0.25">
      <c r="A898" t="s">
        <v>586</v>
      </c>
      <c r="B898">
        <v>0</v>
      </c>
      <c r="C898">
        <v>0</v>
      </c>
      <c r="D898">
        <v>0</v>
      </c>
      <c r="E898">
        <v>0</v>
      </c>
      <c r="F898">
        <v>0</v>
      </c>
      <c r="G898">
        <v>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1</v>
      </c>
      <c r="O898">
        <v>0</v>
      </c>
      <c r="P898">
        <v>0</v>
      </c>
      <c r="Q898">
        <v>0</v>
      </c>
      <c r="R898">
        <v>0</v>
      </c>
      <c r="S898">
        <v>0</v>
      </c>
      <c r="T898">
        <v>0</v>
      </c>
      <c r="U898">
        <v>0</v>
      </c>
      <c r="V898">
        <v>0</v>
      </c>
      <c r="W898">
        <v>0</v>
      </c>
      <c r="X898">
        <v>0</v>
      </c>
      <c r="Y898">
        <v>0</v>
      </c>
      <c r="Z898">
        <v>0</v>
      </c>
      <c r="AA898">
        <v>0</v>
      </c>
      <c r="AB898">
        <v>0</v>
      </c>
      <c r="AC898">
        <v>0</v>
      </c>
      <c r="AD898">
        <v>0</v>
      </c>
      <c r="AE898">
        <v>0</v>
      </c>
      <c r="AF898">
        <v>0</v>
      </c>
      <c r="AG898">
        <v>0</v>
      </c>
      <c r="AH898">
        <v>0</v>
      </c>
      <c r="AI898">
        <v>1</v>
      </c>
      <c r="AJ898">
        <v>0</v>
      </c>
      <c r="AK898">
        <v>0</v>
      </c>
      <c r="AL898">
        <v>0</v>
      </c>
      <c r="AM898">
        <v>0</v>
      </c>
      <c r="AN898">
        <v>0</v>
      </c>
      <c r="AO898">
        <v>0</v>
      </c>
      <c r="AP898">
        <v>0</v>
      </c>
      <c r="AQ898">
        <v>0</v>
      </c>
      <c r="AR898">
        <v>0</v>
      </c>
      <c r="AS898">
        <v>0</v>
      </c>
      <c r="AT898">
        <v>0</v>
      </c>
      <c r="AU898">
        <v>0</v>
      </c>
      <c r="AV898">
        <v>0</v>
      </c>
      <c r="AW898">
        <v>0</v>
      </c>
      <c r="AX898">
        <v>0</v>
      </c>
      <c r="AY898">
        <v>0</v>
      </c>
      <c r="AZ898">
        <v>0</v>
      </c>
      <c r="BA898">
        <v>0</v>
      </c>
      <c r="BB898">
        <v>0</v>
      </c>
      <c r="BC898">
        <v>0</v>
      </c>
      <c r="BD898">
        <v>0</v>
      </c>
      <c r="BE898">
        <v>0</v>
      </c>
      <c r="BF898">
        <v>0</v>
      </c>
      <c r="BG898">
        <v>0</v>
      </c>
      <c r="BH898">
        <v>0</v>
      </c>
      <c r="BI898">
        <v>0</v>
      </c>
      <c r="BJ898">
        <v>0</v>
      </c>
      <c r="BK898">
        <v>0</v>
      </c>
      <c r="BL898">
        <v>0</v>
      </c>
      <c r="BM898">
        <v>0</v>
      </c>
      <c r="BN898">
        <v>0</v>
      </c>
      <c r="BO898">
        <v>0</v>
      </c>
      <c r="BP898">
        <v>0</v>
      </c>
      <c r="BQ898">
        <v>0</v>
      </c>
      <c r="BR898">
        <v>0</v>
      </c>
      <c r="BS898">
        <v>1</v>
      </c>
      <c r="BT898">
        <v>0</v>
      </c>
      <c r="BU898">
        <v>0</v>
      </c>
      <c r="BV898">
        <v>0</v>
      </c>
      <c r="BW898">
        <v>0</v>
      </c>
      <c r="BX898">
        <v>0</v>
      </c>
      <c r="BY898">
        <v>1</v>
      </c>
      <c r="BZ898">
        <v>0</v>
      </c>
      <c r="CA898">
        <v>0</v>
      </c>
      <c r="CB898">
        <v>0</v>
      </c>
      <c r="CC898">
        <v>0</v>
      </c>
      <c r="CD898">
        <v>0</v>
      </c>
      <c r="CE898">
        <v>0</v>
      </c>
      <c r="CF898">
        <v>0</v>
      </c>
      <c r="CG898">
        <v>0</v>
      </c>
      <c r="CH898">
        <v>0</v>
      </c>
      <c r="CI898">
        <v>0</v>
      </c>
      <c r="CJ898">
        <v>0</v>
      </c>
      <c r="CK898">
        <v>0</v>
      </c>
      <c r="CL898">
        <v>0</v>
      </c>
      <c r="CM898">
        <v>0</v>
      </c>
      <c r="CN898">
        <v>0</v>
      </c>
      <c r="CO898">
        <v>0</v>
      </c>
      <c r="CP898">
        <v>0</v>
      </c>
      <c r="CQ898">
        <v>0</v>
      </c>
      <c r="CR898">
        <v>0</v>
      </c>
    </row>
    <row r="899" spans="1:96" x14ac:dyDescent="0.25">
      <c r="A899" t="s">
        <v>585</v>
      </c>
      <c r="B899">
        <v>0</v>
      </c>
      <c r="C899">
        <v>0</v>
      </c>
      <c r="D899">
        <v>0</v>
      </c>
      <c r="E899">
        <v>0</v>
      </c>
      <c r="F899">
        <v>0</v>
      </c>
      <c r="G899">
        <v>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  <c r="R899">
        <v>0</v>
      </c>
      <c r="S899">
        <v>0</v>
      </c>
      <c r="T899">
        <v>0</v>
      </c>
      <c r="U899">
        <v>0</v>
      </c>
      <c r="V899">
        <v>0</v>
      </c>
      <c r="W899">
        <v>0</v>
      </c>
      <c r="X899">
        <v>0</v>
      </c>
      <c r="Y899">
        <v>0</v>
      </c>
      <c r="Z899">
        <v>0</v>
      </c>
      <c r="AA899">
        <v>0</v>
      </c>
      <c r="AB899">
        <v>0</v>
      </c>
      <c r="AC899">
        <v>0</v>
      </c>
      <c r="AD899">
        <v>0</v>
      </c>
      <c r="AE899">
        <v>0</v>
      </c>
      <c r="AF899">
        <v>0</v>
      </c>
      <c r="AG899">
        <v>0</v>
      </c>
      <c r="AH899">
        <v>0</v>
      </c>
      <c r="AI899">
        <v>0</v>
      </c>
      <c r="AJ899">
        <v>0</v>
      </c>
      <c r="AK899">
        <v>0</v>
      </c>
      <c r="AL899">
        <v>0</v>
      </c>
      <c r="AM899">
        <v>0</v>
      </c>
      <c r="AN899">
        <v>0</v>
      </c>
      <c r="AO899">
        <v>0</v>
      </c>
      <c r="AP899">
        <v>0</v>
      </c>
      <c r="AQ899">
        <v>0</v>
      </c>
      <c r="AR899">
        <v>0</v>
      </c>
      <c r="AS899">
        <v>0</v>
      </c>
      <c r="AT899">
        <v>0</v>
      </c>
      <c r="AU899">
        <v>0</v>
      </c>
      <c r="AV899">
        <v>0</v>
      </c>
      <c r="AW899">
        <v>0</v>
      </c>
      <c r="AX899">
        <v>0</v>
      </c>
      <c r="AY899">
        <v>0</v>
      </c>
      <c r="AZ899">
        <v>0</v>
      </c>
      <c r="BA899">
        <v>0</v>
      </c>
      <c r="BB899">
        <v>0</v>
      </c>
      <c r="BC899">
        <v>0</v>
      </c>
      <c r="BD899">
        <v>0</v>
      </c>
      <c r="BE899">
        <v>0</v>
      </c>
      <c r="BF899">
        <v>0</v>
      </c>
      <c r="BG899">
        <v>0</v>
      </c>
      <c r="BH899">
        <v>0</v>
      </c>
      <c r="BI899">
        <v>0</v>
      </c>
      <c r="BJ899">
        <v>0</v>
      </c>
      <c r="BK899">
        <v>0</v>
      </c>
      <c r="BL899">
        <v>0</v>
      </c>
      <c r="BM899">
        <v>0</v>
      </c>
      <c r="BN899">
        <v>0</v>
      </c>
      <c r="BO899">
        <v>0</v>
      </c>
      <c r="BP899">
        <v>0</v>
      </c>
      <c r="BQ899">
        <v>0</v>
      </c>
      <c r="BR899">
        <v>0</v>
      </c>
      <c r="BS899">
        <v>0</v>
      </c>
      <c r="BT899">
        <v>0</v>
      </c>
      <c r="BU899">
        <v>0</v>
      </c>
      <c r="BV899">
        <v>0</v>
      </c>
      <c r="BW899">
        <v>0</v>
      </c>
      <c r="BX899">
        <v>0</v>
      </c>
      <c r="BY899">
        <v>0</v>
      </c>
      <c r="BZ899">
        <v>0</v>
      </c>
      <c r="CA899">
        <v>0</v>
      </c>
      <c r="CB899">
        <v>0</v>
      </c>
      <c r="CC899">
        <v>0</v>
      </c>
      <c r="CD899">
        <v>2</v>
      </c>
      <c r="CE899">
        <v>1</v>
      </c>
      <c r="CF899">
        <v>0</v>
      </c>
      <c r="CG899">
        <v>0</v>
      </c>
      <c r="CH899">
        <v>0</v>
      </c>
      <c r="CI899">
        <v>0</v>
      </c>
      <c r="CJ899">
        <v>1</v>
      </c>
      <c r="CK899">
        <v>0</v>
      </c>
      <c r="CL899">
        <v>0</v>
      </c>
      <c r="CM899">
        <v>0</v>
      </c>
      <c r="CN899">
        <v>0</v>
      </c>
      <c r="CO899">
        <v>0</v>
      </c>
      <c r="CP899">
        <v>0</v>
      </c>
      <c r="CQ899">
        <v>0</v>
      </c>
      <c r="CR899">
        <v>0</v>
      </c>
    </row>
    <row r="900" spans="1:96" x14ac:dyDescent="0.25">
      <c r="A900" t="s">
        <v>584</v>
      </c>
      <c r="B900">
        <v>0</v>
      </c>
      <c r="C900">
        <v>0</v>
      </c>
      <c r="D900">
        <v>0</v>
      </c>
      <c r="E900">
        <v>0</v>
      </c>
      <c r="F900">
        <v>0</v>
      </c>
      <c r="G900">
        <v>0</v>
      </c>
      <c r="H900">
        <v>0</v>
      </c>
      <c r="I900">
        <v>1</v>
      </c>
      <c r="J900">
        <v>1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  <c r="R900">
        <v>0</v>
      </c>
      <c r="S900">
        <v>0</v>
      </c>
      <c r="T900">
        <v>0</v>
      </c>
      <c r="U900">
        <v>0</v>
      </c>
      <c r="V900">
        <v>0</v>
      </c>
      <c r="W900">
        <v>0</v>
      </c>
      <c r="X900">
        <v>0</v>
      </c>
      <c r="Y900">
        <v>0</v>
      </c>
      <c r="Z900">
        <v>0</v>
      </c>
      <c r="AA900">
        <v>0</v>
      </c>
      <c r="AB900">
        <v>0</v>
      </c>
      <c r="AC900">
        <v>0</v>
      </c>
      <c r="AD900">
        <v>0</v>
      </c>
      <c r="AE900">
        <v>0</v>
      </c>
      <c r="AF900">
        <v>0</v>
      </c>
      <c r="AG900">
        <v>0</v>
      </c>
      <c r="AH900">
        <v>0</v>
      </c>
      <c r="AI900">
        <v>0</v>
      </c>
      <c r="AJ900">
        <v>0</v>
      </c>
      <c r="AK900">
        <v>0</v>
      </c>
      <c r="AL900">
        <v>0</v>
      </c>
      <c r="AM900">
        <v>0</v>
      </c>
      <c r="AN900">
        <v>0</v>
      </c>
      <c r="AO900">
        <v>0</v>
      </c>
      <c r="AP900">
        <v>0</v>
      </c>
      <c r="AQ900">
        <v>0</v>
      </c>
      <c r="AR900">
        <v>0</v>
      </c>
      <c r="AS900">
        <v>0</v>
      </c>
      <c r="AT900">
        <v>0</v>
      </c>
      <c r="AU900">
        <v>0</v>
      </c>
      <c r="AV900">
        <v>0</v>
      </c>
      <c r="AW900">
        <v>0</v>
      </c>
      <c r="AX900">
        <v>0</v>
      </c>
      <c r="AY900">
        <v>0</v>
      </c>
      <c r="AZ900">
        <v>0</v>
      </c>
      <c r="BA900">
        <v>0</v>
      </c>
      <c r="BB900">
        <v>0</v>
      </c>
      <c r="BC900">
        <v>0</v>
      </c>
      <c r="BD900">
        <v>0</v>
      </c>
      <c r="BE900">
        <v>0</v>
      </c>
      <c r="BF900">
        <v>0</v>
      </c>
      <c r="BG900">
        <v>0</v>
      </c>
      <c r="BH900">
        <v>0</v>
      </c>
      <c r="BI900">
        <v>0</v>
      </c>
      <c r="BJ900">
        <v>0</v>
      </c>
      <c r="BK900">
        <v>0</v>
      </c>
      <c r="BL900">
        <v>0</v>
      </c>
      <c r="BM900">
        <v>0</v>
      </c>
      <c r="BN900">
        <v>0</v>
      </c>
      <c r="BO900">
        <v>1</v>
      </c>
      <c r="BP900">
        <v>0</v>
      </c>
      <c r="BQ900">
        <v>0</v>
      </c>
      <c r="BR900">
        <v>0</v>
      </c>
      <c r="BS900">
        <v>0</v>
      </c>
      <c r="BT900">
        <v>0</v>
      </c>
      <c r="BU900">
        <v>0</v>
      </c>
      <c r="BV900">
        <v>0</v>
      </c>
      <c r="BW900">
        <v>0</v>
      </c>
      <c r="BX900">
        <v>0</v>
      </c>
      <c r="BY900">
        <v>0</v>
      </c>
      <c r="BZ900">
        <v>0</v>
      </c>
      <c r="CA900">
        <v>0</v>
      </c>
      <c r="CB900">
        <v>0</v>
      </c>
      <c r="CC900">
        <v>0</v>
      </c>
      <c r="CD900">
        <v>0</v>
      </c>
      <c r="CE900">
        <v>0</v>
      </c>
      <c r="CF900">
        <v>0</v>
      </c>
      <c r="CG900">
        <v>0</v>
      </c>
      <c r="CH900">
        <v>0</v>
      </c>
      <c r="CI900">
        <v>1</v>
      </c>
      <c r="CJ900">
        <v>0</v>
      </c>
      <c r="CK900">
        <v>0</v>
      </c>
      <c r="CL900">
        <v>0</v>
      </c>
      <c r="CM900">
        <v>0</v>
      </c>
      <c r="CN900">
        <v>0</v>
      </c>
      <c r="CO900">
        <v>0</v>
      </c>
      <c r="CP900">
        <v>0</v>
      </c>
      <c r="CQ900">
        <v>0</v>
      </c>
      <c r="CR900">
        <v>0</v>
      </c>
    </row>
    <row r="901" spans="1:96" x14ac:dyDescent="0.25">
      <c r="A901" t="s">
        <v>583</v>
      </c>
      <c r="B901">
        <v>0</v>
      </c>
      <c r="C901">
        <v>0</v>
      </c>
      <c r="D901">
        <v>0</v>
      </c>
      <c r="E901">
        <v>0</v>
      </c>
      <c r="F901">
        <v>0</v>
      </c>
      <c r="G901">
        <v>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1</v>
      </c>
      <c r="P901">
        <v>0</v>
      </c>
      <c r="Q901">
        <v>0</v>
      </c>
      <c r="R901">
        <v>0</v>
      </c>
      <c r="S901">
        <v>0</v>
      </c>
      <c r="T901">
        <v>0</v>
      </c>
      <c r="U901">
        <v>0</v>
      </c>
      <c r="V901">
        <v>0</v>
      </c>
      <c r="W901">
        <v>0</v>
      </c>
      <c r="X901">
        <v>0</v>
      </c>
      <c r="Y901">
        <v>0</v>
      </c>
      <c r="Z901">
        <v>0</v>
      </c>
      <c r="AA901">
        <v>0</v>
      </c>
      <c r="AB901">
        <v>0</v>
      </c>
      <c r="AC901">
        <v>0</v>
      </c>
      <c r="AD901">
        <v>0</v>
      </c>
      <c r="AE901">
        <v>0</v>
      </c>
      <c r="AF901">
        <v>0</v>
      </c>
      <c r="AG901">
        <v>0</v>
      </c>
      <c r="AH901">
        <v>0</v>
      </c>
      <c r="AI901">
        <v>0</v>
      </c>
      <c r="AJ901">
        <v>0</v>
      </c>
      <c r="AK901">
        <v>0</v>
      </c>
      <c r="AL901">
        <v>0</v>
      </c>
      <c r="AM901">
        <v>0</v>
      </c>
      <c r="AN901">
        <v>0</v>
      </c>
      <c r="AO901">
        <v>0</v>
      </c>
      <c r="AP901">
        <v>0</v>
      </c>
      <c r="AQ901">
        <v>0</v>
      </c>
      <c r="AR901">
        <v>0</v>
      </c>
      <c r="AS901">
        <v>0</v>
      </c>
      <c r="AT901">
        <v>0</v>
      </c>
      <c r="AU901">
        <v>0</v>
      </c>
      <c r="AV901">
        <v>0</v>
      </c>
      <c r="AW901">
        <v>0</v>
      </c>
      <c r="AX901">
        <v>0</v>
      </c>
      <c r="AY901">
        <v>0</v>
      </c>
      <c r="AZ901">
        <v>0</v>
      </c>
      <c r="BA901">
        <v>0</v>
      </c>
      <c r="BB901">
        <v>0</v>
      </c>
      <c r="BC901">
        <v>0</v>
      </c>
      <c r="BD901">
        <v>0</v>
      </c>
      <c r="BE901">
        <v>0</v>
      </c>
      <c r="BF901">
        <v>0</v>
      </c>
      <c r="BG901">
        <v>0</v>
      </c>
      <c r="BH901">
        <v>0</v>
      </c>
      <c r="BI901">
        <v>0</v>
      </c>
      <c r="BJ901">
        <v>0</v>
      </c>
      <c r="BK901">
        <v>0</v>
      </c>
      <c r="BL901">
        <v>0</v>
      </c>
      <c r="BM901">
        <v>0</v>
      </c>
      <c r="BN901">
        <v>0</v>
      </c>
      <c r="BO901">
        <v>1</v>
      </c>
      <c r="BP901">
        <v>0</v>
      </c>
      <c r="BQ901">
        <v>0</v>
      </c>
      <c r="BR901">
        <v>0</v>
      </c>
      <c r="BS901">
        <v>0</v>
      </c>
      <c r="BT901">
        <v>0</v>
      </c>
      <c r="BU901">
        <v>0</v>
      </c>
      <c r="BV901">
        <v>0</v>
      </c>
      <c r="BW901">
        <v>0</v>
      </c>
      <c r="BX901">
        <v>0</v>
      </c>
      <c r="BY901">
        <v>0</v>
      </c>
      <c r="BZ901">
        <v>0</v>
      </c>
      <c r="CA901">
        <v>0</v>
      </c>
      <c r="CB901">
        <v>0</v>
      </c>
      <c r="CC901">
        <v>0</v>
      </c>
      <c r="CD901">
        <v>1</v>
      </c>
      <c r="CE901">
        <v>0</v>
      </c>
      <c r="CF901">
        <v>0</v>
      </c>
      <c r="CG901">
        <v>1</v>
      </c>
      <c r="CH901">
        <v>0</v>
      </c>
      <c r="CI901">
        <v>0</v>
      </c>
      <c r="CJ901">
        <v>0</v>
      </c>
      <c r="CK901">
        <v>0</v>
      </c>
      <c r="CL901">
        <v>0</v>
      </c>
      <c r="CM901">
        <v>0</v>
      </c>
      <c r="CN901">
        <v>0</v>
      </c>
      <c r="CO901">
        <v>0</v>
      </c>
      <c r="CP901">
        <v>0</v>
      </c>
      <c r="CQ901">
        <v>0</v>
      </c>
      <c r="CR901">
        <v>0</v>
      </c>
    </row>
    <row r="902" spans="1:96" x14ac:dyDescent="0.25">
      <c r="A902" t="s">
        <v>582</v>
      </c>
      <c r="B902">
        <v>0</v>
      </c>
      <c r="C902">
        <v>0</v>
      </c>
      <c r="D902">
        <v>0</v>
      </c>
      <c r="E902">
        <v>0</v>
      </c>
      <c r="F902">
        <v>0</v>
      </c>
      <c r="G902">
        <v>1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  <c r="R902">
        <v>0</v>
      </c>
      <c r="S902">
        <v>0</v>
      </c>
      <c r="T902">
        <v>0</v>
      </c>
      <c r="U902">
        <v>0</v>
      </c>
      <c r="V902">
        <v>0</v>
      </c>
      <c r="W902">
        <v>0</v>
      </c>
      <c r="X902">
        <v>0</v>
      </c>
      <c r="Y902">
        <v>0</v>
      </c>
      <c r="Z902">
        <v>0</v>
      </c>
      <c r="AA902">
        <v>0</v>
      </c>
      <c r="AB902">
        <v>0</v>
      </c>
      <c r="AC902">
        <v>0</v>
      </c>
      <c r="AD902">
        <v>0</v>
      </c>
      <c r="AE902">
        <v>0</v>
      </c>
      <c r="AF902">
        <v>0</v>
      </c>
      <c r="AG902">
        <v>0</v>
      </c>
      <c r="AH902">
        <v>0</v>
      </c>
      <c r="AI902">
        <v>0</v>
      </c>
      <c r="AJ902">
        <v>0</v>
      </c>
      <c r="AK902">
        <v>0</v>
      </c>
      <c r="AL902">
        <v>0</v>
      </c>
      <c r="AM902">
        <v>0</v>
      </c>
      <c r="AN902">
        <v>0</v>
      </c>
      <c r="AO902">
        <v>0</v>
      </c>
      <c r="AP902">
        <v>0</v>
      </c>
      <c r="AQ902">
        <v>0</v>
      </c>
      <c r="AR902">
        <v>0</v>
      </c>
      <c r="AS902">
        <v>0</v>
      </c>
      <c r="AT902">
        <v>0</v>
      </c>
      <c r="AU902">
        <v>0</v>
      </c>
      <c r="AV902">
        <v>0</v>
      </c>
      <c r="AW902">
        <v>0</v>
      </c>
      <c r="AX902">
        <v>0</v>
      </c>
      <c r="AY902">
        <v>0</v>
      </c>
      <c r="AZ902">
        <v>0</v>
      </c>
      <c r="BA902">
        <v>1</v>
      </c>
      <c r="BB902">
        <v>0</v>
      </c>
      <c r="BC902">
        <v>0</v>
      </c>
      <c r="BD902">
        <v>0</v>
      </c>
      <c r="BE902">
        <v>0</v>
      </c>
      <c r="BF902">
        <v>0</v>
      </c>
      <c r="BG902">
        <v>0</v>
      </c>
      <c r="BH902">
        <v>0</v>
      </c>
      <c r="BI902">
        <v>0</v>
      </c>
      <c r="BJ902">
        <v>0</v>
      </c>
      <c r="BK902">
        <v>0</v>
      </c>
      <c r="BL902">
        <v>0</v>
      </c>
      <c r="BM902">
        <v>0</v>
      </c>
      <c r="BN902">
        <v>0</v>
      </c>
      <c r="BO902">
        <v>0</v>
      </c>
      <c r="BP902">
        <v>0</v>
      </c>
      <c r="BQ902">
        <v>0</v>
      </c>
      <c r="BR902">
        <v>0</v>
      </c>
      <c r="BS902">
        <v>0</v>
      </c>
      <c r="BT902">
        <v>0</v>
      </c>
      <c r="BU902">
        <v>0</v>
      </c>
      <c r="BV902">
        <v>0</v>
      </c>
      <c r="BW902">
        <v>0</v>
      </c>
      <c r="BX902">
        <v>0</v>
      </c>
      <c r="BY902">
        <v>1</v>
      </c>
      <c r="BZ902">
        <v>0</v>
      </c>
      <c r="CA902">
        <v>0</v>
      </c>
      <c r="CB902">
        <v>0</v>
      </c>
      <c r="CC902">
        <v>0</v>
      </c>
      <c r="CD902">
        <v>0</v>
      </c>
      <c r="CE902">
        <v>0</v>
      </c>
      <c r="CF902">
        <v>0</v>
      </c>
      <c r="CG902">
        <v>0</v>
      </c>
      <c r="CH902">
        <v>0</v>
      </c>
      <c r="CI902">
        <v>1</v>
      </c>
      <c r="CJ902">
        <v>0</v>
      </c>
      <c r="CK902">
        <v>0</v>
      </c>
      <c r="CL902">
        <v>0</v>
      </c>
      <c r="CM902">
        <v>0</v>
      </c>
      <c r="CN902">
        <v>0</v>
      </c>
      <c r="CO902">
        <v>0</v>
      </c>
      <c r="CP902">
        <v>0</v>
      </c>
      <c r="CQ902">
        <v>0</v>
      </c>
      <c r="CR902">
        <v>0</v>
      </c>
    </row>
    <row r="903" spans="1:96" x14ac:dyDescent="0.25">
      <c r="A903" t="s">
        <v>581</v>
      </c>
      <c r="B903">
        <v>0</v>
      </c>
      <c r="C903">
        <v>0</v>
      </c>
      <c r="D903">
        <v>1</v>
      </c>
      <c r="E903">
        <v>0</v>
      </c>
      <c r="F903">
        <v>0</v>
      </c>
      <c r="G903">
        <v>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  <c r="R903">
        <v>0</v>
      </c>
      <c r="S903">
        <v>0</v>
      </c>
      <c r="T903">
        <v>0</v>
      </c>
      <c r="U903">
        <v>0</v>
      </c>
      <c r="V903">
        <v>0</v>
      </c>
      <c r="W903">
        <v>0</v>
      </c>
      <c r="X903">
        <v>0</v>
      </c>
      <c r="Y903">
        <v>0</v>
      </c>
      <c r="Z903">
        <v>0</v>
      </c>
      <c r="AA903">
        <v>0</v>
      </c>
      <c r="AB903">
        <v>0</v>
      </c>
      <c r="AC903">
        <v>0</v>
      </c>
      <c r="AD903">
        <v>0</v>
      </c>
      <c r="AE903">
        <v>0</v>
      </c>
      <c r="AF903">
        <v>0</v>
      </c>
      <c r="AG903">
        <v>0</v>
      </c>
      <c r="AH903">
        <v>0</v>
      </c>
      <c r="AI903">
        <v>2</v>
      </c>
      <c r="AJ903">
        <v>0</v>
      </c>
      <c r="AK903">
        <v>0</v>
      </c>
      <c r="AL903">
        <v>0</v>
      </c>
      <c r="AM903">
        <v>0</v>
      </c>
      <c r="AN903">
        <v>0</v>
      </c>
      <c r="AO903">
        <v>0</v>
      </c>
      <c r="AP903">
        <v>0</v>
      </c>
      <c r="AQ903">
        <v>0</v>
      </c>
      <c r="AR903">
        <v>0</v>
      </c>
      <c r="AS903">
        <v>0</v>
      </c>
      <c r="AT903">
        <v>0</v>
      </c>
      <c r="AU903">
        <v>0</v>
      </c>
      <c r="AV903">
        <v>0</v>
      </c>
      <c r="AW903">
        <v>0</v>
      </c>
      <c r="AX903">
        <v>0</v>
      </c>
      <c r="AY903">
        <v>0</v>
      </c>
      <c r="AZ903">
        <v>0</v>
      </c>
      <c r="BA903">
        <v>0</v>
      </c>
      <c r="BB903">
        <v>0</v>
      </c>
      <c r="BC903">
        <v>0</v>
      </c>
      <c r="BD903">
        <v>0</v>
      </c>
      <c r="BE903">
        <v>0</v>
      </c>
      <c r="BF903">
        <v>0</v>
      </c>
      <c r="BG903">
        <v>0</v>
      </c>
      <c r="BH903">
        <v>0</v>
      </c>
      <c r="BI903">
        <v>0</v>
      </c>
      <c r="BJ903">
        <v>0</v>
      </c>
      <c r="BK903">
        <v>0</v>
      </c>
      <c r="BL903">
        <v>0</v>
      </c>
      <c r="BM903">
        <v>0</v>
      </c>
      <c r="BN903">
        <v>0</v>
      </c>
      <c r="BO903">
        <v>0</v>
      </c>
      <c r="BP903">
        <v>0</v>
      </c>
      <c r="BQ903">
        <v>1</v>
      </c>
      <c r="BR903">
        <v>0</v>
      </c>
      <c r="BS903">
        <v>0</v>
      </c>
      <c r="BT903">
        <v>0</v>
      </c>
      <c r="BU903">
        <v>0</v>
      </c>
      <c r="BV903">
        <v>0</v>
      </c>
      <c r="BW903">
        <v>0</v>
      </c>
      <c r="BX903">
        <v>0</v>
      </c>
      <c r="BY903">
        <v>0</v>
      </c>
      <c r="BZ903">
        <v>0</v>
      </c>
      <c r="CA903">
        <v>0</v>
      </c>
      <c r="CB903">
        <v>0</v>
      </c>
      <c r="CC903">
        <v>0</v>
      </c>
      <c r="CD903">
        <v>0</v>
      </c>
      <c r="CE903">
        <v>0</v>
      </c>
      <c r="CF903">
        <v>0</v>
      </c>
      <c r="CG903">
        <v>0</v>
      </c>
      <c r="CH903">
        <v>0</v>
      </c>
      <c r="CI903">
        <v>0</v>
      </c>
      <c r="CJ903">
        <v>0</v>
      </c>
      <c r="CK903">
        <v>0</v>
      </c>
      <c r="CL903">
        <v>0</v>
      </c>
      <c r="CM903">
        <v>0</v>
      </c>
      <c r="CN903">
        <v>0</v>
      </c>
      <c r="CO903">
        <v>0</v>
      </c>
      <c r="CP903">
        <v>0</v>
      </c>
      <c r="CQ903">
        <v>0</v>
      </c>
      <c r="CR903">
        <v>0</v>
      </c>
    </row>
    <row r="904" spans="1:96" x14ac:dyDescent="0.25">
      <c r="A904" t="s">
        <v>580</v>
      </c>
      <c r="B904">
        <v>0</v>
      </c>
      <c r="C904">
        <v>0</v>
      </c>
      <c r="D904">
        <v>0</v>
      </c>
      <c r="E904">
        <v>0</v>
      </c>
      <c r="F904">
        <v>0</v>
      </c>
      <c r="G904">
        <v>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  <c r="R904">
        <v>0</v>
      </c>
      <c r="S904">
        <v>0</v>
      </c>
      <c r="T904">
        <v>0</v>
      </c>
      <c r="U904">
        <v>0</v>
      </c>
      <c r="V904">
        <v>0</v>
      </c>
      <c r="W904">
        <v>0</v>
      </c>
      <c r="X904">
        <v>0</v>
      </c>
      <c r="Y904">
        <v>0</v>
      </c>
      <c r="Z904">
        <v>0</v>
      </c>
      <c r="AA904">
        <v>0</v>
      </c>
      <c r="AB904">
        <v>0</v>
      </c>
      <c r="AC904">
        <v>0</v>
      </c>
      <c r="AD904">
        <v>0</v>
      </c>
      <c r="AE904">
        <v>0</v>
      </c>
      <c r="AF904">
        <v>0</v>
      </c>
      <c r="AG904">
        <v>0</v>
      </c>
      <c r="AH904">
        <v>0</v>
      </c>
      <c r="AI904">
        <v>0</v>
      </c>
      <c r="AJ904">
        <v>0</v>
      </c>
      <c r="AK904">
        <v>0</v>
      </c>
      <c r="AL904">
        <v>0</v>
      </c>
      <c r="AM904">
        <v>0</v>
      </c>
      <c r="AN904">
        <v>0</v>
      </c>
      <c r="AO904">
        <v>1</v>
      </c>
      <c r="AP904">
        <v>0</v>
      </c>
      <c r="AQ904">
        <v>0</v>
      </c>
      <c r="AR904">
        <v>0</v>
      </c>
      <c r="AS904">
        <v>0</v>
      </c>
      <c r="AT904">
        <v>0</v>
      </c>
      <c r="AU904">
        <v>0</v>
      </c>
      <c r="AV904">
        <v>0</v>
      </c>
      <c r="AW904">
        <v>0</v>
      </c>
      <c r="AX904">
        <v>0</v>
      </c>
      <c r="AY904">
        <v>0</v>
      </c>
      <c r="AZ904">
        <v>0</v>
      </c>
      <c r="BA904">
        <v>0</v>
      </c>
      <c r="BB904">
        <v>0</v>
      </c>
      <c r="BC904">
        <v>0</v>
      </c>
      <c r="BD904">
        <v>0</v>
      </c>
      <c r="BE904">
        <v>0</v>
      </c>
      <c r="BF904">
        <v>0</v>
      </c>
      <c r="BG904">
        <v>1</v>
      </c>
      <c r="BH904">
        <v>0</v>
      </c>
      <c r="BI904">
        <v>0</v>
      </c>
      <c r="BJ904">
        <v>0</v>
      </c>
      <c r="BK904">
        <v>0</v>
      </c>
      <c r="BL904">
        <v>0</v>
      </c>
      <c r="BM904">
        <v>0</v>
      </c>
      <c r="BN904">
        <v>0</v>
      </c>
      <c r="BO904">
        <v>0</v>
      </c>
      <c r="BP904">
        <v>0</v>
      </c>
      <c r="BQ904">
        <v>0</v>
      </c>
      <c r="BR904">
        <v>0</v>
      </c>
      <c r="BS904">
        <v>1</v>
      </c>
      <c r="BT904">
        <v>0</v>
      </c>
      <c r="BU904">
        <v>0</v>
      </c>
      <c r="BV904">
        <v>0</v>
      </c>
      <c r="BW904">
        <v>0</v>
      </c>
      <c r="BX904">
        <v>0</v>
      </c>
      <c r="BY904">
        <v>0</v>
      </c>
      <c r="BZ904">
        <v>0</v>
      </c>
      <c r="CA904">
        <v>0</v>
      </c>
      <c r="CB904">
        <v>0</v>
      </c>
      <c r="CC904">
        <v>0</v>
      </c>
      <c r="CD904">
        <v>0</v>
      </c>
      <c r="CE904">
        <v>0</v>
      </c>
      <c r="CF904">
        <v>0</v>
      </c>
      <c r="CG904">
        <v>1</v>
      </c>
      <c r="CH904">
        <v>0</v>
      </c>
      <c r="CI904">
        <v>0</v>
      </c>
      <c r="CJ904">
        <v>0</v>
      </c>
      <c r="CK904">
        <v>0</v>
      </c>
      <c r="CL904">
        <v>0</v>
      </c>
      <c r="CM904">
        <v>0</v>
      </c>
      <c r="CN904">
        <v>0</v>
      </c>
      <c r="CO904">
        <v>0</v>
      </c>
      <c r="CP904">
        <v>0</v>
      </c>
      <c r="CQ904">
        <v>0</v>
      </c>
      <c r="CR904">
        <v>0</v>
      </c>
    </row>
    <row r="905" spans="1:96" x14ac:dyDescent="0.25">
      <c r="A905" t="s">
        <v>579</v>
      </c>
      <c r="B905">
        <v>0</v>
      </c>
      <c r="C905">
        <v>0</v>
      </c>
      <c r="D905">
        <v>0</v>
      </c>
      <c r="E905">
        <v>0</v>
      </c>
      <c r="F905">
        <v>0</v>
      </c>
      <c r="G905">
        <v>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0</v>
      </c>
      <c r="R905">
        <v>0</v>
      </c>
      <c r="S905">
        <v>0</v>
      </c>
      <c r="T905">
        <v>0</v>
      </c>
      <c r="U905">
        <v>0</v>
      </c>
      <c r="V905">
        <v>0</v>
      </c>
      <c r="W905">
        <v>0</v>
      </c>
      <c r="X905">
        <v>0</v>
      </c>
      <c r="Y905">
        <v>0</v>
      </c>
      <c r="Z905">
        <v>0</v>
      </c>
      <c r="AA905">
        <v>0</v>
      </c>
      <c r="AB905">
        <v>0</v>
      </c>
      <c r="AC905">
        <v>0</v>
      </c>
      <c r="AD905">
        <v>0</v>
      </c>
      <c r="AE905">
        <v>0</v>
      </c>
      <c r="AF905">
        <v>0</v>
      </c>
      <c r="AG905">
        <v>0</v>
      </c>
      <c r="AH905">
        <v>0</v>
      </c>
      <c r="AI905">
        <v>0</v>
      </c>
      <c r="AJ905">
        <v>0</v>
      </c>
      <c r="AK905">
        <v>0</v>
      </c>
      <c r="AL905">
        <v>0</v>
      </c>
      <c r="AM905">
        <v>0</v>
      </c>
      <c r="AN905">
        <v>0</v>
      </c>
      <c r="AO905">
        <v>0</v>
      </c>
      <c r="AP905">
        <v>0</v>
      </c>
      <c r="AQ905">
        <v>0</v>
      </c>
      <c r="AR905">
        <v>0</v>
      </c>
      <c r="AS905">
        <v>0</v>
      </c>
      <c r="AT905">
        <v>0</v>
      </c>
      <c r="AU905">
        <v>0</v>
      </c>
      <c r="AV905">
        <v>0</v>
      </c>
      <c r="AW905">
        <v>0</v>
      </c>
      <c r="AX905">
        <v>0</v>
      </c>
      <c r="AY905">
        <v>0</v>
      </c>
      <c r="AZ905">
        <v>0</v>
      </c>
      <c r="BA905">
        <v>0</v>
      </c>
      <c r="BB905">
        <v>0</v>
      </c>
      <c r="BC905">
        <v>0</v>
      </c>
      <c r="BD905">
        <v>2</v>
      </c>
      <c r="BE905">
        <v>0</v>
      </c>
      <c r="BF905">
        <v>0</v>
      </c>
      <c r="BG905">
        <v>0</v>
      </c>
      <c r="BH905">
        <v>1</v>
      </c>
      <c r="BI905">
        <v>0</v>
      </c>
      <c r="BJ905">
        <v>0</v>
      </c>
      <c r="BK905">
        <v>1</v>
      </c>
      <c r="BL905">
        <v>0</v>
      </c>
      <c r="BM905">
        <v>0</v>
      </c>
      <c r="BN905">
        <v>0</v>
      </c>
      <c r="BO905">
        <v>0</v>
      </c>
      <c r="BP905">
        <v>0</v>
      </c>
      <c r="BQ905">
        <v>0</v>
      </c>
      <c r="BR905">
        <v>0</v>
      </c>
      <c r="BS905">
        <v>0</v>
      </c>
      <c r="BT905">
        <v>0</v>
      </c>
      <c r="BU905">
        <v>0</v>
      </c>
      <c r="BV905">
        <v>0</v>
      </c>
      <c r="BW905">
        <v>0</v>
      </c>
      <c r="BX905">
        <v>0</v>
      </c>
      <c r="BY905">
        <v>0</v>
      </c>
      <c r="BZ905">
        <v>0</v>
      </c>
      <c r="CA905">
        <v>0</v>
      </c>
      <c r="CB905">
        <v>0</v>
      </c>
      <c r="CC905">
        <v>0</v>
      </c>
      <c r="CD905">
        <v>0</v>
      </c>
      <c r="CE905">
        <v>0</v>
      </c>
      <c r="CF905">
        <v>0</v>
      </c>
      <c r="CG905">
        <v>0</v>
      </c>
      <c r="CH905">
        <v>0</v>
      </c>
      <c r="CI905">
        <v>0</v>
      </c>
      <c r="CJ905">
        <v>0</v>
      </c>
      <c r="CK905">
        <v>0</v>
      </c>
      <c r="CL905">
        <v>0</v>
      </c>
      <c r="CM905">
        <v>0</v>
      </c>
      <c r="CN905">
        <v>0</v>
      </c>
      <c r="CO905">
        <v>0</v>
      </c>
      <c r="CP905">
        <v>0</v>
      </c>
      <c r="CQ905">
        <v>0</v>
      </c>
      <c r="CR905">
        <v>0</v>
      </c>
    </row>
    <row r="906" spans="1:96" x14ac:dyDescent="0.25">
      <c r="A906" t="s">
        <v>578</v>
      </c>
      <c r="B906">
        <v>0</v>
      </c>
      <c r="C906">
        <v>0</v>
      </c>
      <c r="D906">
        <v>0</v>
      </c>
      <c r="E906">
        <v>0</v>
      </c>
      <c r="F906">
        <v>0</v>
      </c>
      <c r="G906">
        <v>0</v>
      </c>
      <c r="H906">
        <v>1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  <c r="R906">
        <v>0</v>
      </c>
      <c r="S906">
        <v>0</v>
      </c>
      <c r="T906">
        <v>0</v>
      </c>
      <c r="U906">
        <v>0</v>
      </c>
      <c r="V906">
        <v>0</v>
      </c>
      <c r="W906">
        <v>0</v>
      </c>
      <c r="X906">
        <v>0</v>
      </c>
      <c r="Y906">
        <v>0</v>
      </c>
      <c r="Z906">
        <v>0</v>
      </c>
      <c r="AA906">
        <v>0</v>
      </c>
      <c r="AB906">
        <v>0</v>
      </c>
      <c r="AC906">
        <v>0</v>
      </c>
      <c r="AD906">
        <v>0</v>
      </c>
      <c r="AE906">
        <v>0</v>
      </c>
      <c r="AF906">
        <v>0</v>
      </c>
      <c r="AG906">
        <v>0</v>
      </c>
      <c r="AH906">
        <v>0</v>
      </c>
      <c r="AI906">
        <v>0</v>
      </c>
      <c r="AJ906">
        <v>0</v>
      </c>
      <c r="AK906">
        <v>0</v>
      </c>
      <c r="AL906">
        <v>0</v>
      </c>
      <c r="AM906">
        <v>0</v>
      </c>
      <c r="AN906">
        <v>0</v>
      </c>
      <c r="AO906">
        <v>0</v>
      </c>
      <c r="AP906">
        <v>0</v>
      </c>
      <c r="AQ906">
        <v>0</v>
      </c>
      <c r="AR906">
        <v>1</v>
      </c>
      <c r="AS906">
        <v>0</v>
      </c>
      <c r="AT906">
        <v>0</v>
      </c>
      <c r="AU906">
        <v>0</v>
      </c>
      <c r="AV906">
        <v>0</v>
      </c>
      <c r="AW906">
        <v>0</v>
      </c>
      <c r="AX906">
        <v>0</v>
      </c>
      <c r="AY906">
        <v>0</v>
      </c>
      <c r="AZ906">
        <v>0</v>
      </c>
      <c r="BA906">
        <v>0</v>
      </c>
      <c r="BB906">
        <v>0</v>
      </c>
      <c r="BC906">
        <v>0</v>
      </c>
      <c r="BD906">
        <v>0</v>
      </c>
      <c r="BE906">
        <v>0</v>
      </c>
      <c r="BF906">
        <v>0</v>
      </c>
      <c r="BG906">
        <v>0</v>
      </c>
      <c r="BH906">
        <v>0</v>
      </c>
      <c r="BI906">
        <v>0</v>
      </c>
      <c r="BJ906">
        <v>0</v>
      </c>
      <c r="BK906">
        <v>0</v>
      </c>
      <c r="BL906">
        <v>0</v>
      </c>
      <c r="BM906">
        <v>0</v>
      </c>
      <c r="BN906">
        <v>0</v>
      </c>
      <c r="BO906">
        <v>0</v>
      </c>
      <c r="BP906">
        <v>0</v>
      </c>
      <c r="BQ906">
        <v>0</v>
      </c>
      <c r="BR906">
        <v>0</v>
      </c>
      <c r="BS906">
        <v>0</v>
      </c>
      <c r="BT906">
        <v>0</v>
      </c>
      <c r="BU906">
        <v>0</v>
      </c>
      <c r="BV906">
        <v>0</v>
      </c>
      <c r="BW906">
        <v>0</v>
      </c>
      <c r="BX906">
        <v>0</v>
      </c>
      <c r="BY906">
        <v>0</v>
      </c>
      <c r="BZ906">
        <v>0</v>
      </c>
      <c r="CA906">
        <v>0</v>
      </c>
      <c r="CB906">
        <v>0</v>
      </c>
      <c r="CC906">
        <v>0</v>
      </c>
      <c r="CD906">
        <v>1</v>
      </c>
      <c r="CE906">
        <v>0</v>
      </c>
      <c r="CF906">
        <v>0</v>
      </c>
      <c r="CG906">
        <v>0</v>
      </c>
      <c r="CH906">
        <v>0</v>
      </c>
      <c r="CI906">
        <v>0</v>
      </c>
      <c r="CJ906">
        <v>1</v>
      </c>
      <c r="CK906">
        <v>0</v>
      </c>
      <c r="CL906">
        <v>0</v>
      </c>
      <c r="CM906">
        <v>0</v>
      </c>
      <c r="CN906">
        <v>0</v>
      </c>
      <c r="CO906">
        <v>0</v>
      </c>
      <c r="CP906">
        <v>0</v>
      </c>
      <c r="CQ906">
        <v>0</v>
      </c>
      <c r="CR906">
        <v>0</v>
      </c>
    </row>
    <row r="907" spans="1:96" x14ac:dyDescent="0.25">
      <c r="A907" t="s">
        <v>577</v>
      </c>
      <c r="B907">
        <v>0</v>
      </c>
      <c r="C907">
        <v>0</v>
      </c>
      <c r="D907">
        <v>1</v>
      </c>
      <c r="E907">
        <v>0</v>
      </c>
      <c r="F907">
        <v>0</v>
      </c>
      <c r="G907">
        <v>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  <c r="R907">
        <v>0</v>
      </c>
      <c r="S907">
        <v>0</v>
      </c>
      <c r="T907">
        <v>0</v>
      </c>
      <c r="U907">
        <v>0</v>
      </c>
      <c r="V907">
        <v>0</v>
      </c>
      <c r="W907">
        <v>0</v>
      </c>
      <c r="X907">
        <v>0</v>
      </c>
      <c r="Y907">
        <v>0</v>
      </c>
      <c r="Z907">
        <v>0</v>
      </c>
      <c r="AA907">
        <v>0</v>
      </c>
      <c r="AB907">
        <v>0</v>
      </c>
      <c r="AC907">
        <v>0</v>
      </c>
      <c r="AD907">
        <v>0</v>
      </c>
      <c r="AE907">
        <v>0</v>
      </c>
      <c r="AF907">
        <v>0</v>
      </c>
      <c r="AG907">
        <v>0</v>
      </c>
      <c r="AH907">
        <v>0</v>
      </c>
      <c r="AI907">
        <v>0</v>
      </c>
      <c r="AJ907">
        <v>0</v>
      </c>
      <c r="AK907">
        <v>0</v>
      </c>
      <c r="AL907">
        <v>0</v>
      </c>
      <c r="AM907">
        <v>0</v>
      </c>
      <c r="AN907">
        <v>0</v>
      </c>
      <c r="AO907">
        <v>0</v>
      </c>
      <c r="AP907">
        <v>0</v>
      </c>
      <c r="AQ907">
        <v>0</v>
      </c>
      <c r="AR907">
        <v>0</v>
      </c>
      <c r="AS907">
        <v>0</v>
      </c>
      <c r="AT907">
        <v>0</v>
      </c>
      <c r="AU907">
        <v>0</v>
      </c>
      <c r="AV907">
        <v>0</v>
      </c>
      <c r="AW907">
        <v>0</v>
      </c>
      <c r="AX907">
        <v>0</v>
      </c>
      <c r="AY907">
        <v>0</v>
      </c>
      <c r="AZ907">
        <v>0</v>
      </c>
      <c r="BA907">
        <v>0</v>
      </c>
      <c r="BB907">
        <v>0</v>
      </c>
      <c r="BC907">
        <v>0</v>
      </c>
      <c r="BD907">
        <v>0</v>
      </c>
      <c r="BE907">
        <v>0</v>
      </c>
      <c r="BF907">
        <v>0</v>
      </c>
      <c r="BG907">
        <v>0</v>
      </c>
      <c r="BH907">
        <v>0</v>
      </c>
      <c r="BI907">
        <v>1</v>
      </c>
      <c r="BJ907">
        <v>0</v>
      </c>
      <c r="BK907">
        <v>0</v>
      </c>
      <c r="BL907">
        <v>0</v>
      </c>
      <c r="BM907">
        <v>0</v>
      </c>
      <c r="BN907">
        <v>0</v>
      </c>
      <c r="BO907">
        <v>0</v>
      </c>
      <c r="BP907">
        <v>0</v>
      </c>
      <c r="BQ907">
        <v>1</v>
      </c>
      <c r="BR907">
        <v>0</v>
      </c>
      <c r="BS907">
        <v>0</v>
      </c>
      <c r="BT907">
        <v>1</v>
      </c>
      <c r="BU907">
        <v>0</v>
      </c>
      <c r="BV907">
        <v>0</v>
      </c>
      <c r="BW907">
        <v>0</v>
      </c>
      <c r="BX907">
        <v>0</v>
      </c>
      <c r="BY907">
        <v>0</v>
      </c>
      <c r="BZ907">
        <v>0</v>
      </c>
      <c r="CA907">
        <v>0</v>
      </c>
      <c r="CB907">
        <v>0</v>
      </c>
      <c r="CC907">
        <v>0</v>
      </c>
      <c r="CD907">
        <v>0</v>
      </c>
      <c r="CE907">
        <v>0</v>
      </c>
      <c r="CF907">
        <v>0</v>
      </c>
      <c r="CG907">
        <v>0</v>
      </c>
      <c r="CH907">
        <v>0</v>
      </c>
      <c r="CI907">
        <v>0</v>
      </c>
      <c r="CJ907">
        <v>0</v>
      </c>
      <c r="CK907">
        <v>0</v>
      </c>
      <c r="CL907">
        <v>0</v>
      </c>
      <c r="CM907">
        <v>0</v>
      </c>
      <c r="CN907">
        <v>0</v>
      </c>
      <c r="CO907">
        <v>0</v>
      </c>
      <c r="CP907">
        <v>0</v>
      </c>
      <c r="CQ907">
        <v>0</v>
      </c>
      <c r="CR907">
        <v>0</v>
      </c>
    </row>
    <row r="908" spans="1:96" x14ac:dyDescent="0.25">
      <c r="A908" t="s">
        <v>576</v>
      </c>
      <c r="B908">
        <v>0</v>
      </c>
      <c r="C908">
        <v>2</v>
      </c>
      <c r="D908">
        <v>0</v>
      </c>
      <c r="E908">
        <v>0</v>
      </c>
      <c r="F908">
        <v>0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  <c r="R908">
        <v>0</v>
      </c>
      <c r="S908">
        <v>0</v>
      </c>
      <c r="T908">
        <v>1</v>
      </c>
      <c r="U908">
        <v>0</v>
      </c>
      <c r="V908">
        <v>0</v>
      </c>
      <c r="W908">
        <v>0</v>
      </c>
      <c r="X908">
        <v>0</v>
      </c>
      <c r="Y908">
        <v>0</v>
      </c>
      <c r="Z908">
        <v>0</v>
      </c>
      <c r="AA908">
        <v>0</v>
      </c>
      <c r="AB908">
        <v>0</v>
      </c>
      <c r="AC908">
        <v>0</v>
      </c>
      <c r="AD908">
        <v>0</v>
      </c>
      <c r="AE908">
        <v>0</v>
      </c>
      <c r="AF908">
        <v>0</v>
      </c>
      <c r="AG908">
        <v>0</v>
      </c>
      <c r="AH908">
        <v>0</v>
      </c>
      <c r="AI908">
        <v>0</v>
      </c>
      <c r="AJ908">
        <v>0</v>
      </c>
      <c r="AK908">
        <v>0</v>
      </c>
      <c r="AL908">
        <v>0</v>
      </c>
      <c r="AM908">
        <v>0</v>
      </c>
      <c r="AN908">
        <v>0</v>
      </c>
      <c r="AO908">
        <v>0</v>
      </c>
      <c r="AP908">
        <v>0</v>
      </c>
      <c r="AQ908">
        <v>0</v>
      </c>
      <c r="AR908">
        <v>0</v>
      </c>
      <c r="AS908">
        <v>0</v>
      </c>
      <c r="AT908">
        <v>0</v>
      </c>
      <c r="AU908">
        <v>0</v>
      </c>
      <c r="AV908">
        <v>0</v>
      </c>
      <c r="AW908">
        <v>0</v>
      </c>
      <c r="AX908">
        <v>0</v>
      </c>
      <c r="AY908">
        <v>0</v>
      </c>
      <c r="AZ908">
        <v>0</v>
      </c>
      <c r="BA908">
        <v>1</v>
      </c>
      <c r="BB908">
        <v>0</v>
      </c>
      <c r="BC908">
        <v>0</v>
      </c>
      <c r="BD908">
        <v>0</v>
      </c>
      <c r="BE908">
        <v>0</v>
      </c>
      <c r="BF908">
        <v>0</v>
      </c>
      <c r="BG908">
        <v>0</v>
      </c>
      <c r="BH908">
        <v>0</v>
      </c>
      <c r="BI908">
        <v>0</v>
      </c>
      <c r="BJ908">
        <v>0</v>
      </c>
      <c r="BK908">
        <v>0</v>
      </c>
      <c r="BL908">
        <v>0</v>
      </c>
      <c r="BM908">
        <v>0</v>
      </c>
      <c r="BN908">
        <v>0</v>
      </c>
      <c r="BO908">
        <v>0</v>
      </c>
      <c r="BP908">
        <v>0</v>
      </c>
      <c r="BQ908">
        <v>0</v>
      </c>
      <c r="BR908">
        <v>0</v>
      </c>
      <c r="BS908">
        <v>0</v>
      </c>
      <c r="BT908">
        <v>0</v>
      </c>
      <c r="BU908">
        <v>0</v>
      </c>
      <c r="BV908">
        <v>0</v>
      </c>
      <c r="BW908">
        <v>0</v>
      </c>
      <c r="BX908">
        <v>0</v>
      </c>
      <c r="BY908">
        <v>0</v>
      </c>
      <c r="BZ908">
        <v>0</v>
      </c>
      <c r="CA908">
        <v>0</v>
      </c>
      <c r="CB908">
        <v>0</v>
      </c>
      <c r="CC908">
        <v>0</v>
      </c>
      <c r="CD908">
        <v>0</v>
      </c>
      <c r="CE908">
        <v>0</v>
      </c>
      <c r="CF908">
        <v>0</v>
      </c>
      <c r="CG908">
        <v>0</v>
      </c>
      <c r="CH908">
        <v>0</v>
      </c>
      <c r="CI908">
        <v>0</v>
      </c>
      <c r="CJ908">
        <v>0</v>
      </c>
      <c r="CK908">
        <v>0</v>
      </c>
      <c r="CL908">
        <v>0</v>
      </c>
      <c r="CM908">
        <v>0</v>
      </c>
      <c r="CN908">
        <v>0</v>
      </c>
      <c r="CO908">
        <v>0</v>
      </c>
      <c r="CP908">
        <v>0</v>
      </c>
      <c r="CQ908">
        <v>0</v>
      </c>
      <c r="CR908">
        <v>0</v>
      </c>
    </row>
    <row r="909" spans="1:96" x14ac:dyDescent="0.25">
      <c r="A909" t="s">
        <v>575</v>
      </c>
      <c r="B909">
        <v>0</v>
      </c>
      <c r="C909">
        <v>1</v>
      </c>
      <c r="D909">
        <v>0</v>
      </c>
      <c r="E909">
        <v>0</v>
      </c>
      <c r="F909">
        <v>0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  <c r="R909">
        <v>0</v>
      </c>
      <c r="S909">
        <v>0</v>
      </c>
      <c r="T909">
        <v>0</v>
      </c>
      <c r="U909">
        <v>0</v>
      </c>
      <c r="V909">
        <v>0</v>
      </c>
      <c r="W909">
        <v>0</v>
      </c>
      <c r="X909">
        <v>0</v>
      </c>
      <c r="Y909">
        <v>0</v>
      </c>
      <c r="Z909">
        <v>0</v>
      </c>
      <c r="AA909">
        <v>0</v>
      </c>
      <c r="AB909">
        <v>0</v>
      </c>
      <c r="AC909">
        <v>0</v>
      </c>
      <c r="AD909">
        <v>0</v>
      </c>
      <c r="AE909">
        <v>0</v>
      </c>
      <c r="AF909">
        <v>0</v>
      </c>
      <c r="AG909">
        <v>0</v>
      </c>
      <c r="AH909">
        <v>0</v>
      </c>
      <c r="AI909">
        <v>0</v>
      </c>
      <c r="AJ909">
        <v>0</v>
      </c>
      <c r="AK909">
        <v>0</v>
      </c>
      <c r="AL909">
        <v>0</v>
      </c>
      <c r="AM909">
        <v>0</v>
      </c>
      <c r="AN909">
        <v>0</v>
      </c>
      <c r="AO909">
        <v>0</v>
      </c>
      <c r="AP909">
        <v>0</v>
      </c>
      <c r="AQ909">
        <v>0</v>
      </c>
      <c r="AR909">
        <v>0</v>
      </c>
      <c r="AS909">
        <v>0</v>
      </c>
      <c r="AT909">
        <v>0</v>
      </c>
      <c r="AU909">
        <v>0</v>
      </c>
      <c r="AV909">
        <v>0</v>
      </c>
      <c r="AW909">
        <v>0</v>
      </c>
      <c r="AX909">
        <v>0</v>
      </c>
      <c r="AY909">
        <v>0</v>
      </c>
      <c r="AZ909">
        <v>0</v>
      </c>
      <c r="BA909">
        <v>1</v>
      </c>
      <c r="BB909">
        <v>0</v>
      </c>
      <c r="BC909">
        <v>0</v>
      </c>
      <c r="BD909">
        <v>0</v>
      </c>
      <c r="BE909">
        <v>0</v>
      </c>
      <c r="BF909">
        <v>0</v>
      </c>
      <c r="BG909">
        <v>0</v>
      </c>
      <c r="BH909">
        <v>0</v>
      </c>
      <c r="BI909">
        <v>0</v>
      </c>
      <c r="BJ909">
        <v>0</v>
      </c>
      <c r="BK909">
        <v>0</v>
      </c>
      <c r="BL909">
        <v>0</v>
      </c>
      <c r="BM909">
        <v>0</v>
      </c>
      <c r="BN909">
        <v>0</v>
      </c>
      <c r="BO909">
        <v>0</v>
      </c>
      <c r="BP909">
        <v>0</v>
      </c>
      <c r="BQ909">
        <v>0</v>
      </c>
      <c r="BR909">
        <v>1</v>
      </c>
      <c r="BS909">
        <v>0</v>
      </c>
      <c r="BT909">
        <v>0</v>
      </c>
      <c r="BU909">
        <v>0</v>
      </c>
      <c r="BV909">
        <v>1</v>
      </c>
      <c r="BW909">
        <v>0</v>
      </c>
      <c r="BX909">
        <v>0</v>
      </c>
      <c r="BY909">
        <v>0</v>
      </c>
      <c r="BZ909">
        <v>0</v>
      </c>
      <c r="CA909">
        <v>0</v>
      </c>
      <c r="CB909">
        <v>0</v>
      </c>
      <c r="CC909">
        <v>0</v>
      </c>
      <c r="CD909">
        <v>0</v>
      </c>
      <c r="CE909">
        <v>0</v>
      </c>
      <c r="CF909">
        <v>0</v>
      </c>
      <c r="CG909">
        <v>0</v>
      </c>
      <c r="CH909">
        <v>0</v>
      </c>
      <c r="CI909">
        <v>0</v>
      </c>
      <c r="CJ909">
        <v>0</v>
      </c>
      <c r="CK909">
        <v>0</v>
      </c>
      <c r="CL909">
        <v>0</v>
      </c>
      <c r="CM909">
        <v>0</v>
      </c>
      <c r="CN909">
        <v>0</v>
      </c>
      <c r="CO909">
        <v>0</v>
      </c>
      <c r="CP909">
        <v>0</v>
      </c>
      <c r="CQ909">
        <v>0</v>
      </c>
      <c r="CR909">
        <v>0</v>
      </c>
    </row>
    <row r="910" spans="1:96" x14ac:dyDescent="0.25">
      <c r="A910" t="s">
        <v>574</v>
      </c>
      <c r="B910">
        <v>0</v>
      </c>
      <c r="C910">
        <v>0</v>
      </c>
      <c r="D910">
        <v>0</v>
      </c>
      <c r="E910">
        <v>0</v>
      </c>
      <c r="F910">
        <v>0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  <c r="R910">
        <v>0</v>
      </c>
      <c r="S910">
        <v>0</v>
      </c>
      <c r="T910">
        <v>0</v>
      </c>
      <c r="U910">
        <v>0</v>
      </c>
      <c r="V910">
        <v>0</v>
      </c>
      <c r="W910">
        <v>0</v>
      </c>
      <c r="X910">
        <v>1</v>
      </c>
      <c r="Y910">
        <v>0</v>
      </c>
      <c r="Z910">
        <v>0</v>
      </c>
      <c r="AA910">
        <v>0</v>
      </c>
      <c r="AB910">
        <v>0</v>
      </c>
      <c r="AC910">
        <v>0</v>
      </c>
      <c r="AD910">
        <v>0</v>
      </c>
      <c r="AE910">
        <v>0</v>
      </c>
      <c r="AF910">
        <v>0</v>
      </c>
      <c r="AG910">
        <v>0</v>
      </c>
      <c r="AH910">
        <v>0</v>
      </c>
      <c r="AI910">
        <v>0</v>
      </c>
      <c r="AJ910">
        <v>0</v>
      </c>
      <c r="AK910">
        <v>0</v>
      </c>
      <c r="AL910">
        <v>0</v>
      </c>
      <c r="AM910">
        <v>0</v>
      </c>
      <c r="AN910">
        <v>0</v>
      </c>
      <c r="AO910">
        <v>0</v>
      </c>
      <c r="AP910">
        <v>0</v>
      </c>
      <c r="AQ910">
        <v>0</v>
      </c>
      <c r="AR910">
        <v>0</v>
      </c>
      <c r="AS910">
        <v>0</v>
      </c>
      <c r="AT910">
        <v>0</v>
      </c>
      <c r="AU910">
        <v>0</v>
      </c>
      <c r="AV910">
        <v>0</v>
      </c>
      <c r="AW910">
        <v>0</v>
      </c>
      <c r="AX910">
        <v>0</v>
      </c>
      <c r="AY910">
        <v>0</v>
      </c>
      <c r="AZ910">
        <v>0</v>
      </c>
      <c r="BA910">
        <v>0</v>
      </c>
      <c r="BB910">
        <v>0</v>
      </c>
      <c r="BC910">
        <v>0</v>
      </c>
      <c r="BD910">
        <v>0</v>
      </c>
      <c r="BE910">
        <v>0</v>
      </c>
      <c r="BF910">
        <v>0</v>
      </c>
      <c r="BG910">
        <v>0</v>
      </c>
      <c r="BH910">
        <v>0</v>
      </c>
      <c r="BI910">
        <v>0</v>
      </c>
      <c r="BJ910">
        <v>0</v>
      </c>
      <c r="BK910">
        <v>0</v>
      </c>
      <c r="BL910">
        <v>0</v>
      </c>
      <c r="BM910">
        <v>0</v>
      </c>
      <c r="BN910">
        <v>0</v>
      </c>
      <c r="BO910">
        <v>0</v>
      </c>
      <c r="BP910">
        <v>0</v>
      </c>
      <c r="BQ910">
        <v>0</v>
      </c>
      <c r="BR910">
        <v>0</v>
      </c>
      <c r="BS910">
        <v>0</v>
      </c>
      <c r="BT910">
        <v>0</v>
      </c>
      <c r="BU910">
        <v>0</v>
      </c>
      <c r="BV910">
        <v>0</v>
      </c>
      <c r="BW910">
        <v>0</v>
      </c>
      <c r="BX910">
        <v>0</v>
      </c>
      <c r="BY910">
        <v>0</v>
      </c>
      <c r="BZ910">
        <v>0</v>
      </c>
      <c r="CA910">
        <v>0</v>
      </c>
      <c r="CB910">
        <v>0</v>
      </c>
      <c r="CC910">
        <v>0</v>
      </c>
      <c r="CD910">
        <v>0</v>
      </c>
      <c r="CE910">
        <v>0</v>
      </c>
      <c r="CF910">
        <v>1</v>
      </c>
      <c r="CG910">
        <v>1</v>
      </c>
      <c r="CH910">
        <v>0</v>
      </c>
      <c r="CI910">
        <v>0</v>
      </c>
      <c r="CJ910">
        <v>0</v>
      </c>
      <c r="CK910">
        <v>0</v>
      </c>
      <c r="CL910">
        <v>0</v>
      </c>
      <c r="CM910">
        <v>0</v>
      </c>
      <c r="CN910">
        <v>0</v>
      </c>
      <c r="CO910">
        <v>0</v>
      </c>
      <c r="CP910">
        <v>1</v>
      </c>
      <c r="CQ910">
        <v>0</v>
      </c>
      <c r="CR910">
        <v>0</v>
      </c>
    </row>
    <row r="911" spans="1:96" x14ac:dyDescent="0.25">
      <c r="A911" t="s">
        <v>573</v>
      </c>
      <c r="B911">
        <v>0</v>
      </c>
      <c r="C911">
        <v>1</v>
      </c>
      <c r="D911">
        <v>0</v>
      </c>
      <c r="E911">
        <v>0</v>
      </c>
      <c r="F911">
        <v>0</v>
      </c>
      <c r="G911">
        <v>0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  <c r="R911">
        <v>0</v>
      </c>
      <c r="S911">
        <v>0</v>
      </c>
      <c r="T911">
        <v>0</v>
      </c>
      <c r="U911">
        <v>0</v>
      </c>
      <c r="V911">
        <v>0</v>
      </c>
      <c r="W911">
        <v>0</v>
      </c>
      <c r="X911">
        <v>0</v>
      </c>
      <c r="Y911">
        <v>0</v>
      </c>
      <c r="Z911">
        <v>0</v>
      </c>
      <c r="AA911">
        <v>0</v>
      </c>
      <c r="AB911">
        <v>0</v>
      </c>
      <c r="AC911">
        <v>0</v>
      </c>
      <c r="AD911">
        <v>0</v>
      </c>
      <c r="AE911">
        <v>0</v>
      </c>
      <c r="AF911">
        <v>0</v>
      </c>
      <c r="AG911">
        <v>0</v>
      </c>
      <c r="AH911">
        <v>0</v>
      </c>
      <c r="AI911">
        <v>0</v>
      </c>
      <c r="AJ911">
        <v>0</v>
      </c>
      <c r="AK911">
        <v>0</v>
      </c>
      <c r="AL911">
        <v>0</v>
      </c>
      <c r="AM911">
        <v>0</v>
      </c>
      <c r="AN911">
        <v>0</v>
      </c>
      <c r="AO911">
        <v>0</v>
      </c>
      <c r="AP911">
        <v>0</v>
      </c>
      <c r="AQ911">
        <v>0</v>
      </c>
      <c r="AR911">
        <v>0</v>
      </c>
      <c r="AS911">
        <v>1</v>
      </c>
      <c r="AT911">
        <v>0</v>
      </c>
      <c r="AU911">
        <v>0</v>
      </c>
      <c r="AV911">
        <v>0</v>
      </c>
      <c r="AW911">
        <v>1</v>
      </c>
      <c r="AX911">
        <v>0</v>
      </c>
      <c r="AY911">
        <v>0</v>
      </c>
      <c r="AZ911">
        <v>0</v>
      </c>
      <c r="BA911">
        <v>0</v>
      </c>
      <c r="BB911">
        <v>0</v>
      </c>
      <c r="BC911">
        <v>0</v>
      </c>
      <c r="BD911">
        <v>0</v>
      </c>
      <c r="BE911">
        <v>0</v>
      </c>
      <c r="BF911">
        <v>1</v>
      </c>
      <c r="BG911">
        <v>0</v>
      </c>
      <c r="BH911">
        <v>0</v>
      </c>
      <c r="BI911">
        <v>0</v>
      </c>
      <c r="BJ911">
        <v>0</v>
      </c>
      <c r="BK911">
        <v>0</v>
      </c>
      <c r="BL911">
        <v>0</v>
      </c>
      <c r="BM911">
        <v>0</v>
      </c>
      <c r="BN911">
        <v>0</v>
      </c>
      <c r="BO911">
        <v>0</v>
      </c>
      <c r="BP911">
        <v>0</v>
      </c>
      <c r="BQ911">
        <v>0</v>
      </c>
      <c r="BR911">
        <v>0</v>
      </c>
      <c r="BS911">
        <v>0</v>
      </c>
      <c r="BT911">
        <v>0</v>
      </c>
      <c r="BU911">
        <v>0</v>
      </c>
      <c r="BV911">
        <v>0</v>
      </c>
      <c r="BW911">
        <v>0</v>
      </c>
      <c r="BX911">
        <v>0</v>
      </c>
      <c r="BY911">
        <v>0</v>
      </c>
      <c r="BZ911">
        <v>0</v>
      </c>
      <c r="CA911">
        <v>0</v>
      </c>
      <c r="CB911">
        <v>0</v>
      </c>
      <c r="CC911">
        <v>0</v>
      </c>
      <c r="CD911">
        <v>0</v>
      </c>
      <c r="CE911">
        <v>0</v>
      </c>
      <c r="CF911">
        <v>0</v>
      </c>
      <c r="CG911">
        <v>0</v>
      </c>
      <c r="CH911">
        <v>0</v>
      </c>
      <c r="CI911">
        <v>0</v>
      </c>
      <c r="CJ911">
        <v>0</v>
      </c>
      <c r="CK911">
        <v>0</v>
      </c>
      <c r="CL911">
        <v>0</v>
      </c>
      <c r="CM911">
        <v>0</v>
      </c>
      <c r="CN911">
        <v>0</v>
      </c>
      <c r="CO911">
        <v>0</v>
      </c>
      <c r="CP911">
        <v>0</v>
      </c>
      <c r="CQ911">
        <v>0</v>
      </c>
      <c r="CR911">
        <v>0</v>
      </c>
    </row>
    <row r="912" spans="1:96" x14ac:dyDescent="0.25">
      <c r="A912" t="s">
        <v>572</v>
      </c>
      <c r="B912">
        <v>0</v>
      </c>
      <c r="C912">
        <v>0</v>
      </c>
      <c r="D912">
        <v>0</v>
      </c>
      <c r="E912">
        <v>0</v>
      </c>
      <c r="F912">
        <v>0</v>
      </c>
      <c r="G912">
        <v>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  <c r="R912">
        <v>0</v>
      </c>
      <c r="S912">
        <v>0</v>
      </c>
      <c r="T912">
        <v>0</v>
      </c>
      <c r="U912">
        <v>0</v>
      </c>
      <c r="V912">
        <v>0</v>
      </c>
      <c r="W912">
        <v>0</v>
      </c>
      <c r="X912">
        <v>0</v>
      </c>
      <c r="Y912">
        <v>0</v>
      </c>
      <c r="Z912">
        <v>0</v>
      </c>
      <c r="AA912">
        <v>0</v>
      </c>
      <c r="AB912">
        <v>0</v>
      </c>
      <c r="AC912">
        <v>0</v>
      </c>
      <c r="AD912">
        <v>0</v>
      </c>
      <c r="AE912">
        <v>0</v>
      </c>
      <c r="AF912">
        <v>0</v>
      </c>
      <c r="AG912">
        <v>0</v>
      </c>
      <c r="AH912">
        <v>0</v>
      </c>
      <c r="AI912">
        <v>0</v>
      </c>
      <c r="AJ912">
        <v>0</v>
      </c>
      <c r="AK912">
        <v>0</v>
      </c>
      <c r="AL912">
        <v>0</v>
      </c>
      <c r="AM912">
        <v>0</v>
      </c>
      <c r="AN912">
        <v>0</v>
      </c>
      <c r="AO912">
        <v>0</v>
      </c>
      <c r="AP912">
        <v>0</v>
      </c>
      <c r="AQ912">
        <v>0</v>
      </c>
      <c r="AR912">
        <v>0</v>
      </c>
      <c r="AS912">
        <v>0</v>
      </c>
      <c r="AT912">
        <v>0</v>
      </c>
      <c r="AU912">
        <v>0</v>
      </c>
      <c r="AV912">
        <v>0</v>
      </c>
      <c r="AW912">
        <v>0</v>
      </c>
      <c r="AX912">
        <v>0</v>
      </c>
      <c r="AY912">
        <v>0</v>
      </c>
      <c r="AZ912">
        <v>0</v>
      </c>
      <c r="BA912">
        <v>0</v>
      </c>
      <c r="BB912">
        <v>0</v>
      </c>
      <c r="BC912">
        <v>0</v>
      </c>
      <c r="BD912">
        <v>0</v>
      </c>
      <c r="BE912">
        <v>0</v>
      </c>
      <c r="BF912">
        <v>0</v>
      </c>
      <c r="BG912">
        <v>0</v>
      </c>
      <c r="BH912">
        <v>0</v>
      </c>
      <c r="BI912">
        <v>1</v>
      </c>
      <c r="BJ912">
        <v>0</v>
      </c>
      <c r="BK912">
        <v>0</v>
      </c>
      <c r="BL912">
        <v>0</v>
      </c>
      <c r="BM912">
        <v>0</v>
      </c>
      <c r="BN912">
        <v>0</v>
      </c>
      <c r="BO912">
        <v>0</v>
      </c>
      <c r="BP912">
        <v>0</v>
      </c>
      <c r="BQ912">
        <v>0</v>
      </c>
      <c r="BR912">
        <v>0</v>
      </c>
      <c r="BS912">
        <v>0</v>
      </c>
      <c r="BT912">
        <v>0</v>
      </c>
      <c r="BU912">
        <v>0</v>
      </c>
      <c r="BV912">
        <v>0</v>
      </c>
      <c r="BW912">
        <v>1</v>
      </c>
      <c r="BX912">
        <v>0</v>
      </c>
      <c r="BY912">
        <v>0</v>
      </c>
      <c r="BZ912">
        <v>0</v>
      </c>
      <c r="CA912">
        <v>0</v>
      </c>
      <c r="CB912">
        <v>0</v>
      </c>
      <c r="CC912">
        <v>0</v>
      </c>
      <c r="CD912">
        <v>1</v>
      </c>
      <c r="CE912">
        <v>0</v>
      </c>
      <c r="CF912">
        <v>0</v>
      </c>
      <c r="CG912">
        <v>0</v>
      </c>
      <c r="CH912">
        <v>0</v>
      </c>
      <c r="CI912">
        <v>1</v>
      </c>
      <c r="CJ912">
        <v>0</v>
      </c>
      <c r="CK912">
        <v>0</v>
      </c>
      <c r="CL912">
        <v>0</v>
      </c>
      <c r="CM912">
        <v>0</v>
      </c>
      <c r="CN912">
        <v>0</v>
      </c>
      <c r="CO912">
        <v>0</v>
      </c>
      <c r="CP912">
        <v>0</v>
      </c>
      <c r="CQ912">
        <v>0</v>
      </c>
      <c r="CR912">
        <v>0</v>
      </c>
    </row>
    <row r="913" spans="1:96" x14ac:dyDescent="0.25">
      <c r="A913" t="s">
        <v>571</v>
      </c>
      <c r="B913">
        <v>0</v>
      </c>
      <c r="C913">
        <v>1</v>
      </c>
      <c r="D913">
        <v>0</v>
      </c>
      <c r="E913">
        <v>0</v>
      </c>
      <c r="F913">
        <v>0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  <c r="R913">
        <v>0</v>
      </c>
      <c r="S913">
        <v>0</v>
      </c>
      <c r="T913">
        <v>0</v>
      </c>
      <c r="U913">
        <v>0</v>
      </c>
      <c r="V913">
        <v>0</v>
      </c>
      <c r="W913">
        <v>0</v>
      </c>
      <c r="X913">
        <v>0</v>
      </c>
      <c r="Y913">
        <v>0</v>
      </c>
      <c r="Z913">
        <v>0</v>
      </c>
      <c r="AA913">
        <v>0</v>
      </c>
      <c r="AB913">
        <v>0</v>
      </c>
      <c r="AC913">
        <v>0</v>
      </c>
      <c r="AD913">
        <v>0</v>
      </c>
      <c r="AE913">
        <v>1</v>
      </c>
      <c r="AF913">
        <v>0</v>
      </c>
      <c r="AG913">
        <v>0</v>
      </c>
      <c r="AH913">
        <v>0</v>
      </c>
      <c r="AI913">
        <v>0</v>
      </c>
      <c r="AJ913">
        <v>0</v>
      </c>
      <c r="AK913">
        <v>0</v>
      </c>
      <c r="AL913">
        <v>0</v>
      </c>
      <c r="AM913">
        <v>0</v>
      </c>
      <c r="AN913">
        <v>0</v>
      </c>
      <c r="AO913">
        <v>0</v>
      </c>
      <c r="AP913">
        <v>1</v>
      </c>
      <c r="AQ913">
        <v>0</v>
      </c>
      <c r="AR913">
        <v>0</v>
      </c>
      <c r="AS913">
        <v>0</v>
      </c>
      <c r="AT913">
        <v>0</v>
      </c>
      <c r="AU913">
        <v>0</v>
      </c>
      <c r="AV913">
        <v>0</v>
      </c>
      <c r="AW913">
        <v>0</v>
      </c>
      <c r="AX913">
        <v>0</v>
      </c>
      <c r="AY913">
        <v>0</v>
      </c>
      <c r="AZ913">
        <v>0</v>
      </c>
      <c r="BA913">
        <v>0</v>
      </c>
      <c r="BB913">
        <v>0</v>
      </c>
      <c r="BC913">
        <v>0</v>
      </c>
      <c r="BD913">
        <v>0</v>
      </c>
      <c r="BE913">
        <v>0</v>
      </c>
      <c r="BF913">
        <v>0</v>
      </c>
      <c r="BG913">
        <v>0</v>
      </c>
      <c r="BH913">
        <v>0</v>
      </c>
      <c r="BI913">
        <v>0</v>
      </c>
      <c r="BJ913">
        <v>0</v>
      </c>
      <c r="BK913">
        <v>0</v>
      </c>
      <c r="BL913">
        <v>0</v>
      </c>
      <c r="BM913">
        <v>0</v>
      </c>
      <c r="BN913">
        <v>0</v>
      </c>
      <c r="BO913">
        <v>0</v>
      </c>
      <c r="BP913">
        <v>0</v>
      </c>
      <c r="BQ913">
        <v>0</v>
      </c>
      <c r="BR913">
        <v>0</v>
      </c>
      <c r="BS913">
        <v>0</v>
      </c>
      <c r="BT913">
        <v>0</v>
      </c>
      <c r="BU913">
        <v>0</v>
      </c>
      <c r="BV913">
        <v>0</v>
      </c>
      <c r="BW913">
        <v>0</v>
      </c>
      <c r="BX913">
        <v>0</v>
      </c>
      <c r="BY913">
        <v>0</v>
      </c>
      <c r="BZ913">
        <v>0</v>
      </c>
      <c r="CA913">
        <v>0</v>
      </c>
      <c r="CB913">
        <v>0</v>
      </c>
      <c r="CC913">
        <v>0</v>
      </c>
      <c r="CD913">
        <v>0</v>
      </c>
      <c r="CE913">
        <v>0</v>
      </c>
      <c r="CF913">
        <v>0</v>
      </c>
      <c r="CG913">
        <v>0</v>
      </c>
      <c r="CH913">
        <v>0</v>
      </c>
      <c r="CI913">
        <v>0</v>
      </c>
      <c r="CJ913">
        <v>0</v>
      </c>
      <c r="CK913">
        <v>1</v>
      </c>
      <c r="CL913">
        <v>0</v>
      </c>
      <c r="CM913">
        <v>0</v>
      </c>
      <c r="CN913">
        <v>0</v>
      </c>
      <c r="CO913">
        <v>0</v>
      </c>
      <c r="CP913">
        <v>0</v>
      </c>
      <c r="CQ913">
        <v>0</v>
      </c>
      <c r="CR913">
        <v>0</v>
      </c>
    </row>
    <row r="914" spans="1:96" x14ac:dyDescent="0.25">
      <c r="A914" t="s">
        <v>570</v>
      </c>
      <c r="B914">
        <v>0</v>
      </c>
      <c r="C914">
        <v>0</v>
      </c>
      <c r="D914">
        <v>0</v>
      </c>
      <c r="E914">
        <v>0</v>
      </c>
      <c r="F914">
        <v>0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  <c r="R914">
        <v>0</v>
      </c>
      <c r="S914">
        <v>0</v>
      </c>
      <c r="T914">
        <v>0</v>
      </c>
      <c r="U914">
        <v>0</v>
      </c>
      <c r="V914">
        <v>0</v>
      </c>
      <c r="W914">
        <v>0</v>
      </c>
      <c r="X914">
        <v>0</v>
      </c>
      <c r="Y914">
        <v>0</v>
      </c>
      <c r="Z914">
        <v>0</v>
      </c>
      <c r="AA914">
        <v>0</v>
      </c>
      <c r="AB914">
        <v>0</v>
      </c>
      <c r="AC914">
        <v>0</v>
      </c>
      <c r="AD914">
        <v>0</v>
      </c>
      <c r="AE914">
        <v>0</v>
      </c>
      <c r="AF914">
        <v>0</v>
      </c>
      <c r="AG914">
        <v>0</v>
      </c>
      <c r="AH914">
        <v>0</v>
      </c>
      <c r="AI914">
        <v>0</v>
      </c>
      <c r="AJ914">
        <v>0</v>
      </c>
      <c r="AK914">
        <v>0</v>
      </c>
      <c r="AL914">
        <v>0</v>
      </c>
      <c r="AM914">
        <v>0</v>
      </c>
      <c r="AN914">
        <v>0</v>
      </c>
      <c r="AO914">
        <v>0</v>
      </c>
      <c r="AP914">
        <v>0</v>
      </c>
      <c r="AQ914">
        <v>0</v>
      </c>
      <c r="AR914">
        <v>0</v>
      </c>
      <c r="AS914">
        <v>0</v>
      </c>
      <c r="AT914">
        <v>0</v>
      </c>
      <c r="AU914">
        <v>0</v>
      </c>
      <c r="AV914">
        <v>0</v>
      </c>
      <c r="AW914">
        <v>0</v>
      </c>
      <c r="AX914">
        <v>0</v>
      </c>
      <c r="AY914">
        <v>0</v>
      </c>
      <c r="AZ914">
        <v>0</v>
      </c>
      <c r="BA914">
        <v>0</v>
      </c>
      <c r="BB914">
        <v>0</v>
      </c>
      <c r="BC914">
        <v>0</v>
      </c>
      <c r="BD914">
        <v>0</v>
      </c>
      <c r="BE914">
        <v>0</v>
      </c>
      <c r="BF914">
        <v>2</v>
      </c>
      <c r="BG914">
        <v>0</v>
      </c>
      <c r="BH914">
        <v>0</v>
      </c>
      <c r="BI914">
        <v>2</v>
      </c>
      <c r="BJ914">
        <v>0</v>
      </c>
      <c r="BK914">
        <v>0</v>
      </c>
      <c r="BL914">
        <v>0</v>
      </c>
      <c r="BM914">
        <v>0</v>
      </c>
      <c r="BN914">
        <v>0</v>
      </c>
      <c r="BO914">
        <v>0</v>
      </c>
      <c r="BP914">
        <v>0</v>
      </c>
      <c r="BQ914">
        <v>0</v>
      </c>
      <c r="BR914">
        <v>0</v>
      </c>
      <c r="BS914">
        <v>0</v>
      </c>
      <c r="BT914">
        <v>0</v>
      </c>
      <c r="BU914">
        <v>0</v>
      </c>
      <c r="BV914">
        <v>0</v>
      </c>
      <c r="BW914">
        <v>0</v>
      </c>
      <c r="BX914">
        <v>0</v>
      </c>
      <c r="BY914">
        <v>0</v>
      </c>
      <c r="BZ914">
        <v>0</v>
      </c>
      <c r="CA914">
        <v>0</v>
      </c>
      <c r="CB914">
        <v>0</v>
      </c>
      <c r="CC914">
        <v>0</v>
      </c>
      <c r="CD914">
        <v>0</v>
      </c>
      <c r="CE914">
        <v>0</v>
      </c>
      <c r="CF914">
        <v>0</v>
      </c>
      <c r="CG914">
        <v>0</v>
      </c>
      <c r="CH914">
        <v>0</v>
      </c>
      <c r="CI914">
        <v>0</v>
      </c>
      <c r="CJ914">
        <v>0</v>
      </c>
      <c r="CK914">
        <v>0</v>
      </c>
      <c r="CL914">
        <v>0</v>
      </c>
      <c r="CM914">
        <v>0</v>
      </c>
      <c r="CN914">
        <v>0</v>
      </c>
      <c r="CO914">
        <v>0</v>
      </c>
      <c r="CP914">
        <v>0</v>
      </c>
      <c r="CQ914">
        <v>0</v>
      </c>
      <c r="CR914">
        <v>0</v>
      </c>
    </row>
    <row r="915" spans="1:96" x14ac:dyDescent="0.25">
      <c r="A915" t="s">
        <v>569</v>
      </c>
      <c r="B915">
        <v>0</v>
      </c>
      <c r="C915">
        <v>0</v>
      </c>
      <c r="D915">
        <v>0</v>
      </c>
      <c r="E915">
        <v>0</v>
      </c>
      <c r="F915">
        <v>0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  <c r="R915">
        <v>0</v>
      </c>
      <c r="S915">
        <v>0</v>
      </c>
      <c r="T915">
        <v>0</v>
      </c>
      <c r="U915">
        <v>0</v>
      </c>
      <c r="V915">
        <v>0</v>
      </c>
      <c r="W915">
        <v>0</v>
      </c>
      <c r="X915">
        <v>0</v>
      </c>
      <c r="Y915">
        <v>0</v>
      </c>
      <c r="Z915">
        <v>0</v>
      </c>
      <c r="AA915">
        <v>0</v>
      </c>
      <c r="AB915">
        <v>0</v>
      </c>
      <c r="AC915">
        <v>0</v>
      </c>
      <c r="AD915">
        <v>0</v>
      </c>
      <c r="AE915">
        <v>0</v>
      </c>
      <c r="AF915">
        <v>1</v>
      </c>
      <c r="AG915">
        <v>0</v>
      </c>
      <c r="AH915">
        <v>0</v>
      </c>
      <c r="AI915">
        <v>0</v>
      </c>
      <c r="AJ915">
        <v>0</v>
      </c>
      <c r="AK915">
        <v>0</v>
      </c>
      <c r="AL915">
        <v>0</v>
      </c>
      <c r="AM915">
        <v>0</v>
      </c>
      <c r="AN915">
        <v>0</v>
      </c>
      <c r="AO915">
        <v>0</v>
      </c>
      <c r="AP915">
        <v>0</v>
      </c>
      <c r="AQ915">
        <v>1</v>
      </c>
      <c r="AR915">
        <v>0</v>
      </c>
      <c r="AS915">
        <v>0</v>
      </c>
      <c r="AT915">
        <v>0</v>
      </c>
      <c r="AU915">
        <v>0</v>
      </c>
      <c r="AV915">
        <v>0</v>
      </c>
      <c r="AW915">
        <v>0</v>
      </c>
      <c r="AX915">
        <v>0</v>
      </c>
      <c r="AY915">
        <v>0</v>
      </c>
      <c r="AZ915">
        <v>0</v>
      </c>
      <c r="BA915">
        <v>0</v>
      </c>
      <c r="BB915">
        <v>0</v>
      </c>
      <c r="BC915">
        <v>0</v>
      </c>
      <c r="BD915">
        <v>0</v>
      </c>
      <c r="BE915">
        <v>0</v>
      </c>
      <c r="BF915">
        <v>0</v>
      </c>
      <c r="BG915">
        <v>0</v>
      </c>
      <c r="BH915">
        <v>0</v>
      </c>
      <c r="BI915">
        <v>0</v>
      </c>
      <c r="BJ915">
        <v>0</v>
      </c>
      <c r="BK915">
        <v>0</v>
      </c>
      <c r="BL915">
        <v>0</v>
      </c>
      <c r="BM915">
        <v>0</v>
      </c>
      <c r="BN915">
        <v>0</v>
      </c>
      <c r="BO915">
        <v>0</v>
      </c>
      <c r="BP915">
        <v>0</v>
      </c>
      <c r="BQ915">
        <v>0</v>
      </c>
      <c r="BR915">
        <v>0</v>
      </c>
      <c r="BS915">
        <v>0</v>
      </c>
      <c r="BT915">
        <v>0</v>
      </c>
      <c r="BU915">
        <v>0</v>
      </c>
      <c r="BV915">
        <v>0</v>
      </c>
      <c r="BW915">
        <v>0</v>
      </c>
      <c r="BX915">
        <v>0</v>
      </c>
      <c r="BY915">
        <v>0</v>
      </c>
      <c r="BZ915">
        <v>0</v>
      </c>
      <c r="CA915">
        <v>0</v>
      </c>
      <c r="CB915">
        <v>0</v>
      </c>
      <c r="CC915">
        <v>0</v>
      </c>
      <c r="CD915">
        <v>0</v>
      </c>
      <c r="CE915">
        <v>0</v>
      </c>
      <c r="CF915">
        <v>1</v>
      </c>
      <c r="CG915">
        <v>0</v>
      </c>
      <c r="CH915">
        <v>0</v>
      </c>
      <c r="CI915">
        <v>0</v>
      </c>
      <c r="CJ915">
        <v>0</v>
      </c>
      <c r="CK915">
        <v>0</v>
      </c>
      <c r="CL915">
        <v>0</v>
      </c>
      <c r="CM915">
        <v>0</v>
      </c>
      <c r="CN915">
        <v>0</v>
      </c>
      <c r="CO915">
        <v>0</v>
      </c>
      <c r="CP915">
        <v>0</v>
      </c>
      <c r="CQ915">
        <v>0</v>
      </c>
      <c r="CR915">
        <v>0</v>
      </c>
    </row>
    <row r="916" spans="1:96" x14ac:dyDescent="0.25">
      <c r="A916" t="s">
        <v>568</v>
      </c>
      <c r="B916">
        <v>0</v>
      </c>
      <c r="C916">
        <v>0</v>
      </c>
      <c r="D916">
        <v>0</v>
      </c>
      <c r="E916">
        <v>0</v>
      </c>
      <c r="F916">
        <v>0</v>
      </c>
      <c r="G916">
        <v>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  <c r="R916">
        <v>0</v>
      </c>
      <c r="S916">
        <v>0</v>
      </c>
      <c r="T916">
        <v>1</v>
      </c>
      <c r="U916">
        <v>0</v>
      </c>
      <c r="V916">
        <v>0</v>
      </c>
      <c r="W916">
        <v>0</v>
      </c>
      <c r="X916">
        <v>0</v>
      </c>
      <c r="Y916">
        <v>0</v>
      </c>
      <c r="Z916">
        <v>0</v>
      </c>
      <c r="AA916">
        <v>0</v>
      </c>
      <c r="AB916">
        <v>0</v>
      </c>
      <c r="AC916">
        <v>0</v>
      </c>
      <c r="AD916">
        <v>0</v>
      </c>
      <c r="AE916">
        <v>0</v>
      </c>
      <c r="AF916">
        <v>0</v>
      </c>
      <c r="AG916">
        <v>0</v>
      </c>
      <c r="AH916">
        <v>0</v>
      </c>
      <c r="AI916">
        <v>0</v>
      </c>
      <c r="AJ916">
        <v>0</v>
      </c>
      <c r="AK916">
        <v>0</v>
      </c>
      <c r="AL916">
        <v>0</v>
      </c>
      <c r="AM916">
        <v>0</v>
      </c>
      <c r="AN916">
        <v>0</v>
      </c>
      <c r="AO916">
        <v>0</v>
      </c>
      <c r="AP916">
        <v>0</v>
      </c>
      <c r="AQ916">
        <v>0</v>
      </c>
      <c r="AR916">
        <v>0</v>
      </c>
      <c r="AS916">
        <v>0</v>
      </c>
      <c r="AT916">
        <v>0</v>
      </c>
      <c r="AU916">
        <v>0</v>
      </c>
      <c r="AV916">
        <v>0</v>
      </c>
      <c r="AW916">
        <v>0</v>
      </c>
      <c r="AX916">
        <v>0</v>
      </c>
      <c r="AY916">
        <v>2</v>
      </c>
      <c r="AZ916">
        <v>0</v>
      </c>
      <c r="BA916">
        <v>0</v>
      </c>
      <c r="BB916">
        <v>0</v>
      </c>
      <c r="BC916">
        <v>0</v>
      </c>
      <c r="BD916">
        <v>0</v>
      </c>
      <c r="BE916">
        <v>0</v>
      </c>
      <c r="BF916">
        <v>0</v>
      </c>
      <c r="BG916">
        <v>0</v>
      </c>
      <c r="BH916">
        <v>0</v>
      </c>
      <c r="BI916">
        <v>0</v>
      </c>
      <c r="BJ916">
        <v>0</v>
      </c>
      <c r="BK916">
        <v>0</v>
      </c>
      <c r="BL916">
        <v>0</v>
      </c>
      <c r="BM916">
        <v>0</v>
      </c>
      <c r="BN916">
        <v>0</v>
      </c>
      <c r="BO916">
        <v>0</v>
      </c>
      <c r="BP916">
        <v>0</v>
      </c>
      <c r="BQ916">
        <v>0</v>
      </c>
      <c r="BR916">
        <v>0</v>
      </c>
      <c r="BS916">
        <v>0</v>
      </c>
      <c r="BT916">
        <v>0</v>
      </c>
      <c r="BU916">
        <v>0</v>
      </c>
      <c r="BV916">
        <v>0</v>
      </c>
      <c r="BW916">
        <v>0</v>
      </c>
      <c r="BX916">
        <v>0</v>
      </c>
      <c r="BY916">
        <v>0</v>
      </c>
      <c r="BZ916">
        <v>0</v>
      </c>
      <c r="CA916">
        <v>0</v>
      </c>
      <c r="CB916">
        <v>0</v>
      </c>
      <c r="CC916">
        <v>0</v>
      </c>
      <c r="CD916">
        <v>0</v>
      </c>
      <c r="CE916">
        <v>0</v>
      </c>
      <c r="CF916">
        <v>0</v>
      </c>
      <c r="CG916">
        <v>0</v>
      </c>
      <c r="CH916">
        <v>0</v>
      </c>
      <c r="CI916">
        <v>0</v>
      </c>
      <c r="CJ916">
        <v>0</v>
      </c>
      <c r="CK916">
        <v>0</v>
      </c>
      <c r="CL916">
        <v>0</v>
      </c>
      <c r="CM916">
        <v>0</v>
      </c>
      <c r="CN916">
        <v>0</v>
      </c>
      <c r="CO916">
        <v>0</v>
      </c>
      <c r="CP916">
        <v>0</v>
      </c>
      <c r="CQ916">
        <v>0</v>
      </c>
      <c r="CR916">
        <v>0</v>
      </c>
    </row>
    <row r="917" spans="1:96" x14ac:dyDescent="0.25">
      <c r="A917" t="s">
        <v>567</v>
      </c>
      <c r="B917">
        <v>1</v>
      </c>
      <c r="C917">
        <v>1</v>
      </c>
      <c r="D917">
        <v>0</v>
      </c>
      <c r="E917">
        <v>0</v>
      </c>
      <c r="F917">
        <v>0</v>
      </c>
      <c r="G917">
        <v>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  <c r="R917">
        <v>0</v>
      </c>
      <c r="S917">
        <v>0</v>
      </c>
      <c r="T917">
        <v>0</v>
      </c>
      <c r="U917">
        <v>0</v>
      </c>
      <c r="V917">
        <v>0</v>
      </c>
      <c r="W917">
        <v>0</v>
      </c>
      <c r="X917">
        <v>0</v>
      </c>
      <c r="Y917">
        <v>0</v>
      </c>
      <c r="Z917">
        <v>1</v>
      </c>
      <c r="AA917">
        <v>0</v>
      </c>
      <c r="AB917">
        <v>0</v>
      </c>
      <c r="AC917">
        <v>0</v>
      </c>
      <c r="AD917">
        <v>0</v>
      </c>
      <c r="AE917">
        <v>0</v>
      </c>
      <c r="AF917">
        <v>0</v>
      </c>
      <c r="AG917">
        <v>0</v>
      </c>
      <c r="AH917">
        <v>0</v>
      </c>
      <c r="AI917">
        <v>0</v>
      </c>
      <c r="AJ917">
        <v>0</v>
      </c>
      <c r="AK917">
        <v>0</v>
      </c>
      <c r="AL917">
        <v>0</v>
      </c>
      <c r="AM917">
        <v>0</v>
      </c>
      <c r="AN917">
        <v>0</v>
      </c>
      <c r="AO917">
        <v>0</v>
      </c>
      <c r="AP917">
        <v>0</v>
      </c>
      <c r="AQ917">
        <v>0</v>
      </c>
      <c r="AR917">
        <v>0</v>
      </c>
      <c r="AS917">
        <v>0</v>
      </c>
      <c r="AT917">
        <v>0</v>
      </c>
      <c r="AU917">
        <v>0</v>
      </c>
      <c r="AV917">
        <v>0</v>
      </c>
      <c r="AW917">
        <v>0</v>
      </c>
      <c r="AX917">
        <v>0</v>
      </c>
      <c r="AY917">
        <v>0</v>
      </c>
      <c r="AZ917">
        <v>0</v>
      </c>
      <c r="BA917">
        <v>0</v>
      </c>
      <c r="BB917">
        <v>0</v>
      </c>
      <c r="BC917">
        <v>0</v>
      </c>
      <c r="BD917">
        <v>0</v>
      </c>
      <c r="BE917">
        <v>0</v>
      </c>
      <c r="BF917">
        <v>0</v>
      </c>
      <c r="BG917">
        <v>0</v>
      </c>
      <c r="BH917">
        <v>0</v>
      </c>
      <c r="BI917">
        <v>0</v>
      </c>
      <c r="BJ917">
        <v>0</v>
      </c>
      <c r="BK917">
        <v>0</v>
      </c>
      <c r="BL917">
        <v>0</v>
      </c>
      <c r="BM917">
        <v>0</v>
      </c>
      <c r="BN917">
        <v>0</v>
      </c>
      <c r="BO917">
        <v>0</v>
      </c>
      <c r="BP917">
        <v>0</v>
      </c>
      <c r="BQ917">
        <v>0</v>
      </c>
      <c r="BR917">
        <v>0</v>
      </c>
      <c r="BS917">
        <v>0</v>
      </c>
      <c r="BT917">
        <v>0</v>
      </c>
      <c r="BU917">
        <v>0</v>
      </c>
      <c r="BV917">
        <v>0</v>
      </c>
      <c r="BW917">
        <v>0</v>
      </c>
      <c r="BX917">
        <v>0</v>
      </c>
      <c r="BY917">
        <v>0</v>
      </c>
      <c r="BZ917">
        <v>0</v>
      </c>
      <c r="CA917">
        <v>0</v>
      </c>
      <c r="CB917">
        <v>0</v>
      </c>
      <c r="CC917">
        <v>0</v>
      </c>
      <c r="CD917">
        <v>0</v>
      </c>
      <c r="CE917">
        <v>0</v>
      </c>
      <c r="CF917">
        <v>0</v>
      </c>
      <c r="CG917">
        <v>0</v>
      </c>
      <c r="CH917">
        <v>0</v>
      </c>
      <c r="CI917">
        <v>0</v>
      </c>
      <c r="CJ917">
        <v>0</v>
      </c>
      <c r="CK917">
        <v>0</v>
      </c>
      <c r="CL917">
        <v>0</v>
      </c>
      <c r="CM917">
        <v>0</v>
      </c>
      <c r="CN917">
        <v>0</v>
      </c>
      <c r="CO917">
        <v>0</v>
      </c>
      <c r="CP917">
        <v>0</v>
      </c>
      <c r="CQ917">
        <v>0</v>
      </c>
      <c r="CR917">
        <v>0</v>
      </c>
    </row>
    <row r="918" spans="1:96" x14ac:dyDescent="0.25">
      <c r="A918" t="s">
        <v>566</v>
      </c>
      <c r="B918">
        <v>0</v>
      </c>
      <c r="C918">
        <v>0</v>
      </c>
      <c r="D918">
        <v>0</v>
      </c>
      <c r="E918">
        <v>0</v>
      </c>
      <c r="F918">
        <v>0</v>
      </c>
      <c r="G918">
        <v>1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1</v>
      </c>
      <c r="P918">
        <v>0</v>
      </c>
      <c r="Q918">
        <v>0</v>
      </c>
      <c r="R918">
        <v>0</v>
      </c>
      <c r="S918">
        <v>0</v>
      </c>
      <c r="T918">
        <v>0</v>
      </c>
      <c r="U918">
        <v>0</v>
      </c>
      <c r="V918">
        <v>0</v>
      </c>
      <c r="W918">
        <v>0</v>
      </c>
      <c r="X918">
        <v>0</v>
      </c>
      <c r="Y918">
        <v>0</v>
      </c>
      <c r="Z918">
        <v>0</v>
      </c>
      <c r="AA918">
        <v>0</v>
      </c>
      <c r="AB918">
        <v>0</v>
      </c>
      <c r="AC918">
        <v>0</v>
      </c>
      <c r="AD918">
        <v>0</v>
      </c>
      <c r="AE918">
        <v>0</v>
      </c>
      <c r="AF918">
        <v>0</v>
      </c>
      <c r="AG918">
        <v>0</v>
      </c>
      <c r="AH918">
        <v>0</v>
      </c>
      <c r="AI918">
        <v>0</v>
      </c>
      <c r="AJ918">
        <v>0</v>
      </c>
      <c r="AK918">
        <v>0</v>
      </c>
      <c r="AL918">
        <v>0</v>
      </c>
      <c r="AM918">
        <v>0</v>
      </c>
      <c r="AN918">
        <v>0</v>
      </c>
      <c r="AO918">
        <v>0</v>
      </c>
      <c r="AP918">
        <v>0</v>
      </c>
      <c r="AQ918">
        <v>0</v>
      </c>
      <c r="AR918">
        <v>0</v>
      </c>
      <c r="AS918">
        <v>1</v>
      </c>
      <c r="AT918">
        <v>0</v>
      </c>
      <c r="AU918">
        <v>0</v>
      </c>
      <c r="AV918">
        <v>0</v>
      </c>
      <c r="AW918">
        <v>0</v>
      </c>
      <c r="AX918">
        <v>0</v>
      </c>
      <c r="AY918">
        <v>0</v>
      </c>
      <c r="AZ918">
        <v>0</v>
      </c>
      <c r="BA918">
        <v>0</v>
      </c>
      <c r="BB918">
        <v>0</v>
      </c>
      <c r="BC918">
        <v>0</v>
      </c>
      <c r="BD918">
        <v>0</v>
      </c>
      <c r="BE918">
        <v>0</v>
      </c>
      <c r="BF918">
        <v>0</v>
      </c>
      <c r="BG918">
        <v>0</v>
      </c>
      <c r="BH918">
        <v>0</v>
      </c>
      <c r="BI918">
        <v>0</v>
      </c>
      <c r="BJ918">
        <v>0</v>
      </c>
      <c r="BK918">
        <v>0</v>
      </c>
      <c r="BL918">
        <v>0</v>
      </c>
      <c r="BM918">
        <v>0</v>
      </c>
      <c r="BN918">
        <v>0</v>
      </c>
      <c r="BO918">
        <v>0</v>
      </c>
      <c r="BP918">
        <v>0</v>
      </c>
      <c r="BQ918">
        <v>0</v>
      </c>
      <c r="BR918">
        <v>0</v>
      </c>
      <c r="BS918">
        <v>0</v>
      </c>
      <c r="BT918">
        <v>0</v>
      </c>
      <c r="BU918">
        <v>0</v>
      </c>
      <c r="BV918">
        <v>0</v>
      </c>
      <c r="BW918">
        <v>0</v>
      </c>
      <c r="BX918">
        <v>0</v>
      </c>
      <c r="BY918">
        <v>0</v>
      </c>
      <c r="BZ918">
        <v>0</v>
      </c>
      <c r="CA918">
        <v>0</v>
      </c>
      <c r="CB918">
        <v>0</v>
      </c>
      <c r="CC918">
        <v>0</v>
      </c>
      <c r="CD918">
        <v>0</v>
      </c>
      <c r="CE918">
        <v>0</v>
      </c>
      <c r="CF918">
        <v>0</v>
      </c>
      <c r="CG918">
        <v>0</v>
      </c>
      <c r="CH918">
        <v>0</v>
      </c>
      <c r="CI918">
        <v>0</v>
      </c>
      <c r="CJ918">
        <v>0</v>
      </c>
      <c r="CK918">
        <v>0</v>
      </c>
      <c r="CL918">
        <v>0</v>
      </c>
      <c r="CM918">
        <v>0</v>
      </c>
      <c r="CN918">
        <v>0</v>
      </c>
      <c r="CO918">
        <v>0</v>
      </c>
      <c r="CP918">
        <v>0</v>
      </c>
      <c r="CQ918">
        <v>0</v>
      </c>
      <c r="CR918">
        <v>0</v>
      </c>
    </row>
    <row r="919" spans="1:96" x14ac:dyDescent="0.25">
      <c r="A919" t="s">
        <v>565</v>
      </c>
      <c r="B919">
        <v>0</v>
      </c>
      <c r="C919">
        <v>0</v>
      </c>
      <c r="D919">
        <v>0</v>
      </c>
      <c r="E919">
        <v>0</v>
      </c>
      <c r="F919">
        <v>0</v>
      </c>
      <c r="G919">
        <v>0</v>
      </c>
      <c r="H919">
        <v>0</v>
      </c>
      <c r="I919">
        <v>0</v>
      </c>
      <c r="J919">
        <v>1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  <c r="R919">
        <v>0</v>
      </c>
      <c r="S919">
        <v>0</v>
      </c>
      <c r="T919">
        <v>0</v>
      </c>
      <c r="U919">
        <v>0</v>
      </c>
      <c r="V919">
        <v>0</v>
      </c>
      <c r="W919">
        <v>0</v>
      </c>
      <c r="X919">
        <v>0</v>
      </c>
      <c r="Y919">
        <v>0</v>
      </c>
      <c r="Z919">
        <v>0</v>
      </c>
      <c r="AA919">
        <v>0</v>
      </c>
      <c r="AB919">
        <v>0</v>
      </c>
      <c r="AC919">
        <v>0</v>
      </c>
      <c r="AD919">
        <v>0</v>
      </c>
      <c r="AE919">
        <v>0</v>
      </c>
      <c r="AF919">
        <v>0</v>
      </c>
      <c r="AG919">
        <v>0</v>
      </c>
      <c r="AH919">
        <v>0</v>
      </c>
      <c r="AI919">
        <v>0</v>
      </c>
      <c r="AJ919">
        <v>0</v>
      </c>
      <c r="AK919">
        <v>0</v>
      </c>
      <c r="AL919">
        <v>0</v>
      </c>
      <c r="AM919">
        <v>0</v>
      </c>
      <c r="AN919">
        <v>0</v>
      </c>
      <c r="AO919">
        <v>0</v>
      </c>
      <c r="AP919">
        <v>0</v>
      </c>
      <c r="AQ919">
        <v>0</v>
      </c>
      <c r="AR919">
        <v>0</v>
      </c>
      <c r="AS919">
        <v>0</v>
      </c>
      <c r="AT919">
        <v>0</v>
      </c>
      <c r="AU919">
        <v>0</v>
      </c>
      <c r="AV919">
        <v>0</v>
      </c>
      <c r="AW919">
        <v>0</v>
      </c>
      <c r="AX919">
        <v>0</v>
      </c>
      <c r="AY919">
        <v>0</v>
      </c>
      <c r="AZ919">
        <v>0</v>
      </c>
      <c r="BA919">
        <v>0</v>
      </c>
      <c r="BB919">
        <v>0</v>
      </c>
      <c r="BC919">
        <v>0</v>
      </c>
      <c r="BD919">
        <v>0</v>
      </c>
      <c r="BE919">
        <v>0</v>
      </c>
      <c r="BF919">
        <v>0</v>
      </c>
      <c r="BG919">
        <v>0</v>
      </c>
      <c r="BH919">
        <v>0</v>
      </c>
      <c r="BI919">
        <v>1</v>
      </c>
      <c r="BJ919">
        <v>0</v>
      </c>
      <c r="BK919">
        <v>1</v>
      </c>
      <c r="BL919">
        <v>0</v>
      </c>
      <c r="BM919">
        <v>0</v>
      </c>
      <c r="BN919">
        <v>0</v>
      </c>
      <c r="BO919">
        <v>0</v>
      </c>
      <c r="BP919">
        <v>0</v>
      </c>
      <c r="BQ919">
        <v>0</v>
      </c>
      <c r="BR919">
        <v>0</v>
      </c>
      <c r="BS919">
        <v>0</v>
      </c>
      <c r="BT919">
        <v>0</v>
      </c>
      <c r="BU919">
        <v>0</v>
      </c>
      <c r="BV919">
        <v>0</v>
      </c>
      <c r="BW919">
        <v>0</v>
      </c>
      <c r="BX919">
        <v>0</v>
      </c>
      <c r="BY919">
        <v>0</v>
      </c>
      <c r="BZ919">
        <v>0</v>
      </c>
      <c r="CA919">
        <v>0</v>
      </c>
      <c r="CB919">
        <v>0</v>
      </c>
      <c r="CC919">
        <v>0</v>
      </c>
      <c r="CD919">
        <v>0</v>
      </c>
      <c r="CE919">
        <v>0</v>
      </c>
      <c r="CF919">
        <v>0</v>
      </c>
      <c r="CG919">
        <v>0</v>
      </c>
      <c r="CH919">
        <v>0</v>
      </c>
      <c r="CI919">
        <v>0</v>
      </c>
      <c r="CJ919">
        <v>0</v>
      </c>
      <c r="CK919">
        <v>0</v>
      </c>
      <c r="CL919">
        <v>0</v>
      </c>
      <c r="CM919">
        <v>0</v>
      </c>
      <c r="CN919">
        <v>0</v>
      </c>
      <c r="CO919">
        <v>0</v>
      </c>
      <c r="CP919">
        <v>0</v>
      </c>
      <c r="CQ919">
        <v>0</v>
      </c>
      <c r="CR919">
        <v>0</v>
      </c>
    </row>
    <row r="920" spans="1:96" x14ac:dyDescent="0.25">
      <c r="A920" t="s">
        <v>564</v>
      </c>
      <c r="B920">
        <v>0</v>
      </c>
      <c r="C920">
        <v>0</v>
      </c>
      <c r="D920">
        <v>0</v>
      </c>
      <c r="E920">
        <v>0</v>
      </c>
      <c r="F920">
        <v>0</v>
      </c>
      <c r="G920">
        <v>0</v>
      </c>
      <c r="H920">
        <v>0</v>
      </c>
      <c r="I920">
        <v>0</v>
      </c>
      <c r="J920">
        <v>0</v>
      </c>
      <c r="K920">
        <v>1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  <c r="R920">
        <v>0</v>
      </c>
      <c r="S920">
        <v>0</v>
      </c>
      <c r="T920">
        <v>0</v>
      </c>
      <c r="U920">
        <v>0</v>
      </c>
      <c r="V920">
        <v>0</v>
      </c>
      <c r="W920">
        <v>0</v>
      </c>
      <c r="X920">
        <v>0</v>
      </c>
      <c r="Y920">
        <v>0</v>
      </c>
      <c r="Z920">
        <v>0</v>
      </c>
      <c r="AA920">
        <v>0</v>
      </c>
      <c r="AB920">
        <v>0</v>
      </c>
      <c r="AC920">
        <v>0</v>
      </c>
      <c r="AD920">
        <v>0</v>
      </c>
      <c r="AE920">
        <v>0</v>
      </c>
      <c r="AF920">
        <v>0</v>
      </c>
      <c r="AG920">
        <v>0</v>
      </c>
      <c r="AH920">
        <v>0</v>
      </c>
      <c r="AI920">
        <v>0</v>
      </c>
      <c r="AJ920">
        <v>0</v>
      </c>
      <c r="AK920">
        <v>0</v>
      </c>
      <c r="AL920">
        <v>0</v>
      </c>
      <c r="AM920">
        <v>0</v>
      </c>
      <c r="AN920">
        <v>0</v>
      </c>
      <c r="AO920">
        <v>0</v>
      </c>
      <c r="AP920">
        <v>0</v>
      </c>
      <c r="AQ920">
        <v>0</v>
      </c>
      <c r="AR920">
        <v>0</v>
      </c>
      <c r="AS920">
        <v>0</v>
      </c>
      <c r="AT920">
        <v>0</v>
      </c>
      <c r="AU920">
        <v>0</v>
      </c>
      <c r="AV920">
        <v>0</v>
      </c>
      <c r="AW920">
        <v>0</v>
      </c>
      <c r="AX920">
        <v>0</v>
      </c>
      <c r="AY920">
        <v>0</v>
      </c>
      <c r="AZ920">
        <v>0</v>
      </c>
      <c r="BA920">
        <v>0</v>
      </c>
      <c r="BB920">
        <v>0</v>
      </c>
      <c r="BC920">
        <v>0</v>
      </c>
      <c r="BD920">
        <v>0</v>
      </c>
      <c r="BE920">
        <v>0</v>
      </c>
      <c r="BF920">
        <v>0</v>
      </c>
      <c r="BG920">
        <v>0</v>
      </c>
      <c r="BH920">
        <v>0</v>
      </c>
      <c r="BI920">
        <v>0</v>
      </c>
      <c r="BJ920">
        <v>0</v>
      </c>
      <c r="BK920">
        <v>0</v>
      </c>
      <c r="BL920">
        <v>0</v>
      </c>
      <c r="BM920">
        <v>0</v>
      </c>
      <c r="BN920">
        <v>0</v>
      </c>
      <c r="BO920">
        <v>2</v>
      </c>
      <c r="BP920">
        <v>0</v>
      </c>
      <c r="BQ920">
        <v>0</v>
      </c>
      <c r="BR920">
        <v>0</v>
      </c>
      <c r="BS920">
        <v>0</v>
      </c>
      <c r="BT920">
        <v>0</v>
      </c>
      <c r="BU920">
        <v>0</v>
      </c>
      <c r="BV920">
        <v>0</v>
      </c>
      <c r="BW920">
        <v>0</v>
      </c>
      <c r="BX920">
        <v>0</v>
      </c>
      <c r="BY920">
        <v>0</v>
      </c>
      <c r="BZ920">
        <v>0</v>
      </c>
      <c r="CA920">
        <v>0</v>
      </c>
      <c r="CB920">
        <v>0</v>
      </c>
      <c r="CC920">
        <v>0</v>
      </c>
      <c r="CD920">
        <v>0</v>
      </c>
      <c r="CE920">
        <v>0</v>
      </c>
      <c r="CF920">
        <v>0</v>
      </c>
      <c r="CG920">
        <v>0</v>
      </c>
      <c r="CH920">
        <v>0</v>
      </c>
      <c r="CI920">
        <v>0</v>
      </c>
      <c r="CJ920">
        <v>0</v>
      </c>
      <c r="CK920">
        <v>0</v>
      </c>
      <c r="CL920">
        <v>0</v>
      </c>
      <c r="CM920">
        <v>0</v>
      </c>
      <c r="CN920">
        <v>0</v>
      </c>
      <c r="CO920">
        <v>0</v>
      </c>
      <c r="CP920">
        <v>0</v>
      </c>
      <c r="CQ920">
        <v>0</v>
      </c>
      <c r="CR920">
        <v>0</v>
      </c>
    </row>
    <row r="921" spans="1:96" x14ac:dyDescent="0.25">
      <c r="A921" t="s">
        <v>563</v>
      </c>
      <c r="B921">
        <v>0</v>
      </c>
      <c r="C921">
        <v>0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  <c r="R921">
        <v>0</v>
      </c>
      <c r="S921">
        <v>0</v>
      </c>
      <c r="T921">
        <v>0</v>
      </c>
      <c r="U921">
        <v>0</v>
      </c>
      <c r="V921">
        <v>0</v>
      </c>
      <c r="W921">
        <v>0</v>
      </c>
      <c r="X921">
        <v>0</v>
      </c>
      <c r="Y921">
        <v>0</v>
      </c>
      <c r="Z921">
        <v>0</v>
      </c>
      <c r="AA921">
        <v>0</v>
      </c>
      <c r="AB921">
        <v>0</v>
      </c>
      <c r="AC921">
        <v>0</v>
      </c>
      <c r="AD921">
        <v>0</v>
      </c>
      <c r="AE921">
        <v>0</v>
      </c>
      <c r="AF921">
        <v>0</v>
      </c>
      <c r="AG921">
        <v>0</v>
      </c>
      <c r="AH921">
        <v>0</v>
      </c>
      <c r="AI921">
        <v>0</v>
      </c>
      <c r="AJ921">
        <v>0</v>
      </c>
      <c r="AK921">
        <v>0</v>
      </c>
      <c r="AL921">
        <v>0</v>
      </c>
      <c r="AM921">
        <v>0</v>
      </c>
      <c r="AN921">
        <v>0</v>
      </c>
      <c r="AO921">
        <v>0</v>
      </c>
      <c r="AP921">
        <v>0</v>
      </c>
      <c r="AQ921">
        <v>0</v>
      </c>
      <c r="AR921">
        <v>1</v>
      </c>
      <c r="AS921">
        <v>0</v>
      </c>
      <c r="AT921">
        <v>1</v>
      </c>
      <c r="AU921">
        <v>0</v>
      </c>
      <c r="AV921">
        <v>0</v>
      </c>
      <c r="AW921">
        <v>0</v>
      </c>
      <c r="AX921">
        <v>0</v>
      </c>
      <c r="AY921">
        <v>0</v>
      </c>
      <c r="AZ921">
        <v>0</v>
      </c>
      <c r="BA921">
        <v>0</v>
      </c>
      <c r="BB921">
        <v>0</v>
      </c>
      <c r="BC921">
        <v>0</v>
      </c>
      <c r="BD921">
        <v>0</v>
      </c>
      <c r="BE921">
        <v>0</v>
      </c>
      <c r="BF921">
        <v>1</v>
      </c>
      <c r="BG921">
        <v>0</v>
      </c>
      <c r="BH921">
        <v>0</v>
      </c>
      <c r="BI921">
        <v>0</v>
      </c>
      <c r="BJ921">
        <v>0</v>
      </c>
      <c r="BK921">
        <v>0</v>
      </c>
      <c r="BL921">
        <v>0</v>
      </c>
      <c r="BM921">
        <v>0</v>
      </c>
      <c r="BN921">
        <v>0</v>
      </c>
      <c r="BO921">
        <v>0</v>
      </c>
      <c r="BP921">
        <v>0</v>
      </c>
      <c r="BQ921">
        <v>0</v>
      </c>
      <c r="BR921">
        <v>0</v>
      </c>
      <c r="BS921">
        <v>0</v>
      </c>
      <c r="BT921">
        <v>0</v>
      </c>
      <c r="BU921">
        <v>0</v>
      </c>
      <c r="BV921">
        <v>0</v>
      </c>
      <c r="BW921">
        <v>0</v>
      </c>
      <c r="BX921">
        <v>0</v>
      </c>
      <c r="BY921">
        <v>0</v>
      </c>
      <c r="BZ921">
        <v>0</v>
      </c>
      <c r="CA921">
        <v>0</v>
      </c>
      <c r="CB921">
        <v>0</v>
      </c>
      <c r="CC921">
        <v>0</v>
      </c>
      <c r="CD921">
        <v>0</v>
      </c>
      <c r="CE921">
        <v>0</v>
      </c>
      <c r="CF921">
        <v>0</v>
      </c>
      <c r="CG921">
        <v>0</v>
      </c>
      <c r="CH921">
        <v>0</v>
      </c>
      <c r="CI921">
        <v>0</v>
      </c>
      <c r="CJ921">
        <v>0</v>
      </c>
      <c r="CK921">
        <v>0</v>
      </c>
      <c r="CL921">
        <v>0</v>
      </c>
      <c r="CM921">
        <v>0</v>
      </c>
      <c r="CN921">
        <v>0</v>
      </c>
      <c r="CO921">
        <v>0</v>
      </c>
      <c r="CP921">
        <v>0</v>
      </c>
      <c r="CQ921">
        <v>0</v>
      </c>
      <c r="CR921">
        <v>0</v>
      </c>
    </row>
    <row r="922" spans="1:96" x14ac:dyDescent="0.25">
      <c r="A922" t="s">
        <v>562</v>
      </c>
      <c r="B922">
        <v>0</v>
      </c>
      <c r="C922">
        <v>0</v>
      </c>
      <c r="D922">
        <v>0</v>
      </c>
      <c r="E922">
        <v>0</v>
      </c>
      <c r="F922">
        <v>0</v>
      </c>
      <c r="G922">
        <v>1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  <c r="R922">
        <v>0</v>
      </c>
      <c r="S922">
        <v>0</v>
      </c>
      <c r="T922">
        <v>0</v>
      </c>
      <c r="U922">
        <v>0</v>
      </c>
      <c r="V922">
        <v>0</v>
      </c>
      <c r="W922">
        <v>0</v>
      </c>
      <c r="X922">
        <v>0</v>
      </c>
      <c r="Y922">
        <v>0</v>
      </c>
      <c r="Z922">
        <v>0</v>
      </c>
      <c r="AA922">
        <v>0</v>
      </c>
      <c r="AB922">
        <v>0</v>
      </c>
      <c r="AC922">
        <v>0</v>
      </c>
      <c r="AD922">
        <v>0</v>
      </c>
      <c r="AE922">
        <v>0</v>
      </c>
      <c r="AF922">
        <v>0</v>
      </c>
      <c r="AG922">
        <v>0</v>
      </c>
      <c r="AH922">
        <v>0</v>
      </c>
      <c r="AI922">
        <v>0</v>
      </c>
      <c r="AJ922">
        <v>0</v>
      </c>
      <c r="AK922">
        <v>0</v>
      </c>
      <c r="AL922">
        <v>0</v>
      </c>
      <c r="AM922">
        <v>0</v>
      </c>
      <c r="AN922">
        <v>0</v>
      </c>
      <c r="AO922">
        <v>0</v>
      </c>
      <c r="AP922">
        <v>0</v>
      </c>
      <c r="AQ922">
        <v>0</v>
      </c>
      <c r="AR922">
        <v>0</v>
      </c>
      <c r="AS922">
        <v>0</v>
      </c>
      <c r="AT922">
        <v>0</v>
      </c>
      <c r="AU922">
        <v>0</v>
      </c>
      <c r="AV922">
        <v>0</v>
      </c>
      <c r="AW922">
        <v>0</v>
      </c>
      <c r="AX922">
        <v>0</v>
      </c>
      <c r="AY922">
        <v>0</v>
      </c>
      <c r="AZ922">
        <v>0</v>
      </c>
      <c r="BA922">
        <v>0</v>
      </c>
      <c r="BB922">
        <v>0</v>
      </c>
      <c r="BC922">
        <v>0</v>
      </c>
      <c r="BD922">
        <v>0</v>
      </c>
      <c r="BE922">
        <v>0</v>
      </c>
      <c r="BF922">
        <v>0</v>
      </c>
      <c r="BG922">
        <v>0</v>
      </c>
      <c r="BH922">
        <v>0</v>
      </c>
      <c r="BI922">
        <v>0</v>
      </c>
      <c r="BJ922">
        <v>0</v>
      </c>
      <c r="BK922">
        <v>0</v>
      </c>
      <c r="BL922">
        <v>0</v>
      </c>
      <c r="BM922">
        <v>0</v>
      </c>
      <c r="BN922">
        <v>0</v>
      </c>
      <c r="BO922">
        <v>0</v>
      </c>
      <c r="BP922">
        <v>0</v>
      </c>
      <c r="BQ922">
        <v>0</v>
      </c>
      <c r="BR922">
        <v>0</v>
      </c>
      <c r="BS922">
        <v>0</v>
      </c>
      <c r="BT922">
        <v>1</v>
      </c>
      <c r="BU922">
        <v>0</v>
      </c>
      <c r="BV922">
        <v>0</v>
      </c>
      <c r="BW922">
        <v>0</v>
      </c>
      <c r="BX922">
        <v>0</v>
      </c>
      <c r="BY922">
        <v>0</v>
      </c>
      <c r="BZ922">
        <v>0</v>
      </c>
      <c r="CA922">
        <v>0</v>
      </c>
      <c r="CB922">
        <v>0</v>
      </c>
      <c r="CC922">
        <v>0</v>
      </c>
      <c r="CD922">
        <v>0</v>
      </c>
      <c r="CE922">
        <v>0</v>
      </c>
      <c r="CF922">
        <v>0</v>
      </c>
      <c r="CG922">
        <v>0</v>
      </c>
      <c r="CH922">
        <v>0</v>
      </c>
      <c r="CI922">
        <v>0</v>
      </c>
      <c r="CJ922">
        <v>1</v>
      </c>
      <c r="CK922">
        <v>0</v>
      </c>
      <c r="CL922">
        <v>0</v>
      </c>
      <c r="CM922">
        <v>0</v>
      </c>
      <c r="CN922">
        <v>0</v>
      </c>
      <c r="CO922">
        <v>0</v>
      </c>
      <c r="CP922">
        <v>0</v>
      </c>
      <c r="CQ922">
        <v>0</v>
      </c>
      <c r="CR922">
        <v>0</v>
      </c>
    </row>
    <row r="923" spans="1:96" x14ac:dyDescent="0.25">
      <c r="A923" t="s">
        <v>561</v>
      </c>
      <c r="B923">
        <v>0</v>
      </c>
      <c r="C923">
        <v>0</v>
      </c>
      <c r="D923">
        <v>0</v>
      </c>
      <c r="E923">
        <v>0</v>
      </c>
      <c r="F923">
        <v>0</v>
      </c>
      <c r="G923">
        <v>0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  <c r="R923">
        <v>0</v>
      </c>
      <c r="S923">
        <v>0</v>
      </c>
      <c r="T923">
        <v>0</v>
      </c>
      <c r="U923">
        <v>0</v>
      </c>
      <c r="V923">
        <v>0</v>
      </c>
      <c r="W923">
        <v>0</v>
      </c>
      <c r="X923">
        <v>0</v>
      </c>
      <c r="Y923">
        <v>0</v>
      </c>
      <c r="Z923">
        <v>0</v>
      </c>
      <c r="AA923">
        <v>0</v>
      </c>
      <c r="AB923">
        <v>0</v>
      </c>
      <c r="AC923">
        <v>0</v>
      </c>
      <c r="AD923">
        <v>0</v>
      </c>
      <c r="AE923">
        <v>0</v>
      </c>
      <c r="AF923">
        <v>0</v>
      </c>
      <c r="AG923">
        <v>0</v>
      </c>
      <c r="AH923">
        <v>0</v>
      </c>
      <c r="AI923">
        <v>0</v>
      </c>
      <c r="AJ923">
        <v>0</v>
      </c>
      <c r="AK923">
        <v>0</v>
      </c>
      <c r="AL923">
        <v>0</v>
      </c>
      <c r="AM923">
        <v>0</v>
      </c>
      <c r="AN923">
        <v>0</v>
      </c>
      <c r="AO923">
        <v>0</v>
      </c>
      <c r="AP923">
        <v>0</v>
      </c>
      <c r="AQ923">
        <v>0</v>
      </c>
      <c r="AR923">
        <v>1</v>
      </c>
      <c r="AS923">
        <v>0</v>
      </c>
      <c r="AT923">
        <v>1</v>
      </c>
      <c r="AU923">
        <v>0</v>
      </c>
      <c r="AV923">
        <v>0</v>
      </c>
      <c r="AW923">
        <v>0</v>
      </c>
      <c r="AX923">
        <v>0</v>
      </c>
      <c r="AY923">
        <v>0</v>
      </c>
      <c r="AZ923">
        <v>0</v>
      </c>
      <c r="BA923">
        <v>0</v>
      </c>
      <c r="BB923">
        <v>0</v>
      </c>
      <c r="BC923">
        <v>0</v>
      </c>
      <c r="BD923">
        <v>0</v>
      </c>
      <c r="BE923">
        <v>0</v>
      </c>
      <c r="BF923">
        <v>0</v>
      </c>
      <c r="BG923">
        <v>0</v>
      </c>
      <c r="BH923">
        <v>0</v>
      </c>
      <c r="BI923">
        <v>0</v>
      </c>
      <c r="BJ923">
        <v>0</v>
      </c>
      <c r="BK923">
        <v>0</v>
      </c>
      <c r="BL923">
        <v>0</v>
      </c>
      <c r="BM923">
        <v>0</v>
      </c>
      <c r="BN923">
        <v>0</v>
      </c>
      <c r="BO923">
        <v>0</v>
      </c>
      <c r="BP923">
        <v>0</v>
      </c>
      <c r="BQ923">
        <v>0</v>
      </c>
      <c r="BR923">
        <v>0</v>
      </c>
      <c r="BS923">
        <v>0</v>
      </c>
      <c r="BT923">
        <v>0</v>
      </c>
      <c r="BU923">
        <v>0</v>
      </c>
      <c r="BV923">
        <v>0</v>
      </c>
      <c r="BW923">
        <v>0</v>
      </c>
      <c r="BX923">
        <v>0</v>
      </c>
      <c r="BY923">
        <v>1</v>
      </c>
      <c r="BZ923">
        <v>0</v>
      </c>
      <c r="CA923">
        <v>0</v>
      </c>
      <c r="CB923">
        <v>0</v>
      </c>
      <c r="CC923">
        <v>0</v>
      </c>
      <c r="CD923">
        <v>0</v>
      </c>
      <c r="CE923">
        <v>0</v>
      </c>
      <c r="CF923">
        <v>0</v>
      </c>
      <c r="CG923">
        <v>0</v>
      </c>
      <c r="CH923">
        <v>0</v>
      </c>
      <c r="CI923">
        <v>0</v>
      </c>
      <c r="CJ923">
        <v>0</v>
      </c>
      <c r="CK923">
        <v>0</v>
      </c>
      <c r="CL923">
        <v>0</v>
      </c>
      <c r="CM923">
        <v>0</v>
      </c>
      <c r="CN923">
        <v>0</v>
      </c>
      <c r="CO923">
        <v>0</v>
      </c>
      <c r="CP923">
        <v>0</v>
      </c>
      <c r="CQ923">
        <v>0</v>
      </c>
      <c r="CR923">
        <v>0</v>
      </c>
    </row>
    <row r="924" spans="1:96" x14ac:dyDescent="0.25">
      <c r="A924" t="s">
        <v>560</v>
      </c>
      <c r="B924">
        <v>0</v>
      </c>
      <c r="C924">
        <v>0</v>
      </c>
      <c r="D924">
        <v>0</v>
      </c>
      <c r="E924">
        <v>0</v>
      </c>
      <c r="F924">
        <v>0</v>
      </c>
      <c r="G924">
        <v>0</v>
      </c>
      <c r="H924">
        <v>0</v>
      </c>
      <c r="I924">
        <v>0</v>
      </c>
      <c r="J924">
        <v>0</v>
      </c>
      <c r="K924">
        <v>1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  <c r="R924">
        <v>0</v>
      </c>
      <c r="S924">
        <v>0</v>
      </c>
      <c r="T924">
        <v>0</v>
      </c>
      <c r="U924">
        <v>0</v>
      </c>
      <c r="V924">
        <v>0</v>
      </c>
      <c r="W924">
        <v>0</v>
      </c>
      <c r="X924">
        <v>0</v>
      </c>
      <c r="Y924">
        <v>0</v>
      </c>
      <c r="Z924">
        <v>0</v>
      </c>
      <c r="AA924">
        <v>0</v>
      </c>
      <c r="AB924">
        <v>1</v>
      </c>
      <c r="AC924">
        <v>0</v>
      </c>
      <c r="AD924">
        <v>0</v>
      </c>
      <c r="AE924">
        <v>0</v>
      </c>
      <c r="AF924">
        <v>0</v>
      </c>
      <c r="AG924">
        <v>0</v>
      </c>
      <c r="AH924">
        <v>0</v>
      </c>
      <c r="AI924">
        <v>0</v>
      </c>
      <c r="AJ924">
        <v>0</v>
      </c>
      <c r="AK924">
        <v>0</v>
      </c>
      <c r="AL924">
        <v>0</v>
      </c>
      <c r="AM924">
        <v>0</v>
      </c>
      <c r="AN924">
        <v>0</v>
      </c>
      <c r="AO924">
        <v>0</v>
      </c>
      <c r="AP924">
        <v>0</v>
      </c>
      <c r="AQ924">
        <v>0</v>
      </c>
      <c r="AR924">
        <v>0</v>
      </c>
      <c r="AS924">
        <v>0</v>
      </c>
      <c r="AT924">
        <v>0</v>
      </c>
      <c r="AU924">
        <v>0</v>
      </c>
      <c r="AV924">
        <v>0</v>
      </c>
      <c r="AW924">
        <v>0</v>
      </c>
      <c r="AX924">
        <v>0</v>
      </c>
      <c r="AY924">
        <v>0</v>
      </c>
      <c r="AZ924">
        <v>0</v>
      </c>
      <c r="BA924">
        <v>0</v>
      </c>
      <c r="BB924">
        <v>0</v>
      </c>
      <c r="BC924">
        <v>0</v>
      </c>
      <c r="BD924">
        <v>0</v>
      </c>
      <c r="BE924">
        <v>0</v>
      </c>
      <c r="BF924">
        <v>0</v>
      </c>
      <c r="BG924">
        <v>0</v>
      </c>
      <c r="BH924">
        <v>0</v>
      </c>
      <c r="BI924">
        <v>0</v>
      </c>
      <c r="BJ924">
        <v>0</v>
      </c>
      <c r="BK924">
        <v>0</v>
      </c>
      <c r="BL924">
        <v>0</v>
      </c>
      <c r="BM924">
        <v>0</v>
      </c>
      <c r="BN924">
        <v>1</v>
      </c>
      <c r="BO924">
        <v>0</v>
      </c>
      <c r="BP924">
        <v>0</v>
      </c>
      <c r="BQ924">
        <v>0</v>
      </c>
      <c r="BR924">
        <v>0</v>
      </c>
      <c r="BS924">
        <v>0</v>
      </c>
      <c r="BT924">
        <v>0</v>
      </c>
      <c r="BU924">
        <v>0</v>
      </c>
      <c r="BV924">
        <v>0</v>
      </c>
      <c r="BW924">
        <v>0</v>
      </c>
      <c r="BX924">
        <v>0</v>
      </c>
      <c r="BY924">
        <v>0</v>
      </c>
      <c r="BZ924">
        <v>0</v>
      </c>
      <c r="CA924">
        <v>0</v>
      </c>
      <c r="CB924">
        <v>0</v>
      </c>
      <c r="CC924">
        <v>0</v>
      </c>
      <c r="CD924">
        <v>0</v>
      </c>
      <c r="CE924">
        <v>0</v>
      </c>
      <c r="CF924">
        <v>0</v>
      </c>
      <c r="CG924">
        <v>0</v>
      </c>
      <c r="CH924">
        <v>0</v>
      </c>
      <c r="CI924">
        <v>0</v>
      </c>
      <c r="CJ924">
        <v>0</v>
      </c>
      <c r="CK924">
        <v>0</v>
      </c>
      <c r="CL924">
        <v>0</v>
      </c>
      <c r="CM924">
        <v>0</v>
      </c>
      <c r="CN924">
        <v>0</v>
      </c>
      <c r="CO924">
        <v>0</v>
      </c>
      <c r="CP924">
        <v>0</v>
      </c>
      <c r="CQ924">
        <v>0</v>
      </c>
      <c r="CR924">
        <v>0</v>
      </c>
    </row>
    <row r="925" spans="1:96" x14ac:dyDescent="0.25">
      <c r="A925" t="s">
        <v>559</v>
      </c>
      <c r="B925">
        <v>0</v>
      </c>
      <c r="C925">
        <v>0</v>
      </c>
      <c r="D925">
        <v>0</v>
      </c>
      <c r="E925">
        <v>0</v>
      </c>
      <c r="F925">
        <v>0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  <c r="R925">
        <v>0</v>
      </c>
      <c r="S925">
        <v>0</v>
      </c>
      <c r="T925">
        <v>0</v>
      </c>
      <c r="U925">
        <v>0</v>
      </c>
      <c r="V925">
        <v>0</v>
      </c>
      <c r="W925">
        <v>0</v>
      </c>
      <c r="X925">
        <v>0</v>
      </c>
      <c r="Y925">
        <v>0</v>
      </c>
      <c r="Z925">
        <v>0</v>
      </c>
      <c r="AA925">
        <v>0</v>
      </c>
      <c r="AB925">
        <v>0</v>
      </c>
      <c r="AC925">
        <v>0</v>
      </c>
      <c r="AD925">
        <v>0</v>
      </c>
      <c r="AE925">
        <v>0</v>
      </c>
      <c r="AF925">
        <v>0</v>
      </c>
      <c r="AG925">
        <v>0</v>
      </c>
      <c r="AH925">
        <v>0</v>
      </c>
      <c r="AI925">
        <v>0</v>
      </c>
      <c r="AJ925">
        <v>0</v>
      </c>
      <c r="AK925">
        <v>0</v>
      </c>
      <c r="AL925">
        <v>1</v>
      </c>
      <c r="AM925">
        <v>0</v>
      </c>
      <c r="AN925">
        <v>0</v>
      </c>
      <c r="AO925">
        <v>0</v>
      </c>
      <c r="AP925">
        <v>0</v>
      </c>
      <c r="AQ925">
        <v>0</v>
      </c>
      <c r="AR925">
        <v>0</v>
      </c>
      <c r="AS925">
        <v>0</v>
      </c>
      <c r="AT925">
        <v>0</v>
      </c>
      <c r="AU925">
        <v>0</v>
      </c>
      <c r="AV925">
        <v>0</v>
      </c>
      <c r="AW925">
        <v>0</v>
      </c>
      <c r="AX925">
        <v>0</v>
      </c>
      <c r="AY925">
        <v>0</v>
      </c>
      <c r="AZ925">
        <v>0</v>
      </c>
      <c r="BA925">
        <v>0</v>
      </c>
      <c r="BB925">
        <v>0</v>
      </c>
      <c r="BC925">
        <v>0</v>
      </c>
      <c r="BD925">
        <v>0</v>
      </c>
      <c r="BE925">
        <v>0</v>
      </c>
      <c r="BF925">
        <v>0</v>
      </c>
      <c r="BG925">
        <v>0</v>
      </c>
      <c r="BH925">
        <v>0</v>
      </c>
      <c r="BI925">
        <v>0</v>
      </c>
      <c r="BJ925">
        <v>0</v>
      </c>
      <c r="BK925">
        <v>0</v>
      </c>
      <c r="BL925">
        <v>0</v>
      </c>
      <c r="BM925">
        <v>0</v>
      </c>
      <c r="BN925">
        <v>0</v>
      </c>
      <c r="BO925">
        <v>0</v>
      </c>
      <c r="BP925">
        <v>0</v>
      </c>
      <c r="BQ925">
        <v>0</v>
      </c>
      <c r="BR925">
        <v>0</v>
      </c>
      <c r="BS925">
        <v>0</v>
      </c>
      <c r="BT925">
        <v>0</v>
      </c>
      <c r="BU925">
        <v>0</v>
      </c>
      <c r="BV925">
        <v>0</v>
      </c>
      <c r="BW925">
        <v>0</v>
      </c>
      <c r="BX925">
        <v>0</v>
      </c>
      <c r="BY925">
        <v>0</v>
      </c>
      <c r="BZ925">
        <v>0</v>
      </c>
      <c r="CA925">
        <v>0</v>
      </c>
      <c r="CB925">
        <v>0</v>
      </c>
      <c r="CC925">
        <v>1</v>
      </c>
      <c r="CD925">
        <v>0</v>
      </c>
      <c r="CE925">
        <v>1</v>
      </c>
      <c r="CF925">
        <v>0</v>
      </c>
      <c r="CG925">
        <v>0</v>
      </c>
      <c r="CH925">
        <v>0</v>
      </c>
      <c r="CI925">
        <v>0</v>
      </c>
      <c r="CJ925">
        <v>0</v>
      </c>
      <c r="CK925">
        <v>0</v>
      </c>
      <c r="CL925">
        <v>0</v>
      </c>
      <c r="CM925">
        <v>0</v>
      </c>
      <c r="CN925">
        <v>0</v>
      </c>
      <c r="CO925">
        <v>0</v>
      </c>
      <c r="CP925">
        <v>0</v>
      </c>
      <c r="CQ925">
        <v>0</v>
      </c>
      <c r="CR925">
        <v>0</v>
      </c>
    </row>
    <row r="926" spans="1:96" x14ac:dyDescent="0.25">
      <c r="A926" t="s">
        <v>558</v>
      </c>
      <c r="B926">
        <v>0</v>
      </c>
      <c r="C926">
        <v>0</v>
      </c>
      <c r="D926">
        <v>0</v>
      </c>
      <c r="E926">
        <v>0</v>
      </c>
      <c r="F926">
        <v>0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  <c r="R926">
        <v>0</v>
      </c>
      <c r="S926">
        <v>0</v>
      </c>
      <c r="T926">
        <v>0</v>
      </c>
      <c r="U926">
        <v>0</v>
      </c>
      <c r="V926">
        <v>0</v>
      </c>
      <c r="W926">
        <v>0</v>
      </c>
      <c r="X926">
        <v>0</v>
      </c>
      <c r="Y926">
        <v>0</v>
      </c>
      <c r="Z926">
        <v>0</v>
      </c>
      <c r="AA926">
        <v>0</v>
      </c>
      <c r="AB926">
        <v>0</v>
      </c>
      <c r="AC926">
        <v>0</v>
      </c>
      <c r="AD926">
        <v>0</v>
      </c>
      <c r="AE926">
        <v>0</v>
      </c>
      <c r="AF926">
        <v>0</v>
      </c>
      <c r="AG926">
        <v>0</v>
      </c>
      <c r="AH926">
        <v>0</v>
      </c>
      <c r="AI926">
        <v>0</v>
      </c>
      <c r="AJ926">
        <v>0</v>
      </c>
      <c r="AK926">
        <v>0</v>
      </c>
      <c r="AL926">
        <v>0</v>
      </c>
      <c r="AM926">
        <v>0</v>
      </c>
      <c r="AN926">
        <v>0</v>
      </c>
      <c r="AO926">
        <v>0</v>
      </c>
      <c r="AP926">
        <v>0</v>
      </c>
      <c r="AQ926">
        <v>0</v>
      </c>
      <c r="AR926">
        <v>0</v>
      </c>
      <c r="AS926">
        <v>0</v>
      </c>
      <c r="AT926">
        <v>0</v>
      </c>
      <c r="AU926">
        <v>0</v>
      </c>
      <c r="AV926">
        <v>0</v>
      </c>
      <c r="AW926">
        <v>0</v>
      </c>
      <c r="AX926">
        <v>0</v>
      </c>
      <c r="AY926">
        <v>0</v>
      </c>
      <c r="AZ926">
        <v>0</v>
      </c>
      <c r="BA926">
        <v>0</v>
      </c>
      <c r="BB926">
        <v>0</v>
      </c>
      <c r="BC926">
        <v>0</v>
      </c>
      <c r="BD926">
        <v>0</v>
      </c>
      <c r="BE926">
        <v>0</v>
      </c>
      <c r="BF926">
        <v>0</v>
      </c>
      <c r="BG926">
        <v>0</v>
      </c>
      <c r="BH926">
        <v>0</v>
      </c>
      <c r="BI926">
        <v>0</v>
      </c>
      <c r="BJ926">
        <v>0</v>
      </c>
      <c r="BK926">
        <v>0</v>
      </c>
      <c r="BL926">
        <v>0</v>
      </c>
      <c r="BM926">
        <v>0</v>
      </c>
      <c r="BN926">
        <v>0</v>
      </c>
      <c r="BO926">
        <v>0</v>
      </c>
      <c r="BP926">
        <v>0</v>
      </c>
      <c r="BQ926">
        <v>0</v>
      </c>
      <c r="BR926">
        <v>2</v>
      </c>
      <c r="BS926">
        <v>0</v>
      </c>
      <c r="BT926">
        <v>1</v>
      </c>
      <c r="BU926">
        <v>0</v>
      </c>
      <c r="BV926">
        <v>0</v>
      </c>
      <c r="BW926">
        <v>0</v>
      </c>
      <c r="BX926">
        <v>0</v>
      </c>
      <c r="BY926">
        <v>0</v>
      </c>
      <c r="BZ926">
        <v>0</v>
      </c>
      <c r="CA926">
        <v>0</v>
      </c>
      <c r="CB926">
        <v>0</v>
      </c>
      <c r="CC926">
        <v>0</v>
      </c>
      <c r="CD926">
        <v>0</v>
      </c>
      <c r="CE926">
        <v>0</v>
      </c>
      <c r="CF926">
        <v>0</v>
      </c>
      <c r="CG926">
        <v>0</v>
      </c>
      <c r="CH926">
        <v>0</v>
      </c>
      <c r="CI926">
        <v>0</v>
      </c>
      <c r="CJ926">
        <v>0</v>
      </c>
      <c r="CK926">
        <v>0</v>
      </c>
      <c r="CL926">
        <v>0</v>
      </c>
      <c r="CM926">
        <v>0</v>
      </c>
      <c r="CN926">
        <v>0</v>
      </c>
      <c r="CO926">
        <v>0</v>
      </c>
      <c r="CP926">
        <v>0</v>
      </c>
      <c r="CQ926">
        <v>0</v>
      </c>
      <c r="CR926">
        <v>0</v>
      </c>
    </row>
    <row r="927" spans="1:96" x14ac:dyDescent="0.25">
      <c r="A927" t="s">
        <v>557</v>
      </c>
      <c r="B927">
        <v>0</v>
      </c>
      <c r="C927">
        <v>0</v>
      </c>
      <c r="D927">
        <v>0</v>
      </c>
      <c r="E927">
        <v>0</v>
      </c>
      <c r="F927">
        <v>0</v>
      </c>
      <c r="G927">
        <v>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  <c r="R927">
        <v>0</v>
      </c>
      <c r="S927">
        <v>0</v>
      </c>
      <c r="T927">
        <v>0</v>
      </c>
      <c r="U927">
        <v>0</v>
      </c>
      <c r="V927">
        <v>0</v>
      </c>
      <c r="W927">
        <v>0</v>
      </c>
      <c r="X927">
        <v>0</v>
      </c>
      <c r="Y927">
        <v>1</v>
      </c>
      <c r="Z927">
        <v>0</v>
      </c>
      <c r="AA927">
        <v>0</v>
      </c>
      <c r="AB927">
        <v>0</v>
      </c>
      <c r="AC927">
        <v>0</v>
      </c>
      <c r="AD927">
        <v>0</v>
      </c>
      <c r="AE927">
        <v>0</v>
      </c>
      <c r="AF927">
        <v>0</v>
      </c>
      <c r="AG927">
        <v>0</v>
      </c>
      <c r="AH927">
        <v>0</v>
      </c>
      <c r="AI927">
        <v>0</v>
      </c>
      <c r="AJ927">
        <v>0</v>
      </c>
      <c r="AK927">
        <v>0</v>
      </c>
      <c r="AL927">
        <v>0</v>
      </c>
      <c r="AM927">
        <v>0</v>
      </c>
      <c r="AN927">
        <v>0</v>
      </c>
      <c r="AO927">
        <v>0</v>
      </c>
      <c r="AP927">
        <v>0</v>
      </c>
      <c r="AQ927">
        <v>0</v>
      </c>
      <c r="AR927">
        <v>0</v>
      </c>
      <c r="AS927">
        <v>0</v>
      </c>
      <c r="AT927">
        <v>0</v>
      </c>
      <c r="AU927">
        <v>0</v>
      </c>
      <c r="AV927">
        <v>0</v>
      </c>
      <c r="AW927">
        <v>0</v>
      </c>
      <c r="AX927">
        <v>0</v>
      </c>
      <c r="AY927">
        <v>0</v>
      </c>
      <c r="AZ927">
        <v>0</v>
      </c>
      <c r="BA927">
        <v>0</v>
      </c>
      <c r="BB927">
        <v>0</v>
      </c>
      <c r="BC927">
        <v>0</v>
      </c>
      <c r="BD927">
        <v>0</v>
      </c>
      <c r="BE927">
        <v>0</v>
      </c>
      <c r="BF927">
        <v>0</v>
      </c>
      <c r="BG927">
        <v>0</v>
      </c>
      <c r="BH927">
        <v>0</v>
      </c>
      <c r="BI927">
        <v>0</v>
      </c>
      <c r="BJ927">
        <v>0</v>
      </c>
      <c r="BK927">
        <v>0</v>
      </c>
      <c r="BL927">
        <v>0</v>
      </c>
      <c r="BM927">
        <v>0</v>
      </c>
      <c r="BN927">
        <v>1</v>
      </c>
      <c r="BO927">
        <v>0</v>
      </c>
      <c r="BP927">
        <v>0</v>
      </c>
      <c r="BQ927">
        <v>1</v>
      </c>
      <c r="BR927">
        <v>0</v>
      </c>
      <c r="BS927">
        <v>0</v>
      </c>
      <c r="BT927">
        <v>0</v>
      </c>
      <c r="BU927">
        <v>0</v>
      </c>
      <c r="BV927">
        <v>0</v>
      </c>
      <c r="BW927">
        <v>0</v>
      </c>
      <c r="BX927">
        <v>0</v>
      </c>
      <c r="BY927">
        <v>0</v>
      </c>
      <c r="BZ927">
        <v>0</v>
      </c>
      <c r="CA927">
        <v>0</v>
      </c>
      <c r="CB927">
        <v>0</v>
      </c>
      <c r="CC927">
        <v>0</v>
      </c>
      <c r="CD927">
        <v>0</v>
      </c>
      <c r="CE927">
        <v>0</v>
      </c>
      <c r="CF927">
        <v>0</v>
      </c>
      <c r="CG927">
        <v>0</v>
      </c>
      <c r="CH927">
        <v>0</v>
      </c>
      <c r="CI927">
        <v>0</v>
      </c>
      <c r="CJ927">
        <v>0</v>
      </c>
      <c r="CK927">
        <v>0</v>
      </c>
      <c r="CL927">
        <v>0</v>
      </c>
      <c r="CM927">
        <v>0</v>
      </c>
      <c r="CN927">
        <v>0</v>
      </c>
      <c r="CO927">
        <v>0</v>
      </c>
      <c r="CP927">
        <v>0</v>
      </c>
      <c r="CQ927">
        <v>0</v>
      </c>
      <c r="CR927">
        <v>0</v>
      </c>
    </row>
    <row r="928" spans="1:96" x14ac:dyDescent="0.25">
      <c r="A928" t="s">
        <v>556</v>
      </c>
      <c r="B928">
        <v>0</v>
      </c>
      <c r="C928">
        <v>0</v>
      </c>
      <c r="D928">
        <v>0</v>
      </c>
      <c r="E928">
        <v>0</v>
      </c>
      <c r="F928">
        <v>0</v>
      </c>
      <c r="G928">
        <v>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  <c r="R928">
        <v>0</v>
      </c>
      <c r="S928">
        <v>0</v>
      </c>
      <c r="T928">
        <v>0</v>
      </c>
      <c r="U928">
        <v>0</v>
      </c>
      <c r="V928">
        <v>0</v>
      </c>
      <c r="W928">
        <v>0</v>
      </c>
      <c r="X928">
        <v>0</v>
      </c>
      <c r="Y928">
        <v>0</v>
      </c>
      <c r="Z928">
        <v>0</v>
      </c>
      <c r="AA928">
        <v>0</v>
      </c>
      <c r="AB928">
        <v>0</v>
      </c>
      <c r="AC928">
        <v>0</v>
      </c>
      <c r="AD928">
        <v>0</v>
      </c>
      <c r="AE928">
        <v>0</v>
      </c>
      <c r="AF928">
        <v>0</v>
      </c>
      <c r="AG928">
        <v>0</v>
      </c>
      <c r="AH928">
        <v>0</v>
      </c>
      <c r="AI928">
        <v>0</v>
      </c>
      <c r="AJ928">
        <v>1</v>
      </c>
      <c r="AK928">
        <v>0</v>
      </c>
      <c r="AL928">
        <v>0</v>
      </c>
      <c r="AM928">
        <v>0</v>
      </c>
      <c r="AN928">
        <v>0</v>
      </c>
      <c r="AO928">
        <v>0</v>
      </c>
      <c r="AP928">
        <v>0</v>
      </c>
      <c r="AQ928">
        <v>0</v>
      </c>
      <c r="AR928">
        <v>0</v>
      </c>
      <c r="AS928">
        <v>0</v>
      </c>
      <c r="AT928">
        <v>0</v>
      </c>
      <c r="AU928">
        <v>0</v>
      </c>
      <c r="AV928">
        <v>0</v>
      </c>
      <c r="AW928">
        <v>0</v>
      </c>
      <c r="AX928">
        <v>0</v>
      </c>
      <c r="AY928">
        <v>0</v>
      </c>
      <c r="AZ928">
        <v>0</v>
      </c>
      <c r="BA928">
        <v>0</v>
      </c>
      <c r="BB928">
        <v>0</v>
      </c>
      <c r="BC928">
        <v>0</v>
      </c>
      <c r="BD928">
        <v>0</v>
      </c>
      <c r="BE928">
        <v>0</v>
      </c>
      <c r="BF928">
        <v>0</v>
      </c>
      <c r="BG928">
        <v>0</v>
      </c>
      <c r="BH928">
        <v>0</v>
      </c>
      <c r="BI928">
        <v>0</v>
      </c>
      <c r="BJ928">
        <v>1</v>
      </c>
      <c r="BK928">
        <v>0</v>
      </c>
      <c r="BL928">
        <v>0</v>
      </c>
      <c r="BM928">
        <v>0</v>
      </c>
      <c r="BN928">
        <v>0</v>
      </c>
      <c r="BO928">
        <v>0</v>
      </c>
      <c r="BP928">
        <v>0</v>
      </c>
      <c r="BQ928">
        <v>0</v>
      </c>
      <c r="BR928">
        <v>0</v>
      </c>
      <c r="BS928">
        <v>0</v>
      </c>
      <c r="BT928">
        <v>0</v>
      </c>
      <c r="BU928">
        <v>0</v>
      </c>
      <c r="BV928">
        <v>0</v>
      </c>
      <c r="BW928">
        <v>0</v>
      </c>
      <c r="BX928">
        <v>0</v>
      </c>
      <c r="BY928">
        <v>0</v>
      </c>
      <c r="BZ928">
        <v>0</v>
      </c>
      <c r="CA928">
        <v>0</v>
      </c>
      <c r="CB928">
        <v>0</v>
      </c>
      <c r="CC928">
        <v>0</v>
      </c>
      <c r="CD928">
        <v>1</v>
      </c>
      <c r="CE928">
        <v>0</v>
      </c>
      <c r="CF928">
        <v>0</v>
      </c>
      <c r="CG928">
        <v>0</v>
      </c>
      <c r="CH928">
        <v>0</v>
      </c>
      <c r="CI928">
        <v>0</v>
      </c>
      <c r="CJ928">
        <v>0</v>
      </c>
      <c r="CK928">
        <v>0</v>
      </c>
      <c r="CL928">
        <v>0</v>
      </c>
      <c r="CM928">
        <v>0</v>
      </c>
      <c r="CN928">
        <v>0</v>
      </c>
      <c r="CO928">
        <v>0</v>
      </c>
      <c r="CP928">
        <v>0</v>
      </c>
      <c r="CQ928">
        <v>0</v>
      </c>
      <c r="CR928">
        <v>0</v>
      </c>
    </row>
    <row r="929" spans="1:96" x14ac:dyDescent="0.25">
      <c r="A929" t="s">
        <v>555</v>
      </c>
      <c r="B929">
        <v>1</v>
      </c>
      <c r="C929">
        <v>2</v>
      </c>
      <c r="D929">
        <v>0</v>
      </c>
      <c r="E929">
        <v>0</v>
      </c>
      <c r="F929">
        <v>0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  <c r="R929">
        <v>0</v>
      </c>
      <c r="S929">
        <v>0</v>
      </c>
      <c r="T929">
        <v>0</v>
      </c>
      <c r="U929">
        <v>0</v>
      </c>
      <c r="V929">
        <v>0</v>
      </c>
      <c r="W929">
        <v>0</v>
      </c>
      <c r="X929">
        <v>0</v>
      </c>
      <c r="Y929">
        <v>0</v>
      </c>
      <c r="Z929">
        <v>0</v>
      </c>
      <c r="AA929">
        <v>0</v>
      </c>
      <c r="AB929">
        <v>0</v>
      </c>
      <c r="AC929">
        <v>0</v>
      </c>
      <c r="AD929">
        <v>0</v>
      </c>
      <c r="AE929">
        <v>0</v>
      </c>
      <c r="AF929">
        <v>0</v>
      </c>
      <c r="AG929">
        <v>0</v>
      </c>
      <c r="AH929">
        <v>0</v>
      </c>
      <c r="AI929">
        <v>0</v>
      </c>
      <c r="AJ929">
        <v>0</v>
      </c>
      <c r="AK929">
        <v>0</v>
      </c>
      <c r="AL929">
        <v>0</v>
      </c>
      <c r="AM929">
        <v>0</v>
      </c>
      <c r="AN929">
        <v>0</v>
      </c>
      <c r="AO929">
        <v>0</v>
      </c>
      <c r="AP929">
        <v>0</v>
      </c>
      <c r="AQ929">
        <v>0</v>
      </c>
      <c r="AR929">
        <v>0</v>
      </c>
      <c r="AS929">
        <v>0</v>
      </c>
      <c r="AT929">
        <v>0</v>
      </c>
      <c r="AU929">
        <v>0</v>
      </c>
      <c r="AV929">
        <v>0</v>
      </c>
      <c r="AW929">
        <v>0</v>
      </c>
      <c r="AX929">
        <v>0</v>
      </c>
      <c r="AY929">
        <v>0</v>
      </c>
      <c r="AZ929">
        <v>0</v>
      </c>
      <c r="BA929">
        <v>0</v>
      </c>
      <c r="BB929">
        <v>0</v>
      </c>
      <c r="BC929">
        <v>0</v>
      </c>
      <c r="BD929">
        <v>0</v>
      </c>
      <c r="BE929">
        <v>0</v>
      </c>
      <c r="BF929">
        <v>0</v>
      </c>
      <c r="BG929">
        <v>0</v>
      </c>
      <c r="BH929">
        <v>0</v>
      </c>
      <c r="BI929">
        <v>0</v>
      </c>
      <c r="BJ929">
        <v>0</v>
      </c>
      <c r="BK929">
        <v>0</v>
      </c>
      <c r="BL929">
        <v>0</v>
      </c>
      <c r="BM929">
        <v>0</v>
      </c>
      <c r="BN929">
        <v>0</v>
      </c>
      <c r="BO929">
        <v>0</v>
      </c>
      <c r="BP929">
        <v>0</v>
      </c>
      <c r="BQ929">
        <v>0</v>
      </c>
      <c r="BR929">
        <v>0</v>
      </c>
      <c r="BS929">
        <v>0</v>
      </c>
      <c r="BT929">
        <v>0</v>
      </c>
      <c r="BU929">
        <v>0</v>
      </c>
      <c r="BV929">
        <v>0</v>
      </c>
      <c r="BW929">
        <v>0</v>
      </c>
      <c r="BX929">
        <v>0</v>
      </c>
      <c r="BY929">
        <v>0</v>
      </c>
      <c r="BZ929">
        <v>0</v>
      </c>
      <c r="CA929">
        <v>0</v>
      </c>
      <c r="CB929">
        <v>0</v>
      </c>
      <c r="CC929">
        <v>0</v>
      </c>
      <c r="CD929">
        <v>0</v>
      </c>
      <c r="CE929">
        <v>0</v>
      </c>
      <c r="CF929">
        <v>0</v>
      </c>
      <c r="CG929">
        <v>0</v>
      </c>
      <c r="CH929">
        <v>0</v>
      </c>
      <c r="CI929">
        <v>0</v>
      </c>
      <c r="CJ929">
        <v>0</v>
      </c>
      <c r="CK929">
        <v>0</v>
      </c>
      <c r="CL929">
        <v>0</v>
      </c>
      <c r="CM929">
        <v>0</v>
      </c>
      <c r="CN929">
        <v>0</v>
      </c>
      <c r="CO929">
        <v>0</v>
      </c>
      <c r="CP929">
        <v>0</v>
      </c>
      <c r="CQ929">
        <v>0</v>
      </c>
      <c r="CR929">
        <v>0</v>
      </c>
    </row>
    <row r="930" spans="1:96" x14ac:dyDescent="0.25">
      <c r="A930" t="s">
        <v>554</v>
      </c>
      <c r="B930">
        <v>0</v>
      </c>
      <c r="C930">
        <v>0</v>
      </c>
      <c r="D930">
        <v>0</v>
      </c>
      <c r="E930">
        <v>0</v>
      </c>
      <c r="F930">
        <v>0</v>
      </c>
      <c r="G930">
        <v>0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  <c r="R930">
        <v>0</v>
      </c>
      <c r="S930">
        <v>0</v>
      </c>
      <c r="T930">
        <v>0</v>
      </c>
      <c r="U930">
        <v>0</v>
      </c>
      <c r="V930">
        <v>1</v>
      </c>
      <c r="W930">
        <v>0</v>
      </c>
      <c r="X930">
        <v>0</v>
      </c>
      <c r="Y930">
        <v>0</v>
      </c>
      <c r="Z930">
        <v>0</v>
      </c>
      <c r="AA930">
        <v>0</v>
      </c>
      <c r="AB930">
        <v>0</v>
      </c>
      <c r="AC930">
        <v>0</v>
      </c>
      <c r="AD930">
        <v>0</v>
      </c>
      <c r="AE930">
        <v>0</v>
      </c>
      <c r="AF930">
        <v>0</v>
      </c>
      <c r="AG930">
        <v>0</v>
      </c>
      <c r="AH930">
        <v>0</v>
      </c>
      <c r="AI930">
        <v>0</v>
      </c>
      <c r="AJ930">
        <v>0</v>
      </c>
      <c r="AK930">
        <v>0</v>
      </c>
      <c r="AL930">
        <v>0</v>
      </c>
      <c r="AM930">
        <v>0</v>
      </c>
      <c r="AN930">
        <v>0</v>
      </c>
      <c r="AO930">
        <v>0</v>
      </c>
      <c r="AP930">
        <v>0</v>
      </c>
      <c r="AQ930">
        <v>0</v>
      </c>
      <c r="AR930">
        <v>0</v>
      </c>
      <c r="AS930">
        <v>0</v>
      </c>
      <c r="AT930">
        <v>0</v>
      </c>
      <c r="AU930">
        <v>0</v>
      </c>
      <c r="AV930">
        <v>0</v>
      </c>
      <c r="AW930">
        <v>0</v>
      </c>
      <c r="AX930">
        <v>0</v>
      </c>
      <c r="AY930">
        <v>0</v>
      </c>
      <c r="AZ930">
        <v>0</v>
      </c>
      <c r="BA930">
        <v>1</v>
      </c>
      <c r="BB930">
        <v>0</v>
      </c>
      <c r="BC930">
        <v>0</v>
      </c>
      <c r="BD930">
        <v>0</v>
      </c>
      <c r="BE930">
        <v>0</v>
      </c>
      <c r="BF930">
        <v>0</v>
      </c>
      <c r="BG930">
        <v>0</v>
      </c>
      <c r="BH930">
        <v>0</v>
      </c>
      <c r="BI930">
        <v>0</v>
      </c>
      <c r="BJ930">
        <v>0</v>
      </c>
      <c r="BK930">
        <v>0</v>
      </c>
      <c r="BL930">
        <v>0</v>
      </c>
      <c r="BM930">
        <v>0</v>
      </c>
      <c r="BN930">
        <v>0</v>
      </c>
      <c r="BO930">
        <v>0</v>
      </c>
      <c r="BP930">
        <v>0</v>
      </c>
      <c r="BQ930">
        <v>0</v>
      </c>
      <c r="BR930">
        <v>0</v>
      </c>
      <c r="BS930">
        <v>0</v>
      </c>
      <c r="BT930">
        <v>0</v>
      </c>
      <c r="BU930">
        <v>0</v>
      </c>
      <c r="BV930">
        <v>0</v>
      </c>
      <c r="BW930">
        <v>0</v>
      </c>
      <c r="BX930">
        <v>0</v>
      </c>
      <c r="BY930">
        <v>0</v>
      </c>
      <c r="BZ930">
        <v>0</v>
      </c>
      <c r="CA930">
        <v>0</v>
      </c>
      <c r="CB930">
        <v>0</v>
      </c>
      <c r="CC930">
        <v>0</v>
      </c>
      <c r="CD930">
        <v>0</v>
      </c>
      <c r="CE930">
        <v>0</v>
      </c>
      <c r="CF930">
        <v>0</v>
      </c>
      <c r="CG930">
        <v>1</v>
      </c>
      <c r="CH930">
        <v>0</v>
      </c>
      <c r="CI930">
        <v>0</v>
      </c>
      <c r="CJ930">
        <v>0</v>
      </c>
      <c r="CK930">
        <v>0</v>
      </c>
      <c r="CL930">
        <v>0</v>
      </c>
      <c r="CM930">
        <v>0</v>
      </c>
      <c r="CN930">
        <v>0</v>
      </c>
      <c r="CO930">
        <v>0</v>
      </c>
      <c r="CP930">
        <v>0</v>
      </c>
      <c r="CQ930">
        <v>0</v>
      </c>
      <c r="CR930">
        <v>0</v>
      </c>
    </row>
    <row r="931" spans="1:96" x14ac:dyDescent="0.25">
      <c r="A931" t="s">
        <v>553</v>
      </c>
      <c r="B931">
        <v>0</v>
      </c>
      <c r="C931">
        <v>0</v>
      </c>
      <c r="D931">
        <v>0</v>
      </c>
      <c r="E931">
        <v>0</v>
      </c>
      <c r="F931">
        <v>0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  <c r="R931">
        <v>0</v>
      </c>
      <c r="S931">
        <v>0</v>
      </c>
      <c r="T931">
        <v>0</v>
      </c>
      <c r="U931">
        <v>0</v>
      </c>
      <c r="V931">
        <v>0</v>
      </c>
      <c r="W931">
        <v>0</v>
      </c>
      <c r="X931">
        <v>0</v>
      </c>
      <c r="Y931">
        <v>0</v>
      </c>
      <c r="Z931">
        <v>0</v>
      </c>
      <c r="AA931">
        <v>0</v>
      </c>
      <c r="AB931">
        <v>0</v>
      </c>
      <c r="AC931">
        <v>0</v>
      </c>
      <c r="AD931">
        <v>0</v>
      </c>
      <c r="AE931">
        <v>0</v>
      </c>
      <c r="AF931">
        <v>0</v>
      </c>
      <c r="AG931">
        <v>0</v>
      </c>
      <c r="AH931">
        <v>0</v>
      </c>
      <c r="AI931">
        <v>0</v>
      </c>
      <c r="AJ931">
        <v>0</v>
      </c>
      <c r="AK931">
        <v>0</v>
      </c>
      <c r="AL931">
        <v>0</v>
      </c>
      <c r="AM931">
        <v>0</v>
      </c>
      <c r="AN931">
        <v>1</v>
      </c>
      <c r="AO931">
        <v>0</v>
      </c>
      <c r="AP931">
        <v>0</v>
      </c>
      <c r="AQ931">
        <v>0</v>
      </c>
      <c r="AR931">
        <v>0</v>
      </c>
      <c r="AS931">
        <v>0</v>
      </c>
      <c r="AT931">
        <v>0</v>
      </c>
      <c r="AU931">
        <v>0</v>
      </c>
      <c r="AV931">
        <v>0</v>
      </c>
      <c r="AW931">
        <v>0</v>
      </c>
      <c r="AX931">
        <v>0</v>
      </c>
      <c r="AY931">
        <v>0</v>
      </c>
      <c r="AZ931">
        <v>0</v>
      </c>
      <c r="BA931">
        <v>0</v>
      </c>
      <c r="BB931">
        <v>0</v>
      </c>
      <c r="BC931">
        <v>0</v>
      </c>
      <c r="BD931">
        <v>0</v>
      </c>
      <c r="BE931">
        <v>0</v>
      </c>
      <c r="BF931">
        <v>0</v>
      </c>
      <c r="BG931">
        <v>0</v>
      </c>
      <c r="BH931">
        <v>0</v>
      </c>
      <c r="BI931">
        <v>0</v>
      </c>
      <c r="BJ931">
        <v>0</v>
      </c>
      <c r="BK931">
        <v>0</v>
      </c>
      <c r="BL931">
        <v>0</v>
      </c>
      <c r="BM931">
        <v>0</v>
      </c>
      <c r="BN931">
        <v>0</v>
      </c>
      <c r="BO931">
        <v>0</v>
      </c>
      <c r="BP931">
        <v>0</v>
      </c>
      <c r="BQ931">
        <v>0</v>
      </c>
      <c r="BR931">
        <v>0</v>
      </c>
      <c r="BS931">
        <v>0</v>
      </c>
      <c r="BT931">
        <v>0</v>
      </c>
      <c r="BU931">
        <v>0</v>
      </c>
      <c r="BV931">
        <v>0</v>
      </c>
      <c r="BW931">
        <v>1</v>
      </c>
      <c r="BX931">
        <v>0</v>
      </c>
      <c r="BY931">
        <v>0</v>
      </c>
      <c r="BZ931">
        <v>0</v>
      </c>
      <c r="CA931">
        <v>0</v>
      </c>
      <c r="CB931">
        <v>0</v>
      </c>
      <c r="CC931">
        <v>0</v>
      </c>
      <c r="CD931">
        <v>0</v>
      </c>
      <c r="CE931">
        <v>0</v>
      </c>
      <c r="CF931">
        <v>0</v>
      </c>
      <c r="CG931">
        <v>1</v>
      </c>
      <c r="CH931">
        <v>0</v>
      </c>
      <c r="CI931">
        <v>0</v>
      </c>
      <c r="CJ931">
        <v>0</v>
      </c>
      <c r="CK931">
        <v>0</v>
      </c>
      <c r="CL931">
        <v>0</v>
      </c>
      <c r="CM931">
        <v>0</v>
      </c>
      <c r="CN931">
        <v>0</v>
      </c>
      <c r="CO931">
        <v>0</v>
      </c>
      <c r="CP931">
        <v>0</v>
      </c>
      <c r="CQ931">
        <v>0</v>
      </c>
      <c r="CR931">
        <v>0</v>
      </c>
    </row>
    <row r="932" spans="1:96" x14ac:dyDescent="0.25">
      <c r="A932" t="s">
        <v>552</v>
      </c>
      <c r="B932">
        <v>0</v>
      </c>
      <c r="C932">
        <v>0</v>
      </c>
      <c r="D932">
        <v>0</v>
      </c>
      <c r="E932">
        <v>0</v>
      </c>
      <c r="F932">
        <v>0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1</v>
      </c>
      <c r="N932">
        <v>0</v>
      </c>
      <c r="O932">
        <v>0</v>
      </c>
      <c r="P932">
        <v>0</v>
      </c>
      <c r="Q932">
        <v>0</v>
      </c>
      <c r="R932">
        <v>0</v>
      </c>
      <c r="S932">
        <v>0</v>
      </c>
      <c r="T932">
        <v>0</v>
      </c>
      <c r="U932">
        <v>0</v>
      </c>
      <c r="V932">
        <v>0</v>
      </c>
      <c r="W932">
        <v>0</v>
      </c>
      <c r="X932">
        <v>0</v>
      </c>
      <c r="Y932">
        <v>0</v>
      </c>
      <c r="Z932">
        <v>0</v>
      </c>
      <c r="AA932">
        <v>0</v>
      </c>
      <c r="AB932">
        <v>0</v>
      </c>
      <c r="AC932">
        <v>0</v>
      </c>
      <c r="AD932">
        <v>0</v>
      </c>
      <c r="AE932">
        <v>0</v>
      </c>
      <c r="AF932">
        <v>0</v>
      </c>
      <c r="AG932">
        <v>0</v>
      </c>
      <c r="AH932">
        <v>0</v>
      </c>
      <c r="AI932">
        <v>0</v>
      </c>
      <c r="AJ932">
        <v>0</v>
      </c>
      <c r="AK932">
        <v>0</v>
      </c>
      <c r="AL932">
        <v>0</v>
      </c>
      <c r="AM932">
        <v>0</v>
      </c>
      <c r="AN932">
        <v>0</v>
      </c>
      <c r="AO932">
        <v>0</v>
      </c>
      <c r="AP932">
        <v>0</v>
      </c>
      <c r="AQ932">
        <v>0</v>
      </c>
      <c r="AR932">
        <v>0</v>
      </c>
      <c r="AS932">
        <v>0</v>
      </c>
      <c r="AT932">
        <v>0</v>
      </c>
      <c r="AU932">
        <v>0</v>
      </c>
      <c r="AV932">
        <v>0</v>
      </c>
      <c r="AW932">
        <v>0</v>
      </c>
      <c r="AX932">
        <v>0</v>
      </c>
      <c r="AY932">
        <v>0</v>
      </c>
      <c r="AZ932">
        <v>0</v>
      </c>
      <c r="BA932">
        <v>0</v>
      </c>
      <c r="BB932">
        <v>0</v>
      </c>
      <c r="BC932">
        <v>0</v>
      </c>
      <c r="BD932">
        <v>0</v>
      </c>
      <c r="BE932">
        <v>0</v>
      </c>
      <c r="BF932">
        <v>0</v>
      </c>
      <c r="BG932">
        <v>0</v>
      </c>
      <c r="BH932">
        <v>0</v>
      </c>
      <c r="BI932">
        <v>0</v>
      </c>
      <c r="BJ932">
        <v>0</v>
      </c>
      <c r="BK932">
        <v>0</v>
      </c>
      <c r="BL932">
        <v>0</v>
      </c>
      <c r="BM932">
        <v>0</v>
      </c>
      <c r="BN932">
        <v>0</v>
      </c>
      <c r="BO932">
        <v>0</v>
      </c>
      <c r="BP932">
        <v>0</v>
      </c>
      <c r="BQ932">
        <v>0</v>
      </c>
      <c r="BR932">
        <v>0</v>
      </c>
      <c r="BS932">
        <v>0</v>
      </c>
      <c r="BT932">
        <v>0</v>
      </c>
      <c r="BU932">
        <v>0</v>
      </c>
      <c r="BV932">
        <v>0</v>
      </c>
      <c r="BW932">
        <v>0</v>
      </c>
      <c r="BX932">
        <v>0</v>
      </c>
      <c r="BY932">
        <v>0</v>
      </c>
      <c r="BZ932">
        <v>0</v>
      </c>
      <c r="CA932">
        <v>0</v>
      </c>
      <c r="CB932">
        <v>0</v>
      </c>
      <c r="CC932">
        <v>1</v>
      </c>
      <c r="CD932">
        <v>0</v>
      </c>
      <c r="CE932">
        <v>0</v>
      </c>
      <c r="CF932">
        <v>0</v>
      </c>
      <c r="CG932">
        <v>0</v>
      </c>
      <c r="CH932">
        <v>0</v>
      </c>
      <c r="CI932">
        <v>1</v>
      </c>
      <c r="CJ932">
        <v>0</v>
      </c>
      <c r="CK932">
        <v>0</v>
      </c>
      <c r="CL932">
        <v>0</v>
      </c>
      <c r="CM932">
        <v>0</v>
      </c>
      <c r="CN932">
        <v>0</v>
      </c>
      <c r="CO932">
        <v>0</v>
      </c>
      <c r="CP932">
        <v>0</v>
      </c>
      <c r="CQ932">
        <v>0</v>
      </c>
      <c r="CR932">
        <v>0</v>
      </c>
    </row>
    <row r="933" spans="1:96" x14ac:dyDescent="0.25">
      <c r="A933" t="s">
        <v>551</v>
      </c>
      <c r="B933">
        <v>0</v>
      </c>
      <c r="C933">
        <v>0</v>
      </c>
      <c r="D933">
        <v>0</v>
      </c>
      <c r="E933">
        <v>0</v>
      </c>
      <c r="F933">
        <v>0</v>
      </c>
      <c r="G933">
        <v>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  <c r="R933">
        <v>0</v>
      </c>
      <c r="S933">
        <v>0</v>
      </c>
      <c r="T933">
        <v>0</v>
      </c>
      <c r="U933">
        <v>0</v>
      </c>
      <c r="V933">
        <v>0</v>
      </c>
      <c r="W933">
        <v>0</v>
      </c>
      <c r="X933">
        <v>0</v>
      </c>
      <c r="Y933">
        <v>0</v>
      </c>
      <c r="Z933">
        <v>0</v>
      </c>
      <c r="AA933">
        <v>0</v>
      </c>
      <c r="AB933">
        <v>1</v>
      </c>
      <c r="AC933">
        <v>0</v>
      </c>
      <c r="AD933">
        <v>0</v>
      </c>
      <c r="AE933">
        <v>0</v>
      </c>
      <c r="AF933">
        <v>0</v>
      </c>
      <c r="AG933">
        <v>0</v>
      </c>
      <c r="AH933">
        <v>0</v>
      </c>
      <c r="AI933">
        <v>0</v>
      </c>
      <c r="AJ933">
        <v>0</v>
      </c>
      <c r="AK933">
        <v>0</v>
      </c>
      <c r="AL933">
        <v>0</v>
      </c>
      <c r="AM933">
        <v>0</v>
      </c>
      <c r="AN933">
        <v>0</v>
      </c>
      <c r="AO933">
        <v>0</v>
      </c>
      <c r="AP933">
        <v>0</v>
      </c>
      <c r="AQ933">
        <v>0</v>
      </c>
      <c r="AR933">
        <v>0</v>
      </c>
      <c r="AS933">
        <v>0</v>
      </c>
      <c r="AT933">
        <v>0</v>
      </c>
      <c r="AU933">
        <v>0</v>
      </c>
      <c r="AV933">
        <v>0</v>
      </c>
      <c r="AW933">
        <v>0</v>
      </c>
      <c r="AX933">
        <v>0</v>
      </c>
      <c r="AY933">
        <v>0</v>
      </c>
      <c r="AZ933">
        <v>1</v>
      </c>
      <c r="BA933">
        <v>0</v>
      </c>
      <c r="BB933">
        <v>0</v>
      </c>
      <c r="BC933">
        <v>0</v>
      </c>
      <c r="BD933">
        <v>0</v>
      </c>
      <c r="BE933">
        <v>0</v>
      </c>
      <c r="BF933">
        <v>0</v>
      </c>
      <c r="BG933">
        <v>1</v>
      </c>
      <c r="BH933">
        <v>0</v>
      </c>
      <c r="BI933">
        <v>0</v>
      </c>
      <c r="BJ933">
        <v>0</v>
      </c>
      <c r="BK933">
        <v>0</v>
      </c>
      <c r="BL933">
        <v>0</v>
      </c>
      <c r="BM933">
        <v>0</v>
      </c>
      <c r="BN933">
        <v>0</v>
      </c>
      <c r="BO933">
        <v>0</v>
      </c>
      <c r="BP933">
        <v>0</v>
      </c>
      <c r="BQ933">
        <v>0</v>
      </c>
      <c r="BR933">
        <v>0</v>
      </c>
      <c r="BS933">
        <v>0</v>
      </c>
      <c r="BT933">
        <v>0</v>
      </c>
      <c r="BU933">
        <v>0</v>
      </c>
      <c r="BV933">
        <v>0</v>
      </c>
      <c r="BW933">
        <v>0</v>
      </c>
      <c r="BX933">
        <v>0</v>
      </c>
      <c r="BY933">
        <v>0</v>
      </c>
      <c r="BZ933">
        <v>0</v>
      </c>
      <c r="CA933">
        <v>0</v>
      </c>
      <c r="CB933">
        <v>0</v>
      </c>
      <c r="CC933">
        <v>0</v>
      </c>
      <c r="CD933">
        <v>0</v>
      </c>
      <c r="CE933">
        <v>0</v>
      </c>
      <c r="CF933">
        <v>0</v>
      </c>
      <c r="CG933">
        <v>0</v>
      </c>
      <c r="CH933">
        <v>0</v>
      </c>
      <c r="CI933">
        <v>0</v>
      </c>
      <c r="CJ933">
        <v>0</v>
      </c>
      <c r="CK933">
        <v>0</v>
      </c>
      <c r="CL933">
        <v>0</v>
      </c>
      <c r="CM933">
        <v>0</v>
      </c>
      <c r="CN933">
        <v>0</v>
      </c>
      <c r="CO933">
        <v>0</v>
      </c>
      <c r="CP933">
        <v>0</v>
      </c>
      <c r="CQ933">
        <v>0</v>
      </c>
      <c r="CR933">
        <v>0</v>
      </c>
    </row>
    <row r="934" spans="1:96" x14ac:dyDescent="0.25">
      <c r="A934" t="s">
        <v>550</v>
      </c>
      <c r="B934">
        <v>0</v>
      </c>
      <c r="C934">
        <v>0</v>
      </c>
      <c r="D934">
        <v>0</v>
      </c>
      <c r="E934">
        <v>0</v>
      </c>
      <c r="F934">
        <v>0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  <c r="R934">
        <v>0</v>
      </c>
      <c r="S934">
        <v>0</v>
      </c>
      <c r="T934">
        <v>0</v>
      </c>
      <c r="U934">
        <v>0</v>
      </c>
      <c r="V934">
        <v>0</v>
      </c>
      <c r="W934">
        <v>0</v>
      </c>
      <c r="X934">
        <v>0</v>
      </c>
      <c r="Y934">
        <v>0</v>
      </c>
      <c r="Z934">
        <v>0</v>
      </c>
      <c r="AA934">
        <v>0</v>
      </c>
      <c r="AB934">
        <v>0</v>
      </c>
      <c r="AC934">
        <v>0</v>
      </c>
      <c r="AD934">
        <v>0</v>
      </c>
      <c r="AE934">
        <v>0</v>
      </c>
      <c r="AF934">
        <v>0</v>
      </c>
      <c r="AG934">
        <v>0</v>
      </c>
      <c r="AH934">
        <v>0</v>
      </c>
      <c r="AI934">
        <v>0</v>
      </c>
      <c r="AJ934">
        <v>0</v>
      </c>
      <c r="AK934">
        <v>0</v>
      </c>
      <c r="AL934">
        <v>1</v>
      </c>
      <c r="AM934">
        <v>0</v>
      </c>
      <c r="AN934">
        <v>0</v>
      </c>
      <c r="AO934">
        <v>0</v>
      </c>
      <c r="AP934">
        <v>0</v>
      </c>
      <c r="AQ934">
        <v>0</v>
      </c>
      <c r="AR934">
        <v>0</v>
      </c>
      <c r="AS934">
        <v>0</v>
      </c>
      <c r="AT934">
        <v>0</v>
      </c>
      <c r="AU934">
        <v>0</v>
      </c>
      <c r="AV934">
        <v>0</v>
      </c>
      <c r="AW934">
        <v>0</v>
      </c>
      <c r="AX934">
        <v>0</v>
      </c>
      <c r="AY934">
        <v>0</v>
      </c>
      <c r="AZ934">
        <v>0</v>
      </c>
      <c r="BA934">
        <v>0</v>
      </c>
      <c r="BB934">
        <v>0</v>
      </c>
      <c r="BC934">
        <v>0</v>
      </c>
      <c r="BD934">
        <v>0</v>
      </c>
      <c r="BE934">
        <v>0</v>
      </c>
      <c r="BF934">
        <v>0</v>
      </c>
      <c r="BG934">
        <v>0</v>
      </c>
      <c r="BH934">
        <v>0</v>
      </c>
      <c r="BI934">
        <v>0</v>
      </c>
      <c r="BJ934">
        <v>0</v>
      </c>
      <c r="BK934">
        <v>0</v>
      </c>
      <c r="BL934">
        <v>0</v>
      </c>
      <c r="BM934">
        <v>0</v>
      </c>
      <c r="BN934">
        <v>0</v>
      </c>
      <c r="BO934">
        <v>0</v>
      </c>
      <c r="BP934">
        <v>0</v>
      </c>
      <c r="BQ934">
        <v>0</v>
      </c>
      <c r="BR934">
        <v>0</v>
      </c>
      <c r="BS934">
        <v>0</v>
      </c>
      <c r="BT934">
        <v>0</v>
      </c>
      <c r="BU934">
        <v>0</v>
      </c>
      <c r="BV934">
        <v>0</v>
      </c>
      <c r="BW934">
        <v>0</v>
      </c>
      <c r="BX934">
        <v>0</v>
      </c>
      <c r="BY934">
        <v>0</v>
      </c>
      <c r="BZ934">
        <v>0</v>
      </c>
      <c r="CA934">
        <v>0</v>
      </c>
      <c r="CB934">
        <v>0</v>
      </c>
      <c r="CC934">
        <v>0</v>
      </c>
      <c r="CD934">
        <v>0</v>
      </c>
      <c r="CE934">
        <v>0</v>
      </c>
      <c r="CF934">
        <v>0</v>
      </c>
      <c r="CG934">
        <v>1</v>
      </c>
      <c r="CH934">
        <v>0</v>
      </c>
      <c r="CI934">
        <v>1</v>
      </c>
      <c r="CJ934">
        <v>0</v>
      </c>
      <c r="CK934">
        <v>0</v>
      </c>
      <c r="CL934">
        <v>0</v>
      </c>
      <c r="CM934">
        <v>0</v>
      </c>
      <c r="CN934">
        <v>0</v>
      </c>
      <c r="CO934">
        <v>0</v>
      </c>
      <c r="CP934">
        <v>0</v>
      </c>
      <c r="CQ934">
        <v>0</v>
      </c>
      <c r="CR934">
        <v>0</v>
      </c>
    </row>
    <row r="935" spans="1:96" x14ac:dyDescent="0.25">
      <c r="A935" t="s">
        <v>549</v>
      </c>
      <c r="B935">
        <v>0</v>
      </c>
      <c r="C935">
        <v>0</v>
      </c>
      <c r="D935">
        <v>0</v>
      </c>
      <c r="E935">
        <v>1</v>
      </c>
      <c r="F935">
        <v>0</v>
      </c>
      <c r="G935">
        <v>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  <c r="R935">
        <v>0</v>
      </c>
      <c r="S935">
        <v>0</v>
      </c>
      <c r="T935">
        <v>0</v>
      </c>
      <c r="U935">
        <v>0</v>
      </c>
      <c r="V935">
        <v>0</v>
      </c>
      <c r="W935">
        <v>0</v>
      </c>
      <c r="X935">
        <v>0</v>
      </c>
      <c r="Y935">
        <v>0</v>
      </c>
      <c r="Z935">
        <v>0</v>
      </c>
      <c r="AA935">
        <v>0</v>
      </c>
      <c r="AB935">
        <v>0</v>
      </c>
      <c r="AC935">
        <v>0</v>
      </c>
      <c r="AD935">
        <v>0</v>
      </c>
      <c r="AE935">
        <v>0</v>
      </c>
      <c r="AF935">
        <v>0</v>
      </c>
      <c r="AG935">
        <v>0</v>
      </c>
      <c r="AH935">
        <v>0</v>
      </c>
      <c r="AI935">
        <v>1</v>
      </c>
      <c r="AJ935">
        <v>0</v>
      </c>
      <c r="AK935">
        <v>0</v>
      </c>
      <c r="AL935">
        <v>0</v>
      </c>
      <c r="AM935">
        <v>0</v>
      </c>
      <c r="AN935">
        <v>0</v>
      </c>
      <c r="AO935">
        <v>0</v>
      </c>
      <c r="AP935">
        <v>0</v>
      </c>
      <c r="AQ935">
        <v>0</v>
      </c>
      <c r="AR935">
        <v>0</v>
      </c>
      <c r="AS935">
        <v>0</v>
      </c>
      <c r="AT935">
        <v>0</v>
      </c>
      <c r="AU935">
        <v>0</v>
      </c>
      <c r="AV935">
        <v>0</v>
      </c>
      <c r="AW935">
        <v>0</v>
      </c>
      <c r="AX935">
        <v>0</v>
      </c>
      <c r="AY935">
        <v>0</v>
      </c>
      <c r="AZ935">
        <v>0</v>
      </c>
      <c r="BA935">
        <v>0</v>
      </c>
      <c r="BB935">
        <v>0</v>
      </c>
      <c r="BC935">
        <v>0</v>
      </c>
      <c r="BD935">
        <v>0</v>
      </c>
      <c r="BE935">
        <v>0</v>
      </c>
      <c r="BF935">
        <v>0</v>
      </c>
      <c r="BG935">
        <v>0</v>
      </c>
      <c r="BH935">
        <v>0</v>
      </c>
      <c r="BI935">
        <v>0</v>
      </c>
      <c r="BJ935">
        <v>0</v>
      </c>
      <c r="BK935">
        <v>0</v>
      </c>
      <c r="BL935">
        <v>0</v>
      </c>
      <c r="BM935">
        <v>0</v>
      </c>
      <c r="BN935">
        <v>0</v>
      </c>
      <c r="BO935">
        <v>0</v>
      </c>
      <c r="BP935">
        <v>0</v>
      </c>
      <c r="BQ935">
        <v>0</v>
      </c>
      <c r="BR935">
        <v>0</v>
      </c>
      <c r="BS935">
        <v>0</v>
      </c>
      <c r="BT935">
        <v>0</v>
      </c>
      <c r="BU935">
        <v>1</v>
      </c>
      <c r="BV935">
        <v>0</v>
      </c>
      <c r="BW935">
        <v>0</v>
      </c>
      <c r="BX935">
        <v>0</v>
      </c>
      <c r="BY935">
        <v>0</v>
      </c>
      <c r="BZ935">
        <v>0</v>
      </c>
      <c r="CA935">
        <v>0</v>
      </c>
      <c r="CB935">
        <v>0</v>
      </c>
      <c r="CC935">
        <v>0</v>
      </c>
      <c r="CD935">
        <v>0</v>
      </c>
      <c r="CE935">
        <v>0</v>
      </c>
      <c r="CF935">
        <v>0</v>
      </c>
      <c r="CG935">
        <v>0</v>
      </c>
      <c r="CH935">
        <v>0</v>
      </c>
      <c r="CI935">
        <v>0</v>
      </c>
      <c r="CJ935">
        <v>0</v>
      </c>
      <c r="CK935">
        <v>0</v>
      </c>
      <c r="CL935">
        <v>0</v>
      </c>
      <c r="CM935">
        <v>0</v>
      </c>
      <c r="CN935">
        <v>0</v>
      </c>
      <c r="CO935">
        <v>0</v>
      </c>
      <c r="CP935">
        <v>0</v>
      </c>
      <c r="CQ935">
        <v>0</v>
      </c>
      <c r="CR935">
        <v>0</v>
      </c>
    </row>
    <row r="936" spans="1:96" x14ac:dyDescent="0.25">
      <c r="A936" t="s">
        <v>548</v>
      </c>
      <c r="B936">
        <v>0</v>
      </c>
      <c r="C936">
        <v>0</v>
      </c>
      <c r="D936">
        <v>0</v>
      </c>
      <c r="E936">
        <v>0</v>
      </c>
      <c r="F936">
        <v>0</v>
      </c>
      <c r="G936">
        <v>0</v>
      </c>
      <c r="H936">
        <v>0</v>
      </c>
      <c r="I936">
        <v>0</v>
      </c>
      <c r="J936">
        <v>0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  <c r="R936">
        <v>0</v>
      </c>
      <c r="S936">
        <v>0</v>
      </c>
      <c r="T936">
        <v>1</v>
      </c>
      <c r="U936">
        <v>0</v>
      </c>
      <c r="V936">
        <v>0</v>
      </c>
      <c r="W936">
        <v>0</v>
      </c>
      <c r="X936">
        <v>0</v>
      </c>
      <c r="Y936">
        <v>0</v>
      </c>
      <c r="Z936">
        <v>0</v>
      </c>
      <c r="AA936">
        <v>0</v>
      </c>
      <c r="AB936">
        <v>0</v>
      </c>
      <c r="AC936">
        <v>0</v>
      </c>
      <c r="AD936">
        <v>0</v>
      </c>
      <c r="AE936">
        <v>0</v>
      </c>
      <c r="AF936">
        <v>0</v>
      </c>
      <c r="AG936">
        <v>0</v>
      </c>
      <c r="AH936">
        <v>0</v>
      </c>
      <c r="AI936">
        <v>0</v>
      </c>
      <c r="AJ936">
        <v>0</v>
      </c>
      <c r="AK936">
        <v>0</v>
      </c>
      <c r="AL936">
        <v>0</v>
      </c>
      <c r="AM936">
        <v>0</v>
      </c>
      <c r="AN936">
        <v>0</v>
      </c>
      <c r="AO936">
        <v>0</v>
      </c>
      <c r="AP936">
        <v>0</v>
      </c>
      <c r="AQ936">
        <v>0</v>
      </c>
      <c r="AR936">
        <v>0</v>
      </c>
      <c r="AS936">
        <v>0</v>
      </c>
      <c r="AT936">
        <v>0</v>
      </c>
      <c r="AU936">
        <v>0</v>
      </c>
      <c r="AV936">
        <v>0</v>
      </c>
      <c r="AW936">
        <v>0</v>
      </c>
      <c r="AX936">
        <v>0</v>
      </c>
      <c r="AY936">
        <v>0</v>
      </c>
      <c r="AZ936">
        <v>0</v>
      </c>
      <c r="BA936">
        <v>0</v>
      </c>
      <c r="BB936">
        <v>0</v>
      </c>
      <c r="BC936">
        <v>0</v>
      </c>
      <c r="BD936">
        <v>0</v>
      </c>
      <c r="BE936">
        <v>0</v>
      </c>
      <c r="BF936">
        <v>0</v>
      </c>
      <c r="BG936">
        <v>0</v>
      </c>
      <c r="BH936">
        <v>0</v>
      </c>
      <c r="BI936">
        <v>0</v>
      </c>
      <c r="BJ936">
        <v>0</v>
      </c>
      <c r="BK936">
        <v>0</v>
      </c>
      <c r="BL936">
        <v>0</v>
      </c>
      <c r="BM936">
        <v>0</v>
      </c>
      <c r="BN936">
        <v>0</v>
      </c>
      <c r="BO936">
        <v>1</v>
      </c>
      <c r="BP936">
        <v>0</v>
      </c>
      <c r="BQ936">
        <v>0</v>
      </c>
      <c r="BR936">
        <v>1</v>
      </c>
      <c r="BS936">
        <v>0</v>
      </c>
      <c r="BT936">
        <v>0</v>
      </c>
      <c r="BU936">
        <v>0</v>
      </c>
      <c r="BV936">
        <v>0</v>
      </c>
      <c r="BW936">
        <v>0</v>
      </c>
      <c r="BX936">
        <v>0</v>
      </c>
      <c r="BY936">
        <v>0</v>
      </c>
      <c r="BZ936">
        <v>0</v>
      </c>
      <c r="CA936">
        <v>0</v>
      </c>
      <c r="CB936">
        <v>0</v>
      </c>
      <c r="CC936">
        <v>0</v>
      </c>
      <c r="CD936">
        <v>0</v>
      </c>
      <c r="CE936">
        <v>0</v>
      </c>
      <c r="CF936">
        <v>0</v>
      </c>
      <c r="CG936">
        <v>0</v>
      </c>
      <c r="CH936">
        <v>0</v>
      </c>
      <c r="CI936">
        <v>0</v>
      </c>
      <c r="CJ936">
        <v>0</v>
      </c>
      <c r="CK936">
        <v>0</v>
      </c>
      <c r="CL936">
        <v>0</v>
      </c>
      <c r="CM936">
        <v>0</v>
      </c>
      <c r="CN936">
        <v>0</v>
      </c>
      <c r="CO936">
        <v>0</v>
      </c>
      <c r="CP936">
        <v>0</v>
      </c>
      <c r="CQ936">
        <v>0</v>
      </c>
      <c r="CR936">
        <v>0</v>
      </c>
    </row>
    <row r="937" spans="1:96" x14ac:dyDescent="0.25">
      <c r="A937" t="s">
        <v>547</v>
      </c>
      <c r="B937">
        <v>0</v>
      </c>
      <c r="C937">
        <v>1</v>
      </c>
      <c r="D937">
        <v>0</v>
      </c>
      <c r="E937">
        <v>0</v>
      </c>
      <c r="F937">
        <v>0</v>
      </c>
      <c r="G937">
        <v>0</v>
      </c>
      <c r="H937">
        <v>0</v>
      </c>
      <c r="I937">
        <v>0</v>
      </c>
      <c r="J937">
        <v>0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  <c r="R937">
        <v>0</v>
      </c>
      <c r="S937">
        <v>0</v>
      </c>
      <c r="T937">
        <v>0</v>
      </c>
      <c r="U937">
        <v>0</v>
      </c>
      <c r="V937">
        <v>0</v>
      </c>
      <c r="W937">
        <v>0</v>
      </c>
      <c r="X937">
        <v>0</v>
      </c>
      <c r="Y937">
        <v>0</v>
      </c>
      <c r="Z937">
        <v>0</v>
      </c>
      <c r="AA937">
        <v>0</v>
      </c>
      <c r="AB937">
        <v>0</v>
      </c>
      <c r="AC937">
        <v>0</v>
      </c>
      <c r="AD937">
        <v>0</v>
      </c>
      <c r="AE937">
        <v>0</v>
      </c>
      <c r="AF937">
        <v>0</v>
      </c>
      <c r="AG937">
        <v>0</v>
      </c>
      <c r="AH937">
        <v>0</v>
      </c>
      <c r="AI937">
        <v>0</v>
      </c>
      <c r="AJ937">
        <v>0</v>
      </c>
      <c r="AK937">
        <v>0</v>
      </c>
      <c r="AL937">
        <v>0</v>
      </c>
      <c r="AM937">
        <v>0</v>
      </c>
      <c r="AN937">
        <v>0</v>
      </c>
      <c r="AO937">
        <v>0</v>
      </c>
      <c r="AP937">
        <v>0</v>
      </c>
      <c r="AQ937">
        <v>0</v>
      </c>
      <c r="AR937">
        <v>0</v>
      </c>
      <c r="AS937">
        <v>0</v>
      </c>
      <c r="AT937">
        <v>0</v>
      </c>
      <c r="AU937">
        <v>0</v>
      </c>
      <c r="AV937">
        <v>0</v>
      </c>
      <c r="AW937">
        <v>0</v>
      </c>
      <c r="AX937">
        <v>0</v>
      </c>
      <c r="AY937">
        <v>0</v>
      </c>
      <c r="AZ937">
        <v>0</v>
      </c>
      <c r="BA937">
        <v>0</v>
      </c>
      <c r="BB937">
        <v>0</v>
      </c>
      <c r="BC937">
        <v>0</v>
      </c>
      <c r="BD937">
        <v>0</v>
      </c>
      <c r="BE937">
        <v>0</v>
      </c>
      <c r="BF937">
        <v>0</v>
      </c>
      <c r="BG937">
        <v>0</v>
      </c>
      <c r="BH937">
        <v>0</v>
      </c>
      <c r="BI937">
        <v>0</v>
      </c>
      <c r="BJ937">
        <v>0</v>
      </c>
      <c r="BK937">
        <v>0</v>
      </c>
      <c r="BL937">
        <v>0</v>
      </c>
      <c r="BM937">
        <v>0</v>
      </c>
      <c r="BN937">
        <v>0</v>
      </c>
      <c r="BO937">
        <v>0</v>
      </c>
      <c r="BP937">
        <v>1</v>
      </c>
      <c r="BQ937">
        <v>0</v>
      </c>
      <c r="BR937">
        <v>0</v>
      </c>
      <c r="BS937">
        <v>0</v>
      </c>
      <c r="BT937">
        <v>0</v>
      </c>
      <c r="BU937">
        <v>0</v>
      </c>
      <c r="BV937">
        <v>0</v>
      </c>
      <c r="BW937">
        <v>0</v>
      </c>
      <c r="BX937">
        <v>0</v>
      </c>
      <c r="BY937">
        <v>0</v>
      </c>
      <c r="BZ937">
        <v>0</v>
      </c>
      <c r="CA937">
        <v>0</v>
      </c>
      <c r="CB937">
        <v>0</v>
      </c>
      <c r="CC937">
        <v>0</v>
      </c>
      <c r="CD937">
        <v>0</v>
      </c>
      <c r="CE937">
        <v>0</v>
      </c>
      <c r="CF937">
        <v>0</v>
      </c>
      <c r="CG937">
        <v>0</v>
      </c>
      <c r="CH937">
        <v>0</v>
      </c>
      <c r="CI937">
        <v>0</v>
      </c>
      <c r="CJ937">
        <v>0</v>
      </c>
      <c r="CK937">
        <v>0</v>
      </c>
      <c r="CL937">
        <v>0</v>
      </c>
      <c r="CM937">
        <v>0</v>
      </c>
      <c r="CN937">
        <v>1</v>
      </c>
      <c r="CO937">
        <v>0</v>
      </c>
      <c r="CP937">
        <v>0</v>
      </c>
      <c r="CQ937">
        <v>0</v>
      </c>
      <c r="CR937">
        <v>0</v>
      </c>
    </row>
    <row r="938" spans="1:96" x14ac:dyDescent="0.25">
      <c r="A938" t="s">
        <v>546</v>
      </c>
      <c r="B938">
        <v>0</v>
      </c>
      <c r="C938">
        <v>0</v>
      </c>
      <c r="D938">
        <v>0</v>
      </c>
      <c r="E938">
        <v>0</v>
      </c>
      <c r="F938">
        <v>0</v>
      </c>
      <c r="G938">
        <v>0</v>
      </c>
      <c r="H938">
        <v>0</v>
      </c>
      <c r="I938">
        <v>0</v>
      </c>
      <c r="J938">
        <v>0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  <c r="R938">
        <v>0</v>
      </c>
      <c r="S938">
        <v>0</v>
      </c>
      <c r="T938">
        <v>0</v>
      </c>
      <c r="U938">
        <v>0</v>
      </c>
      <c r="V938">
        <v>0</v>
      </c>
      <c r="W938">
        <v>0</v>
      </c>
      <c r="X938">
        <v>0</v>
      </c>
      <c r="Y938">
        <v>0</v>
      </c>
      <c r="Z938">
        <v>0</v>
      </c>
      <c r="AA938">
        <v>0</v>
      </c>
      <c r="AB938">
        <v>0</v>
      </c>
      <c r="AC938">
        <v>0</v>
      </c>
      <c r="AD938">
        <v>0</v>
      </c>
      <c r="AE938">
        <v>0</v>
      </c>
      <c r="AF938">
        <v>0</v>
      </c>
      <c r="AG938">
        <v>0</v>
      </c>
      <c r="AH938">
        <v>0</v>
      </c>
      <c r="AI938">
        <v>0</v>
      </c>
      <c r="AJ938">
        <v>0</v>
      </c>
      <c r="AK938">
        <v>0</v>
      </c>
      <c r="AL938">
        <v>0</v>
      </c>
      <c r="AM938">
        <v>0</v>
      </c>
      <c r="AN938">
        <v>0</v>
      </c>
      <c r="AO938">
        <v>0</v>
      </c>
      <c r="AP938">
        <v>1</v>
      </c>
      <c r="AQ938">
        <v>0</v>
      </c>
      <c r="AR938">
        <v>0</v>
      </c>
      <c r="AS938">
        <v>0</v>
      </c>
      <c r="AT938">
        <v>0</v>
      </c>
      <c r="AU938">
        <v>0</v>
      </c>
      <c r="AV938">
        <v>0</v>
      </c>
      <c r="AW938">
        <v>1</v>
      </c>
      <c r="AX938">
        <v>0</v>
      </c>
      <c r="AY938">
        <v>0</v>
      </c>
      <c r="AZ938">
        <v>0</v>
      </c>
      <c r="BA938">
        <v>0</v>
      </c>
      <c r="BB938">
        <v>0</v>
      </c>
      <c r="BC938">
        <v>0</v>
      </c>
      <c r="BD938">
        <v>0</v>
      </c>
      <c r="BE938">
        <v>0</v>
      </c>
      <c r="BF938">
        <v>0</v>
      </c>
      <c r="BG938">
        <v>0</v>
      </c>
      <c r="BH938">
        <v>0</v>
      </c>
      <c r="BI938">
        <v>0</v>
      </c>
      <c r="BJ938">
        <v>0</v>
      </c>
      <c r="BK938">
        <v>0</v>
      </c>
      <c r="BL938">
        <v>0</v>
      </c>
      <c r="BM938">
        <v>0</v>
      </c>
      <c r="BN938">
        <v>0</v>
      </c>
      <c r="BO938">
        <v>1</v>
      </c>
      <c r="BP938">
        <v>0</v>
      </c>
      <c r="BQ938">
        <v>0</v>
      </c>
      <c r="BR938">
        <v>0</v>
      </c>
      <c r="BS938">
        <v>0</v>
      </c>
      <c r="BT938">
        <v>0</v>
      </c>
      <c r="BU938">
        <v>0</v>
      </c>
      <c r="BV938">
        <v>0</v>
      </c>
      <c r="BW938">
        <v>0</v>
      </c>
      <c r="BX938">
        <v>0</v>
      </c>
      <c r="BY938">
        <v>0</v>
      </c>
      <c r="BZ938">
        <v>0</v>
      </c>
      <c r="CA938">
        <v>0</v>
      </c>
      <c r="CB938">
        <v>0</v>
      </c>
      <c r="CC938">
        <v>0</v>
      </c>
      <c r="CD938">
        <v>0</v>
      </c>
      <c r="CE938">
        <v>0</v>
      </c>
      <c r="CF938">
        <v>0</v>
      </c>
      <c r="CG938">
        <v>0</v>
      </c>
      <c r="CH938">
        <v>0</v>
      </c>
      <c r="CI938">
        <v>0</v>
      </c>
      <c r="CJ938">
        <v>0</v>
      </c>
      <c r="CK938">
        <v>0</v>
      </c>
      <c r="CL938">
        <v>0</v>
      </c>
      <c r="CM938">
        <v>0</v>
      </c>
      <c r="CN938">
        <v>0</v>
      </c>
      <c r="CO938">
        <v>0</v>
      </c>
      <c r="CP938">
        <v>0</v>
      </c>
      <c r="CQ938">
        <v>0</v>
      </c>
      <c r="CR938">
        <v>0</v>
      </c>
    </row>
    <row r="939" spans="1:96" x14ac:dyDescent="0.25">
      <c r="A939" t="s">
        <v>545</v>
      </c>
      <c r="B939">
        <v>0</v>
      </c>
      <c r="C939">
        <v>0</v>
      </c>
      <c r="D939">
        <v>0</v>
      </c>
      <c r="E939">
        <v>0</v>
      </c>
      <c r="F939">
        <v>0</v>
      </c>
      <c r="G939">
        <v>0</v>
      </c>
      <c r="H939">
        <v>0</v>
      </c>
      <c r="I939">
        <v>0</v>
      </c>
      <c r="J939">
        <v>0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  <c r="R939">
        <v>0</v>
      </c>
      <c r="S939">
        <v>0</v>
      </c>
      <c r="T939">
        <v>0</v>
      </c>
      <c r="U939">
        <v>0</v>
      </c>
      <c r="V939">
        <v>0</v>
      </c>
      <c r="W939">
        <v>0</v>
      </c>
      <c r="X939">
        <v>0</v>
      </c>
      <c r="Y939">
        <v>0</v>
      </c>
      <c r="Z939">
        <v>0</v>
      </c>
      <c r="AA939">
        <v>0</v>
      </c>
      <c r="AB939">
        <v>0</v>
      </c>
      <c r="AC939">
        <v>0</v>
      </c>
      <c r="AD939">
        <v>0</v>
      </c>
      <c r="AE939">
        <v>0</v>
      </c>
      <c r="AF939">
        <v>0</v>
      </c>
      <c r="AG939">
        <v>0</v>
      </c>
      <c r="AH939">
        <v>0</v>
      </c>
      <c r="AI939">
        <v>0</v>
      </c>
      <c r="AJ939">
        <v>0</v>
      </c>
      <c r="AK939">
        <v>0</v>
      </c>
      <c r="AL939">
        <v>0</v>
      </c>
      <c r="AM939">
        <v>0</v>
      </c>
      <c r="AN939">
        <v>0</v>
      </c>
      <c r="AO939">
        <v>0</v>
      </c>
      <c r="AP939">
        <v>0</v>
      </c>
      <c r="AQ939">
        <v>0</v>
      </c>
      <c r="AR939">
        <v>0</v>
      </c>
      <c r="AS939">
        <v>0</v>
      </c>
      <c r="AT939">
        <v>0</v>
      </c>
      <c r="AU939">
        <v>0</v>
      </c>
      <c r="AV939">
        <v>0</v>
      </c>
      <c r="AW939">
        <v>0</v>
      </c>
      <c r="AX939">
        <v>0</v>
      </c>
      <c r="AY939">
        <v>0</v>
      </c>
      <c r="AZ939">
        <v>0</v>
      </c>
      <c r="BA939">
        <v>0</v>
      </c>
      <c r="BB939">
        <v>0</v>
      </c>
      <c r="BC939">
        <v>0</v>
      </c>
      <c r="BD939">
        <v>0</v>
      </c>
      <c r="BE939">
        <v>0</v>
      </c>
      <c r="BF939">
        <v>0</v>
      </c>
      <c r="BG939">
        <v>0</v>
      </c>
      <c r="BH939">
        <v>0</v>
      </c>
      <c r="BI939">
        <v>0</v>
      </c>
      <c r="BJ939">
        <v>0</v>
      </c>
      <c r="BK939">
        <v>0</v>
      </c>
      <c r="BL939">
        <v>0</v>
      </c>
      <c r="BM939">
        <v>0</v>
      </c>
      <c r="BN939">
        <v>0</v>
      </c>
      <c r="BO939">
        <v>0</v>
      </c>
      <c r="BP939">
        <v>0</v>
      </c>
      <c r="BQ939">
        <v>0</v>
      </c>
      <c r="BR939">
        <v>0</v>
      </c>
      <c r="BS939">
        <v>0</v>
      </c>
      <c r="BT939">
        <v>0</v>
      </c>
      <c r="BU939">
        <v>0</v>
      </c>
      <c r="BV939">
        <v>0</v>
      </c>
      <c r="BW939">
        <v>0</v>
      </c>
      <c r="BX939">
        <v>0</v>
      </c>
      <c r="BY939">
        <v>0</v>
      </c>
      <c r="BZ939">
        <v>0</v>
      </c>
      <c r="CA939">
        <v>0</v>
      </c>
      <c r="CB939">
        <v>0</v>
      </c>
      <c r="CC939">
        <v>0</v>
      </c>
      <c r="CD939">
        <v>0</v>
      </c>
      <c r="CE939">
        <v>0</v>
      </c>
      <c r="CF939">
        <v>0</v>
      </c>
      <c r="CG939">
        <v>0</v>
      </c>
      <c r="CH939">
        <v>0</v>
      </c>
      <c r="CI939">
        <v>0</v>
      </c>
      <c r="CJ939">
        <v>0</v>
      </c>
      <c r="CK939">
        <v>0</v>
      </c>
      <c r="CL939">
        <v>0</v>
      </c>
      <c r="CM939">
        <v>1</v>
      </c>
      <c r="CN939">
        <v>1</v>
      </c>
      <c r="CO939">
        <v>0</v>
      </c>
      <c r="CP939">
        <v>0</v>
      </c>
      <c r="CQ939">
        <v>0</v>
      </c>
      <c r="CR939">
        <v>1</v>
      </c>
    </row>
    <row r="940" spans="1:96" x14ac:dyDescent="0.25">
      <c r="A940" t="s">
        <v>544</v>
      </c>
      <c r="B940">
        <v>0</v>
      </c>
      <c r="C940">
        <v>0</v>
      </c>
      <c r="D940">
        <v>0</v>
      </c>
      <c r="E940">
        <v>0</v>
      </c>
      <c r="F940">
        <v>0</v>
      </c>
      <c r="G940">
        <v>0</v>
      </c>
      <c r="H940">
        <v>0</v>
      </c>
      <c r="I940">
        <v>0</v>
      </c>
      <c r="J940">
        <v>0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  <c r="R940">
        <v>0</v>
      </c>
      <c r="S940">
        <v>0</v>
      </c>
      <c r="T940">
        <v>0</v>
      </c>
      <c r="U940">
        <v>0</v>
      </c>
      <c r="V940">
        <v>0</v>
      </c>
      <c r="W940">
        <v>0</v>
      </c>
      <c r="X940">
        <v>0</v>
      </c>
      <c r="Y940">
        <v>0</v>
      </c>
      <c r="Z940">
        <v>0</v>
      </c>
      <c r="AA940">
        <v>0</v>
      </c>
      <c r="AB940">
        <v>0</v>
      </c>
      <c r="AC940">
        <v>0</v>
      </c>
      <c r="AD940">
        <v>0</v>
      </c>
      <c r="AE940">
        <v>0</v>
      </c>
      <c r="AF940">
        <v>0</v>
      </c>
      <c r="AG940">
        <v>0</v>
      </c>
      <c r="AH940">
        <v>0</v>
      </c>
      <c r="AI940">
        <v>1</v>
      </c>
      <c r="AJ940">
        <v>0</v>
      </c>
      <c r="AK940">
        <v>0</v>
      </c>
      <c r="AL940">
        <v>0</v>
      </c>
      <c r="AM940">
        <v>0</v>
      </c>
      <c r="AN940">
        <v>0</v>
      </c>
      <c r="AO940">
        <v>0</v>
      </c>
      <c r="AP940">
        <v>0</v>
      </c>
      <c r="AQ940">
        <v>0</v>
      </c>
      <c r="AR940">
        <v>0</v>
      </c>
      <c r="AS940">
        <v>0</v>
      </c>
      <c r="AT940">
        <v>0</v>
      </c>
      <c r="AU940">
        <v>0</v>
      </c>
      <c r="AV940">
        <v>0</v>
      </c>
      <c r="AW940">
        <v>1</v>
      </c>
      <c r="AX940">
        <v>0</v>
      </c>
      <c r="AY940">
        <v>0</v>
      </c>
      <c r="AZ940">
        <v>0</v>
      </c>
      <c r="BA940">
        <v>0</v>
      </c>
      <c r="BB940">
        <v>0</v>
      </c>
      <c r="BC940">
        <v>0</v>
      </c>
      <c r="BD940">
        <v>0</v>
      </c>
      <c r="BE940">
        <v>0</v>
      </c>
      <c r="BF940">
        <v>1</v>
      </c>
      <c r="BG940">
        <v>0</v>
      </c>
      <c r="BH940">
        <v>0</v>
      </c>
      <c r="BI940">
        <v>0</v>
      </c>
      <c r="BJ940">
        <v>0</v>
      </c>
      <c r="BK940">
        <v>0</v>
      </c>
      <c r="BL940">
        <v>0</v>
      </c>
      <c r="BM940">
        <v>0</v>
      </c>
      <c r="BN940">
        <v>0</v>
      </c>
      <c r="BO940">
        <v>0</v>
      </c>
      <c r="BP940">
        <v>0</v>
      </c>
      <c r="BQ940">
        <v>0</v>
      </c>
      <c r="BR940">
        <v>0</v>
      </c>
      <c r="BS940">
        <v>0</v>
      </c>
      <c r="BT940">
        <v>0</v>
      </c>
      <c r="BU940">
        <v>0</v>
      </c>
      <c r="BV940">
        <v>0</v>
      </c>
      <c r="BW940">
        <v>0</v>
      </c>
      <c r="BX940">
        <v>0</v>
      </c>
      <c r="BY940">
        <v>0</v>
      </c>
      <c r="BZ940">
        <v>0</v>
      </c>
      <c r="CA940">
        <v>0</v>
      </c>
      <c r="CB940">
        <v>0</v>
      </c>
      <c r="CC940">
        <v>0</v>
      </c>
      <c r="CD940">
        <v>0</v>
      </c>
      <c r="CE940">
        <v>0</v>
      </c>
      <c r="CF940">
        <v>0</v>
      </c>
      <c r="CG940">
        <v>0</v>
      </c>
      <c r="CH940">
        <v>0</v>
      </c>
      <c r="CI940">
        <v>0</v>
      </c>
      <c r="CJ940">
        <v>0</v>
      </c>
      <c r="CK940">
        <v>0</v>
      </c>
      <c r="CL940">
        <v>0</v>
      </c>
      <c r="CM940">
        <v>0</v>
      </c>
      <c r="CN940">
        <v>0</v>
      </c>
      <c r="CO940">
        <v>0</v>
      </c>
      <c r="CP940">
        <v>0</v>
      </c>
      <c r="CQ940">
        <v>0</v>
      </c>
      <c r="CR940">
        <v>0</v>
      </c>
    </row>
    <row r="941" spans="1:96" x14ac:dyDescent="0.25">
      <c r="A941" t="s">
        <v>543</v>
      </c>
      <c r="B941">
        <v>0</v>
      </c>
      <c r="C941">
        <v>0</v>
      </c>
      <c r="D941">
        <v>0</v>
      </c>
      <c r="E941">
        <v>0</v>
      </c>
      <c r="F941">
        <v>0</v>
      </c>
      <c r="G941">
        <v>0</v>
      </c>
      <c r="H941">
        <v>0</v>
      </c>
      <c r="I941">
        <v>0</v>
      </c>
      <c r="J941">
        <v>0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  <c r="R941">
        <v>0</v>
      </c>
      <c r="S941">
        <v>0</v>
      </c>
      <c r="T941">
        <v>0</v>
      </c>
      <c r="U941">
        <v>0</v>
      </c>
      <c r="V941">
        <v>0</v>
      </c>
      <c r="W941">
        <v>0</v>
      </c>
      <c r="X941">
        <v>0</v>
      </c>
      <c r="Y941">
        <v>0</v>
      </c>
      <c r="Z941">
        <v>0</v>
      </c>
      <c r="AA941">
        <v>0</v>
      </c>
      <c r="AB941">
        <v>0</v>
      </c>
      <c r="AC941">
        <v>0</v>
      </c>
      <c r="AD941">
        <v>0</v>
      </c>
      <c r="AE941">
        <v>0</v>
      </c>
      <c r="AF941">
        <v>0</v>
      </c>
      <c r="AG941">
        <v>0</v>
      </c>
      <c r="AH941">
        <v>0</v>
      </c>
      <c r="AI941">
        <v>0</v>
      </c>
      <c r="AJ941">
        <v>0</v>
      </c>
      <c r="AK941">
        <v>0</v>
      </c>
      <c r="AL941">
        <v>0</v>
      </c>
      <c r="AM941">
        <v>0</v>
      </c>
      <c r="AN941">
        <v>0</v>
      </c>
      <c r="AO941">
        <v>0</v>
      </c>
      <c r="AP941">
        <v>0</v>
      </c>
      <c r="AQ941">
        <v>0</v>
      </c>
      <c r="AR941">
        <v>0</v>
      </c>
      <c r="AS941">
        <v>0</v>
      </c>
      <c r="AT941">
        <v>0</v>
      </c>
      <c r="AU941">
        <v>0</v>
      </c>
      <c r="AV941">
        <v>0</v>
      </c>
      <c r="AW941">
        <v>0</v>
      </c>
      <c r="AX941">
        <v>0</v>
      </c>
      <c r="AY941">
        <v>0</v>
      </c>
      <c r="AZ941">
        <v>0</v>
      </c>
      <c r="BA941">
        <v>0</v>
      </c>
      <c r="BB941">
        <v>0</v>
      </c>
      <c r="BC941">
        <v>0</v>
      </c>
      <c r="BD941">
        <v>0</v>
      </c>
      <c r="BE941">
        <v>0</v>
      </c>
      <c r="BF941">
        <v>0</v>
      </c>
      <c r="BG941">
        <v>0</v>
      </c>
      <c r="BH941">
        <v>0</v>
      </c>
      <c r="BI941">
        <v>0</v>
      </c>
      <c r="BJ941">
        <v>0</v>
      </c>
      <c r="BK941">
        <v>0</v>
      </c>
      <c r="BL941">
        <v>0</v>
      </c>
      <c r="BM941">
        <v>0</v>
      </c>
      <c r="BN941">
        <v>0</v>
      </c>
      <c r="BO941">
        <v>0</v>
      </c>
      <c r="BP941">
        <v>0</v>
      </c>
      <c r="BQ941">
        <v>0</v>
      </c>
      <c r="BR941">
        <v>0</v>
      </c>
      <c r="BS941">
        <v>0</v>
      </c>
      <c r="BT941">
        <v>0</v>
      </c>
      <c r="BU941">
        <v>0</v>
      </c>
      <c r="BV941">
        <v>0</v>
      </c>
      <c r="BW941">
        <v>0</v>
      </c>
      <c r="BX941">
        <v>0</v>
      </c>
      <c r="BY941">
        <v>0</v>
      </c>
      <c r="BZ941">
        <v>1</v>
      </c>
      <c r="CA941">
        <v>0</v>
      </c>
      <c r="CB941">
        <v>0</v>
      </c>
      <c r="CC941">
        <v>0</v>
      </c>
      <c r="CD941">
        <v>0</v>
      </c>
      <c r="CE941">
        <v>0</v>
      </c>
      <c r="CF941">
        <v>0</v>
      </c>
      <c r="CG941">
        <v>0</v>
      </c>
      <c r="CH941">
        <v>0</v>
      </c>
      <c r="CI941">
        <v>1</v>
      </c>
      <c r="CJ941">
        <v>1</v>
      </c>
      <c r="CK941">
        <v>0</v>
      </c>
      <c r="CL941">
        <v>0</v>
      </c>
      <c r="CM941">
        <v>0</v>
      </c>
      <c r="CN941">
        <v>0</v>
      </c>
      <c r="CO941">
        <v>0</v>
      </c>
      <c r="CP941">
        <v>0</v>
      </c>
      <c r="CQ941">
        <v>0</v>
      </c>
      <c r="CR941">
        <v>0</v>
      </c>
    </row>
    <row r="942" spans="1:96" x14ac:dyDescent="0.25">
      <c r="A942" t="s">
        <v>542</v>
      </c>
      <c r="B942">
        <v>0</v>
      </c>
      <c r="C942">
        <v>0</v>
      </c>
      <c r="D942">
        <v>0</v>
      </c>
      <c r="E942">
        <v>0</v>
      </c>
      <c r="F942">
        <v>0</v>
      </c>
      <c r="G942">
        <v>0</v>
      </c>
      <c r="H942">
        <v>1</v>
      </c>
      <c r="I942">
        <v>0</v>
      </c>
      <c r="J942">
        <v>0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  <c r="R942">
        <v>0</v>
      </c>
      <c r="S942">
        <v>0</v>
      </c>
      <c r="T942">
        <v>1</v>
      </c>
      <c r="U942">
        <v>0</v>
      </c>
      <c r="V942">
        <v>0</v>
      </c>
      <c r="W942">
        <v>0</v>
      </c>
      <c r="X942">
        <v>0</v>
      </c>
      <c r="Y942">
        <v>0</v>
      </c>
      <c r="Z942">
        <v>0</v>
      </c>
      <c r="AA942">
        <v>0</v>
      </c>
      <c r="AB942">
        <v>0</v>
      </c>
      <c r="AC942">
        <v>0</v>
      </c>
      <c r="AD942">
        <v>0</v>
      </c>
      <c r="AE942">
        <v>0</v>
      </c>
      <c r="AF942">
        <v>0</v>
      </c>
      <c r="AG942">
        <v>0</v>
      </c>
      <c r="AH942">
        <v>0</v>
      </c>
      <c r="AI942">
        <v>0</v>
      </c>
      <c r="AJ942">
        <v>0</v>
      </c>
      <c r="AK942">
        <v>0</v>
      </c>
      <c r="AL942">
        <v>0</v>
      </c>
      <c r="AM942">
        <v>0</v>
      </c>
      <c r="AN942">
        <v>0</v>
      </c>
      <c r="AO942">
        <v>0</v>
      </c>
      <c r="AP942">
        <v>0</v>
      </c>
      <c r="AQ942">
        <v>0</v>
      </c>
      <c r="AR942">
        <v>0</v>
      </c>
      <c r="AS942">
        <v>0</v>
      </c>
      <c r="AT942">
        <v>0</v>
      </c>
      <c r="AU942">
        <v>0</v>
      </c>
      <c r="AV942">
        <v>0</v>
      </c>
      <c r="AW942">
        <v>0</v>
      </c>
      <c r="AX942">
        <v>0</v>
      </c>
      <c r="AY942">
        <v>0</v>
      </c>
      <c r="AZ942">
        <v>0</v>
      </c>
      <c r="BA942">
        <v>0</v>
      </c>
      <c r="BB942">
        <v>0</v>
      </c>
      <c r="BC942">
        <v>0</v>
      </c>
      <c r="BD942">
        <v>0</v>
      </c>
      <c r="BE942">
        <v>0</v>
      </c>
      <c r="BF942">
        <v>0</v>
      </c>
      <c r="BG942">
        <v>0</v>
      </c>
      <c r="BH942">
        <v>0</v>
      </c>
      <c r="BI942">
        <v>0</v>
      </c>
      <c r="BJ942">
        <v>0</v>
      </c>
      <c r="BK942">
        <v>0</v>
      </c>
      <c r="BL942">
        <v>0</v>
      </c>
      <c r="BM942">
        <v>0</v>
      </c>
      <c r="BN942">
        <v>0</v>
      </c>
      <c r="BO942">
        <v>0</v>
      </c>
      <c r="BP942">
        <v>0</v>
      </c>
      <c r="BQ942">
        <v>0</v>
      </c>
      <c r="BR942">
        <v>0</v>
      </c>
      <c r="BS942">
        <v>0</v>
      </c>
      <c r="BT942">
        <v>0</v>
      </c>
      <c r="BU942">
        <v>1</v>
      </c>
      <c r="BV942">
        <v>0</v>
      </c>
      <c r="BW942">
        <v>0</v>
      </c>
      <c r="BX942">
        <v>0</v>
      </c>
      <c r="BY942">
        <v>0</v>
      </c>
      <c r="BZ942">
        <v>0</v>
      </c>
      <c r="CA942">
        <v>0</v>
      </c>
      <c r="CB942">
        <v>0</v>
      </c>
      <c r="CC942">
        <v>0</v>
      </c>
      <c r="CD942">
        <v>0</v>
      </c>
      <c r="CE942">
        <v>0</v>
      </c>
      <c r="CF942">
        <v>0</v>
      </c>
      <c r="CG942">
        <v>0</v>
      </c>
      <c r="CH942">
        <v>0</v>
      </c>
      <c r="CI942">
        <v>0</v>
      </c>
      <c r="CJ942">
        <v>0</v>
      </c>
      <c r="CK942">
        <v>0</v>
      </c>
      <c r="CL942">
        <v>0</v>
      </c>
      <c r="CM942">
        <v>0</v>
      </c>
      <c r="CN942">
        <v>0</v>
      </c>
      <c r="CO942">
        <v>0</v>
      </c>
      <c r="CP942">
        <v>0</v>
      </c>
      <c r="CQ942">
        <v>0</v>
      </c>
      <c r="CR942">
        <v>0</v>
      </c>
    </row>
    <row r="943" spans="1:96" x14ac:dyDescent="0.25">
      <c r="A943" t="s">
        <v>541</v>
      </c>
      <c r="B943">
        <v>0</v>
      </c>
      <c r="C943">
        <v>0</v>
      </c>
      <c r="D943">
        <v>0</v>
      </c>
      <c r="E943">
        <v>0</v>
      </c>
      <c r="F943">
        <v>0</v>
      </c>
      <c r="G943">
        <v>0</v>
      </c>
      <c r="H943">
        <v>2</v>
      </c>
      <c r="I943">
        <v>0</v>
      </c>
      <c r="J943">
        <v>0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  <c r="R943">
        <v>0</v>
      </c>
      <c r="S943">
        <v>0</v>
      </c>
      <c r="T943">
        <v>0</v>
      </c>
      <c r="U943">
        <v>0</v>
      </c>
      <c r="V943">
        <v>0</v>
      </c>
      <c r="W943">
        <v>0</v>
      </c>
      <c r="X943">
        <v>0</v>
      </c>
      <c r="Y943">
        <v>0</v>
      </c>
      <c r="Z943">
        <v>0</v>
      </c>
      <c r="AA943">
        <v>0</v>
      </c>
      <c r="AB943">
        <v>0</v>
      </c>
      <c r="AC943">
        <v>0</v>
      </c>
      <c r="AD943">
        <v>0</v>
      </c>
      <c r="AE943">
        <v>0</v>
      </c>
      <c r="AF943">
        <v>0</v>
      </c>
      <c r="AG943">
        <v>0</v>
      </c>
      <c r="AH943">
        <v>0</v>
      </c>
      <c r="AI943">
        <v>0</v>
      </c>
      <c r="AJ943">
        <v>0</v>
      </c>
      <c r="AK943">
        <v>0</v>
      </c>
      <c r="AL943">
        <v>0</v>
      </c>
      <c r="AM943">
        <v>0</v>
      </c>
      <c r="AN943">
        <v>0</v>
      </c>
      <c r="AO943">
        <v>0</v>
      </c>
      <c r="AP943">
        <v>0</v>
      </c>
      <c r="AQ943">
        <v>0</v>
      </c>
      <c r="AR943">
        <v>0</v>
      </c>
      <c r="AS943">
        <v>0</v>
      </c>
      <c r="AT943">
        <v>0</v>
      </c>
      <c r="AU943">
        <v>0</v>
      </c>
      <c r="AV943">
        <v>0</v>
      </c>
      <c r="AW943">
        <v>0</v>
      </c>
      <c r="AX943">
        <v>0</v>
      </c>
      <c r="AY943">
        <v>0</v>
      </c>
      <c r="AZ943">
        <v>0</v>
      </c>
      <c r="BA943">
        <v>0</v>
      </c>
      <c r="BB943">
        <v>0</v>
      </c>
      <c r="BC943">
        <v>0</v>
      </c>
      <c r="BD943">
        <v>0</v>
      </c>
      <c r="BE943">
        <v>0</v>
      </c>
      <c r="BF943">
        <v>0</v>
      </c>
      <c r="BG943">
        <v>0</v>
      </c>
      <c r="BH943">
        <v>0</v>
      </c>
      <c r="BI943">
        <v>0</v>
      </c>
      <c r="BJ943">
        <v>0</v>
      </c>
      <c r="BK943">
        <v>0</v>
      </c>
      <c r="BL943">
        <v>0</v>
      </c>
      <c r="BM943">
        <v>0</v>
      </c>
      <c r="BN943">
        <v>0</v>
      </c>
      <c r="BO943">
        <v>0</v>
      </c>
      <c r="BP943">
        <v>0</v>
      </c>
      <c r="BQ943">
        <v>0</v>
      </c>
      <c r="BR943">
        <v>0</v>
      </c>
      <c r="BS943">
        <v>0</v>
      </c>
      <c r="BT943">
        <v>0</v>
      </c>
      <c r="BU943">
        <v>0</v>
      </c>
      <c r="BV943">
        <v>0</v>
      </c>
      <c r="BW943">
        <v>0</v>
      </c>
      <c r="BX943">
        <v>0</v>
      </c>
      <c r="BY943">
        <v>0</v>
      </c>
      <c r="BZ943">
        <v>0</v>
      </c>
      <c r="CA943">
        <v>0</v>
      </c>
      <c r="CB943">
        <v>0</v>
      </c>
      <c r="CC943">
        <v>0</v>
      </c>
      <c r="CD943">
        <v>0</v>
      </c>
      <c r="CE943">
        <v>0</v>
      </c>
      <c r="CF943">
        <v>0</v>
      </c>
      <c r="CG943">
        <v>1</v>
      </c>
      <c r="CH943">
        <v>0</v>
      </c>
      <c r="CI943">
        <v>0</v>
      </c>
      <c r="CJ943">
        <v>0</v>
      </c>
      <c r="CK943">
        <v>0</v>
      </c>
      <c r="CL943">
        <v>0</v>
      </c>
      <c r="CM943">
        <v>0</v>
      </c>
      <c r="CN943">
        <v>0</v>
      </c>
      <c r="CO943">
        <v>0</v>
      </c>
      <c r="CP943">
        <v>0</v>
      </c>
      <c r="CQ943">
        <v>0</v>
      </c>
      <c r="CR943">
        <v>0</v>
      </c>
    </row>
    <row r="944" spans="1:96" x14ac:dyDescent="0.25">
      <c r="A944" t="s">
        <v>540</v>
      </c>
      <c r="B944">
        <v>0</v>
      </c>
      <c r="C944">
        <v>0</v>
      </c>
      <c r="D944">
        <v>0</v>
      </c>
      <c r="E944">
        <v>0</v>
      </c>
      <c r="F944">
        <v>0</v>
      </c>
      <c r="G944">
        <v>1</v>
      </c>
      <c r="H944">
        <v>0</v>
      </c>
      <c r="I944">
        <v>0</v>
      </c>
      <c r="J944">
        <v>0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  <c r="R944">
        <v>0</v>
      </c>
      <c r="S944">
        <v>0</v>
      </c>
      <c r="T944">
        <v>0</v>
      </c>
      <c r="U944">
        <v>0</v>
      </c>
      <c r="V944">
        <v>0</v>
      </c>
      <c r="W944">
        <v>0</v>
      </c>
      <c r="X944">
        <v>0</v>
      </c>
      <c r="Y944">
        <v>0</v>
      </c>
      <c r="Z944">
        <v>0</v>
      </c>
      <c r="AA944">
        <v>0</v>
      </c>
      <c r="AB944">
        <v>0</v>
      </c>
      <c r="AC944">
        <v>0</v>
      </c>
      <c r="AD944">
        <v>0</v>
      </c>
      <c r="AE944">
        <v>0</v>
      </c>
      <c r="AF944">
        <v>0</v>
      </c>
      <c r="AG944">
        <v>0</v>
      </c>
      <c r="AH944">
        <v>0</v>
      </c>
      <c r="AI944">
        <v>0</v>
      </c>
      <c r="AJ944">
        <v>0</v>
      </c>
      <c r="AK944">
        <v>0</v>
      </c>
      <c r="AL944">
        <v>0</v>
      </c>
      <c r="AM944">
        <v>0</v>
      </c>
      <c r="AN944">
        <v>0</v>
      </c>
      <c r="AO944">
        <v>0</v>
      </c>
      <c r="AP944">
        <v>0</v>
      </c>
      <c r="AQ944">
        <v>0</v>
      </c>
      <c r="AR944">
        <v>0</v>
      </c>
      <c r="AS944">
        <v>0</v>
      </c>
      <c r="AT944">
        <v>0</v>
      </c>
      <c r="AU944">
        <v>0</v>
      </c>
      <c r="AV944">
        <v>0</v>
      </c>
      <c r="AW944">
        <v>0</v>
      </c>
      <c r="AX944">
        <v>0</v>
      </c>
      <c r="AY944">
        <v>0</v>
      </c>
      <c r="AZ944">
        <v>0</v>
      </c>
      <c r="BA944">
        <v>0</v>
      </c>
      <c r="BB944">
        <v>0</v>
      </c>
      <c r="BC944">
        <v>0</v>
      </c>
      <c r="BD944">
        <v>0</v>
      </c>
      <c r="BE944">
        <v>0</v>
      </c>
      <c r="BF944">
        <v>0</v>
      </c>
      <c r="BG944">
        <v>0</v>
      </c>
      <c r="BH944">
        <v>0</v>
      </c>
      <c r="BI944">
        <v>0</v>
      </c>
      <c r="BJ944">
        <v>0</v>
      </c>
      <c r="BK944">
        <v>0</v>
      </c>
      <c r="BL944">
        <v>0</v>
      </c>
      <c r="BM944">
        <v>0</v>
      </c>
      <c r="BN944">
        <v>0</v>
      </c>
      <c r="BO944">
        <v>0</v>
      </c>
      <c r="BP944">
        <v>0</v>
      </c>
      <c r="BQ944">
        <v>0</v>
      </c>
      <c r="BR944">
        <v>0</v>
      </c>
      <c r="BS944">
        <v>0</v>
      </c>
      <c r="BT944">
        <v>0</v>
      </c>
      <c r="BU944">
        <v>0</v>
      </c>
      <c r="BV944">
        <v>0</v>
      </c>
      <c r="BW944">
        <v>0</v>
      </c>
      <c r="BX944">
        <v>0</v>
      </c>
      <c r="BY944">
        <v>1</v>
      </c>
      <c r="BZ944">
        <v>1</v>
      </c>
      <c r="CA944">
        <v>0</v>
      </c>
      <c r="CB944">
        <v>0</v>
      </c>
      <c r="CC944">
        <v>0</v>
      </c>
      <c r="CD944">
        <v>0</v>
      </c>
      <c r="CE944">
        <v>0</v>
      </c>
      <c r="CF944">
        <v>0</v>
      </c>
      <c r="CG944">
        <v>0</v>
      </c>
      <c r="CH944">
        <v>0</v>
      </c>
      <c r="CI944">
        <v>0</v>
      </c>
      <c r="CJ944">
        <v>0</v>
      </c>
      <c r="CK944">
        <v>0</v>
      </c>
      <c r="CL944">
        <v>0</v>
      </c>
      <c r="CM944">
        <v>0</v>
      </c>
      <c r="CN944">
        <v>0</v>
      </c>
      <c r="CO944">
        <v>0</v>
      </c>
      <c r="CP944">
        <v>0</v>
      </c>
      <c r="CQ944">
        <v>0</v>
      </c>
      <c r="CR944">
        <v>0</v>
      </c>
    </row>
    <row r="945" spans="1:96" x14ac:dyDescent="0.25">
      <c r="A945" t="s">
        <v>539</v>
      </c>
      <c r="B945">
        <v>0</v>
      </c>
      <c r="C945">
        <v>0</v>
      </c>
      <c r="D945">
        <v>0</v>
      </c>
      <c r="E945">
        <v>0</v>
      </c>
      <c r="F945">
        <v>0</v>
      </c>
      <c r="G945">
        <v>0</v>
      </c>
      <c r="H945">
        <v>0</v>
      </c>
      <c r="I945">
        <v>0</v>
      </c>
      <c r="J945">
        <v>0</v>
      </c>
      <c r="K945">
        <v>0</v>
      </c>
      <c r="L945">
        <v>0</v>
      </c>
      <c r="M945">
        <v>0</v>
      </c>
      <c r="N945">
        <v>0</v>
      </c>
      <c r="O945">
        <v>0</v>
      </c>
      <c r="P945">
        <v>0</v>
      </c>
      <c r="Q945">
        <v>0</v>
      </c>
      <c r="R945">
        <v>0</v>
      </c>
      <c r="S945">
        <v>0</v>
      </c>
      <c r="T945">
        <v>0</v>
      </c>
      <c r="U945">
        <v>0</v>
      </c>
      <c r="V945">
        <v>0</v>
      </c>
      <c r="W945">
        <v>0</v>
      </c>
      <c r="X945">
        <v>0</v>
      </c>
      <c r="Y945">
        <v>0</v>
      </c>
      <c r="Z945">
        <v>0</v>
      </c>
      <c r="AA945">
        <v>0</v>
      </c>
      <c r="AB945">
        <v>0</v>
      </c>
      <c r="AC945">
        <v>0</v>
      </c>
      <c r="AD945">
        <v>0</v>
      </c>
      <c r="AE945">
        <v>1</v>
      </c>
      <c r="AF945">
        <v>0</v>
      </c>
      <c r="AG945">
        <v>0</v>
      </c>
      <c r="AH945">
        <v>0</v>
      </c>
      <c r="AI945">
        <v>0</v>
      </c>
      <c r="AJ945">
        <v>0</v>
      </c>
      <c r="AK945">
        <v>0</v>
      </c>
      <c r="AL945">
        <v>0</v>
      </c>
      <c r="AM945">
        <v>0</v>
      </c>
      <c r="AN945">
        <v>0</v>
      </c>
      <c r="AO945">
        <v>0</v>
      </c>
      <c r="AP945">
        <v>0</v>
      </c>
      <c r="AQ945">
        <v>0</v>
      </c>
      <c r="AR945">
        <v>0</v>
      </c>
      <c r="AS945">
        <v>0</v>
      </c>
      <c r="AT945">
        <v>0</v>
      </c>
      <c r="AU945">
        <v>0</v>
      </c>
      <c r="AV945">
        <v>0</v>
      </c>
      <c r="AW945">
        <v>0</v>
      </c>
      <c r="AX945">
        <v>0</v>
      </c>
      <c r="AY945">
        <v>0</v>
      </c>
      <c r="AZ945">
        <v>0</v>
      </c>
      <c r="BA945">
        <v>0</v>
      </c>
      <c r="BB945">
        <v>0</v>
      </c>
      <c r="BC945">
        <v>0</v>
      </c>
      <c r="BD945">
        <v>0</v>
      </c>
      <c r="BE945">
        <v>0</v>
      </c>
      <c r="BF945">
        <v>0</v>
      </c>
      <c r="BG945">
        <v>0</v>
      </c>
      <c r="BH945">
        <v>0</v>
      </c>
      <c r="BI945">
        <v>0</v>
      </c>
      <c r="BJ945">
        <v>0</v>
      </c>
      <c r="BK945">
        <v>0</v>
      </c>
      <c r="BL945">
        <v>0</v>
      </c>
      <c r="BM945">
        <v>0</v>
      </c>
      <c r="BN945">
        <v>0</v>
      </c>
      <c r="BO945">
        <v>0</v>
      </c>
      <c r="BP945">
        <v>0</v>
      </c>
      <c r="BQ945">
        <v>0</v>
      </c>
      <c r="BR945">
        <v>1</v>
      </c>
      <c r="BS945">
        <v>0</v>
      </c>
      <c r="BT945">
        <v>0</v>
      </c>
      <c r="BU945">
        <v>0</v>
      </c>
      <c r="BV945">
        <v>0</v>
      </c>
      <c r="BW945">
        <v>0</v>
      </c>
      <c r="BX945">
        <v>0</v>
      </c>
      <c r="BY945">
        <v>0</v>
      </c>
      <c r="BZ945">
        <v>0</v>
      </c>
      <c r="CA945">
        <v>0</v>
      </c>
      <c r="CB945">
        <v>0</v>
      </c>
      <c r="CC945">
        <v>0</v>
      </c>
      <c r="CD945">
        <v>0</v>
      </c>
      <c r="CE945">
        <v>0</v>
      </c>
      <c r="CF945">
        <v>0</v>
      </c>
      <c r="CG945">
        <v>0</v>
      </c>
      <c r="CH945">
        <v>0</v>
      </c>
      <c r="CI945">
        <v>0</v>
      </c>
      <c r="CJ945">
        <v>0</v>
      </c>
      <c r="CK945">
        <v>0</v>
      </c>
      <c r="CL945">
        <v>0</v>
      </c>
      <c r="CM945">
        <v>1</v>
      </c>
      <c r="CN945">
        <v>0</v>
      </c>
      <c r="CO945">
        <v>0</v>
      </c>
      <c r="CP945">
        <v>0</v>
      </c>
      <c r="CQ945">
        <v>0</v>
      </c>
      <c r="CR945">
        <v>0</v>
      </c>
    </row>
    <row r="946" spans="1:96" x14ac:dyDescent="0.25">
      <c r="A946" t="s">
        <v>538</v>
      </c>
      <c r="B946">
        <v>0</v>
      </c>
      <c r="C946">
        <v>0</v>
      </c>
      <c r="D946">
        <v>0</v>
      </c>
      <c r="E946">
        <v>0</v>
      </c>
      <c r="F946">
        <v>0</v>
      </c>
      <c r="G946">
        <v>0</v>
      </c>
      <c r="H946">
        <v>0</v>
      </c>
      <c r="I946">
        <v>0</v>
      </c>
      <c r="J946">
        <v>0</v>
      </c>
      <c r="K946">
        <v>0</v>
      </c>
      <c r="L946">
        <v>0</v>
      </c>
      <c r="M946">
        <v>0</v>
      </c>
      <c r="N946">
        <v>0</v>
      </c>
      <c r="O946">
        <v>0</v>
      </c>
      <c r="P946">
        <v>0</v>
      </c>
      <c r="Q946">
        <v>0</v>
      </c>
      <c r="R946">
        <v>0</v>
      </c>
      <c r="S946">
        <v>0</v>
      </c>
      <c r="T946">
        <v>0</v>
      </c>
      <c r="U946">
        <v>0</v>
      </c>
      <c r="V946">
        <v>0</v>
      </c>
      <c r="W946">
        <v>0</v>
      </c>
      <c r="X946">
        <v>0</v>
      </c>
      <c r="Y946">
        <v>0</v>
      </c>
      <c r="Z946">
        <v>0</v>
      </c>
      <c r="AA946">
        <v>0</v>
      </c>
      <c r="AB946">
        <v>0</v>
      </c>
      <c r="AC946">
        <v>0</v>
      </c>
      <c r="AD946">
        <v>0</v>
      </c>
      <c r="AE946">
        <v>0</v>
      </c>
      <c r="AF946">
        <v>0</v>
      </c>
      <c r="AG946">
        <v>0</v>
      </c>
      <c r="AH946">
        <v>0</v>
      </c>
      <c r="AI946">
        <v>0</v>
      </c>
      <c r="AJ946">
        <v>0</v>
      </c>
      <c r="AK946">
        <v>0</v>
      </c>
      <c r="AL946">
        <v>0</v>
      </c>
      <c r="AM946">
        <v>0</v>
      </c>
      <c r="AN946">
        <v>0</v>
      </c>
      <c r="AO946">
        <v>0</v>
      </c>
      <c r="AP946">
        <v>0</v>
      </c>
      <c r="AQ946">
        <v>0</v>
      </c>
      <c r="AR946">
        <v>0</v>
      </c>
      <c r="AS946">
        <v>0</v>
      </c>
      <c r="AT946">
        <v>0</v>
      </c>
      <c r="AU946">
        <v>0</v>
      </c>
      <c r="AV946">
        <v>0</v>
      </c>
      <c r="AW946">
        <v>0</v>
      </c>
      <c r="AX946">
        <v>2</v>
      </c>
      <c r="AY946">
        <v>0</v>
      </c>
      <c r="AZ946">
        <v>0</v>
      </c>
      <c r="BA946">
        <v>0</v>
      </c>
      <c r="BB946">
        <v>0</v>
      </c>
      <c r="BC946">
        <v>0</v>
      </c>
      <c r="BD946">
        <v>0</v>
      </c>
      <c r="BE946">
        <v>0</v>
      </c>
      <c r="BF946">
        <v>0</v>
      </c>
      <c r="BG946">
        <v>0</v>
      </c>
      <c r="BH946">
        <v>0</v>
      </c>
      <c r="BI946">
        <v>0</v>
      </c>
      <c r="BJ946">
        <v>0</v>
      </c>
      <c r="BK946">
        <v>0</v>
      </c>
      <c r="BL946">
        <v>0</v>
      </c>
      <c r="BM946">
        <v>1</v>
      </c>
      <c r="BN946">
        <v>0</v>
      </c>
      <c r="BO946">
        <v>0</v>
      </c>
      <c r="BP946">
        <v>0</v>
      </c>
      <c r="BQ946">
        <v>0</v>
      </c>
      <c r="BR946">
        <v>0</v>
      </c>
      <c r="BS946">
        <v>0</v>
      </c>
      <c r="BT946">
        <v>0</v>
      </c>
      <c r="BU946">
        <v>0</v>
      </c>
      <c r="BV946">
        <v>0</v>
      </c>
      <c r="BW946">
        <v>0</v>
      </c>
      <c r="BX946">
        <v>0</v>
      </c>
      <c r="BY946">
        <v>0</v>
      </c>
      <c r="BZ946">
        <v>0</v>
      </c>
      <c r="CA946">
        <v>0</v>
      </c>
      <c r="CB946">
        <v>0</v>
      </c>
      <c r="CC946">
        <v>0</v>
      </c>
      <c r="CD946">
        <v>0</v>
      </c>
      <c r="CE946">
        <v>0</v>
      </c>
      <c r="CF946">
        <v>0</v>
      </c>
      <c r="CG946">
        <v>0</v>
      </c>
      <c r="CH946">
        <v>0</v>
      </c>
      <c r="CI946">
        <v>0</v>
      </c>
      <c r="CJ946">
        <v>0</v>
      </c>
      <c r="CK946">
        <v>0</v>
      </c>
      <c r="CL946">
        <v>0</v>
      </c>
      <c r="CM946">
        <v>0</v>
      </c>
      <c r="CN946">
        <v>0</v>
      </c>
      <c r="CO946">
        <v>0</v>
      </c>
      <c r="CP946">
        <v>0</v>
      </c>
      <c r="CQ946">
        <v>0</v>
      </c>
      <c r="CR946">
        <v>0</v>
      </c>
    </row>
    <row r="947" spans="1:96" x14ac:dyDescent="0.25">
      <c r="A947" t="s">
        <v>537</v>
      </c>
      <c r="B947">
        <v>0</v>
      </c>
      <c r="C947">
        <v>0</v>
      </c>
      <c r="D947">
        <v>0</v>
      </c>
      <c r="E947">
        <v>0</v>
      </c>
      <c r="F947">
        <v>0</v>
      </c>
      <c r="G947">
        <v>0</v>
      </c>
      <c r="H947">
        <v>0</v>
      </c>
      <c r="I947">
        <v>0</v>
      </c>
      <c r="J947">
        <v>0</v>
      </c>
      <c r="K947">
        <v>0</v>
      </c>
      <c r="L947">
        <v>0</v>
      </c>
      <c r="M947">
        <v>0</v>
      </c>
      <c r="N947">
        <v>0</v>
      </c>
      <c r="O947">
        <v>0</v>
      </c>
      <c r="P947">
        <v>0</v>
      </c>
      <c r="Q947">
        <v>0</v>
      </c>
      <c r="R947">
        <v>0</v>
      </c>
      <c r="S947">
        <v>0</v>
      </c>
      <c r="T947">
        <v>0</v>
      </c>
      <c r="U947">
        <v>0</v>
      </c>
      <c r="V947">
        <v>0</v>
      </c>
      <c r="W947">
        <v>0</v>
      </c>
      <c r="X947">
        <v>0</v>
      </c>
      <c r="Y947">
        <v>0</v>
      </c>
      <c r="Z947">
        <v>0</v>
      </c>
      <c r="AA947">
        <v>0</v>
      </c>
      <c r="AB947">
        <v>0</v>
      </c>
      <c r="AC947">
        <v>0</v>
      </c>
      <c r="AD947">
        <v>0</v>
      </c>
      <c r="AE947">
        <v>0</v>
      </c>
      <c r="AF947">
        <v>0</v>
      </c>
      <c r="AG947">
        <v>0</v>
      </c>
      <c r="AH947">
        <v>0</v>
      </c>
      <c r="AI947">
        <v>0</v>
      </c>
      <c r="AJ947">
        <v>0</v>
      </c>
      <c r="AK947">
        <v>0</v>
      </c>
      <c r="AL947">
        <v>0</v>
      </c>
      <c r="AM947">
        <v>0</v>
      </c>
      <c r="AN947">
        <v>0</v>
      </c>
      <c r="AO947">
        <v>0</v>
      </c>
      <c r="AP947">
        <v>0</v>
      </c>
      <c r="AQ947">
        <v>0</v>
      </c>
      <c r="AR947">
        <v>0</v>
      </c>
      <c r="AS947">
        <v>0</v>
      </c>
      <c r="AT947">
        <v>0</v>
      </c>
      <c r="AU947">
        <v>0</v>
      </c>
      <c r="AV947">
        <v>0</v>
      </c>
      <c r="AW947">
        <v>1</v>
      </c>
      <c r="AX947">
        <v>0</v>
      </c>
      <c r="AY947">
        <v>0</v>
      </c>
      <c r="AZ947">
        <v>0</v>
      </c>
      <c r="BA947">
        <v>0</v>
      </c>
      <c r="BB947">
        <v>0</v>
      </c>
      <c r="BC947">
        <v>0</v>
      </c>
      <c r="BD947">
        <v>0</v>
      </c>
      <c r="BE947">
        <v>0</v>
      </c>
      <c r="BF947">
        <v>0</v>
      </c>
      <c r="BG947">
        <v>0</v>
      </c>
      <c r="BH947">
        <v>0</v>
      </c>
      <c r="BI947">
        <v>0</v>
      </c>
      <c r="BJ947">
        <v>0</v>
      </c>
      <c r="BK947">
        <v>0</v>
      </c>
      <c r="BL947">
        <v>0</v>
      </c>
      <c r="BM947">
        <v>0</v>
      </c>
      <c r="BN947">
        <v>0</v>
      </c>
      <c r="BO947">
        <v>0</v>
      </c>
      <c r="BP947">
        <v>0</v>
      </c>
      <c r="BQ947">
        <v>1</v>
      </c>
      <c r="BR947">
        <v>1</v>
      </c>
      <c r="BS947">
        <v>0</v>
      </c>
      <c r="BT947">
        <v>0</v>
      </c>
      <c r="BU947">
        <v>0</v>
      </c>
      <c r="BV947">
        <v>0</v>
      </c>
      <c r="BW947">
        <v>0</v>
      </c>
      <c r="BX947">
        <v>0</v>
      </c>
      <c r="BY947">
        <v>0</v>
      </c>
      <c r="BZ947">
        <v>0</v>
      </c>
      <c r="CA947">
        <v>0</v>
      </c>
      <c r="CB947">
        <v>0</v>
      </c>
      <c r="CC947">
        <v>0</v>
      </c>
      <c r="CD947">
        <v>0</v>
      </c>
      <c r="CE947">
        <v>0</v>
      </c>
      <c r="CF947">
        <v>0</v>
      </c>
      <c r="CG947">
        <v>0</v>
      </c>
      <c r="CH947">
        <v>0</v>
      </c>
      <c r="CI947">
        <v>0</v>
      </c>
      <c r="CJ947">
        <v>0</v>
      </c>
      <c r="CK947">
        <v>0</v>
      </c>
      <c r="CL947">
        <v>0</v>
      </c>
      <c r="CM947">
        <v>0</v>
      </c>
      <c r="CN947">
        <v>0</v>
      </c>
      <c r="CO947">
        <v>0</v>
      </c>
      <c r="CP947">
        <v>0</v>
      </c>
      <c r="CQ947">
        <v>0</v>
      </c>
      <c r="CR947">
        <v>0</v>
      </c>
    </row>
    <row r="948" spans="1:96" x14ac:dyDescent="0.25">
      <c r="A948" t="s">
        <v>536</v>
      </c>
      <c r="B948">
        <v>0</v>
      </c>
      <c r="C948">
        <v>0</v>
      </c>
      <c r="D948">
        <v>1</v>
      </c>
      <c r="E948">
        <v>1</v>
      </c>
      <c r="F948">
        <v>0</v>
      </c>
      <c r="G948">
        <v>0</v>
      </c>
      <c r="H948">
        <v>0</v>
      </c>
      <c r="I948">
        <v>0</v>
      </c>
      <c r="J948">
        <v>0</v>
      </c>
      <c r="K948">
        <v>0</v>
      </c>
      <c r="L948">
        <v>0</v>
      </c>
      <c r="M948">
        <v>0</v>
      </c>
      <c r="N948">
        <v>0</v>
      </c>
      <c r="O948">
        <v>0</v>
      </c>
      <c r="P948">
        <v>0</v>
      </c>
      <c r="Q948">
        <v>0</v>
      </c>
      <c r="R948">
        <v>0</v>
      </c>
      <c r="S948">
        <v>0</v>
      </c>
      <c r="T948">
        <v>0</v>
      </c>
      <c r="U948">
        <v>0</v>
      </c>
      <c r="V948">
        <v>0</v>
      </c>
      <c r="W948">
        <v>0</v>
      </c>
      <c r="X948">
        <v>0</v>
      </c>
      <c r="Y948">
        <v>0</v>
      </c>
      <c r="Z948">
        <v>0</v>
      </c>
      <c r="AA948">
        <v>0</v>
      </c>
      <c r="AB948">
        <v>0</v>
      </c>
      <c r="AC948">
        <v>0</v>
      </c>
      <c r="AD948">
        <v>0</v>
      </c>
      <c r="AE948">
        <v>0</v>
      </c>
      <c r="AF948">
        <v>0</v>
      </c>
      <c r="AG948">
        <v>0</v>
      </c>
      <c r="AH948">
        <v>0</v>
      </c>
      <c r="AI948">
        <v>0</v>
      </c>
      <c r="AJ948">
        <v>0</v>
      </c>
      <c r="AK948">
        <v>0</v>
      </c>
      <c r="AL948">
        <v>0</v>
      </c>
      <c r="AM948">
        <v>0</v>
      </c>
      <c r="AN948">
        <v>0</v>
      </c>
      <c r="AO948">
        <v>0</v>
      </c>
      <c r="AP948">
        <v>0</v>
      </c>
      <c r="AQ948">
        <v>0</v>
      </c>
      <c r="AR948">
        <v>0</v>
      </c>
      <c r="AS948">
        <v>0</v>
      </c>
      <c r="AT948">
        <v>1</v>
      </c>
      <c r="AU948">
        <v>0</v>
      </c>
      <c r="AV948">
        <v>0</v>
      </c>
      <c r="AW948">
        <v>0</v>
      </c>
      <c r="AX948">
        <v>0</v>
      </c>
      <c r="AY948">
        <v>0</v>
      </c>
      <c r="AZ948">
        <v>0</v>
      </c>
      <c r="BA948">
        <v>0</v>
      </c>
      <c r="BB948">
        <v>0</v>
      </c>
      <c r="BC948">
        <v>0</v>
      </c>
      <c r="BD948">
        <v>0</v>
      </c>
      <c r="BE948">
        <v>0</v>
      </c>
      <c r="BF948">
        <v>0</v>
      </c>
      <c r="BG948">
        <v>0</v>
      </c>
      <c r="BH948">
        <v>0</v>
      </c>
      <c r="BI948">
        <v>0</v>
      </c>
      <c r="BJ948">
        <v>0</v>
      </c>
      <c r="BK948">
        <v>0</v>
      </c>
      <c r="BL948">
        <v>0</v>
      </c>
      <c r="BM948">
        <v>0</v>
      </c>
      <c r="BN948">
        <v>0</v>
      </c>
      <c r="BO948">
        <v>0</v>
      </c>
      <c r="BP948">
        <v>0</v>
      </c>
      <c r="BQ948">
        <v>0</v>
      </c>
      <c r="BR948">
        <v>0</v>
      </c>
      <c r="BS948">
        <v>0</v>
      </c>
      <c r="BT948">
        <v>0</v>
      </c>
      <c r="BU948">
        <v>0</v>
      </c>
      <c r="BV948">
        <v>0</v>
      </c>
      <c r="BW948">
        <v>0</v>
      </c>
      <c r="BX948">
        <v>0</v>
      </c>
      <c r="BY948">
        <v>0</v>
      </c>
      <c r="BZ948">
        <v>0</v>
      </c>
      <c r="CA948">
        <v>0</v>
      </c>
      <c r="CB948">
        <v>0</v>
      </c>
      <c r="CC948">
        <v>0</v>
      </c>
      <c r="CD948">
        <v>0</v>
      </c>
      <c r="CE948">
        <v>0</v>
      </c>
      <c r="CF948">
        <v>0</v>
      </c>
      <c r="CG948">
        <v>0</v>
      </c>
      <c r="CH948">
        <v>0</v>
      </c>
      <c r="CI948">
        <v>0</v>
      </c>
      <c r="CJ948">
        <v>0</v>
      </c>
      <c r="CK948">
        <v>0</v>
      </c>
      <c r="CL948">
        <v>0</v>
      </c>
      <c r="CM948">
        <v>0</v>
      </c>
      <c r="CN948">
        <v>0</v>
      </c>
      <c r="CO948">
        <v>0</v>
      </c>
      <c r="CP948">
        <v>0</v>
      </c>
      <c r="CQ948">
        <v>0</v>
      </c>
      <c r="CR948">
        <v>0</v>
      </c>
    </row>
    <row r="949" spans="1:96" x14ac:dyDescent="0.25">
      <c r="A949" t="s">
        <v>535</v>
      </c>
      <c r="B949">
        <v>0</v>
      </c>
      <c r="C949">
        <v>0</v>
      </c>
      <c r="D949">
        <v>0</v>
      </c>
      <c r="E949">
        <v>0</v>
      </c>
      <c r="F949">
        <v>0</v>
      </c>
      <c r="G949">
        <v>0</v>
      </c>
      <c r="H949">
        <v>0</v>
      </c>
      <c r="I949">
        <v>0</v>
      </c>
      <c r="J949">
        <v>0</v>
      </c>
      <c r="K949">
        <v>0</v>
      </c>
      <c r="L949">
        <v>0</v>
      </c>
      <c r="M949">
        <v>0</v>
      </c>
      <c r="N949">
        <v>0</v>
      </c>
      <c r="O949">
        <v>0</v>
      </c>
      <c r="P949">
        <v>0</v>
      </c>
      <c r="Q949">
        <v>0</v>
      </c>
      <c r="R949">
        <v>0</v>
      </c>
      <c r="S949">
        <v>0</v>
      </c>
      <c r="T949">
        <v>0</v>
      </c>
      <c r="U949">
        <v>0</v>
      </c>
      <c r="V949">
        <v>0</v>
      </c>
      <c r="W949">
        <v>0</v>
      </c>
      <c r="X949">
        <v>0</v>
      </c>
      <c r="Y949">
        <v>0</v>
      </c>
      <c r="Z949">
        <v>0</v>
      </c>
      <c r="AA949">
        <v>0</v>
      </c>
      <c r="AB949">
        <v>0</v>
      </c>
      <c r="AC949">
        <v>0</v>
      </c>
      <c r="AD949">
        <v>0</v>
      </c>
      <c r="AE949">
        <v>0</v>
      </c>
      <c r="AF949">
        <v>0</v>
      </c>
      <c r="AG949">
        <v>0</v>
      </c>
      <c r="AH949">
        <v>0</v>
      </c>
      <c r="AI949">
        <v>0</v>
      </c>
      <c r="AJ949">
        <v>0</v>
      </c>
      <c r="AK949">
        <v>0</v>
      </c>
      <c r="AL949">
        <v>0</v>
      </c>
      <c r="AM949">
        <v>0</v>
      </c>
      <c r="AN949">
        <v>0</v>
      </c>
      <c r="AO949">
        <v>0</v>
      </c>
      <c r="AP949">
        <v>0</v>
      </c>
      <c r="AQ949">
        <v>0</v>
      </c>
      <c r="AR949">
        <v>0</v>
      </c>
      <c r="AS949">
        <v>0</v>
      </c>
      <c r="AT949">
        <v>0</v>
      </c>
      <c r="AU949">
        <v>0</v>
      </c>
      <c r="AV949">
        <v>0</v>
      </c>
      <c r="AW949">
        <v>0</v>
      </c>
      <c r="AX949">
        <v>0</v>
      </c>
      <c r="AY949">
        <v>0</v>
      </c>
      <c r="AZ949">
        <v>0</v>
      </c>
      <c r="BA949">
        <v>0</v>
      </c>
      <c r="BB949">
        <v>0</v>
      </c>
      <c r="BC949">
        <v>0</v>
      </c>
      <c r="BD949">
        <v>0</v>
      </c>
      <c r="BE949">
        <v>1</v>
      </c>
      <c r="BF949">
        <v>0</v>
      </c>
      <c r="BG949">
        <v>0</v>
      </c>
      <c r="BH949">
        <v>0</v>
      </c>
      <c r="BI949">
        <v>1</v>
      </c>
      <c r="BJ949">
        <v>0</v>
      </c>
      <c r="BK949">
        <v>0</v>
      </c>
      <c r="BL949">
        <v>0</v>
      </c>
      <c r="BM949">
        <v>0</v>
      </c>
      <c r="BN949">
        <v>0</v>
      </c>
      <c r="BO949">
        <v>0</v>
      </c>
      <c r="BP949">
        <v>0</v>
      </c>
      <c r="BQ949">
        <v>0</v>
      </c>
      <c r="BR949">
        <v>0</v>
      </c>
      <c r="BS949">
        <v>0</v>
      </c>
      <c r="BT949">
        <v>0</v>
      </c>
      <c r="BU949">
        <v>0</v>
      </c>
      <c r="BV949">
        <v>0</v>
      </c>
      <c r="BW949">
        <v>0</v>
      </c>
      <c r="BX949">
        <v>0</v>
      </c>
      <c r="BY949">
        <v>0</v>
      </c>
      <c r="BZ949">
        <v>0</v>
      </c>
      <c r="CA949">
        <v>0</v>
      </c>
      <c r="CB949">
        <v>0</v>
      </c>
      <c r="CC949">
        <v>0</v>
      </c>
      <c r="CD949">
        <v>0</v>
      </c>
      <c r="CE949">
        <v>0</v>
      </c>
      <c r="CF949">
        <v>0</v>
      </c>
      <c r="CG949">
        <v>0</v>
      </c>
      <c r="CH949">
        <v>0</v>
      </c>
      <c r="CI949">
        <v>0</v>
      </c>
      <c r="CJ949">
        <v>0</v>
      </c>
      <c r="CK949">
        <v>0</v>
      </c>
      <c r="CL949">
        <v>1</v>
      </c>
      <c r="CM949">
        <v>0</v>
      </c>
      <c r="CN949">
        <v>0</v>
      </c>
      <c r="CO949">
        <v>0</v>
      </c>
      <c r="CP949">
        <v>0</v>
      </c>
      <c r="CQ949">
        <v>0</v>
      </c>
      <c r="CR949">
        <v>0</v>
      </c>
    </row>
    <row r="950" spans="1:96" x14ac:dyDescent="0.25">
      <c r="A950" t="s">
        <v>534</v>
      </c>
      <c r="B950">
        <v>0</v>
      </c>
      <c r="C950">
        <v>0</v>
      </c>
      <c r="D950">
        <v>0</v>
      </c>
      <c r="E950">
        <v>0</v>
      </c>
      <c r="F950">
        <v>0</v>
      </c>
      <c r="G950">
        <v>0</v>
      </c>
      <c r="H950">
        <v>0</v>
      </c>
      <c r="I950">
        <v>0</v>
      </c>
      <c r="J950">
        <v>0</v>
      </c>
      <c r="K950">
        <v>0</v>
      </c>
      <c r="L950">
        <v>0</v>
      </c>
      <c r="M950">
        <v>0</v>
      </c>
      <c r="N950">
        <v>0</v>
      </c>
      <c r="O950">
        <v>0</v>
      </c>
      <c r="P950">
        <v>0</v>
      </c>
      <c r="Q950">
        <v>0</v>
      </c>
      <c r="R950">
        <v>0</v>
      </c>
      <c r="S950">
        <v>0</v>
      </c>
      <c r="T950">
        <v>0</v>
      </c>
      <c r="U950">
        <v>0</v>
      </c>
      <c r="V950">
        <v>0</v>
      </c>
      <c r="W950">
        <v>0</v>
      </c>
      <c r="X950">
        <v>0</v>
      </c>
      <c r="Y950">
        <v>0</v>
      </c>
      <c r="Z950">
        <v>0</v>
      </c>
      <c r="AA950">
        <v>0</v>
      </c>
      <c r="AB950">
        <v>0</v>
      </c>
      <c r="AC950">
        <v>0</v>
      </c>
      <c r="AD950">
        <v>0</v>
      </c>
      <c r="AE950">
        <v>0</v>
      </c>
      <c r="AF950">
        <v>0</v>
      </c>
      <c r="AG950">
        <v>0</v>
      </c>
      <c r="AH950">
        <v>0</v>
      </c>
      <c r="AI950">
        <v>0</v>
      </c>
      <c r="AJ950">
        <v>0</v>
      </c>
      <c r="AK950">
        <v>0</v>
      </c>
      <c r="AL950">
        <v>0</v>
      </c>
      <c r="AM950">
        <v>0</v>
      </c>
      <c r="AN950">
        <v>0</v>
      </c>
      <c r="AO950">
        <v>0</v>
      </c>
      <c r="AP950">
        <v>0</v>
      </c>
      <c r="AQ950">
        <v>0</v>
      </c>
      <c r="AR950">
        <v>0</v>
      </c>
      <c r="AS950">
        <v>0</v>
      </c>
      <c r="AT950">
        <v>0</v>
      </c>
      <c r="AU950">
        <v>0</v>
      </c>
      <c r="AV950">
        <v>0</v>
      </c>
      <c r="AW950">
        <v>0</v>
      </c>
      <c r="AX950">
        <v>0</v>
      </c>
      <c r="AY950">
        <v>0</v>
      </c>
      <c r="AZ950">
        <v>0</v>
      </c>
      <c r="BA950">
        <v>0</v>
      </c>
      <c r="BB950">
        <v>0</v>
      </c>
      <c r="BC950">
        <v>0</v>
      </c>
      <c r="BD950">
        <v>0</v>
      </c>
      <c r="BE950">
        <v>0</v>
      </c>
      <c r="BF950">
        <v>1</v>
      </c>
      <c r="BG950">
        <v>0</v>
      </c>
      <c r="BH950">
        <v>0</v>
      </c>
      <c r="BI950">
        <v>2</v>
      </c>
      <c r="BJ950">
        <v>0</v>
      </c>
      <c r="BK950">
        <v>0</v>
      </c>
      <c r="BL950">
        <v>0</v>
      </c>
      <c r="BM950">
        <v>0</v>
      </c>
      <c r="BN950">
        <v>0</v>
      </c>
      <c r="BO950">
        <v>0</v>
      </c>
      <c r="BP950">
        <v>0</v>
      </c>
      <c r="BQ950">
        <v>0</v>
      </c>
      <c r="BR950">
        <v>0</v>
      </c>
      <c r="BS950">
        <v>0</v>
      </c>
      <c r="BT950">
        <v>0</v>
      </c>
      <c r="BU950">
        <v>0</v>
      </c>
      <c r="BV950">
        <v>0</v>
      </c>
      <c r="BW950">
        <v>0</v>
      </c>
      <c r="BX950">
        <v>0</v>
      </c>
      <c r="BY950">
        <v>0</v>
      </c>
      <c r="BZ950">
        <v>0</v>
      </c>
      <c r="CA950">
        <v>0</v>
      </c>
      <c r="CB950">
        <v>0</v>
      </c>
      <c r="CC950">
        <v>0</v>
      </c>
      <c r="CD950">
        <v>0</v>
      </c>
      <c r="CE950">
        <v>0</v>
      </c>
      <c r="CF950">
        <v>0</v>
      </c>
      <c r="CG950">
        <v>0</v>
      </c>
      <c r="CH950">
        <v>0</v>
      </c>
      <c r="CI950">
        <v>0</v>
      </c>
      <c r="CJ950">
        <v>0</v>
      </c>
      <c r="CK950">
        <v>0</v>
      </c>
      <c r="CL950">
        <v>0</v>
      </c>
      <c r="CM950">
        <v>0</v>
      </c>
      <c r="CN950">
        <v>0</v>
      </c>
      <c r="CO950">
        <v>0</v>
      </c>
      <c r="CP950">
        <v>0</v>
      </c>
      <c r="CQ950">
        <v>0</v>
      </c>
      <c r="CR950">
        <v>0</v>
      </c>
    </row>
    <row r="951" spans="1:96" x14ac:dyDescent="0.25">
      <c r="A951" t="s">
        <v>533</v>
      </c>
      <c r="B951">
        <v>0</v>
      </c>
      <c r="C951">
        <v>0</v>
      </c>
      <c r="D951">
        <v>0</v>
      </c>
      <c r="E951">
        <v>0</v>
      </c>
      <c r="F951">
        <v>0</v>
      </c>
      <c r="G951">
        <v>0</v>
      </c>
      <c r="H951">
        <v>0</v>
      </c>
      <c r="I951">
        <v>0</v>
      </c>
      <c r="J951">
        <v>0</v>
      </c>
      <c r="K951">
        <v>0</v>
      </c>
      <c r="L951">
        <v>0</v>
      </c>
      <c r="M951">
        <v>0</v>
      </c>
      <c r="N951">
        <v>0</v>
      </c>
      <c r="O951">
        <v>0</v>
      </c>
      <c r="P951">
        <v>0</v>
      </c>
      <c r="Q951">
        <v>0</v>
      </c>
      <c r="R951">
        <v>0</v>
      </c>
      <c r="S951">
        <v>0</v>
      </c>
      <c r="T951">
        <v>0</v>
      </c>
      <c r="U951">
        <v>0</v>
      </c>
      <c r="V951">
        <v>0</v>
      </c>
      <c r="W951">
        <v>0</v>
      </c>
      <c r="X951">
        <v>0</v>
      </c>
      <c r="Y951">
        <v>0</v>
      </c>
      <c r="Z951">
        <v>0</v>
      </c>
      <c r="AA951">
        <v>0</v>
      </c>
      <c r="AB951">
        <v>0</v>
      </c>
      <c r="AC951">
        <v>0</v>
      </c>
      <c r="AD951">
        <v>0</v>
      </c>
      <c r="AE951">
        <v>0</v>
      </c>
      <c r="AF951">
        <v>0</v>
      </c>
      <c r="AG951">
        <v>0</v>
      </c>
      <c r="AH951">
        <v>0</v>
      </c>
      <c r="AI951">
        <v>0</v>
      </c>
      <c r="AJ951">
        <v>0</v>
      </c>
      <c r="AK951">
        <v>0</v>
      </c>
      <c r="AL951">
        <v>0</v>
      </c>
      <c r="AM951">
        <v>0</v>
      </c>
      <c r="AN951">
        <v>1</v>
      </c>
      <c r="AO951">
        <v>0</v>
      </c>
      <c r="AP951">
        <v>0</v>
      </c>
      <c r="AQ951">
        <v>0</v>
      </c>
      <c r="AR951">
        <v>0</v>
      </c>
      <c r="AS951">
        <v>0</v>
      </c>
      <c r="AT951">
        <v>0</v>
      </c>
      <c r="AU951">
        <v>0</v>
      </c>
      <c r="AV951">
        <v>0</v>
      </c>
      <c r="AW951">
        <v>0</v>
      </c>
      <c r="AX951">
        <v>0</v>
      </c>
      <c r="AY951">
        <v>0</v>
      </c>
      <c r="AZ951">
        <v>0</v>
      </c>
      <c r="BA951">
        <v>0</v>
      </c>
      <c r="BB951">
        <v>0</v>
      </c>
      <c r="BC951">
        <v>0</v>
      </c>
      <c r="BD951">
        <v>0</v>
      </c>
      <c r="BE951">
        <v>1</v>
      </c>
      <c r="BF951">
        <v>0</v>
      </c>
      <c r="BG951">
        <v>0</v>
      </c>
      <c r="BH951">
        <v>0</v>
      </c>
      <c r="BI951">
        <v>0</v>
      </c>
      <c r="BJ951">
        <v>0</v>
      </c>
      <c r="BK951">
        <v>0</v>
      </c>
      <c r="BL951">
        <v>0</v>
      </c>
      <c r="BM951">
        <v>0</v>
      </c>
      <c r="BN951">
        <v>1</v>
      </c>
      <c r="BO951">
        <v>0</v>
      </c>
      <c r="BP951">
        <v>0</v>
      </c>
      <c r="BQ951">
        <v>0</v>
      </c>
      <c r="BR951">
        <v>0</v>
      </c>
      <c r="BS951">
        <v>0</v>
      </c>
      <c r="BT951">
        <v>0</v>
      </c>
      <c r="BU951">
        <v>0</v>
      </c>
      <c r="BV951">
        <v>0</v>
      </c>
      <c r="BW951">
        <v>0</v>
      </c>
      <c r="BX951">
        <v>0</v>
      </c>
      <c r="BY951">
        <v>0</v>
      </c>
      <c r="BZ951">
        <v>0</v>
      </c>
      <c r="CA951">
        <v>0</v>
      </c>
      <c r="CB951">
        <v>0</v>
      </c>
      <c r="CC951">
        <v>0</v>
      </c>
      <c r="CD951">
        <v>0</v>
      </c>
      <c r="CE951">
        <v>0</v>
      </c>
      <c r="CF951">
        <v>0</v>
      </c>
      <c r="CG951">
        <v>0</v>
      </c>
      <c r="CH951">
        <v>0</v>
      </c>
      <c r="CI951">
        <v>0</v>
      </c>
      <c r="CJ951">
        <v>0</v>
      </c>
      <c r="CK951">
        <v>0</v>
      </c>
      <c r="CL951">
        <v>0</v>
      </c>
      <c r="CM951">
        <v>0</v>
      </c>
      <c r="CN951">
        <v>0</v>
      </c>
      <c r="CO951">
        <v>0</v>
      </c>
      <c r="CP951">
        <v>0</v>
      </c>
      <c r="CQ951">
        <v>0</v>
      </c>
      <c r="CR951">
        <v>0</v>
      </c>
    </row>
    <row r="952" spans="1:96" x14ac:dyDescent="0.25">
      <c r="A952" t="s">
        <v>532</v>
      </c>
      <c r="B952">
        <v>0</v>
      </c>
      <c r="C952">
        <v>0</v>
      </c>
      <c r="D952">
        <v>0</v>
      </c>
      <c r="E952">
        <v>0</v>
      </c>
      <c r="F952">
        <v>0</v>
      </c>
      <c r="G952">
        <v>0</v>
      </c>
      <c r="H952">
        <v>0</v>
      </c>
      <c r="I952">
        <v>0</v>
      </c>
      <c r="J952">
        <v>0</v>
      </c>
      <c r="K952">
        <v>0</v>
      </c>
      <c r="L952">
        <v>0</v>
      </c>
      <c r="M952">
        <v>0</v>
      </c>
      <c r="N952">
        <v>0</v>
      </c>
      <c r="O952">
        <v>0</v>
      </c>
      <c r="P952">
        <v>0</v>
      </c>
      <c r="Q952">
        <v>0</v>
      </c>
      <c r="R952">
        <v>0</v>
      </c>
      <c r="S952">
        <v>0</v>
      </c>
      <c r="T952">
        <v>0</v>
      </c>
      <c r="U952">
        <v>0</v>
      </c>
      <c r="V952">
        <v>0</v>
      </c>
      <c r="W952">
        <v>0</v>
      </c>
      <c r="X952">
        <v>0</v>
      </c>
      <c r="Y952">
        <v>0</v>
      </c>
      <c r="Z952">
        <v>0</v>
      </c>
      <c r="AA952">
        <v>0</v>
      </c>
      <c r="AB952">
        <v>1</v>
      </c>
      <c r="AC952">
        <v>0</v>
      </c>
      <c r="AD952">
        <v>0</v>
      </c>
      <c r="AE952">
        <v>0</v>
      </c>
      <c r="AF952">
        <v>0</v>
      </c>
      <c r="AG952">
        <v>0</v>
      </c>
      <c r="AH952">
        <v>0</v>
      </c>
      <c r="AI952">
        <v>0</v>
      </c>
      <c r="AJ952">
        <v>0</v>
      </c>
      <c r="AK952">
        <v>0</v>
      </c>
      <c r="AL952">
        <v>0</v>
      </c>
      <c r="AM952">
        <v>0</v>
      </c>
      <c r="AN952">
        <v>0</v>
      </c>
      <c r="AO952">
        <v>0</v>
      </c>
      <c r="AP952">
        <v>0</v>
      </c>
      <c r="AQ952">
        <v>0</v>
      </c>
      <c r="AR952">
        <v>0</v>
      </c>
      <c r="AS952">
        <v>0</v>
      </c>
      <c r="AT952">
        <v>0</v>
      </c>
      <c r="AU952">
        <v>0</v>
      </c>
      <c r="AV952">
        <v>0</v>
      </c>
      <c r="AW952">
        <v>0</v>
      </c>
      <c r="AX952">
        <v>0</v>
      </c>
      <c r="AY952">
        <v>0</v>
      </c>
      <c r="AZ952">
        <v>0</v>
      </c>
      <c r="BA952">
        <v>0</v>
      </c>
      <c r="BB952">
        <v>0</v>
      </c>
      <c r="BC952">
        <v>0</v>
      </c>
      <c r="BD952">
        <v>0</v>
      </c>
      <c r="BE952">
        <v>0</v>
      </c>
      <c r="BF952">
        <v>0</v>
      </c>
      <c r="BG952">
        <v>0</v>
      </c>
      <c r="BH952">
        <v>0</v>
      </c>
      <c r="BI952">
        <v>0</v>
      </c>
      <c r="BJ952">
        <v>0</v>
      </c>
      <c r="BK952">
        <v>0</v>
      </c>
      <c r="BL952">
        <v>0</v>
      </c>
      <c r="BM952">
        <v>0</v>
      </c>
      <c r="BN952">
        <v>0</v>
      </c>
      <c r="BO952">
        <v>0</v>
      </c>
      <c r="BP952">
        <v>0</v>
      </c>
      <c r="BQ952">
        <v>0</v>
      </c>
      <c r="BR952">
        <v>0</v>
      </c>
      <c r="BS952">
        <v>0</v>
      </c>
      <c r="BT952">
        <v>0</v>
      </c>
      <c r="BU952">
        <v>0</v>
      </c>
      <c r="BV952">
        <v>0</v>
      </c>
      <c r="BW952">
        <v>0</v>
      </c>
      <c r="BX952">
        <v>0</v>
      </c>
      <c r="BY952">
        <v>0</v>
      </c>
      <c r="BZ952">
        <v>0</v>
      </c>
      <c r="CA952">
        <v>0</v>
      </c>
      <c r="CB952">
        <v>0</v>
      </c>
      <c r="CC952">
        <v>0</v>
      </c>
      <c r="CD952">
        <v>1</v>
      </c>
      <c r="CE952">
        <v>0</v>
      </c>
      <c r="CF952">
        <v>0</v>
      </c>
      <c r="CG952">
        <v>0</v>
      </c>
      <c r="CH952">
        <v>1</v>
      </c>
      <c r="CI952">
        <v>0</v>
      </c>
      <c r="CJ952">
        <v>0</v>
      </c>
      <c r="CK952">
        <v>0</v>
      </c>
      <c r="CL952">
        <v>0</v>
      </c>
      <c r="CM952">
        <v>0</v>
      </c>
      <c r="CN952">
        <v>0</v>
      </c>
      <c r="CO952">
        <v>0</v>
      </c>
      <c r="CP952">
        <v>0</v>
      </c>
      <c r="CQ952">
        <v>0</v>
      </c>
      <c r="CR952">
        <v>0</v>
      </c>
    </row>
    <row r="953" spans="1:96" x14ac:dyDescent="0.25">
      <c r="A953" t="s">
        <v>531</v>
      </c>
      <c r="B953">
        <v>0</v>
      </c>
      <c r="C953">
        <v>0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0</v>
      </c>
      <c r="J953">
        <v>0</v>
      </c>
      <c r="K953">
        <v>0</v>
      </c>
      <c r="L953">
        <v>0</v>
      </c>
      <c r="M953">
        <v>0</v>
      </c>
      <c r="N953">
        <v>0</v>
      </c>
      <c r="O953">
        <v>0</v>
      </c>
      <c r="P953">
        <v>0</v>
      </c>
      <c r="Q953">
        <v>0</v>
      </c>
      <c r="R953">
        <v>0</v>
      </c>
      <c r="S953">
        <v>0</v>
      </c>
      <c r="T953">
        <v>0</v>
      </c>
      <c r="U953">
        <v>0</v>
      </c>
      <c r="V953">
        <v>0</v>
      </c>
      <c r="W953">
        <v>0</v>
      </c>
      <c r="X953">
        <v>0</v>
      </c>
      <c r="Y953">
        <v>0</v>
      </c>
      <c r="Z953">
        <v>0</v>
      </c>
      <c r="AA953">
        <v>0</v>
      </c>
      <c r="AB953">
        <v>0</v>
      </c>
      <c r="AC953">
        <v>0</v>
      </c>
      <c r="AD953">
        <v>0</v>
      </c>
      <c r="AE953">
        <v>0</v>
      </c>
      <c r="AF953">
        <v>0</v>
      </c>
      <c r="AG953">
        <v>0</v>
      </c>
      <c r="AH953">
        <v>0</v>
      </c>
      <c r="AI953">
        <v>0</v>
      </c>
      <c r="AJ953">
        <v>0</v>
      </c>
      <c r="AK953">
        <v>0</v>
      </c>
      <c r="AL953">
        <v>0</v>
      </c>
      <c r="AM953">
        <v>0</v>
      </c>
      <c r="AN953">
        <v>0</v>
      </c>
      <c r="AO953">
        <v>0</v>
      </c>
      <c r="AP953">
        <v>0</v>
      </c>
      <c r="AQ953">
        <v>0</v>
      </c>
      <c r="AR953">
        <v>0</v>
      </c>
      <c r="AS953">
        <v>1</v>
      </c>
      <c r="AT953">
        <v>0</v>
      </c>
      <c r="AU953">
        <v>0</v>
      </c>
      <c r="AV953">
        <v>0</v>
      </c>
      <c r="AW953">
        <v>0</v>
      </c>
      <c r="AX953">
        <v>0</v>
      </c>
      <c r="AY953">
        <v>0</v>
      </c>
      <c r="AZ953">
        <v>0</v>
      </c>
      <c r="BA953">
        <v>0</v>
      </c>
      <c r="BB953">
        <v>0</v>
      </c>
      <c r="BC953">
        <v>0</v>
      </c>
      <c r="BD953">
        <v>0</v>
      </c>
      <c r="BE953">
        <v>0</v>
      </c>
      <c r="BF953">
        <v>0</v>
      </c>
      <c r="BG953">
        <v>0</v>
      </c>
      <c r="BH953">
        <v>0</v>
      </c>
      <c r="BI953">
        <v>0</v>
      </c>
      <c r="BJ953">
        <v>0</v>
      </c>
      <c r="BK953">
        <v>0</v>
      </c>
      <c r="BL953">
        <v>0</v>
      </c>
      <c r="BM953">
        <v>0</v>
      </c>
      <c r="BN953">
        <v>0</v>
      </c>
      <c r="BO953">
        <v>0</v>
      </c>
      <c r="BP953">
        <v>0</v>
      </c>
      <c r="BQ953">
        <v>0</v>
      </c>
      <c r="BR953">
        <v>0</v>
      </c>
      <c r="BS953">
        <v>0</v>
      </c>
      <c r="BT953">
        <v>0</v>
      </c>
      <c r="BU953">
        <v>0</v>
      </c>
      <c r="BV953">
        <v>0</v>
      </c>
      <c r="BW953">
        <v>0</v>
      </c>
      <c r="BX953">
        <v>0</v>
      </c>
      <c r="BY953">
        <v>0</v>
      </c>
      <c r="BZ953">
        <v>0</v>
      </c>
      <c r="CA953">
        <v>0</v>
      </c>
      <c r="CB953">
        <v>0</v>
      </c>
      <c r="CC953">
        <v>0</v>
      </c>
      <c r="CD953">
        <v>0</v>
      </c>
      <c r="CE953">
        <v>0</v>
      </c>
      <c r="CF953">
        <v>0</v>
      </c>
      <c r="CG953">
        <v>0</v>
      </c>
      <c r="CH953">
        <v>0</v>
      </c>
      <c r="CI953">
        <v>0</v>
      </c>
      <c r="CJ953">
        <v>1</v>
      </c>
      <c r="CK953">
        <v>0</v>
      </c>
      <c r="CL953">
        <v>0</v>
      </c>
      <c r="CM953">
        <v>0</v>
      </c>
      <c r="CN953">
        <v>0</v>
      </c>
      <c r="CO953">
        <v>0</v>
      </c>
      <c r="CP953">
        <v>0</v>
      </c>
      <c r="CQ953">
        <v>1</v>
      </c>
      <c r="CR953">
        <v>0</v>
      </c>
    </row>
    <row r="954" spans="1:96" x14ac:dyDescent="0.25">
      <c r="A954" t="s">
        <v>530</v>
      </c>
      <c r="B954">
        <v>0</v>
      </c>
      <c r="C954">
        <v>0</v>
      </c>
      <c r="D954">
        <v>0</v>
      </c>
      <c r="E954">
        <v>0</v>
      </c>
      <c r="F954">
        <v>0</v>
      </c>
      <c r="G954">
        <v>0</v>
      </c>
      <c r="H954">
        <v>0</v>
      </c>
      <c r="I954">
        <v>1</v>
      </c>
      <c r="J954">
        <v>0</v>
      </c>
      <c r="K954">
        <v>0</v>
      </c>
      <c r="L954">
        <v>0</v>
      </c>
      <c r="M954">
        <v>0</v>
      </c>
      <c r="N954">
        <v>0</v>
      </c>
      <c r="O954">
        <v>0</v>
      </c>
      <c r="P954">
        <v>0</v>
      </c>
      <c r="Q954">
        <v>0</v>
      </c>
      <c r="R954">
        <v>0</v>
      </c>
      <c r="S954">
        <v>0</v>
      </c>
      <c r="T954">
        <v>0</v>
      </c>
      <c r="U954">
        <v>0</v>
      </c>
      <c r="V954">
        <v>0</v>
      </c>
      <c r="W954">
        <v>0</v>
      </c>
      <c r="X954">
        <v>0</v>
      </c>
      <c r="Y954">
        <v>0</v>
      </c>
      <c r="Z954">
        <v>0</v>
      </c>
      <c r="AA954">
        <v>0</v>
      </c>
      <c r="AB954">
        <v>0</v>
      </c>
      <c r="AC954">
        <v>0</v>
      </c>
      <c r="AD954">
        <v>0</v>
      </c>
      <c r="AE954">
        <v>0</v>
      </c>
      <c r="AF954">
        <v>0</v>
      </c>
      <c r="AG954">
        <v>0</v>
      </c>
      <c r="AH954">
        <v>0</v>
      </c>
      <c r="AI954">
        <v>0</v>
      </c>
      <c r="AJ954">
        <v>0</v>
      </c>
      <c r="AK954">
        <v>0</v>
      </c>
      <c r="AL954">
        <v>1</v>
      </c>
      <c r="AM954">
        <v>0</v>
      </c>
      <c r="AN954">
        <v>0</v>
      </c>
      <c r="AO954">
        <v>0</v>
      </c>
      <c r="AP954">
        <v>0</v>
      </c>
      <c r="AQ954">
        <v>0</v>
      </c>
      <c r="AR954">
        <v>0</v>
      </c>
      <c r="AS954">
        <v>0</v>
      </c>
      <c r="AT954">
        <v>0</v>
      </c>
      <c r="AU954">
        <v>0</v>
      </c>
      <c r="AV954">
        <v>0</v>
      </c>
      <c r="AW954">
        <v>0</v>
      </c>
      <c r="AX954">
        <v>0</v>
      </c>
      <c r="AY954">
        <v>0</v>
      </c>
      <c r="AZ954">
        <v>0</v>
      </c>
      <c r="BA954">
        <v>0</v>
      </c>
      <c r="BB954">
        <v>0</v>
      </c>
      <c r="BC954">
        <v>0</v>
      </c>
      <c r="BD954">
        <v>0</v>
      </c>
      <c r="BE954">
        <v>0</v>
      </c>
      <c r="BF954">
        <v>0</v>
      </c>
      <c r="BG954">
        <v>0</v>
      </c>
      <c r="BH954">
        <v>0</v>
      </c>
      <c r="BI954">
        <v>0</v>
      </c>
      <c r="BJ954">
        <v>0</v>
      </c>
      <c r="BK954">
        <v>0</v>
      </c>
      <c r="BL954">
        <v>0</v>
      </c>
      <c r="BM954">
        <v>0</v>
      </c>
      <c r="BN954">
        <v>0</v>
      </c>
      <c r="BO954">
        <v>1</v>
      </c>
      <c r="BP954">
        <v>0</v>
      </c>
      <c r="BQ954">
        <v>0</v>
      </c>
      <c r="BR954">
        <v>0</v>
      </c>
      <c r="BS954">
        <v>0</v>
      </c>
      <c r="BT954">
        <v>0</v>
      </c>
      <c r="BU954">
        <v>0</v>
      </c>
      <c r="BV954">
        <v>0</v>
      </c>
      <c r="BW954">
        <v>0</v>
      </c>
      <c r="BX954">
        <v>0</v>
      </c>
      <c r="BY954">
        <v>0</v>
      </c>
      <c r="BZ954">
        <v>0</v>
      </c>
      <c r="CA954">
        <v>0</v>
      </c>
      <c r="CB954">
        <v>0</v>
      </c>
      <c r="CC954">
        <v>0</v>
      </c>
      <c r="CD954">
        <v>0</v>
      </c>
      <c r="CE954">
        <v>0</v>
      </c>
      <c r="CF954">
        <v>0</v>
      </c>
      <c r="CG954">
        <v>0</v>
      </c>
      <c r="CH954">
        <v>0</v>
      </c>
      <c r="CI954">
        <v>0</v>
      </c>
      <c r="CJ954">
        <v>0</v>
      </c>
      <c r="CK954">
        <v>0</v>
      </c>
      <c r="CL954">
        <v>0</v>
      </c>
      <c r="CM954">
        <v>0</v>
      </c>
      <c r="CN954">
        <v>0</v>
      </c>
      <c r="CO954">
        <v>0</v>
      </c>
      <c r="CP954">
        <v>0</v>
      </c>
      <c r="CQ954">
        <v>0</v>
      </c>
      <c r="CR954">
        <v>0</v>
      </c>
    </row>
    <row r="955" spans="1:96" x14ac:dyDescent="0.25">
      <c r="A955" t="s">
        <v>529</v>
      </c>
      <c r="B955">
        <v>0</v>
      </c>
      <c r="C955">
        <v>0</v>
      </c>
      <c r="D955">
        <v>0</v>
      </c>
      <c r="E955">
        <v>0</v>
      </c>
      <c r="F955">
        <v>0</v>
      </c>
      <c r="G955">
        <v>0</v>
      </c>
      <c r="H955">
        <v>0</v>
      </c>
      <c r="I955">
        <v>0</v>
      </c>
      <c r="J955">
        <v>0</v>
      </c>
      <c r="K955">
        <v>0</v>
      </c>
      <c r="L955">
        <v>0</v>
      </c>
      <c r="M955">
        <v>0</v>
      </c>
      <c r="N955">
        <v>0</v>
      </c>
      <c r="O955">
        <v>0</v>
      </c>
      <c r="P955">
        <v>0</v>
      </c>
      <c r="Q955">
        <v>0</v>
      </c>
      <c r="R955">
        <v>0</v>
      </c>
      <c r="S955">
        <v>0</v>
      </c>
      <c r="T955">
        <v>0</v>
      </c>
      <c r="U955">
        <v>0</v>
      </c>
      <c r="V955">
        <v>0</v>
      </c>
      <c r="W955">
        <v>0</v>
      </c>
      <c r="X955">
        <v>1</v>
      </c>
      <c r="Y955">
        <v>0</v>
      </c>
      <c r="Z955">
        <v>0</v>
      </c>
      <c r="AA955">
        <v>0</v>
      </c>
      <c r="AB955">
        <v>0</v>
      </c>
      <c r="AC955">
        <v>0</v>
      </c>
      <c r="AD955">
        <v>0</v>
      </c>
      <c r="AE955">
        <v>1</v>
      </c>
      <c r="AF955">
        <v>0</v>
      </c>
      <c r="AG955">
        <v>0</v>
      </c>
      <c r="AH955">
        <v>0</v>
      </c>
      <c r="AI955">
        <v>0</v>
      </c>
      <c r="AJ955">
        <v>0</v>
      </c>
      <c r="AK955">
        <v>0</v>
      </c>
      <c r="AL955">
        <v>0</v>
      </c>
      <c r="AM955">
        <v>0</v>
      </c>
      <c r="AN955">
        <v>0</v>
      </c>
      <c r="AO955">
        <v>0</v>
      </c>
      <c r="AP955">
        <v>0</v>
      </c>
      <c r="AQ955">
        <v>0</v>
      </c>
      <c r="AR955">
        <v>0</v>
      </c>
      <c r="AS955">
        <v>0</v>
      </c>
      <c r="AT955">
        <v>0</v>
      </c>
      <c r="AU955">
        <v>0</v>
      </c>
      <c r="AV955">
        <v>0</v>
      </c>
      <c r="AW955">
        <v>0</v>
      </c>
      <c r="AX955">
        <v>0</v>
      </c>
      <c r="AY955">
        <v>0</v>
      </c>
      <c r="AZ955">
        <v>0</v>
      </c>
      <c r="BA955">
        <v>0</v>
      </c>
      <c r="BB955">
        <v>0</v>
      </c>
      <c r="BC955">
        <v>0</v>
      </c>
      <c r="BD955">
        <v>0</v>
      </c>
      <c r="BE955">
        <v>0</v>
      </c>
      <c r="BF955">
        <v>0</v>
      </c>
      <c r="BG955">
        <v>0</v>
      </c>
      <c r="BH955">
        <v>0</v>
      </c>
      <c r="BI955">
        <v>0</v>
      </c>
      <c r="BJ955">
        <v>0</v>
      </c>
      <c r="BK955">
        <v>0</v>
      </c>
      <c r="BL955">
        <v>0</v>
      </c>
      <c r="BM955">
        <v>0</v>
      </c>
      <c r="BN955">
        <v>0</v>
      </c>
      <c r="BO955">
        <v>0</v>
      </c>
      <c r="BP955">
        <v>0</v>
      </c>
      <c r="BQ955">
        <v>0</v>
      </c>
      <c r="BR955">
        <v>0</v>
      </c>
      <c r="BS955">
        <v>0</v>
      </c>
      <c r="BT955">
        <v>0</v>
      </c>
      <c r="BU955">
        <v>0</v>
      </c>
      <c r="BV955">
        <v>0</v>
      </c>
      <c r="BW955">
        <v>0</v>
      </c>
      <c r="BX955">
        <v>0</v>
      </c>
      <c r="BY955">
        <v>0</v>
      </c>
      <c r="BZ955">
        <v>0</v>
      </c>
      <c r="CA955">
        <v>0</v>
      </c>
      <c r="CB955">
        <v>0</v>
      </c>
      <c r="CC955">
        <v>0</v>
      </c>
      <c r="CD955">
        <v>0</v>
      </c>
      <c r="CE955">
        <v>0</v>
      </c>
      <c r="CF955">
        <v>0</v>
      </c>
      <c r="CG955">
        <v>0</v>
      </c>
      <c r="CH955">
        <v>0</v>
      </c>
      <c r="CI955">
        <v>0</v>
      </c>
      <c r="CJ955">
        <v>0</v>
      </c>
      <c r="CK955">
        <v>0</v>
      </c>
      <c r="CL955">
        <v>1</v>
      </c>
      <c r="CM955">
        <v>0</v>
      </c>
      <c r="CN955">
        <v>0</v>
      </c>
      <c r="CO955">
        <v>0</v>
      </c>
      <c r="CP955">
        <v>0</v>
      </c>
      <c r="CQ955">
        <v>0</v>
      </c>
      <c r="CR955">
        <v>0</v>
      </c>
    </row>
    <row r="956" spans="1:96" x14ac:dyDescent="0.25">
      <c r="A956" t="s">
        <v>528</v>
      </c>
      <c r="B956">
        <v>0</v>
      </c>
      <c r="C956">
        <v>0</v>
      </c>
      <c r="D956">
        <v>0</v>
      </c>
      <c r="E956">
        <v>0</v>
      </c>
      <c r="F956">
        <v>0</v>
      </c>
      <c r="G956">
        <v>0</v>
      </c>
      <c r="H956">
        <v>0</v>
      </c>
      <c r="I956">
        <v>0</v>
      </c>
      <c r="J956">
        <v>0</v>
      </c>
      <c r="K956">
        <v>0</v>
      </c>
      <c r="L956">
        <v>0</v>
      </c>
      <c r="M956">
        <v>0</v>
      </c>
      <c r="N956">
        <v>0</v>
      </c>
      <c r="O956">
        <v>0</v>
      </c>
      <c r="P956">
        <v>0</v>
      </c>
      <c r="Q956">
        <v>0</v>
      </c>
      <c r="R956">
        <v>0</v>
      </c>
      <c r="S956">
        <v>0</v>
      </c>
      <c r="T956">
        <v>0</v>
      </c>
      <c r="U956">
        <v>0</v>
      </c>
      <c r="V956">
        <v>0</v>
      </c>
      <c r="W956">
        <v>0</v>
      </c>
      <c r="X956">
        <v>1</v>
      </c>
      <c r="Y956">
        <v>0</v>
      </c>
      <c r="Z956">
        <v>0</v>
      </c>
      <c r="AA956">
        <v>0</v>
      </c>
      <c r="AB956">
        <v>0</v>
      </c>
      <c r="AC956">
        <v>0</v>
      </c>
      <c r="AD956">
        <v>0</v>
      </c>
      <c r="AE956">
        <v>0</v>
      </c>
      <c r="AF956">
        <v>0</v>
      </c>
      <c r="AG956">
        <v>0</v>
      </c>
      <c r="AH956">
        <v>0</v>
      </c>
      <c r="AI956">
        <v>0</v>
      </c>
      <c r="AJ956">
        <v>0</v>
      </c>
      <c r="AK956">
        <v>0</v>
      </c>
      <c r="AL956">
        <v>0</v>
      </c>
      <c r="AM956">
        <v>0</v>
      </c>
      <c r="AN956">
        <v>0</v>
      </c>
      <c r="AO956">
        <v>0</v>
      </c>
      <c r="AP956">
        <v>0</v>
      </c>
      <c r="AQ956">
        <v>0</v>
      </c>
      <c r="AR956">
        <v>0</v>
      </c>
      <c r="AS956">
        <v>0</v>
      </c>
      <c r="AT956">
        <v>0</v>
      </c>
      <c r="AU956">
        <v>0</v>
      </c>
      <c r="AV956">
        <v>0</v>
      </c>
      <c r="AW956">
        <v>0</v>
      </c>
      <c r="AX956">
        <v>0</v>
      </c>
      <c r="AY956">
        <v>0</v>
      </c>
      <c r="AZ956">
        <v>0</v>
      </c>
      <c r="BA956">
        <v>0</v>
      </c>
      <c r="BB956">
        <v>0</v>
      </c>
      <c r="BC956">
        <v>0</v>
      </c>
      <c r="BD956">
        <v>0</v>
      </c>
      <c r="BE956">
        <v>0</v>
      </c>
      <c r="BF956">
        <v>0</v>
      </c>
      <c r="BG956">
        <v>0</v>
      </c>
      <c r="BH956">
        <v>0</v>
      </c>
      <c r="BI956">
        <v>0</v>
      </c>
      <c r="BJ956">
        <v>0</v>
      </c>
      <c r="BK956">
        <v>0</v>
      </c>
      <c r="BL956">
        <v>0</v>
      </c>
      <c r="BM956">
        <v>0</v>
      </c>
      <c r="BN956">
        <v>0</v>
      </c>
      <c r="BO956">
        <v>0</v>
      </c>
      <c r="BP956">
        <v>0</v>
      </c>
      <c r="BQ956">
        <v>0</v>
      </c>
      <c r="BR956">
        <v>0</v>
      </c>
      <c r="BS956">
        <v>0</v>
      </c>
      <c r="BT956">
        <v>0</v>
      </c>
      <c r="BU956">
        <v>0</v>
      </c>
      <c r="BV956">
        <v>0</v>
      </c>
      <c r="BW956">
        <v>0</v>
      </c>
      <c r="BX956">
        <v>0</v>
      </c>
      <c r="BY956">
        <v>0</v>
      </c>
      <c r="BZ956">
        <v>0</v>
      </c>
      <c r="CA956">
        <v>0</v>
      </c>
      <c r="CB956">
        <v>0</v>
      </c>
      <c r="CC956">
        <v>0</v>
      </c>
      <c r="CD956">
        <v>1</v>
      </c>
      <c r="CE956">
        <v>0</v>
      </c>
      <c r="CF956">
        <v>0</v>
      </c>
      <c r="CG956">
        <v>0</v>
      </c>
      <c r="CH956">
        <v>0</v>
      </c>
      <c r="CI956">
        <v>1</v>
      </c>
      <c r="CJ956">
        <v>0</v>
      </c>
      <c r="CK956">
        <v>0</v>
      </c>
      <c r="CL956">
        <v>0</v>
      </c>
      <c r="CM956">
        <v>0</v>
      </c>
      <c r="CN956">
        <v>0</v>
      </c>
      <c r="CO956">
        <v>0</v>
      </c>
      <c r="CP956">
        <v>0</v>
      </c>
      <c r="CQ956">
        <v>0</v>
      </c>
      <c r="CR956">
        <v>0</v>
      </c>
    </row>
    <row r="957" spans="1:96" x14ac:dyDescent="0.25">
      <c r="A957" t="s">
        <v>527</v>
      </c>
      <c r="B957">
        <v>0</v>
      </c>
      <c r="C957">
        <v>0</v>
      </c>
      <c r="D957">
        <v>0</v>
      </c>
      <c r="E957">
        <v>1</v>
      </c>
      <c r="F957">
        <v>0</v>
      </c>
      <c r="G957">
        <v>0</v>
      </c>
      <c r="H957">
        <v>0</v>
      </c>
      <c r="I957">
        <v>0</v>
      </c>
      <c r="J957">
        <v>0</v>
      </c>
      <c r="K957">
        <v>0</v>
      </c>
      <c r="L957">
        <v>0</v>
      </c>
      <c r="M957">
        <v>0</v>
      </c>
      <c r="N957">
        <v>0</v>
      </c>
      <c r="O957">
        <v>0</v>
      </c>
      <c r="P957">
        <v>0</v>
      </c>
      <c r="Q957">
        <v>0</v>
      </c>
      <c r="R957">
        <v>0</v>
      </c>
      <c r="S957">
        <v>0</v>
      </c>
      <c r="T957">
        <v>0</v>
      </c>
      <c r="U957">
        <v>0</v>
      </c>
      <c r="V957">
        <v>0</v>
      </c>
      <c r="W957">
        <v>0</v>
      </c>
      <c r="X957">
        <v>0</v>
      </c>
      <c r="Y957">
        <v>1</v>
      </c>
      <c r="Z957">
        <v>0</v>
      </c>
      <c r="AA957">
        <v>0</v>
      </c>
      <c r="AB957">
        <v>0</v>
      </c>
      <c r="AC957">
        <v>0</v>
      </c>
      <c r="AD957">
        <v>0</v>
      </c>
      <c r="AE957">
        <v>0</v>
      </c>
      <c r="AF957">
        <v>0</v>
      </c>
      <c r="AG957">
        <v>1</v>
      </c>
      <c r="AH957">
        <v>0</v>
      </c>
      <c r="AI957">
        <v>0</v>
      </c>
      <c r="AJ957">
        <v>0</v>
      </c>
      <c r="AK957">
        <v>0</v>
      </c>
      <c r="AL957">
        <v>0</v>
      </c>
      <c r="AM957">
        <v>0</v>
      </c>
      <c r="AN957">
        <v>0</v>
      </c>
      <c r="AO957">
        <v>0</v>
      </c>
      <c r="AP957">
        <v>0</v>
      </c>
      <c r="AQ957">
        <v>0</v>
      </c>
      <c r="AR957">
        <v>0</v>
      </c>
      <c r="AS957">
        <v>0</v>
      </c>
      <c r="AT957">
        <v>0</v>
      </c>
      <c r="AU957">
        <v>0</v>
      </c>
      <c r="AV957">
        <v>0</v>
      </c>
      <c r="AW957">
        <v>0</v>
      </c>
      <c r="AX957">
        <v>0</v>
      </c>
      <c r="AY957">
        <v>0</v>
      </c>
      <c r="AZ957">
        <v>0</v>
      </c>
      <c r="BA957">
        <v>0</v>
      </c>
      <c r="BB957">
        <v>0</v>
      </c>
      <c r="BC957">
        <v>0</v>
      </c>
      <c r="BD957">
        <v>0</v>
      </c>
      <c r="BE957">
        <v>0</v>
      </c>
      <c r="BF957">
        <v>0</v>
      </c>
      <c r="BG957">
        <v>0</v>
      </c>
      <c r="BH957">
        <v>0</v>
      </c>
      <c r="BI957">
        <v>0</v>
      </c>
      <c r="BJ957">
        <v>0</v>
      </c>
      <c r="BK957">
        <v>0</v>
      </c>
      <c r="BL957">
        <v>0</v>
      </c>
      <c r="BM957">
        <v>0</v>
      </c>
      <c r="BN957">
        <v>0</v>
      </c>
      <c r="BO957">
        <v>0</v>
      </c>
      <c r="BP957">
        <v>0</v>
      </c>
      <c r="BQ957">
        <v>0</v>
      </c>
      <c r="BR957">
        <v>0</v>
      </c>
      <c r="BS957">
        <v>0</v>
      </c>
      <c r="BT957">
        <v>0</v>
      </c>
      <c r="BU957">
        <v>0</v>
      </c>
      <c r="BV957">
        <v>0</v>
      </c>
      <c r="BW957">
        <v>0</v>
      </c>
      <c r="BX957">
        <v>0</v>
      </c>
      <c r="BY957">
        <v>0</v>
      </c>
      <c r="BZ957">
        <v>0</v>
      </c>
      <c r="CA957">
        <v>0</v>
      </c>
      <c r="CB957">
        <v>0</v>
      </c>
      <c r="CC957">
        <v>0</v>
      </c>
      <c r="CD957">
        <v>0</v>
      </c>
      <c r="CE957">
        <v>0</v>
      </c>
      <c r="CF957">
        <v>0</v>
      </c>
      <c r="CG957">
        <v>0</v>
      </c>
      <c r="CH957">
        <v>0</v>
      </c>
      <c r="CI957">
        <v>0</v>
      </c>
      <c r="CJ957">
        <v>0</v>
      </c>
      <c r="CK957">
        <v>0</v>
      </c>
      <c r="CL957">
        <v>0</v>
      </c>
      <c r="CM957">
        <v>0</v>
      </c>
      <c r="CN957">
        <v>0</v>
      </c>
      <c r="CO957">
        <v>0</v>
      </c>
      <c r="CP957">
        <v>0</v>
      </c>
      <c r="CQ957">
        <v>0</v>
      </c>
      <c r="CR957">
        <v>0</v>
      </c>
    </row>
    <row r="958" spans="1:96" x14ac:dyDescent="0.25">
      <c r="A958" t="s">
        <v>526</v>
      </c>
      <c r="B958">
        <v>0</v>
      </c>
      <c r="C958">
        <v>0</v>
      </c>
      <c r="D958">
        <v>0</v>
      </c>
      <c r="E958">
        <v>0</v>
      </c>
      <c r="F958">
        <v>0</v>
      </c>
      <c r="G958">
        <v>0</v>
      </c>
      <c r="H958">
        <v>0</v>
      </c>
      <c r="I958">
        <v>0</v>
      </c>
      <c r="J958">
        <v>0</v>
      </c>
      <c r="K958">
        <v>0</v>
      </c>
      <c r="L958">
        <v>0</v>
      </c>
      <c r="M958">
        <v>0</v>
      </c>
      <c r="N958">
        <v>0</v>
      </c>
      <c r="O958">
        <v>0</v>
      </c>
      <c r="P958">
        <v>0</v>
      </c>
      <c r="Q958">
        <v>0</v>
      </c>
      <c r="R958">
        <v>0</v>
      </c>
      <c r="S958">
        <v>0</v>
      </c>
      <c r="T958">
        <v>0</v>
      </c>
      <c r="U958">
        <v>0</v>
      </c>
      <c r="V958">
        <v>0</v>
      </c>
      <c r="W958">
        <v>0</v>
      </c>
      <c r="X958">
        <v>0</v>
      </c>
      <c r="Y958">
        <v>1</v>
      </c>
      <c r="Z958">
        <v>0</v>
      </c>
      <c r="AA958">
        <v>0</v>
      </c>
      <c r="AB958">
        <v>0</v>
      </c>
      <c r="AC958">
        <v>0</v>
      </c>
      <c r="AD958">
        <v>0</v>
      </c>
      <c r="AE958">
        <v>0</v>
      </c>
      <c r="AF958">
        <v>0</v>
      </c>
      <c r="AG958">
        <v>0</v>
      </c>
      <c r="AH958">
        <v>0</v>
      </c>
      <c r="AI958">
        <v>0</v>
      </c>
      <c r="AJ958">
        <v>0</v>
      </c>
      <c r="AK958">
        <v>0</v>
      </c>
      <c r="AL958">
        <v>0</v>
      </c>
      <c r="AM958">
        <v>0</v>
      </c>
      <c r="AN958">
        <v>0</v>
      </c>
      <c r="AO958">
        <v>0</v>
      </c>
      <c r="AP958">
        <v>0</v>
      </c>
      <c r="AQ958">
        <v>0</v>
      </c>
      <c r="AR958">
        <v>0</v>
      </c>
      <c r="AS958">
        <v>0</v>
      </c>
      <c r="AT958">
        <v>0</v>
      </c>
      <c r="AU958">
        <v>0</v>
      </c>
      <c r="AV958">
        <v>0</v>
      </c>
      <c r="AW958">
        <v>0</v>
      </c>
      <c r="AX958">
        <v>0</v>
      </c>
      <c r="AY958">
        <v>0</v>
      </c>
      <c r="AZ958">
        <v>0</v>
      </c>
      <c r="BA958">
        <v>0</v>
      </c>
      <c r="BB958">
        <v>0</v>
      </c>
      <c r="BC958">
        <v>0</v>
      </c>
      <c r="BD958">
        <v>0</v>
      </c>
      <c r="BE958">
        <v>0</v>
      </c>
      <c r="BF958">
        <v>0</v>
      </c>
      <c r="BG958">
        <v>0</v>
      </c>
      <c r="BH958">
        <v>0</v>
      </c>
      <c r="BI958">
        <v>0</v>
      </c>
      <c r="BJ958">
        <v>0</v>
      </c>
      <c r="BK958">
        <v>0</v>
      </c>
      <c r="BL958">
        <v>0</v>
      </c>
      <c r="BM958">
        <v>0</v>
      </c>
      <c r="BN958">
        <v>0</v>
      </c>
      <c r="BO958">
        <v>0</v>
      </c>
      <c r="BP958">
        <v>0</v>
      </c>
      <c r="BQ958">
        <v>0</v>
      </c>
      <c r="BR958">
        <v>0</v>
      </c>
      <c r="BS958">
        <v>1</v>
      </c>
      <c r="BT958">
        <v>0</v>
      </c>
      <c r="BU958">
        <v>0</v>
      </c>
      <c r="BV958">
        <v>0</v>
      </c>
      <c r="BW958">
        <v>0</v>
      </c>
      <c r="BX958">
        <v>0</v>
      </c>
      <c r="BY958">
        <v>0</v>
      </c>
      <c r="BZ958">
        <v>0</v>
      </c>
      <c r="CA958">
        <v>0</v>
      </c>
      <c r="CB958">
        <v>0</v>
      </c>
      <c r="CC958">
        <v>0</v>
      </c>
      <c r="CD958">
        <v>0</v>
      </c>
      <c r="CE958">
        <v>0</v>
      </c>
      <c r="CF958">
        <v>0</v>
      </c>
      <c r="CG958">
        <v>0</v>
      </c>
      <c r="CH958">
        <v>0</v>
      </c>
      <c r="CI958">
        <v>0</v>
      </c>
      <c r="CJ958">
        <v>1</v>
      </c>
      <c r="CK958">
        <v>0</v>
      </c>
      <c r="CL958">
        <v>0</v>
      </c>
      <c r="CM958">
        <v>0</v>
      </c>
      <c r="CN958">
        <v>0</v>
      </c>
      <c r="CO958">
        <v>0</v>
      </c>
      <c r="CP958">
        <v>0</v>
      </c>
      <c r="CQ958">
        <v>0</v>
      </c>
      <c r="CR958">
        <v>0</v>
      </c>
    </row>
    <row r="959" spans="1:96" x14ac:dyDescent="0.25">
      <c r="A959" t="s">
        <v>525</v>
      </c>
      <c r="B959">
        <v>0</v>
      </c>
      <c r="C959">
        <v>0</v>
      </c>
      <c r="D959">
        <v>0</v>
      </c>
      <c r="E959">
        <v>0</v>
      </c>
      <c r="F959">
        <v>0</v>
      </c>
      <c r="G959">
        <v>1</v>
      </c>
      <c r="H959">
        <v>0</v>
      </c>
      <c r="I959">
        <v>0</v>
      </c>
      <c r="J959">
        <v>0</v>
      </c>
      <c r="K959">
        <v>0</v>
      </c>
      <c r="L959">
        <v>0</v>
      </c>
      <c r="M959">
        <v>0</v>
      </c>
      <c r="N959">
        <v>0</v>
      </c>
      <c r="O959">
        <v>0</v>
      </c>
      <c r="P959">
        <v>0</v>
      </c>
      <c r="Q959">
        <v>0</v>
      </c>
      <c r="R959">
        <v>0</v>
      </c>
      <c r="S959">
        <v>0</v>
      </c>
      <c r="T959">
        <v>0</v>
      </c>
      <c r="U959">
        <v>0</v>
      </c>
      <c r="V959">
        <v>0</v>
      </c>
      <c r="W959">
        <v>0</v>
      </c>
      <c r="X959">
        <v>0</v>
      </c>
      <c r="Y959">
        <v>0</v>
      </c>
      <c r="Z959">
        <v>0</v>
      </c>
      <c r="AA959">
        <v>0</v>
      </c>
      <c r="AB959">
        <v>0</v>
      </c>
      <c r="AC959">
        <v>0</v>
      </c>
      <c r="AD959">
        <v>0</v>
      </c>
      <c r="AE959">
        <v>0</v>
      </c>
      <c r="AF959">
        <v>0</v>
      </c>
      <c r="AG959">
        <v>0</v>
      </c>
      <c r="AH959">
        <v>0</v>
      </c>
      <c r="AI959">
        <v>0</v>
      </c>
      <c r="AJ959">
        <v>0</v>
      </c>
      <c r="AK959">
        <v>0</v>
      </c>
      <c r="AL959">
        <v>0</v>
      </c>
      <c r="AM959">
        <v>0</v>
      </c>
      <c r="AN959">
        <v>0</v>
      </c>
      <c r="AO959">
        <v>0</v>
      </c>
      <c r="AP959">
        <v>0</v>
      </c>
      <c r="AQ959">
        <v>0</v>
      </c>
      <c r="AR959">
        <v>0</v>
      </c>
      <c r="AS959">
        <v>0</v>
      </c>
      <c r="AT959">
        <v>0</v>
      </c>
      <c r="AU959">
        <v>0</v>
      </c>
      <c r="AV959">
        <v>0</v>
      </c>
      <c r="AW959">
        <v>0</v>
      </c>
      <c r="AX959">
        <v>0</v>
      </c>
      <c r="AY959">
        <v>0</v>
      </c>
      <c r="AZ959">
        <v>0</v>
      </c>
      <c r="BA959">
        <v>0</v>
      </c>
      <c r="BB959">
        <v>0</v>
      </c>
      <c r="BC959">
        <v>0</v>
      </c>
      <c r="BD959">
        <v>0</v>
      </c>
      <c r="BE959">
        <v>0</v>
      </c>
      <c r="BF959">
        <v>0</v>
      </c>
      <c r="BG959">
        <v>0</v>
      </c>
      <c r="BH959">
        <v>0</v>
      </c>
      <c r="BI959">
        <v>0</v>
      </c>
      <c r="BJ959">
        <v>0</v>
      </c>
      <c r="BK959">
        <v>0</v>
      </c>
      <c r="BL959">
        <v>0</v>
      </c>
      <c r="BM959">
        <v>0</v>
      </c>
      <c r="BN959">
        <v>0</v>
      </c>
      <c r="BO959">
        <v>0</v>
      </c>
      <c r="BP959">
        <v>0</v>
      </c>
      <c r="BQ959">
        <v>0</v>
      </c>
      <c r="BR959">
        <v>2</v>
      </c>
      <c r="BS959">
        <v>0</v>
      </c>
      <c r="BT959">
        <v>0</v>
      </c>
      <c r="BU959">
        <v>0</v>
      </c>
      <c r="BV959">
        <v>0</v>
      </c>
      <c r="BW959">
        <v>0</v>
      </c>
      <c r="BX959">
        <v>0</v>
      </c>
      <c r="BY959">
        <v>0</v>
      </c>
      <c r="BZ959">
        <v>0</v>
      </c>
      <c r="CA959">
        <v>0</v>
      </c>
      <c r="CB959">
        <v>0</v>
      </c>
      <c r="CC959">
        <v>0</v>
      </c>
      <c r="CD959">
        <v>0</v>
      </c>
      <c r="CE959">
        <v>0</v>
      </c>
      <c r="CF959">
        <v>0</v>
      </c>
      <c r="CG959">
        <v>0</v>
      </c>
      <c r="CH959">
        <v>0</v>
      </c>
      <c r="CI959">
        <v>0</v>
      </c>
      <c r="CJ959">
        <v>0</v>
      </c>
      <c r="CK959">
        <v>0</v>
      </c>
      <c r="CL959">
        <v>0</v>
      </c>
      <c r="CM959">
        <v>0</v>
      </c>
      <c r="CN959">
        <v>0</v>
      </c>
      <c r="CO959">
        <v>0</v>
      </c>
      <c r="CP959">
        <v>0</v>
      </c>
      <c r="CQ959">
        <v>0</v>
      </c>
      <c r="CR959">
        <v>0</v>
      </c>
    </row>
    <row r="960" spans="1:96" x14ac:dyDescent="0.25">
      <c r="A960" t="s">
        <v>524</v>
      </c>
      <c r="B960">
        <v>0</v>
      </c>
      <c r="C960">
        <v>0</v>
      </c>
      <c r="D960">
        <v>0</v>
      </c>
      <c r="E960">
        <v>0</v>
      </c>
      <c r="F960">
        <v>0</v>
      </c>
      <c r="G960">
        <v>0</v>
      </c>
      <c r="H960">
        <v>0</v>
      </c>
      <c r="I960">
        <v>0</v>
      </c>
      <c r="J960">
        <v>0</v>
      </c>
      <c r="K960">
        <v>0</v>
      </c>
      <c r="L960">
        <v>0</v>
      </c>
      <c r="M960">
        <v>1</v>
      </c>
      <c r="N960">
        <v>0</v>
      </c>
      <c r="O960">
        <v>0</v>
      </c>
      <c r="P960">
        <v>0</v>
      </c>
      <c r="Q960">
        <v>0</v>
      </c>
      <c r="R960">
        <v>0</v>
      </c>
      <c r="S960">
        <v>0</v>
      </c>
      <c r="T960">
        <v>0</v>
      </c>
      <c r="U960">
        <v>0</v>
      </c>
      <c r="V960">
        <v>0</v>
      </c>
      <c r="W960">
        <v>1</v>
      </c>
      <c r="X960">
        <v>0</v>
      </c>
      <c r="Y960">
        <v>0</v>
      </c>
      <c r="Z960">
        <v>0</v>
      </c>
      <c r="AA960">
        <v>0</v>
      </c>
      <c r="AB960">
        <v>1</v>
      </c>
      <c r="AC960">
        <v>0</v>
      </c>
      <c r="AD960">
        <v>0</v>
      </c>
      <c r="AE960">
        <v>0</v>
      </c>
      <c r="AF960">
        <v>0</v>
      </c>
      <c r="AG960">
        <v>0</v>
      </c>
      <c r="AH960">
        <v>0</v>
      </c>
      <c r="AI960">
        <v>0</v>
      </c>
      <c r="AJ960">
        <v>0</v>
      </c>
      <c r="AK960">
        <v>0</v>
      </c>
      <c r="AL960">
        <v>0</v>
      </c>
      <c r="AM960">
        <v>0</v>
      </c>
      <c r="AN960">
        <v>0</v>
      </c>
      <c r="AO960">
        <v>0</v>
      </c>
      <c r="AP960">
        <v>0</v>
      </c>
      <c r="AQ960">
        <v>0</v>
      </c>
      <c r="AR960">
        <v>0</v>
      </c>
      <c r="AS960">
        <v>0</v>
      </c>
      <c r="AT960">
        <v>0</v>
      </c>
      <c r="AU960">
        <v>0</v>
      </c>
      <c r="AV960">
        <v>0</v>
      </c>
      <c r="AW960">
        <v>0</v>
      </c>
      <c r="AX960">
        <v>0</v>
      </c>
      <c r="AY960">
        <v>0</v>
      </c>
      <c r="AZ960">
        <v>0</v>
      </c>
      <c r="BA960">
        <v>0</v>
      </c>
      <c r="BB960">
        <v>0</v>
      </c>
      <c r="BC960">
        <v>0</v>
      </c>
      <c r="BD960">
        <v>0</v>
      </c>
      <c r="BE960">
        <v>0</v>
      </c>
      <c r="BF960">
        <v>0</v>
      </c>
      <c r="BG960">
        <v>0</v>
      </c>
      <c r="BH960">
        <v>0</v>
      </c>
      <c r="BI960">
        <v>0</v>
      </c>
      <c r="BJ960">
        <v>0</v>
      </c>
      <c r="BK960">
        <v>0</v>
      </c>
      <c r="BL960">
        <v>0</v>
      </c>
      <c r="BM960">
        <v>0</v>
      </c>
      <c r="BN960">
        <v>0</v>
      </c>
      <c r="BO960">
        <v>0</v>
      </c>
      <c r="BP960">
        <v>0</v>
      </c>
      <c r="BQ960">
        <v>0</v>
      </c>
      <c r="BR960">
        <v>0</v>
      </c>
      <c r="BS960">
        <v>0</v>
      </c>
      <c r="BT960">
        <v>0</v>
      </c>
      <c r="BU960">
        <v>0</v>
      </c>
      <c r="BV960">
        <v>0</v>
      </c>
      <c r="BW960">
        <v>0</v>
      </c>
      <c r="BX960">
        <v>0</v>
      </c>
      <c r="BY960">
        <v>0</v>
      </c>
      <c r="BZ960">
        <v>0</v>
      </c>
      <c r="CA960">
        <v>0</v>
      </c>
      <c r="CB960">
        <v>0</v>
      </c>
      <c r="CC960">
        <v>0</v>
      </c>
      <c r="CD960">
        <v>0</v>
      </c>
      <c r="CE960">
        <v>0</v>
      </c>
      <c r="CF960">
        <v>0</v>
      </c>
      <c r="CG960">
        <v>0</v>
      </c>
      <c r="CH960">
        <v>0</v>
      </c>
      <c r="CI960">
        <v>0</v>
      </c>
      <c r="CJ960">
        <v>0</v>
      </c>
      <c r="CK960">
        <v>0</v>
      </c>
      <c r="CL960">
        <v>0</v>
      </c>
      <c r="CM960">
        <v>0</v>
      </c>
      <c r="CN960">
        <v>0</v>
      </c>
      <c r="CO960">
        <v>0</v>
      </c>
      <c r="CP960">
        <v>0</v>
      </c>
      <c r="CQ960">
        <v>0</v>
      </c>
      <c r="CR960">
        <v>0</v>
      </c>
    </row>
    <row r="961" spans="1:96" x14ac:dyDescent="0.25">
      <c r="A961" t="s">
        <v>523</v>
      </c>
      <c r="B961">
        <v>0</v>
      </c>
      <c r="C961">
        <v>0</v>
      </c>
      <c r="D961">
        <v>0</v>
      </c>
      <c r="E961">
        <v>0</v>
      </c>
      <c r="F961">
        <v>0</v>
      </c>
      <c r="G961">
        <v>0</v>
      </c>
      <c r="H961">
        <v>0</v>
      </c>
      <c r="I961">
        <v>0</v>
      </c>
      <c r="J961">
        <v>0</v>
      </c>
      <c r="K961">
        <v>0</v>
      </c>
      <c r="L961">
        <v>0</v>
      </c>
      <c r="M961">
        <v>0</v>
      </c>
      <c r="N961">
        <v>0</v>
      </c>
      <c r="O961">
        <v>0</v>
      </c>
      <c r="P961">
        <v>0</v>
      </c>
      <c r="Q961">
        <v>0</v>
      </c>
      <c r="R961">
        <v>0</v>
      </c>
      <c r="S961">
        <v>0</v>
      </c>
      <c r="T961">
        <v>0</v>
      </c>
      <c r="U961">
        <v>0</v>
      </c>
      <c r="V961">
        <v>0</v>
      </c>
      <c r="W961">
        <v>0</v>
      </c>
      <c r="X961">
        <v>0</v>
      </c>
      <c r="Y961">
        <v>0</v>
      </c>
      <c r="Z961">
        <v>0</v>
      </c>
      <c r="AA961">
        <v>0</v>
      </c>
      <c r="AB961">
        <v>0</v>
      </c>
      <c r="AC961">
        <v>0</v>
      </c>
      <c r="AD961">
        <v>0</v>
      </c>
      <c r="AE961">
        <v>0</v>
      </c>
      <c r="AF961">
        <v>0</v>
      </c>
      <c r="AG961">
        <v>0</v>
      </c>
      <c r="AH961">
        <v>0</v>
      </c>
      <c r="AI961">
        <v>0</v>
      </c>
      <c r="AJ961">
        <v>0</v>
      </c>
      <c r="AK961">
        <v>0</v>
      </c>
      <c r="AL961">
        <v>0</v>
      </c>
      <c r="AM961">
        <v>0</v>
      </c>
      <c r="AN961">
        <v>0</v>
      </c>
      <c r="AO961">
        <v>0</v>
      </c>
      <c r="AP961">
        <v>0</v>
      </c>
      <c r="AQ961">
        <v>0</v>
      </c>
      <c r="AR961">
        <v>0</v>
      </c>
      <c r="AS961">
        <v>0</v>
      </c>
      <c r="AT961">
        <v>0</v>
      </c>
      <c r="AU961">
        <v>0</v>
      </c>
      <c r="AV961">
        <v>0</v>
      </c>
      <c r="AW961">
        <v>0</v>
      </c>
      <c r="AX961">
        <v>0</v>
      </c>
      <c r="AY961">
        <v>0</v>
      </c>
      <c r="AZ961">
        <v>0</v>
      </c>
      <c r="BA961">
        <v>0</v>
      </c>
      <c r="BB961">
        <v>0</v>
      </c>
      <c r="BC961">
        <v>0</v>
      </c>
      <c r="BD961">
        <v>0</v>
      </c>
      <c r="BE961">
        <v>0</v>
      </c>
      <c r="BF961">
        <v>0</v>
      </c>
      <c r="BG961">
        <v>0</v>
      </c>
      <c r="BH961">
        <v>0</v>
      </c>
      <c r="BI961">
        <v>1</v>
      </c>
      <c r="BJ961">
        <v>0</v>
      </c>
      <c r="BK961">
        <v>0</v>
      </c>
      <c r="BL961">
        <v>0</v>
      </c>
      <c r="BM961">
        <v>0</v>
      </c>
      <c r="BN961">
        <v>0</v>
      </c>
      <c r="BO961">
        <v>1</v>
      </c>
      <c r="BP961">
        <v>0</v>
      </c>
      <c r="BQ961">
        <v>0</v>
      </c>
      <c r="BR961">
        <v>0</v>
      </c>
      <c r="BS961">
        <v>0</v>
      </c>
      <c r="BT961">
        <v>0</v>
      </c>
      <c r="BU961">
        <v>0</v>
      </c>
      <c r="BV961">
        <v>0</v>
      </c>
      <c r="BW961">
        <v>0</v>
      </c>
      <c r="BX961">
        <v>0</v>
      </c>
      <c r="BY961">
        <v>0</v>
      </c>
      <c r="BZ961">
        <v>0</v>
      </c>
      <c r="CA961">
        <v>0</v>
      </c>
      <c r="CB961">
        <v>0</v>
      </c>
      <c r="CC961">
        <v>0</v>
      </c>
      <c r="CD961">
        <v>0</v>
      </c>
      <c r="CE961">
        <v>0</v>
      </c>
      <c r="CF961">
        <v>0</v>
      </c>
      <c r="CG961">
        <v>0</v>
      </c>
      <c r="CH961">
        <v>0</v>
      </c>
      <c r="CI961">
        <v>0</v>
      </c>
      <c r="CJ961">
        <v>0</v>
      </c>
      <c r="CK961">
        <v>0</v>
      </c>
      <c r="CL961">
        <v>0</v>
      </c>
      <c r="CM961">
        <v>0</v>
      </c>
      <c r="CN961">
        <v>0</v>
      </c>
      <c r="CO961">
        <v>1</v>
      </c>
      <c r="CP961">
        <v>0</v>
      </c>
      <c r="CQ961">
        <v>0</v>
      </c>
      <c r="CR961">
        <v>0</v>
      </c>
    </row>
    <row r="962" spans="1:96" x14ac:dyDescent="0.25">
      <c r="A962" t="s">
        <v>522</v>
      </c>
      <c r="B962">
        <v>0</v>
      </c>
      <c r="C962">
        <v>0</v>
      </c>
      <c r="D962">
        <v>0</v>
      </c>
      <c r="E962">
        <v>0</v>
      </c>
      <c r="F962">
        <v>0</v>
      </c>
      <c r="G962">
        <v>0</v>
      </c>
      <c r="H962">
        <v>0</v>
      </c>
      <c r="I962">
        <v>0</v>
      </c>
      <c r="J962">
        <v>0</v>
      </c>
      <c r="K962">
        <v>0</v>
      </c>
      <c r="L962">
        <v>1</v>
      </c>
      <c r="M962">
        <v>0</v>
      </c>
      <c r="N962">
        <v>0</v>
      </c>
      <c r="O962">
        <v>0</v>
      </c>
      <c r="P962">
        <v>0</v>
      </c>
      <c r="Q962">
        <v>0</v>
      </c>
      <c r="R962">
        <v>0</v>
      </c>
      <c r="S962">
        <v>0</v>
      </c>
      <c r="T962">
        <v>0</v>
      </c>
      <c r="U962">
        <v>0</v>
      </c>
      <c r="V962">
        <v>0</v>
      </c>
      <c r="W962">
        <v>0</v>
      </c>
      <c r="X962">
        <v>0</v>
      </c>
      <c r="Y962">
        <v>0</v>
      </c>
      <c r="Z962">
        <v>0</v>
      </c>
      <c r="AA962">
        <v>0</v>
      </c>
      <c r="AB962">
        <v>0</v>
      </c>
      <c r="AC962">
        <v>0</v>
      </c>
      <c r="AD962">
        <v>0</v>
      </c>
      <c r="AE962">
        <v>0</v>
      </c>
      <c r="AF962">
        <v>0</v>
      </c>
      <c r="AG962">
        <v>0</v>
      </c>
      <c r="AH962">
        <v>0</v>
      </c>
      <c r="AI962">
        <v>0</v>
      </c>
      <c r="AJ962">
        <v>0</v>
      </c>
      <c r="AK962">
        <v>0</v>
      </c>
      <c r="AL962">
        <v>0</v>
      </c>
      <c r="AM962">
        <v>0</v>
      </c>
      <c r="AN962">
        <v>0</v>
      </c>
      <c r="AO962">
        <v>0</v>
      </c>
      <c r="AP962">
        <v>0</v>
      </c>
      <c r="AQ962">
        <v>0</v>
      </c>
      <c r="AR962">
        <v>0</v>
      </c>
      <c r="AS962">
        <v>0</v>
      </c>
      <c r="AT962">
        <v>0</v>
      </c>
      <c r="AU962">
        <v>0</v>
      </c>
      <c r="AV962">
        <v>0</v>
      </c>
      <c r="AW962">
        <v>0</v>
      </c>
      <c r="AX962">
        <v>0</v>
      </c>
      <c r="AY962">
        <v>0</v>
      </c>
      <c r="AZ962">
        <v>0</v>
      </c>
      <c r="BA962">
        <v>0</v>
      </c>
      <c r="BB962">
        <v>0</v>
      </c>
      <c r="BC962">
        <v>0</v>
      </c>
      <c r="BD962">
        <v>0</v>
      </c>
      <c r="BE962">
        <v>0</v>
      </c>
      <c r="BF962">
        <v>0</v>
      </c>
      <c r="BG962">
        <v>0</v>
      </c>
      <c r="BH962">
        <v>0</v>
      </c>
      <c r="BI962">
        <v>1</v>
      </c>
      <c r="BJ962">
        <v>0</v>
      </c>
      <c r="BK962">
        <v>0</v>
      </c>
      <c r="BL962">
        <v>0</v>
      </c>
      <c r="BM962">
        <v>0</v>
      </c>
      <c r="BN962">
        <v>0</v>
      </c>
      <c r="BO962">
        <v>0</v>
      </c>
      <c r="BP962">
        <v>0</v>
      </c>
      <c r="BQ962">
        <v>0</v>
      </c>
      <c r="BR962">
        <v>1</v>
      </c>
      <c r="BS962">
        <v>0</v>
      </c>
      <c r="BT962">
        <v>0</v>
      </c>
      <c r="BU962">
        <v>0</v>
      </c>
      <c r="BV962">
        <v>0</v>
      </c>
      <c r="BW962">
        <v>0</v>
      </c>
      <c r="BX962">
        <v>0</v>
      </c>
      <c r="BY962">
        <v>0</v>
      </c>
      <c r="BZ962">
        <v>0</v>
      </c>
      <c r="CA962">
        <v>0</v>
      </c>
      <c r="CB962">
        <v>0</v>
      </c>
      <c r="CC962">
        <v>0</v>
      </c>
      <c r="CD962">
        <v>0</v>
      </c>
      <c r="CE962">
        <v>0</v>
      </c>
      <c r="CF962">
        <v>0</v>
      </c>
      <c r="CG962">
        <v>0</v>
      </c>
      <c r="CH962">
        <v>0</v>
      </c>
      <c r="CI962">
        <v>0</v>
      </c>
      <c r="CJ962">
        <v>0</v>
      </c>
      <c r="CK962">
        <v>0</v>
      </c>
      <c r="CL962">
        <v>0</v>
      </c>
      <c r="CM962">
        <v>0</v>
      </c>
      <c r="CN962">
        <v>0</v>
      </c>
      <c r="CO962">
        <v>0</v>
      </c>
      <c r="CP962">
        <v>0</v>
      </c>
      <c r="CQ962">
        <v>0</v>
      </c>
      <c r="CR962">
        <v>0</v>
      </c>
    </row>
    <row r="963" spans="1:96" x14ac:dyDescent="0.25">
      <c r="A963" t="s">
        <v>521</v>
      </c>
      <c r="B963">
        <v>0</v>
      </c>
      <c r="C963">
        <v>0</v>
      </c>
      <c r="D963">
        <v>0</v>
      </c>
      <c r="E963">
        <v>0</v>
      </c>
      <c r="F963">
        <v>0</v>
      </c>
      <c r="G963">
        <v>0</v>
      </c>
      <c r="H963">
        <v>0</v>
      </c>
      <c r="I963">
        <v>0</v>
      </c>
      <c r="J963">
        <v>0</v>
      </c>
      <c r="K963">
        <v>0</v>
      </c>
      <c r="L963">
        <v>0</v>
      </c>
      <c r="M963">
        <v>1</v>
      </c>
      <c r="N963">
        <v>0</v>
      </c>
      <c r="O963">
        <v>0</v>
      </c>
      <c r="P963">
        <v>0</v>
      </c>
      <c r="Q963">
        <v>0</v>
      </c>
      <c r="R963">
        <v>0</v>
      </c>
      <c r="S963">
        <v>0</v>
      </c>
      <c r="T963">
        <v>0</v>
      </c>
      <c r="U963">
        <v>0</v>
      </c>
      <c r="V963">
        <v>0</v>
      </c>
      <c r="W963">
        <v>0</v>
      </c>
      <c r="X963">
        <v>0</v>
      </c>
      <c r="Y963">
        <v>0</v>
      </c>
      <c r="Z963">
        <v>0</v>
      </c>
      <c r="AA963">
        <v>0</v>
      </c>
      <c r="AB963">
        <v>0</v>
      </c>
      <c r="AC963">
        <v>0</v>
      </c>
      <c r="AD963">
        <v>0</v>
      </c>
      <c r="AE963">
        <v>0</v>
      </c>
      <c r="AF963">
        <v>0</v>
      </c>
      <c r="AG963">
        <v>0</v>
      </c>
      <c r="AH963">
        <v>0</v>
      </c>
      <c r="AI963">
        <v>0</v>
      </c>
      <c r="AJ963">
        <v>0</v>
      </c>
      <c r="AK963">
        <v>0</v>
      </c>
      <c r="AL963">
        <v>0</v>
      </c>
      <c r="AM963">
        <v>0</v>
      </c>
      <c r="AN963">
        <v>0</v>
      </c>
      <c r="AO963">
        <v>1</v>
      </c>
      <c r="AP963">
        <v>0</v>
      </c>
      <c r="AQ963">
        <v>0</v>
      </c>
      <c r="AR963">
        <v>0</v>
      </c>
      <c r="AS963">
        <v>0</v>
      </c>
      <c r="AT963">
        <v>0</v>
      </c>
      <c r="AU963">
        <v>0</v>
      </c>
      <c r="AV963">
        <v>0</v>
      </c>
      <c r="AW963">
        <v>0</v>
      </c>
      <c r="AX963">
        <v>0</v>
      </c>
      <c r="AY963">
        <v>0</v>
      </c>
      <c r="AZ963">
        <v>0</v>
      </c>
      <c r="BA963">
        <v>1</v>
      </c>
      <c r="BB963">
        <v>0</v>
      </c>
      <c r="BC963">
        <v>0</v>
      </c>
      <c r="BD963">
        <v>0</v>
      </c>
      <c r="BE963">
        <v>0</v>
      </c>
      <c r="BF963">
        <v>0</v>
      </c>
      <c r="BG963">
        <v>0</v>
      </c>
      <c r="BH963">
        <v>0</v>
      </c>
      <c r="BI963">
        <v>0</v>
      </c>
      <c r="BJ963">
        <v>0</v>
      </c>
      <c r="BK963">
        <v>0</v>
      </c>
      <c r="BL963">
        <v>0</v>
      </c>
      <c r="BM963">
        <v>0</v>
      </c>
      <c r="BN963">
        <v>0</v>
      </c>
      <c r="BO963">
        <v>0</v>
      </c>
      <c r="BP963">
        <v>0</v>
      </c>
      <c r="BQ963">
        <v>0</v>
      </c>
      <c r="BR963">
        <v>0</v>
      </c>
      <c r="BS963">
        <v>0</v>
      </c>
      <c r="BT963">
        <v>0</v>
      </c>
      <c r="BU963">
        <v>0</v>
      </c>
      <c r="BV963">
        <v>0</v>
      </c>
      <c r="BW963">
        <v>0</v>
      </c>
      <c r="BX963">
        <v>0</v>
      </c>
      <c r="BY963">
        <v>0</v>
      </c>
      <c r="BZ963">
        <v>0</v>
      </c>
      <c r="CA963">
        <v>0</v>
      </c>
      <c r="CB963">
        <v>0</v>
      </c>
      <c r="CC963">
        <v>0</v>
      </c>
      <c r="CD963">
        <v>0</v>
      </c>
      <c r="CE963">
        <v>0</v>
      </c>
      <c r="CF963">
        <v>0</v>
      </c>
      <c r="CG963">
        <v>0</v>
      </c>
      <c r="CH963">
        <v>0</v>
      </c>
      <c r="CI963">
        <v>0</v>
      </c>
      <c r="CJ963">
        <v>0</v>
      </c>
      <c r="CK963">
        <v>0</v>
      </c>
      <c r="CL963">
        <v>0</v>
      </c>
      <c r="CM963">
        <v>0</v>
      </c>
      <c r="CN963">
        <v>0</v>
      </c>
      <c r="CO963">
        <v>0</v>
      </c>
      <c r="CP963">
        <v>0</v>
      </c>
      <c r="CQ963">
        <v>0</v>
      </c>
      <c r="CR963">
        <v>0</v>
      </c>
    </row>
    <row r="964" spans="1:96" x14ac:dyDescent="0.25">
      <c r="A964" t="s">
        <v>520</v>
      </c>
      <c r="B964">
        <v>0</v>
      </c>
      <c r="C964">
        <v>0</v>
      </c>
      <c r="D964">
        <v>0</v>
      </c>
      <c r="E964">
        <v>0</v>
      </c>
      <c r="F964">
        <v>0</v>
      </c>
      <c r="G964">
        <v>0</v>
      </c>
      <c r="H964">
        <v>0</v>
      </c>
      <c r="I964">
        <v>0</v>
      </c>
      <c r="J964">
        <v>0</v>
      </c>
      <c r="K964">
        <v>0</v>
      </c>
      <c r="L964">
        <v>0</v>
      </c>
      <c r="M964">
        <v>0</v>
      </c>
      <c r="N964">
        <v>0</v>
      </c>
      <c r="O964">
        <v>0</v>
      </c>
      <c r="P964">
        <v>0</v>
      </c>
      <c r="Q964">
        <v>0</v>
      </c>
      <c r="R964">
        <v>0</v>
      </c>
      <c r="S964">
        <v>0</v>
      </c>
      <c r="T964">
        <v>0</v>
      </c>
      <c r="U964">
        <v>0</v>
      </c>
      <c r="V964">
        <v>0</v>
      </c>
      <c r="W964">
        <v>0</v>
      </c>
      <c r="X964">
        <v>0</v>
      </c>
      <c r="Y964">
        <v>0</v>
      </c>
      <c r="Z964">
        <v>0</v>
      </c>
      <c r="AA964">
        <v>0</v>
      </c>
      <c r="AB964">
        <v>0</v>
      </c>
      <c r="AC964">
        <v>0</v>
      </c>
      <c r="AD964">
        <v>0</v>
      </c>
      <c r="AE964">
        <v>0</v>
      </c>
      <c r="AF964">
        <v>1</v>
      </c>
      <c r="AG964">
        <v>0</v>
      </c>
      <c r="AH964">
        <v>0</v>
      </c>
      <c r="AI964">
        <v>0</v>
      </c>
      <c r="AJ964">
        <v>0</v>
      </c>
      <c r="AK964">
        <v>0</v>
      </c>
      <c r="AL964">
        <v>0</v>
      </c>
      <c r="AM964">
        <v>0</v>
      </c>
      <c r="AN964">
        <v>0</v>
      </c>
      <c r="AO964">
        <v>1</v>
      </c>
      <c r="AP964">
        <v>0</v>
      </c>
      <c r="AQ964">
        <v>0</v>
      </c>
      <c r="AR964">
        <v>0</v>
      </c>
      <c r="AS964">
        <v>0</v>
      </c>
      <c r="AT964">
        <v>0</v>
      </c>
      <c r="AU964">
        <v>0</v>
      </c>
      <c r="AV964">
        <v>0</v>
      </c>
      <c r="AW964">
        <v>0</v>
      </c>
      <c r="AX964">
        <v>0</v>
      </c>
      <c r="AY964">
        <v>0</v>
      </c>
      <c r="AZ964">
        <v>1</v>
      </c>
      <c r="BA964">
        <v>0</v>
      </c>
      <c r="BB964">
        <v>0</v>
      </c>
      <c r="BC964">
        <v>0</v>
      </c>
      <c r="BD964">
        <v>0</v>
      </c>
      <c r="BE964">
        <v>0</v>
      </c>
      <c r="BF964">
        <v>0</v>
      </c>
      <c r="BG964">
        <v>0</v>
      </c>
      <c r="BH964">
        <v>0</v>
      </c>
      <c r="BI964">
        <v>0</v>
      </c>
      <c r="BJ964">
        <v>0</v>
      </c>
      <c r="BK964">
        <v>0</v>
      </c>
      <c r="BL964">
        <v>0</v>
      </c>
      <c r="BM964">
        <v>0</v>
      </c>
      <c r="BN964">
        <v>0</v>
      </c>
      <c r="BO964">
        <v>0</v>
      </c>
      <c r="BP964">
        <v>0</v>
      </c>
      <c r="BQ964">
        <v>0</v>
      </c>
      <c r="BR964">
        <v>0</v>
      </c>
      <c r="BS964">
        <v>0</v>
      </c>
      <c r="BT964">
        <v>0</v>
      </c>
      <c r="BU964">
        <v>0</v>
      </c>
      <c r="BV964">
        <v>0</v>
      </c>
      <c r="BW964">
        <v>0</v>
      </c>
      <c r="BX964">
        <v>0</v>
      </c>
      <c r="BY964">
        <v>0</v>
      </c>
      <c r="BZ964">
        <v>0</v>
      </c>
      <c r="CA964">
        <v>0</v>
      </c>
      <c r="CB964">
        <v>0</v>
      </c>
      <c r="CC964">
        <v>0</v>
      </c>
      <c r="CD964">
        <v>0</v>
      </c>
      <c r="CE964">
        <v>0</v>
      </c>
      <c r="CF964">
        <v>0</v>
      </c>
      <c r="CG964">
        <v>0</v>
      </c>
      <c r="CH964">
        <v>0</v>
      </c>
      <c r="CI964">
        <v>0</v>
      </c>
      <c r="CJ964">
        <v>0</v>
      </c>
      <c r="CK964">
        <v>0</v>
      </c>
      <c r="CL964">
        <v>0</v>
      </c>
      <c r="CM964">
        <v>0</v>
      </c>
      <c r="CN964">
        <v>0</v>
      </c>
      <c r="CO964">
        <v>0</v>
      </c>
      <c r="CP964">
        <v>0</v>
      </c>
      <c r="CQ964">
        <v>0</v>
      </c>
      <c r="CR964">
        <v>0</v>
      </c>
    </row>
    <row r="965" spans="1:96" x14ac:dyDescent="0.25">
      <c r="A965" t="s">
        <v>519</v>
      </c>
      <c r="B965">
        <v>0</v>
      </c>
      <c r="C965">
        <v>0</v>
      </c>
      <c r="D965">
        <v>0</v>
      </c>
      <c r="E965">
        <v>0</v>
      </c>
      <c r="F965">
        <v>0</v>
      </c>
      <c r="G965">
        <v>0</v>
      </c>
      <c r="H965">
        <v>0</v>
      </c>
      <c r="I965">
        <v>0</v>
      </c>
      <c r="J965">
        <v>0</v>
      </c>
      <c r="K965">
        <v>0</v>
      </c>
      <c r="L965">
        <v>0</v>
      </c>
      <c r="M965">
        <v>0</v>
      </c>
      <c r="N965">
        <v>0</v>
      </c>
      <c r="O965">
        <v>0</v>
      </c>
      <c r="P965">
        <v>0</v>
      </c>
      <c r="Q965">
        <v>0</v>
      </c>
      <c r="R965">
        <v>0</v>
      </c>
      <c r="S965">
        <v>0</v>
      </c>
      <c r="T965">
        <v>0</v>
      </c>
      <c r="U965">
        <v>0</v>
      </c>
      <c r="V965">
        <v>0</v>
      </c>
      <c r="W965">
        <v>0</v>
      </c>
      <c r="X965">
        <v>0</v>
      </c>
      <c r="Y965">
        <v>0</v>
      </c>
      <c r="Z965">
        <v>0</v>
      </c>
      <c r="AA965">
        <v>0</v>
      </c>
      <c r="AB965">
        <v>0</v>
      </c>
      <c r="AC965">
        <v>0</v>
      </c>
      <c r="AD965">
        <v>0</v>
      </c>
      <c r="AE965">
        <v>0</v>
      </c>
      <c r="AF965">
        <v>0</v>
      </c>
      <c r="AG965">
        <v>0</v>
      </c>
      <c r="AH965">
        <v>0</v>
      </c>
      <c r="AI965">
        <v>0</v>
      </c>
      <c r="AJ965">
        <v>0</v>
      </c>
      <c r="AK965">
        <v>0</v>
      </c>
      <c r="AL965">
        <v>0</v>
      </c>
      <c r="AM965">
        <v>0</v>
      </c>
      <c r="AN965">
        <v>0</v>
      </c>
      <c r="AO965">
        <v>1</v>
      </c>
      <c r="AP965">
        <v>0</v>
      </c>
      <c r="AQ965">
        <v>0</v>
      </c>
      <c r="AR965">
        <v>0</v>
      </c>
      <c r="AS965">
        <v>0</v>
      </c>
      <c r="AT965">
        <v>0</v>
      </c>
      <c r="AU965">
        <v>0</v>
      </c>
      <c r="AV965">
        <v>0</v>
      </c>
      <c r="AW965">
        <v>0</v>
      </c>
      <c r="AX965">
        <v>0</v>
      </c>
      <c r="AY965">
        <v>0</v>
      </c>
      <c r="AZ965">
        <v>0</v>
      </c>
      <c r="BA965">
        <v>0</v>
      </c>
      <c r="BB965">
        <v>0</v>
      </c>
      <c r="BC965">
        <v>0</v>
      </c>
      <c r="BD965">
        <v>0</v>
      </c>
      <c r="BE965">
        <v>0</v>
      </c>
      <c r="BF965">
        <v>0</v>
      </c>
      <c r="BG965">
        <v>0</v>
      </c>
      <c r="BH965">
        <v>0</v>
      </c>
      <c r="BI965">
        <v>0</v>
      </c>
      <c r="BJ965">
        <v>0</v>
      </c>
      <c r="BK965">
        <v>0</v>
      </c>
      <c r="BL965">
        <v>0</v>
      </c>
      <c r="BM965">
        <v>0</v>
      </c>
      <c r="BN965">
        <v>0</v>
      </c>
      <c r="BO965">
        <v>0</v>
      </c>
      <c r="BP965">
        <v>0</v>
      </c>
      <c r="BQ965">
        <v>0</v>
      </c>
      <c r="BR965">
        <v>0</v>
      </c>
      <c r="BS965">
        <v>1</v>
      </c>
      <c r="BT965">
        <v>1</v>
      </c>
      <c r="BU965">
        <v>0</v>
      </c>
      <c r="BV965">
        <v>0</v>
      </c>
      <c r="BW965">
        <v>0</v>
      </c>
      <c r="BX965">
        <v>0</v>
      </c>
      <c r="BY965">
        <v>0</v>
      </c>
      <c r="BZ965">
        <v>0</v>
      </c>
      <c r="CA965">
        <v>0</v>
      </c>
      <c r="CB965">
        <v>0</v>
      </c>
      <c r="CC965">
        <v>0</v>
      </c>
      <c r="CD965">
        <v>0</v>
      </c>
      <c r="CE965">
        <v>0</v>
      </c>
      <c r="CF965">
        <v>0</v>
      </c>
      <c r="CG965">
        <v>0</v>
      </c>
      <c r="CH965">
        <v>0</v>
      </c>
      <c r="CI965">
        <v>0</v>
      </c>
      <c r="CJ965">
        <v>0</v>
      </c>
      <c r="CK965">
        <v>0</v>
      </c>
      <c r="CL965">
        <v>0</v>
      </c>
      <c r="CM965">
        <v>0</v>
      </c>
      <c r="CN965">
        <v>0</v>
      </c>
      <c r="CO965">
        <v>0</v>
      </c>
      <c r="CP965">
        <v>0</v>
      </c>
      <c r="CQ965">
        <v>0</v>
      </c>
      <c r="CR965">
        <v>0</v>
      </c>
    </row>
    <row r="966" spans="1:96" x14ac:dyDescent="0.25">
      <c r="A966" t="s">
        <v>518</v>
      </c>
      <c r="B966">
        <v>0</v>
      </c>
      <c r="C966">
        <v>0</v>
      </c>
      <c r="D966">
        <v>0</v>
      </c>
      <c r="E966">
        <v>0</v>
      </c>
      <c r="F966">
        <v>0</v>
      </c>
      <c r="G966">
        <v>0</v>
      </c>
      <c r="H966">
        <v>0</v>
      </c>
      <c r="I966">
        <v>0</v>
      </c>
      <c r="J966">
        <v>0</v>
      </c>
      <c r="K966">
        <v>0</v>
      </c>
      <c r="L966">
        <v>0</v>
      </c>
      <c r="M966">
        <v>0</v>
      </c>
      <c r="N966">
        <v>0</v>
      </c>
      <c r="O966">
        <v>0</v>
      </c>
      <c r="P966">
        <v>0</v>
      </c>
      <c r="Q966">
        <v>0</v>
      </c>
      <c r="R966">
        <v>0</v>
      </c>
      <c r="S966">
        <v>0</v>
      </c>
      <c r="T966">
        <v>0</v>
      </c>
      <c r="U966">
        <v>0</v>
      </c>
      <c r="V966">
        <v>0</v>
      </c>
      <c r="W966">
        <v>0</v>
      </c>
      <c r="X966">
        <v>0</v>
      </c>
      <c r="Y966">
        <v>0</v>
      </c>
      <c r="Z966">
        <v>0</v>
      </c>
      <c r="AA966">
        <v>0</v>
      </c>
      <c r="AB966">
        <v>0</v>
      </c>
      <c r="AC966">
        <v>0</v>
      </c>
      <c r="AD966">
        <v>0</v>
      </c>
      <c r="AE966">
        <v>0</v>
      </c>
      <c r="AF966">
        <v>0</v>
      </c>
      <c r="AG966">
        <v>0</v>
      </c>
      <c r="AH966">
        <v>0</v>
      </c>
      <c r="AI966">
        <v>0</v>
      </c>
      <c r="AJ966">
        <v>0</v>
      </c>
      <c r="AK966">
        <v>0</v>
      </c>
      <c r="AL966">
        <v>0</v>
      </c>
      <c r="AM966">
        <v>0</v>
      </c>
      <c r="AN966">
        <v>0</v>
      </c>
      <c r="AO966">
        <v>0</v>
      </c>
      <c r="AP966">
        <v>0</v>
      </c>
      <c r="AQ966">
        <v>0</v>
      </c>
      <c r="AR966">
        <v>0</v>
      </c>
      <c r="AS966">
        <v>0</v>
      </c>
      <c r="AT966">
        <v>0</v>
      </c>
      <c r="AU966">
        <v>0</v>
      </c>
      <c r="AV966">
        <v>0</v>
      </c>
      <c r="AW966">
        <v>0</v>
      </c>
      <c r="AX966">
        <v>0</v>
      </c>
      <c r="AY966">
        <v>0</v>
      </c>
      <c r="AZ966">
        <v>0</v>
      </c>
      <c r="BA966">
        <v>0</v>
      </c>
      <c r="BB966">
        <v>0</v>
      </c>
      <c r="BC966">
        <v>0</v>
      </c>
      <c r="BD966">
        <v>0</v>
      </c>
      <c r="BE966">
        <v>0</v>
      </c>
      <c r="BF966">
        <v>0</v>
      </c>
      <c r="BG966">
        <v>0</v>
      </c>
      <c r="BH966">
        <v>0</v>
      </c>
      <c r="BI966">
        <v>0</v>
      </c>
      <c r="BJ966">
        <v>0</v>
      </c>
      <c r="BK966">
        <v>0</v>
      </c>
      <c r="BL966">
        <v>0</v>
      </c>
      <c r="BM966">
        <v>0</v>
      </c>
      <c r="BN966">
        <v>0</v>
      </c>
      <c r="BO966">
        <v>0</v>
      </c>
      <c r="BP966">
        <v>0</v>
      </c>
      <c r="BQ966">
        <v>0</v>
      </c>
      <c r="BR966">
        <v>0</v>
      </c>
      <c r="BS966">
        <v>0</v>
      </c>
      <c r="BT966">
        <v>0</v>
      </c>
      <c r="BU966">
        <v>0</v>
      </c>
      <c r="BV966">
        <v>0</v>
      </c>
      <c r="BW966">
        <v>1</v>
      </c>
      <c r="BX966">
        <v>0</v>
      </c>
      <c r="BY966">
        <v>0</v>
      </c>
      <c r="BZ966">
        <v>0</v>
      </c>
      <c r="CA966">
        <v>0</v>
      </c>
      <c r="CB966">
        <v>0</v>
      </c>
      <c r="CC966">
        <v>0</v>
      </c>
      <c r="CD966">
        <v>0</v>
      </c>
      <c r="CE966">
        <v>0</v>
      </c>
      <c r="CF966">
        <v>0</v>
      </c>
      <c r="CG966">
        <v>0</v>
      </c>
      <c r="CH966">
        <v>0</v>
      </c>
      <c r="CI966">
        <v>0</v>
      </c>
      <c r="CJ966">
        <v>1</v>
      </c>
      <c r="CK966">
        <v>0</v>
      </c>
      <c r="CL966">
        <v>0</v>
      </c>
      <c r="CM966">
        <v>0</v>
      </c>
      <c r="CN966">
        <v>0</v>
      </c>
      <c r="CO966">
        <v>1</v>
      </c>
      <c r="CP966">
        <v>0</v>
      </c>
      <c r="CQ966">
        <v>0</v>
      </c>
      <c r="CR966">
        <v>0</v>
      </c>
    </row>
    <row r="967" spans="1:96" x14ac:dyDescent="0.25">
      <c r="A967" t="s">
        <v>517</v>
      </c>
      <c r="B967">
        <v>0</v>
      </c>
      <c r="C967">
        <v>0</v>
      </c>
      <c r="D967">
        <v>0</v>
      </c>
      <c r="E967">
        <v>1</v>
      </c>
      <c r="F967">
        <v>0</v>
      </c>
      <c r="G967">
        <v>0</v>
      </c>
      <c r="H967">
        <v>0</v>
      </c>
      <c r="I967">
        <v>0</v>
      </c>
      <c r="J967">
        <v>0</v>
      </c>
      <c r="K967">
        <v>0</v>
      </c>
      <c r="L967">
        <v>0</v>
      </c>
      <c r="M967">
        <v>1</v>
      </c>
      <c r="N967">
        <v>0</v>
      </c>
      <c r="O967">
        <v>0</v>
      </c>
      <c r="P967">
        <v>0</v>
      </c>
      <c r="Q967">
        <v>0</v>
      </c>
      <c r="R967">
        <v>0</v>
      </c>
      <c r="S967">
        <v>0</v>
      </c>
      <c r="T967">
        <v>0</v>
      </c>
      <c r="U967">
        <v>1</v>
      </c>
      <c r="V967">
        <v>0</v>
      </c>
      <c r="W967">
        <v>0</v>
      </c>
      <c r="X967">
        <v>0</v>
      </c>
      <c r="Y967">
        <v>0</v>
      </c>
      <c r="Z967">
        <v>0</v>
      </c>
      <c r="AA967">
        <v>0</v>
      </c>
      <c r="AB967">
        <v>0</v>
      </c>
      <c r="AC967">
        <v>0</v>
      </c>
      <c r="AD967">
        <v>0</v>
      </c>
      <c r="AE967">
        <v>0</v>
      </c>
      <c r="AF967">
        <v>0</v>
      </c>
      <c r="AG967">
        <v>0</v>
      </c>
      <c r="AH967">
        <v>0</v>
      </c>
      <c r="AI967">
        <v>0</v>
      </c>
      <c r="AJ967">
        <v>0</v>
      </c>
      <c r="AK967">
        <v>0</v>
      </c>
      <c r="AL967">
        <v>0</v>
      </c>
      <c r="AM967">
        <v>0</v>
      </c>
      <c r="AN967">
        <v>0</v>
      </c>
      <c r="AO967">
        <v>0</v>
      </c>
      <c r="AP967">
        <v>0</v>
      </c>
      <c r="AQ967">
        <v>0</v>
      </c>
      <c r="AR967">
        <v>0</v>
      </c>
      <c r="AS967">
        <v>0</v>
      </c>
      <c r="AT967">
        <v>0</v>
      </c>
      <c r="AU967">
        <v>0</v>
      </c>
      <c r="AV967">
        <v>0</v>
      </c>
      <c r="AW967">
        <v>0</v>
      </c>
      <c r="AX967">
        <v>0</v>
      </c>
      <c r="AY967">
        <v>0</v>
      </c>
      <c r="AZ967">
        <v>0</v>
      </c>
      <c r="BA967">
        <v>0</v>
      </c>
      <c r="BB967">
        <v>0</v>
      </c>
      <c r="BC967">
        <v>0</v>
      </c>
      <c r="BD967">
        <v>0</v>
      </c>
      <c r="BE967">
        <v>0</v>
      </c>
      <c r="BF967">
        <v>0</v>
      </c>
      <c r="BG967">
        <v>0</v>
      </c>
      <c r="BH967">
        <v>0</v>
      </c>
      <c r="BI967">
        <v>0</v>
      </c>
      <c r="BJ967">
        <v>0</v>
      </c>
      <c r="BK967">
        <v>0</v>
      </c>
      <c r="BL967">
        <v>0</v>
      </c>
      <c r="BM967">
        <v>0</v>
      </c>
      <c r="BN967">
        <v>0</v>
      </c>
      <c r="BO967">
        <v>0</v>
      </c>
      <c r="BP967">
        <v>0</v>
      </c>
      <c r="BQ967">
        <v>0</v>
      </c>
      <c r="BR967">
        <v>0</v>
      </c>
      <c r="BS967">
        <v>0</v>
      </c>
      <c r="BT967">
        <v>0</v>
      </c>
      <c r="BU967">
        <v>0</v>
      </c>
      <c r="BV967">
        <v>0</v>
      </c>
      <c r="BW967">
        <v>0</v>
      </c>
      <c r="BX967">
        <v>0</v>
      </c>
      <c r="BY967">
        <v>0</v>
      </c>
      <c r="BZ967">
        <v>0</v>
      </c>
      <c r="CA967">
        <v>0</v>
      </c>
      <c r="CB967">
        <v>0</v>
      </c>
      <c r="CC967">
        <v>0</v>
      </c>
      <c r="CD967">
        <v>0</v>
      </c>
      <c r="CE967">
        <v>0</v>
      </c>
      <c r="CF967">
        <v>0</v>
      </c>
      <c r="CG967">
        <v>0</v>
      </c>
      <c r="CH967">
        <v>0</v>
      </c>
      <c r="CI967">
        <v>0</v>
      </c>
      <c r="CJ967">
        <v>0</v>
      </c>
      <c r="CK967">
        <v>0</v>
      </c>
      <c r="CL967">
        <v>0</v>
      </c>
      <c r="CM967">
        <v>0</v>
      </c>
      <c r="CN967">
        <v>0</v>
      </c>
      <c r="CO967">
        <v>0</v>
      </c>
      <c r="CP967">
        <v>0</v>
      </c>
      <c r="CQ967">
        <v>0</v>
      </c>
      <c r="CR967">
        <v>0</v>
      </c>
    </row>
    <row r="968" spans="1:96" x14ac:dyDescent="0.25">
      <c r="A968" t="s">
        <v>516</v>
      </c>
      <c r="B968">
        <v>0</v>
      </c>
      <c r="C968">
        <v>0</v>
      </c>
      <c r="D968">
        <v>0</v>
      </c>
      <c r="E968">
        <v>0</v>
      </c>
      <c r="F968">
        <v>0</v>
      </c>
      <c r="G968">
        <v>0</v>
      </c>
      <c r="H968">
        <v>0</v>
      </c>
      <c r="I968">
        <v>0</v>
      </c>
      <c r="J968">
        <v>0</v>
      </c>
      <c r="K968">
        <v>0</v>
      </c>
      <c r="L968">
        <v>0</v>
      </c>
      <c r="M968">
        <v>0</v>
      </c>
      <c r="N968">
        <v>0</v>
      </c>
      <c r="O968">
        <v>0</v>
      </c>
      <c r="P968">
        <v>0</v>
      </c>
      <c r="Q968">
        <v>0</v>
      </c>
      <c r="R968">
        <v>0</v>
      </c>
      <c r="S968">
        <v>0</v>
      </c>
      <c r="T968">
        <v>0</v>
      </c>
      <c r="U968">
        <v>2</v>
      </c>
      <c r="V968">
        <v>0</v>
      </c>
      <c r="W968">
        <v>0</v>
      </c>
      <c r="X968">
        <v>0</v>
      </c>
      <c r="Y968">
        <v>1</v>
      </c>
      <c r="Z968">
        <v>0</v>
      </c>
      <c r="AA968">
        <v>0</v>
      </c>
      <c r="AB968">
        <v>0</v>
      </c>
      <c r="AC968">
        <v>0</v>
      </c>
      <c r="AD968">
        <v>0</v>
      </c>
      <c r="AE968">
        <v>0</v>
      </c>
      <c r="AF968">
        <v>0</v>
      </c>
      <c r="AG968">
        <v>0</v>
      </c>
      <c r="AH968">
        <v>0</v>
      </c>
      <c r="AI968">
        <v>0</v>
      </c>
      <c r="AJ968">
        <v>0</v>
      </c>
      <c r="AK968">
        <v>0</v>
      </c>
      <c r="AL968">
        <v>0</v>
      </c>
      <c r="AM968">
        <v>0</v>
      </c>
      <c r="AN968">
        <v>0</v>
      </c>
      <c r="AO968">
        <v>0</v>
      </c>
      <c r="AP968">
        <v>0</v>
      </c>
      <c r="AQ968">
        <v>0</v>
      </c>
      <c r="AR968">
        <v>0</v>
      </c>
      <c r="AS968">
        <v>0</v>
      </c>
      <c r="AT968">
        <v>0</v>
      </c>
      <c r="AU968">
        <v>0</v>
      </c>
      <c r="AV968">
        <v>0</v>
      </c>
      <c r="AW968">
        <v>0</v>
      </c>
      <c r="AX968">
        <v>0</v>
      </c>
      <c r="AY968">
        <v>0</v>
      </c>
      <c r="AZ968">
        <v>0</v>
      </c>
      <c r="BA968">
        <v>0</v>
      </c>
      <c r="BB968">
        <v>0</v>
      </c>
      <c r="BC968">
        <v>0</v>
      </c>
      <c r="BD968">
        <v>0</v>
      </c>
      <c r="BE968">
        <v>0</v>
      </c>
      <c r="BF968">
        <v>0</v>
      </c>
      <c r="BG968">
        <v>0</v>
      </c>
      <c r="BH968">
        <v>0</v>
      </c>
      <c r="BI968">
        <v>0</v>
      </c>
      <c r="BJ968">
        <v>0</v>
      </c>
      <c r="BK968">
        <v>0</v>
      </c>
      <c r="BL968">
        <v>0</v>
      </c>
      <c r="BM968">
        <v>0</v>
      </c>
      <c r="BN968">
        <v>0</v>
      </c>
      <c r="BO968">
        <v>0</v>
      </c>
      <c r="BP968">
        <v>0</v>
      </c>
      <c r="BQ968">
        <v>0</v>
      </c>
      <c r="BR968">
        <v>0</v>
      </c>
      <c r="BS968">
        <v>0</v>
      </c>
      <c r="BT968">
        <v>0</v>
      </c>
      <c r="BU968">
        <v>0</v>
      </c>
      <c r="BV968">
        <v>0</v>
      </c>
      <c r="BW968">
        <v>0</v>
      </c>
      <c r="BX968">
        <v>0</v>
      </c>
      <c r="BY968">
        <v>0</v>
      </c>
      <c r="BZ968">
        <v>0</v>
      </c>
      <c r="CA968">
        <v>0</v>
      </c>
      <c r="CB968">
        <v>0</v>
      </c>
      <c r="CC968">
        <v>0</v>
      </c>
      <c r="CD968">
        <v>0</v>
      </c>
      <c r="CE968">
        <v>0</v>
      </c>
      <c r="CF968">
        <v>0</v>
      </c>
      <c r="CG968">
        <v>0</v>
      </c>
      <c r="CH968">
        <v>0</v>
      </c>
      <c r="CI968">
        <v>0</v>
      </c>
      <c r="CJ968">
        <v>0</v>
      </c>
      <c r="CK968">
        <v>0</v>
      </c>
      <c r="CL968">
        <v>0</v>
      </c>
      <c r="CM968">
        <v>0</v>
      </c>
      <c r="CN968">
        <v>0</v>
      </c>
      <c r="CO968">
        <v>0</v>
      </c>
      <c r="CP968">
        <v>0</v>
      </c>
      <c r="CQ968">
        <v>0</v>
      </c>
      <c r="CR968">
        <v>0</v>
      </c>
    </row>
    <row r="969" spans="1:96" x14ac:dyDescent="0.25">
      <c r="A969" t="s">
        <v>515</v>
      </c>
      <c r="B969">
        <v>0</v>
      </c>
      <c r="C969">
        <v>0</v>
      </c>
      <c r="D969">
        <v>0</v>
      </c>
      <c r="E969">
        <v>0</v>
      </c>
      <c r="F969">
        <v>0</v>
      </c>
      <c r="G969">
        <v>0</v>
      </c>
      <c r="H969">
        <v>0</v>
      </c>
      <c r="I969">
        <v>0</v>
      </c>
      <c r="J969">
        <v>0</v>
      </c>
      <c r="K969">
        <v>0</v>
      </c>
      <c r="L969">
        <v>0</v>
      </c>
      <c r="M969">
        <v>0</v>
      </c>
      <c r="N969">
        <v>0</v>
      </c>
      <c r="O969">
        <v>0</v>
      </c>
      <c r="P969">
        <v>0</v>
      </c>
      <c r="Q969">
        <v>0</v>
      </c>
      <c r="R969">
        <v>0</v>
      </c>
      <c r="S969">
        <v>0</v>
      </c>
      <c r="T969">
        <v>0</v>
      </c>
      <c r="U969">
        <v>0</v>
      </c>
      <c r="V969">
        <v>0</v>
      </c>
      <c r="W969">
        <v>0</v>
      </c>
      <c r="X969">
        <v>0</v>
      </c>
      <c r="Y969">
        <v>0</v>
      </c>
      <c r="Z969">
        <v>1</v>
      </c>
      <c r="AA969">
        <v>0</v>
      </c>
      <c r="AB969">
        <v>0</v>
      </c>
      <c r="AC969">
        <v>0</v>
      </c>
      <c r="AD969">
        <v>1</v>
      </c>
      <c r="AE969">
        <v>0</v>
      </c>
      <c r="AF969">
        <v>0</v>
      </c>
      <c r="AG969">
        <v>0</v>
      </c>
      <c r="AH969">
        <v>0</v>
      </c>
      <c r="AI969">
        <v>0</v>
      </c>
      <c r="AJ969">
        <v>0</v>
      </c>
      <c r="AK969">
        <v>0</v>
      </c>
      <c r="AL969">
        <v>0</v>
      </c>
      <c r="AM969">
        <v>0</v>
      </c>
      <c r="AN969">
        <v>0</v>
      </c>
      <c r="AO969">
        <v>0</v>
      </c>
      <c r="AP969">
        <v>0</v>
      </c>
      <c r="AQ969">
        <v>0</v>
      </c>
      <c r="AR969">
        <v>0</v>
      </c>
      <c r="AS969">
        <v>0</v>
      </c>
      <c r="AT969">
        <v>0</v>
      </c>
      <c r="AU969">
        <v>0</v>
      </c>
      <c r="AV969">
        <v>0</v>
      </c>
      <c r="AW969">
        <v>0</v>
      </c>
      <c r="AX969">
        <v>0</v>
      </c>
      <c r="AY969">
        <v>0</v>
      </c>
      <c r="AZ969">
        <v>0</v>
      </c>
      <c r="BA969">
        <v>0</v>
      </c>
      <c r="BB969">
        <v>0</v>
      </c>
      <c r="BC969">
        <v>0</v>
      </c>
      <c r="BD969">
        <v>0</v>
      </c>
      <c r="BE969">
        <v>0</v>
      </c>
      <c r="BF969">
        <v>0</v>
      </c>
      <c r="BG969">
        <v>0</v>
      </c>
      <c r="BH969">
        <v>0</v>
      </c>
      <c r="BI969">
        <v>0</v>
      </c>
      <c r="BJ969">
        <v>0</v>
      </c>
      <c r="BK969">
        <v>0</v>
      </c>
      <c r="BL969">
        <v>0</v>
      </c>
      <c r="BM969">
        <v>0</v>
      </c>
      <c r="BN969">
        <v>0</v>
      </c>
      <c r="BO969">
        <v>0</v>
      </c>
      <c r="BP969">
        <v>0</v>
      </c>
      <c r="BQ969">
        <v>0</v>
      </c>
      <c r="BR969">
        <v>1</v>
      </c>
      <c r="BS969">
        <v>0</v>
      </c>
      <c r="BT969">
        <v>0</v>
      </c>
      <c r="BU969">
        <v>0</v>
      </c>
      <c r="BV969">
        <v>0</v>
      </c>
      <c r="BW969">
        <v>0</v>
      </c>
      <c r="BX969">
        <v>0</v>
      </c>
      <c r="BY969">
        <v>0</v>
      </c>
      <c r="BZ969">
        <v>0</v>
      </c>
      <c r="CA969">
        <v>0</v>
      </c>
      <c r="CB969">
        <v>0</v>
      </c>
      <c r="CC969">
        <v>0</v>
      </c>
      <c r="CD969">
        <v>0</v>
      </c>
      <c r="CE969">
        <v>0</v>
      </c>
      <c r="CF969">
        <v>0</v>
      </c>
      <c r="CG969">
        <v>0</v>
      </c>
      <c r="CH969">
        <v>0</v>
      </c>
      <c r="CI969">
        <v>0</v>
      </c>
      <c r="CJ969">
        <v>0</v>
      </c>
      <c r="CK969">
        <v>0</v>
      </c>
      <c r="CL969">
        <v>0</v>
      </c>
      <c r="CM969">
        <v>0</v>
      </c>
      <c r="CN969">
        <v>0</v>
      </c>
      <c r="CO969">
        <v>0</v>
      </c>
      <c r="CP969">
        <v>0</v>
      </c>
      <c r="CQ969">
        <v>0</v>
      </c>
      <c r="CR969">
        <v>0</v>
      </c>
    </row>
    <row r="970" spans="1:96" x14ac:dyDescent="0.25">
      <c r="A970" t="s">
        <v>514</v>
      </c>
      <c r="B970">
        <v>0</v>
      </c>
      <c r="C970">
        <v>0</v>
      </c>
      <c r="D970">
        <v>1</v>
      </c>
      <c r="E970">
        <v>0</v>
      </c>
      <c r="F970">
        <v>0</v>
      </c>
      <c r="G970">
        <v>0</v>
      </c>
      <c r="H970">
        <v>0</v>
      </c>
      <c r="I970">
        <v>0</v>
      </c>
      <c r="J970">
        <v>0</v>
      </c>
      <c r="K970">
        <v>0</v>
      </c>
      <c r="L970">
        <v>0</v>
      </c>
      <c r="M970">
        <v>0</v>
      </c>
      <c r="N970">
        <v>0</v>
      </c>
      <c r="O970">
        <v>0</v>
      </c>
      <c r="P970">
        <v>0</v>
      </c>
      <c r="Q970">
        <v>0</v>
      </c>
      <c r="R970">
        <v>0</v>
      </c>
      <c r="S970">
        <v>0</v>
      </c>
      <c r="T970">
        <v>0</v>
      </c>
      <c r="U970">
        <v>0</v>
      </c>
      <c r="V970">
        <v>0</v>
      </c>
      <c r="W970">
        <v>0</v>
      </c>
      <c r="X970">
        <v>0</v>
      </c>
      <c r="Y970">
        <v>0</v>
      </c>
      <c r="Z970">
        <v>0</v>
      </c>
      <c r="AA970">
        <v>0</v>
      </c>
      <c r="AB970">
        <v>0</v>
      </c>
      <c r="AC970">
        <v>0</v>
      </c>
      <c r="AD970">
        <v>0</v>
      </c>
      <c r="AE970">
        <v>0</v>
      </c>
      <c r="AF970">
        <v>0</v>
      </c>
      <c r="AG970">
        <v>1</v>
      </c>
      <c r="AH970">
        <v>0</v>
      </c>
      <c r="AI970">
        <v>0</v>
      </c>
      <c r="AJ970">
        <v>0</v>
      </c>
      <c r="AK970">
        <v>0</v>
      </c>
      <c r="AL970">
        <v>0</v>
      </c>
      <c r="AM970">
        <v>0</v>
      </c>
      <c r="AN970">
        <v>0</v>
      </c>
      <c r="AO970">
        <v>0</v>
      </c>
      <c r="AP970">
        <v>0</v>
      </c>
      <c r="AQ970">
        <v>0</v>
      </c>
      <c r="AR970">
        <v>0</v>
      </c>
      <c r="AS970">
        <v>0</v>
      </c>
      <c r="AT970">
        <v>0</v>
      </c>
      <c r="AU970">
        <v>0</v>
      </c>
      <c r="AV970">
        <v>0</v>
      </c>
      <c r="AW970">
        <v>0</v>
      </c>
      <c r="AX970">
        <v>0</v>
      </c>
      <c r="AY970">
        <v>0</v>
      </c>
      <c r="AZ970">
        <v>0</v>
      </c>
      <c r="BA970">
        <v>0</v>
      </c>
      <c r="BB970">
        <v>0</v>
      </c>
      <c r="BC970">
        <v>0</v>
      </c>
      <c r="BD970">
        <v>0</v>
      </c>
      <c r="BE970">
        <v>0</v>
      </c>
      <c r="BF970">
        <v>0</v>
      </c>
      <c r="BG970">
        <v>0</v>
      </c>
      <c r="BH970">
        <v>0</v>
      </c>
      <c r="BI970">
        <v>0</v>
      </c>
      <c r="BJ970">
        <v>0</v>
      </c>
      <c r="BK970">
        <v>0</v>
      </c>
      <c r="BL970">
        <v>0</v>
      </c>
      <c r="BM970">
        <v>0</v>
      </c>
      <c r="BN970">
        <v>0</v>
      </c>
      <c r="BO970">
        <v>1</v>
      </c>
      <c r="BP970">
        <v>0</v>
      </c>
      <c r="BQ970">
        <v>0</v>
      </c>
      <c r="BR970">
        <v>0</v>
      </c>
      <c r="BS970">
        <v>0</v>
      </c>
      <c r="BT970">
        <v>0</v>
      </c>
      <c r="BU970">
        <v>0</v>
      </c>
      <c r="BV970">
        <v>0</v>
      </c>
      <c r="BW970">
        <v>0</v>
      </c>
      <c r="BX970">
        <v>0</v>
      </c>
      <c r="BY970">
        <v>0</v>
      </c>
      <c r="BZ970">
        <v>0</v>
      </c>
      <c r="CA970">
        <v>0</v>
      </c>
      <c r="CB970">
        <v>0</v>
      </c>
      <c r="CC970">
        <v>0</v>
      </c>
      <c r="CD970">
        <v>0</v>
      </c>
      <c r="CE970">
        <v>0</v>
      </c>
      <c r="CF970">
        <v>0</v>
      </c>
      <c r="CG970">
        <v>0</v>
      </c>
      <c r="CH970">
        <v>0</v>
      </c>
      <c r="CI970">
        <v>0</v>
      </c>
      <c r="CJ970">
        <v>0</v>
      </c>
      <c r="CK970">
        <v>0</v>
      </c>
      <c r="CL970">
        <v>0</v>
      </c>
      <c r="CM970">
        <v>0</v>
      </c>
      <c r="CN970">
        <v>0</v>
      </c>
      <c r="CO970">
        <v>0</v>
      </c>
      <c r="CP970">
        <v>0</v>
      </c>
      <c r="CQ970">
        <v>0</v>
      </c>
      <c r="CR970">
        <v>0</v>
      </c>
    </row>
    <row r="971" spans="1:96" x14ac:dyDescent="0.25">
      <c r="A971" t="s">
        <v>513</v>
      </c>
      <c r="B971">
        <v>0</v>
      </c>
      <c r="C971">
        <v>0</v>
      </c>
      <c r="D971">
        <v>0</v>
      </c>
      <c r="E971">
        <v>0</v>
      </c>
      <c r="F971">
        <v>0</v>
      </c>
      <c r="G971">
        <v>0</v>
      </c>
      <c r="H971">
        <v>0</v>
      </c>
      <c r="I971">
        <v>0</v>
      </c>
      <c r="J971">
        <v>0</v>
      </c>
      <c r="K971">
        <v>0</v>
      </c>
      <c r="L971">
        <v>0</v>
      </c>
      <c r="M971">
        <v>0</v>
      </c>
      <c r="N971">
        <v>0</v>
      </c>
      <c r="O971">
        <v>0</v>
      </c>
      <c r="P971">
        <v>0</v>
      </c>
      <c r="Q971">
        <v>0</v>
      </c>
      <c r="R971">
        <v>0</v>
      </c>
      <c r="S971">
        <v>0</v>
      </c>
      <c r="T971">
        <v>0</v>
      </c>
      <c r="U971">
        <v>0</v>
      </c>
      <c r="V971">
        <v>0</v>
      </c>
      <c r="W971">
        <v>0</v>
      </c>
      <c r="X971">
        <v>0</v>
      </c>
      <c r="Y971">
        <v>0</v>
      </c>
      <c r="Z971">
        <v>0</v>
      </c>
      <c r="AA971">
        <v>0</v>
      </c>
      <c r="AB971">
        <v>0</v>
      </c>
      <c r="AC971">
        <v>0</v>
      </c>
      <c r="AD971">
        <v>0</v>
      </c>
      <c r="AE971">
        <v>0</v>
      </c>
      <c r="AF971">
        <v>0</v>
      </c>
      <c r="AG971">
        <v>0</v>
      </c>
      <c r="AH971">
        <v>0</v>
      </c>
      <c r="AI971">
        <v>0</v>
      </c>
      <c r="AJ971">
        <v>0</v>
      </c>
      <c r="AK971">
        <v>0</v>
      </c>
      <c r="AL971">
        <v>0</v>
      </c>
      <c r="AM971">
        <v>0</v>
      </c>
      <c r="AN971">
        <v>0</v>
      </c>
      <c r="AO971">
        <v>0</v>
      </c>
      <c r="AP971">
        <v>0</v>
      </c>
      <c r="AQ971">
        <v>0</v>
      </c>
      <c r="AR971">
        <v>0</v>
      </c>
      <c r="AS971">
        <v>0</v>
      </c>
      <c r="AT971">
        <v>0</v>
      </c>
      <c r="AU971">
        <v>0</v>
      </c>
      <c r="AV971">
        <v>0</v>
      </c>
      <c r="AW971">
        <v>0</v>
      </c>
      <c r="AX971">
        <v>0</v>
      </c>
      <c r="AY971">
        <v>0</v>
      </c>
      <c r="AZ971">
        <v>0</v>
      </c>
      <c r="BA971">
        <v>0</v>
      </c>
      <c r="BB971">
        <v>0</v>
      </c>
      <c r="BC971">
        <v>0</v>
      </c>
      <c r="BD971">
        <v>0</v>
      </c>
      <c r="BE971">
        <v>0</v>
      </c>
      <c r="BF971">
        <v>0</v>
      </c>
      <c r="BG971">
        <v>0</v>
      </c>
      <c r="BH971">
        <v>0</v>
      </c>
      <c r="BI971">
        <v>0</v>
      </c>
      <c r="BJ971">
        <v>0</v>
      </c>
      <c r="BK971">
        <v>0</v>
      </c>
      <c r="BL971">
        <v>0</v>
      </c>
      <c r="BM971">
        <v>0</v>
      </c>
      <c r="BN971">
        <v>0</v>
      </c>
      <c r="BO971">
        <v>0</v>
      </c>
      <c r="BP971">
        <v>0</v>
      </c>
      <c r="BQ971">
        <v>0</v>
      </c>
      <c r="BR971">
        <v>0</v>
      </c>
      <c r="BS971">
        <v>0</v>
      </c>
      <c r="BT971">
        <v>0</v>
      </c>
      <c r="BU971">
        <v>0</v>
      </c>
      <c r="BV971">
        <v>0</v>
      </c>
      <c r="BW971">
        <v>0</v>
      </c>
      <c r="BX971">
        <v>0</v>
      </c>
      <c r="BY971">
        <v>0</v>
      </c>
      <c r="BZ971">
        <v>0</v>
      </c>
      <c r="CA971">
        <v>0</v>
      </c>
      <c r="CB971">
        <v>0</v>
      </c>
      <c r="CC971">
        <v>0</v>
      </c>
      <c r="CD971">
        <v>0</v>
      </c>
      <c r="CE971">
        <v>1</v>
      </c>
      <c r="CF971">
        <v>0</v>
      </c>
      <c r="CG971">
        <v>0</v>
      </c>
      <c r="CH971">
        <v>0</v>
      </c>
      <c r="CI971">
        <v>1</v>
      </c>
      <c r="CJ971">
        <v>0</v>
      </c>
      <c r="CK971">
        <v>0</v>
      </c>
      <c r="CL971">
        <v>1</v>
      </c>
      <c r="CM971">
        <v>0</v>
      </c>
      <c r="CN971">
        <v>0</v>
      </c>
      <c r="CO971">
        <v>0</v>
      </c>
      <c r="CP971">
        <v>0</v>
      </c>
      <c r="CQ971">
        <v>0</v>
      </c>
      <c r="CR971">
        <v>0</v>
      </c>
    </row>
    <row r="972" spans="1:96" x14ac:dyDescent="0.25">
      <c r="A972" t="s">
        <v>512</v>
      </c>
      <c r="B972">
        <v>0</v>
      </c>
      <c r="C972">
        <v>0</v>
      </c>
      <c r="D972">
        <v>0</v>
      </c>
      <c r="E972">
        <v>0</v>
      </c>
      <c r="F972">
        <v>0</v>
      </c>
      <c r="G972">
        <v>0</v>
      </c>
      <c r="H972">
        <v>0</v>
      </c>
      <c r="I972">
        <v>0</v>
      </c>
      <c r="J972">
        <v>0</v>
      </c>
      <c r="K972">
        <v>0</v>
      </c>
      <c r="L972">
        <v>0</v>
      </c>
      <c r="M972">
        <v>0</v>
      </c>
      <c r="N972">
        <v>0</v>
      </c>
      <c r="O972">
        <v>0</v>
      </c>
      <c r="P972">
        <v>0</v>
      </c>
      <c r="Q972">
        <v>0</v>
      </c>
      <c r="R972">
        <v>0</v>
      </c>
      <c r="S972">
        <v>0</v>
      </c>
      <c r="T972">
        <v>0</v>
      </c>
      <c r="U972">
        <v>0</v>
      </c>
      <c r="V972">
        <v>0</v>
      </c>
      <c r="W972">
        <v>0</v>
      </c>
      <c r="X972">
        <v>0</v>
      </c>
      <c r="Y972">
        <v>0</v>
      </c>
      <c r="Z972">
        <v>0</v>
      </c>
      <c r="AA972">
        <v>0</v>
      </c>
      <c r="AB972">
        <v>0</v>
      </c>
      <c r="AC972">
        <v>0</v>
      </c>
      <c r="AD972">
        <v>0</v>
      </c>
      <c r="AE972">
        <v>0</v>
      </c>
      <c r="AF972">
        <v>0</v>
      </c>
      <c r="AG972">
        <v>0</v>
      </c>
      <c r="AH972">
        <v>0</v>
      </c>
      <c r="AI972">
        <v>0</v>
      </c>
      <c r="AJ972">
        <v>0</v>
      </c>
      <c r="AK972">
        <v>0</v>
      </c>
      <c r="AL972">
        <v>0</v>
      </c>
      <c r="AM972">
        <v>0</v>
      </c>
      <c r="AN972">
        <v>0</v>
      </c>
      <c r="AO972">
        <v>0</v>
      </c>
      <c r="AP972">
        <v>0</v>
      </c>
      <c r="AQ972">
        <v>0</v>
      </c>
      <c r="AR972">
        <v>0</v>
      </c>
      <c r="AS972">
        <v>0</v>
      </c>
      <c r="AT972">
        <v>0</v>
      </c>
      <c r="AU972">
        <v>0</v>
      </c>
      <c r="AV972">
        <v>0</v>
      </c>
      <c r="AW972">
        <v>0</v>
      </c>
      <c r="AX972">
        <v>0</v>
      </c>
      <c r="AY972">
        <v>0</v>
      </c>
      <c r="AZ972">
        <v>0</v>
      </c>
      <c r="BA972">
        <v>0</v>
      </c>
      <c r="BB972">
        <v>0</v>
      </c>
      <c r="BC972">
        <v>0</v>
      </c>
      <c r="BD972">
        <v>0</v>
      </c>
      <c r="BE972">
        <v>0</v>
      </c>
      <c r="BF972">
        <v>0</v>
      </c>
      <c r="BG972">
        <v>0</v>
      </c>
      <c r="BH972">
        <v>0</v>
      </c>
      <c r="BI972">
        <v>0</v>
      </c>
      <c r="BJ972">
        <v>0</v>
      </c>
      <c r="BK972">
        <v>0</v>
      </c>
      <c r="BL972">
        <v>0</v>
      </c>
      <c r="BM972">
        <v>0</v>
      </c>
      <c r="BN972">
        <v>0</v>
      </c>
      <c r="BO972">
        <v>0</v>
      </c>
      <c r="BP972">
        <v>0</v>
      </c>
      <c r="BQ972">
        <v>0</v>
      </c>
      <c r="BR972">
        <v>0</v>
      </c>
      <c r="BS972">
        <v>1</v>
      </c>
      <c r="BT972">
        <v>0</v>
      </c>
      <c r="BU972">
        <v>0</v>
      </c>
      <c r="BV972">
        <v>0</v>
      </c>
      <c r="BW972">
        <v>1</v>
      </c>
      <c r="BX972">
        <v>0</v>
      </c>
      <c r="BY972">
        <v>0</v>
      </c>
      <c r="BZ972">
        <v>0</v>
      </c>
      <c r="CA972">
        <v>0</v>
      </c>
      <c r="CB972">
        <v>0</v>
      </c>
      <c r="CC972">
        <v>0</v>
      </c>
      <c r="CD972">
        <v>0</v>
      </c>
      <c r="CE972">
        <v>0</v>
      </c>
      <c r="CF972">
        <v>0</v>
      </c>
      <c r="CG972">
        <v>0</v>
      </c>
      <c r="CH972">
        <v>0</v>
      </c>
      <c r="CI972">
        <v>0</v>
      </c>
      <c r="CJ972">
        <v>0</v>
      </c>
      <c r="CK972">
        <v>0</v>
      </c>
      <c r="CL972">
        <v>1</v>
      </c>
      <c r="CM972">
        <v>0</v>
      </c>
      <c r="CN972">
        <v>0</v>
      </c>
      <c r="CO972">
        <v>0</v>
      </c>
      <c r="CP972">
        <v>0</v>
      </c>
      <c r="CQ972">
        <v>0</v>
      </c>
      <c r="CR972">
        <v>0</v>
      </c>
    </row>
    <row r="973" spans="1:96" x14ac:dyDescent="0.25">
      <c r="A973" t="s">
        <v>511</v>
      </c>
      <c r="B973">
        <v>0</v>
      </c>
      <c r="C973">
        <v>0</v>
      </c>
      <c r="D973">
        <v>0</v>
      </c>
      <c r="E973">
        <v>0</v>
      </c>
      <c r="F973">
        <v>0</v>
      </c>
      <c r="G973">
        <v>0</v>
      </c>
      <c r="H973">
        <v>0</v>
      </c>
      <c r="I973">
        <v>0</v>
      </c>
      <c r="J973">
        <v>0</v>
      </c>
      <c r="K973">
        <v>0</v>
      </c>
      <c r="L973">
        <v>0</v>
      </c>
      <c r="M973">
        <v>0</v>
      </c>
      <c r="N973">
        <v>0</v>
      </c>
      <c r="O973">
        <v>0</v>
      </c>
      <c r="P973">
        <v>0</v>
      </c>
      <c r="Q973">
        <v>0</v>
      </c>
      <c r="R973">
        <v>0</v>
      </c>
      <c r="S973">
        <v>0</v>
      </c>
      <c r="T973">
        <v>0</v>
      </c>
      <c r="U973">
        <v>0</v>
      </c>
      <c r="V973">
        <v>0</v>
      </c>
      <c r="W973">
        <v>0</v>
      </c>
      <c r="X973">
        <v>0</v>
      </c>
      <c r="Y973">
        <v>0</v>
      </c>
      <c r="Z973">
        <v>0</v>
      </c>
      <c r="AA973">
        <v>0</v>
      </c>
      <c r="AB973">
        <v>0</v>
      </c>
      <c r="AC973">
        <v>0</v>
      </c>
      <c r="AD973">
        <v>0</v>
      </c>
      <c r="AE973">
        <v>0</v>
      </c>
      <c r="AF973">
        <v>0</v>
      </c>
      <c r="AG973">
        <v>0</v>
      </c>
      <c r="AH973">
        <v>0</v>
      </c>
      <c r="AI973">
        <v>0</v>
      </c>
      <c r="AJ973">
        <v>0</v>
      </c>
      <c r="AK973">
        <v>0</v>
      </c>
      <c r="AL973">
        <v>0</v>
      </c>
      <c r="AM973">
        <v>0</v>
      </c>
      <c r="AN973">
        <v>0</v>
      </c>
      <c r="AO973">
        <v>0</v>
      </c>
      <c r="AP973">
        <v>0</v>
      </c>
      <c r="AQ973">
        <v>0</v>
      </c>
      <c r="AR973">
        <v>0</v>
      </c>
      <c r="AS973">
        <v>0</v>
      </c>
      <c r="AT973">
        <v>0</v>
      </c>
      <c r="AU973">
        <v>0</v>
      </c>
      <c r="AV973">
        <v>0</v>
      </c>
      <c r="AW973">
        <v>0</v>
      </c>
      <c r="AX973">
        <v>0</v>
      </c>
      <c r="AY973">
        <v>0</v>
      </c>
      <c r="AZ973">
        <v>0</v>
      </c>
      <c r="BA973">
        <v>0</v>
      </c>
      <c r="BB973">
        <v>0</v>
      </c>
      <c r="BC973">
        <v>0</v>
      </c>
      <c r="BD973">
        <v>0</v>
      </c>
      <c r="BE973">
        <v>0</v>
      </c>
      <c r="BF973">
        <v>0</v>
      </c>
      <c r="BG973">
        <v>0</v>
      </c>
      <c r="BH973">
        <v>0</v>
      </c>
      <c r="BI973">
        <v>0</v>
      </c>
      <c r="BJ973">
        <v>0</v>
      </c>
      <c r="BK973">
        <v>0</v>
      </c>
      <c r="BL973">
        <v>0</v>
      </c>
      <c r="BM973">
        <v>0</v>
      </c>
      <c r="BN973">
        <v>0</v>
      </c>
      <c r="BO973">
        <v>0</v>
      </c>
      <c r="BP973">
        <v>0</v>
      </c>
      <c r="BQ973">
        <v>0</v>
      </c>
      <c r="BR973">
        <v>0</v>
      </c>
      <c r="BS973">
        <v>0</v>
      </c>
      <c r="BT973">
        <v>0</v>
      </c>
      <c r="BU973">
        <v>0</v>
      </c>
      <c r="BV973">
        <v>0</v>
      </c>
      <c r="BW973">
        <v>2</v>
      </c>
      <c r="BX973">
        <v>0</v>
      </c>
      <c r="BY973">
        <v>0</v>
      </c>
      <c r="BZ973">
        <v>0</v>
      </c>
      <c r="CA973">
        <v>1</v>
      </c>
      <c r="CB973">
        <v>0</v>
      </c>
      <c r="CC973">
        <v>0</v>
      </c>
      <c r="CD973">
        <v>0</v>
      </c>
      <c r="CE973">
        <v>0</v>
      </c>
      <c r="CF973">
        <v>0</v>
      </c>
      <c r="CG973">
        <v>0</v>
      </c>
      <c r="CH973">
        <v>0</v>
      </c>
      <c r="CI973">
        <v>0</v>
      </c>
      <c r="CJ973">
        <v>0</v>
      </c>
      <c r="CK973">
        <v>0</v>
      </c>
      <c r="CL973">
        <v>0</v>
      </c>
      <c r="CM973">
        <v>0</v>
      </c>
      <c r="CN973">
        <v>0</v>
      </c>
      <c r="CO973">
        <v>0</v>
      </c>
      <c r="CP973">
        <v>0</v>
      </c>
      <c r="CQ973">
        <v>0</v>
      </c>
      <c r="CR973">
        <v>0</v>
      </c>
    </row>
    <row r="974" spans="1:96" x14ac:dyDescent="0.25">
      <c r="A974" t="s">
        <v>510</v>
      </c>
      <c r="B974">
        <v>0</v>
      </c>
      <c r="C974">
        <v>0</v>
      </c>
      <c r="D974">
        <v>0</v>
      </c>
      <c r="E974">
        <v>0</v>
      </c>
      <c r="F974">
        <v>0</v>
      </c>
      <c r="G974">
        <v>0</v>
      </c>
      <c r="H974">
        <v>0</v>
      </c>
      <c r="I974">
        <v>0</v>
      </c>
      <c r="J974">
        <v>0</v>
      </c>
      <c r="K974">
        <v>0</v>
      </c>
      <c r="L974">
        <v>0</v>
      </c>
      <c r="M974">
        <v>0</v>
      </c>
      <c r="N974">
        <v>0</v>
      </c>
      <c r="O974">
        <v>0</v>
      </c>
      <c r="P974">
        <v>0</v>
      </c>
      <c r="Q974">
        <v>0</v>
      </c>
      <c r="R974">
        <v>0</v>
      </c>
      <c r="S974">
        <v>0</v>
      </c>
      <c r="T974">
        <v>0</v>
      </c>
      <c r="U974">
        <v>0</v>
      </c>
      <c r="V974">
        <v>1</v>
      </c>
      <c r="W974">
        <v>0</v>
      </c>
      <c r="X974">
        <v>0</v>
      </c>
      <c r="Y974">
        <v>0</v>
      </c>
      <c r="Z974">
        <v>0</v>
      </c>
      <c r="AA974">
        <v>0</v>
      </c>
      <c r="AB974">
        <v>0</v>
      </c>
      <c r="AC974">
        <v>0</v>
      </c>
      <c r="AD974">
        <v>1</v>
      </c>
      <c r="AE974">
        <v>0</v>
      </c>
      <c r="AF974">
        <v>0</v>
      </c>
      <c r="AG974">
        <v>1</v>
      </c>
      <c r="AH974">
        <v>0</v>
      </c>
      <c r="AI974">
        <v>0</v>
      </c>
      <c r="AJ974">
        <v>0</v>
      </c>
      <c r="AK974">
        <v>0</v>
      </c>
      <c r="AL974">
        <v>0</v>
      </c>
      <c r="AM974">
        <v>0</v>
      </c>
      <c r="AN974">
        <v>0</v>
      </c>
      <c r="AO974">
        <v>0</v>
      </c>
      <c r="AP974">
        <v>0</v>
      </c>
      <c r="AQ974">
        <v>0</v>
      </c>
      <c r="AR974">
        <v>0</v>
      </c>
      <c r="AS974">
        <v>0</v>
      </c>
      <c r="AT974">
        <v>0</v>
      </c>
      <c r="AU974">
        <v>0</v>
      </c>
      <c r="AV974">
        <v>0</v>
      </c>
      <c r="AW974">
        <v>0</v>
      </c>
      <c r="AX974">
        <v>0</v>
      </c>
      <c r="AY974">
        <v>0</v>
      </c>
      <c r="AZ974">
        <v>0</v>
      </c>
      <c r="BA974">
        <v>0</v>
      </c>
      <c r="BB974">
        <v>0</v>
      </c>
      <c r="BC974">
        <v>0</v>
      </c>
      <c r="BD974">
        <v>0</v>
      </c>
      <c r="BE974">
        <v>0</v>
      </c>
      <c r="BF974">
        <v>0</v>
      </c>
      <c r="BG974">
        <v>0</v>
      </c>
      <c r="BH974">
        <v>0</v>
      </c>
      <c r="BI974">
        <v>0</v>
      </c>
      <c r="BJ974">
        <v>0</v>
      </c>
      <c r="BK974">
        <v>0</v>
      </c>
      <c r="BL974">
        <v>0</v>
      </c>
      <c r="BM974">
        <v>0</v>
      </c>
      <c r="BN974">
        <v>0</v>
      </c>
      <c r="BO974">
        <v>0</v>
      </c>
      <c r="BP974">
        <v>0</v>
      </c>
      <c r="BQ974">
        <v>0</v>
      </c>
      <c r="BR974">
        <v>0</v>
      </c>
      <c r="BS974">
        <v>0</v>
      </c>
      <c r="BT974">
        <v>0</v>
      </c>
      <c r="BU974">
        <v>0</v>
      </c>
      <c r="BV974">
        <v>0</v>
      </c>
      <c r="BW974">
        <v>0</v>
      </c>
      <c r="BX974">
        <v>0</v>
      </c>
      <c r="BY974">
        <v>0</v>
      </c>
      <c r="BZ974">
        <v>0</v>
      </c>
      <c r="CA974">
        <v>0</v>
      </c>
      <c r="CB974">
        <v>0</v>
      </c>
      <c r="CC974">
        <v>0</v>
      </c>
      <c r="CD974">
        <v>0</v>
      </c>
      <c r="CE974">
        <v>0</v>
      </c>
      <c r="CF974">
        <v>0</v>
      </c>
      <c r="CG974">
        <v>0</v>
      </c>
      <c r="CH974">
        <v>0</v>
      </c>
      <c r="CI974">
        <v>0</v>
      </c>
      <c r="CJ974">
        <v>0</v>
      </c>
      <c r="CK974">
        <v>0</v>
      </c>
      <c r="CL974">
        <v>0</v>
      </c>
      <c r="CM974">
        <v>0</v>
      </c>
      <c r="CN974">
        <v>0</v>
      </c>
      <c r="CO974">
        <v>0</v>
      </c>
      <c r="CP974">
        <v>0</v>
      </c>
      <c r="CQ974">
        <v>0</v>
      </c>
      <c r="CR974">
        <v>0</v>
      </c>
    </row>
    <row r="975" spans="1:96" x14ac:dyDescent="0.25">
      <c r="A975" t="s">
        <v>509</v>
      </c>
      <c r="B975">
        <v>0</v>
      </c>
      <c r="C975">
        <v>0</v>
      </c>
      <c r="D975">
        <v>0</v>
      </c>
      <c r="E975">
        <v>0</v>
      </c>
      <c r="F975">
        <v>0</v>
      </c>
      <c r="G975">
        <v>0</v>
      </c>
      <c r="H975">
        <v>0</v>
      </c>
      <c r="I975">
        <v>0</v>
      </c>
      <c r="J975">
        <v>0</v>
      </c>
      <c r="K975">
        <v>0</v>
      </c>
      <c r="L975">
        <v>0</v>
      </c>
      <c r="M975">
        <v>0</v>
      </c>
      <c r="N975">
        <v>0</v>
      </c>
      <c r="O975">
        <v>0</v>
      </c>
      <c r="P975">
        <v>0</v>
      </c>
      <c r="Q975">
        <v>0</v>
      </c>
      <c r="R975">
        <v>0</v>
      </c>
      <c r="S975">
        <v>0</v>
      </c>
      <c r="T975">
        <v>0</v>
      </c>
      <c r="U975">
        <v>0</v>
      </c>
      <c r="V975">
        <v>1</v>
      </c>
      <c r="W975">
        <v>0</v>
      </c>
      <c r="X975">
        <v>0</v>
      </c>
      <c r="Y975">
        <v>0</v>
      </c>
      <c r="Z975">
        <v>0</v>
      </c>
      <c r="AA975">
        <v>0</v>
      </c>
      <c r="AB975">
        <v>0</v>
      </c>
      <c r="AC975">
        <v>0</v>
      </c>
      <c r="AD975">
        <v>0</v>
      </c>
      <c r="AE975">
        <v>0</v>
      </c>
      <c r="AF975">
        <v>0</v>
      </c>
      <c r="AG975">
        <v>0</v>
      </c>
      <c r="AH975">
        <v>0</v>
      </c>
      <c r="AI975">
        <v>0</v>
      </c>
      <c r="AJ975">
        <v>0</v>
      </c>
      <c r="AK975">
        <v>0</v>
      </c>
      <c r="AL975">
        <v>0</v>
      </c>
      <c r="AM975">
        <v>0</v>
      </c>
      <c r="AN975">
        <v>0</v>
      </c>
      <c r="AO975">
        <v>0</v>
      </c>
      <c r="AP975">
        <v>0</v>
      </c>
      <c r="AQ975">
        <v>0</v>
      </c>
      <c r="AR975">
        <v>0</v>
      </c>
      <c r="AS975">
        <v>0</v>
      </c>
      <c r="AT975">
        <v>1</v>
      </c>
      <c r="AU975">
        <v>0</v>
      </c>
      <c r="AV975">
        <v>0</v>
      </c>
      <c r="AW975">
        <v>0</v>
      </c>
      <c r="AX975">
        <v>0</v>
      </c>
      <c r="AY975">
        <v>0</v>
      </c>
      <c r="AZ975">
        <v>0</v>
      </c>
      <c r="BA975">
        <v>0</v>
      </c>
      <c r="BB975">
        <v>0</v>
      </c>
      <c r="BC975">
        <v>0</v>
      </c>
      <c r="BD975">
        <v>0</v>
      </c>
      <c r="BE975">
        <v>0</v>
      </c>
      <c r="BF975">
        <v>0</v>
      </c>
      <c r="BG975">
        <v>0</v>
      </c>
      <c r="BH975">
        <v>0</v>
      </c>
      <c r="BI975">
        <v>0</v>
      </c>
      <c r="BJ975">
        <v>0</v>
      </c>
      <c r="BK975">
        <v>0</v>
      </c>
      <c r="BL975">
        <v>0</v>
      </c>
      <c r="BM975">
        <v>0</v>
      </c>
      <c r="BN975">
        <v>0</v>
      </c>
      <c r="BO975">
        <v>0</v>
      </c>
      <c r="BP975">
        <v>0</v>
      </c>
      <c r="BQ975">
        <v>0</v>
      </c>
      <c r="BR975">
        <v>0</v>
      </c>
      <c r="BS975">
        <v>0</v>
      </c>
      <c r="BT975">
        <v>0</v>
      </c>
      <c r="BU975">
        <v>0</v>
      </c>
      <c r="BV975">
        <v>0</v>
      </c>
      <c r="BW975">
        <v>0</v>
      </c>
      <c r="BX975">
        <v>0</v>
      </c>
      <c r="BY975">
        <v>0</v>
      </c>
      <c r="BZ975">
        <v>0</v>
      </c>
      <c r="CA975">
        <v>0</v>
      </c>
      <c r="CB975">
        <v>0</v>
      </c>
      <c r="CC975">
        <v>0</v>
      </c>
      <c r="CD975">
        <v>0</v>
      </c>
      <c r="CE975">
        <v>1</v>
      </c>
      <c r="CF975">
        <v>0</v>
      </c>
      <c r="CG975">
        <v>0</v>
      </c>
      <c r="CH975">
        <v>0</v>
      </c>
      <c r="CI975">
        <v>0</v>
      </c>
      <c r="CJ975">
        <v>0</v>
      </c>
      <c r="CK975">
        <v>0</v>
      </c>
      <c r="CL975">
        <v>0</v>
      </c>
      <c r="CM975">
        <v>0</v>
      </c>
      <c r="CN975">
        <v>0</v>
      </c>
      <c r="CO975">
        <v>0</v>
      </c>
      <c r="CP975">
        <v>0</v>
      </c>
      <c r="CQ975">
        <v>0</v>
      </c>
      <c r="CR975">
        <v>0</v>
      </c>
    </row>
    <row r="976" spans="1:96" x14ac:dyDescent="0.25">
      <c r="A976" t="s">
        <v>508</v>
      </c>
      <c r="B976">
        <v>0</v>
      </c>
      <c r="C976">
        <v>0</v>
      </c>
      <c r="D976">
        <v>1</v>
      </c>
      <c r="E976">
        <v>0</v>
      </c>
      <c r="F976">
        <v>0</v>
      </c>
      <c r="G976">
        <v>0</v>
      </c>
      <c r="H976">
        <v>0</v>
      </c>
      <c r="I976">
        <v>0</v>
      </c>
      <c r="J976">
        <v>0</v>
      </c>
      <c r="K976">
        <v>0</v>
      </c>
      <c r="L976">
        <v>0</v>
      </c>
      <c r="M976">
        <v>0</v>
      </c>
      <c r="N976">
        <v>0</v>
      </c>
      <c r="O976">
        <v>0</v>
      </c>
      <c r="P976">
        <v>0</v>
      </c>
      <c r="Q976">
        <v>0</v>
      </c>
      <c r="R976">
        <v>0</v>
      </c>
      <c r="S976">
        <v>0</v>
      </c>
      <c r="T976">
        <v>0</v>
      </c>
      <c r="U976">
        <v>0</v>
      </c>
      <c r="V976">
        <v>0</v>
      </c>
      <c r="W976">
        <v>0</v>
      </c>
      <c r="X976">
        <v>0</v>
      </c>
      <c r="Y976">
        <v>0</v>
      </c>
      <c r="Z976">
        <v>0</v>
      </c>
      <c r="AA976">
        <v>0</v>
      </c>
      <c r="AB976">
        <v>0</v>
      </c>
      <c r="AC976">
        <v>0</v>
      </c>
      <c r="AD976">
        <v>0</v>
      </c>
      <c r="AE976">
        <v>0</v>
      </c>
      <c r="AF976">
        <v>0</v>
      </c>
      <c r="AG976">
        <v>0</v>
      </c>
      <c r="AH976">
        <v>0</v>
      </c>
      <c r="AI976">
        <v>0</v>
      </c>
      <c r="AJ976">
        <v>0</v>
      </c>
      <c r="AK976">
        <v>0</v>
      </c>
      <c r="AL976">
        <v>0</v>
      </c>
      <c r="AM976">
        <v>0</v>
      </c>
      <c r="AN976">
        <v>0</v>
      </c>
      <c r="AO976">
        <v>0</v>
      </c>
      <c r="AP976">
        <v>0</v>
      </c>
      <c r="AQ976">
        <v>0</v>
      </c>
      <c r="AR976">
        <v>0</v>
      </c>
      <c r="AS976">
        <v>0</v>
      </c>
      <c r="AT976">
        <v>0</v>
      </c>
      <c r="AU976">
        <v>0</v>
      </c>
      <c r="AV976">
        <v>0</v>
      </c>
      <c r="AW976">
        <v>0</v>
      </c>
      <c r="AX976">
        <v>0</v>
      </c>
      <c r="AY976">
        <v>0</v>
      </c>
      <c r="AZ976">
        <v>0</v>
      </c>
      <c r="BA976">
        <v>0</v>
      </c>
      <c r="BB976">
        <v>0</v>
      </c>
      <c r="BC976">
        <v>0</v>
      </c>
      <c r="BD976">
        <v>0</v>
      </c>
      <c r="BE976">
        <v>0</v>
      </c>
      <c r="BF976">
        <v>0</v>
      </c>
      <c r="BG976">
        <v>0</v>
      </c>
      <c r="BH976">
        <v>0</v>
      </c>
      <c r="BI976">
        <v>0</v>
      </c>
      <c r="BJ976">
        <v>0</v>
      </c>
      <c r="BK976">
        <v>0</v>
      </c>
      <c r="BL976">
        <v>0</v>
      </c>
      <c r="BM976">
        <v>0</v>
      </c>
      <c r="BN976">
        <v>0</v>
      </c>
      <c r="BO976">
        <v>0</v>
      </c>
      <c r="BP976">
        <v>0</v>
      </c>
      <c r="BQ976">
        <v>0</v>
      </c>
      <c r="BR976">
        <v>0</v>
      </c>
      <c r="BS976">
        <v>0</v>
      </c>
      <c r="BT976">
        <v>0</v>
      </c>
      <c r="BU976">
        <v>0</v>
      </c>
      <c r="BV976">
        <v>1</v>
      </c>
      <c r="BW976">
        <v>0</v>
      </c>
      <c r="BX976">
        <v>0</v>
      </c>
      <c r="BY976">
        <v>0</v>
      </c>
      <c r="BZ976">
        <v>0</v>
      </c>
      <c r="CA976">
        <v>0</v>
      </c>
      <c r="CB976">
        <v>0</v>
      </c>
      <c r="CC976">
        <v>0</v>
      </c>
      <c r="CD976">
        <v>0</v>
      </c>
      <c r="CE976">
        <v>0</v>
      </c>
      <c r="CF976">
        <v>0</v>
      </c>
      <c r="CG976">
        <v>0</v>
      </c>
      <c r="CH976">
        <v>0</v>
      </c>
      <c r="CI976">
        <v>0</v>
      </c>
      <c r="CJ976">
        <v>0</v>
      </c>
      <c r="CK976">
        <v>0</v>
      </c>
      <c r="CL976">
        <v>0</v>
      </c>
      <c r="CM976">
        <v>0</v>
      </c>
      <c r="CN976">
        <v>0</v>
      </c>
      <c r="CO976">
        <v>0</v>
      </c>
      <c r="CP976">
        <v>0</v>
      </c>
      <c r="CQ976">
        <v>1</v>
      </c>
      <c r="CR976">
        <v>0</v>
      </c>
    </row>
    <row r="977" spans="1:96" x14ac:dyDescent="0.25">
      <c r="A977" t="s">
        <v>507</v>
      </c>
      <c r="B977">
        <v>0</v>
      </c>
      <c r="C977">
        <v>0</v>
      </c>
      <c r="D977">
        <v>0</v>
      </c>
      <c r="E977">
        <v>0</v>
      </c>
      <c r="F977">
        <v>0</v>
      </c>
      <c r="G977">
        <v>0</v>
      </c>
      <c r="H977">
        <v>0</v>
      </c>
      <c r="I977">
        <v>0</v>
      </c>
      <c r="J977">
        <v>0</v>
      </c>
      <c r="K977">
        <v>0</v>
      </c>
      <c r="L977">
        <v>0</v>
      </c>
      <c r="M977">
        <v>0</v>
      </c>
      <c r="N977">
        <v>0</v>
      </c>
      <c r="O977">
        <v>0</v>
      </c>
      <c r="P977">
        <v>0</v>
      </c>
      <c r="Q977">
        <v>0</v>
      </c>
      <c r="R977">
        <v>0</v>
      </c>
      <c r="S977">
        <v>0</v>
      </c>
      <c r="T977">
        <v>0</v>
      </c>
      <c r="U977">
        <v>0</v>
      </c>
      <c r="V977">
        <v>0</v>
      </c>
      <c r="W977">
        <v>0</v>
      </c>
      <c r="X977">
        <v>0</v>
      </c>
      <c r="Y977">
        <v>0</v>
      </c>
      <c r="Z977">
        <v>0</v>
      </c>
      <c r="AA977">
        <v>0</v>
      </c>
      <c r="AB977">
        <v>0</v>
      </c>
      <c r="AC977">
        <v>0</v>
      </c>
      <c r="AD977">
        <v>0</v>
      </c>
      <c r="AE977">
        <v>0</v>
      </c>
      <c r="AF977">
        <v>0</v>
      </c>
      <c r="AG977">
        <v>0</v>
      </c>
      <c r="AH977">
        <v>0</v>
      </c>
      <c r="AI977">
        <v>0</v>
      </c>
      <c r="AJ977">
        <v>1</v>
      </c>
      <c r="AK977">
        <v>0</v>
      </c>
      <c r="AL977">
        <v>1</v>
      </c>
      <c r="AM977">
        <v>0</v>
      </c>
      <c r="AN977">
        <v>0</v>
      </c>
      <c r="AO977">
        <v>0</v>
      </c>
      <c r="AP977">
        <v>0</v>
      </c>
      <c r="AQ977">
        <v>0</v>
      </c>
      <c r="AR977">
        <v>0</v>
      </c>
      <c r="AS977">
        <v>0</v>
      </c>
      <c r="AT977">
        <v>0</v>
      </c>
      <c r="AU977">
        <v>0</v>
      </c>
      <c r="AV977">
        <v>0</v>
      </c>
      <c r="AW977">
        <v>0</v>
      </c>
      <c r="AX977">
        <v>0</v>
      </c>
      <c r="AY977">
        <v>0</v>
      </c>
      <c r="AZ977">
        <v>0</v>
      </c>
      <c r="BA977">
        <v>0</v>
      </c>
      <c r="BB977">
        <v>1</v>
      </c>
      <c r="BC977">
        <v>0</v>
      </c>
      <c r="BD977">
        <v>0</v>
      </c>
      <c r="BE977">
        <v>0</v>
      </c>
      <c r="BF977">
        <v>0</v>
      </c>
      <c r="BG977">
        <v>0</v>
      </c>
      <c r="BH977">
        <v>0</v>
      </c>
      <c r="BI977">
        <v>0</v>
      </c>
      <c r="BJ977">
        <v>0</v>
      </c>
      <c r="BK977">
        <v>0</v>
      </c>
      <c r="BL977">
        <v>0</v>
      </c>
      <c r="BM977">
        <v>0</v>
      </c>
      <c r="BN977">
        <v>0</v>
      </c>
      <c r="BO977">
        <v>0</v>
      </c>
      <c r="BP977">
        <v>0</v>
      </c>
      <c r="BQ977">
        <v>0</v>
      </c>
      <c r="BR977">
        <v>0</v>
      </c>
      <c r="BS977">
        <v>0</v>
      </c>
      <c r="BT977">
        <v>0</v>
      </c>
      <c r="BU977">
        <v>0</v>
      </c>
      <c r="BV977">
        <v>0</v>
      </c>
      <c r="BW977">
        <v>0</v>
      </c>
      <c r="BX977">
        <v>0</v>
      </c>
      <c r="BY977">
        <v>0</v>
      </c>
      <c r="BZ977">
        <v>0</v>
      </c>
      <c r="CA977">
        <v>0</v>
      </c>
      <c r="CB977">
        <v>0</v>
      </c>
      <c r="CC977">
        <v>0</v>
      </c>
      <c r="CD977">
        <v>0</v>
      </c>
      <c r="CE977">
        <v>0</v>
      </c>
      <c r="CF977">
        <v>0</v>
      </c>
      <c r="CG977">
        <v>0</v>
      </c>
      <c r="CH977">
        <v>0</v>
      </c>
      <c r="CI977">
        <v>0</v>
      </c>
      <c r="CJ977">
        <v>0</v>
      </c>
      <c r="CK977">
        <v>0</v>
      </c>
      <c r="CL977">
        <v>0</v>
      </c>
      <c r="CM977">
        <v>0</v>
      </c>
      <c r="CN977">
        <v>0</v>
      </c>
      <c r="CO977">
        <v>0</v>
      </c>
      <c r="CP977">
        <v>0</v>
      </c>
      <c r="CQ977">
        <v>0</v>
      </c>
      <c r="CR977">
        <v>0</v>
      </c>
    </row>
    <row r="978" spans="1:96" x14ac:dyDescent="0.25">
      <c r="A978" t="s">
        <v>506</v>
      </c>
      <c r="B978">
        <v>0</v>
      </c>
      <c r="C978">
        <v>0</v>
      </c>
      <c r="D978">
        <v>1</v>
      </c>
      <c r="E978">
        <v>0</v>
      </c>
      <c r="F978">
        <v>0</v>
      </c>
      <c r="G978">
        <v>0</v>
      </c>
      <c r="H978">
        <v>0</v>
      </c>
      <c r="I978">
        <v>0</v>
      </c>
      <c r="J978">
        <v>0</v>
      </c>
      <c r="K978">
        <v>0</v>
      </c>
      <c r="L978">
        <v>0</v>
      </c>
      <c r="M978">
        <v>0</v>
      </c>
      <c r="N978">
        <v>0</v>
      </c>
      <c r="O978">
        <v>0</v>
      </c>
      <c r="P978">
        <v>0</v>
      </c>
      <c r="Q978">
        <v>0</v>
      </c>
      <c r="R978">
        <v>0</v>
      </c>
      <c r="S978">
        <v>0</v>
      </c>
      <c r="T978">
        <v>0</v>
      </c>
      <c r="U978">
        <v>0</v>
      </c>
      <c r="V978">
        <v>0</v>
      </c>
      <c r="W978">
        <v>0</v>
      </c>
      <c r="X978">
        <v>0</v>
      </c>
      <c r="Y978">
        <v>0</v>
      </c>
      <c r="Z978">
        <v>0</v>
      </c>
      <c r="AA978">
        <v>0</v>
      </c>
      <c r="AB978">
        <v>0</v>
      </c>
      <c r="AC978">
        <v>0</v>
      </c>
      <c r="AD978">
        <v>0</v>
      </c>
      <c r="AE978">
        <v>0</v>
      </c>
      <c r="AF978">
        <v>0</v>
      </c>
      <c r="AG978">
        <v>0</v>
      </c>
      <c r="AH978">
        <v>0</v>
      </c>
      <c r="AI978">
        <v>0</v>
      </c>
      <c r="AJ978">
        <v>0</v>
      </c>
      <c r="AK978">
        <v>0</v>
      </c>
      <c r="AL978">
        <v>0</v>
      </c>
      <c r="AM978">
        <v>0</v>
      </c>
      <c r="AN978">
        <v>0</v>
      </c>
      <c r="AO978">
        <v>0</v>
      </c>
      <c r="AP978">
        <v>0</v>
      </c>
      <c r="AQ978">
        <v>0</v>
      </c>
      <c r="AR978">
        <v>0</v>
      </c>
      <c r="AS978">
        <v>0</v>
      </c>
      <c r="AT978">
        <v>0</v>
      </c>
      <c r="AU978">
        <v>0</v>
      </c>
      <c r="AV978">
        <v>0</v>
      </c>
      <c r="AW978">
        <v>0</v>
      </c>
      <c r="AX978">
        <v>0</v>
      </c>
      <c r="AY978">
        <v>0</v>
      </c>
      <c r="AZ978">
        <v>0</v>
      </c>
      <c r="BA978">
        <v>1</v>
      </c>
      <c r="BB978">
        <v>0</v>
      </c>
      <c r="BC978">
        <v>0</v>
      </c>
      <c r="BD978">
        <v>0</v>
      </c>
      <c r="BE978">
        <v>0</v>
      </c>
      <c r="BF978">
        <v>0</v>
      </c>
      <c r="BG978">
        <v>0</v>
      </c>
      <c r="BH978">
        <v>0</v>
      </c>
      <c r="BI978">
        <v>0</v>
      </c>
      <c r="BJ978">
        <v>0</v>
      </c>
      <c r="BK978">
        <v>0</v>
      </c>
      <c r="BL978">
        <v>0</v>
      </c>
      <c r="BM978">
        <v>0</v>
      </c>
      <c r="BN978">
        <v>0</v>
      </c>
      <c r="BO978">
        <v>0</v>
      </c>
      <c r="BP978">
        <v>0</v>
      </c>
      <c r="BQ978">
        <v>0</v>
      </c>
      <c r="BR978">
        <v>0</v>
      </c>
      <c r="BS978">
        <v>0</v>
      </c>
      <c r="BT978">
        <v>0</v>
      </c>
      <c r="BU978">
        <v>0</v>
      </c>
      <c r="BV978">
        <v>0</v>
      </c>
      <c r="BW978">
        <v>0</v>
      </c>
      <c r="BX978">
        <v>0</v>
      </c>
      <c r="BY978">
        <v>0</v>
      </c>
      <c r="BZ978">
        <v>0</v>
      </c>
      <c r="CA978">
        <v>0</v>
      </c>
      <c r="CB978">
        <v>0</v>
      </c>
      <c r="CC978">
        <v>0</v>
      </c>
      <c r="CD978">
        <v>0</v>
      </c>
      <c r="CE978">
        <v>0</v>
      </c>
      <c r="CF978">
        <v>0</v>
      </c>
      <c r="CG978">
        <v>0</v>
      </c>
      <c r="CH978">
        <v>0</v>
      </c>
      <c r="CI978">
        <v>1</v>
      </c>
      <c r="CJ978">
        <v>0</v>
      </c>
      <c r="CK978">
        <v>0</v>
      </c>
      <c r="CL978">
        <v>0</v>
      </c>
      <c r="CM978">
        <v>0</v>
      </c>
      <c r="CN978">
        <v>0</v>
      </c>
      <c r="CO978">
        <v>0</v>
      </c>
      <c r="CP978">
        <v>0</v>
      </c>
      <c r="CQ978">
        <v>0</v>
      </c>
      <c r="CR978">
        <v>0</v>
      </c>
    </row>
    <row r="979" spans="1:96" x14ac:dyDescent="0.25">
      <c r="A979" t="s">
        <v>505</v>
      </c>
      <c r="B979">
        <v>0</v>
      </c>
      <c r="C979">
        <v>0</v>
      </c>
      <c r="D979">
        <v>0</v>
      </c>
      <c r="E979">
        <v>0</v>
      </c>
      <c r="F979">
        <v>0</v>
      </c>
      <c r="G979">
        <v>0</v>
      </c>
      <c r="H979">
        <v>0</v>
      </c>
      <c r="I979">
        <v>0</v>
      </c>
      <c r="J979">
        <v>0</v>
      </c>
      <c r="K979">
        <v>0</v>
      </c>
      <c r="L979">
        <v>0</v>
      </c>
      <c r="M979">
        <v>0</v>
      </c>
      <c r="N979">
        <v>0</v>
      </c>
      <c r="O979">
        <v>0</v>
      </c>
      <c r="P979">
        <v>0</v>
      </c>
      <c r="Q979">
        <v>0</v>
      </c>
      <c r="R979">
        <v>0</v>
      </c>
      <c r="S979">
        <v>0</v>
      </c>
      <c r="T979">
        <v>0</v>
      </c>
      <c r="U979">
        <v>0</v>
      </c>
      <c r="V979">
        <v>0</v>
      </c>
      <c r="W979">
        <v>0</v>
      </c>
      <c r="X979">
        <v>0</v>
      </c>
      <c r="Y979">
        <v>0</v>
      </c>
      <c r="Z979">
        <v>0</v>
      </c>
      <c r="AA979">
        <v>0</v>
      </c>
      <c r="AB979">
        <v>0</v>
      </c>
      <c r="AC979">
        <v>0</v>
      </c>
      <c r="AD979">
        <v>0</v>
      </c>
      <c r="AE979">
        <v>0</v>
      </c>
      <c r="AF979">
        <v>1</v>
      </c>
      <c r="AG979">
        <v>0</v>
      </c>
      <c r="AH979">
        <v>0</v>
      </c>
      <c r="AI979">
        <v>0</v>
      </c>
      <c r="AJ979">
        <v>0</v>
      </c>
      <c r="AK979">
        <v>0</v>
      </c>
      <c r="AL979">
        <v>0</v>
      </c>
      <c r="AM979">
        <v>0</v>
      </c>
      <c r="AN979">
        <v>0</v>
      </c>
      <c r="AO979">
        <v>0</v>
      </c>
      <c r="AP979">
        <v>0</v>
      </c>
      <c r="AQ979">
        <v>0</v>
      </c>
      <c r="AR979">
        <v>0</v>
      </c>
      <c r="AS979">
        <v>0</v>
      </c>
      <c r="AT979">
        <v>0</v>
      </c>
      <c r="AU979">
        <v>0</v>
      </c>
      <c r="AV979">
        <v>0</v>
      </c>
      <c r="AW979">
        <v>0</v>
      </c>
      <c r="AX979">
        <v>0</v>
      </c>
      <c r="AY979">
        <v>0</v>
      </c>
      <c r="AZ979">
        <v>0</v>
      </c>
      <c r="BA979">
        <v>0</v>
      </c>
      <c r="BB979">
        <v>0</v>
      </c>
      <c r="BC979">
        <v>0</v>
      </c>
      <c r="BD979">
        <v>0</v>
      </c>
      <c r="BE979">
        <v>0</v>
      </c>
      <c r="BF979">
        <v>0</v>
      </c>
      <c r="BG979">
        <v>0</v>
      </c>
      <c r="BH979">
        <v>0</v>
      </c>
      <c r="BI979">
        <v>0</v>
      </c>
      <c r="BJ979">
        <v>0</v>
      </c>
      <c r="BK979">
        <v>0</v>
      </c>
      <c r="BL979">
        <v>0</v>
      </c>
      <c r="BM979">
        <v>0</v>
      </c>
      <c r="BN979">
        <v>0</v>
      </c>
      <c r="BO979">
        <v>0</v>
      </c>
      <c r="BP979">
        <v>0</v>
      </c>
      <c r="BQ979">
        <v>0</v>
      </c>
      <c r="BR979">
        <v>0</v>
      </c>
      <c r="BS979">
        <v>0</v>
      </c>
      <c r="BT979">
        <v>0</v>
      </c>
      <c r="BU979">
        <v>0</v>
      </c>
      <c r="BV979">
        <v>0</v>
      </c>
      <c r="BW979">
        <v>0</v>
      </c>
      <c r="BX979">
        <v>0</v>
      </c>
      <c r="BY979">
        <v>0</v>
      </c>
      <c r="BZ979">
        <v>0</v>
      </c>
      <c r="CA979">
        <v>0</v>
      </c>
      <c r="CB979">
        <v>1</v>
      </c>
      <c r="CC979">
        <v>0</v>
      </c>
      <c r="CD979">
        <v>0</v>
      </c>
      <c r="CE979">
        <v>0</v>
      </c>
      <c r="CF979">
        <v>0</v>
      </c>
      <c r="CG979">
        <v>1</v>
      </c>
      <c r="CH979">
        <v>0</v>
      </c>
      <c r="CI979">
        <v>0</v>
      </c>
      <c r="CJ979">
        <v>0</v>
      </c>
      <c r="CK979">
        <v>0</v>
      </c>
      <c r="CL979">
        <v>0</v>
      </c>
      <c r="CM979">
        <v>0</v>
      </c>
      <c r="CN979">
        <v>0</v>
      </c>
      <c r="CO979">
        <v>0</v>
      </c>
      <c r="CP979">
        <v>0</v>
      </c>
      <c r="CQ979">
        <v>0</v>
      </c>
      <c r="CR979">
        <v>0</v>
      </c>
    </row>
    <row r="980" spans="1:96" x14ac:dyDescent="0.25">
      <c r="A980" t="s">
        <v>504</v>
      </c>
      <c r="B980">
        <v>0</v>
      </c>
      <c r="C980">
        <v>0</v>
      </c>
      <c r="D980">
        <v>0</v>
      </c>
      <c r="E980">
        <v>0</v>
      </c>
      <c r="F980">
        <v>0</v>
      </c>
      <c r="G980">
        <v>0</v>
      </c>
      <c r="H980">
        <v>1</v>
      </c>
      <c r="I980">
        <v>0</v>
      </c>
      <c r="J980">
        <v>0</v>
      </c>
      <c r="K980">
        <v>0</v>
      </c>
      <c r="L980">
        <v>0</v>
      </c>
      <c r="M980">
        <v>0</v>
      </c>
      <c r="N980">
        <v>0</v>
      </c>
      <c r="O980">
        <v>0</v>
      </c>
      <c r="P980">
        <v>0</v>
      </c>
      <c r="Q980">
        <v>0</v>
      </c>
      <c r="R980">
        <v>0</v>
      </c>
      <c r="S980">
        <v>0</v>
      </c>
      <c r="T980">
        <v>0</v>
      </c>
      <c r="U980">
        <v>0</v>
      </c>
      <c r="V980">
        <v>0</v>
      </c>
      <c r="W980">
        <v>0</v>
      </c>
      <c r="X980">
        <v>0</v>
      </c>
      <c r="Y980">
        <v>0</v>
      </c>
      <c r="Z980">
        <v>0</v>
      </c>
      <c r="AA980">
        <v>0</v>
      </c>
      <c r="AB980">
        <v>0</v>
      </c>
      <c r="AC980">
        <v>0</v>
      </c>
      <c r="AD980">
        <v>0</v>
      </c>
      <c r="AE980">
        <v>0</v>
      </c>
      <c r="AF980">
        <v>0</v>
      </c>
      <c r="AG980">
        <v>0</v>
      </c>
      <c r="AH980">
        <v>0</v>
      </c>
      <c r="AI980">
        <v>0</v>
      </c>
      <c r="AJ980">
        <v>0</v>
      </c>
      <c r="AK980">
        <v>0</v>
      </c>
      <c r="AL980">
        <v>0</v>
      </c>
      <c r="AM980">
        <v>0</v>
      </c>
      <c r="AN980">
        <v>0</v>
      </c>
      <c r="AO980">
        <v>0</v>
      </c>
      <c r="AP980">
        <v>0</v>
      </c>
      <c r="AQ980">
        <v>0</v>
      </c>
      <c r="AR980">
        <v>0</v>
      </c>
      <c r="AS980">
        <v>0</v>
      </c>
      <c r="AT980">
        <v>0</v>
      </c>
      <c r="AU980">
        <v>0</v>
      </c>
      <c r="AV980">
        <v>0</v>
      </c>
      <c r="AW980">
        <v>0</v>
      </c>
      <c r="AX980">
        <v>0</v>
      </c>
      <c r="AY980">
        <v>0</v>
      </c>
      <c r="AZ980">
        <v>0</v>
      </c>
      <c r="BA980">
        <v>0</v>
      </c>
      <c r="BB980">
        <v>0</v>
      </c>
      <c r="BC980">
        <v>0</v>
      </c>
      <c r="BD980">
        <v>0</v>
      </c>
      <c r="BE980">
        <v>0</v>
      </c>
      <c r="BF980">
        <v>0</v>
      </c>
      <c r="BG980">
        <v>0</v>
      </c>
      <c r="BH980">
        <v>0</v>
      </c>
      <c r="BI980">
        <v>0</v>
      </c>
      <c r="BJ980">
        <v>0</v>
      </c>
      <c r="BK980">
        <v>0</v>
      </c>
      <c r="BL980">
        <v>0</v>
      </c>
      <c r="BM980">
        <v>0</v>
      </c>
      <c r="BN980">
        <v>0</v>
      </c>
      <c r="BO980">
        <v>0</v>
      </c>
      <c r="BP980">
        <v>0</v>
      </c>
      <c r="BQ980">
        <v>0</v>
      </c>
      <c r="BR980">
        <v>0</v>
      </c>
      <c r="BS980">
        <v>0</v>
      </c>
      <c r="BT980">
        <v>0</v>
      </c>
      <c r="BU980">
        <v>0</v>
      </c>
      <c r="BV980">
        <v>0</v>
      </c>
      <c r="BW980">
        <v>0</v>
      </c>
      <c r="BX980">
        <v>0</v>
      </c>
      <c r="BY980">
        <v>0</v>
      </c>
      <c r="BZ980">
        <v>0</v>
      </c>
      <c r="CA980">
        <v>0</v>
      </c>
      <c r="CB980">
        <v>1</v>
      </c>
      <c r="CC980">
        <v>0</v>
      </c>
      <c r="CD980">
        <v>0</v>
      </c>
      <c r="CE980">
        <v>0</v>
      </c>
      <c r="CF980">
        <v>0</v>
      </c>
      <c r="CG980">
        <v>0</v>
      </c>
      <c r="CH980">
        <v>0</v>
      </c>
      <c r="CI980">
        <v>0</v>
      </c>
      <c r="CJ980">
        <v>1</v>
      </c>
      <c r="CK980">
        <v>0</v>
      </c>
      <c r="CL980">
        <v>0</v>
      </c>
      <c r="CM980">
        <v>0</v>
      </c>
      <c r="CN980">
        <v>0</v>
      </c>
      <c r="CO980">
        <v>0</v>
      </c>
      <c r="CP980">
        <v>0</v>
      </c>
      <c r="CQ980">
        <v>0</v>
      </c>
      <c r="CR980">
        <v>0</v>
      </c>
    </row>
    <row r="981" spans="1:96" x14ac:dyDescent="0.25">
      <c r="A981" t="s">
        <v>503</v>
      </c>
      <c r="B981">
        <v>0</v>
      </c>
      <c r="C981">
        <v>1</v>
      </c>
      <c r="D981">
        <v>0</v>
      </c>
      <c r="E981">
        <v>0</v>
      </c>
      <c r="F981">
        <v>0</v>
      </c>
      <c r="G981">
        <v>0</v>
      </c>
      <c r="H981">
        <v>0</v>
      </c>
      <c r="I981">
        <v>0</v>
      </c>
      <c r="J981">
        <v>0</v>
      </c>
      <c r="K981">
        <v>0</v>
      </c>
      <c r="L981">
        <v>0</v>
      </c>
      <c r="M981">
        <v>0</v>
      </c>
      <c r="N981">
        <v>0</v>
      </c>
      <c r="O981">
        <v>0</v>
      </c>
      <c r="P981">
        <v>0</v>
      </c>
      <c r="Q981">
        <v>0</v>
      </c>
      <c r="R981">
        <v>0</v>
      </c>
      <c r="S981">
        <v>0</v>
      </c>
      <c r="T981">
        <v>0</v>
      </c>
      <c r="U981">
        <v>0</v>
      </c>
      <c r="V981">
        <v>0</v>
      </c>
      <c r="W981">
        <v>0</v>
      </c>
      <c r="X981">
        <v>0</v>
      </c>
      <c r="Y981">
        <v>0</v>
      </c>
      <c r="Z981">
        <v>0</v>
      </c>
      <c r="AA981">
        <v>0</v>
      </c>
      <c r="AB981">
        <v>0</v>
      </c>
      <c r="AC981">
        <v>0</v>
      </c>
      <c r="AD981">
        <v>0</v>
      </c>
      <c r="AE981">
        <v>0</v>
      </c>
      <c r="AF981">
        <v>0</v>
      </c>
      <c r="AG981">
        <v>0</v>
      </c>
      <c r="AH981">
        <v>0</v>
      </c>
      <c r="AI981">
        <v>0</v>
      </c>
      <c r="AJ981">
        <v>0</v>
      </c>
      <c r="AK981">
        <v>0</v>
      </c>
      <c r="AL981">
        <v>0</v>
      </c>
      <c r="AM981">
        <v>0</v>
      </c>
      <c r="AN981">
        <v>0</v>
      </c>
      <c r="AO981">
        <v>0</v>
      </c>
      <c r="AP981">
        <v>0</v>
      </c>
      <c r="AQ981">
        <v>0</v>
      </c>
      <c r="AR981">
        <v>0</v>
      </c>
      <c r="AS981">
        <v>1</v>
      </c>
      <c r="AT981">
        <v>0</v>
      </c>
      <c r="AU981">
        <v>0</v>
      </c>
      <c r="AV981">
        <v>0</v>
      </c>
      <c r="AW981">
        <v>0</v>
      </c>
      <c r="AX981">
        <v>0</v>
      </c>
      <c r="AY981">
        <v>0</v>
      </c>
      <c r="AZ981">
        <v>0</v>
      </c>
      <c r="BA981">
        <v>0</v>
      </c>
      <c r="BB981">
        <v>0</v>
      </c>
      <c r="BC981">
        <v>0</v>
      </c>
      <c r="BD981">
        <v>0</v>
      </c>
      <c r="BE981">
        <v>0</v>
      </c>
      <c r="BF981">
        <v>0</v>
      </c>
      <c r="BG981">
        <v>0</v>
      </c>
      <c r="BH981">
        <v>0</v>
      </c>
      <c r="BI981">
        <v>0</v>
      </c>
      <c r="BJ981">
        <v>0</v>
      </c>
      <c r="BK981">
        <v>0</v>
      </c>
      <c r="BL981">
        <v>0</v>
      </c>
      <c r="BM981">
        <v>0</v>
      </c>
      <c r="BN981">
        <v>0</v>
      </c>
      <c r="BO981">
        <v>0</v>
      </c>
      <c r="BP981">
        <v>0</v>
      </c>
      <c r="BQ981">
        <v>0</v>
      </c>
      <c r="BR981">
        <v>0</v>
      </c>
      <c r="BS981">
        <v>0</v>
      </c>
      <c r="BT981">
        <v>0</v>
      </c>
      <c r="BU981">
        <v>0</v>
      </c>
      <c r="BV981">
        <v>0</v>
      </c>
      <c r="BW981">
        <v>0</v>
      </c>
      <c r="BX981">
        <v>1</v>
      </c>
      <c r="BY981">
        <v>0</v>
      </c>
      <c r="BZ981">
        <v>0</v>
      </c>
      <c r="CA981">
        <v>0</v>
      </c>
      <c r="CB981">
        <v>0</v>
      </c>
      <c r="CC981">
        <v>0</v>
      </c>
      <c r="CD981">
        <v>0</v>
      </c>
      <c r="CE981">
        <v>0</v>
      </c>
      <c r="CF981">
        <v>0</v>
      </c>
      <c r="CG981">
        <v>0</v>
      </c>
      <c r="CH981">
        <v>0</v>
      </c>
      <c r="CI981">
        <v>0</v>
      </c>
      <c r="CJ981">
        <v>0</v>
      </c>
      <c r="CK981">
        <v>0</v>
      </c>
      <c r="CL981">
        <v>0</v>
      </c>
      <c r="CM981">
        <v>0</v>
      </c>
      <c r="CN981">
        <v>0</v>
      </c>
      <c r="CO981">
        <v>0</v>
      </c>
      <c r="CP981">
        <v>0</v>
      </c>
      <c r="CQ981">
        <v>0</v>
      </c>
      <c r="CR981">
        <v>0</v>
      </c>
    </row>
    <row r="982" spans="1:96" x14ac:dyDescent="0.25">
      <c r="A982" t="s">
        <v>502</v>
      </c>
      <c r="B982">
        <v>0</v>
      </c>
      <c r="C982">
        <v>0</v>
      </c>
      <c r="D982">
        <v>0</v>
      </c>
      <c r="E982">
        <v>0</v>
      </c>
      <c r="F982">
        <v>0</v>
      </c>
      <c r="G982">
        <v>0</v>
      </c>
      <c r="H982">
        <v>0</v>
      </c>
      <c r="I982">
        <v>0</v>
      </c>
      <c r="J982">
        <v>0</v>
      </c>
      <c r="K982">
        <v>0</v>
      </c>
      <c r="L982">
        <v>0</v>
      </c>
      <c r="M982">
        <v>0</v>
      </c>
      <c r="N982">
        <v>0</v>
      </c>
      <c r="O982">
        <v>0</v>
      </c>
      <c r="P982">
        <v>0</v>
      </c>
      <c r="Q982">
        <v>0</v>
      </c>
      <c r="R982">
        <v>0</v>
      </c>
      <c r="S982">
        <v>0</v>
      </c>
      <c r="T982">
        <v>0</v>
      </c>
      <c r="U982">
        <v>0</v>
      </c>
      <c r="V982">
        <v>1</v>
      </c>
      <c r="W982">
        <v>0</v>
      </c>
      <c r="X982">
        <v>0</v>
      </c>
      <c r="Y982">
        <v>0</v>
      </c>
      <c r="Z982">
        <v>0</v>
      </c>
      <c r="AA982">
        <v>0</v>
      </c>
      <c r="AB982">
        <v>0</v>
      </c>
      <c r="AC982">
        <v>0</v>
      </c>
      <c r="AD982">
        <v>0</v>
      </c>
      <c r="AE982">
        <v>0</v>
      </c>
      <c r="AF982">
        <v>0</v>
      </c>
      <c r="AG982">
        <v>0</v>
      </c>
      <c r="AH982">
        <v>0</v>
      </c>
      <c r="AI982">
        <v>0</v>
      </c>
      <c r="AJ982">
        <v>0</v>
      </c>
      <c r="AK982">
        <v>0</v>
      </c>
      <c r="AL982">
        <v>0</v>
      </c>
      <c r="AM982">
        <v>0</v>
      </c>
      <c r="AN982">
        <v>0</v>
      </c>
      <c r="AO982">
        <v>0</v>
      </c>
      <c r="AP982">
        <v>0</v>
      </c>
      <c r="AQ982">
        <v>0</v>
      </c>
      <c r="AR982">
        <v>0</v>
      </c>
      <c r="AS982">
        <v>0</v>
      </c>
      <c r="AT982">
        <v>0</v>
      </c>
      <c r="AU982">
        <v>0</v>
      </c>
      <c r="AV982">
        <v>0</v>
      </c>
      <c r="AW982">
        <v>0</v>
      </c>
      <c r="AX982">
        <v>0</v>
      </c>
      <c r="AY982">
        <v>1</v>
      </c>
      <c r="AZ982">
        <v>0</v>
      </c>
      <c r="BA982">
        <v>0</v>
      </c>
      <c r="BB982">
        <v>0</v>
      </c>
      <c r="BC982">
        <v>0</v>
      </c>
      <c r="BD982">
        <v>0</v>
      </c>
      <c r="BE982">
        <v>0</v>
      </c>
      <c r="BF982">
        <v>0</v>
      </c>
      <c r="BG982">
        <v>0</v>
      </c>
      <c r="BH982">
        <v>0</v>
      </c>
      <c r="BI982">
        <v>0</v>
      </c>
      <c r="BJ982">
        <v>0</v>
      </c>
      <c r="BK982">
        <v>0</v>
      </c>
      <c r="BL982">
        <v>0</v>
      </c>
      <c r="BM982">
        <v>0</v>
      </c>
      <c r="BN982">
        <v>0</v>
      </c>
      <c r="BO982">
        <v>0</v>
      </c>
      <c r="BP982">
        <v>0</v>
      </c>
      <c r="BQ982">
        <v>0</v>
      </c>
      <c r="BR982">
        <v>0</v>
      </c>
      <c r="BS982">
        <v>0</v>
      </c>
      <c r="BT982">
        <v>0</v>
      </c>
      <c r="BU982">
        <v>0</v>
      </c>
      <c r="BV982">
        <v>0</v>
      </c>
      <c r="BW982">
        <v>0</v>
      </c>
      <c r="BX982">
        <v>0</v>
      </c>
      <c r="BY982">
        <v>0</v>
      </c>
      <c r="BZ982">
        <v>0</v>
      </c>
      <c r="CA982">
        <v>0</v>
      </c>
      <c r="CB982">
        <v>0</v>
      </c>
      <c r="CC982">
        <v>1</v>
      </c>
      <c r="CD982">
        <v>0</v>
      </c>
      <c r="CE982">
        <v>0</v>
      </c>
      <c r="CF982">
        <v>0</v>
      </c>
      <c r="CG982">
        <v>0</v>
      </c>
      <c r="CH982">
        <v>0</v>
      </c>
      <c r="CI982">
        <v>0</v>
      </c>
      <c r="CJ982">
        <v>0</v>
      </c>
      <c r="CK982">
        <v>0</v>
      </c>
      <c r="CL982">
        <v>0</v>
      </c>
      <c r="CM982">
        <v>0</v>
      </c>
      <c r="CN982">
        <v>0</v>
      </c>
      <c r="CO982">
        <v>0</v>
      </c>
      <c r="CP982">
        <v>0</v>
      </c>
      <c r="CQ982">
        <v>0</v>
      </c>
      <c r="CR982">
        <v>0</v>
      </c>
    </row>
    <row r="983" spans="1:96" x14ac:dyDescent="0.25">
      <c r="A983" t="s">
        <v>501</v>
      </c>
      <c r="B983">
        <v>0</v>
      </c>
      <c r="C983">
        <v>0</v>
      </c>
      <c r="D983">
        <v>0</v>
      </c>
      <c r="E983">
        <v>0</v>
      </c>
      <c r="F983">
        <v>0</v>
      </c>
      <c r="G983">
        <v>0</v>
      </c>
      <c r="H983">
        <v>0</v>
      </c>
      <c r="I983">
        <v>0</v>
      </c>
      <c r="J983">
        <v>0</v>
      </c>
      <c r="K983">
        <v>0</v>
      </c>
      <c r="L983">
        <v>0</v>
      </c>
      <c r="M983">
        <v>0</v>
      </c>
      <c r="N983">
        <v>0</v>
      </c>
      <c r="O983">
        <v>0</v>
      </c>
      <c r="P983">
        <v>0</v>
      </c>
      <c r="Q983">
        <v>0</v>
      </c>
      <c r="R983">
        <v>0</v>
      </c>
      <c r="S983">
        <v>0</v>
      </c>
      <c r="T983">
        <v>0</v>
      </c>
      <c r="U983">
        <v>0</v>
      </c>
      <c r="V983">
        <v>0</v>
      </c>
      <c r="W983">
        <v>0</v>
      </c>
      <c r="X983">
        <v>0</v>
      </c>
      <c r="Y983">
        <v>0</v>
      </c>
      <c r="Z983">
        <v>0</v>
      </c>
      <c r="AA983">
        <v>0</v>
      </c>
      <c r="AB983">
        <v>0</v>
      </c>
      <c r="AC983">
        <v>0</v>
      </c>
      <c r="AD983">
        <v>0</v>
      </c>
      <c r="AE983">
        <v>0</v>
      </c>
      <c r="AF983">
        <v>0</v>
      </c>
      <c r="AG983">
        <v>0</v>
      </c>
      <c r="AH983">
        <v>0</v>
      </c>
      <c r="AI983">
        <v>0</v>
      </c>
      <c r="AJ983">
        <v>0</v>
      </c>
      <c r="AK983">
        <v>0</v>
      </c>
      <c r="AL983">
        <v>0</v>
      </c>
      <c r="AM983">
        <v>0</v>
      </c>
      <c r="AN983">
        <v>0</v>
      </c>
      <c r="AO983">
        <v>0</v>
      </c>
      <c r="AP983">
        <v>0</v>
      </c>
      <c r="AQ983">
        <v>0</v>
      </c>
      <c r="AR983">
        <v>0</v>
      </c>
      <c r="AS983">
        <v>0</v>
      </c>
      <c r="AT983">
        <v>0</v>
      </c>
      <c r="AU983">
        <v>0</v>
      </c>
      <c r="AV983">
        <v>0</v>
      </c>
      <c r="AW983">
        <v>0</v>
      </c>
      <c r="AX983">
        <v>0</v>
      </c>
      <c r="AY983">
        <v>0</v>
      </c>
      <c r="AZ983">
        <v>0</v>
      </c>
      <c r="BA983">
        <v>0</v>
      </c>
      <c r="BB983">
        <v>0</v>
      </c>
      <c r="BC983">
        <v>0</v>
      </c>
      <c r="BD983">
        <v>0</v>
      </c>
      <c r="BE983">
        <v>0</v>
      </c>
      <c r="BF983">
        <v>0</v>
      </c>
      <c r="BG983">
        <v>0</v>
      </c>
      <c r="BH983">
        <v>0</v>
      </c>
      <c r="BI983">
        <v>0</v>
      </c>
      <c r="BJ983">
        <v>0</v>
      </c>
      <c r="BK983">
        <v>0</v>
      </c>
      <c r="BL983">
        <v>0</v>
      </c>
      <c r="BM983">
        <v>0</v>
      </c>
      <c r="BN983">
        <v>0</v>
      </c>
      <c r="BO983">
        <v>0</v>
      </c>
      <c r="BP983">
        <v>0</v>
      </c>
      <c r="BQ983">
        <v>0</v>
      </c>
      <c r="BR983">
        <v>0</v>
      </c>
      <c r="BS983">
        <v>1</v>
      </c>
      <c r="BT983">
        <v>0</v>
      </c>
      <c r="BU983">
        <v>0</v>
      </c>
      <c r="BV983">
        <v>1</v>
      </c>
      <c r="BW983">
        <v>0</v>
      </c>
      <c r="BX983">
        <v>0</v>
      </c>
      <c r="BY983">
        <v>0</v>
      </c>
      <c r="BZ983">
        <v>0</v>
      </c>
      <c r="CA983">
        <v>0</v>
      </c>
      <c r="CB983">
        <v>0</v>
      </c>
      <c r="CC983">
        <v>0</v>
      </c>
      <c r="CD983">
        <v>0</v>
      </c>
      <c r="CE983">
        <v>0</v>
      </c>
      <c r="CF983">
        <v>0</v>
      </c>
      <c r="CG983">
        <v>0</v>
      </c>
      <c r="CH983">
        <v>0</v>
      </c>
      <c r="CI983">
        <v>1</v>
      </c>
      <c r="CJ983">
        <v>0</v>
      </c>
      <c r="CK983">
        <v>0</v>
      </c>
      <c r="CL983">
        <v>0</v>
      </c>
      <c r="CM983">
        <v>0</v>
      </c>
      <c r="CN983">
        <v>0</v>
      </c>
      <c r="CO983">
        <v>0</v>
      </c>
      <c r="CP983">
        <v>0</v>
      </c>
      <c r="CQ983">
        <v>0</v>
      </c>
      <c r="CR983">
        <v>0</v>
      </c>
    </row>
    <row r="984" spans="1:96" x14ac:dyDescent="0.25">
      <c r="A984" t="s">
        <v>500</v>
      </c>
      <c r="B984">
        <v>0</v>
      </c>
      <c r="C984">
        <v>0</v>
      </c>
      <c r="D984">
        <v>0</v>
      </c>
      <c r="E984">
        <v>0</v>
      </c>
      <c r="F984">
        <v>0</v>
      </c>
      <c r="G984">
        <v>0</v>
      </c>
      <c r="H984">
        <v>0</v>
      </c>
      <c r="I984">
        <v>0</v>
      </c>
      <c r="J984">
        <v>0</v>
      </c>
      <c r="K984">
        <v>0</v>
      </c>
      <c r="L984">
        <v>0</v>
      </c>
      <c r="M984">
        <v>0</v>
      </c>
      <c r="N984">
        <v>0</v>
      </c>
      <c r="O984">
        <v>0</v>
      </c>
      <c r="P984">
        <v>0</v>
      </c>
      <c r="Q984">
        <v>0</v>
      </c>
      <c r="R984">
        <v>0</v>
      </c>
      <c r="S984">
        <v>0</v>
      </c>
      <c r="T984">
        <v>0</v>
      </c>
      <c r="U984">
        <v>0</v>
      </c>
      <c r="V984">
        <v>0</v>
      </c>
      <c r="W984">
        <v>0</v>
      </c>
      <c r="X984">
        <v>0</v>
      </c>
      <c r="Y984">
        <v>0</v>
      </c>
      <c r="Z984">
        <v>0</v>
      </c>
      <c r="AA984">
        <v>0</v>
      </c>
      <c r="AB984">
        <v>0</v>
      </c>
      <c r="AC984">
        <v>0</v>
      </c>
      <c r="AD984">
        <v>0</v>
      </c>
      <c r="AE984">
        <v>0</v>
      </c>
      <c r="AF984">
        <v>0</v>
      </c>
      <c r="AG984">
        <v>0</v>
      </c>
      <c r="AH984">
        <v>0</v>
      </c>
      <c r="AI984">
        <v>0</v>
      </c>
      <c r="AJ984">
        <v>0</v>
      </c>
      <c r="AK984">
        <v>0</v>
      </c>
      <c r="AL984">
        <v>0</v>
      </c>
      <c r="AM984">
        <v>0</v>
      </c>
      <c r="AN984">
        <v>0</v>
      </c>
      <c r="AO984">
        <v>0</v>
      </c>
      <c r="AP984">
        <v>0</v>
      </c>
      <c r="AQ984">
        <v>0</v>
      </c>
      <c r="AR984">
        <v>0</v>
      </c>
      <c r="AS984">
        <v>0</v>
      </c>
      <c r="AT984">
        <v>0</v>
      </c>
      <c r="AU984">
        <v>0</v>
      </c>
      <c r="AV984">
        <v>0</v>
      </c>
      <c r="AW984">
        <v>0</v>
      </c>
      <c r="AX984">
        <v>0</v>
      </c>
      <c r="AY984">
        <v>0</v>
      </c>
      <c r="AZ984">
        <v>0</v>
      </c>
      <c r="BA984">
        <v>0</v>
      </c>
      <c r="BB984">
        <v>0</v>
      </c>
      <c r="BC984">
        <v>0</v>
      </c>
      <c r="BD984">
        <v>0</v>
      </c>
      <c r="BE984">
        <v>0</v>
      </c>
      <c r="BF984">
        <v>0</v>
      </c>
      <c r="BG984">
        <v>0</v>
      </c>
      <c r="BH984">
        <v>0</v>
      </c>
      <c r="BI984">
        <v>0</v>
      </c>
      <c r="BJ984">
        <v>0</v>
      </c>
      <c r="BK984">
        <v>0</v>
      </c>
      <c r="BL984">
        <v>0</v>
      </c>
      <c r="BM984">
        <v>0</v>
      </c>
      <c r="BN984">
        <v>0</v>
      </c>
      <c r="BO984">
        <v>0</v>
      </c>
      <c r="BP984">
        <v>0</v>
      </c>
      <c r="BQ984">
        <v>0</v>
      </c>
      <c r="BR984">
        <v>1</v>
      </c>
      <c r="BS984">
        <v>0</v>
      </c>
      <c r="BT984">
        <v>0</v>
      </c>
      <c r="BU984">
        <v>0</v>
      </c>
      <c r="BV984">
        <v>0</v>
      </c>
      <c r="BW984">
        <v>0</v>
      </c>
      <c r="BX984">
        <v>0</v>
      </c>
      <c r="BY984">
        <v>0</v>
      </c>
      <c r="BZ984">
        <v>0</v>
      </c>
      <c r="CA984">
        <v>0</v>
      </c>
      <c r="CB984">
        <v>0</v>
      </c>
      <c r="CC984">
        <v>0</v>
      </c>
      <c r="CD984">
        <v>0</v>
      </c>
      <c r="CE984">
        <v>0</v>
      </c>
      <c r="CF984">
        <v>0</v>
      </c>
      <c r="CG984">
        <v>0</v>
      </c>
      <c r="CH984">
        <v>1</v>
      </c>
      <c r="CI984">
        <v>0</v>
      </c>
      <c r="CJ984">
        <v>0</v>
      </c>
      <c r="CK984">
        <v>0</v>
      </c>
      <c r="CL984">
        <v>0</v>
      </c>
      <c r="CM984">
        <v>0</v>
      </c>
      <c r="CN984">
        <v>0</v>
      </c>
      <c r="CO984">
        <v>0</v>
      </c>
      <c r="CP984">
        <v>1</v>
      </c>
      <c r="CQ984">
        <v>0</v>
      </c>
      <c r="CR984">
        <v>0</v>
      </c>
    </row>
    <row r="985" spans="1:96" x14ac:dyDescent="0.25">
      <c r="A985" t="s">
        <v>499</v>
      </c>
      <c r="B985">
        <v>0</v>
      </c>
      <c r="C985">
        <v>0</v>
      </c>
      <c r="D985">
        <v>0</v>
      </c>
      <c r="E985">
        <v>0</v>
      </c>
      <c r="F985">
        <v>0</v>
      </c>
      <c r="G985">
        <v>0</v>
      </c>
      <c r="H985">
        <v>0</v>
      </c>
      <c r="I985">
        <v>0</v>
      </c>
      <c r="J985">
        <v>0</v>
      </c>
      <c r="K985">
        <v>0</v>
      </c>
      <c r="L985">
        <v>0</v>
      </c>
      <c r="M985">
        <v>0</v>
      </c>
      <c r="N985">
        <v>0</v>
      </c>
      <c r="O985">
        <v>1</v>
      </c>
      <c r="P985">
        <v>0</v>
      </c>
      <c r="Q985">
        <v>0</v>
      </c>
      <c r="R985">
        <v>0</v>
      </c>
      <c r="S985">
        <v>0</v>
      </c>
      <c r="T985">
        <v>0</v>
      </c>
      <c r="U985">
        <v>0</v>
      </c>
      <c r="V985">
        <v>0</v>
      </c>
      <c r="W985">
        <v>0</v>
      </c>
      <c r="X985">
        <v>0</v>
      </c>
      <c r="Y985">
        <v>0</v>
      </c>
      <c r="Z985">
        <v>0</v>
      </c>
      <c r="AA985">
        <v>0</v>
      </c>
      <c r="AB985">
        <v>0</v>
      </c>
      <c r="AC985">
        <v>0</v>
      </c>
      <c r="AD985">
        <v>0</v>
      </c>
      <c r="AE985">
        <v>0</v>
      </c>
      <c r="AF985">
        <v>1</v>
      </c>
      <c r="AG985">
        <v>0</v>
      </c>
      <c r="AH985">
        <v>0</v>
      </c>
      <c r="AI985">
        <v>0</v>
      </c>
      <c r="AJ985">
        <v>0</v>
      </c>
      <c r="AK985">
        <v>0</v>
      </c>
      <c r="AL985">
        <v>0</v>
      </c>
      <c r="AM985">
        <v>0</v>
      </c>
      <c r="AN985">
        <v>0</v>
      </c>
      <c r="AO985">
        <v>0</v>
      </c>
      <c r="AP985">
        <v>0</v>
      </c>
      <c r="AQ985">
        <v>0</v>
      </c>
      <c r="AR985">
        <v>0</v>
      </c>
      <c r="AS985">
        <v>0</v>
      </c>
      <c r="AT985">
        <v>0</v>
      </c>
      <c r="AU985">
        <v>0</v>
      </c>
      <c r="AV985">
        <v>0</v>
      </c>
      <c r="AW985">
        <v>0</v>
      </c>
      <c r="AX985">
        <v>0</v>
      </c>
      <c r="AY985">
        <v>0</v>
      </c>
      <c r="AZ985">
        <v>0</v>
      </c>
      <c r="BA985">
        <v>0</v>
      </c>
      <c r="BB985">
        <v>0</v>
      </c>
      <c r="BC985">
        <v>0</v>
      </c>
      <c r="BD985">
        <v>0</v>
      </c>
      <c r="BE985">
        <v>0</v>
      </c>
      <c r="BF985">
        <v>1</v>
      </c>
      <c r="BG985">
        <v>0</v>
      </c>
      <c r="BH985">
        <v>0</v>
      </c>
      <c r="BI985">
        <v>0</v>
      </c>
      <c r="BJ985">
        <v>0</v>
      </c>
      <c r="BK985">
        <v>0</v>
      </c>
      <c r="BL985">
        <v>0</v>
      </c>
      <c r="BM985">
        <v>0</v>
      </c>
      <c r="BN985">
        <v>0</v>
      </c>
      <c r="BO985">
        <v>0</v>
      </c>
      <c r="BP985">
        <v>0</v>
      </c>
      <c r="BQ985">
        <v>0</v>
      </c>
      <c r="BR985">
        <v>0</v>
      </c>
      <c r="BS985">
        <v>0</v>
      </c>
      <c r="BT985">
        <v>0</v>
      </c>
      <c r="BU985">
        <v>0</v>
      </c>
      <c r="BV985">
        <v>0</v>
      </c>
      <c r="BW985">
        <v>0</v>
      </c>
      <c r="BX985">
        <v>0</v>
      </c>
      <c r="BY985">
        <v>0</v>
      </c>
      <c r="BZ985">
        <v>0</v>
      </c>
      <c r="CA985">
        <v>0</v>
      </c>
      <c r="CB985">
        <v>0</v>
      </c>
      <c r="CC985">
        <v>0</v>
      </c>
      <c r="CD985">
        <v>0</v>
      </c>
      <c r="CE985">
        <v>0</v>
      </c>
      <c r="CF985">
        <v>0</v>
      </c>
      <c r="CG985">
        <v>0</v>
      </c>
      <c r="CH985">
        <v>0</v>
      </c>
      <c r="CI985">
        <v>0</v>
      </c>
      <c r="CJ985">
        <v>0</v>
      </c>
      <c r="CK985">
        <v>0</v>
      </c>
      <c r="CL985">
        <v>0</v>
      </c>
      <c r="CM985">
        <v>0</v>
      </c>
      <c r="CN985">
        <v>0</v>
      </c>
      <c r="CO985">
        <v>0</v>
      </c>
      <c r="CP985">
        <v>0</v>
      </c>
      <c r="CQ985">
        <v>0</v>
      </c>
      <c r="CR985">
        <v>0</v>
      </c>
    </row>
    <row r="986" spans="1:96" x14ac:dyDescent="0.25">
      <c r="A986" t="s">
        <v>498</v>
      </c>
      <c r="B986">
        <v>0</v>
      </c>
      <c r="C986">
        <v>0</v>
      </c>
      <c r="D986">
        <v>0</v>
      </c>
      <c r="E986">
        <v>0</v>
      </c>
      <c r="F986">
        <v>0</v>
      </c>
      <c r="G986">
        <v>0</v>
      </c>
      <c r="H986">
        <v>0</v>
      </c>
      <c r="I986">
        <v>0</v>
      </c>
      <c r="J986">
        <v>0</v>
      </c>
      <c r="K986">
        <v>0</v>
      </c>
      <c r="L986">
        <v>0</v>
      </c>
      <c r="M986">
        <v>0</v>
      </c>
      <c r="N986">
        <v>0</v>
      </c>
      <c r="O986">
        <v>0</v>
      </c>
      <c r="P986">
        <v>0</v>
      </c>
      <c r="Q986">
        <v>0</v>
      </c>
      <c r="R986">
        <v>0</v>
      </c>
      <c r="S986">
        <v>0</v>
      </c>
      <c r="T986">
        <v>0</v>
      </c>
      <c r="U986">
        <v>1</v>
      </c>
      <c r="V986">
        <v>0</v>
      </c>
      <c r="W986">
        <v>0</v>
      </c>
      <c r="X986">
        <v>0</v>
      </c>
      <c r="Y986">
        <v>0</v>
      </c>
      <c r="Z986">
        <v>0</v>
      </c>
      <c r="AA986">
        <v>0</v>
      </c>
      <c r="AB986">
        <v>0</v>
      </c>
      <c r="AC986">
        <v>0</v>
      </c>
      <c r="AD986">
        <v>0</v>
      </c>
      <c r="AE986">
        <v>0</v>
      </c>
      <c r="AF986">
        <v>0</v>
      </c>
      <c r="AG986">
        <v>0</v>
      </c>
      <c r="AH986">
        <v>0</v>
      </c>
      <c r="AI986">
        <v>0</v>
      </c>
      <c r="AJ986">
        <v>0</v>
      </c>
      <c r="AK986">
        <v>0</v>
      </c>
      <c r="AL986">
        <v>0</v>
      </c>
      <c r="AM986">
        <v>0</v>
      </c>
      <c r="AN986">
        <v>0</v>
      </c>
      <c r="AO986">
        <v>1</v>
      </c>
      <c r="AP986">
        <v>0</v>
      </c>
      <c r="AQ986">
        <v>0</v>
      </c>
      <c r="AR986">
        <v>0</v>
      </c>
      <c r="AS986">
        <v>0</v>
      </c>
      <c r="AT986">
        <v>0</v>
      </c>
      <c r="AU986">
        <v>0</v>
      </c>
      <c r="AV986">
        <v>0</v>
      </c>
      <c r="AW986">
        <v>0</v>
      </c>
      <c r="AX986">
        <v>0</v>
      </c>
      <c r="AY986">
        <v>0</v>
      </c>
      <c r="AZ986">
        <v>0</v>
      </c>
      <c r="BA986">
        <v>0</v>
      </c>
      <c r="BB986">
        <v>0</v>
      </c>
      <c r="BC986">
        <v>0</v>
      </c>
      <c r="BD986">
        <v>0</v>
      </c>
      <c r="BE986">
        <v>0</v>
      </c>
      <c r="BF986">
        <v>0</v>
      </c>
      <c r="BG986">
        <v>0</v>
      </c>
      <c r="BH986">
        <v>0</v>
      </c>
      <c r="BI986">
        <v>0</v>
      </c>
      <c r="BJ986">
        <v>0</v>
      </c>
      <c r="BK986">
        <v>0</v>
      </c>
      <c r="BL986">
        <v>0</v>
      </c>
      <c r="BM986">
        <v>0</v>
      </c>
      <c r="BN986">
        <v>0</v>
      </c>
      <c r="BO986">
        <v>0</v>
      </c>
      <c r="BP986">
        <v>0</v>
      </c>
      <c r="BQ986">
        <v>0</v>
      </c>
      <c r="BR986">
        <v>0</v>
      </c>
      <c r="BS986">
        <v>0</v>
      </c>
      <c r="BT986">
        <v>0</v>
      </c>
      <c r="BU986">
        <v>0</v>
      </c>
      <c r="BV986">
        <v>0</v>
      </c>
      <c r="BW986">
        <v>0</v>
      </c>
      <c r="BX986">
        <v>0</v>
      </c>
      <c r="BY986">
        <v>1</v>
      </c>
      <c r="BZ986">
        <v>0</v>
      </c>
      <c r="CA986">
        <v>0</v>
      </c>
      <c r="CB986">
        <v>0</v>
      </c>
      <c r="CC986">
        <v>0</v>
      </c>
      <c r="CD986">
        <v>0</v>
      </c>
      <c r="CE986">
        <v>0</v>
      </c>
      <c r="CF986">
        <v>0</v>
      </c>
      <c r="CG986">
        <v>0</v>
      </c>
      <c r="CH986">
        <v>0</v>
      </c>
      <c r="CI986">
        <v>0</v>
      </c>
      <c r="CJ986">
        <v>0</v>
      </c>
      <c r="CK986">
        <v>0</v>
      </c>
      <c r="CL986">
        <v>0</v>
      </c>
      <c r="CM986">
        <v>0</v>
      </c>
      <c r="CN986">
        <v>0</v>
      </c>
      <c r="CO986">
        <v>0</v>
      </c>
      <c r="CP986">
        <v>0</v>
      </c>
      <c r="CQ986">
        <v>0</v>
      </c>
      <c r="CR986">
        <v>0</v>
      </c>
    </row>
    <row r="987" spans="1:96" x14ac:dyDescent="0.25">
      <c r="A987" t="s">
        <v>497</v>
      </c>
      <c r="B987">
        <v>0</v>
      </c>
      <c r="C987">
        <v>0</v>
      </c>
      <c r="D987">
        <v>0</v>
      </c>
      <c r="E987">
        <v>0</v>
      </c>
      <c r="F987">
        <v>0</v>
      </c>
      <c r="G987">
        <v>0</v>
      </c>
      <c r="H987">
        <v>0</v>
      </c>
      <c r="I987">
        <v>0</v>
      </c>
      <c r="J987">
        <v>0</v>
      </c>
      <c r="K987">
        <v>0</v>
      </c>
      <c r="L987">
        <v>0</v>
      </c>
      <c r="M987">
        <v>0</v>
      </c>
      <c r="N987">
        <v>0</v>
      </c>
      <c r="O987">
        <v>0</v>
      </c>
      <c r="P987">
        <v>0</v>
      </c>
      <c r="Q987">
        <v>0</v>
      </c>
      <c r="R987">
        <v>0</v>
      </c>
      <c r="S987">
        <v>0</v>
      </c>
      <c r="T987">
        <v>0</v>
      </c>
      <c r="U987">
        <v>0</v>
      </c>
      <c r="V987">
        <v>0</v>
      </c>
      <c r="W987">
        <v>0</v>
      </c>
      <c r="X987">
        <v>0</v>
      </c>
      <c r="Y987">
        <v>0</v>
      </c>
      <c r="Z987">
        <v>0</v>
      </c>
      <c r="AA987">
        <v>0</v>
      </c>
      <c r="AB987">
        <v>0</v>
      </c>
      <c r="AC987">
        <v>0</v>
      </c>
      <c r="AD987">
        <v>0</v>
      </c>
      <c r="AE987">
        <v>0</v>
      </c>
      <c r="AF987">
        <v>0</v>
      </c>
      <c r="AG987">
        <v>0</v>
      </c>
      <c r="AH987">
        <v>0</v>
      </c>
      <c r="AI987">
        <v>0</v>
      </c>
      <c r="AJ987">
        <v>0</v>
      </c>
      <c r="AK987">
        <v>1</v>
      </c>
      <c r="AL987">
        <v>0</v>
      </c>
      <c r="AM987">
        <v>0</v>
      </c>
      <c r="AN987">
        <v>0</v>
      </c>
      <c r="AO987">
        <v>0</v>
      </c>
      <c r="AP987">
        <v>0</v>
      </c>
      <c r="AQ987">
        <v>0</v>
      </c>
      <c r="AR987">
        <v>0</v>
      </c>
      <c r="AS987">
        <v>0</v>
      </c>
      <c r="AT987">
        <v>0</v>
      </c>
      <c r="AU987">
        <v>0</v>
      </c>
      <c r="AV987">
        <v>0</v>
      </c>
      <c r="AW987">
        <v>0</v>
      </c>
      <c r="AX987">
        <v>0</v>
      </c>
      <c r="AY987">
        <v>0</v>
      </c>
      <c r="AZ987">
        <v>0</v>
      </c>
      <c r="BA987">
        <v>0</v>
      </c>
      <c r="BB987">
        <v>0</v>
      </c>
      <c r="BC987">
        <v>0</v>
      </c>
      <c r="BD987">
        <v>0</v>
      </c>
      <c r="BE987">
        <v>0</v>
      </c>
      <c r="BF987">
        <v>0</v>
      </c>
      <c r="BG987">
        <v>0</v>
      </c>
      <c r="BH987">
        <v>0</v>
      </c>
      <c r="BI987">
        <v>0</v>
      </c>
      <c r="BJ987">
        <v>0</v>
      </c>
      <c r="BK987">
        <v>0</v>
      </c>
      <c r="BL987">
        <v>0</v>
      </c>
      <c r="BM987">
        <v>0</v>
      </c>
      <c r="BN987">
        <v>0</v>
      </c>
      <c r="BO987">
        <v>0</v>
      </c>
      <c r="BP987">
        <v>0</v>
      </c>
      <c r="BQ987">
        <v>0</v>
      </c>
      <c r="BR987">
        <v>0</v>
      </c>
      <c r="BS987">
        <v>0</v>
      </c>
      <c r="BT987">
        <v>1</v>
      </c>
      <c r="BU987">
        <v>0</v>
      </c>
      <c r="BV987">
        <v>0</v>
      </c>
      <c r="BW987">
        <v>0</v>
      </c>
      <c r="BX987">
        <v>0</v>
      </c>
      <c r="BY987">
        <v>0</v>
      </c>
      <c r="BZ987">
        <v>0</v>
      </c>
      <c r="CA987">
        <v>0</v>
      </c>
      <c r="CB987">
        <v>0</v>
      </c>
      <c r="CC987">
        <v>0</v>
      </c>
      <c r="CD987">
        <v>0</v>
      </c>
      <c r="CE987">
        <v>0</v>
      </c>
      <c r="CF987">
        <v>0</v>
      </c>
      <c r="CG987">
        <v>0</v>
      </c>
      <c r="CH987">
        <v>0</v>
      </c>
      <c r="CI987">
        <v>0</v>
      </c>
      <c r="CJ987">
        <v>1</v>
      </c>
      <c r="CK987">
        <v>0</v>
      </c>
      <c r="CL987">
        <v>0</v>
      </c>
      <c r="CM987">
        <v>0</v>
      </c>
      <c r="CN987">
        <v>0</v>
      </c>
      <c r="CO987">
        <v>0</v>
      </c>
      <c r="CP987">
        <v>0</v>
      </c>
      <c r="CQ987">
        <v>0</v>
      </c>
      <c r="CR987">
        <v>0</v>
      </c>
    </row>
    <row r="988" spans="1:96" x14ac:dyDescent="0.25">
      <c r="A988" t="s">
        <v>496</v>
      </c>
      <c r="B988">
        <v>0</v>
      </c>
      <c r="C988">
        <v>0</v>
      </c>
      <c r="D988">
        <v>0</v>
      </c>
      <c r="E988">
        <v>0</v>
      </c>
      <c r="F988">
        <v>0</v>
      </c>
      <c r="G988">
        <v>0</v>
      </c>
      <c r="H988">
        <v>0</v>
      </c>
      <c r="I988">
        <v>0</v>
      </c>
      <c r="J988">
        <v>0</v>
      </c>
      <c r="K988">
        <v>0</v>
      </c>
      <c r="L988">
        <v>0</v>
      </c>
      <c r="M988">
        <v>0</v>
      </c>
      <c r="N988">
        <v>0</v>
      </c>
      <c r="O988">
        <v>0</v>
      </c>
      <c r="P988">
        <v>1</v>
      </c>
      <c r="Q988">
        <v>0</v>
      </c>
      <c r="R988">
        <v>0</v>
      </c>
      <c r="S988">
        <v>0</v>
      </c>
      <c r="T988">
        <v>0</v>
      </c>
      <c r="U988">
        <v>0</v>
      </c>
      <c r="V988">
        <v>0</v>
      </c>
      <c r="W988">
        <v>0</v>
      </c>
      <c r="X988">
        <v>0</v>
      </c>
      <c r="Y988">
        <v>0</v>
      </c>
      <c r="Z988">
        <v>0</v>
      </c>
      <c r="AA988">
        <v>0</v>
      </c>
      <c r="AB988">
        <v>0</v>
      </c>
      <c r="AC988">
        <v>0</v>
      </c>
      <c r="AD988">
        <v>0</v>
      </c>
      <c r="AE988">
        <v>0</v>
      </c>
      <c r="AF988">
        <v>0</v>
      </c>
      <c r="AG988">
        <v>0</v>
      </c>
      <c r="AH988">
        <v>0</v>
      </c>
      <c r="AI988">
        <v>0</v>
      </c>
      <c r="AJ988">
        <v>0</v>
      </c>
      <c r="AK988">
        <v>0</v>
      </c>
      <c r="AL988">
        <v>0</v>
      </c>
      <c r="AM988">
        <v>0</v>
      </c>
      <c r="AN988">
        <v>0</v>
      </c>
      <c r="AO988">
        <v>0</v>
      </c>
      <c r="AP988">
        <v>0</v>
      </c>
      <c r="AQ988">
        <v>0</v>
      </c>
      <c r="AR988">
        <v>0</v>
      </c>
      <c r="AS988">
        <v>0</v>
      </c>
      <c r="AT988">
        <v>0</v>
      </c>
      <c r="AU988">
        <v>0</v>
      </c>
      <c r="AV988">
        <v>0</v>
      </c>
      <c r="AW988">
        <v>0</v>
      </c>
      <c r="AX988">
        <v>0</v>
      </c>
      <c r="AY988">
        <v>0</v>
      </c>
      <c r="AZ988">
        <v>0</v>
      </c>
      <c r="BA988">
        <v>1</v>
      </c>
      <c r="BB988">
        <v>0</v>
      </c>
      <c r="BC988">
        <v>0</v>
      </c>
      <c r="BD988">
        <v>0</v>
      </c>
      <c r="BE988">
        <v>0</v>
      </c>
      <c r="BF988">
        <v>0</v>
      </c>
      <c r="BG988">
        <v>0</v>
      </c>
      <c r="BH988">
        <v>0</v>
      </c>
      <c r="BI988">
        <v>0</v>
      </c>
      <c r="BJ988">
        <v>0</v>
      </c>
      <c r="BK988">
        <v>0</v>
      </c>
      <c r="BL988">
        <v>0</v>
      </c>
      <c r="BM988">
        <v>0</v>
      </c>
      <c r="BN988">
        <v>0</v>
      </c>
      <c r="BO988">
        <v>0</v>
      </c>
      <c r="BP988">
        <v>0</v>
      </c>
      <c r="BQ988">
        <v>0</v>
      </c>
      <c r="BR988">
        <v>0</v>
      </c>
      <c r="BS988">
        <v>0</v>
      </c>
      <c r="BT988">
        <v>0</v>
      </c>
      <c r="BU988">
        <v>0</v>
      </c>
      <c r="BV988">
        <v>0</v>
      </c>
      <c r="BW988">
        <v>1</v>
      </c>
      <c r="BX988">
        <v>0</v>
      </c>
      <c r="BY988">
        <v>0</v>
      </c>
      <c r="BZ988">
        <v>0</v>
      </c>
      <c r="CA988">
        <v>0</v>
      </c>
      <c r="CB988">
        <v>0</v>
      </c>
      <c r="CC988">
        <v>0</v>
      </c>
      <c r="CD988">
        <v>0</v>
      </c>
      <c r="CE988">
        <v>0</v>
      </c>
      <c r="CF988">
        <v>0</v>
      </c>
      <c r="CG988">
        <v>0</v>
      </c>
      <c r="CH988">
        <v>0</v>
      </c>
      <c r="CI988">
        <v>0</v>
      </c>
      <c r="CJ988">
        <v>0</v>
      </c>
      <c r="CK988">
        <v>0</v>
      </c>
      <c r="CL988">
        <v>0</v>
      </c>
      <c r="CM988">
        <v>0</v>
      </c>
      <c r="CN988">
        <v>0</v>
      </c>
      <c r="CO988">
        <v>0</v>
      </c>
      <c r="CP988">
        <v>0</v>
      </c>
      <c r="CQ988">
        <v>0</v>
      </c>
      <c r="CR988">
        <v>0</v>
      </c>
    </row>
    <row r="989" spans="1:96" x14ac:dyDescent="0.25">
      <c r="A989" t="s">
        <v>495</v>
      </c>
      <c r="B989">
        <v>0</v>
      </c>
      <c r="C989">
        <v>0</v>
      </c>
      <c r="D989">
        <v>1</v>
      </c>
      <c r="E989">
        <v>0</v>
      </c>
      <c r="F989">
        <v>0</v>
      </c>
      <c r="G989">
        <v>0</v>
      </c>
      <c r="H989">
        <v>0</v>
      </c>
      <c r="I989">
        <v>0</v>
      </c>
      <c r="J989">
        <v>0</v>
      </c>
      <c r="K989">
        <v>0</v>
      </c>
      <c r="L989">
        <v>0</v>
      </c>
      <c r="M989">
        <v>0</v>
      </c>
      <c r="N989">
        <v>0</v>
      </c>
      <c r="O989">
        <v>0</v>
      </c>
      <c r="P989">
        <v>0</v>
      </c>
      <c r="Q989">
        <v>0</v>
      </c>
      <c r="R989">
        <v>0</v>
      </c>
      <c r="S989">
        <v>0</v>
      </c>
      <c r="T989">
        <v>0</v>
      </c>
      <c r="U989">
        <v>0</v>
      </c>
      <c r="V989">
        <v>1</v>
      </c>
      <c r="W989">
        <v>0</v>
      </c>
      <c r="X989">
        <v>0</v>
      </c>
      <c r="Y989">
        <v>0</v>
      </c>
      <c r="Z989">
        <v>0</v>
      </c>
      <c r="AA989">
        <v>0</v>
      </c>
      <c r="AB989">
        <v>0</v>
      </c>
      <c r="AC989">
        <v>0</v>
      </c>
      <c r="AD989">
        <v>0</v>
      </c>
      <c r="AE989">
        <v>0</v>
      </c>
      <c r="AF989">
        <v>0</v>
      </c>
      <c r="AG989">
        <v>0</v>
      </c>
      <c r="AH989">
        <v>0</v>
      </c>
      <c r="AI989">
        <v>0</v>
      </c>
      <c r="AJ989">
        <v>0</v>
      </c>
      <c r="AK989">
        <v>0</v>
      </c>
      <c r="AL989">
        <v>0</v>
      </c>
      <c r="AM989">
        <v>0</v>
      </c>
      <c r="AN989">
        <v>0</v>
      </c>
      <c r="AO989">
        <v>0</v>
      </c>
      <c r="AP989">
        <v>0</v>
      </c>
      <c r="AQ989">
        <v>0</v>
      </c>
      <c r="AR989">
        <v>0</v>
      </c>
      <c r="AS989">
        <v>0</v>
      </c>
      <c r="AT989">
        <v>0</v>
      </c>
      <c r="AU989">
        <v>0</v>
      </c>
      <c r="AV989">
        <v>0</v>
      </c>
      <c r="AW989">
        <v>0</v>
      </c>
      <c r="AX989">
        <v>0</v>
      </c>
      <c r="AY989">
        <v>0</v>
      </c>
      <c r="AZ989">
        <v>0</v>
      </c>
      <c r="BA989">
        <v>0</v>
      </c>
      <c r="BB989">
        <v>0</v>
      </c>
      <c r="BC989">
        <v>0</v>
      </c>
      <c r="BD989">
        <v>0</v>
      </c>
      <c r="BE989">
        <v>0</v>
      </c>
      <c r="BF989">
        <v>0</v>
      </c>
      <c r="BG989">
        <v>0</v>
      </c>
      <c r="BH989">
        <v>0</v>
      </c>
      <c r="BI989">
        <v>0</v>
      </c>
      <c r="BJ989">
        <v>0</v>
      </c>
      <c r="BK989">
        <v>0</v>
      </c>
      <c r="BL989">
        <v>0</v>
      </c>
      <c r="BM989">
        <v>0</v>
      </c>
      <c r="BN989">
        <v>0</v>
      </c>
      <c r="BO989">
        <v>0</v>
      </c>
      <c r="BP989">
        <v>0</v>
      </c>
      <c r="BQ989">
        <v>0</v>
      </c>
      <c r="BR989">
        <v>0</v>
      </c>
      <c r="BS989">
        <v>0</v>
      </c>
      <c r="BT989">
        <v>0</v>
      </c>
      <c r="BU989">
        <v>0</v>
      </c>
      <c r="BV989">
        <v>0</v>
      </c>
      <c r="BW989">
        <v>0</v>
      </c>
      <c r="BX989">
        <v>0</v>
      </c>
      <c r="BY989">
        <v>0</v>
      </c>
      <c r="BZ989">
        <v>0</v>
      </c>
      <c r="CA989">
        <v>0</v>
      </c>
      <c r="CB989">
        <v>0</v>
      </c>
      <c r="CC989">
        <v>1</v>
      </c>
      <c r="CD989">
        <v>0</v>
      </c>
      <c r="CE989">
        <v>0</v>
      </c>
      <c r="CF989">
        <v>0</v>
      </c>
      <c r="CG989">
        <v>0</v>
      </c>
      <c r="CH989">
        <v>0</v>
      </c>
      <c r="CI989">
        <v>0</v>
      </c>
      <c r="CJ989">
        <v>0</v>
      </c>
      <c r="CK989">
        <v>0</v>
      </c>
      <c r="CL989">
        <v>0</v>
      </c>
      <c r="CM989">
        <v>0</v>
      </c>
      <c r="CN989">
        <v>0</v>
      </c>
      <c r="CO989">
        <v>0</v>
      </c>
      <c r="CP989">
        <v>0</v>
      </c>
      <c r="CQ989">
        <v>0</v>
      </c>
      <c r="CR989">
        <v>0</v>
      </c>
    </row>
    <row r="990" spans="1:96" x14ac:dyDescent="0.25">
      <c r="A990" t="s">
        <v>494</v>
      </c>
      <c r="B990">
        <v>0</v>
      </c>
      <c r="C990">
        <v>0</v>
      </c>
      <c r="D990">
        <v>0</v>
      </c>
      <c r="E990">
        <v>0</v>
      </c>
      <c r="F990">
        <v>0</v>
      </c>
      <c r="G990">
        <v>0</v>
      </c>
      <c r="H990">
        <v>0</v>
      </c>
      <c r="I990">
        <v>0</v>
      </c>
      <c r="J990">
        <v>0</v>
      </c>
      <c r="K990">
        <v>0</v>
      </c>
      <c r="L990">
        <v>0</v>
      </c>
      <c r="M990">
        <v>0</v>
      </c>
      <c r="N990">
        <v>0</v>
      </c>
      <c r="O990">
        <v>0</v>
      </c>
      <c r="P990">
        <v>0</v>
      </c>
      <c r="Q990">
        <v>0</v>
      </c>
      <c r="R990">
        <v>0</v>
      </c>
      <c r="S990">
        <v>0</v>
      </c>
      <c r="T990">
        <v>0</v>
      </c>
      <c r="U990">
        <v>0</v>
      </c>
      <c r="V990">
        <v>0</v>
      </c>
      <c r="W990">
        <v>0</v>
      </c>
      <c r="X990">
        <v>0</v>
      </c>
      <c r="Y990">
        <v>0</v>
      </c>
      <c r="Z990">
        <v>0</v>
      </c>
      <c r="AA990">
        <v>0</v>
      </c>
      <c r="AB990">
        <v>0</v>
      </c>
      <c r="AC990">
        <v>0</v>
      </c>
      <c r="AD990">
        <v>0</v>
      </c>
      <c r="AE990">
        <v>0</v>
      </c>
      <c r="AF990">
        <v>0</v>
      </c>
      <c r="AG990">
        <v>0</v>
      </c>
      <c r="AH990">
        <v>0</v>
      </c>
      <c r="AI990">
        <v>0</v>
      </c>
      <c r="AJ990">
        <v>0</v>
      </c>
      <c r="AK990">
        <v>0</v>
      </c>
      <c r="AL990">
        <v>0</v>
      </c>
      <c r="AM990">
        <v>0</v>
      </c>
      <c r="AN990">
        <v>0</v>
      </c>
      <c r="AO990">
        <v>0</v>
      </c>
      <c r="AP990">
        <v>0</v>
      </c>
      <c r="AQ990">
        <v>0</v>
      </c>
      <c r="AR990">
        <v>0</v>
      </c>
      <c r="AS990">
        <v>0</v>
      </c>
      <c r="AT990">
        <v>0</v>
      </c>
      <c r="AU990">
        <v>0</v>
      </c>
      <c r="AV990">
        <v>0</v>
      </c>
      <c r="AW990">
        <v>0</v>
      </c>
      <c r="AX990">
        <v>0</v>
      </c>
      <c r="AY990">
        <v>0</v>
      </c>
      <c r="AZ990">
        <v>0</v>
      </c>
      <c r="BA990">
        <v>0</v>
      </c>
      <c r="BB990">
        <v>0</v>
      </c>
      <c r="BC990">
        <v>0</v>
      </c>
      <c r="BD990">
        <v>0</v>
      </c>
      <c r="BE990">
        <v>0</v>
      </c>
      <c r="BF990">
        <v>0</v>
      </c>
      <c r="BG990">
        <v>0</v>
      </c>
      <c r="BH990">
        <v>0</v>
      </c>
      <c r="BI990">
        <v>0</v>
      </c>
      <c r="BJ990">
        <v>0</v>
      </c>
      <c r="BK990">
        <v>0</v>
      </c>
      <c r="BL990">
        <v>0</v>
      </c>
      <c r="BM990">
        <v>0</v>
      </c>
      <c r="BN990">
        <v>0</v>
      </c>
      <c r="BO990">
        <v>0</v>
      </c>
      <c r="BP990">
        <v>0</v>
      </c>
      <c r="BQ990">
        <v>0</v>
      </c>
      <c r="BR990">
        <v>0</v>
      </c>
      <c r="BS990">
        <v>0</v>
      </c>
      <c r="BT990">
        <v>1</v>
      </c>
      <c r="BU990">
        <v>0</v>
      </c>
      <c r="BV990">
        <v>0</v>
      </c>
      <c r="BW990">
        <v>0</v>
      </c>
      <c r="BX990">
        <v>0</v>
      </c>
      <c r="BY990">
        <v>0</v>
      </c>
      <c r="BZ990">
        <v>2</v>
      </c>
      <c r="CA990">
        <v>0</v>
      </c>
      <c r="CB990">
        <v>0</v>
      </c>
      <c r="CC990">
        <v>0</v>
      </c>
      <c r="CD990">
        <v>0</v>
      </c>
      <c r="CE990">
        <v>0</v>
      </c>
      <c r="CF990">
        <v>0</v>
      </c>
      <c r="CG990">
        <v>0</v>
      </c>
      <c r="CH990">
        <v>0</v>
      </c>
      <c r="CI990">
        <v>0</v>
      </c>
      <c r="CJ990">
        <v>0</v>
      </c>
      <c r="CK990">
        <v>0</v>
      </c>
      <c r="CL990">
        <v>0</v>
      </c>
      <c r="CM990">
        <v>0</v>
      </c>
      <c r="CN990">
        <v>0</v>
      </c>
      <c r="CO990">
        <v>0</v>
      </c>
      <c r="CP990">
        <v>0</v>
      </c>
      <c r="CQ990">
        <v>0</v>
      </c>
      <c r="CR990">
        <v>0</v>
      </c>
    </row>
    <row r="991" spans="1:96" x14ac:dyDescent="0.25">
      <c r="A991" t="s">
        <v>493</v>
      </c>
      <c r="B991">
        <v>1</v>
      </c>
      <c r="C991">
        <v>0</v>
      </c>
      <c r="D991">
        <v>0</v>
      </c>
      <c r="E991">
        <v>1</v>
      </c>
      <c r="F991">
        <v>0</v>
      </c>
      <c r="G991">
        <v>0</v>
      </c>
      <c r="H991">
        <v>0</v>
      </c>
      <c r="I991">
        <v>0</v>
      </c>
      <c r="J991">
        <v>0</v>
      </c>
      <c r="K991">
        <v>0</v>
      </c>
      <c r="L991">
        <v>0</v>
      </c>
      <c r="M991">
        <v>0</v>
      </c>
      <c r="N991">
        <v>0</v>
      </c>
      <c r="O991">
        <v>0</v>
      </c>
      <c r="P991">
        <v>0</v>
      </c>
      <c r="Q991">
        <v>0</v>
      </c>
      <c r="R991">
        <v>0</v>
      </c>
      <c r="S991">
        <v>0</v>
      </c>
      <c r="T991">
        <v>0</v>
      </c>
      <c r="U991">
        <v>0</v>
      </c>
      <c r="V991">
        <v>0</v>
      </c>
      <c r="W991">
        <v>0</v>
      </c>
      <c r="X991">
        <v>0</v>
      </c>
      <c r="Y991">
        <v>0</v>
      </c>
      <c r="Z991">
        <v>0</v>
      </c>
      <c r="AA991">
        <v>0</v>
      </c>
      <c r="AB991">
        <v>0</v>
      </c>
      <c r="AC991">
        <v>0</v>
      </c>
      <c r="AD991">
        <v>0</v>
      </c>
      <c r="AE991">
        <v>0</v>
      </c>
      <c r="AF991">
        <v>0</v>
      </c>
      <c r="AG991">
        <v>0</v>
      </c>
      <c r="AH991">
        <v>0</v>
      </c>
      <c r="AI991">
        <v>1</v>
      </c>
      <c r="AJ991">
        <v>0</v>
      </c>
      <c r="AK991">
        <v>0</v>
      </c>
      <c r="AL991">
        <v>0</v>
      </c>
      <c r="AM991">
        <v>0</v>
      </c>
      <c r="AN991">
        <v>0</v>
      </c>
      <c r="AO991">
        <v>0</v>
      </c>
      <c r="AP991">
        <v>0</v>
      </c>
      <c r="AQ991">
        <v>0</v>
      </c>
      <c r="AR991">
        <v>0</v>
      </c>
      <c r="AS991">
        <v>0</v>
      </c>
      <c r="AT991">
        <v>0</v>
      </c>
      <c r="AU991">
        <v>0</v>
      </c>
      <c r="AV991">
        <v>0</v>
      </c>
      <c r="AW991">
        <v>0</v>
      </c>
      <c r="AX991">
        <v>0</v>
      </c>
      <c r="AY991">
        <v>0</v>
      </c>
      <c r="AZ991">
        <v>0</v>
      </c>
      <c r="BA991">
        <v>0</v>
      </c>
      <c r="BB991">
        <v>0</v>
      </c>
      <c r="BC991">
        <v>0</v>
      </c>
      <c r="BD991">
        <v>0</v>
      </c>
      <c r="BE991">
        <v>0</v>
      </c>
      <c r="BF991">
        <v>0</v>
      </c>
      <c r="BG991">
        <v>0</v>
      </c>
      <c r="BH991">
        <v>0</v>
      </c>
      <c r="BI991">
        <v>0</v>
      </c>
      <c r="BJ991">
        <v>0</v>
      </c>
      <c r="BK991">
        <v>0</v>
      </c>
      <c r="BL991">
        <v>0</v>
      </c>
      <c r="BM991">
        <v>0</v>
      </c>
      <c r="BN991">
        <v>0</v>
      </c>
      <c r="BO991">
        <v>0</v>
      </c>
      <c r="BP991">
        <v>0</v>
      </c>
      <c r="BQ991">
        <v>0</v>
      </c>
      <c r="BR991">
        <v>0</v>
      </c>
      <c r="BS991">
        <v>0</v>
      </c>
      <c r="BT991">
        <v>0</v>
      </c>
      <c r="BU991">
        <v>0</v>
      </c>
      <c r="BV991">
        <v>0</v>
      </c>
      <c r="BW991">
        <v>0</v>
      </c>
      <c r="BX991">
        <v>0</v>
      </c>
      <c r="BY991">
        <v>0</v>
      </c>
      <c r="BZ991">
        <v>0</v>
      </c>
      <c r="CA991">
        <v>0</v>
      </c>
      <c r="CB991">
        <v>0</v>
      </c>
      <c r="CC991">
        <v>0</v>
      </c>
      <c r="CD991">
        <v>0</v>
      </c>
      <c r="CE991">
        <v>0</v>
      </c>
      <c r="CF991">
        <v>0</v>
      </c>
      <c r="CG991">
        <v>0</v>
      </c>
      <c r="CH991">
        <v>0</v>
      </c>
      <c r="CI991">
        <v>0</v>
      </c>
      <c r="CJ991">
        <v>0</v>
      </c>
      <c r="CK991">
        <v>0</v>
      </c>
      <c r="CL991">
        <v>0</v>
      </c>
      <c r="CM991">
        <v>0</v>
      </c>
      <c r="CN991">
        <v>0</v>
      </c>
      <c r="CO991">
        <v>0</v>
      </c>
      <c r="CP991">
        <v>0</v>
      </c>
      <c r="CQ991">
        <v>0</v>
      </c>
      <c r="CR991">
        <v>0</v>
      </c>
    </row>
    <row r="992" spans="1:96" x14ac:dyDescent="0.25">
      <c r="A992" t="s">
        <v>492</v>
      </c>
      <c r="B992">
        <v>0</v>
      </c>
      <c r="C992">
        <v>0</v>
      </c>
      <c r="D992">
        <v>0</v>
      </c>
      <c r="E992">
        <v>0</v>
      </c>
      <c r="F992">
        <v>0</v>
      </c>
      <c r="G992">
        <v>0</v>
      </c>
      <c r="H992">
        <v>0</v>
      </c>
      <c r="I992">
        <v>0</v>
      </c>
      <c r="J992">
        <v>0</v>
      </c>
      <c r="K992">
        <v>0</v>
      </c>
      <c r="L992">
        <v>0</v>
      </c>
      <c r="M992">
        <v>0</v>
      </c>
      <c r="N992">
        <v>0</v>
      </c>
      <c r="O992">
        <v>0</v>
      </c>
      <c r="P992">
        <v>0</v>
      </c>
      <c r="Q992">
        <v>0</v>
      </c>
      <c r="R992">
        <v>0</v>
      </c>
      <c r="S992">
        <v>0</v>
      </c>
      <c r="T992">
        <v>0</v>
      </c>
      <c r="U992">
        <v>0</v>
      </c>
      <c r="V992">
        <v>0</v>
      </c>
      <c r="W992">
        <v>0</v>
      </c>
      <c r="X992">
        <v>0</v>
      </c>
      <c r="Y992">
        <v>0</v>
      </c>
      <c r="Z992">
        <v>0</v>
      </c>
      <c r="AA992">
        <v>0</v>
      </c>
      <c r="AB992">
        <v>0</v>
      </c>
      <c r="AC992">
        <v>0</v>
      </c>
      <c r="AD992">
        <v>0</v>
      </c>
      <c r="AE992">
        <v>0</v>
      </c>
      <c r="AF992">
        <v>0</v>
      </c>
      <c r="AG992">
        <v>0</v>
      </c>
      <c r="AH992">
        <v>0</v>
      </c>
      <c r="AI992">
        <v>0</v>
      </c>
      <c r="AJ992">
        <v>0</v>
      </c>
      <c r="AK992">
        <v>0</v>
      </c>
      <c r="AL992">
        <v>0</v>
      </c>
      <c r="AM992">
        <v>0</v>
      </c>
      <c r="AN992">
        <v>0</v>
      </c>
      <c r="AO992">
        <v>0</v>
      </c>
      <c r="AP992">
        <v>0</v>
      </c>
      <c r="AQ992">
        <v>0</v>
      </c>
      <c r="AR992">
        <v>0</v>
      </c>
      <c r="AS992">
        <v>0</v>
      </c>
      <c r="AT992">
        <v>0</v>
      </c>
      <c r="AU992">
        <v>0</v>
      </c>
      <c r="AV992">
        <v>0</v>
      </c>
      <c r="AW992">
        <v>0</v>
      </c>
      <c r="AX992">
        <v>0</v>
      </c>
      <c r="AY992">
        <v>0</v>
      </c>
      <c r="AZ992">
        <v>0</v>
      </c>
      <c r="BA992">
        <v>0</v>
      </c>
      <c r="BB992">
        <v>0</v>
      </c>
      <c r="BC992">
        <v>0</v>
      </c>
      <c r="BD992">
        <v>0</v>
      </c>
      <c r="BE992">
        <v>0</v>
      </c>
      <c r="BF992">
        <v>1</v>
      </c>
      <c r="BG992">
        <v>0</v>
      </c>
      <c r="BH992">
        <v>0</v>
      </c>
      <c r="BI992">
        <v>0</v>
      </c>
      <c r="BJ992">
        <v>0</v>
      </c>
      <c r="BK992">
        <v>1</v>
      </c>
      <c r="BL992">
        <v>0</v>
      </c>
      <c r="BM992">
        <v>0</v>
      </c>
      <c r="BN992">
        <v>0</v>
      </c>
      <c r="BO992">
        <v>0</v>
      </c>
      <c r="BP992">
        <v>0</v>
      </c>
      <c r="BQ992">
        <v>0</v>
      </c>
      <c r="BR992">
        <v>0</v>
      </c>
      <c r="BS992">
        <v>0</v>
      </c>
      <c r="BT992">
        <v>0</v>
      </c>
      <c r="BU992">
        <v>0</v>
      </c>
      <c r="BV992">
        <v>0</v>
      </c>
      <c r="BW992">
        <v>0</v>
      </c>
      <c r="BX992">
        <v>0</v>
      </c>
      <c r="BY992">
        <v>0</v>
      </c>
      <c r="BZ992">
        <v>0</v>
      </c>
      <c r="CA992">
        <v>0</v>
      </c>
      <c r="CB992">
        <v>0</v>
      </c>
      <c r="CC992">
        <v>0</v>
      </c>
      <c r="CD992">
        <v>0</v>
      </c>
      <c r="CE992">
        <v>0</v>
      </c>
      <c r="CF992">
        <v>0</v>
      </c>
      <c r="CG992">
        <v>0</v>
      </c>
      <c r="CH992">
        <v>0</v>
      </c>
      <c r="CI992">
        <v>0</v>
      </c>
      <c r="CJ992">
        <v>0</v>
      </c>
      <c r="CK992">
        <v>0</v>
      </c>
      <c r="CL992">
        <v>0</v>
      </c>
      <c r="CM992">
        <v>0</v>
      </c>
      <c r="CN992">
        <v>0</v>
      </c>
      <c r="CO992">
        <v>0</v>
      </c>
      <c r="CP992">
        <v>0</v>
      </c>
      <c r="CQ992">
        <v>0</v>
      </c>
      <c r="CR992">
        <v>0</v>
      </c>
    </row>
    <row r="993" spans="1:96" x14ac:dyDescent="0.25">
      <c r="A993" t="s">
        <v>491</v>
      </c>
      <c r="B993">
        <v>0</v>
      </c>
      <c r="C993">
        <v>1</v>
      </c>
      <c r="D993">
        <v>0</v>
      </c>
      <c r="E993">
        <v>0</v>
      </c>
      <c r="F993">
        <v>0</v>
      </c>
      <c r="G993">
        <v>0</v>
      </c>
      <c r="H993">
        <v>0</v>
      </c>
      <c r="I993">
        <v>0</v>
      </c>
      <c r="J993">
        <v>0</v>
      </c>
      <c r="K993">
        <v>0</v>
      </c>
      <c r="L993">
        <v>0</v>
      </c>
      <c r="M993">
        <v>0</v>
      </c>
      <c r="N993">
        <v>0</v>
      </c>
      <c r="O993">
        <v>0</v>
      </c>
      <c r="P993">
        <v>0</v>
      </c>
      <c r="Q993">
        <v>0</v>
      </c>
      <c r="R993">
        <v>0</v>
      </c>
      <c r="S993">
        <v>0</v>
      </c>
      <c r="T993">
        <v>1</v>
      </c>
      <c r="U993">
        <v>0</v>
      </c>
      <c r="V993">
        <v>0</v>
      </c>
      <c r="W993">
        <v>0</v>
      </c>
      <c r="X993">
        <v>0</v>
      </c>
      <c r="Y993">
        <v>0</v>
      </c>
      <c r="Z993">
        <v>0</v>
      </c>
      <c r="AA993">
        <v>0</v>
      </c>
      <c r="AB993">
        <v>0</v>
      </c>
      <c r="AC993">
        <v>0</v>
      </c>
      <c r="AD993">
        <v>0</v>
      </c>
      <c r="AE993">
        <v>0</v>
      </c>
      <c r="AF993">
        <v>0</v>
      </c>
      <c r="AG993">
        <v>0</v>
      </c>
      <c r="AH993">
        <v>0</v>
      </c>
      <c r="AI993">
        <v>0</v>
      </c>
      <c r="AJ993">
        <v>0</v>
      </c>
      <c r="AK993">
        <v>0</v>
      </c>
      <c r="AL993">
        <v>0</v>
      </c>
      <c r="AM993">
        <v>0</v>
      </c>
      <c r="AN993">
        <v>0</v>
      </c>
      <c r="AO993">
        <v>0</v>
      </c>
      <c r="AP993">
        <v>0</v>
      </c>
      <c r="AQ993">
        <v>0</v>
      </c>
      <c r="AR993">
        <v>0</v>
      </c>
      <c r="AS993">
        <v>0</v>
      </c>
      <c r="AT993">
        <v>0</v>
      </c>
      <c r="AU993">
        <v>0</v>
      </c>
      <c r="AV993">
        <v>0</v>
      </c>
      <c r="AW993">
        <v>0</v>
      </c>
      <c r="AX993">
        <v>0</v>
      </c>
      <c r="AY993">
        <v>0</v>
      </c>
      <c r="AZ993">
        <v>0</v>
      </c>
      <c r="BA993">
        <v>0</v>
      </c>
      <c r="BB993">
        <v>0</v>
      </c>
      <c r="BC993">
        <v>0</v>
      </c>
      <c r="BD993">
        <v>0</v>
      </c>
      <c r="BE993">
        <v>0</v>
      </c>
      <c r="BF993">
        <v>0</v>
      </c>
      <c r="BG993">
        <v>0</v>
      </c>
      <c r="BH993">
        <v>0</v>
      </c>
      <c r="BI993">
        <v>0</v>
      </c>
      <c r="BJ993">
        <v>0</v>
      </c>
      <c r="BK993">
        <v>0</v>
      </c>
      <c r="BL993">
        <v>0</v>
      </c>
      <c r="BM993">
        <v>0</v>
      </c>
      <c r="BN993">
        <v>0</v>
      </c>
      <c r="BO993">
        <v>0</v>
      </c>
      <c r="BP993">
        <v>0</v>
      </c>
      <c r="BQ993">
        <v>0</v>
      </c>
      <c r="BR993">
        <v>0</v>
      </c>
      <c r="BS993">
        <v>0</v>
      </c>
      <c r="BT993">
        <v>0</v>
      </c>
      <c r="BU993">
        <v>0</v>
      </c>
      <c r="BV993">
        <v>0</v>
      </c>
      <c r="BW993">
        <v>0</v>
      </c>
      <c r="BX993">
        <v>0</v>
      </c>
      <c r="BY993">
        <v>0</v>
      </c>
      <c r="BZ993">
        <v>0</v>
      </c>
      <c r="CA993">
        <v>0</v>
      </c>
      <c r="CB993">
        <v>0</v>
      </c>
      <c r="CC993">
        <v>0</v>
      </c>
      <c r="CD993">
        <v>0</v>
      </c>
      <c r="CE993">
        <v>0</v>
      </c>
      <c r="CF993">
        <v>0</v>
      </c>
      <c r="CG993">
        <v>0</v>
      </c>
      <c r="CH993">
        <v>0</v>
      </c>
      <c r="CI993">
        <v>0</v>
      </c>
      <c r="CJ993">
        <v>0</v>
      </c>
      <c r="CK993">
        <v>0</v>
      </c>
      <c r="CL993">
        <v>0</v>
      </c>
      <c r="CM993">
        <v>0</v>
      </c>
      <c r="CN993">
        <v>0</v>
      </c>
      <c r="CO993">
        <v>0</v>
      </c>
      <c r="CP993">
        <v>0</v>
      </c>
      <c r="CQ993">
        <v>0</v>
      </c>
      <c r="CR993">
        <v>0</v>
      </c>
    </row>
    <row r="994" spans="1:96" x14ac:dyDescent="0.25">
      <c r="A994" t="s">
        <v>490</v>
      </c>
      <c r="B994">
        <v>0</v>
      </c>
      <c r="C994">
        <v>0</v>
      </c>
      <c r="D994">
        <v>0</v>
      </c>
      <c r="E994">
        <v>0</v>
      </c>
      <c r="F994">
        <v>0</v>
      </c>
      <c r="G994">
        <v>0</v>
      </c>
      <c r="H994">
        <v>0</v>
      </c>
      <c r="I994">
        <v>0</v>
      </c>
      <c r="J994">
        <v>0</v>
      </c>
      <c r="K994">
        <v>0</v>
      </c>
      <c r="L994">
        <v>0</v>
      </c>
      <c r="M994">
        <v>0</v>
      </c>
      <c r="N994">
        <v>0</v>
      </c>
      <c r="O994">
        <v>0</v>
      </c>
      <c r="P994">
        <v>0</v>
      </c>
      <c r="Q994">
        <v>0</v>
      </c>
      <c r="R994">
        <v>0</v>
      </c>
      <c r="S994">
        <v>0</v>
      </c>
      <c r="T994">
        <v>0</v>
      </c>
      <c r="U994">
        <v>0</v>
      </c>
      <c r="V994">
        <v>0</v>
      </c>
      <c r="W994">
        <v>0</v>
      </c>
      <c r="X994">
        <v>0</v>
      </c>
      <c r="Y994">
        <v>0</v>
      </c>
      <c r="Z994">
        <v>0</v>
      </c>
      <c r="AA994">
        <v>0</v>
      </c>
      <c r="AB994">
        <v>0</v>
      </c>
      <c r="AC994">
        <v>0</v>
      </c>
      <c r="AD994">
        <v>0</v>
      </c>
      <c r="AE994">
        <v>0</v>
      </c>
      <c r="AF994">
        <v>0</v>
      </c>
      <c r="AG994">
        <v>0</v>
      </c>
      <c r="AH994">
        <v>0</v>
      </c>
      <c r="AI994">
        <v>0</v>
      </c>
      <c r="AJ994">
        <v>0</v>
      </c>
      <c r="AK994">
        <v>0</v>
      </c>
      <c r="AL994">
        <v>0</v>
      </c>
      <c r="AM994">
        <v>0</v>
      </c>
      <c r="AN994">
        <v>0</v>
      </c>
      <c r="AO994">
        <v>0</v>
      </c>
      <c r="AP994">
        <v>0</v>
      </c>
      <c r="AQ994">
        <v>0</v>
      </c>
      <c r="AR994">
        <v>0</v>
      </c>
      <c r="AS994">
        <v>0</v>
      </c>
      <c r="AT994">
        <v>0</v>
      </c>
      <c r="AU994">
        <v>0</v>
      </c>
      <c r="AV994">
        <v>0</v>
      </c>
      <c r="AW994">
        <v>0</v>
      </c>
      <c r="AX994">
        <v>0</v>
      </c>
      <c r="AY994">
        <v>0</v>
      </c>
      <c r="AZ994">
        <v>0</v>
      </c>
      <c r="BA994">
        <v>0</v>
      </c>
      <c r="BB994">
        <v>0</v>
      </c>
      <c r="BC994">
        <v>0</v>
      </c>
      <c r="BD994">
        <v>0</v>
      </c>
      <c r="BE994">
        <v>0</v>
      </c>
      <c r="BF994">
        <v>0</v>
      </c>
      <c r="BG994">
        <v>0</v>
      </c>
      <c r="BH994">
        <v>0</v>
      </c>
      <c r="BI994">
        <v>0</v>
      </c>
      <c r="BJ994">
        <v>0</v>
      </c>
      <c r="BK994">
        <v>0</v>
      </c>
      <c r="BL994">
        <v>0</v>
      </c>
      <c r="BM994">
        <v>0</v>
      </c>
      <c r="BN994">
        <v>0</v>
      </c>
      <c r="BO994">
        <v>0</v>
      </c>
      <c r="BP994">
        <v>0</v>
      </c>
      <c r="BQ994">
        <v>0</v>
      </c>
      <c r="BR994">
        <v>0</v>
      </c>
      <c r="BS994">
        <v>0</v>
      </c>
      <c r="BT994">
        <v>0</v>
      </c>
      <c r="BU994">
        <v>0</v>
      </c>
      <c r="BV994">
        <v>0</v>
      </c>
      <c r="BW994">
        <v>0</v>
      </c>
      <c r="BX994">
        <v>0</v>
      </c>
      <c r="BY994">
        <v>0</v>
      </c>
      <c r="BZ994">
        <v>0</v>
      </c>
      <c r="CA994">
        <v>0</v>
      </c>
      <c r="CB994">
        <v>0</v>
      </c>
      <c r="CC994">
        <v>0</v>
      </c>
      <c r="CD994">
        <v>0</v>
      </c>
      <c r="CE994">
        <v>0</v>
      </c>
      <c r="CF994">
        <v>0</v>
      </c>
      <c r="CG994">
        <v>0</v>
      </c>
      <c r="CH994">
        <v>0</v>
      </c>
      <c r="CI994">
        <v>2</v>
      </c>
      <c r="CJ994">
        <v>0</v>
      </c>
      <c r="CK994">
        <v>0</v>
      </c>
      <c r="CL994">
        <v>0</v>
      </c>
      <c r="CM994">
        <v>0</v>
      </c>
      <c r="CN994">
        <v>0</v>
      </c>
      <c r="CO994">
        <v>0</v>
      </c>
      <c r="CP994">
        <v>0</v>
      </c>
      <c r="CQ994">
        <v>0</v>
      </c>
      <c r="CR994">
        <v>0</v>
      </c>
    </row>
    <row r="995" spans="1:96" x14ac:dyDescent="0.25">
      <c r="A995" t="s">
        <v>489</v>
      </c>
      <c r="B995">
        <v>0</v>
      </c>
      <c r="C995">
        <v>0</v>
      </c>
      <c r="D995">
        <v>0</v>
      </c>
      <c r="E995">
        <v>0</v>
      </c>
      <c r="F995">
        <v>0</v>
      </c>
      <c r="G995">
        <v>0</v>
      </c>
      <c r="H995">
        <v>0</v>
      </c>
      <c r="I995">
        <v>0</v>
      </c>
      <c r="J995">
        <v>0</v>
      </c>
      <c r="K995">
        <v>0</v>
      </c>
      <c r="L995">
        <v>0</v>
      </c>
      <c r="M995">
        <v>0</v>
      </c>
      <c r="N995">
        <v>0</v>
      </c>
      <c r="O995">
        <v>0</v>
      </c>
      <c r="P995">
        <v>0</v>
      </c>
      <c r="Q995">
        <v>0</v>
      </c>
      <c r="R995">
        <v>0</v>
      </c>
      <c r="S995">
        <v>0</v>
      </c>
      <c r="T995">
        <v>0</v>
      </c>
      <c r="U995">
        <v>0</v>
      </c>
      <c r="V995">
        <v>0</v>
      </c>
      <c r="W995">
        <v>0</v>
      </c>
      <c r="X995">
        <v>0</v>
      </c>
      <c r="Y995">
        <v>0</v>
      </c>
      <c r="Z995">
        <v>0</v>
      </c>
      <c r="AA995">
        <v>0</v>
      </c>
      <c r="AB995">
        <v>0</v>
      </c>
      <c r="AC995">
        <v>0</v>
      </c>
      <c r="AD995">
        <v>0</v>
      </c>
      <c r="AE995">
        <v>0</v>
      </c>
      <c r="AF995">
        <v>0</v>
      </c>
      <c r="AG995">
        <v>0</v>
      </c>
      <c r="AH995">
        <v>0</v>
      </c>
      <c r="AI995">
        <v>0</v>
      </c>
      <c r="AJ995">
        <v>0</v>
      </c>
      <c r="AK995">
        <v>0</v>
      </c>
      <c r="AL995">
        <v>0</v>
      </c>
      <c r="AM995">
        <v>0</v>
      </c>
      <c r="AN995">
        <v>0</v>
      </c>
      <c r="AO995">
        <v>0</v>
      </c>
      <c r="AP995">
        <v>1</v>
      </c>
      <c r="AQ995">
        <v>0</v>
      </c>
      <c r="AR995">
        <v>0</v>
      </c>
      <c r="AS995">
        <v>0</v>
      </c>
      <c r="AT995">
        <v>0</v>
      </c>
      <c r="AU995">
        <v>0</v>
      </c>
      <c r="AV995">
        <v>0</v>
      </c>
      <c r="AW995">
        <v>0</v>
      </c>
      <c r="AX995">
        <v>0</v>
      </c>
      <c r="AY995">
        <v>0</v>
      </c>
      <c r="AZ995">
        <v>0</v>
      </c>
      <c r="BA995">
        <v>0</v>
      </c>
      <c r="BB995">
        <v>0</v>
      </c>
      <c r="BC995">
        <v>0</v>
      </c>
      <c r="BD995">
        <v>0</v>
      </c>
      <c r="BE995">
        <v>0</v>
      </c>
      <c r="BF995">
        <v>0</v>
      </c>
      <c r="BG995">
        <v>0</v>
      </c>
      <c r="BH995">
        <v>0</v>
      </c>
      <c r="BI995">
        <v>0</v>
      </c>
      <c r="BJ995">
        <v>0</v>
      </c>
      <c r="BK995">
        <v>0</v>
      </c>
      <c r="BL995">
        <v>0</v>
      </c>
      <c r="BM995">
        <v>0</v>
      </c>
      <c r="BN995">
        <v>0</v>
      </c>
      <c r="BO995">
        <v>0</v>
      </c>
      <c r="BP995">
        <v>0</v>
      </c>
      <c r="BQ995">
        <v>0</v>
      </c>
      <c r="BR995">
        <v>1</v>
      </c>
      <c r="BS995">
        <v>0</v>
      </c>
      <c r="BT995">
        <v>0</v>
      </c>
      <c r="BU995">
        <v>0</v>
      </c>
      <c r="BV995">
        <v>0</v>
      </c>
      <c r="BW995">
        <v>0</v>
      </c>
      <c r="BX995">
        <v>0</v>
      </c>
      <c r="BY995">
        <v>0</v>
      </c>
      <c r="BZ995">
        <v>0</v>
      </c>
      <c r="CA995">
        <v>0</v>
      </c>
      <c r="CB995">
        <v>0</v>
      </c>
      <c r="CC995">
        <v>0</v>
      </c>
      <c r="CD995">
        <v>0</v>
      </c>
      <c r="CE995">
        <v>0</v>
      </c>
      <c r="CF995">
        <v>0</v>
      </c>
      <c r="CG995">
        <v>0</v>
      </c>
      <c r="CH995">
        <v>0</v>
      </c>
      <c r="CI995">
        <v>0</v>
      </c>
      <c r="CJ995">
        <v>0</v>
      </c>
      <c r="CK995">
        <v>0</v>
      </c>
      <c r="CL995">
        <v>0</v>
      </c>
      <c r="CM995">
        <v>0</v>
      </c>
      <c r="CN995">
        <v>0</v>
      </c>
      <c r="CO995">
        <v>0</v>
      </c>
      <c r="CP995">
        <v>0</v>
      </c>
      <c r="CQ995">
        <v>0</v>
      </c>
      <c r="CR995">
        <v>0</v>
      </c>
    </row>
    <row r="996" spans="1:96" x14ac:dyDescent="0.25">
      <c r="A996" t="s">
        <v>488</v>
      </c>
      <c r="B996">
        <v>0</v>
      </c>
      <c r="C996">
        <v>0</v>
      </c>
      <c r="D996">
        <v>0</v>
      </c>
      <c r="E996">
        <v>0</v>
      </c>
      <c r="F996">
        <v>0</v>
      </c>
      <c r="G996">
        <v>0</v>
      </c>
      <c r="H996">
        <v>0</v>
      </c>
      <c r="I996">
        <v>0</v>
      </c>
      <c r="J996">
        <v>0</v>
      </c>
      <c r="K996">
        <v>0</v>
      </c>
      <c r="L996">
        <v>0</v>
      </c>
      <c r="M996">
        <v>1</v>
      </c>
      <c r="N996">
        <v>0</v>
      </c>
      <c r="O996">
        <v>0</v>
      </c>
      <c r="P996">
        <v>0</v>
      </c>
      <c r="Q996">
        <v>0</v>
      </c>
      <c r="R996">
        <v>0</v>
      </c>
      <c r="S996">
        <v>0</v>
      </c>
      <c r="T996">
        <v>0</v>
      </c>
      <c r="U996">
        <v>0</v>
      </c>
      <c r="V996">
        <v>0</v>
      </c>
      <c r="W996">
        <v>0</v>
      </c>
      <c r="X996">
        <v>0</v>
      </c>
      <c r="Y996">
        <v>0</v>
      </c>
      <c r="Z996">
        <v>0</v>
      </c>
      <c r="AA996">
        <v>0</v>
      </c>
      <c r="AB996">
        <v>0</v>
      </c>
      <c r="AC996">
        <v>0</v>
      </c>
      <c r="AD996">
        <v>0</v>
      </c>
      <c r="AE996">
        <v>0</v>
      </c>
      <c r="AF996">
        <v>0</v>
      </c>
      <c r="AG996">
        <v>1</v>
      </c>
      <c r="AH996">
        <v>0</v>
      </c>
      <c r="AI996">
        <v>0</v>
      </c>
      <c r="AJ996">
        <v>0</v>
      </c>
      <c r="AK996">
        <v>0</v>
      </c>
      <c r="AL996">
        <v>0</v>
      </c>
      <c r="AM996">
        <v>0</v>
      </c>
      <c r="AN996">
        <v>0</v>
      </c>
      <c r="AO996">
        <v>0</v>
      </c>
      <c r="AP996">
        <v>0</v>
      </c>
      <c r="AQ996">
        <v>0</v>
      </c>
      <c r="AR996">
        <v>0</v>
      </c>
      <c r="AS996">
        <v>0</v>
      </c>
      <c r="AT996">
        <v>0</v>
      </c>
      <c r="AU996">
        <v>0</v>
      </c>
      <c r="AV996">
        <v>0</v>
      </c>
      <c r="AW996">
        <v>0</v>
      </c>
      <c r="AX996">
        <v>0</v>
      </c>
      <c r="AY996">
        <v>0</v>
      </c>
      <c r="AZ996">
        <v>0</v>
      </c>
      <c r="BA996">
        <v>0</v>
      </c>
      <c r="BB996">
        <v>0</v>
      </c>
      <c r="BC996">
        <v>0</v>
      </c>
      <c r="BD996">
        <v>0</v>
      </c>
      <c r="BE996">
        <v>0</v>
      </c>
      <c r="BF996">
        <v>0</v>
      </c>
      <c r="BG996">
        <v>0</v>
      </c>
      <c r="BH996">
        <v>0</v>
      </c>
      <c r="BI996">
        <v>0</v>
      </c>
      <c r="BJ996">
        <v>0</v>
      </c>
      <c r="BK996">
        <v>0</v>
      </c>
      <c r="BL996">
        <v>0</v>
      </c>
      <c r="BM996">
        <v>0</v>
      </c>
      <c r="BN996">
        <v>0</v>
      </c>
      <c r="BO996">
        <v>0</v>
      </c>
      <c r="BP996">
        <v>0</v>
      </c>
      <c r="BQ996">
        <v>0</v>
      </c>
      <c r="BR996">
        <v>0</v>
      </c>
      <c r="BS996">
        <v>0</v>
      </c>
      <c r="BT996">
        <v>0</v>
      </c>
      <c r="BU996">
        <v>0</v>
      </c>
      <c r="BV996">
        <v>0</v>
      </c>
      <c r="BW996">
        <v>0</v>
      </c>
      <c r="BX996">
        <v>0</v>
      </c>
      <c r="BY996">
        <v>0</v>
      </c>
      <c r="BZ996">
        <v>0</v>
      </c>
      <c r="CA996">
        <v>0</v>
      </c>
      <c r="CB996">
        <v>0</v>
      </c>
      <c r="CC996">
        <v>0</v>
      </c>
      <c r="CD996">
        <v>0</v>
      </c>
      <c r="CE996">
        <v>0</v>
      </c>
      <c r="CF996">
        <v>0</v>
      </c>
      <c r="CG996">
        <v>0</v>
      </c>
      <c r="CH996">
        <v>0</v>
      </c>
      <c r="CI996">
        <v>0</v>
      </c>
      <c r="CJ996">
        <v>0</v>
      </c>
      <c r="CK996">
        <v>0</v>
      </c>
      <c r="CL996">
        <v>0</v>
      </c>
      <c r="CM996">
        <v>0</v>
      </c>
      <c r="CN996">
        <v>0</v>
      </c>
      <c r="CO996">
        <v>0</v>
      </c>
      <c r="CP996">
        <v>0</v>
      </c>
      <c r="CQ996">
        <v>0</v>
      </c>
      <c r="CR996">
        <v>0</v>
      </c>
    </row>
    <row r="997" spans="1:96" x14ac:dyDescent="0.25">
      <c r="A997" t="s">
        <v>487</v>
      </c>
      <c r="B997">
        <v>0</v>
      </c>
      <c r="C997">
        <v>0</v>
      </c>
      <c r="D997">
        <v>0</v>
      </c>
      <c r="E997">
        <v>0</v>
      </c>
      <c r="F997">
        <v>0</v>
      </c>
      <c r="G997">
        <v>0</v>
      </c>
      <c r="H997">
        <v>0</v>
      </c>
      <c r="I997">
        <v>0</v>
      </c>
      <c r="J997">
        <v>0</v>
      </c>
      <c r="K997">
        <v>0</v>
      </c>
      <c r="L997">
        <v>0</v>
      </c>
      <c r="M997">
        <v>0</v>
      </c>
      <c r="N997">
        <v>0</v>
      </c>
      <c r="O997">
        <v>0</v>
      </c>
      <c r="P997">
        <v>0</v>
      </c>
      <c r="Q997">
        <v>0</v>
      </c>
      <c r="R997">
        <v>0</v>
      </c>
      <c r="S997">
        <v>0</v>
      </c>
      <c r="T997">
        <v>0</v>
      </c>
      <c r="U997">
        <v>0</v>
      </c>
      <c r="V997">
        <v>0</v>
      </c>
      <c r="W997">
        <v>0</v>
      </c>
      <c r="X997">
        <v>0</v>
      </c>
      <c r="Y997">
        <v>0</v>
      </c>
      <c r="Z997">
        <v>0</v>
      </c>
      <c r="AA997">
        <v>0</v>
      </c>
      <c r="AB997">
        <v>1</v>
      </c>
      <c r="AC997">
        <v>0</v>
      </c>
      <c r="AD997">
        <v>0</v>
      </c>
      <c r="AE997">
        <v>0</v>
      </c>
      <c r="AF997">
        <v>0</v>
      </c>
      <c r="AG997">
        <v>0</v>
      </c>
      <c r="AH997">
        <v>0</v>
      </c>
      <c r="AI997">
        <v>0</v>
      </c>
      <c r="AJ997">
        <v>0</v>
      </c>
      <c r="AK997">
        <v>0</v>
      </c>
      <c r="AL997">
        <v>0</v>
      </c>
      <c r="AM997">
        <v>0</v>
      </c>
      <c r="AN997">
        <v>0</v>
      </c>
      <c r="AO997">
        <v>0</v>
      </c>
      <c r="AP997">
        <v>0</v>
      </c>
      <c r="AQ997">
        <v>0</v>
      </c>
      <c r="AR997">
        <v>0</v>
      </c>
      <c r="AS997">
        <v>0</v>
      </c>
      <c r="AT997">
        <v>0</v>
      </c>
      <c r="AU997">
        <v>0</v>
      </c>
      <c r="AV997">
        <v>0</v>
      </c>
      <c r="AW997">
        <v>0</v>
      </c>
      <c r="AX997">
        <v>0</v>
      </c>
      <c r="AY997">
        <v>0</v>
      </c>
      <c r="AZ997">
        <v>0</v>
      </c>
      <c r="BA997">
        <v>0</v>
      </c>
      <c r="BB997">
        <v>0</v>
      </c>
      <c r="BC997">
        <v>0</v>
      </c>
      <c r="BD997">
        <v>0</v>
      </c>
      <c r="BE997">
        <v>0</v>
      </c>
      <c r="BF997">
        <v>0</v>
      </c>
      <c r="BG997">
        <v>0</v>
      </c>
      <c r="BH997">
        <v>0</v>
      </c>
      <c r="BI997">
        <v>0</v>
      </c>
      <c r="BJ997">
        <v>0</v>
      </c>
      <c r="BK997">
        <v>0</v>
      </c>
      <c r="BL997">
        <v>0</v>
      </c>
      <c r="BM997">
        <v>0</v>
      </c>
      <c r="BN997">
        <v>0</v>
      </c>
      <c r="BO997">
        <v>0</v>
      </c>
      <c r="BP997">
        <v>0</v>
      </c>
      <c r="BQ997">
        <v>0</v>
      </c>
      <c r="BR997">
        <v>0</v>
      </c>
      <c r="BS997">
        <v>0</v>
      </c>
      <c r="BT997">
        <v>1</v>
      </c>
      <c r="BU997">
        <v>0</v>
      </c>
      <c r="BV997">
        <v>0</v>
      </c>
      <c r="BW997">
        <v>0</v>
      </c>
      <c r="BX997">
        <v>0</v>
      </c>
      <c r="BY997">
        <v>0</v>
      </c>
      <c r="BZ997">
        <v>0</v>
      </c>
      <c r="CA997">
        <v>0</v>
      </c>
      <c r="CB997">
        <v>0</v>
      </c>
      <c r="CC997">
        <v>0</v>
      </c>
      <c r="CD997">
        <v>0</v>
      </c>
      <c r="CE997">
        <v>0</v>
      </c>
      <c r="CF997">
        <v>0</v>
      </c>
      <c r="CG997">
        <v>0</v>
      </c>
      <c r="CH997">
        <v>0</v>
      </c>
      <c r="CI997">
        <v>0</v>
      </c>
      <c r="CJ997">
        <v>0</v>
      </c>
      <c r="CK997">
        <v>0</v>
      </c>
      <c r="CL997">
        <v>0</v>
      </c>
      <c r="CM997">
        <v>0</v>
      </c>
      <c r="CN997">
        <v>0</v>
      </c>
      <c r="CO997">
        <v>0</v>
      </c>
      <c r="CP997">
        <v>0</v>
      </c>
      <c r="CQ997">
        <v>0</v>
      </c>
      <c r="CR997">
        <v>0</v>
      </c>
    </row>
    <row r="998" spans="1:96" x14ac:dyDescent="0.25">
      <c r="A998" t="s">
        <v>486</v>
      </c>
      <c r="B998">
        <v>0</v>
      </c>
      <c r="C998">
        <v>0</v>
      </c>
      <c r="D998">
        <v>0</v>
      </c>
      <c r="E998">
        <v>0</v>
      </c>
      <c r="F998">
        <v>0</v>
      </c>
      <c r="G998">
        <v>0</v>
      </c>
      <c r="H998">
        <v>0</v>
      </c>
      <c r="I998">
        <v>0</v>
      </c>
      <c r="J998">
        <v>0</v>
      </c>
      <c r="K998">
        <v>0</v>
      </c>
      <c r="L998">
        <v>0</v>
      </c>
      <c r="M998">
        <v>0</v>
      </c>
      <c r="N998">
        <v>0</v>
      </c>
      <c r="O998">
        <v>0</v>
      </c>
      <c r="P998">
        <v>0</v>
      </c>
      <c r="Q998">
        <v>0</v>
      </c>
      <c r="R998">
        <v>0</v>
      </c>
      <c r="S998">
        <v>0</v>
      </c>
      <c r="T998">
        <v>0</v>
      </c>
      <c r="U998">
        <v>0</v>
      </c>
      <c r="V998">
        <v>0</v>
      </c>
      <c r="W998">
        <v>0</v>
      </c>
      <c r="X998">
        <v>0</v>
      </c>
      <c r="Y998">
        <v>0</v>
      </c>
      <c r="Z998">
        <v>0</v>
      </c>
      <c r="AA998">
        <v>0</v>
      </c>
      <c r="AB998">
        <v>0</v>
      </c>
      <c r="AC998">
        <v>0</v>
      </c>
      <c r="AD998">
        <v>0</v>
      </c>
      <c r="AE998">
        <v>0</v>
      </c>
      <c r="AF998">
        <v>0</v>
      </c>
      <c r="AG998">
        <v>0</v>
      </c>
      <c r="AH998">
        <v>0</v>
      </c>
      <c r="AI998">
        <v>0</v>
      </c>
      <c r="AJ998">
        <v>0</v>
      </c>
      <c r="AK998">
        <v>0</v>
      </c>
      <c r="AL998">
        <v>0</v>
      </c>
      <c r="AM998">
        <v>0</v>
      </c>
      <c r="AN998">
        <v>0</v>
      </c>
      <c r="AO998">
        <v>0</v>
      </c>
      <c r="AP998">
        <v>0</v>
      </c>
      <c r="AQ998">
        <v>0</v>
      </c>
      <c r="AR998">
        <v>0</v>
      </c>
      <c r="AS998">
        <v>0</v>
      </c>
      <c r="AT998">
        <v>0</v>
      </c>
      <c r="AU998">
        <v>0</v>
      </c>
      <c r="AV998">
        <v>0</v>
      </c>
      <c r="AW998">
        <v>0</v>
      </c>
      <c r="AX998">
        <v>0</v>
      </c>
      <c r="AY998">
        <v>0</v>
      </c>
      <c r="AZ998">
        <v>0</v>
      </c>
      <c r="BA998">
        <v>0</v>
      </c>
      <c r="BB998">
        <v>0</v>
      </c>
      <c r="BC998">
        <v>0</v>
      </c>
      <c r="BD998">
        <v>0</v>
      </c>
      <c r="BE998">
        <v>0</v>
      </c>
      <c r="BF998">
        <v>0</v>
      </c>
      <c r="BG998">
        <v>0</v>
      </c>
      <c r="BH998">
        <v>0</v>
      </c>
      <c r="BI998">
        <v>0</v>
      </c>
      <c r="BJ998">
        <v>0</v>
      </c>
      <c r="BK998">
        <v>0</v>
      </c>
      <c r="BL998">
        <v>0</v>
      </c>
      <c r="BM998">
        <v>0</v>
      </c>
      <c r="BN998">
        <v>0</v>
      </c>
      <c r="BO998">
        <v>1</v>
      </c>
      <c r="BP998">
        <v>0</v>
      </c>
      <c r="BQ998">
        <v>0</v>
      </c>
      <c r="BR998">
        <v>0</v>
      </c>
      <c r="BS998">
        <v>0</v>
      </c>
      <c r="BT998">
        <v>1</v>
      </c>
      <c r="BU998">
        <v>0</v>
      </c>
      <c r="BV998">
        <v>0</v>
      </c>
      <c r="BW998">
        <v>0</v>
      </c>
      <c r="BX998">
        <v>0</v>
      </c>
      <c r="BY998">
        <v>0</v>
      </c>
      <c r="BZ998">
        <v>0</v>
      </c>
      <c r="CA998">
        <v>0</v>
      </c>
      <c r="CB998">
        <v>0</v>
      </c>
      <c r="CC998">
        <v>0</v>
      </c>
      <c r="CD998">
        <v>0</v>
      </c>
      <c r="CE998">
        <v>0</v>
      </c>
      <c r="CF998">
        <v>0</v>
      </c>
      <c r="CG998">
        <v>0</v>
      </c>
      <c r="CH998">
        <v>0</v>
      </c>
      <c r="CI998">
        <v>0</v>
      </c>
      <c r="CJ998">
        <v>0</v>
      </c>
      <c r="CK998">
        <v>0</v>
      </c>
      <c r="CL998">
        <v>0</v>
      </c>
      <c r="CM998">
        <v>0</v>
      </c>
      <c r="CN998">
        <v>0</v>
      </c>
      <c r="CO998">
        <v>0</v>
      </c>
      <c r="CP998">
        <v>0</v>
      </c>
      <c r="CQ998">
        <v>0</v>
      </c>
      <c r="CR998">
        <v>0</v>
      </c>
    </row>
    <row r="999" spans="1:96" x14ac:dyDescent="0.25">
      <c r="A999" t="s">
        <v>485</v>
      </c>
      <c r="B999">
        <v>1</v>
      </c>
      <c r="C999">
        <v>1</v>
      </c>
      <c r="D999">
        <v>0</v>
      </c>
      <c r="E999">
        <v>0</v>
      </c>
      <c r="F999">
        <v>0</v>
      </c>
      <c r="G999">
        <v>0</v>
      </c>
      <c r="H999">
        <v>0</v>
      </c>
      <c r="I999">
        <v>0</v>
      </c>
      <c r="J999">
        <v>0</v>
      </c>
      <c r="K999">
        <v>0</v>
      </c>
      <c r="L999">
        <v>0</v>
      </c>
      <c r="M999">
        <v>0</v>
      </c>
      <c r="N999">
        <v>0</v>
      </c>
      <c r="O999">
        <v>0</v>
      </c>
      <c r="P999">
        <v>0</v>
      </c>
      <c r="Q999">
        <v>0</v>
      </c>
      <c r="R999">
        <v>0</v>
      </c>
      <c r="S999">
        <v>0</v>
      </c>
      <c r="T999">
        <v>0</v>
      </c>
      <c r="U999">
        <v>0</v>
      </c>
      <c r="V999">
        <v>0</v>
      </c>
      <c r="W999">
        <v>0</v>
      </c>
      <c r="X999">
        <v>0</v>
      </c>
      <c r="Y999">
        <v>0</v>
      </c>
      <c r="Z999">
        <v>0</v>
      </c>
      <c r="AA999">
        <v>0</v>
      </c>
      <c r="AB999">
        <v>0</v>
      </c>
      <c r="AC999">
        <v>0</v>
      </c>
      <c r="AD999">
        <v>0</v>
      </c>
      <c r="AE999">
        <v>0</v>
      </c>
      <c r="AF999">
        <v>0</v>
      </c>
      <c r="AG999">
        <v>0</v>
      </c>
      <c r="AH999">
        <v>0</v>
      </c>
      <c r="AI999">
        <v>0</v>
      </c>
      <c r="AJ999">
        <v>0</v>
      </c>
      <c r="AK999">
        <v>0</v>
      </c>
      <c r="AL999">
        <v>0</v>
      </c>
      <c r="AM999">
        <v>0</v>
      </c>
      <c r="AN999">
        <v>0</v>
      </c>
      <c r="AO999">
        <v>0</v>
      </c>
      <c r="AP999">
        <v>0</v>
      </c>
      <c r="AQ999">
        <v>0</v>
      </c>
      <c r="AR999">
        <v>0</v>
      </c>
      <c r="AS999">
        <v>0</v>
      </c>
      <c r="AT999">
        <v>0</v>
      </c>
      <c r="AU999">
        <v>0</v>
      </c>
      <c r="AV999">
        <v>0</v>
      </c>
      <c r="AW999">
        <v>0</v>
      </c>
      <c r="AX999">
        <v>0</v>
      </c>
      <c r="AY999">
        <v>0</v>
      </c>
      <c r="AZ999">
        <v>0</v>
      </c>
      <c r="BA999">
        <v>0</v>
      </c>
      <c r="BB999">
        <v>0</v>
      </c>
      <c r="BC999">
        <v>0</v>
      </c>
      <c r="BD999">
        <v>0</v>
      </c>
      <c r="BE999">
        <v>0</v>
      </c>
      <c r="BF999">
        <v>0</v>
      </c>
      <c r="BG999">
        <v>0</v>
      </c>
      <c r="BH999">
        <v>0</v>
      </c>
      <c r="BI999">
        <v>0</v>
      </c>
      <c r="BJ999">
        <v>0</v>
      </c>
      <c r="BK999">
        <v>0</v>
      </c>
      <c r="BL999">
        <v>0</v>
      </c>
      <c r="BM999">
        <v>0</v>
      </c>
      <c r="BN999">
        <v>0</v>
      </c>
      <c r="BO999">
        <v>0</v>
      </c>
      <c r="BP999">
        <v>0</v>
      </c>
      <c r="BQ999">
        <v>0</v>
      </c>
      <c r="BR999">
        <v>0</v>
      </c>
      <c r="BS999">
        <v>0</v>
      </c>
      <c r="BT999">
        <v>0</v>
      </c>
      <c r="BU999">
        <v>0</v>
      </c>
      <c r="BV999">
        <v>0</v>
      </c>
      <c r="BW999">
        <v>0</v>
      </c>
      <c r="BX999">
        <v>0</v>
      </c>
      <c r="BY999">
        <v>0</v>
      </c>
      <c r="BZ999">
        <v>0</v>
      </c>
      <c r="CA999">
        <v>0</v>
      </c>
      <c r="CB999">
        <v>0</v>
      </c>
      <c r="CC999">
        <v>0</v>
      </c>
      <c r="CD999">
        <v>0</v>
      </c>
      <c r="CE999">
        <v>0</v>
      </c>
      <c r="CF999">
        <v>0</v>
      </c>
      <c r="CG999">
        <v>0</v>
      </c>
      <c r="CH999">
        <v>0</v>
      </c>
      <c r="CI999">
        <v>0</v>
      </c>
      <c r="CJ999">
        <v>0</v>
      </c>
      <c r="CK999">
        <v>0</v>
      </c>
      <c r="CL999">
        <v>0</v>
      </c>
      <c r="CM999">
        <v>0</v>
      </c>
      <c r="CN999">
        <v>0</v>
      </c>
      <c r="CO999">
        <v>0</v>
      </c>
      <c r="CP999">
        <v>0</v>
      </c>
      <c r="CQ999">
        <v>0</v>
      </c>
      <c r="CR999">
        <v>0</v>
      </c>
    </row>
    <row r="1000" spans="1:96" x14ac:dyDescent="0.25">
      <c r="A1000" t="s">
        <v>484</v>
      </c>
      <c r="B1000">
        <v>0</v>
      </c>
      <c r="C1000">
        <v>0</v>
      </c>
      <c r="D1000">
        <v>0</v>
      </c>
      <c r="E1000">
        <v>0</v>
      </c>
      <c r="F1000">
        <v>0</v>
      </c>
      <c r="G1000">
        <v>0</v>
      </c>
      <c r="H1000">
        <v>0</v>
      </c>
      <c r="I1000">
        <v>0</v>
      </c>
      <c r="J1000">
        <v>0</v>
      </c>
      <c r="K1000">
        <v>0</v>
      </c>
      <c r="L1000">
        <v>0</v>
      </c>
      <c r="M1000">
        <v>0</v>
      </c>
      <c r="N1000">
        <v>0</v>
      </c>
      <c r="O1000">
        <v>0</v>
      </c>
      <c r="P1000">
        <v>0</v>
      </c>
      <c r="Q1000">
        <v>0</v>
      </c>
      <c r="R1000">
        <v>0</v>
      </c>
      <c r="S1000">
        <v>0</v>
      </c>
      <c r="T1000">
        <v>0</v>
      </c>
      <c r="U1000">
        <v>0</v>
      </c>
      <c r="V1000">
        <v>0</v>
      </c>
      <c r="W1000">
        <v>0</v>
      </c>
      <c r="X1000">
        <v>0</v>
      </c>
      <c r="Y1000">
        <v>0</v>
      </c>
      <c r="Z1000">
        <v>0</v>
      </c>
      <c r="AA1000">
        <v>0</v>
      </c>
      <c r="AB1000">
        <v>0</v>
      </c>
      <c r="AC1000">
        <v>0</v>
      </c>
      <c r="AD1000">
        <v>0</v>
      </c>
      <c r="AE1000">
        <v>0</v>
      </c>
      <c r="AF1000">
        <v>0</v>
      </c>
      <c r="AG1000">
        <v>0</v>
      </c>
      <c r="AH1000">
        <v>0</v>
      </c>
      <c r="AI1000">
        <v>0</v>
      </c>
      <c r="AJ1000">
        <v>0</v>
      </c>
      <c r="AK1000">
        <v>0</v>
      </c>
      <c r="AL1000">
        <v>0</v>
      </c>
      <c r="AM1000">
        <v>0</v>
      </c>
      <c r="AN1000">
        <v>0</v>
      </c>
      <c r="AO1000">
        <v>0</v>
      </c>
      <c r="AP1000">
        <v>0</v>
      </c>
      <c r="AQ1000">
        <v>0</v>
      </c>
      <c r="AR1000">
        <v>0</v>
      </c>
      <c r="AS1000">
        <v>0</v>
      </c>
      <c r="AT1000">
        <v>0</v>
      </c>
      <c r="AU1000">
        <v>0</v>
      </c>
      <c r="AV1000">
        <v>0</v>
      </c>
      <c r="AW1000">
        <v>0</v>
      </c>
      <c r="AX1000">
        <v>0</v>
      </c>
      <c r="AY1000">
        <v>0</v>
      </c>
      <c r="AZ1000">
        <v>0</v>
      </c>
      <c r="BA1000">
        <v>0</v>
      </c>
      <c r="BB1000">
        <v>0</v>
      </c>
      <c r="BC1000">
        <v>0</v>
      </c>
      <c r="BD1000">
        <v>0</v>
      </c>
      <c r="BE1000">
        <v>0</v>
      </c>
      <c r="BF1000">
        <v>0</v>
      </c>
      <c r="BG1000">
        <v>0</v>
      </c>
      <c r="BH1000">
        <v>0</v>
      </c>
      <c r="BI1000">
        <v>0</v>
      </c>
      <c r="BJ1000">
        <v>0</v>
      </c>
      <c r="BK1000">
        <v>0</v>
      </c>
      <c r="BL1000">
        <v>0</v>
      </c>
      <c r="BM1000">
        <v>0</v>
      </c>
      <c r="BN1000">
        <v>0</v>
      </c>
      <c r="BO1000">
        <v>0</v>
      </c>
      <c r="BP1000">
        <v>0</v>
      </c>
      <c r="BQ1000">
        <v>0</v>
      </c>
      <c r="BR1000">
        <v>0</v>
      </c>
      <c r="BS1000">
        <v>0</v>
      </c>
      <c r="BT1000">
        <v>0</v>
      </c>
      <c r="BU1000">
        <v>0</v>
      </c>
      <c r="BV1000">
        <v>0</v>
      </c>
      <c r="BW1000">
        <v>0</v>
      </c>
      <c r="BX1000">
        <v>0</v>
      </c>
      <c r="BY1000">
        <v>0</v>
      </c>
      <c r="BZ1000">
        <v>0</v>
      </c>
      <c r="CA1000">
        <v>0</v>
      </c>
      <c r="CB1000">
        <v>0</v>
      </c>
      <c r="CC1000">
        <v>0</v>
      </c>
      <c r="CD1000">
        <v>0</v>
      </c>
      <c r="CE1000">
        <v>0</v>
      </c>
      <c r="CF1000">
        <v>0</v>
      </c>
      <c r="CG1000">
        <v>1</v>
      </c>
      <c r="CH1000">
        <v>0</v>
      </c>
      <c r="CI1000">
        <v>0</v>
      </c>
      <c r="CJ1000">
        <v>0</v>
      </c>
      <c r="CK1000">
        <v>0</v>
      </c>
      <c r="CL1000">
        <v>0</v>
      </c>
      <c r="CM1000">
        <v>0</v>
      </c>
      <c r="CN1000">
        <v>0</v>
      </c>
      <c r="CO1000">
        <v>0</v>
      </c>
      <c r="CP1000">
        <v>0</v>
      </c>
      <c r="CQ1000">
        <v>0</v>
      </c>
      <c r="CR1000">
        <v>1</v>
      </c>
    </row>
    <row r="1001" spans="1:96" x14ac:dyDescent="0.25">
      <c r="A1001" t="s">
        <v>483</v>
      </c>
      <c r="B1001">
        <v>1</v>
      </c>
      <c r="C1001">
        <v>1</v>
      </c>
      <c r="D1001">
        <v>0</v>
      </c>
      <c r="E1001">
        <v>0</v>
      </c>
      <c r="F1001">
        <v>0</v>
      </c>
      <c r="G1001">
        <v>0</v>
      </c>
      <c r="H1001">
        <v>0</v>
      </c>
      <c r="I1001">
        <v>0</v>
      </c>
      <c r="J1001">
        <v>0</v>
      </c>
      <c r="K1001">
        <v>0</v>
      </c>
      <c r="L1001">
        <v>0</v>
      </c>
      <c r="M1001">
        <v>0</v>
      </c>
      <c r="N1001">
        <v>0</v>
      </c>
      <c r="O1001">
        <v>0</v>
      </c>
      <c r="P1001">
        <v>0</v>
      </c>
      <c r="Q1001">
        <v>0</v>
      </c>
      <c r="R1001">
        <v>0</v>
      </c>
      <c r="S1001">
        <v>0</v>
      </c>
      <c r="T1001">
        <v>0</v>
      </c>
      <c r="U1001">
        <v>0</v>
      </c>
      <c r="V1001">
        <v>0</v>
      </c>
      <c r="W1001">
        <v>0</v>
      </c>
      <c r="X1001">
        <v>0</v>
      </c>
      <c r="Y1001">
        <v>0</v>
      </c>
      <c r="Z1001">
        <v>0</v>
      </c>
      <c r="AA1001">
        <v>0</v>
      </c>
      <c r="AB1001">
        <v>0</v>
      </c>
      <c r="AC1001">
        <v>0</v>
      </c>
      <c r="AD1001">
        <v>0</v>
      </c>
      <c r="AE1001">
        <v>0</v>
      </c>
      <c r="AF1001">
        <v>0</v>
      </c>
      <c r="AG1001">
        <v>0</v>
      </c>
      <c r="AH1001">
        <v>0</v>
      </c>
      <c r="AI1001">
        <v>0</v>
      </c>
      <c r="AJ1001">
        <v>0</v>
      </c>
      <c r="AK1001">
        <v>0</v>
      </c>
      <c r="AL1001">
        <v>0</v>
      </c>
      <c r="AM1001">
        <v>0</v>
      </c>
      <c r="AN1001">
        <v>0</v>
      </c>
      <c r="AO1001">
        <v>0</v>
      </c>
      <c r="AP1001">
        <v>0</v>
      </c>
      <c r="AQ1001">
        <v>0</v>
      </c>
      <c r="AR1001">
        <v>0</v>
      </c>
      <c r="AS1001">
        <v>0</v>
      </c>
      <c r="AT1001">
        <v>0</v>
      </c>
      <c r="AU1001">
        <v>0</v>
      </c>
      <c r="AV1001">
        <v>0</v>
      </c>
      <c r="AW1001">
        <v>0</v>
      </c>
      <c r="AX1001">
        <v>0</v>
      </c>
      <c r="AY1001">
        <v>0</v>
      </c>
      <c r="AZ1001">
        <v>0</v>
      </c>
      <c r="BA1001">
        <v>0</v>
      </c>
      <c r="BB1001">
        <v>0</v>
      </c>
      <c r="BC1001">
        <v>0</v>
      </c>
      <c r="BD1001">
        <v>0</v>
      </c>
      <c r="BE1001">
        <v>0</v>
      </c>
      <c r="BF1001">
        <v>0</v>
      </c>
      <c r="BG1001">
        <v>0</v>
      </c>
      <c r="BH1001">
        <v>0</v>
      </c>
      <c r="BI1001">
        <v>0</v>
      </c>
      <c r="BJ1001">
        <v>0</v>
      </c>
      <c r="BK1001">
        <v>0</v>
      </c>
      <c r="BL1001">
        <v>0</v>
      </c>
      <c r="BM1001">
        <v>0</v>
      </c>
      <c r="BN1001">
        <v>0</v>
      </c>
      <c r="BO1001">
        <v>0</v>
      </c>
      <c r="BP1001">
        <v>0</v>
      </c>
      <c r="BQ1001">
        <v>0</v>
      </c>
      <c r="BR1001">
        <v>0</v>
      </c>
      <c r="BS1001">
        <v>0</v>
      </c>
      <c r="BT1001">
        <v>0</v>
      </c>
      <c r="BU1001">
        <v>0</v>
      </c>
      <c r="BV1001">
        <v>0</v>
      </c>
      <c r="BW1001">
        <v>0</v>
      </c>
      <c r="BX1001">
        <v>0</v>
      </c>
      <c r="BY1001">
        <v>0</v>
      </c>
      <c r="BZ1001">
        <v>0</v>
      </c>
      <c r="CA1001">
        <v>0</v>
      </c>
      <c r="CB1001">
        <v>0</v>
      </c>
      <c r="CC1001">
        <v>0</v>
      </c>
      <c r="CD1001">
        <v>0</v>
      </c>
      <c r="CE1001">
        <v>0</v>
      </c>
      <c r="CF1001">
        <v>0</v>
      </c>
      <c r="CG1001">
        <v>0</v>
      </c>
      <c r="CH1001">
        <v>0</v>
      </c>
      <c r="CI1001">
        <v>0</v>
      </c>
      <c r="CJ1001">
        <v>0</v>
      </c>
      <c r="CK1001">
        <v>0</v>
      </c>
      <c r="CL1001">
        <v>0</v>
      </c>
      <c r="CM1001">
        <v>0</v>
      </c>
      <c r="CN1001">
        <v>0</v>
      </c>
      <c r="CO1001">
        <v>0</v>
      </c>
      <c r="CP1001">
        <v>0</v>
      </c>
      <c r="CQ1001">
        <v>0</v>
      </c>
      <c r="CR1001">
        <v>0</v>
      </c>
    </row>
    <row r="1002" spans="1:96" x14ac:dyDescent="0.25">
      <c r="A1002" t="s">
        <v>482</v>
      </c>
      <c r="B1002">
        <v>0</v>
      </c>
      <c r="C1002">
        <v>0</v>
      </c>
      <c r="D1002">
        <v>0</v>
      </c>
      <c r="E1002">
        <v>0</v>
      </c>
      <c r="F1002">
        <v>0</v>
      </c>
      <c r="G1002">
        <v>0</v>
      </c>
      <c r="H1002">
        <v>0</v>
      </c>
      <c r="I1002">
        <v>0</v>
      </c>
      <c r="J1002">
        <v>0</v>
      </c>
      <c r="K1002">
        <v>0</v>
      </c>
      <c r="L1002">
        <v>0</v>
      </c>
      <c r="M1002">
        <v>0</v>
      </c>
      <c r="N1002">
        <v>0</v>
      </c>
      <c r="O1002">
        <v>0</v>
      </c>
      <c r="P1002">
        <v>0</v>
      </c>
      <c r="Q1002">
        <v>0</v>
      </c>
      <c r="R1002">
        <v>0</v>
      </c>
      <c r="S1002">
        <v>0</v>
      </c>
      <c r="T1002">
        <v>0</v>
      </c>
      <c r="U1002">
        <v>0</v>
      </c>
      <c r="V1002">
        <v>0</v>
      </c>
      <c r="W1002">
        <v>0</v>
      </c>
      <c r="X1002">
        <v>0</v>
      </c>
      <c r="Y1002">
        <v>0</v>
      </c>
      <c r="Z1002">
        <v>0</v>
      </c>
      <c r="AA1002">
        <v>0</v>
      </c>
      <c r="AB1002">
        <v>0</v>
      </c>
      <c r="AC1002">
        <v>0</v>
      </c>
      <c r="AD1002">
        <v>0</v>
      </c>
      <c r="AE1002">
        <v>0</v>
      </c>
      <c r="AF1002">
        <v>0</v>
      </c>
      <c r="AG1002">
        <v>0</v>
      </c>
      <c r="AH1002">
        <v>0</v>
      </c>
      <c r="AI1002">
        <v>0</v>
      </c>
      <c r="AJ1002">
        <v>0</v>
      </c>
      <c r="AK1002">
        <v>0</v>
      </c>
      <c r="AL1002">
        <v>0</v>
      </c>
      <c r="AM1002">
        <v>0</v>
      </c>
      <c r="AN1002">
        <v>0</v>
      </c>
      <c r="AO1002">
        <v>0</v>
      </c>
      <c r="AP1002">
        <v>0</v>
      </c>
      <c r="AQ1002">
        <v>0</v>
      </c>
      <c r="AR1002">
        <v>0</v>
      </c>
      <c r="AS1002">
        <v>0</v>
      </c>
      <c r="AT1002">
        <v>0</v>
      </c>
      <c r="AU1002">
        <v>0</v>
      </c>
      <c r="AV1002">
        <v>0</v>
      </c>
      <c r="AW1002">
        <v>0</v>
      </c>
      <c r="AX1002">
        <v>0</v>
      </c>
      <c r="AY1002">
        <v>0</v>
      </c>
      <c r="AZ1002">
        <v>0</v>
      </c>
      <c r="BA1002">
        <v>0</v>
      </c>
      <c r="BB1002">
        <v>0</v>
      </c>
      <c r="BC1002">
        <v>0</v>
      </c>
      <c r="BD1002">
        <v>0</v>
      </c>
      <c r="BE1002">
        <v>0</v>
      </c>
      <c r="BF1002">
        <v>0</v>
      </c>
      <c r="BG1002">
        <v>0</v>
      </c>
      <c r="BH1002">
        <v>0</v>
      </c>
      <c r="BI1002">
        <v>0</v>
      </c>
      <c r="BJ1002">
        <v>0</v>
      </c>
      <c r="BK1002">
        <v>0</v>
      </c>
      <c r="BL1002">
        <v>0</v>
      </c>
      <c r="BM1002">
        <v>0</v>
      </c>
      <c r="BN1002">
        <v>0</v>
      </c>
      <c r="BO1002">
        <v>0</v>
      </c>
      <c r="BP1002">
        <v>0</v>
      </c>
      <c r="BQ1002">
        <v>0</v>
      </c>
      <c r="BR1002">
        <v>1</v>
      </c>
      <c r="BS1002">
        <v>0</v>
      </c>
      <c r="BT1002">
        <v>1</v>
      </c>
      <c r="BU1002">
        <v>0</v>
      </c>
      <c r="BV1002">
        <v>0</v>
      </c>
      <c r="BW1002">
        <v>0</v>
      </c>
      <c r="BX1002">
        <v>0</v>
      </c>
      <c r="BY1002">
        <v>0</v>
      </c>
      <c r="BZ1002">
        <v>0</v>
      </c>
      <c r="CA1002">
        <v>0</v>
      </c>
      <c r="CB1002">
        <v>0</v>
      </c>
      <c r="CC1002">
        <v>0</v>
      </c>
      <c r="CD1002">
        <v>0</v>
      </c>
      <c r="CE1002">
        <v>0</v>
      </c>
      <c r="CF1002">
        <v>0</v>
      </c>
      <c r="CG1002">
        <v>0</v>
      </c>
      <c r="CH1002">
        <v>0</v>
      </c>
      <c r="CI1002">
        <v>0</v>
      </c>
      <c r="CJ1002">
        <v>0</v>
      </c>
      <c r="CK1002">
        <v>0</v>
      </c>
      <c r="CL1002">
        <v>0</v>
      </c>
      <c r="CM1002">
        <v>0</v>
      </c>
      <c r="CN1002">
        <v>0</v>
      </c>
      <c r="CO1002">
        <v>0</v>
      </c>
      <c r="CP1002">
        <v>0</v>
      </c>
      <c r="CQ1002">
        <v>0</v>
      </c>
      <c r="CR1002">
        <v>0</v>
      </c>
    </row>
    <row r="1003" spans="1:96" x14ac:dyDescent="0.25">
      <c r="A1003" t="s">
        <v>481</v>
      </c>
      <c r="B1003">
        <v>0</v>
      </c>
      <c r="C1003">
        <v>0</v>
      </c>
      <c r="D1003">
        <v>0</v>
      </c>
      <c r="E1003">
        <v>0</v>
      </c>
      <c r="F1003">
        <v>0</v>
      </c>
      <c r="G1003">
        <v>0</v>
      </c>
      <c r="H1003">
        <v>0</v>
      </c>
      <c r="I1003">
        <v>0</v>
      </c>
      <c r="J1003">
        <v>0</v>
      </c>
      <c r="K1003">
        <v>0</v>
      </c>
      <c r="L1003">
        <v>0</v>
      </c>
      <c r="M1003">
        <v>0</v>
      </c>
      <c r="N1003">
        <v>0</v>
      </c>
      <c r="O1003">
        <v>0</v>
      </c>
      <c r="P1003">
        <v>0</v>
      </c>
      <c r="Q1003">
        <v>0</v>
      </c>
      <c r="R1003">
        <v>0</v>
      </c>
      <c r="S1003">
        <v>0</v>
      </c>
      <c r="T1003">
        <v>0</v>
      </c>
      <c r="U1003">
        <v>0</v>
      </c>
      <c r="V1003">
        <v>0</v>
      </c>
      <c r="W1003">
        <v>0</v>
      </c>
      <c r="X1003">
        <v>0</v>
      </c>
      <c r="Y1003">
        <v>0</v>
      </c>
      <c r="Z1003">
        <v>0</v>
      </c>
      <c r="AA1003">
        <v>0</v>
      </c>
      <c r="AB1003">
        <v>0</v>
      </c>
      <c r="AC1003">
        <v>0</v>
      </c>
      <c r="AD1003">
        <v>0</v>
      </c>
      <c r="AE1003">
        <v>0</v>
      </c>
      <c r="AF1003">
        <v>0</v>
      </c>
      <c r="AG1003">
        <v>0</v>
      </c>
      <c r="AH1003">
        <v>0</v>
      </c>
      <c r="AI1003">
        <v>0</v>
      </c>
      <c r="AJ1003">
        <v>0</v>
      </c>
      <c r="AK1003">
        <v>0</v>
      </c>
      <c r="AL1003">
        <v>0</v>
      </c>
      <c r="AM1003">
        <v>1</v>
      </c>
      <c r="AN1003">
        <v>0</v>
      </c>
      <c r="AO1003">
        <v>0</v>
      </c>
      <c r="AP1003">
        <v>0</v>
      </c>
      <c r="AQ1003">
        <v>0</v>
      </c>
      <c r="AR1003">
        <v>0</v>
      </c>
      <c r="AS1003">
        <v>0</v>
      </c>
      <c r="AT1003">
        <v>0</v>
      </c>
      <c r="AU1003">
        <v>0</v>
      </c>
      <c r="AV1003">
        <v>0</v>
      </c>
      <c r="AW1003">
        <v>0</v>
      </c>
      <c r="AX1003">
        <v>0</v>
      </c>
      <c r="AY1003">
        <v>0</v>
      </c>
      <c r="AZ1003">
        <v>0</v>
      </c>
      <c r="BA1003">
        <v>0</v>
      </c>
      <c r="BB1003">
        <v>0</v>
      </c>
      <c r="BC1003">
        <v>0</v>
      </c>
      <c r="BD1003">
        <v>0</v>
      </c>
      <c r="BE1003">
        <v>0</v>
      </c>
      <c r="BF1003">
        <v>0</v>
      </c>
      <c r="BG1003">
        <v>0</v>
      </c>
      <c r="BH1003">
        <v>0</v>
      </c>
      <c r="BI1003">
        <v>0</v>
      </c>
      <c r="BJ1003">
        <v>0</v>
      </c>
      <c r="BK1003">
        <v>0</v>
      </c>
      <c r="BL1003">
        <v>0</v>
      </c>
      <c r="BM1003">
        <v>0</v>
      </c>
      <c r="BN1003">
        <v>0</v>
      </c>
      <c r="BO1003">
        <v>0</v>
      </c>
      <c r="BP1003">
        <v>0</v>
      </c>
      <c r="BQ1003">
        <v>0</v>
      </c>
      <c r="BR1003">
        <v>0</v>
      </c>
      <c r="BS1003">
        <v>0</v>
      </c>
      <c r="BT1003">
        <v>0</v>
      </c>
      <c r="BU1003">
        <v>0</v>
      </c>
      <c r="BV1003">
        <v>0</v>
      </c>
      <c r="BW1003">
        <v>0</v>
      </c>
      <c r="BX1003">
        <v>0</v>
      </c>
      <c r="BY1003">
        <v>0</v>
      </c>
      <c r="BZ1003">
        <v>0</v>
      </c>
      <c r="CA1003">
        <v>0</v>
      </c>
      <c r="CB1003">
        <v>0</v>
      </c>
      <c r="CC1003">
        <v>0</v>
      </c>
      <c r="CD1003">
        <v>1</v>
      </c>
      <c r="CE1003">
        <v>0</v>
      </c>
      <c r="CF1003">
        <v>0</v>
      </c>
      <c r="CG1003">
        <v>0</v>
      </c>
      <c r="CH1003">
        <v>0</v>
      </c>
      <c r="CI1003">
        <v>0</v>
      </c>
      <c r="CJ1003">
        <v>0</v>
      </c>
      <c r="CK1003">
        <v>0</v>
      </c>
      <c r="CL1003">
        <v>0</v>
      </c>
      <c r="CM1003">
        <v>0</v>
      </c>
      <c r="CN1003">
        <v>0</v>
      </c>
      <c r="CO1003">
        <v>0</v>
      </c>
      <c r="CP1003">
        <v>0</v>
      </c>
      <c r="CQ1003">
        <v>0</v>
      </c>
      <c r="CR1003">
        <v>0</v>
      </c>
    </row>
    <row r="1004" spans="1:96" x14ac:dyDescent="0.25">
      <c r="A1004" t="s">
        <v>480</v>
      </c>
      <c r="B1004">
        <v>0</v>
      </c>
      <c r="C1004">
        <v>0</v>
      </c>
      <c r="D1004">
        <v>0</v>
      </c>
      <c r="E1004">
        <v>0</v>
      </c>
      <c r="F1004">
        <v>0</v>
      </c>
      <c r="G1004">
        <v>0</v>
      </c>
      <c r="H1004">
        <v>0</v>
      </c>
      <c r="I1004">
        <v>0</v>
      </c>
      <c r="J1004">
        <v>0</v>
      </c>
      <c r="K1004">
        <v>0</v>
      </c>
      <c r="L1004">
        <v>0</v>
      </c>
      <c r="M1004">
        <v>0</v>
      </c>
      <c r="N1004">
        <v>0</v>
      </c>
      <c r="O1004">
        <v>0</v>
      </c>
      <c r="P1004">
        <v>0</v>
      </c>
      <c r="Q1004">
        <v>0</v>
      </c>
      <c r="R1004">
        <v>0</v>
      </c>
      <c r="S1004">
        <v>0</v>
      </c>
      <c r="T1004">
        <v>0</v>
      </c>
      <c r="U1004">
        <v>0</v>
      </c>
      <c r="V1004">
        <v>0</v>
      </c>
      <c r="W1004">
        <v>0</v>
      </c>
      <c r="X1004">
        <v>0</v>
      </c>
      <c r="Y1004">
        <v>0</v>
      </c>
      <c r="Z1004">
        <v>0</v>
      </c>
      <c r="AA1004">
        <v>0</v>
      </c>
      <c r="AB1004">
        <v>0</v>
      </c>
      <c r="AC1004">
        <v>0</v>
      </c>
      <c r="AD1004">
        <v>0</v>
      </c>
      <c r="AE1004">
        <v>0</v>
      </c>
      <c r="AF1004">
        <v>0</v>
      </c>
      <c r="AG1004">
        <v>0</v>
      </c>
      <c r="AH1004">
        <v>0</v>
      </c>
      <c r="AI1004">
        <v>0</v>
      </c>
      <c r="AJ1004">
        <v>0</v>
      </c>
      <c r="AK1004">
        <v>0</v>
      </c>
      <c r="AL1004">
        <v>0</v>
      </c>
      <c r="AM1004">
        <v>0</v>
      </c>
      <c r="AN1004">
        <v>0</v>
      </c>
      <c r="AO1004">
        <v>0</v>
      </c>
      <c r="AP1004">
        <v>0</v>
      </c>
      <c r="AQ1004">
        <v>0</v>
      </c>
      <c r="AR1004">
        <v>0</v>
      </c>
      <c r="AS1004">
        <v>0</v>
      </c>
      <c r="AT1004">
        <v>0</v>
      </c>
      <c r="AU1004">
        <v>0</v>
      </c>
      <c r="AV1004">
        <v>0</v>
      </c>
      <c r="AW1004">
        <v>0</v>
      </c>
      <c r="AX1004">
        <v>0</v>
      </c>
      <c r="AY1004">
        <v>1</v>
      </c>
      <c r="AZ1004">
        <v>0</v>
      </c>
      <c r="BA1004">
        <v>0</v>
      </c>
      <c r="BB1004">
        <v>0</v>
      </c>
      <c r="BC1004">
        <v>0</v>
      </c>
      <c r="BD1004">
        <v>0</v>
      </c>
      <c r="BE1004">
        <v>0</v>
      </c>
      <c r="BF1004">
        <v>0</v>
      </c>
      <c r="BG1004">
        <v>0</v>
      </c>
      <c r="BH1004">
        <v>0</v>
      </c>
      <c r="BI1004">
        <v>0</v>
      </c>
      <c r="BJ1004">
        <v>0</v>
      </c>
      <c r="BK1004">
        <v>0</v>
      </c>
      <c r="BL1004">
        <v>0</v>
      </c>
      <c r="BM1004">
        <v>0</v>
      </c>
      <c r="BN1004">
        <v>1</v>
      </c>
      <c r="BO1004">
        <v>0</v>
      </c>
      <c r="BP1004">
        <v>0</v>
      </c>
      <c r="BQ1004">
        <v>0</v>
      </c>
      <c r="BR1004">
        <v>0</v>
      </c>
      <c r="BS1004">
        <v>0</v>
      </c>
      <c r="BT1004">
        <v>0</v>
      </c>
      <c r="BU1004">
        <v>0</v>
      </c>
      <c r="BV1004">
        <v>0</v>
      </c>
      <c r="BW1004">
        <v>0</v>
      </c>
      <c r="BX1004">
        <v>0</v>
      </c>
      <c r="BY1004">
        <v>0</v>
      </c>
      <c r="BZ1004">
        <v>0</v>
      </c>
      <c r="CA1004">
        <v>0</v>
      </c>
      <c r="CB1004">
        <v>0</v>
      </c>
      <c r="CC1004">
        <v>0</v>
      </c>
      <c r="CD1004">
        <v>0</v>
      </c>
      <c r="CE1004">
        <v>0</v>
      </c>
      <c r="CF1004">
        <v>0</v>
      </c>
      <c r="CG1004">
        <v>0</v>
      </c>
      <c r="CH1004">
        <v>0</v>
      </c>
      <c r="CI1004">
        <v>0</v>
      </c>
      <c r="CJ1004">
        <v>0</v>
      </c>
      <c r="CK1004">
        <v>0</v>
      </c>
      <c r="CL1004">
        <v>0</v>
      </c>
      <c r="CM1004">
        <v>0</v>
      </c>
      <c r="CN1004">
        <v>0</v>
      </c>
      <c r="CO1004">
        <v>0</v>
      </c>
      <c r="CP1004">
        <v>0</v>
      </c>
      <c r="CQ1004">
        <v>0</v>
      </c>
      <c r="CR1004">
        <v>0</v>
      </c>
    </row>
    <row r="1005" spans="1:96" x14ac:dyDescent="0.25">
      <c r="A1005" t="s">
        <v>479</v>
      </c>
      <c r="B1005">
        <v>0</v>
      </c>
      <c r="C1005">
        <v>0</v>
      </c>
      <c r="D1005">
        <v>0</v>
      </c>
      <c r="E1005">
        <v>0</v>
      </c>
      <c r="F1005">
        <v>0</v>
      </c>
      <c r="G1005">
        <v>0</v>
      </c>
      <c r="H1005">
        <v>0</v>
      </c>
      <c r="I1005">
        <v>0</v>
      </c>
      <c r="J1005">
        <v>0</v>
      </c>
      <c r="K1005">
        <v>0</v>
      </c>
      <c r="L1005">
        <v>0</v>
      </c>
      <c r="M1005">
        <v>0</v>
      </c>
      <c r="N1005">
        <v>0</v>
      </c>
      <c r="O1005">
        <v>0</v>
      </c>
      <c r="P1005">
        <v>0</v>
      </c>
      <c r="Q1005">
        <v>0</v>
      </c>
      <c r="R1005">
        <v>0</v>
      </c>
      <c r="S1005">
        <v>0</v>
      </c>
      <c r="T1005">
        <v>0</v>
      </c>
      <c r="U1005">
        <v>0</v>
      </c>
      <c r="V1005">
        <v>0</v>
      </c>
      <c r="W1005">
        <v>0</v>
      </c>
      <c r="X1005">
        <v>0</v>
      </c>
      <c r="Y1005">
        <v>0</v>
      </c>
      <c r="Z1005">
        <v>0</v>
      </c>
      <c r="AA1005">
        <v>0</v>
      </c>
      <c r="AB1005">
        <v>0</v>
      </c>
      <c r="AC1005">
        <v>0</v>
      </c>
      <c r="AD1005">
        <v>0</v>
      </c>
      <c r="AE1005">
        <v>0</v>
      </c>
      <c r="AF1005">
        <v>0</v>
      </c>
      <c r="AG1005">
        <v>0</v>
      </c>
      <c r="AH1005">
        <v>0</v>
      </c>
      <c r="AI1005">
        <v>0</v>
      </c>
      <c r="AJ1005">
        <v>0</v>
      </c>
      <c r="AK1005">
        <v>0</v>
      </c>
      <c r="AL1005">
        <v>0</v>
      </c>
      <c r="AM1005">
        <v>0</v>
      </c>
      <c r="AN1005">
        <v>0</v>
      </c>
      <c r="AO1005">
        <v>0</v>
      </c>
      <c r="AP1005">
        <v>0</v>
      </c>
      <c r="AQ1005">
        <v>0</v>
      </c>
      <c r="AR1005">
        <v>0</v>
      </c>
      <c r="AS1005">
        <v>0</v>
      </c>
      <c r="AT1005">
        <v>0</v>
      </c>
      <c r="AU1005">
        <v>0</v>
      </c>
      <c r="AV1005">
        <v>0</v>
      </c>
      <c r="AW1005">
        <v>0</v>
      </c>
      <c r="AX1005">
        <v>0</v>
      </c>
      <c r="AY1005">
        <v>0</v>
      </c>
      <c r="AZ1005">
        <v>0</v>
      </c>
      <c r="BA1005">
        <v>0</v>
      </c>
      <c r="BB1005">
        <v>0</v>
      </c>
      <c r="BC1005">
        <v>0</v>
      </c>
      <c r="BD1005">
        <v>0</v>
      </c>
      <c r="BE1005">
        <v>0</v>
      </c>
      <c r="BF1005">
        <v>0</v>
      </c>
      <c r="BG1005">
        <v>0</v>
      </c>
      <c r="BH1005">
        <v>0</v>
      </c>
      <c r="BI1005">
        <v>0</v>
      </c>
      <c r="BJ1005">
        <v>0</v>
      </c>
      <c r="BK1005">
        <v>0</v>
      </c>
      <c r="BL1005">
        <v>0</v>
      </c>
      <c r="BM1005">
        <v>0</v>
      </c>
      <c r="BN1005">
        <v>0</v>
      </c>
      <c r="BO1005">
        <v>0</v>
      </c>
      <c r="BP1005">
        <v>0</v>
      </c>
      <c r="BQ1005">
        <v>0</v>
      </c>
      <c r="BR1005">
        <v>0</v>
      </c>
      <c r="BS1005">
        <v>0</v>
      </c>
      <c r="BT1005">
        <v>0</v>
      </c>
      <c r="BU1005">
        <v>0</v>
      </c>
      <c r="BV1005">
        <v>0</v>
      </c>
      <c r="BW1005">
        <v>0</v>
      </c>
      <c r="BX1005">
        <v>0</v>
      </c>
      <c r="BY1005">
        <v>0</v>
      </c>
      <c r="BZ1005">
        <v>0</v>
      </c>
      <c r="CA1005">
        <v>0</v>
      </c>
      <c r="CB1005">
        <v>0</v>
      </c>
      <c r="CC1005">
        <v>0</v>
      </c>
      <c r="CD1005">
        <v>1</v>
      </c>
      <c r="CE1005">
        <v>0</v>
      </c>
      <c r="CF1005">
        <v>0</v>
      </c>
      <c r="CG1005">
        <v>0</v>
      </c>
      <c r="CH1005">
        <v>0</v>
      </c>
      <c r="CI1005">
        <v>1</v>
      </c>
      <c r="CJ1005">
        <v>0</v>
      </c>
      <c r="CK1005">
        <v>0</v>
      </c>
      <c r="CL1005">
        <v>0</v>
      </c>
      <c r="CM1005">
        <v>0</v>
      </c>
      <c r="CN1005">
        <v>0</v>
      </c>
      <c r="CO1005">
        <v>0</v>
      </c>
      <c r="CP1005">
        <v>0</v>
      </c>
      <c r="CQ1005">
        <v>0</v>
      </c>
      <c r="CR1005">
        <v>0</v>
      </c>
    </row>
    <row r="1006" spans="1:96" x14ac:dyDescent="0.25">
      <c r="A1006" t="s">
        <v>478</v>
      </c>
      <c r="B1006">
        <v>1</v>
      </c>
      <c r="C1006">
        <v>0</v>
      </c>
      <c r="D1006">
        <v>0</v>
      </c>
      <c r="E1006">
        <v>0</v>
      </c>
      <c r="F1006">
        <v>0</v>
      </c>
      <c r="G1006">
        <v>0</v>
      </c>
      <c r="H1006">
        <v>0</v>
      </c>
      <c r="I1006">
        <v>0</v>
      </c>
      <c r="J1006">
        <v>0</v>
      </c>
      <c r="K1006">
        <v>0</v>
      </c>
      <c r="L1006">
        <v>0</v>
      </c>
      <c r="M1006">
        <v>0</v>
      </c>
      <c r="N1006">
        <v>0</v>
      </c>
      <c r="O1006">
        <v>0</v>
      </c>
      <c r="P1006">
        <v>0</v>
      </c>
      <c r="Q1006">
        <v>0</v>
      </c>
      <c r="R1006">
        <v>0</v>
      </c>
      <c r="S1006">
        <v>0</v>
      </c>
      <c r="T1006">
        <v>0</v>
      </c>
      <c r="U1006">
        <v>0</v>
      </c>
      <c r="V1006">
        <v>0</v>
      </c>
      <c r="W1006">
        <v>0</v>
      </c>
      <c r="X1006">
        <v>0</v>
      </c>
      <c r="Y1006">
        <v>0</v>
      </c>
      <c r="Z1006">
        <v>0</v>
      </c>
      <c r="AA1006">
        <v>0</v>
      </c>
      <c r="AB1006">
        <v>0</v>
      </c>
      <c r="AC1006">
        <v>0</v>
      </c>
      <c r="AD1006">
        <v>0</v>
      </c>
      <c r="AE1006">
        <v>0</v>
      </c>
      <c r="AF1006">
        <v>0</v>
      </c>
      <c r="AG1006">
        <v>0</v>
      </c>
      <c r="AH1006">
        <v>0</v>
      </c>
      <c r="AI1006">
        <v>0</v>
      </c>
      <c r="AJ1006">
        <v>0</v>
      </c>
      <c r="AK1006">
        <v>0</v>
      </c>
      <c r="AL1006">
        <v>0</v>
      </c>
      <c r="AM1006">
        <v>0</v>
      </c>
      <c r="AN1006">
        <v>0</v>
      </c>
      <c r="AO1006">
        <v>0</v>
      </c>
      <c r="AP1006">
        <v>0</v>
      </c>
      <c r="AQ1006">
        <v>0</v>
      </c>
      <c r="AR1006">
        <v>0</v>
      </c>
      <c r="AS1006">
        <v>0</v>
      </c>
      <c r="AT1006">
        <v>0</v>
      </c>
      <c r="AU1006">
        <v>0</v>
      </c>
      <c r="AV1006">
        <v>0</v>
      </c>
      <c r="AW1006">
        <v>0</v>
      </c>
      <c r="AX1006">
        <v>0</v>
      </c>
      <c r="AY1006">
        <v>0</v>
      </c>
      <c r="AZ1006">
        <v>0</v>
      </c>
      <c r="BA1006">
        <v>0</v>
      </c>
      <c r="BB1006">
        <v>0</v>
      </c>
      <c r="BC1006">
        <v>0</v>
      </c>
      <c r="BD1006">
        <v>0</v>
      </c>
      <c r="BE1006">
        <v>0</v>
      </c>
      <c r="BF1006">
        <v>0</v>
      </c>
      <c r="BG1006">
        <v>0</v>
      </c>
      <c r="BH1006">
        <v>0</v>
      </c>
      <c r="BI1006">
        <v>0</v>
      </c>
      <c r="BJ1006">
        <v>0</v>
      </c>
      <c r="BK1006">
        <v>0</v>
      </c>
      <c r="BL1006">
        <v>0</v>
      </c>
      <c r="BM1006">
        <v>0</v>
      </c>
      <c r="BN1006">
        <v>0</v>
      </c>
      <c r="BO1006">
        <v>0</v>
      </c>
      <c r="BP1006">
        <v>0</v>
      </c>
      <c r="BQ1006">
        <v>0</v>
      </c>
      <c r="BR1006">
        <v>0</v>
      </c>
      <c r="BS1006">
        <v>0</v>
      </c>
      <c r="BT1006">
        <v>0</v>
      </c>
      <c r="BU1006">
        <v>0</v>
      </c>
      <c r="BV1006">
        <v>0</v>
      </c>
      <c r="BW1006">
        <v>0</v>
      </c>
      <c r="BX1006">
        <v>0</v>
      </c>
      <c r="BY1006">
        <v>0</v>
      </c>
      <c r="BZ1006">
        <v>0</v>
      </c>
      <c r="CA1006">
        <v>0</v>
      </c>
      <c r="CB1006">
        <v>0</v>
      </c>
      <c r="CC1006">
        <v>0</v>
      </c>
      <c r="CD1006">
        <v>0</v>
      </c>
      <c r="CE1006">
        <v>0</v>
      </c>
      <c r="CF1006">
        <v>0</v>
      </c>
      <c r="CG1006">
        <v>0</v>
      </c>
      <c r="CH1006">
        <v>0</v>
      </c>
      <c r="CI1006">
        <v>0</v>
      </c>
      <c r="CJ1006">
        <v>0</v>
      </c>
      <c r="CK1006">
        <v>1</v>
      </c>
      <c r="CL1006">
        <v>0</v>
      </c>
      <c r="CM1006">
        <v>0</v>
      </c>
      <c r="CN1006">
        <v>0</v>
      </c>
      <c r="CO1006">
        <v>0</v>
      </c>
      <c r="CP1006">
        <v>0</v>
      </c>
      <c r="CQ1006">
        <v>0</v>
      </c>
      <c r="CR1006">
        <v>0</v>
      </c>
    </row>
    <row r="1007" spans="1:96" x14ac:dyDescent="0.25">
      <c r="A1007" t="s">
        <v>477</v>
      </c>
      <c r="B1007">
        <v>0</v>
      </c>
      <c r="C1007">
        <v>0</v>
      </c>
      <c r="D1007">
        <v>0</v>
      </c>
      <c r="E1007">
        <v>0</v>
      </c>
      <c r="F1007">
        <v>0</v>
      </c>
      <c r="G1007">
        <v>0</v>
      </c>
      <c r="H1007">
        <v>0</v>
      </c>
      <c r="I1007">
        <v>0</v>
      </c>
      <c r="J1007">
        <v>0</v>
      </c>
      <c r="K1007">
        <v>0</v>
      </c>
      <c r="L1007">
        <v>0</v>
      </c>
      <c r="M1007">
        <v>0</v>
      </c>
      <c r="N1007">
        <v>0</v>
      </c>
      <c r="O1007">
        <v>0</v>
      </c>
      <c r="P1007">
        <v>0</v>
      </c>
      <c r="Q1007">
        <v>0</v>
      </c>
      <c r="R1007">
        <v>0</v>
      </c>
      <c r="S1007">
        <v>0</v>
      </c>
      <c r="T1007">
        <v>0</v>
      </c>
      <c r="U1007">
        <v>0</v>
      </c>
      <c r="V1007">
        <v>0</v>
      </c>
      <c r="W1007">
        <v>0</v>
      </c>
      <c r="X1007">
        <v>0</v>
      </c>
      <c r="Y1007">
        <v>0</v>
      </c>
      <c r="Z1007">
        <v>0</v>
      </c>
      <c r="AA1007">
        <v>0</v>
      </c>
      <c r="AB1007">
        <v>0</v>
      </c>
      <c r="AC1007">
        <v>0</v>
      </c>
      <c r="AD1007">
        <v>0</v>
      </c>
      <c r="AE1007">
        <v>0</v>
      </c>
      <c r="AF1007">
        <v>0</v>
      </c>
      <c r="AG1007">
        <v>0</v>
      </c>
      <c r="AH1007">
        <v>0</v>
      </c>
      <c r="AI1007">
        <v>0</v>
      </c>
      <c r="AJ1007">
        <v>0</v>
      </c>
      <c r="AK1007">
        <v>0</v>
      </c>
      <c r="AL1007">
        <v>0</v>
      </c>
      <c r="AM1007">
        <v>0</v>
      </c>
      <c r="AN1007">
        <v>0</v>
      </c>
      <c r="AO1007">
        <v>0</v>
      </c>
      <c r="AP1007">
        <v>2</v>
      </c>
      <c r="AQ1007">
        <v>0</v>
      </c>
      <c r="AR1007">
        <v>0</v>
      </c>
      <c r="AS1007">
        <v>0</v>
      </c>
      <c r="AT1007">
        <v>0</v>
      </c>
      <c r="AU1007">
        <v>0</v>
      </c>
      <c r="AV1007">
        <v>0</v>
      </c>
      <c r="AW1007">
        <v>0</v>
      </c>
      <c r="AX1007">
        <v>0</v>
      </c>
      <c r="AY1007">
        <v>0</v>
      </c>
      <c r="AZ1007">
        <v>0</v>
      </c>
      <c r="BA1007">
        <v>0</v>
      </c>
      <c r="BB1007">
        <v>0</v>
      </c>
      <c r="BC1007">
        <v>0</v>
      </c>
      <c r="BD1007">
        <v>0</v>
      </c>
      <c r="BE1007">
        <v>0</v>
      </c>
      <c r="BF1007">
        <v>0</v>
      </c>
      <c r="BG1007">
        <v>0</v>
      </c>
      <c r="BH1007">
        <v>0</v>
      </c>
      <c r="BI1007">
        <v>0</v>
      </c>
      <c r="BJ1007">
        <v>0</v>
      </c>
      <c r="BK1007">
        <v>0</v>
      </c>
      <c r="BL1007">
        <v>0</v>
      </c>
      <c r="BM1007">
        <v>0</v>
      </c>
      <c r="BN1007">
        <v>0</v>
      </c>
      <c r="BO1007">
        <v>0</v>
      </c>
      <c r="BP1007">
        <v>0</v>
      </c>
      <c r="BQ1007">
        <v>0</v>
      </c>
      <c r="BR1007">
        <v>0</v>
      </c>
      <c r="BS1007">
        <v>0</v>
      </c>
      <c r="BT1007">
        <v>0</v>
      </c>
      <c r="BU1007">
        <v>0</v>
      </c>
      <c r="BV1007">
        <v>0</v>
      </c>
      <c r="BW1007">
        <v>0</v>
      </c>
      <c r="BX1007">
        <v>0</v>
      </c>
      <c r="BY1007">
        <v>0</v>
      </c>
      <c r="BZ1007">
        <v>0</v>
      </c>
      <c r="CA1007">
        <v>0</v>
      </c>
      <c r="CB1007">
        <v>0</v>
      </c>
      <c r="CC1007">
        <v>0</v>
      </c>
      <c r="CD1007">
        <v>0</v>
      </c>
      <c r="CE1007">
        <v>0</v>
      </c>
      <c r="CF1007">
        <v>0</v>
      </c>
      <c r="CG1007">
        <v>0</v>
      </c>
      <c r="CH1007">
        <v>0</v>
      </c>
      <c r="CI1007">
        <v>0</v>
      </c>
      <c r="CJ1007">
        <v>0</v>
      </c>
      <c r="CK1007">
        <v>0</v>
      </c>
      <c r="CL1007">
        <v>0</v>
      </c>
      <c r="CM1007">
        <v>0</v>
      </c>
      <c r="CN1007">
        <v>0</v>
      </c>
      <c r="CO1007">
        <v>0</v>
      </c>
      <c r="CP1007">
        <v>0</v>
      </c>
      <c r="CQ1007">
        <v>0</v>
      </c>
      <c r="CR1007">
        <v>0</v>
      </c>
    </row>
    <row r="1008" spans="1:96" x14ac:dyDescent="0.25">
      <c r="A1008" t="s">
        <v>476</v>
      </c>
      <c r="B1008">
        <v>0</v>
      </c>
      <c r="C1008">
        <v>0</v>
      </c>
      <c r="D1008">
        <v>0</v>
      </c>
      <c r="E1008">
        <v>0</v>
      </c>
      <c r="F1008">
        <v>0</v>
      </c>
      <c r="G1008">
        <v>0</v>
      </c>
      <c r="H1008">
        <v>0</v>
      </c>
      <c r="I1008">
        <v>0</v>
      </c>
      <c r="J1008">
        <v>0</v>
      </c>
      <c r="K1008">
        <v>1</v>
      </c>
      <c r="L1008">
        <v>0</v>
      </c>
      <c r="M1008">
        <v>0</v>
      </c>
      <c r="N1008">
        <v>0</v>
      </c>
      <c r="O1008">
        <v>0</v>
      </c>
      <c r="P1008">
        <v>0</v>
      </c>
      <c r="Q1008">
        <v>0</v>
      </c>
      <c r="R1008">
        <v>0</v>
      </c>
      <c r="S1008">
        <v>0</v>
      </c>
      <c r="T1008">
        <v>0</v>
      </c>
      <c r="U1008">
        <v>0</v>
      </c>
      <c r="V1008">
        <v>0</v>
      </c>
      <c r="W1008">
        <v>0</v>
      </c>
      <c r="X1008">
        <v>0</v>
      </c>
      <c r="Y1008">
        <v>0</v>
      </c>
      <c r="Z1008">
        <v>0</v>
      </c>
      <c r="AA1008">
        <v>0</v>
      </c>
      <c r="AB1008">
        <v>0</v>
      </c>
      <c r="AC1008">
        <v>0</v>
      </c>
      <c r="AD1008">
        <v>0</v>
      </c>
      <c r="AE1008">
        <v>0</v>
      </c>
      <c r="AF1008">
        <v>0</v>
      </c>
      <c r="AG1008">
        <v>0</v>
      </c>
      <c r="AH1008">
        <v>0</v>
      </c>
      <c r="AI1008">
        <v>0</v>
      </c>
      <c r="AJ1008">
        <v>0</v>
      </c>
      <c r="AK1008">
        <v>0</v>
      </c>
      <c r="AL1008">
        <v>0</v>
      </c>
      <c r="AM1008">
        <v>0</v>
      </c>
      <c r="AN1008">
        <v>0</v>
      </c>
      <c r="AO1008">
        <v>0</v>
      </c>
      <c r="AP1008">
        <v>0</v>
      </c>
      <c r="AQ1008">
        <v>0</v>
      </c>
      <c r="AR1008">
        <v>0</v>
      </c>
      <c r="AS1008">
        <v>0</v>
      </c>
      <c r="AT1008">
        <v>0</v>
      </c>
      <c r="AU1008">
        <v>0</v>
      </c>
      <c r="AV1008">
        <v>0</v>
      </c>
      <c r="AW1008">
        <v>0</v>
      </c>
      <c r="AX1008">
        <v>0</v>
      </c>
      <c r="AY1008">
        <v>0</v>
      </c>
      <c r="AZ1008">
        <v>0</v>
      </c>
      <c r="BA1008">
        <v>0</v>
      </c>
      <c r="BB1008">
        <v>0</v>
      </c>
      <c r="BC1008">
        <v>0</v>
      </c>
      <c r="BD1008">
        <v>0</v>
      </c>
      <c r="BE1008">
        <v>0</v>
      </c>
      <c r="BF1008">
        <v>0</v>
      </c>
      <c r="BG1008">
        <v>0</v>
      </c>
      <c r="BH1008">
        <v>0</v>
      </c>
      <c r="BI1008">
        <v>0</v>
      </c>
      <c r="BJ1008">
        <v>0</v>
      </c>
      <c r="BK1008">
        <v>0</v>
      </c>
      <c r="BL1008">
        <v>0</v>
      </c>
      <c r="BM1008">
        <v>0</v>
      </c>
      <c r="BN1008">
        <v>0</v>
      </c>
      <c r="BO1008">
        <v>0</v>
      </c>
      <c r="BP1008">
        <v>0</v>
      </c>
      <c r="BQ1008">
        <v>1</v>
      </c>
      <c r="BR1008">
        <v>0</v>
      </c>
      <c r="BS1008">
        <v>0</v>
      </c>
      <c r="BT1008">
        <v>0</v>
      </c>
      <c r="BU1008">
        <v>0</v>
      </c>
      <c r="BV1008">
        <v>0</v>
      </c>
      <c r="BW1008">
        <v>0</v>
      </c>
      <c r="BX1008">
        <v>0</v>
      </c>
      <c r="BY1008">
        <v>0</v>
      </c>
      <c r="BZ1008">
        <v>0</v>
      </c>
      <c r="CA1008">
        <v>0</v>
      </c>
      <c r="CB1008">
        <v>0</v>
      </c>
      <c r="CC1008">
        <v>0</v>
      </c>
      <c r="CD1008">
        <v>0</v>
      </c>
      <c r="CE1008">
        <v>0</v>
      </c>
      <c r="CF1008">
        <v>0</v>
      </c>
      <c r="CG1008">
        <v>0</v>
      </c>
      <c r="CH1008">
        <v>0</v>
      </c>
      <c r="CI1008">
        <v>0</v>
      </c>
      <c r="CJ1008">
        <v>0</v>
      </c>
      <c r="CK1008">
        <v>0</v>
      </c>
      <c r="CL1008">
        <v>0</v>
      </c>
      <c r="CM1008">
        <v>0</v>
      </c>
      <c r="CN1008">
        <v>0</v>
      </c>
      <c r="CO1008">
        <v>0</v>
      </c>
      <c r="CP1008">
        <v>0</v>
      </c>
      <c r="CQ1008">
        <v>0</v>
      </c>
      <c r="CR1008">
        <v>0</v>
      </c>
    </row>
    <row r="1009" spans="1:96" x14ac:dyDescent="0.25">
      <c r="A1009" t="s">
        <v>475</v>
      </c>
      <c r="B1009">
        <v>0</v>
      </c>
      <c r="C1009">
        <v>0</v>
      </c>
      <c r="D1009">
        <v>0</v>
      </c>
      <c r="E1009">
        <v>0</v>
      </c>
      <c r="F1009">
        <v>0</v>
      </c>
      <c r="G1009">
        <v>0</v>
      </c>
      <c r="H1009">
        <v>0</v>
      </c>
      <c r="I1009">
        <v>0</v>
      </c>
      <c r="J1009">
        <v>0</v>
      </c>
      <c r="K1009">
        <v>0</v>
      </c>
      <c r="L1009">
        <v>0</v>
      </c>
      <c r="M1009">
        <v>0</v>
      </c>
      <c r="N1009">
        <v>0</v>
      </c>
      <c r="O1009">
        <v>0</v>
      </c>
      <c r="P1009">
        <v>0</v>
      </c>
      <c r="Q1009">
        <v>0</v>
      </c>
      <c r="R1009">
        <v>0</v>
      </c>
      <c r="S1009">
        <v>0</v>
      </c>
      <c r="T1009">
        <v>0</v>
      </c>
      <c r="U1009">
        <v>0</v>
      </c>
      <c r="V1009">
        <v>0</v>
      </c>
      <c r="W1009">
        <v>0</v>
      </c>
      <c r="X1009">
        <v>0</v>
      </c>
      <c r="Y1009">
        <v>0</v>
      </c>
      <c r="Z1009">
        <v>0</v>
      </c>
      <c r="AA1009">
        <v>0</v>
      </c>
      <c r="AB1009">
        <v>0</v>
      </c>
      <c r="AC1009">
        <v>0</v>
      </c>
      <c r="AD1009">
        <v>0</v>
      </c>
      <c r="AE1009">
        <v>0</v>
      </c>
      <c r="AF1009">
        <v>0</v>
      </c>
      <c r="AG1009">
        <v>0</v>
      </c>
      <c r="AH1009">
        <v>0</v>
      </c>
      <c r="AI1009">
        <v>0</v>
      </c>
      <c r="AJ1009">
        <v>0</v>
      </c>
      <c r="AK1009">
        <v>0</v>
      </c>
      <c r="AL1009">
        <v>0</v>
      </c>
      <c r="AM1009">
        <v>0</v>
      </c>
      <c r="AN1009">
        <v>0</v>
      </c>
      <c r="AO1009">
        <v>0</v>
      </c>
      <c r="AP1009">
        <v>1</v>
      </c>
      <c r="AQ1009">
        <v>0</v>
      </c>
      <c r="AR1009">
        <v>0</v>
      </c>
      <c r="AS1009">
        <v>0</v>
      </c>
      <c r="AT1009">
        <v>0</v>
      </c>
      <c r="AU1009">
        <v>0</v>
      </c>
      <c r="AV1009">
        <v>0</v>
      </c>
      <c r="AW1009">
        <v>0</v>
      </c>
      <c r="AX1009">
        <v>0</v>
      </c>
      <c r="AY1009">
        <v>0</v>
      </c>
      <c r="AZ1009">
        <v>0</v>
      </c>
      <c r="BA1009">
        <v>0</v>
      </c>
      <c r="BB1009">
        <v>0</v>
      </c>
      <c r="BC1009">
        <v>0</v>
      </c>
      <c r="BD1009">
        <v>0</v>
      </c>
      <c r="BE1009">
        <v>0</v>
      </c>
      <c r="BF1009">
        <v>0</v>
      </c>
      <c r="BG1009">
        <v>0</v>
      </c>
      <c r="BH1009">
        <v>0</v>
      </c>
      <c r="BI1009">
        <v>0</v>
      </c>
      <c r="BJ1009">
        <v>0</v>
      </c>
      <c r="BK1009">
        <v>0</v>
      </c>
      <c r="BL1009">
        <v>0</v>
      </c>
      <c r="BM1009">
        <v>0</v>
      </c>
      <c r="BN1009">
        <v>0</v>
      </c>
      <c r="BO1009">
        <v>0</v>
      </c>
      <c r="BP1009">
        <v>0</v>
      </c>
      <c r="BQ1009">
        <v>0</v>
      </c>
      <c r="BR1009">
        <v>1</v>
      </c>
      <c r="BS1009">
        <v>0</v>
      </c>
      <c r="BT1009">
        <v>0</v>
      </c>
      <c r="BU1009">
        <v>0</v>
      </c>
      <c r="BV1009">
        <v>0</v>
      </c>
      <c r="BW1009">
        <v>0</v>
      </c>
      <c r="BX1009">
        <v>0</v>
      </c>
      <c r="BY1009">
        <v>0</v>
      </c>
      <c r="BZ1009">
        <v>0</v>
      </c>
      <c r="CA1009">
        <v>0</v>
      </c>
      <c r="CB1009">
        <v>0</v>
      </c>
      <c r="CC1009">
        <v>0</v>
      </c>
      <c r="CD1009">
        <v>0</v>
      </c>
      <c r="CE1009">
        <v>0</v>
      </c>
      <c r="CF1009">
        <v>0</v>
      </c>
      <c r="CG1009">
        <v>0</v>
      </c>
      <c r="CH1009">
        <v>0</v>
      </c>
      <c r="CI1009">
        <v>0</v>
      </c>
      <c r="CJ1009">
        <v>0</v>
      </c>
      <c r="CK1009">
        <v>0</v>
      </c>
      <c r="CL1009">
        <v>0</v>
      </c>
      <c r="CM1009">
        <v>0</v>
      </c>
      <c r="CN1009">
        <v>0</v>
      </c>
      <c r="CO1009">
        <v>0</v>
      </c>
      <c r="CP1009">
        <v>0</v>
      </c>
      <c r="CQ1009">
        <v>0</v>
      </c>
      <c r="CR1009">
        <v>0</v>
      </c>
    </row>
    <row r="1010" spans="1:96" x14ac:dyDescent="0.25">
      <c r="A1010" t="s">
        <v>474</v>
      </c>
      <c r="B1010">
        <v>0</v>
      </c>
      <c r="C1010">
        <v>0</v>
      </c>
      <c r="D1010">
        <v>0</v>
      </c>
      <c r="E1010">
        <v>0</v>
      </c>
      <c r="F1010">
        <v>0</v>
      </c>
      <c r="G1010">
        <v>0</v>
      </c>
      <c r="H1010">
        <v>0</v>
      </c>
      <c r="I1010">
        <v>0</v>
      </c>
      <c r="J1010">
        <v>0</v>
      </c>
      <c r="K1010">
        <v>0</v>
      </c>
      <c r="L1010">
        <v>0</v>
      </c>
      <c r="M1010">
        <v>0</v>
      </c>
      <c r="N1010">
        <v>0</v>
      </c>
      <c r="O1010">
        <v>0</v>
      </c>
      <c r="P1010">
        <v>0</v>
      </c>
      <c r="Q1010">
        <v>0</v>
      </c>
      <c r="R1010">
        <v>0</v>
      </c>
      <c r="S1010">
        <v>0</v>
      </c>
      <c r="T1010">
        <v>0</v>
      </c>
      <c r="U1010">
        <v>0</v>
      </c>
      <c r="V1010">
        <v>0</v>
      </c>
      <c r="W1010">
        <v>0</v>
      </c>
      <c r="X1010">
        <v>0</v>
      </c>
      <c r="Y1010">
        <v>0</v>
      </c>
      <c r="Z1010">
        <v>0</v>
      </c>
      <c r="AA1010">
        <v>0</v>
      </c>
      <c r="AB1010">
        <v>0</v>
      </c>
      <c r="AC1010">
        <v>0</v>
      </c>
      <c r="AD1010">
        <v>0</v>
      </c>
      <c r="AE1010">
        <v>0</v>
      </c>
      <c r="AF1010">
        <v>0</v>
      </c>
      <c r="AG1010">
        <v>0</v>
      </c>
      <c r="AH1010">
        <v>0</v>
      </c>
      <c r="AI1010">
        <v>0</v>
      </c>
      <c r="AJ1010">
        <v>0</v>
      </c>
      <c r="AK1010">
        <v>0</v>
      </c>
      <c r="AL1010">
        <v>0</v>
      </c>
      <c r="AM1010">
        <v>0</v>
      </c>
      <c r="AN1010">
        <v>0</v>
      </c>
      <c r="AO1010">
        <v>0</v>
      </c>
      <c r="AP1010">
        <v>0</v>
      </c>
      <c r="AQ1010">
        <v>0</v>
      </c>
      <c r="AR1010">
        <v>0</v>
      </c>
      <c r="AS1010">
        <v>0</v>
      </c>
      <c r="AT1010">
        <v>0</v>
      </c>
      <c r="AU1010">
        <v>1</v>
      </c>
      <c r="AV1010">
        <v>0</v>
      </c>
      <c r="AW1010">
        <v>0</v>
      </c>
      <c r="AX1010">
        <v>0</v>
      </c>
      <c r="AY1010">
        <v>0</v>
      </c>
      <c r="AZ1010">
        <v>0</v>
      </c>
      <c r="BA1010">
        <v>0</v>
      </c>
      <c r="BB1010">
        <v>0</v>
      </c>
      <c r="BC1010">
        <v>0</v>
      </c>
      <c r="BD1010">
        <v>0</v>
      </c>
      <c r="BE1010">
        <v>0</v>
      </c>
      <c r="BF1010">
        <v>0</v>
      </c>
      <c r="BG1010">
        <v>0</v>
      </c>
      <c r="BH1010">
        <v>0</v>
      </c>
      <c r="BI1010">
        <v>0</v>
      </c>
      <c r="BJ1010">
        <v>0</v>
      </c>
      <c r="BK1010">
        <v>0</v>
      </c>
      <c r="BL1010">
        <v>0</v>
      </c>
      <c r="BM1010">
        <v>0</v>
      </c>
      <c r="BN1010">
        <v>0</v>
      </c>
      <c r="BO1010">
        <v>0</v>
      </c>
      <c r="BP1010">
        <v>0</v>
      </c>
      <c r="BQ1010">
        <v>0</v>
      </c>
      <c r="BR1010">
        <v>0</v>
      </c>
      <c r="BS1010">
        <v>0</v>
      </c>
      <c r="BT1010">
        <v>0</v>
      </c>
      <c r="BU1010">
        <v>0</v>
      </c>
      <c r="BV1010">
        <v>0</v>
      </c>
      <c r="BW1010">
        <v>0</v>
      </c>
      <c r="BX1010">
        <v>0</v>
      </c>
      <c r="BY1010">
        <v>1</v>
      </c>
      <c r="BZ1010">
        <v>0</v>
      </c>
      <c r="CA1010">
        <v>0</v>
      </c>
      <c r="CB1010">
        <v>0</v>
      </c>
      <c r="CC1010">
        <v>0</v>
      </c>
      <c r="CD1010">
        <v>0</v>
      </c>
      <c r="CE1010">
        <v>0</v>
      </c>
      <c r="CF1010">
        <v>0</v>
      </c>
      <c r="CG1010">
        <v>0</v>
      </c>
      <c r="CH1010">
        <v>0</v>
      </c>
      <c r="CI1010">
        <v>0</v>
      </c>
      <c r="CJ1010">
        <v>0</v>
      </c>
      <c r="CK1010">
        <v>0</v>
      </c>
      <c r="CL1010">
        <v>0</v>
      </c>
      <c r="CM1010">
        <v>0</v>
      </c>
      <c r="CN1010">
        <v>0</v>
      </c>
      <c r="CO1010">
        <v>0</v>
      </c>
      <c r="CP1010">
        <v>0</v>
      </c>
      <c r="CQ1010">
        <v>0</v>
      </c>
      <c r="CR1010">
        <v>0</v>
      </c>
    </row>
    <row r="1011" spans="1:96" x14ac:dyDescent="0.25">
      <c r="A1011" t="s">
        <v>473</v>
      </c>
      <c r="B1011">
        <v>0</v>
      </c>
      <c r="C1011">
        <v>0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0</v>
      </c>
      <c r="J1011">
        <v>0</v>
      </c>
      <c r="K1011">
        <v>0</v>
      </c>
      <c r="L1011">
        <v>0</v>
      </c>
      <c r="M1011">
        <v>0</v>
      </c>
      <c r="N1011">
        <v>0</v>
      </c>
      <c r="O1011">
        <v>0</v>
      </c>
      <c r="P1011">
        <v>0</v>
      </c>
      <c r="Q1011">
        <v>0</v>
      </c>
      <c r="R1011">
        <v>0</v>
      </c>
      <c r="S1011">
        <v>0</v>
      </c>
      <c r="T1011">
        <v>0</v>
      </c>
      <c r="U1011">
        <v>0</v>
      </c>
      <c r="V1011">
        <v>0</v>
      </c>
      <c r="W1011">
        <v>0</v>
      </c>
      <c r="X1011">
        <v>0</v>
      </c>
      <c r="Y1011">
        <v>0</v>
      </c>
      <c r="Z1011">
        <v>0</v>
      </c>
      <c r="AA1011">
        <v>0</v>
      </c>
      <c r="AB1011">
        <v>0</v>
      </c>
      <c r="AC1011">
        <v>0</v>
      </c>
      <c r="AD1011">
        <v>0</v>
      </c>
      <c r="AE1011">
        <v>0</v>
      </c>
      <c r="AF1011">
        <v>0</v>
      </c>
      <c r="AG1011">
        <v>0</v>
      </c>
      <c r="AH1011">
        <v>0</v>
      </c>
      <c r="AI1011">
        <v>0</v>
      </c>
      <c r="AJ1011">
        <v>0</v>
      </c>
      <c r="AK1011">
        <v>0</v>
      </c>
      <c r="AL1011">
        <v>0</v>
      </c>
      <c r="AM1011">
        <v>0</v>
      </c>
      <c r="AN1011">
        <v>0</v>
      </c>
      <c r="AO1011">
        <v>0</v>
      </c>
      <c r="AP1011">
        <v>0</v>
      </c>
      <c r="AQ1011">
        <v>0</v>
      </c>
      <c r="AR1011">
        <v>0</v>
      </c>
      <c r="AS1011">
        <v>0</v>
      </c>
      <c r="AT1011">
        <v>0</v>
      </c>
      <c r="AU1011">
        <v>0</v>
      </c>
      <c r="AV1011">
        <v>0</v>
      </c>
      <c r="AW1011">
        <v>0</v>
      </c>
      <c r="AX1011">
        <v>1</v>
      </c>
      <c r="AY1011">
        <v>0</v>
      </c>
      <c r="AZ1011">
        <v>0</v>
      </c>
      <c r="BA1011">
        <v>0</v>
      </c>
      <c r="BB1011">
        <v>0</v>
      </c>
      <c r="BC1011">
        <v>0</v>
      </c>
      <c r="BD1011">
        <v>0</v>
      </c>
      <c r="BE1011">
        <v>0</v>
      </c>
      <c r="BF1011">
        <v>0</v>
      </c>
      <c r="BG1011">
        <v>0</v>
      </c>
      <c r="BH1011">
        <v>0</v>
      </c>
      <c r="BI1011">
        <v>0</v>
      </c>
      <c r="BJ1011">
        <v>0</v>
      </c>
      <c r="BK1011">
        <v>0</v>
      </c>
      <c r="BL1011">
        <v>0</v>
      </c>
      <c r="BM1011">
        <v>0</v>
      </c>
      <c r="BN1011">
        <v>0</v>
      </c>
      <c r="BO1011">
        <v>0</v>
      </c>
      <c r="BP1011">
        <v>0</v>
      </c>
      <c r="BQ1011">
        <v>0</v>
      </c>
      <c r="BR1011">
        <v>0</v>
      </c>
      <c r="BS1011">
        <v>0</v>
      </c>
      <c r="BT1011">
        <v>0</v>
      </c>
      <c r="BU1011">
        <v>0</v>
      </c>
      <c r="BV1011">
        <v>0</v>
      </c>
      <c r="BW1011">
        <v>0</v>
      </c>
      <c r="BX1011">
        <v>0</v>
      </c>
      <c r="BY1011">
        <v>0</v>
      </c>
      <c r="BZ1011">
        <v>0</v>
      </c>
      <c r="CA1011">
        <v>0</v>
      </c>
      <c r="CB1011">
        <v>0</v>
      </c>
      <c r="CC1011">
        <v>1</v>
      </c>
      <c r="CD1011">
        <v>0</v>
      </c>
      <c r="CE1011">
        <v>0</v>
      </c>
      <c r="CF1011">
        <v>0</v>
      </c>
      <c r="CG1011">
        <v>0</v>
      </c>
      <c r="CH1011">
        <v>0</v>
      </c>
      <c r="CI1011">
        <v>0</v>
      </c>
      <c r="CJ1011">
        <v>0</v>
      </c>
      <c r="CK1011">
        <v>0</v>
      </c>
      <c r="CL1011">
        <v>0</v>
      </c>
      <c r="CM1011">
        <v>0</v>
      </c>
      <c r="CN1011">
        <v>0</v>
      </c>
      <c r="CO1011">
        <v>0</v>
      </c>
      <c r="CP1011">
        <v>0</v>
      </c>
      <c r="CQ1011">
        <v>0</v>
      </c>
      <c r="CR1011">
        <v>0</v>
      </c>
    </row>
    <row r="1012" spans="1:96" x14ac:dyDescent="0.25">
      <c r="A1012" t="s">
        <v>472</v>
      </c>
      <c r="B1012">
        <v>0</v>
      </c>
      <c r="C1012">
        <v>0</v>
      </c>
      <c r="D1012">
        <v>0</v>
      </c>
      <c r="E1012">
        <v>0</v>
      </c>
      <c r="F1012">
        <v>0</v>
      </c>
      <c r="G1012">
        <v>0</v>
      </c>
      <c r="H1012">
        <v>0</v>
      </c>
      <c r="I1012">
        <v>0</v>
      </c>
      <c r="J1012">
        <v>0</v>
      </c>
      <c r="K1012">
        <v>0</v>
      </c>
      <c r="L1012">
        <v>0</v>
      </c>
      <c r="M1012">
        <v>0</v>
      </c>
      <c r="N1012">
        <v>0</v>
      </c>
      <c r="O1012">
        <v>0</v>
      </c>
      <c r="P1012">
        <v>0</v>
      </c>
      <c r="Q1012">
        <v>0</v>
      </c>
      <c r="R1012">
        <v>0</v>
      </c>
      <c r="S1012">
        <v>0</v>
      </c>
      <c r="T1012">
        <v>0</v>
      </c>
      <c r="U1012">
        <v>0</v>
      </c>
      <c r="V1012">
        <v>0</v>
      </c>
      <c r="W1012">
        <v>0</v>
      </c>
      <c r="X1012">
        <v>0</v>
      </c>
      <c r="Y1012">
        <v>0</v>
      </c>
      <c r="Z1012">
        <v>0</v>
      </c>
      <c r="AA1012">
        <v>0</v>
      </c>
      <c r="AB1012">
        <v>0</v>
      </c>
      <c r="AC1012">
        <v>0</v>
      </c>
      <c r="AD1012">
        <v>0</v>
      </c>
      <c r="AE1012">
        <v>0</v>
      </c>
      <c r="AF1012">
        <v>0</v>
      </c>
      <c r="AG1012">
        <v>0</v>
      </c>
      <c r="AH1012">
        <v>0</v>
      </c>
      <c r="AI1012">
        <v>0</v>
      </c>
      <c r="AJ1012">
        <v>0</v>
      </c>
      <c r="AK1012">
        <v>0</v>
      </c>
      <c r="AL1012">
        <v>0</v>
      </c>
      <c r="AM1012">
        <v>0</v>
      </c>
      <c r="AN1012">
        <v>0</v>
      </c>
      <c r="AO1012">
        <v>0</v>
      </c>
      <c r="AP1012">
        <v>0</v>
      </c>
      <c r="AQ1012">
        <v>0</v>
      </c>
      <c r="AR1012">
        <v>0</v>
      </c>
      <c r="AS1012">
        <v>0</v>
      </c>
      <c r="AT1012">
        <v>0</v>
      </c>
      <c r="AU1012">
        <v>0</v>
      </c>
      <c r="AV1012">
        <v>0</v>
      </c>
      <c r="AW1012">
        <v>0</v>
      </c>
      <c r="AX1012">
        <v>0</v>
      </c>
      <c r="AY1012">
        <v>0</v>
      </c>
      <c r="AZ1012">
        <v>0</v>
      </c>
      <c r="BA1012">
        <v>0</v>
      </c>
      <c r="BB1012">
        <v>0</v>
      </c>
      <c r="BC1012">
        <v>0</v>
      </c>
      <c r="BD1012">
        <v>0</v>
      </c>
      <c r="BE1012">
        <v>0</v>
      </c>
      <c r="BF1012">
        <v>0</v>
      </c>
      <c r="BG1012">
        <v>0</v>
      </c>
      <c r="BH1012">
        <v>0</v>
      </c>
      <c r="BI1012">
        <v>0</v>
      </c>
      <c r="BJ1012">
        <v>0</v>
      </c>
      <c r="BK1012">
        <v>0</v>
      </c>
      <c r="BL1012">
        <v>0</v>
      </c>
      <c r="BM1012">
        <v>0</v>
      </c>
      <c r="BN1012">
        <v>0</v>
      </c>
      <c r="BO1012">
        <v>0</v>
      </c>
      <c r="BP1012">
        <v>0</v>
      </c>
      <c r="BQ1012">
        <v>0</v>
      </c>
      <c r="BR1012">
        <v>1</v>
      </c>
      <c r="BS1012">
        <v>0</v>
      </c>
      <c r="BT1012">
        <v>0</v>
      </c>
      <c r="BU1012">
        <v>0</v>
      </c>
      <c r="BV1012">
        <v>0</v>
      </c>
      <c r="BW1012">
        <v>0</v>
      </c>
      <c r="BX1012">
        <v>0</v>
      </c>
      <c r="BY1012">
        <v>0</v>
      </c>
      <c r="BZ1012">
        <v>0</v>
      </c>
      <c r="CA1012">
        <v>0</v>
      </c>
      <c r="CB1012">
        <v>0</v>
      </c>
      <c r="CC1012">
        <v>1</v>
      </c>
      <c r="CD1012">
        <v>0</v>
      </c>
      <c r="CE1012">
        <v>0</v>
      </c>
      <c r="CF1012">
        <v>0</v>
      </c>
      <c r="CG1012">
        <v>0</v>
      </c>
      <c r="CH1012">
        <v>0</v>
      </c>
      <c r="CI1012">
        <v>0</v>
      </c>
      <c r="CJ1012">
        <v>0</v>
      </c>
      <c r="CK1012">
        <v>0</v>
      </c>
      <c r="CL1012">
        <v>0</v>
      </c>
      <c r="CM1012">
        <v>0</v>
      </c>
      <c r="CN1012">
        <v>0</v>
      </c>
      <c r="CO1012">
        <v>0</v>
      </c>
      <c r="CP1012">
        <v>0</v>
      </c>
      <c r="CQ1012">
        <v>0</v>
      </c>
      <c r="CR1012">
        <v>0</v>
      </c>
    </row>
    <row r="1013" spans="1:96" x14ac:dyDescent="0.25">
      <c r="A1013" t="s">
        <v>471</v>
      </c>
      <c r="B1013">
        <v>0</v>
      </c>
      <c r="C1013">
        <v>0</v>
      </c>
      <c r="D1013">
        <v>0</v>
      </c>
      <c r="E1013">
        <v>0</v>
      </c>
      <c r="F1013">
        <v>0</v>
      </c>
      <c r="G1013">
        <v>0</v>
      </c>
      <c r="H1013">
        <v>0</v>
      </c>
      <c r="I1013">
        <v>0</v>
      </c>
      <c r="J1013">
        <v>0</v>
      </c>
      <c r="K1013">
        <v>0</v>
      </c>
      <c r="L1013">
        <v>0</v>
      </c>
      <c r="M1013">
        <v>0</v>
      </c>
      <c r="N1013">
        <v>0</v>
      </c>
      <c r="O1013">
        <v>0</v>
      </c>
      <c r="P1013">
        <v>0</v>
      </c>
      <c r="Q1013">
        <v>0</v>
      </c>
      <c r="R1013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X1013">
        <v>0</v>
      </c>
      <c r="Y1013">
        <v>0</v>
      </c>
      <c r="Z1013">
        <v>0</v>
      </c>
      <c r="AA1013">
        <v>0</v>
      </c>
      <c r="AB1013">
        <v>0</v>
      </c>
      <c r="AC1013">
        <v>0</v>
      </c>
      <c r="AD1013">
        <v>0</v>
      </c>
      <c r="AE1013">
        <v>0</v>
      </c>
      <c r="AF1013">
        <v>0</v>
      </c>
      <c r="AG1013">
        <v>0</v>
      </c>
      <c r="AH1013">
        <v>0</v>
      </c>
      <c r="AI1013">
        <v>0</v>
      </c>
      <c r="AJ1013">
        <v>0</v>
      </c>
      <c r="AK1013">
        <v>0</v>
      </c>
      <c r="AL1013">
        <v>0</v>
      </c>
      <c r="AM1013">
        <v>0</v>
      </c>
      <c r="AN1013">
        <v>0</v>
      </c>
      <c r="AO1013">
        <v>0</v>
      </c>
      <c r="AP1013">
        <v>0</v>
      </c>
      <c r="AQ1013">
        <v>0</v>
      </c>
      <c r="AR1013">
        <v>0</v>
      </c>
      <c r="AS1013">
        <v>0</v>
      </c>
      <c r="AT1013">
        <v>0</v>
      </c>
      <c r="AU1013">
        <v>0</v>
      </c>
      <c r="AV1013">
        <v>0</v>
      </c>
      <c r="AW1013">
        <v>0</v>
      </c>
      <c r="AX1013">
        <v>0</v>
      </c>
      <c r="AY1013">
        <v>0</v>
      </c>
      <c r="AZ1013">
        <v>0</v>
      </c>
      <c r="BA1013">
        <v>0</v>
      </c>
      <c r="BB1013">
        <v>0</v>
      </c>
      <c r="BC1013">
        <v>0</v>
      </c>
      <c r="BD1013">
        <v>0</v>
      </c>
      <c r="BE1013">
        <v>0</v>
      </c>
      <c r="BF1013">
        <v>0</v>
      </c>
      <c r="BG1013">
        <v>0</v>
      </c>
      <c r="BH1013">
        <v>0</v>
      </c>
      <c r="BI1013">
        <v>0</v>
      </c>
      <c r="BJ1013">
        <v>0</v>
      </c>
      <c r="BK1013">
        <v>0</v>
      </c>
      <c r="BL1013">
        <v>0</v>
      </c>
      <c r="BM1013">
        <v>0</v>
      </c>
      <c r="BN1013">
        <v>0</v>
      </c>
      <c r="BO1013">
        <v>0</v>
      </c>
      <c r="BP1013">
        <v>0</v>
      </c>
      <c r="BQ1013">
        <v>0</v>
      </c>
      <c r="BR1013">
        <v>0</v>
      </c>
      <c r="BS1013">
        <v>0</v>
      </c>
      <c r="BT1013">
        <v>0</v>
      </c>
      <c r="BU1013">
        <v>0</v>
      </c>
      <c r="BV1013">
        <v>0</v>
      </c>
      <c r="BW1013">
        <v>0</v>
      </c>
      <c r="BX1013">
        <v>0</v>
      </c>
      <c r="BY1013">
        <v>0</v>
      </c>
      <c r="BZ1013">
        <v>0</v>
      </c>
      <c r="CA1013">
        <v>0</v>
      </c>
      <c r="CB1013">
        <v>0</v>
      </c>
      <c r="CC1013">
        <v>1</v>
      </c>
      <c r="CD1013">
        <v>0</v>
      </c>
      <c r="CE1013">
        <v>0</v>
      </c>
      <c r="CF1013">
        <v>0</v>
      </c>
      <c r="CG1013">
        <v>0</v>
      </c>
      <c r="CH1013">
        <v>1</v>
      </c>
      <c r="CI1013">
        <v>0</v>
      </c>
      <c r="CJ1013">
        <v>0</v>
      </c>
      <c r="CK1013">
        <v>0</v>
      </c>
      <c r="CL1013">
        <v>0</v>
      </c>
      <c r="CM1013">
        <v>0</v>
      </c>
      <c r="CN1013">
        <v>0</v>
      </c>
      <c r="CO1013">
        <v>0</v>
      </c>
      <c r="CP1013">
        <v>0</v>
      </c>
      <c r="CQ1013">
        <v>0</v>
      </c>
      <c r="CR1013">
        <v>0</v>
      </c>
    </row>
    <row r="1014" spans="1:96" x14ac:dyDescent="0.25">
      <c r="A1014" t="s">
        <v>470</v>
      </c>
      <c r="B1014">
        <v>0</v>
      </c>
      <c r="C1014">
        <v>0</v>
      </c>
      <c r="D1014">
        <v>0</v>
      </c>
      <c r="E1014">
        <v>0</v>
      </c>
      <c r="F1014">
        <v>0</v>
      </c>
      <c r="G1014">
        <v>0</v>
      </c>
      <c r="H1014">
        <v>0</v>
      </c>
      <c r="I1014">
        <v>0</v>
      </c>
      <c r="J1014">
        <v>0</v>
      </c>
      <c r="K1014">
        <v>0</v>
      </c>
      <c r="L1014">
        <v>0</v>
      </c>
      <c r="M1014">
        <v>0</v>
      </c>
      <c r="N1014">
        <v>0</v>
      </c>
      <c r="O1014">
        <v>0</v>
      </c>
      <c r="P1014">
        <v>0</v>
      </c>
      <c r="Q1014">
        <v>0</v>
      </c>
      <c r="R1014">
        <v>0</v>
      </c>
      <c r="S1014">
        <v>0</v>
      </c>
      <c r="T1014">
        <v>0</v>
      </c>
      <c r="U1014">
        <v>0</v>
      </c>
      <c r="V1014">
        <v>0</v>
      </c>
      <c r="W1014">
        <v>0</v>
      </c>
      <c r="X1014">
        <v>0</v>
      </c>
      <c r="Y1014">
        <v>0</v>
      </c>
      <c r="Z1014">
        <v>0</v>
      </c>
      <c r="AA1014">
        <v>0</v>
      </c>
      <c r="AB1014">
        <v>0</v>
      </c>
      <c r="AC1014">
        <v>0</v>
      </c>
      <c r="AD1014">
        <v>0</v>
      </c>
      <c r="AE1014">
        <v>0</v>
      </c>
      <c r="AF1014">
        <v>0</v>
      </c>
      <c r="AG1014">
        <v>0</v>
      </c>
      <c r="AH1014">
        <v>0</v>
      </c>
      <c r="AI1014">
        <v>0</v>
      </c>
      <c r="AJ1014">
        <v>0</v>
      </c>
      <c r="AK1014">
        <v>0</v>
      </c>
      <c r="AL1014">
        <v>0</v>
      </c>
      <c r="AM1014">
        <v>0</v>
      </c>
      <c r="AN1014">
        <v>0</v>
      </c>
      <c r="AO1014">
        <v>0</v>
      </c>
      <c r="AP1014">
        <v>0</v>
      </c>
      <c r="AQ1014">
        <v>0</v>
      </c>
      <c r="AR1014">
        <v>0</v>
      </c>
      <c r="AS1014">
        <v>0</v>
      </c>
      <c r="AT1014">
        <v>0</v>
      </c>
      <c r="AU1014">
        <v>0</v>
      </c>
      <c r="AV1014">
        <v>0</v>
      </c>
      <c r="AW1014">
        <v>0</v>
      </c>
      <c r="AX1014">
        <v>0</v>
      </c>
      <c r="AY1014">
        <v>0</v>
      </c>
      <c r="AZ1014">
        <v>0</v>
      </c>
      <c r="BA1014">
        <v>0</v>
      </c>
      <c r="BB1014">
        <v>0</v>
      </c>
      <c r="BC1014">
        <v>0</v>
      </c>
      <c r="BD1014">
        <v>0</v>
      </c>
      <c r="BE1014">
        <v>0</v>
      </c>
      <c r="BF1014">
        <v>0</v>
      </c>
      <c r="BG1014">
        <v>0</v>
      </c>
      <c r="BH1014">
        <v>0</v>
      </c>
      <c r="BI1014">
        <v>0</v>
      </c>
      <c r="BJ1014">
        <v>0</v>
      </c>
      <c r="BK1014">
        <v>0</v>
      </c>
      <c r="BL1014">
        <v>0</v>
      </c>
      <c r="BM1014">
        <v>0</v>
      </c>
      <c r="BN1014">
        <v>0</v>
      </c>
      <c r="BO1014">
        <v>0</v>
      </c>
      <c r="BP1014">
        <v>0</v>
      </c>
      <c r="BQ1014">
        <v>0</v>
      </c>
      <c r="BR1014">
        <v>0</v>
      </c>
      <c r="BS1014">
        <v>0</v>
      </c>
      <c r="BT1014">
        <v>0</v>
      </c>
      <c r="BU1014">
        <v>0</v>
      </c>
      <c r="BV1014">
        <v>0</v>
      </c>
      <c r="BW1014">
        <v>0</v>
      </c>
      <c r="BX1014">
        <v>0</v>
      </c>
      <c r="BY1014">
        <v>0</v>
      </c>
      <c r="BZ1014">
        <v>0</v>
      </c>
      <c r="CA1014">
        <v>0</v>
      </c>
      <c r="CB1014">
        <v>0</v>
      </c>
      <c r="CC1014">
        <v>1</v>
      </c>
      <c r="CD1014">
        <v>0</v>
      </c>
      <c r="CE1014">
        <v>0</v>
      </c>
      <c r="CF1014">
        <v>0</v>
      </c>
      <c r="CG1014">
        <v>0</v>
      </c>
      <c r="CH1014">
        <v>0</v>
      </c>
      <c r="CI1014">
        <v>0</v>
      </c>
      <c r="CJ1014">
        <v>0</v>
      </c>
      <c r="CK1014">
        <v>0</v>
      </c>
      <c r="CL1014">
        <v>0</v>
      </c>
      <c r="CM1014">
        <v>0</v>
      </c>
      <c r="CN1014">
        <v>0</v>
      </c>
      <c r="CO1014">
        <v>0</v>
      </c>
      <c r="CP1014">
        <v>1</v>
      </c>
      <c r="CQ1014">
        <v>0</v>
      </c>
      <c r="CR1014">
        <v>0</v>
      </c>
    </row>
    <row r="1015" spans="1:96" x14ac:dyDescent="0.25">
      <c r="A1015" t="s">
        <v>469</v>
      </c>
      <c r="B1015">
        <v>0</v>
      </c>
      <c r="C1015">
        <v>0</v>
      </c>
      <c r="D1015">
        <v>0</v>
      </c>
      <c r="E1015">
        <v>0</v>
      </c>
      <c r="F1015">
        <v>0</v>
      </c>
      <c r="G1015">
        <v>0</v>
      </c>
      <c r="H1015">
        <v>0</v>
      </c>
      <c r="I1015">
        <v>0</v>
      </c>
      <c r="J1015">
        <v>0</v>
      </c>
      <c r="K1015">
        <v>0</v>
      </c>
      <c r="L1015">
        <v>0</v>
      </c>
      <c r="M1015">
        <v>0</v>
      </c>
      <c r="N1015">
        <v>0</v>
      </c>
      <c r="O1015">
        <v>0</v>
      </c>
      <c r="P1015">
        <v>0</v>
      </c>
      <c r="Q1015">
        <v>0</v>
      </c>
      <c r="R1015">
        <v>0</v>
      </c>
      <c r="S1015">
        <v>0</v>
      </c>
      <c r="T1015">
        <v>0</v>
      </c>
      <c r="U1015">
        <v>0</v>
      </c>
      <c r="V1015">
        <v>0</v>
      </c>
      <c r="W1015">
        <v>0</v>
      </c>
      <c r="X1015">
        <v>0</v>
      </c>
      <c r="Y1015">
        <v>0</v>
      </c>
      <c r="Z1015">
        <v>0</v>
      </c>
      <c r="AA1015">
        <v>0</v>
      </c>
      <c r="AB1015">
        <v>0</v>
      </c>
      <c r="AC1015">
        <v>0</v>
      </c>
      <c r="AD1015">
        <v>0</v>
      </c>
      <c r="AE1015">
        <v>0</v>
      </c>
      <c r="AF1015">
        <v>0</v>
      </c>
      <c r="AG1015">
        <v>0</v>
      </c>
      <c r="AH1015">
        <v>0</v>
      </c>
      <c r="AI1015">
        <v>0</v>
      </c>
      <c r="AJ1015">
        <v>0</v>
      </c>
      <c r="AK1015">
        <v>0</v>
      </c>
      <c r="AL1015">
        <v>0</v>
      </c>
      <c r="AM1015">
        <v>0</v>
      </c>
      <c r="AN1015">
        <v>0</v>
      </c>
      <c r="AO1015">
        <v>0</v>
      </c>
      <c r="AP1015">
        <v>0</v>
      </c>
      <c r="AQ1015">
        <v>0</v>
      </c>
      <c r="AR1015">
        <v>0</v>
      </c>
      <c r="AS1015">
        <v>0</v>
      </c>
      <c r="AT1015">
        <v>0</v>
      </c>
      <c r="AU1015">
        <v>0</v>
      </c>
      <c r="AV1015">
        <v>0</v>
      </c>
      <c r="AW1015">
        <v>0</v>
      </c>
      <c r="AX1015">
        <v>0</v>
      </c>
      <c r="AY1015">
        <v>0</v>
      </c>
      <c r="AZ1015">
        <v>0</v>
      </c>
      <c r="BA1015">
        <v>0</v>
      </c>
      <c r="BB1015">
        <v>0</v>
      </c>
      <c r="BC1015">
        <v>0</v>
      </c>
      <c r="BD1015">
        <v>0</v>
      </c>
      <c r="BE1015">
        <v>0</v>
      </c>
      <c r="BF1015">
        <v>0</v>
      </c>
      <c r="BG1015">
        <v>0</v>
      </c>
      <c r="BH1015">
        <v>0</v>
      </c>
      <c r="BI1015">
        <v>0</v>
      </c>
      <c r="BJ1015">
        <v>0</v>
      </c>
      <c r="BK1015">
        <v>0</v>
      </c>
      <c r="BL1015">
        <v>0</v>
      </c>
      <c r="BM1015">
        <v>0</v>
      </c>
      <c r="BN1015">
        <v>0</v>
      </c>
      <c r="BO1015">
        <v>0</v>
      </c>
      <c r="BP1015">
        <v>0</v>
      </c>
      <c r="BQ1015">
        <v>0</v>
      </c>
      <c r="BR1015">
        <v>0</v>
      </c>
      <c r="BS1015">
        <v>0</v>
      </c>
      <c r="BT1015">
        <v>0</v>
      </c>
      <c r="BU1015">
        <v>0</v>
      </c>
      <c r="BV1015">
        <v>0</v>
      </c>
      <c r="BW1015">
        <v>0</v>
      </c>
      <c r="BX1015">
        <v>0</v>
      </c>
      <c r="BY1015">
        <v>0</v>
      </c>
      <c r="BZ1015">
        <v>0</v>
      </c>
      <c r="CA1015">
        <v>0</v>
      </c>
      <c r="CB1015">
        <v>0</v>
      </c>
      <c r="CC1015">
        <v>1</v>
      </c>
      <c r="CD1015">
        <v>0</v>
      </c>
      <c r="CE1015">
        <v>0</v>
      </c>
      <c r="CF1015">
        <v>0</v>
      </c>
      <c r="CG1015">
        <v>0</v>
      </c>
      <c r="CH1015">
        <v>0</v>
      </c>
      <c r="CI1015">
        <v>0</v>
      </c>
      <c r="CJ1015">
        <v>0</v>
      </c>
      <c r="CK1015">
        <v>0</v>
      </c>
      <c r="CL1015">
        <v>0</v>
      </c>
      <c r="CM1015">
        <v>0</v>
      </c>
      <c r="CN1015">
        <v>0</v>
      </c>
      <c r="CO1015">
        <v>0</v>
      </c>
      <c r="CP1015">
        <v>0</v>
      </c>
      <c r="CQ1015">
        <v>1</v>
      </c>
      <c r="CR1015">
        <v>0</v>
      </c>
    </row>
    <row r="1016" spans="1:96" x14ac:dyDescent="0.25">
      <c r="A1016" t="s">
        <v>468</v>
      </c>
      <c r="B1016">
        <v>0</v>
      </c>
      <c r="C1016">
        <v>1</v>
      </c>
      <c r="D1016">
        <v>0</v>
      </c>
      <c r="E1016">
        <v>0</v>
      </c>
      <c r="F1016">
        <v>1</v>
      </c>
      <c r="G1016">
        <v>0</v>
      </c>
      <c r="H1016">
        <v>0</v>
      </c>
      <c r="I1016">
        <v>0</v>
      </c>
      <c r="J1016">
        <v>0</v>
      </c>
      <c r="K1016">
        <v>0</v>
      </c>
      <c r="L1016">
        <v>0</v>
      </c>
      <c r="M1016">
        <v>0</v>
      </c>
      <c r="N1016">
        <v>0</v>
      </c>
      <c r="O1016">
        <v>0</v>
      </c>
      <c r="P1016">
        <v>0</v>
      </c>
      <c r="Q1016">
        <v>0</v>
      </c>
      <c r="R1016">
        <v>0</v>
      </c>
      <c r="S1016">
        <v>0</v>
      </c>
      <c r="T1016">
        <v>0</v>
      </c>
      <c r="U1016">
        <v>0</v>
      </c>
      <c r="V1016">
        <v>0</v>
      </c>
      <c r="W1016">
        <v>0</v>
      </c>
      <c r="X1016">
        <v>0</v>
      </c>
      <c r="Y1016">
        <v>0</v>
      </c>
      <c r="Z1016">
        <v>0</v>
      </c>
      <c r="AA1016">
        <v>0</v>
      </c>
      <c r="AB1016">
        <v>0</v>
      </c>
      <c r="AC1016">
        <v>0</v>
      </c>
      <c r="AD1016">
        <v>0</v>
      </c>
      <c r="AE1016">
        <v>0</v>
      </c>
      <c r="AF1016">
        <v>0</v>
      </c>
      <c r="AG1016">
        <v>0</v>
      </c>
      <c r="AH1016">
        <v>0</v>
      </c>
      <c r="AI1016">
        <v>0</v>
      </c>
      <c r="AJ1016">
        <v>0</v>
      </c>
      <c r="AK1016">
        <v>0</v>
      </c>
      <c r="AL1016">
        <v>0</v>
      </c>
      <c r="AM1016">
        <v>0</v>
      </c>
      <c r="AN1016">
        <v>0</v>
      </c>
      <c r="AO1016">
        <v>0</v>
      </c>
      <c r="AP1016">
        <v>0</v>
      </c>
      <c r="AQ1016">
        <v>0</v>
      </c>
      <c r="AR1016">
        <v>0</v>
      </c>
      <c r="AS1016">
        <v>0</v>
      </c>
      <c r="AT1016">
        <v>0</v>
      </c>
      <c r="AU1016">
        <v>0</v>
      </c>
      <c r="AV1016">
        <v>0</v>
      </c>
      <c r="AW1016">
        <v>0</v>
      </c>
      <c r="AX1016">
        <v>0</v>
      </c>
      <c r="AY1016">
        <v>0</v>
      </c>
      <c r="AZ1016">
        <v>0</v>
      </c>
      <c r="BA1016">
        <v>0</v>
      </c>
      <c r="BB1016">
        <v>0</v>
      </c>
      <c r="BC1016">
        <v>0</v>
      </c>
      <c r="BD1016">
        <v>0</v>
      </c>
      <c r="BE1016">
        <v>0</v>
      </c>
      <c r="BF1016">
        <v>0</v>
      </c>
      <c r="BG1016">
        <v>0</v>
      </c>
      <c r="BH1016">
        <v>0</v>
      </c>
      <c r="BI1016">
        <v>0</v>
      </c>
      <c r="BJ1016">
        <v>0</v>
      </c>
      <c r="BK1016">
        <v>0</v>
      </c>
      <c r="BL1016">
        <v>0</v>
      </c>
      <c r="BM1016">
        <v>0</v>
      </c>
      <c r="BN1016">
        <v>0</v>
      </c>
      <c r="BO1016">
        <v>0</v>
      </c>
      <c r="BP1016">
        <v>0</v>
      </c>
      <c r="BQ1016">
        <v>0</v>
      </c>
      <c r="BR1016">
        <v>0</v>
      </c>
      <c r="BS1016">
        <v>0</v>
      </c>
      <c r="BT1016">
        <v>0</v>
      </c>
      <c r="BU1016">
        <v>0</v>
      </c>
      <c r="BV1016">
        <v>0</v>
      </c>
      <c r="BW1016">
        <v>0</v>
      </c>
      <c r="BX1016">
        <v>0</v>
      </c>
      <c r="BY1016">
        <v>0</v>
      </c>
      <c r="BZ1016">
        <v>0</v>
      </c>
      <c r="CA1016">
        <v>0</v>
      </c>
      <c r="CB1016">
        <v>0</v>
      </c>
      <c r="CC1016">
        <v>0</v>
      </c>
      <c r="CD1016">
        <v>0</v>
      </c>
      <c r="CE1016">
        <v>0</v>
      </c>
      <c r="CF1016">
        <v>0</v>
      </c>
      <c r="CG1016">
        <v>0</v>
      </c>
      <c r="CH1016">
        <v>0</v>
      </c>
      <c r="CI1016">
        <v>0</v>
      </c>
      <c r="CJ1016">
        <v>0</v>
      </c>
      <c r="CK1016">
        <v>0</v>
      </c>
      <c r="CL1016">
        <v>0</v>
      </c>
      <c r="CM1016">
        <v>0</v>
      </c>
      <c r="CN1016">
        <v>0</v>
      </c>
      <c r="CO1016">
        <v>0</v>
      </c>
      <c r="CP1016">
        <v>0</v>
      </c>
      <c r="CQ1016">
        <v>0</v>
      </c>
      <c r="CR1016">
        <v>0</v>
      </c>
    </row>
    <row r="1017" spans="1:96" x14ac:dyDescent="0.25">
      <c r="A1017" t="s">
        <v>467</v>
      </c>
      <c r="B1017">
        <v>0</v>
      </c>
      <c r="C1017">
        <v>0</v>
      </c>
      <c r="D1017">
        <v>0</v>
      </c>
      <c r="E1017">
        <v>0</v>
      </c>
      <c r="F1017">
        <v>0</v>
      </c>
      <c r="G1017">
        <v>0</v>
      </c>
      <c r="H1017">
        <v>0</v>
      </c>
      <c r="I1017">
        <v>0</v>
      </c>
      <c r="J1017">
        <v>0</v>
      </c>
      <c r="K1017">
        <v>0</v>
      </c>
      <c r="L1017">
        <v>0</v>
      </c>
      <c r="M1017">
        <v>0</v>
      </c>
      <c r="N1017">
        <v>0</v>
      </c>
      <c r="O1017">
        <v>0</v>
      </c>
      <c r="P1017">
        <v>0</v>
      </c>
      <c r="Q1017">
        <v>0</v>
      </c>
      <c r="R1017">
        <v>0</v>
      </c>
      <c r="S1017">
        <v>0</v>
      </c>
      <c r="T1017">
        <v>0</v>
      </c>
      <c r="U1017">
        <v>0</v>
      </c>
      <c r="V1017">
        <v>0</v>
      </c>
      <c r="W1017">
        <v>0</v>
      </c>
      <c r="X1017">
        <v>0</v>
      </c>
      <c r="Y1017">
        <v>0</v>
      </c>
      <c r="Z1017">
        <v>0</v>
      </c>
      <c r="AA1017">
        <v>0</v>
      </c>
      <c r="AB1017">
        <v>0</v>
      </c>
      <c r="AC1017">
        <v>0</v>
      </c>
      <c r="AD1017">
        <v>0</v>
      </c>
      <c r="AE1017">
        <v>0</v>
      </c>
      <c r="AF1017">
        <v>0</v>
      </c>
      <c r="AG1017">
        <v>0</v>
      </c>
      <c r="AH1017">
        <v>0</v>
      </c>
      <c r="AI1017">
        <v>0</v>
      </c>
      <c r="AJ1017">
        <v>0</v>
      </c>
      <c r="AK1017">
        <v>0</v>
      </c>
      <c r="AL1017">
        <v>0</v>
      </c>
      <c r="AM1017">
        <v>0</v>
      </c>
      <c r="AN1017">
        <v>0</v>
      </c>
      <c r="AO1017">
        <v>0</v>
      </c>
      <c r="AP1017">
        <v>0</v>
      </c>
      <c r="AQ1017">
        <v>0</v>
      </c>
      <c r="AR1017">
        <v>0</v>
      </c>
      <c r="AS1017">
        <v>0</v>
      </c>
      <c r="AT1017">
        <v>0</v>
      </c>
      <c r="AU1017">
        <v>0</v>
      </c>
      <c r="AV1017">
        <v>0</v>
      </c>
      <c r="AW1017">
        <v>0</v>
      </c>
      <c r="AX1017">
        <v>0</v>
      </c>
      <c r="AY1017">
        <v>0</v>
      </c>
      <c r="AZ1017">
        <v>0</v>
      </c>
      <c r="BA1017">
        <v>0</v>
      </c>
      <c r="BB1017">
        <v>0</v>
      </c>
      <c r="BC1017">
        <v>0</v>
      </c>
      <c r="BD1017">
        <v>0</v>
      </c>
      <c r="BE1017">
        <v>0</v>
      </c>
      <c r="BF1017">
        <v>0</v>
      </c>
      <c r="BG1017">
        <v>0</v>
      </c>
      <c r="BH1017">
        <v>0</v>
      </c>
      <c r="BI1017">
        <v>0</v>
      </c>
      <c r="BJ1017">
        <v>0</v>
      </c>
      <c r="BK1017">
        <v>0</v>
      </c>
      <c r="BL1017">
        <v>0</v>
      </c>
      <c r="BM1017">
        <v>0</v>
      </c>
      <c r="BN1017">
        <v>0</v>
      </c>
      <c r="BO1017">
        <v>1</v>
      </c>
      <c r="BP1017">
        <v>0</v>
      </c>
      <c r="BQ1017">
        <v>0</v>
      </c>
      <c r="BR1017">
        <v>0</v>
      </c>
      <c r="BS1017">
        <v>0</v>
      </c>
      <c r="BT1017">
        <v>0</v>
      </c>
      <c r="BU1017">
        <v>0</v>
      </c>
      <c r="BV1017">
        <v>0</v>
      </c>
      <c r="BW1017">
        <v>0</v>
      </c>
      <c r="BX1017">
        <v>0</v>
      </c>
      <c r="BY1017">
        <v>0</v>
      </c>
      <c r="BZ1017">
        <v>0</v>
      </c>
      <c r="CA1017">
        <v>0</v>
      </c>
      <c r="CB1017">
        <v>0</v>
      </c>
      <c r="CC1017">
        <v>0</v>
      </c>
      <c r="CD1017">
        <v>0</v>
      </c>
      <c r="CE1017">
        <v>0</v>
      </c>
      <c r="CF1017">
        <v>0</v>
      </c>
      <c r="CG1017">
        <v>0</v>
      </c>
      <c r="CH1017">
        <v>0</v>
      </c>
      <c r="CI1017">
        <v>0</v>
      </c>
      <c r="CJ1017">
        <v>1</v>
      </c>
      <c r="CK1017">
        <v>0</v>
      </c>
      <c r="CL1017">
        <v>0</v>
      </c>
      <c r="CM1017">
        <v>0</v>
      </c>
      <c r="CN1017">
        <v>0</v>
      </c>
      <c r="CO1017">
        <v>0</v>
      </c>
      <c r="CP1017">
        <v>0</v>
      </c>
      <c r="CQ1017">
        <v>0</v>
      </c>
      <c r="CR1017">
        <v>0</v>
      </c>
    </row>
    <row r="1018" spans="1:96" x14ac:dyDescent="0.25">
      <c r="A1018" t="s">
        <v>466</v>
      </c>
      <c r="B1018">
        <v>0</v>
      </c>
      <c r="C1018">
        <v>0</v>
      </c>
      <c r="D1018">
        <v>0</v>
      </c>
      <c r="E1018">
        <v>0</v>
      </c>
      <c r="F1018">
        <v>0</v>
      </c>
      <c r="G1018">
        <v>0</v>
      </c>
      <c r="H1018">
        <v>0</v>
      </c>
      <c r="I1018">
        <v>0</v>
      </c>
      <c r="J1018">
        <v>0</v>
      </c>
      <c r="K1018">
        <v>0</v>
      </c>
      <c r="L1018">
        <v>0</v>
      </c>
      <c r="M1018">
        <v>0</v>
      </c>
      <c r="N1018">
        <v>0</v>
      </c>
      <c r="O1018">
        <v>0</v>
      </c>
      <c r="P1018">
        <v>0</v>
      </c>
      <c r="Q1018">
        <v>0</v>
      </c>
      <c r="R1018">
        <v>0</v>
      </c>
      <c r="S1018">
        <v>0</v>
      </c>
      <c r="T1018">
        <v>0</v>
      </c>
      <c r="U1018">
        <v>0</v>
      </c>
      <c r="V1018">
        <v>0</v>
      </c>
      <c r="W1018">
        <v>0</v>
      </c>
      <c r="X1018">
        <v>0</v>
      </c>
      <c r="Y1018">
        <v>0</v>
      </c>
      <c r="Z1018">
        <v>0</v>
      </c>
      <c r="AA1018">
        <v>0</v>
      </c>
      <c r="AB1018">
        <v>0</v>
      </c>
      <c r="AC1018">
        <v>0</v>
      </c>
      <c r="AD1018">
        <v>0</v>
      </c>
      <c r="AE1018">
        <v>0</v>
      </c>
      <c r="AF1018">
        <v>0</v>
      </c>
      <c r="AG1018">
        <v>0</v>
      </c>
      <c r="AH1018">
        <v>0</v>
      </c>
      <c r="AI1018">
        <v>0</v>
      </c>
      <c r="AJ1018">
        <v>1</v>
      </c>
      <c r="AK1018">
        <v>0</v>
      </c>
      <c r="AL1018">
        <v>0</v>
      </c>
      <c r="AM1018">
        <v>0</v>
      </c>
      <c r="AN1018">
        <v>0</v>
      </c>
      <c r="AO1018">
        <v>0</v>
      </c>
      <c r="AP1018">
        <v>0</v>
      </c>
      <c r="AQ1018">
        <v>0</v>
      </c>
      <c r="AR1018">
        <v>0</v>
      </c>
      <c r="AS1018">
        <v>0</v>
      </c>
      <c r="AT1018">
        <v>0</v>
      </c>
      <c r="AU1018">
        <v>0</v>
      </c>
      <c r="AV1018">
        <v>0</v>
      </c>
      <c r="AW1018">
        <v>0</v>
      </c>
      <c r="AX1018">
        <v>0</v>
      </c>
      <c r="AY1018">
        <v>0</v>
      </c>
      <c r="AZ1018">
        <v>0</v>
      </c>
      <c r="BA1018">
        <v>0</v>
      </c>
      <c r="BB1018">
        <v>0</v>
      </c>
      <c r="BC1018">
        <v>0</v>
      </c>
      <c r="BD1018">
        <v>0</v>
      </c>
      <c r="BE1018">
        <v>0</v>
      </c>
      <c r="BF1018">
        <v>0</v>
      </c>
      <c r="BG1018">
        <v>0</v>
      </c>
      <c r="BH1018">
        <v>0</v>
      </c>
      <c r="BI1018">
        <v>0</v>
      </c>
      <c r="BJ1018">
        <v>0</v>
      </c>
      <c r="BK1018">
        <v>0</v>
      </c>
      <c r="BL1018">
        <v>0</v>
      </c>
      <c r="BM1018">
        <v>0</v>
      </c>
      <c r="BN1018">
        <v>0</v>
      </c>
      <c r="BO1018">
        <v>0</v>
      </c>
      <c r="BP1018">
        <v>0</v>
      </c>
      <c r="BQ1018">
        <v>0</v>
      </c>
      <c r="BR1018">
        <v>0</v>
      </c>
      <c r="BS1018">
        <v>0</v>
      </c>
      <c r="BT1018">
        <v>0</v>
      </c>
      <c r="BU1018">
        <v>0</v>
      </c>
      <c r="BV1018">
        <v>0</v>
      </c>
      <c r="BW1018">
        <v>0</v>
      </c>
      <c r="BX1018">
        <v>0</v>
      </c>
      <c r="BY1018">
        <v>1</v>
      </c>
      <c r="BZ1018">
        <v>0</v>
      </c>
      <c r="CA1018">
        <v>0</v>
      </c>
      <c r="CB1018">
        <v>0</v>
      </c>
      <c r="CC1018">
        <v>0</v>
      </c>
      <c r="CD1018">
        <v>0</v>
      </c>
      <c r="CE1018">
        <v>0</v>
      </c>
      <c r="CF1018">
        <v>0</v>
      </c>
      <c r="CG1018">
        <v>0</v>
      </c>
      <c r="CH1018">
        <v>0</v>
      </c>
      <c r="CI1018">
        <v>0</v>
      </c>
      <c r="CJ1018">
        <v>0</v>
      </c>
      <c r="CK1018">
        <v>0</v>
      </c>
      <c r="CL1018">
        <v>0</v>
      </c>
      <c r="CM1018">
        <v>0</v>
      </c>
      <c r="CN1018">
        <v>0</v>
      </c>
      <c r="CO1018">
        <v>0</v>
      </c>
      <c r="CP1018">
        <v>0</v>
      </c>
      <c r="CQ1018">
        <v>0</v>
      </c>
      <c r="CR1018">
        <v>0</v>
      </c>
    </row>
    <row r="1019" spans="1:96" x14ac:dyDescent="0.25">
      <c r="A1019" t="s">
        <v>465</v>
      </c>
      <c r="B1019">
        <v>0</v>
      </c>
      <c r="C1019">
        <v>0</v>
      </c>
      <c r="D1019">
        <v>0</v>
      </c>
      <c r="E1019">
        <v>0</v>
      </c>
      <c r="F1019">
        <v>0</v>
      </c>
      <c r="G1019">
        <v>0</v>
      </c>
      <c r="H1019">
        <v>0</v>
      </c>
      <c r="I1019">
        <v>0</v>
      </c>
      <c r="J1019">
        <v>0</v>
      </c>
      <c r="K1019">
        <v>0</v>
      </c>
      <c r="L1019">
        <v>0</v>
      </c>
      <c r="M1019">
        <v>0</v>
      </c>
      <c r="N1019">
        <v>0</v>
      </c>
      <c r="O1019">
        <v>0</v>
      </c>
      <c r="P1019">
        <v>0</v>
      </c>
      <c r="Q1019">
        <v>0</v>
      </c>
      <c r="R1019">
        <v>0</v>
      </c>
      <c r="S1019">
        <v>0</v>
      </c>
      <c r="T1019">
        <v>0</v>
      </c>
      <c r="U1019">
        <v>0</v>
      </c>
      <c r="V1019">
        <v>0</v>
      </c>
      <c r="W1019">
        <v>0</v>
      </c>
      <c r="X1019">
        <v>0</v>
      </c>
      <c r="Y1019">
        <v>0</v>
      </c>
      <c r="Z1019">
        <v>0</v>
      </c>
      <c r="AA1019">
        <v>0</v>
      </c>
      <c r="AB1019">
        <v>0</v>
      </c>
      <c r="AC1019">
        <v>0</v>
      </c>
      <c r="AD1019">
        <v>0</v>
      </c>
      <c r="AE1019">
        <v>0</v>
      </c>
      <c r="AF1019">
        <v>0</v>
      </c>
      <c r="AG1019">
        <v>0</v>
      </c>
      <c r="AH1019">
        <v>0</v>
      </c>
      <c r="AI1019">
        <v>0</v>
      </c>
      <c r="AJ1019">
        <v>0</v>
      </c>
      <c r="AK1019">
        <v>0</v>
      </c>
      <c r="AL1019">
        <v>0</v>
      </c>
      <c r="AM1019">
        <v>0</v>
      </c>
      <c r="AN1019">
        <v>0</v>
      </c>
      <c r="AO1019">
        <v>0</v>
      </c>
      <c r="AP1019">
        <v>0</v>
      </c>
      <c r="AQ1019">
        <v>0</v>
      </c>
      <c r="AR1019">
        <v>0</v>
      </c>
      <c r="AS1019">
        <v>0</v>
      </c>
      <c r="AT1019">
        <v>0</v>
      </c>
      <c r="AU1019">
        <v>0</v>
      </c>
      <c r="AV1019">
        <v>0</v>
      </c>
      <c r="AW1019">
        <v>0</v>
      </c>
      <c r="AX1019">
        <v>0</v>
      </c>
      <c r="AY1019">
        <v>0</v>
      </c>
      <c r="AZ1019">
        <v>0</v>
      </c>
      <c r="BA1019">
        <v>0</v>
      </c>
      <c r="BB1019">
        <v>0</v>
      </c>
      <c r="BC1019">
        <v>0</v>
      </c>
      <c r="BD1019">
        <v>0</v>
      </c>
      <c r="BE1019">
        <v>0</v>
      </c>
      <c r="BF1019">
        <v>0</v>
      </c>
      <c r="BG1019">
        <v>0</v>
      </c>
      <c r="BH1019">
        <v>0</v>
      </c>
      <c r="BI1019">
        <v>0</v>
      </c>
      <c r="BJ1019">
        <v>0</v>
      </c>
      <c r="BK1019">
        <v>0</v>
      </c>
      <c r="BL1019">
        <v>0</v>
      </c>
      <c r="BM1019">
        <v>0</v>
      </c>
      <c r="BN1019">
        <v>0</v>
      </c>
      <c r="BO1019">
        <v>0</v>
      </c>
      <c r="BP1019">
        <v>0</v>
      </c>
      <c r="BQ1019">
        <v>0</v>
      </c>
      <c r="BR1019">
        <v>0</v>
      </c>
      <c r="BS1019">
        <v>0</v>
      </c>
      <c r="BT1019">
        <v>0</v>
      </c>
      <c r="BU1019">
        <v>0</v>
      </c>
      <c r="BV1019">
        <v>0</v>
      </c>
      <c r="BW1019">
        <v>0</v>
      </c>
      <c r="BX1019">
        <v>1</v>
      </c>
      <c r="BY1019">
        <v>0</v>
      </c>
      <c r="BZ1019">
        <v>0</v>
      </c>
      <c r="CA1019">
        <v>0</v>
      </c>
      <c r="CB1019">
        <v>0</v>
      </c>
      <c r="CC1019">
        <v>0</v>
      </c>
      <c r="CD1019">
        <v>0</v>
      </c>
      <c r="CE1019">
        <v>0</v>
      </c>
      <c r="CF1019">
        <v>0</v>
      </c>
      <c r="CG1019">
        <v>0</v>
      </c>
      <c r="CH1019">
        <v>0</v>
      </c>
      <c r="CI1019">
        <v>0</v>
      </c>
      <c r="CJ1019">
        <v>1</v>
      </c>
      <c r="CK1019">
        <v>0</v>
      </c>
      <c r="CL1019">
        <v>0</v>
      </c>
      <c r="CM1019">
        <v>0</v>
      </c>
      <c r="CN1019">
        <v>0</v>
      </c>
      <c r="CO1019">
        <v>0</v>
      </c>
      <c r="CP1019">
        <v>0</v>
      </c>
      <c r="CQ1019">
        <v>0</v>
      </c>
      <c r="CR1019">
        <v>0</v>
      </c>
    </row>
    <row r="1020" spans="1:96" x14ac:dyDescent="0.25">
      <c r="A1020" t="s">
        <v>464</v>
      </c>
      <c r="B1020">
        <v>0</v>
      </c>
      <c r="C1020">
        <v>0</v>
      </c>
      <c r="D1020">
        <v>0</v>
      </c>
      <c r="E1020">
        <v>0</v>
      </c>
      <c r="F1020">
        <v>0</v>
      </c>
      <c r="G1020">
        <v>0</v>
      </c>
      <c r="H1020">
        <v>0</v>
      </c>
      <c r="I1020">
        <v>0</v>
      </c>
      <c r="J1020">
        <v>0</v>
      </c>
      <c r="K1020">
        <v>0</v>
      </c>
      <c r="L1020">
        <v>0</v>
      </c>
      <c r="M1020">
        <v>0</v>
      </c>
      <c r="N1020">
        <v>0</v>
      </c>
      <c r="O1020">
        <v>0</v>
      </c>
      <c r="P1020">
        <v>0</v>
      </c>
      <c r="Q1020">
        <v>0</v>
      </c>
      <c r="R1020">
        <v>0</v>
      </c>
      <c r="S1020">
        <v>0</v>
      </c>
      <c r="T1020">
        <v>0</v>
      </c>
      <c r="U1020">
        <v>0</v>
      </c>
      <c r="V1020">
        <v>0</v>
      </c>
      <c r="W1020">
        <v>0</v>
      </c>
      <c r="X1020">
        <v>0</v>
      </c>
      <c r="Y1020">
        <v>0</v>
      </c>
      <c r="Z1020">
        <v>0</v>
      </c>
      <c r="AA1020">
        <v>0</v>
      </c>
      <c r="AB1020">
        <v>0</v>
      </c>
      <c r="AC1020">
        <v>0</v>
      </c>
      <c r="AD1020">
        <v>0</v>
      </c>
      <c r="AE1020">
        <v>0</v>
      </c>
      <c r="AF1020">
        <v>0</v>
      </c>
      <c r="AG1020">
        <v>0</v>
      </c>
      <c r="AH1020">
        <v>0</v>
      </c>
      <c r="AI1020">
        <v>0</v>
      </c>
      <c r="AJ1020">
        <v>0</v>
      </c>
      <c r="AK1020">
        <v>0</v>
      </c>
      <c r="AL1020">
        <v>0</v>
      </c>
      <c r="AM1020">
        <v>0</v>
      </c>
      <c r="AN1020">
        <v>0</v>
      </c>
      <c r="AO1020">
        <v>0</v>
      </c>
      <c r="AP1020">
        <v>0</v>
      </c>
      <c r="AQ1020">
        <v>0</v>
      </c>
      <c r="AR1020">
        <v>0</v>
      </c>
      <c r="AS1020">
        <v>0</v>
      </c>
      <c r="AT1020">
        <v>0</v>
      </c>
      <c r="AU1020">
        <v>0</v>
      </c>
      <c r="AV1020">
        <v>0</v>
      </c>
      <c r="AW1020">
        <v>0</v>
      </c>
      <c r="AX1020">
        <v>0</v>
      </c>
      <c r="AY1020">
        <v>0</v>
      </c>
      <c r="AZ1020">
        <v>0</v>
      </c>
      <c r="BA1020">
        <v>0</v>
      </c>
      <c r="BB1020">
        <v>0</v>
      </c>
      <c r="BC1020">
        <v>0</v>
      </c>
      <c r="BD1020">
        <v>0</v>
      </c>
      <c r="BE1020">
        <v>0</v>
      </c>
      <c r="BF1020">
        <v>0</v>
      </c>
      <c r="BG1020">
        <v>0</v>
      </c>
      <c r="BH1020">
        <v>0</v>
      </c>
      <c r="BI1020">
        <v>0</v>
      </c>
      <c r="BJ1020">
        <v>0</v>
      </c>
      <c r="BK1020">
        <v>0</v>
      </c>
      <c r="BL1020">
        <v>0</v>
      </c>
      <c r="BM1020">
        <v>0</v>
      </c>
      <c r="BN1020">
        <v>0</v>
      </c>
      <c r="BO1020">
        <v>0</v>
      </c>
      <c r="BP1020">
        <v>0</v>
      </c>
      <c r="BQ1020">
        <v>0</v>
      </c>
      <c r="BR1020">
        <v>0</v>
      </c>
      <c r="BS1020">
        <v>0</v>
      </c>
      <c r="BT1020">
        <v>0</v>
      </c>
      <c r="BU1020">
        <v>0</v>
      </c>
      <c r="BV1020">
        <v>0</v>
      </c>
      <c r="BW1020">
        <v>0</v>
      </c>
      <c r="BX1020">
        <v>0</v>
      </c>
      <c r="BY1020">
        <v>0</v>
      </c>
      <c r="BZ1020">
        <v>0</v>
      </c>
      <c r="CA1020">
        <v>0</v>
      </c>
      <c r="CB1020">
        <v>0</v>
      </c>
      <c r="CC1020">
        <v>0</v>
      </c>
      <c r="CD1020">
        <v>0</v>
      </c>
      <c r="CE1020">
        <v>0</v>
      </c>
      <c r="CF1020">
        <v>0</v>
      </c>
      <c r="CG1020">
        <v>0</v>
      </c>
      <c r="CH1020">
        <v>0</v>
      </c>
      <c r="CI1020">
        <v>0</v>
      </c>
      <c r="CJ1020">
        <v>0</v>
      </c>
      <c r="CK1020">
        <v>1</v>
      </c>
      <c r="CL1020">
        <v>0</v>
      </c>
      <c r="CM1020">
        <v>0</v>
      </c>
      <c r="CN1020">
        <v>0</v>
      </c>
      <c r="CO1020">
        <v>0</v>
      </c>
      <c r="CP1020">
        <v>1</v>
      </c>
      <c r="CQ1020">
        <v>0</v>
      </c>
      <c r="CR1020">
        <v>0</v>
      </c>
    </row>
    <row r="1021" spans="1:96" x14ac:dyDescent="0.25">
      <c r="A1021" t="s">
        <v>463</v>
      </c>
      <c r="B1021">
        <v>0</v>
      </c>
      <c r="C1021">
        <v>0</v>
      </c>
      <c r="D1021">
        <v>0</v>
      </c>
      <c r="E1021">
        <v>0</v>
      </c>
      <c r="F1021">
        <v>0</v>
      </c>
      <c r="G1021">
        <v>0</v>
      </c>
      <c r="H1021">
        <v>0</v>
      </c>
      <c r="I1021">
        <v>0</v>
      </c>
      <c r="J1021">
        <v>0</v>
      </c>
      <c r="K1021">
        <v>0</v>
      </c>
      <c r="L1021">
        <v>0</v>
      </c>
      <c r="M1021">
        <v>0</v>
      </c>
      <c r="N1021">
        <v>0</v>
      </c>
      <c r="O1021">
        <v>0</v>
      </c>
      <c r="P1021">
        <v>0</v>
      </c>
      <c r="Q1021">
        <v>0</v>
      </c>
      <c r="R1021">
        <v>0</v>
      </c>
      <c r="S1021">
        <v>0</v>
      </c>
      <c r="T1021">
        <v>0</v>
      </c>
      <c r="U1021">
        <v>0</v>
      </c>
      <c r="V1021">
        <v>0</v>
      </c>
      <c r="W1021">
        <v>0</v>
      </c>
      <c r="X1021">
        <v>0</v>
      </c>
      <c r="Y1021">
        <v>0</v>
      </c>
      <c r="Z1021">
        <v>0</v>
      </c>
      <c r="AA1021">
        <v>0</v>
      </c>
      <c r="AB1021">
        <v>0</v>
      </c>
      <c r="AC1021">
        <v>0</v>
      </c>
      <c r="AD1021">
        <v>0</v>
      </c>
      <c r="AE1021">
        <v>0</v>
      </c>
      <c r="AF1021">
        <v>0</v>
      </c>
      <c r="AG1021">
        <v>0</v>
      </c>
      <c r="AH1021">
        <v>0</v>
      </c>
      <c r="AI1021">
        <v>0</v>
      </c>
      <c r="AJ1021">
        <v>0</v>
      </c>
      <c r="AK1021">
        <v>0</v>
      </c>
      <c r="AL1021">
        <v>0</v>
      </c>
      <c r="AM1021">
        <v>0</v>
      </c>
      <c r="AN1021">
        <v>0</v>
      </c>
      <c r="AO1021">
        <v>0</v>
      </c>
      <c r="AP1021">
        <v>0</v>
      </c>
      <c r="AQ1021">
        <v>0</v>
      </c>
      <c r="AR1021">
        <v>0</v>
      </c>
      <c r="AS1021">
        <v>0</v>
      </c>
      <c r="AT1021">
        <v>0</v>
      </c>
      <c r="AU1021">
        <v>0</v>
      </c>
      <c r="AV1021">
        <v>0</v>
      </c>
      <c r="AW1021">
        <v>0</v>
      </c>
      <c r="AX1021">
        <v>0</v>
      </c>
      <c r="AY1021">
        <v>0</v>
      </c>
      <c r="AZ1021">
        <v>0</v>
      </c>
      <c r="BA1021">
        <v>0</v>
      </c>
      <c r="BB1021">
        <v>0</v>
      </c>
      <c r="BC1021">
        <v>0</v>
      </c>
      <c r="BD1021">
        <v>0</v>
      </c>
      <c r="BE1021">
        <v>0</v>
      </c>
      <c r="BF1021">
        <v>0</v>
      </c>
      <c r="BG1021">
        <v>0</v>
      </c>
      <c r="BH1021">
        <v>0</v>
      </c>
      <c r="BI1021">
        <v>0</v>
      </c>
      <c r="BJ1021">
        <v>0</v>
      </c>
      <c r="BK1021">
        <v>0</v>
      </c>
      <c r="BL1021">
        <v>0</v>
      </c>
      <c r="BM1021">
        <v>0</v>
      </c>
      <c r="BN1021">
        <v>0</v>
      </c>
      <c r="BO1021">
        <v>0</v>
      </c>
      <c r="BP1021">
        <v>0</v>
      </c>
      <c r="BQ1021">
        <v>0</v>
      </c>
      <c r="BR1021">
        <v>0</v>
      </c>
      <c r="BS1021">
        <v>0</v>
      </c>
      <c r="BT1021">
        <v>0</v>
      </c>
      <c r="BU1021">
        <v>0</v>
      </c>
      <c r="BV1021">
        <v>0</v>
      </c>
      <c r="BW1021">
        <v>0</v>
      </c>
      <c r="BX1021">
        <v>0</v>
      </c>
      <c r="BY1021">
        <v>0</v>
      </c>
      <c r="BZ1021">
        <v>0</v>
      </c>
      <c r="CA1021">
        <v>0</v>
      </c>
      <c r="CB1021">
        <v>0</v>
      </c>
      <c r="CC1021">
        <v>0</v>
      </c>
      <c r="CD1021">
        <v>0</v>
      </c>
      <c r="CE1021">
        <v>0</v>
      </c>
      <c r="CF1021">
        <v>0</v>
      </c>
      <c r="CG1021">
        <v>0</v>
      </c>
      <c r="CH1021">
        <v>0</v>
      </c>
      <c r="CI1021">
        <v>1</v>
      </c>
      <c r="CJ1021">
        <v>1</v>
      </c>
      <c r="CK1021">
        <v>0</v>
      </c>
      <c r="CL1021">
        <v>0</v>
      </c>
      <c r="CM1021">
        <v>0</v>
      </c>
      <c r="CN1021">
        <v>0</v>
      </c>
      <c r="CO1021">
        <v>0</v>
      </c>
      <c r="CP1021">
        <v>0</v>
      </c>
      <c r="CQ1021">
        <v>0</v>
      </c>
      <c r="CR1021">
        <v>0</v>
      </c>
    </row>
    <row r="1022" spans="1:96" x14ac:dyDescent="0.25">
      <c r="A1022" t="s">
        <v>462</v>
      </c>
      <c r="B1022">
        <v>0</v>
      </c>
      <c r="C1022">
        <v>0</v>
      </c>
      <c r="D1022">
        <v>1</v>
      </c>
      <c r="E1022">
        <v>0</v>
      </c>
      <c r="F1022">
        <v>0</v>
      </c>
      <c r="G1022">
        <v>0</v>
      </c>
      <c r="H1022">
        <v>0</v>
      </c>
      <c r="I1022">
        <v>0</v>
      </c>
      <c r="J1022">
        <v>0</v>
      </c>
      <c r="K1022">
        <v>0</v>
      </c>
      <c r="L1022">
        <v>0</v>
      </c>
      <c r="M1022">
        <v>0</v>
      </c>
      <c r="N1022">
        <v>0</v>
      </c>
      <c r="O1022">
        <v>0</v>
      </c>
      <c r="P1022">
        <v>0</v>
      </c>
      <c r="Q1022">
        <v>0</v>
      </c>
      <c r="R1022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X1022">
        <v>0</v>
      </c>
      <c r="Y1022">
        <v>0</v>
      </c>
      <c r="Z1022">
        <v>0</v>
      </c>
      <c r="AA1022">
        <v>0</v>
      </c>
      <c r="AB1022">
        <v>0</v>
      </c>
      <c r="AC1022">
        <v>0</v>
      </c>
      <c r="AD1022">
        <v>0</v>
      </c>
      <c r="AE1022">
        <v>0</v>
      </c>
      <c r="AF1022">
        <v>0</v>
      </c>
      <c r="AG1022">
        <v>0</v>
      </c>
      <c r="AH1022">
        <v>0</v>
      </c>
      <c r="AI1022">
        <v>0</v>
      </c>
      <c r="AJ1022">
        <v>0</v>
      </c>
      <c r="AK1022">
        <v>0</v>
      </c>
      <c r="AL1022">
        <v>0</v>
      </c>
      <c r="AM1022">
        <v>0</v>
      </c>
      <c r="AN1022">
        <v>0</v>
      </c>
      <c r="AO1022">
        <v>0</v>
      </c>
      <c r="AP1022">
        <v>0</v>
      </c>
      <c r="AQ1022">
        <v>0</v>
      </c>
      <c r="AR1022">
        <v>0</v>
      </c>
      <c r="AS1022">
        <v>0</v>
      </c>
      <c r="AT1022">
        <v>0</v>
      </c>
      <c r="AU1022">
        <v>0</v>
      </c>
      <c r="AV1022">
        <v>0</v>
      </c>
      <c r="AW1022">
        <v>0</v>
      </c>
      <c r="AX1022">
        <v>0</v>
      </c>
      <c r="AY1022">
        <v>0</v>
      </c>
      <c r="AZ1022">
        <v>0</v>
      </c>
      <c r="BA1022">
        <v>0</v>
      </c>
      <c r="BB1022">
        <v>0</v>
      </c>
      <c r="BC1022">
        <v>0</v>
      </c>
      <c r="BD1022">
        <v>0</v>
      </c>
      <c r="BE1022">
        <v>0</v>
      </c>
      <c r="BF1022">
        <v>0</v>
      </c>
      <c r="BG1022">
        <v>0</v>
      </c>
      <c r="BH1022">
        <v>0</v>
      </c>
      <c r="BI1022">
        <v>0</v>
      </c>
      <c r="BJ1022">
        <v>0</v>
      </c>
      <c r="BK1022">
        <v>0</v>
      </c>
      <c r="BL1022">
        <v>0</v>
      </c>
      <c r="BM1022">
        <v>0</v>
      </c>
      <c r="BN1022">
        <v>0</v>
      </c>
      <c r="BO1022">
        <v>0</v>
      </c>
      <c r="BP1022">
        <v>0</v>
      </c>
      <c r="BQ1022">
        <v>0</v>
      </c>
      <c r="BR1022">
        <v>0</v>
      </c>
      <c r="BS1022">
        <v>0</v>
      </c>
      <c r="BT1022">
        <v>0</v>
      </c>
      <c r="BU1022">
        <v>0</v>
      </c>
      <c r="BV1022">
        <v>0</v>
      </c>
      <c r="BW1022">
        <v>0</v>
      </c>
      <c r="BX1022">
        <v>0</v>
      </c>
      <c r="BY1022">
        <v>0</v>
      </c>
      <c r="BZ1022">
        <v>0</v>
      </c>
      <c r="CA1022">
        <v>0</v>
      </c>
      <c r="CB1022">
        <v>0</v>
      </c>
      <c r="CC1022">
        <v>0</v>
      </c>
      <c r="CD1022">
        <v>0</v>
      </c>
      <c r="CE1022">
        <v>0</v>
      </c>
      <c r="CF1022">
        <v>0</v>
      </c>
      <c r="CG1022">
        <v>0</v>
      </c>
      <c r="CH1022">
        <v>0</v>
      </c>
      <c r="CI1022">
        <v>1</v>
      </c>
      <c r="CJ1022">
        <v>0</v>
      </c>
      <c r="CK1022">
        <v>0</v>
      </c>
      <c r="CL1022">
        <v>0</v>
      </c>
      <c r="CM1022">
        <v>0</v>
      </c>
      <c r="CN1022">
        <v>0</v>
      </c>
      <c r="CO1022">
        <v>0</v>
      </c>
      <c r="CP1022">
        <v>0</v>
      </c>
      <c r="CQ1022">
        <v>0</v>
      </c>
      <c r="CR1022">
        <v>0</v>
      </c>
    </row>
    <row r="1023" spans="1:96" x14ac:dyDescent="0.25">
      <c r="A1023" t="s">
        <v>461</v>
      </c>
      <c r="B1023">
        <v>0</v>
      </c>
      <c r="C1023">
        <v>0</v>
      </c>
      <c r="D1023">
        <v>0</v>
      </c>
      <c r="E1023">
        <v>0</v>
      </c>
      <c r="F1023">
        <v>0</v>
      </c>
      <c r="G1023">
        <v>0</v>
      </c>
      <c r="H1023">
        <v>0</v>
      </c>
      <c r="I1023">
        <v>0</v>
      </c>
      <c r="J1023">
        <v>0</v>
      </c>
      <c r="K1023">
        <v>0</v>
      </c>
      <c r="L1023">
        <v>0</v>
      </c>
      <c r="M1023">
        <v>0</v>
      </c>
      <c r="N1023">
        <v>0</v>
      </c>
      <c r="O1023">
        <v>0</v>
      </c>
      <c r="P1023">
        <v>0</v>
      </c>
      <c r="Q1023">
        <v>0</v>
      </c>
      <c r="R1023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X1023">
        <v>0</v>
      </c>
      <c r="Y1023">
        <v>0</v>
      </c>
      <c r="Z1023">
        <v>0</v>
      </c>
      <c r="AA1023">
        <v>0</v>
      </c>
      <c r="AB1023">
        <v>0</v>
      </c>
      <c r="AC1023">
        <v>0</v>
      </c>
      <c r="AD1023">
        <v>0</v>
      </c>
      <c r="AE1023">
        <v>0</v>
      </c>
      <c r="AF1023">
        <v>0</v>
      </c>
      <c r="AG1023">
        <v>0</v>
      </c>
      <c r="AH1023">
        <v>0</v>
      </c>
      <c r="AI1023">
        <v>0</v>
      </c>
      <c r="AJ1023">
        <v>0</v>
      </c>
      <c r="AK1023">
        <v>0</v>
      </c>
      <c r="AL1023">
        <v>0</v>
      </c>
      <c r="AM1023">
        <v>0</v>
      </c>
      <c r="AN1023">
        <v>0</v>
      </c>
      <c r="AO1023">
        <v>0</v>
      </c>
      <c r="AP1023">
        <v>0</v>
      </c>
      <c r="AQ1023">
        <v>0</v>
      </c>
      <c r="AR1023">
        <v>0</v>
      </c>
      <c r="AS1023">
        <v>0</v>
      </c>
      <c r="AT1023">
        <v>0</v>
      </c>
      <c r="AU1023">
        <v>0</v>
      </c>
      <c r="AV1023">
        <v>0</v>
      </c>
      <c r="AW1023">
        <v>0</v>
      </c>
      <c r="AX1023">
        <v>0</v>
      </c>
      <c r="AY1023">
        <v>0</v>
      </c>
      <c r="AZ1023">
        <v>0</v>
      </c>
      <c r="BA1023">
        <v>0</v>
      </c>
      <c r="BB1023">
        <v>0</v>
      </c>
      <c r="BC1023">
        <v>0</v>
      </c>
      <c r="BD1023">
        <v>0</v>
      </c>
      <c r="BE1023">
        <v>0</v>
      </c>
      <c r="BF1023">
        <v>0</v>
      </c>
      <c r="BG1023">
        <v>0</v>
      </c>
      <c r="BH1023">
        <v>0</v>
      </c>
      <c r="BI1023">
        <v>0</v>
      </c>
      <c r="BJ1023">
        <v>0</v>
      </c>
      <c r="BK1023">
        <v>0</v>
      </c>
      <c r="BL1023">
        <v>0</v>
      </c>
      <c r="BM1023">
        <v>0</v>
      </c>
      <c r="BN1023">
        <v>0</v>
      </c>
      <c r="BO1023">
        <v>0</v>
      </c>
      <c r="BP1023">
        <v>1</v>
      </c>
      <c r="BQ1023">
        <v>0</v>
      </c>
      <c r="BR1023">
        <v>0</v>
      </c>
      <c r="BS1023">
        <v>0</v>
      </c>
      <c r="BT1023">
        <v>0</v>
      </c>
      <c r="BU1023">
        <v>0</v>
      </c>
      <c r="BV1023">
        <v>0</v>
      </c>
      <c r="BW1023">
        <v>0</v>
      </c>
      <c r="BX1023">
        <v>0</v>
      </c>
      <c r="BY1023">
        <v>0</v>
      </c>
      <c r="BZ1023">
        <v>0</v>
      </c>
      <c r="CA1023">
        <v>0</v>
      </c>
      <c r="CB1023">
        <v>0</v>
      </c>
      <c r="CC1023">
        <v>0</v>
      </c>
      <c r="CD1023">
        <v>0</v>
      </c>
      <c r="CE1023">
        <v>0</v>
      </c>
      <c r="CF1023">
        <v>0</v>
      </c>
      <c r="CG1023">
        <v>0</v>
      </c>
      <c r="CH1023">
        <v>0</v>
      </c>
      <c r="CI1023">
        <v>0</v>
      </c>
      <c r="CJ1023">
        <v>1</v>
      </c>
      <c r="CK1023">
        <v>0</v>
      </c>
      <c r="CL1023">
        <v>0</v>
      </c>
      <c r="CM1023">
        <v>0</v>
      </c>
      <c r="CN1023">
        <v>0</v>
      </c>
      <c r="CO1023">
        <v>0</v>
      </c>
      <c r="CP1023">
        <v>0</v>
      </c>
      <c r="CQ1023">
        <v>0</v>
      </c>
      <c r="CR1023">
        <v>0</v>
      </c>
    </row>
    <row r="1024" spans="1:96" x14ac:dyDescent="0.25">
      <c r="A1024" t="s">
        <v>460</v>
      </c>
      <c r="B1024">
        <v>0</v>
      </c>
      <c r="C1024">
        <v>0</v>
      </c>
      <c r="D1024">
        <v>1</v>
      </c>
      <c r="E1024">
        <v>0</v>
      </c>
      <c r="F1024">
        <v>0</v>
      </c>
      <c r="G1024">
        <v>0</v>
      </c>
      <c r="H1024">
        <v>0</v>
      </c>
      <c r="I1024">
        <v>0</v>
      </c>
      <c r="J1024">
        <v>0</v>
      </c>
      <c r="K1024">
        <v>0</v>
      </c>
      <c r="L1024">
        <v>0</v>
      </c>
      <c r="M1024">
        <v>0</v>
      </c>
      <c r="N1024">
        <v>0</v>
      </c>
      <c r="O1024">
        <v>0</v>
      </c>
      <c r="P1024">
        <v>0</v>
      </c>
      <c r="Q1024">
        <v>0</v>
      </c>
      <c r="R1024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X1024">
        <v>0</v>
      </c>
      <c r="Y1024">
        <v>0</v>
      </c>
      <c r="Z1024">
        <v>0</v>
      </c>
      <c r="AA1024">
        <v>0</v>
      </c>
      <c r="AB1024">
        <v>0</v>
      </c>
      <c r="AC1024">
        <v>0</v>
      </c>
      <c r="AD1024">
        <v>0</v>
      </c>
      <c r="AE1024">
        <v>0</v>
      </c>
      <c r="AF1024">
        <v>0</v>
      </c>
      <c r="AG1024">
        <v>0</v>
      </c>
      <c r="AH1024">
        <v>0</v>
      </c>
      <c r="AI1024">
        <v>0</v>
      </c>
      <c r="AJ1024">
        <v>0</v>
      </c>
      <c r="AK1024">
        <v>0</v>
      </c>
      <c r="AL1024">
        <v>0</v>
      </c>
      <c r="AM1024">
        <v>0</v>
      </c>
      <c r="AN1024">
        <v>0</v>
      </c>
      <c r="AO1024">
        <v>0</v>
      </c>
      <c r="AP1024">
        <v>0</v>
      </c>
      <c r="AQ1024">
        <v>0</v>
      </c>
      <c r="AR1024">
        <v>0</v>
      </c>
      <c r="AS1024">
        <v>0</v>
      </c>
      <c r="AT1024">
        <v>0</v>
      </c>
      <c r="AU1024">
        <v>0</v>
      </c>
      <c r="AV1024">
        <v>0</v>
      </c>
      <c r="AW1024">
        <v>0</v>
      </c>
      <c r="AX1024">
        <v>0</v>
      </c>
      <c r="AY1024">
        <v>0</v>
      </c>
      <c r="AZ1024">
        <v>0</v>
      </c>
      <c r="BA1024">
        <v>0</v>
      </c>
      <c r="BB1024">
        <v>0</v>
      </c>
      <c r="BC1024">
        <v>0</v>
      </c>
      <c r="BD1024">
        <v>0</v>
      </c>
      <c r="BE1024">
        <v>0</v>
      </c>
      <c r="BF1024">
        <v>0</v>
      </c>
      <c r="BG1024">
        <v>0</v>
      </c>
      <c r="BH1024">
        <v>0</v>
      </c>
      <c r="BI1024">
        <v>0</v>
      </c>
      <c r="BJ1024">
        <v>0</v>
      </c>
      <c r="BK1024">
        <v>0</v>
      </c>
      <c r="BL1024">
        <v>0</v>
      </c>
      <c r="BM1024">
        <v>0</v>
      </c>
      <c r="BN1024">
        <v>0</v>
      </c>
      <c r="BO1024">
        <v>0</v>
      </c>
      <c r="BP1024">
        <v>0</v>
      </c>
      <c r="BQ1024">
        <v>0</v>
      </c>
      <c r="BR1024">
        <v>0</v>
      </c>
      <c r="BS1024">
        <v>1</v>
      </c>
      <c r="BT1024">
        <v>0</v>
      </c>
      <c r="BU1024">
        <v>0</v>
      </c>
      <c r="BV1024">
        <v>0</v>
      </c>
      <c r="BW1024">
        <v>0</v>
      </c>
      <c r="BX1024">
        <v>0</v>
      </c>
      <c r="BY1024">
        <v>0</v>
      </c>
      <c r="BZ1024">
        <v>0</v>
      </c>
      <c r="CA1024">
        <v>0</v>
      </c>
      <c r="CB1024">
        <v>0</v>
      </c>
      <c r="CC1024">
        <v>0</v>
      </c>
      <c r="CD1024">
        <v>0</v>
      </c>
      <c r="CE1024">
        <v>0</v>
      </c>
      <c r="CF1024">
        <v>0</v>
      </c>
      <c r="CG1024">
        <v>0</v>
      </c>
      <c r="CH1024">
        <v>0</v>
      </c>
      <c r="CI1024">
        <v>0</v>
      </c>
      <c r="CJ1024">
        <v>0</v>
      </c>
      <c r="CK1024">
        <v>0</v>
      </c>
      <c r="CL1024">
        <v>0</v>
      </c>
      <c r="CM1024">
        <v>0</v>
      </c>
      <c r="CN1024">
        <v>0</v>
      </c>
      <c r="CO1024">
        <v>0</v>
      </c>
      <c r="CP1024">
        <v>0</v>
      </c>
      <c r="CQ1024">
        <v>0</v>
      </c>
      <c r="CR1024">
        <v>0</v>
      </c>
    </row>
    <row r="1025" spans="1:96" x14ac:dyDescent="0.25">
      <c r="A1025" t="s">
        <v>459</v>
      </c>
      <c r="B1025">
        <v>0</v>
      </c>
      <c r="C1025">
        <v>0</v>
      </c>
      <c r="D1025">
        <v>1</v>
      </c>
      <c r="E1025">
        <v>0</v>
      </c>
      <c r="F1025">
        <v>0</v>
      </c>
      <c r="G1025">
        <v>0</v>
      </c>
      <c r="H1025">
        <v>0</v>
      </c>
      <c r="I1025">
        <v>0</v>
      </c>
      <c r="J1025">
        <v>0</v>
      </c>
      <c r="K1025">
        <v>0</v>
      </c>
      <c r="L1025">
        <v>0</v>
      </c>
      <c r="M1025">
        <v>0</v>
      </c>
      <c r="N1025">
        <v>0</v>
      </c>
      <c r="O1025">
        <v>0</v>
      </c>
      <c r="P1025">
        <v>0</v>
      </c>
      <c r="Q1025">
        <v>0</v>
      </c>
      <c r="R1025">
        <v>0</v>
      </c>
      <c r="S1025">
        <v>0</v>
      </c>
      <c r="T1025">
        <v>0</v>
      </c>
      <c r="U1025">
        <v>0</v>
      </c>
      <c r="V1025">
        <v>0</v>
      </c>
      <c r="W1025">
        <v>0</v>
      </c>
      <c r="X1025">
        <v>0</v>
      </c>
      <c r="Y1025">
        <v>0</v>
      </c>
      <c r="Z1025">
        <v>0</v>
      </c>
      <c r="AA1025">
        <v>0</v>
      </c>
      <c r="AB1025">
        <v>0</v>
      </c>
      <c r="AC1025">
        <v>0</v>
      </c>
      <c r="AD1025">
        <v>0</v>
      </c>
      <c r="AE1025">
        <v>0</v>
      </c>
      <c r="AF1025">
        <v>0</v>
      </c>
      <c r="AG1025">
        <v>0</v>
      </c>
      <c r="AH1025">
        <v>0</v>
      </c>
      <c r="AI1025">
        <v>0</v>
      </c>
      <c r="AJ1025">
        <v>0</v>
      </c>
      <c r="AK1025">
        <v>0</v>
      </c>
      <c r="AL1025">
        <v>0</v>
      </c>
      <c r="AM1025">
        <v>0</v>
      </c>
      <c r="AN1025">
        <v>0</v>
      </c>
      <c r="AO1025">
        <v>0</v>
      </c>
      <c r="AP1025">
        <v>0</v>
      </c>
      <c r="AQ1025">
        <v>0</v>
      </c>
      <c r="AR1025">
        <v>0</v>
      </c>
      <c r="AS1025">
        <v>0</v>
      </c>
      <c r="AT1025">
        <v>0</v>
      </c>
      <c r="AU1025">
        <v>0</v>
      </c>
      <c r="AV1025">
        <v>0</v>
      </c>
      <c r="AW1025">
        <v>0</v>
      </c>
      <c r="AX1025">
        <v>0</v>
      </c>
      <c r="AY1025">
        <v>0</v>
      </c>
      <c r="AZ1025">
        <v>0</v>
      </c>
      <c r="BA1025">
        <v>0</v>
      </c>
      <c r="BB1025">
        <v>0</v>
      </c>
      <c r="BC1025">
        <v>0</v>
      </c>
      <c r="BD1025">
        <v>0</v>
      </c>
      <c r="BE1025">
        <v>0</v>
      </c>
      <c r="BF1025">
        <v>0</v>
      </c>
      <c r="BG1025">
        <v>0</v>
      </c>
      <c r="BH1025">
        <v>0</v>
      </c>
      <c r="BI1025">
        <v>0</v>
      </c>
      <c r="BJ1025">
        <v>0</v>
      </c>
      <c r="BK1025">
        <v>0</v>
      </c>
      <c r="BL1025">
        <v>0</v>
      </c>
      <c r="BM1025">
        <v>0</v>
      </c>
      <c r="BN1025">
        <v>0</v>
      </c>
      <c r="BO1025">
        <v>0</v>
      </c>
      <c r="BP1025">
        <v>0</v>
      </c>
      <c r="BQ1025">
        <v>0</v>
      </c>
      <c r="BR1025">
        <v>0</v>
      </c>
      <c r="BS1025">
        <v>0</v>
      </c>
      <c r="BT1025">
        <v>0</v>
      </c>
      <c r="BU1025">
        <v>1</v>
      </c>
      <c r="BV1025">
        <v>0</v>
      </c>
      <c r="BW1025">
        <v>0</v>
      </c>
      <c r="BX1025">
        <v>0</v>
      </c>
      <c r="BY1025">
        <v>0</v>
      </c>
      <c r="BZ1025">
        <v>0</v>
      </c>
      <c r="CA1025">
        <v>0</v>
      </c>
      <c r="CB1025">
        <v>0</v>
      </c>
      <c r="CC1025">
        <v>0</v>
      </c>
      <c r="CD1025">
        <v>0</v>
      </c>
      <c r="CE1025">
        <v>0</v>
      </c>
      <c r="CF1025">
        <v>0</v>
      </c>
      <c r="CG1025">
        <v>0</v>
      </c>
      <c r="CH1025">
        <v>0</v>
      </c>
      <c r="CI1025">
        <v>0</v>
      </c>
      <c r="CJ1025">
        <v>0</v>
      </c>
      <c r="CK1025">
        <v>0</v>
      </c>
      <c r="CL1025">
        <v>0</v>
      </c>
      <c r="CM1025">
        <v>0</v>
      </c>
      <c r="CN1025">
        <v>0</v>
      </c>
      <c r="CO1025">
        <v>0</v>
      </c>
      <c r="CP1025">
        <v>0</v>
      </c>
      <c r="CQ1025">
        <v>0</v>
      </c>
      <c r="CR1025">
        <v>0</v>
      </c>
    </row>
    <row r="1026" spans="1:96" x14ac:dyDescent="0.25">
      <c r="A1026" t="s">
        <v>458</v>
      </c>
      <c r="B1026">
        <v>0</v>
      </c>
      <c r="C1026">
        <v>0</v>
      </c>
      <c r="D1026">
        <v>0</v>
      </c>
      <c r="E1026">
        <v>0</v>
      </c>
      <c r="F1026">
        <v>0</v>
      </c>
      <c r="G1026">
        <v>0</v>
      </c>
      <c r="H1026">
        <v>0</v>
      </c>
      <c r="I1026">
        <v>0</v>
      </c>
      <c r="J1026">
        <v>0</v>
      </c>
      <c r="K1026">
        <v>0</v>
      </c>
      <c r="L1026">
        <v>0</v>
      </c>
      <c r="M1026">
        <v>0</v>
      </c>
      <c r="N1026">
        <v>0</v>
      </c>
      <c r="O1026">
        <v>0</v>
      </c>
      <c r="P1026">
        <v>0</v>
      </c>
      <c r="Q1026">
        <v>0</v>
      </c>
      <c r="R1026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X1026">
        <v>0</v>
      </c>
      <c r="Y1026">
        <v>0</v>
      </c>
      <c r="Z1026">
        <v>0</v>
      </c>
      <c r="AA1026">
        <v>0</v>
      </c>
      <c r="AB1026">
        <v>0</v>
      </c>
      <c r="AC1026">
        <v>0</v>
      </c>
      <c r="AD1026">
        <v>0</v>
      </c>
      <c r="AE1026">
        <v>0</v>
      </c>
      <c r="AF1026">
        <v>0</v>
      </c>
      <c r="AG1026">
        <v>0</v>
      </c>
      <c r="AH1026">
        <v>0</v>
      </c>
      <c r="AI1026">
        <v>0</v>
      </c>
      <c r="AJ1026">
        <v>0</v>
      </c>
      <c r="AK1026">
        <v>0</v>
      </c>
      <c r="AL1026">
        <v>0</v>
      </c>
      <c r="AM1026">
        <v>0</v>
      </c>
      <c r="AN1026">
        <v>0</v>
      </c>
      <c r="AO1026">
        <v>0</v>
      </c>
      <c r="AP1026">
        <v>0</v>
      </c>
      <c r="AQ1026">
        <v>0</v>
      </c>
      <c r="AR1026">
        <v>0</v>
      </c>
      <c r="AS1026">
        <v>0</v>
      </c>
      <c r="AT1026">
        <v>0</v>
      </c>
      <c r="AU1026">
        <v>0</v>
      </c>
      <c r="AV1026">
        <v>0</v>
      </c>
      <c r="AW1026">
        <v>0</v>
      </c>
      <c r="AX1026">
        <v>0</v>
      </c>
      <c r="AY1026">
        <v>1</v>
      </c>
      <c r="AZ1026">
        <v>0</v>
      </c>
      <c r="BA1026">
        <v>0</v>
      </c>
      <c r="BB1026">
        <v>0</v>
      </c>
      <c r="BC1026">
        <v>0</v>
      </c>
      <c r="BD1026">
        <v>0</v>
      </c>
      <c r="BE1026">
        <v>0</v>
      </c>
      <c r="BF1026">
        <v>0</v>
      </c>
      <c r="BG1026">
        <v>0</v>
      </c>
      <c r="BH1026">
        <v>0</v>
      </c>
      <c r="BI1026">
        <v>0</v>
      </c>
      <c r="BJ1026">
        <v>0</v>
      </c>
      <c r="BK1026">
        <v>0</v>
      </c>
      <c r="BL1026">
        <v>0</v>
      </c>
      <c r="BM1026">
        <v>0</v>
      </c>
      <c r="BN1026">
        <v>0</v>
      </c>
      <c r="BO1026">
        <v>0</v>
      </c>
      <c r="BP1026">
        <v>1</v>
      </c>
      <c r="BQ1026">
        <v>0</v>
      </c>
      <c r="BR1026">
        <v>0</v>
      </c>
      <c r="BS1026">
        <v>0</v>
      </c>
      <c r="BT1026">
        <v>0</v>
      </c>
      <c r="BU1026">
        <v>0</v>
      </c>
      <c r="BV1026">
        <v>0</v>
      </c>
      <c r="BW1026">
        <v>0</v>
      </c>
      <c r="BX1026">
        <v>0</v>
      </c>
      <c r="BY1026">
        <v>0</v>
      </c>
      <c r="BZ1026">
        <v>0</v>
      </c>
      <c r="CA1026">
        <v>0</v>
      </c>
      <c r="CB1026">
        <v>0</v>
      </c>
      <c r="CC1026">
        <v>0</v>
      </c>
      <c r="CD1026">
        <v>0</v>
      </c>
      <c r="CE1026">
        <v>0</v>
      </c>
      <c r="CF1026">
        <v>0</v>
      </c>
      <c r="CG1026">
        <v>0</v>
      </c>
      <c r="CH1026">
        <v>0</v>
      </c>
      <c r="CI1026">
        <v>0</v>
      </c>
      <c r="CJ1026">
        <v>0</v>
      </c>
      <c r="CK1026">
        <v>0</v>
      </c>
      <c r="CL1026">
        <v>0</v>
      </c>
      <c r="CM1026">
        <v>0</v>
      </c>
      <c r="CN1026">
        <v>0</v>
      </c>
      <c r="CO1026">
        <v>0</v>
      </c>
      <c r="CP1026">
        <v>0</v>
      </c>
      <c r="CQ1026">
        <v>0</v>
      </c>
      <c r="CR1026">
        <v>0</v>
      </c>
    </row>
    <row r="1027" spans="1:96" x14ac:dyDescent="0.25">
      <c r="A1027" t="s">
        <v>457</v>
      </c>
      <c r="B1027">
        <v>0</v>
      </c>
      <c r="C1027">
        <v>0</v>
      </c>
      <c r="D1027">
        <v>0</v>
      </c>
      <c r="E1027">
        <v>1</v>
      </c>
      <c r="F1027">
        <v>0</v>
      </c>
      <c r="G1027">
        <v>0</v>
      </c>
      <c r="H1027">
        <v>0</v>
      </c>
      <c r="I1027">
        <v>0</v>
      </c>
      <c r="J1027">
        <v>0</v>
      </c>
      <c r="K1027">
        <v>0</v>
      </c>
      <c r="L1027">
        <v>0</v>
      </c>
      <c r="M1027">
        <v>0</v>
      </c>
      <c r="N1027">
        <v>0</v>
      </c>
      <c r="O1027">
        <v>0</v>
      </c>
      <c r="P1027">
        <v>0</v>
      </c>
      <c r="Q1027">
        <v>0</v>
      </c>
      <c r="R1027">
        <v>0</v>
      </c>
      <c r="S1027">
        <v>0</v>
      </c>
      <c r="T1027">
        <v>0</v>
      </c>
      <c r="U1027">
        <v>0</v>
      </c>
      <c r="V1027">
        <v>0</v>
      </c>
      <c r="W1027">
        <v>0</v>
      </c>
      <c r="X1027">
        <v>0</v>
      </c>
      <c r="Y1027">
        <v>0</v>
      </c>
      <c r="Z1027">
        <v>0</v>
      </c>
      <c r="AA1027">
        <v>0</v>
      </c>
      <c r="AB1027">
        <v>0</v>
      </c>
      <c r="AC1027">
        <v>0</v>
      </c>
      <c r="AD1027">
        <v>0</v>
      </c>
      <c r="AE1027">
        <v>0</v>
      </c>
      <c r="AF1027">
        <v>0</v>
      </c>
      <c r="AG1027">
        <v>0</v>
      </c>
      <c r="AH1027">
        <v>0</v>
      </c>
      <c r="AI1027">
        <v>0</v>
      </c>
      <c r="AJ1027">
        <v>0</v>
      </c>
      <c r="AK1027">
        <v>0</v>
      </c>
      <c r="AL1027">
        <v>0</v>
      </c>
      <c r="AM1027">
        <v>0</v>
      </c>
      <c r="AN1027">
        <v>0</v>
      </c>
      <c r="AO1027">
        <v>0</v>
      </c>
      <c r="AP1027">
        <v>0</v>
      </c>
      <c r="AQ1027">
        <v>0</v>
      </c>
      <c r="AR1027">
        <v>0</v>
      </c>
      <c r="AS1027">
        <v>0</v>
      </c>
      <c r="AT1027">
        <v>0</v>
      </c>
      <c r="AU1027">
        <v>0</v>
      </c>
      <c r="AV1027">
        <v>0</v>
      </c>
      <c r="AW1027">
        <v>0</v>
      </c>
      <c r="AX1027">
        <v>0</v>
      </c>
      <c r="AY1027">
        <v>0</v>
      </c>
      <c r="AZ1027">
        <v>0</v>
      </c>
      <c r="BA1027">
        <v>0</v>
      </c>
      <c r="BB1027">
        <v>0</v>
      </c>
      <c r="BC1027">
        <v>0</v>
      </c>
      <c r="BD1027">
        <v>1</v>
      </c>
      <c r="BE1027">
        <v>0</v>
      </c>
      <c r="BF1027">
        <v>0</v>
      </c>
      <c r="BG1027">
        <v>0</v>
      </c>
      <c r="BH1027">
        <v>0</v>
      </c>
      <c r="BI1027">
        <v>0</v>
      </c>
      <c r="BJ1027">
        <v>0</v>
      </c>
      <c r="BK1027">
        <v>0</v>
      </c>
      <c r="BL1027">
        <v>0</v>
      </c>
      <c r="BM1027">
        <v>0</v>
      </c>
      <c r="BN1027">
        <v>0</v>
      </c>
      <c r="BO1027">
        <v>0</v>
      </c>
      <c r="BP1027">
        <v>0</v>
      </c>
      <c r="BQ1027">
        <v>0</v>
      </c>
      <c r="BR1027">
        <v>0</v>
      </c>
      <c r="BS1027">
        <v>0</v>
      </c>
      <c r="BT1027">
        <v>0</v>
      </c>
      <c r="BU1027">
        <v>0</v>
      </c>
      <c r="BV1027">
        <v>0</v>
      </c>
      <c r="BW1027">
        <v>0</v>
      </c>
      <c r="BX1027">
        <v>0</v>
      </c>
      <c r="BY1027">
        <v>0</v>
      </c>
      <c r="BZ1027">
        <v>0</v>
      </c>
      <c r="CA1027">
        <v>0</v>
      </c>
      <c r="CB1027">
        <v>0</v>
      </c>
      <c r="CC1027">
        <v>0</v>
      </c>
      <c r="CD1027">
        <v>0</v>
      </c>
      <c r="CE1027">
        <v>0</v>
      </c>
      <c r="CF1027">
        <v>0</v>
      </c>
      <c r="CG1027">
        <v>0</v>
      </c>
      <c r="CH1027">
        <v>0</v>
      </c>
      <c r="CI1027">
        <v>0</v>
      </c>
      <c r="CJ1027">
        <v>0</v>
      </c>
      <c r="CK1027">
        <v>0</v>
      </c>
      <c r="CL1027">
        <v>0</v>
      </c>
      <c r="CM1027">
        <v>0</v>
      </c>
      <c r="CN1027">
        <v>0</v>
      </c>
      <c r="CO1027">
        <v>0</v>
      </c>
      <c r="CP1027">
        <v>0</v>
      </c>
      <c r="CQ1027">
        <v>0</v>
      </c>
      <c r="CR1027">
        <v>0</v>
      </c>
    </row>
    <row r="1028" spans="1:96" x14ac:dyDescent="0.25">
      <c r="A1028" t="s">
        <v>456</v>
      </c>
      <c r="B1028">
        <v>0</v>
      </c>
      <c r="C1028">
        <v>0</v>
      </c>
      <c r="D1028">
        <v>0</v>
      </c>
      <c r="E1028">
        <v>0</v>
      </c>
      <c r="F1028">
        <v>0</v>
      </c>
      <c r="G1028">
        <v>0</v>
      </c>
      <c r="H1028">
        <v>0</v>
      </c>
      <c r="I1028">
        <v>0</v>
      </c>
      <c r="J1028">
        <v>0</v>
      </c>
      <c r="K1028">
        <v>0</v>
      </c>
      <c r="L1028">
        <v>0</v>
      </c>
      <c r="M1028">
        <v>0</v>
      </c>
      <c r="N1028">
        <v>0</v>
      </c>
      <c r="O1028">
        <v>0</v>
      </c>
      <c r="P1028">
        <v>0</v>
      </c>
      <c r="Q1028">
        <v>0</v>
      </c>
      <c r="R1028">
        <v>0</v>
      </c>
      <c r="S1028">
        <v>0</v>
      </c>
      <c r="T1028">
        <v>0</v>
      </c>
      <c r="U1028">
        <v>0</v>
      </c>
      <c r="V1028">
        <v>0</v>
      </c>
      <c r="W1028">
        <v>0</v>
      </c>
      <c r="X1028">
        <v>0</v>
      </c>
      <c r="Y1028">
        <v>1</v>
      </c>
      <c r="Z1028">
        <v>0</v>
      </c>
      <c r="AA1028">
        <v>0</v>
      </c>
      <c r="AB1028">
        <v>0</v>
      </c>
      <c r="AC1028">
        <v>0</v>
      </c>
      <c r="AD1028">
        <v>0</v>
      </c>
      <c r="AE1028">
        <v>0</v>
      </c>
      <c r="AF1028">
        <v>0</v>
      </c>
      <c r="AG1028">
        <v>0</v>
      </c>
      <c r="AH1028">
        <v>0</v>
      </c>
      <c r="AI1028">
        <v>0</v>
      </c>
      <c r="AJ1028">
        <v>0</v>
      </c>
      <c r="AK1028">
        <v>0</v>
      </c>
      <c r="AL1028">
        <v>0</v>
      </c>
      <c r="AM1028">
        <v>0</v>
      </c>
      <c r="AN1028">
        <v>0</v>
      </c>
      <c r="AO1028">
        <v>0</v>
      </c>
      <c r="AP1028">
        <v>0</v>
      </c>
      <c r="AQ1028">
        <v>0</v>
      </c>
      <c r="AR1028">
        <v>0</v>
      </c>
      <c r="AS1028">
        <v>0</v>
      </c>
      <c r="AT1028">
        <v>0</v>
      </c>
      <c r="AU1028">
        <v>0</v>
      </c>
      <c r="AV1028">
        <v>0</v>
      </c>
      <c r="AW1028">
        <v>0</v>
      </c>
      <c r="AX1028">
        <v>0</v>
      </c>
      <c r="AY1028">
        <v>0</v>
      </c>
      <c r="AZ1028">
        <v>0</v>
      </c>
      <c r="BA1028">
        <v>0</v>
      </c>
      <c r="BB1028">
        <v>0</v>
      </c>
      <c r="BC1028">
        <v>0</v>
      </c>
      <c r="BD1028">
        <v>0</v>
      </c>
      <c r="BE1028">
        <v>0</v>
      </c>
      <c r="BF1028">
        <v>0</v>
      </c>
      <c r="BG1028">
        <v>0</v>
      </c>
      <c r="BH1028">
        <v>0</v>
      </c>
      <c r="BI1028">
        <v>0</v>
      </c>
      <c r="BJ1028">
        <v>0</v>
      </c>
      <c r="BK1028">
        <v>0</v>
      </c>
      <c r="BL1028">
        <v>0</v>
      </c>
      <c r="BM1028">
        <v>0</v>
      </c>
      <c r="BN1028">
        <v>0</v>
      </c>
      <c r="BO1028">
        <v>1</v>
      </c>
      <c r="BP1028">
        <v>0</v>
      </c>
      <c r="BQ1028">
        <v>0</v>
      </c>
      <c r="BR1028">
        <v>0</v>
      </c>
      <c r="BS1028">
        <v>0</v>
      </c>
      <c r="BT1028">
        <v>0</v>
      </c>
      <c r="BU1028">
        <v>0</v>
      </c>
      <c r="BV1028">
        <v>0</v>
      </c>
      <c r="BW1028">
        <v>0</v>
      </c>
      <c r="BX1028">
        <v>0</v>
      </c>
      <c r="BY1028">
        <v>0</v>
      </c>
      <c r="BZ1028">
        <v>0</v>
      </c>
      <c r="CA1028">
        <v>0</v>
      </c>
      <c r="CB1028">
        <v>0</v>
      </c>
      <c r="CC1028">
        <v>0</v>
      </c>
      <c r="CD1028">
        <v>0</v>
      </c>
      <c r="CE1028">
        <v>0</v>
      </c>
      <c r="CF1028">
        <v>0</v>
      </c>
      <c r="CG1028">
        <v>0</v>
      </c>
      <c r="CH1028">
        <v>0</v>
      </c>
      <c r="CI1028">
        <v>0</v>
      </c>
      <c r="CJ1028">
        <v>0</v>
      </c>
      <c r="CK1028">
        <v>0</v>
      </c>
      <c r="CL1028">
        <v>0</v>
      </c>
      <c r="CM1028">
        <v>0</v>
      </c>
      <c r="CN1028">
        <v>0</v>
      </c>
      <c r="CO1028">
        <v>0</v>
      </c>
      <c r="CP1028">
        <v>0</v>
      </c>
      <c r="CQ1028">
        <v>0</v>
      </c>
      <c r="CR1028">
        <v>0</v>
      </c>
    </row>
    <row r="1029" spans="1:96" x14ac:dyDescent="0.25">
      <c r="A1029" t="s">
        <v>455</v>
      </c>
      <c r="B1029">
        <v>0</v>
      </c>
      <c r="C1029">
        <v>0</v>
      </c>
      <c r="D1029">
        <v>0</v>
      </c>
      <c r="E1029">
        <v>0</v>
      </c>
      <c r="F1029">
        <v>0</v>
      </c>
      <c r="G1029">
        <v>0</v>
      </c>
      <c r="H1029">
        <v>0</v>
      </c>
      <c r="I1029">
        <v>0</v>
      </c>
      <c r="J1029">
        <v>0</v>
      </c>
      <c r="K1029">
        <v>0</v>
      </c>
      <c r="L1029">
        <v>0</v>
      </c>
      <c r="M1029">
        <v>0</v>
      </c>
      <c r="N1029">
        <v>0</v>
      </c>
      <c r="O1029">
        <v>0</v>
      </c>
      <c r="P1029">
        <v>0</v>
      </c>
      <c r="Q1029">
        <v>0</v>
      </c>
      <c r="R1029">
        <v>0</v>
      </c>
      <c r="S1029">
        <v>0</v>
      </c>
      <c r="T1029">
        <v>1</v>
      </c>
      <c r="U1029">
        <v>0</v>
      </c>
      <c r="V1029">
        <v>0</v>
      </c>
      <c r="W1029">
        <v>0</v>
      </c>
      <c r="X1029">
        <v>0</v>
      </c>
      <c r="Y1029">
        <v>0</v>
      </c>
      <c r="Z1029">
        <v>0</v>
      </c>
      <c r="AA1029">
        <v>0</v>
      </c>
      <c r="AB1029">
        <v>0</v>
      </c>
      <c r="AC1029">
        <v>0</v>
      </c>
      <c r="AD1029">
        <v>0</v>
      </c>
      <c r="AE1029">
        <v>0</v>
      </c>
      <c r="AF1029">
        <v>0</v>
      </c>
      <c r="AG1029">
        <v>0</v>
      </c>
      <c r="AH1029">
        <v>0</v>
      </c>
      <c r="AI1029">
        <v>0</v>
      </c>
      <c r="AJ1029">
        <v>0</v>
      </c>
      <c r="AK1029">
        <v>0</v>
      </c>
      <c r="AL1029">
        <v>0</v>
      </c>
      <c r="AM1029">
        <v>0</v>
      </c>
      <c r="AN1029">
        <v>0</v>
      </c>
      <c r="AO1029">
        <v>0</v>
      </c>
      <c r="AP1029">
        <v>0</v>
      </c>
      <c r="AQ1029">
        <v>0</v>
      </c>
      <c r="AR1029">
        <v>0</v>
      </c>
      <c r="AS1029">
        <v>0</v>
      </c>
      <c r="AT1029">
        <v>0</v>
      </c>
      <c r="AU1029">
        <v>0</v>
      </c>
      <c r="AV1029">
        <v>0</v>
      </c>
      <c r="AW1029">
        <v>0</v>
      </c>
      <c r="AX1029">
        <v>0</v>
      </c>
      <c r="AY1029">
        <v>0</v>
      </c>
      <c r="AZ1029">
        <v>0</v>
      </c>
      <c r="BA1029">
        <v>0</v>
      </c>
      <c r="BB1029">
        <v>0</v>
      </c>
      <c r="BC1029">
        <v>0</v>
      </c>
      <c r="BD1029">
        <v>0</v>
      </c>
      <c r="BE1029">
        <v>0</v>
      </c>
      <c r="BF1029">
        <v>0</v>
      </c>
      <c r="BG1029">
        <v>0</v>
      </c>
      <c r="BH1029">
        <v>0</v>
      </c>
      <c r="BI1029">
        <v>0</v>
      </c>
      <c r="BJ1029">
        <v>0</v>
      </c>
      <c r="BK1029">
        <v>0</v>
      </c>
      <c r="BL1029">
        <v>0</v>
      </c>
      <c r="BM1029">
        <v>0</v>
      </c>
      <c r="BN1029">
        <v>0</v>
      </c>
      <c r="BO1029">
        <v>0</v>
      </c>
      <c r="BP1029">
        <v>0</v>
      </c>
      <c r="BQ1029">
        <v>0</v>
      </c>
      <c r="BR1029">
        <v>0</v>
      </c>
      <c r="BS1029">
        <v>0</v>
      </c>
      <c r="BT1029">
        <v>0</v>
      </c>
      <c r="BU1029">
        <v>0</v>
      </c>
      <c r="BV1029">
        <v>0</v>
      </c>
      <c r="BW1029">
        <v>0</v>
      </c>
      <c r="BX1029">
        <v>0</v>
      </c>
      <c r="BY1029">
        <v>0</v>
      </c>
      <c r="BZ1029">
        <v>0</v>
      </c>
      <c r="CA1029">
        <v>0</v>
      </c>
      <c r="CB1029">
        <v>0</v>
      </c>
      <c r="CC1029">
        <v>0</v>
      </c>
      <c r="CD1029">
        <v>0</v>
      </c>
      <c r="CE1029">
        <v>0</v>
      </c>
      <c r="CF1029">
        <v>0</v>
      </c>
      <c r="CG1029">
        <v>0</v>
      </c>
      <c r="CH1029">
        <v>0</v>
      </c>
      <c r="CI1029">
        <v>1</v>
      </c>
      <c r="CJ1029">
        <v>0</v>
      </c>
      <c r="CK1029">
        <v>0</v>
      </c>
      <c r="CL1029">
        <v>0</v>
      </c>
      <c r="CM1029">
        <v>0</v>
      </c>
      <c r="CN1029">
        <v>0</v>
      </c>
      <c r="CO1029">
        <v>0</v>
      </c>
      <c r="CP1029">
        <v>0</v>
      </c>
      <c r="CQ1029">
        <v>0</v>
      </c>
      <c r="CR1029">
        <v>0</v>
      </c>
    </row>
    <row r="1030" spans="1:96" x14ac:dyDescent="0.25">
      <c r="A1030" t="s">
        <v>454</v>
      </c>
      <c r="B1030">
        <v>0</v>
      </c>
      <c r="C1030">
        <v>0</v>
      </c>
      <c r="D1030">
        <v>0</v>
      </c>
      <c r="E1030">
        <v>0</v>
      </c>
      <c r="F1030">
        <v>0</v>
      </c>
      <c r="G1030">
        <v>0</v>
      </c>
      <c r="H1030">
        <v>0</v>
      </c>
      <c r="I1030">
        <v>0</v>
      </c>
      <c r="J1030">
        <v>0</v>
      </c>
      <c r="K1030">
        <v>0</v>
      </c>
      <c r="L1030">
        <v>0</v>
      </c>
      <c r="M1030">
        <v>0</v>
      </c>
      <c r="N1030">
        <v>0</v>
      </c>
      <c r="O1030">
        <v>0</v>
      </c>
      <c r="P1030">
        <v>0</v>
      </c>
      <c r="Q1030">
        <v>0</v>
      </c>
      <c r="R1030">
        <v>0</v>
      </c>
      <c r="S1030">
        <v>0</v>
      </c>
      <c r="T1030">
        <v>0</v>
      </c>
      <c r="U1030">
        <v>0</v>
      </c>
      <c r="V1030">
        <v>0</v>
      </c>
      <c r="W1030">
        <v>0</v>
      </c>
      <c r="X1030">
        <v>0</v>
      </c>
      <c r="Y1030">
        <v>0</v>
      </c>
      <c r="Z1030">
        <v>0</v>
      </c>
      <c r="AA1030">
        <v>0</v>
      </c>
      <c r="AB1030">
        <v>0</v>
      </c>
      <c r="AC1030">
        <v>0</v>
      </c>
      <c r="AD1030">
        <v>0</v>
      </c>
      <c r="AE1030">
        <v>0</v>
      </c>
      <c r="AF1030">
        <v>0</v>
      </c>
      <c r="AG1030">
        <v>0</v>
      </c>
      <c r="AH1030">
        <v>0</v>
      </c>
      <c r="AI1030">
        <v>0</v>
      </c>
      <c r="AJ1030">
        <v>0</v>
      </c>
      <c r="AK1030">
        <v>0</v>
      </c>
      <c r="AL1030">
        <v>0</v>
      </c>
      <c r="AM1030">
        <v>0</v>
      </c>
      <c r="AN1030">
        <v>0</v>
      </c>
      <c r="AO1030">
        <v>0</v>
      </c>
      <c r="AP1030">
        <v>0</v>
      </c>
      <c r="AQ1030">
        <v>0</v>
      </c>
      <c r="AR1030">
        <v>0</v>
      </c>
      <c r="AS1030">
        <v>0</v>
      </c>
      <c r="AT1030">
        <v>0</v>
      </c>
      <c r="AU1030">
        <v>0</v>
      </c>
      <c r="AV1030">
        <v>0</v>
      </c>
      <c r="AW1030">
        <v>0</v>
      </c>
      <c r="AX1030">
        <v>0</v>
      </c>
      <c r="AY1030">
        <v>0</v>
      </c>
      <c r="AZ1030">
        <v>0</v>
      </c>
      <c r="BA1030">
        <v>0</v>
      </c>
      <c r="BB1030">
        <v>0</v>
      </c>
      <c r="BC1030">
        <v>0</v>
      </c>
      <c r="BD1030">
        <v>0</v>
      </c>
      <c r="BE1030">
        <v>0</v>
      </c>
      <c r="BF1030">
        <v>0</v>
      </c>
      <c r="BG1030">
        <v>0</v>
      </c>
      <c r="BH1030">
        <v>0</v>
      </c>
      <c r="BI1030">
        <v>0</v>
      </c>
      <c r="BJ1030">
        <v>0</v>
      </c>
      <c r="BK1030">
        <v>0</v>
      </c>
      <c r="BL1030">
        <v>0</v>
      </c>
      <c r="BM1030">
        <v>0</v>
      </c>
      <c r="BN1030">
        <v>0</v>
      </c>
      <c r="BO1030">
        <v>0</v>
      </c>
      <c r="BP1030">
        <v>0</v>
      </c>
      <c r="BQ1030">
        <v>0</v>
      </c>
      <c r="BR1030">
        <v>0</v>
      </c>
      <c r="BS1030">
        <v>1</v>
      </c>
      <c r="BT1030">
        <v>0</v>
      </c>
      <c r="BU1030">
        <v>0</v>
      </c>
      <c r="BV1030">
        <v>0</v>
      </c>
      <c r="BW1030">
        <v>0</v>
      </c>
      <c r="BX1030">
        <v>0</v>
      </c>
      <c r="BY1030">
        <v>0</v>
      </c>
      <c r="BZ1030">
        <v>0</v>
      </c>
      <c r="CA1030">
        <v>1</v>
      </c>
      <c r="CB1030">
        <v>0</v>
      </c>
      <c r="CC1030">
        <v>0</v>
      </c>
      <c r="CD1030">
        <v>0</v>
      </c>
      <c r="CE1030">
        <v>0</v>
      </c>
      <c r="CF1030">
        <v>0</v>
      </c>
      <c r="CG1030">
        <v>0</v>
      </c>
      <c r="CH1030">
        <v>0</v>
      </c>
      <c r="CI1030">
        <v>0</v>
      </c>
      <c r="CJ1030">
        <v>0</v>
      </c>
      <c r="CK1030">
        <v>0</v>
      </c>
      <c r="CL1030">
        <v>0</v>
      </c>
      <c r="CM1030">
        <v>0</v>
      </c>
      <c r="CN1030">
        <v>0</v>
      </c>
      <c r="CO1030">
        <v>0</v>
      </c>
      <c r="CP1030">
        <v>0</v>
      </c>
      <c r="CQ1030">
        <v>0</v>
      </c>
      <c r="CR1030">
        <v>0</v>
      </c>
    </row>
    <row r="1031" spans="1:96" x14ac:dyDescent="0.25">
      <c r="A1031" t="s">
        <v>453</v>
      </c>
      <c r="B1031">
        <v>0</v>
      </c>
      <c r="C1031">
        <v>0</v>
      </c>
      <c r="D1031">
        <v>0</v>
      </c>
      <c r="E1031">
        <v>0</v>
      </c>
      <c r="F1031">
        <v>0</v>
      </c>
      <c r="G1031">
        <v>0</v>
      </c>
      <c r="H1031">
        <v>0</v>
      </c>
      <c r="I1031">
        <v>0</v>
      </c>
      <c r="J1031">
        <v>0</v>
      </c>
      <c r="K1031">
        <v>0</v>
      </c>
      <c r="L1031">
        <v>0</v>
      </c>
      <c r="M1031">
        <v>0</v>
      </c>
      <c r="N1031">
        <v>0</v>
      </c>
      <c r="O1031">
        <v>0</v>
      </c>
      <c r="P1031">
        <v>0</v>
      </c>
      <c r="Q1031">
        <v>0</v>
      </c>
      <c r="R1031">
        <v>0</v>
      </c>
      <c r="S1031">
        <v>0</v>
      </c>
      <c r="T1031">
        <v>0</v>
      </c>
      <c r="U1031">
        <v>0</v>
      </c>
      <c r="V1031">
        <v>0</v>
      </c>
      <c r="W1031">
        <v>0</v>
      </c>
      <c r="X1031">
        <v>0</v>
      </c>
      <c r="Y1031">
        <v>0</v>
      </c>
      <c r="Z1031">
        <v>0</v>
      </c>
      <c r="AA1031">
        <v>0</v>
      </c>
      <c r="AB1031">
        <v>0</v>
      </c>
      <c r="AC1031">
        <v>0</v>
      </c>
      <c r="AD1031">
        <v>0</v>
      </c>
      <c r="AE1031">
        <v>0</v>
      </c>
      <c r="AF1031">
        <v>0</v>
      </c>
      <c r="AG1031">
        <v>0</v>
      </c>
      <c r="AH1031">
        <v>0</v>
      </c>
      <c r="AI1031">
        <v>0</v>
      </c>
      <c r="AJ1031">
        <v>0</v>
      </c>
      <c r="AK1031">
        <v>0</v>
      </c>
      <c r="AL1031">
        <v>0</v>
      </c>
      <c r="AM1031">
        <v>0</v>
      </c>
      <c r="AN1031">
        <v>0</v>
      </c>
      <c r="AO1031">
        <v>0</v>
      </c>
      <c r="AP1031">
        <v>0</v>
      </c>
      <c r="AQ1031">
        <v>0</v>
      </c>
      <c r="AR1031">
        <v>0</v>
      </c>
      <c r="AS1031">
        <v>0</v>
      </c>
      <c r="AT1031">
        <v>0</v>
      </c>
      <c r="AU1031">
        <v>0</v>
      </c>
      <c r="AV1031">
        <v>0</v>
      </c>
      <c r="AW1031">
        <v>1</v>
      </c>
      <c r="AX1031">
        <v>0</v>
      </c>
      <c r="AY1031">
        <v>0</v>
      </c>
      <c r="AZ1031">
        <v>0</v>
      </c>
      <c r="BA1031">
        <v>0</v>
      </c>
      <c r="BB1031">
        <v>0</v>
      </c>
      <c r="BC1031">
        <v>0</v>
      </c>
      <c r="BD1031">
        <v>0</v>
      </c>
      <c r="BE1031">
        <v>0</v>
      </c>
      <c r="BF1031">
        <v>0</v>
      </c>
      <c r="BG1031">
        <v>0</v>
      </c>
      <c r="BH1031">
        <v>0</v>
      </c>
      <c r="BI1031">
        <v>0</v>
      </c>
      <c r="BJ1031">
        <v>0</v>
      </c>
      <c r="BK1031">
        <v>0</v>
      </c>
      <c r="BL1031">
        <v>0</v>
      </c>
      <c r="BM1031">
        <v>0</v>
      </c>
      <c r="BN1031">
        <v>0</v>
      </c>
      <c r="BO1031">
        <v>0</v>
      </c>
      <c r="BP1031">
        <v>0</v>
      </c>
      <c r="BQ1031">
        <v>0</v>
      </c>
      <c r="BR1031">
        <v>0</v>
      </c>
      <c r="BS1031">
        <v>1</v>
      </c>
      <c r="BT1031">
        <v>0</v>
      </c>
      <c r="BU1031">
        <v>0</v>
      </c>
      <c r="BV1031">
        <v>0</v>
      </c>
      <c r="BW1031">
        <v>0</v>
      </c>
      <c r="BX1031">
        <v>0</v>
      </c>
      <c r="BY1031">
        <v>0</v>
      </c>
      <c r="BZ1031">
        <v>0</v>
      </c>
      <c r="CA1031">
        <v>0</v>
      </c>
      <c r="CB1031">
        <v>0</v>
      </c>
      <c r="CC1031">
        <v>0</v>
      </c>
      <c r="CD1031">
        <v>0</v>
      </c>
      <c r="CE1031">
        <v>0</v>
      </c>
      <c r="CF1031">
        <v>0</v>
      </c>
      <c r="CG1031">
        <v>0</v>
      </c>
      <c r="CH1031">
        <v>0</v>
      </c>
      <c r="CI1031">
        <v>0</v>
      </c>
      <c r="CJ1031">
        <v>0</v>
      </c>
      <c r="CK1031">
        <v>0</v>
      </c>
      <c r="CL1031">
        <v>0</v>
      </c>
      <c r="CM1031">
        <v>0</v>
      </c>
      <c r="CN1031">
        <v>0</v>
      </c>
      <c r="CO1031">
        <v>0</v>
      </c>
      <c r="CP1031">
        <v>0</v>
      </c>
      <c r="CQ1031">
        <v>0</v>
      </c>
      <c r="CR1031">
        <v>0</v>
      </c>
    </row>
    <row r="1032" spans="1:96" x14ac:dyDescent="0.25">
      <c r="A1032" t="s">
        <v>452</v>
      </c>
      <c r="B1032">
        <v>0</v>
      </c>
      <c r="C1032">
        <v>0</v>
      </c>
      <c r="D1032">
        <v>0</v>
      </c>
      <c r="E1032">
        <v>0</v>
      </c>
      <c r="F1032">
        <v>0</v>
      </c>
      <c r="G1032">
        <v>0</v>
      </c>
      <c r="H1032">
        <v>0</v>
      </c>
      <c r="I1032">
        <v>0</v>
      </c>
      <c r="J1032">
        <v>0</v>
      </c>
      <c r="K1032">
        <v>0</v>
      </c>
      <c r="L1032">
        <v>0</v>
      </c>
      <c r="M1032">
        <v>0</v>
      </c>
      <c r="N1032">
        <v>0</v>
      </c>
      <c r="O1032">
        <v>0</v>
      </c>
      <c r="P1032">
        <v>0</v>
      </c>
      <c r="Q1032">
        <v>0</v>
      </c>
      <c r="R1032">
        <v>0</v>
      </c>
      <c r="S1032">
        <v>0</v>
      </c>
      <c r="T1032">
        <v>0</v>
      </c>
      <c r="U1032">
        <v>0</v>
      </c>
      <c r="V1032">
        <v>0</v>
      </c>
      <c r="W1032">
        <v>0</v>
      </c>
      <c r="X1032">
        <v>0</v>
      </c>
      <c r="Y1032">
        <v>0</v>
      </c>
      <c r="Z1032">
        <v>0</v>
      </c>
      <c r="AA1032">
        <v>0</v>
      </c>
      <c r="AB1032">
        <v>0</v>
      </c>
      <c r="AC1032">
        <v>0</v>
      </c>
      <c r="AD1032">
        <v>0</v>
      </c>
      <c r="AE1032">
        <v>0</v>
      </c>
      <c r="AF1032">
        <v>0</v>
      </c>
      <c r="AG1032">
        <v>0</v>
      </c>
      <c r="AH1032">
        <v>0</v>
      </c>
      <c r="AI1032">
        <v>0</v>
      </c>
      <c r="AJ1032">
        <v>0</v>
      </c>
      <c r="AK1032">
        <v>0</v>
      </c>
      <c r="AL1032">
        <v>0</v>
      </c>
      <c r="AM1032">
        <v>0</v>
      </c>
      <c r="AN1032">
        <v>0</v>
      </c>
      <c r="AO1032">
        <v>0</v>
      </c>
      <c r="AP1032">
        <v>0</v>
      </c>
      <c r="AQ1032">
        <v>0</v>
      </c>
      <c r="AR1032">
        <v>0</v>
      </c>
      <c r="AS1032">
        <v>0</v>
      </c>
      <c r="AT1032">
        <v>0</v>
      </c>
      <c r="AU1032">
        <v>0</v>
      </c>
      <c r="AV1032">
        <v>0</v>
      </c>
      <c r="AW1032">
        <v>0</v>
      </c>
      <c r="AX1032">
        <v>0</v>
      </c>
      <c r="AY1032">
        <v>0</v>
      </c>
      <c r="AZ1032">
        <v>0</v>
      </c>
      <c r="BA1032">
        <v>0</v>
      </c>
      <c r="BB1032">
        <v>0</v>
      </c>
      <c r="BC1032">
        <v>0</v>
      </c>
      <c r="BD1032">
        <v>0</v>
      </c>
      <c r="BE1032">
        <v>1</v>
      </c>
      <c r="BF1032">
        <v>1</v>
      </c>
      <c r="BG1032">
        <v>0</v>
      </c>
      <c r="BH1032">
        <v>0</v>
      </c>
      <c r="BI1032">
        <v>0</v>
      </c>
      <c r="BJ1032">
        <v>0</v>
      </c>
      <c r="BK1032">
        <v>0</v>
      </c>
      <c r="BL1032">
        <v>0</v>
      </c>
      <c r="BM1032">
        <v>0</v>
      </c>
      <c r="BN1032">
        <v>0</v>
      </c>
      <c r="BO1032">
        <v>0</v>
      </c>
      <c r="BP1032">
        <v>0</v>
      </c>
      <c r="BQ1032">
        <v>0</v>
      </c>
      <c r="BR1032">
        <v>0</v>
      </c>
      <c r="BS1032">
        <v>0</v>
      </c>
      <c r="BT1032">
        <v>0</v>
      </c>
      <c r="BU1032">
        <v>0</v>
      </c>
      <c r="BV1032">
        <v>0</v>
      </c>
      <c r="BW1032">
        <v>0</v>
      </c>
      <c r="BX1032">
        <v>0</v>
      </c>
      <c r="BY1032">
        <v>0</v>
      </c>
      <c r="BZ1032">
        <v>0</v>
      </c>
      <c r="CA1032">
        <v>0</v>
      </c>
      <c r="CB1032">
        <v>0</v>
      </c>
      <c r="CC1032">
        <v>0</v>
      </c>
      <c r="CD1032">
        <v>0</v>
      </c>
      <c r="CE1032">
        <v>0</v>
      </c>
      <c r="CF1032">
        <v>0</v>
      </c>
      <c r="CG1032">
        <v>0</v>
      </c>
      <c r="CH1032">
        <v>0</v>
      </c>
      <c r="CI1032">
        <v>0</v>
      </c>
      <c r="CJ1032">
        <v>0</v>
      </c>
      <c r="CK1032">
        <v>0</v>
      </c>
      <c r="CL1032">
        <v>0</v>
      </c>
      <c r="CM1032">
        <v>0</v>
      </c>
      <c r="CN1032">
        <v>0</v>
      </c>
      <c r="CO1032">
        <v>0</v>
      </c>
      <c r="CP1032">
        <v>0</v>
      </c>
      <c r="CQ1032">
        <v>0</v>
      </c>
      <c r="CR1032">
        <v>0</v>
      </c>
    </row>
    <row r="1033" spans="1:96" x14ac:dyDescent="0.25">
      <c r="A1033" t="s">
        <v>451</v>
      </c>
      <c r="B1033">
        <v>0</v>
      </c>
      <c r="C1033">
        <v>0</v>
      </c>
      <c r="D1033">
        <v>0</v>
      </c>
      <c r="E1033">
        <v>0</v>
      </c>
      <c r="F1033">
        <v>0</v>
      </c>
      <c r="G1033">
        <v>0</v>
      </c>
      <c r="H1033">
        <v>0</v>
      </c>
      <c r="I1033">
        <v>0</v>
      </c>
      <c r="J1033">
        <v>0</v>
      </c>
      <c r="K1033">
        <v>0</v>
      </c>
      <c r="L1033">
        <v>0</v>
      </c>
      <c r="M1033">
        <v>0</v>
      </c>
      <c r="N1033">
        <v>0</v>
      </c>
      <c r="O1033">
        <v>0</v>
      </c>
      <c r="P1033">
        <v>0</v>
      </c>
      <c r="Q1033">
        <v>0</v>
      </c>
      <c r="R1033">
        <v>0</v>
      </c>
      <c r="S1033">
        <v>0</v>
      </c>
      <c r="T1033">
        <v>0</v>
      </c>
      <c r="U1033">
        <v>0</v>
      </c>
      <c r="V1033">
        <v>0</v>
      </c>
      <c r="W1033">
        <v>0</v>
      </c>
      <c r="X1033">
        <v>0</v>
      </c>
      <c r="Y1033">
        <v>0</v>
      </c>
      <c r="Z1033">
        <v>0</v>
      </c>
      <c r="AA1033">
        <v>0</v>
      </c>
      <c r="AB1033">
        <v>0</v>
      </c>
      <c r="AC1033">
        <v>0</v>
      </c>
      <c r="AD1033">
        <v>0</v>
      </c>
      <c r="AE1033">
        <v>0</v>
      </c>
      <c r="AF1033">
        <v>0</v>
      </c>
      <c r="AG1033">
        <v>0</v>
      </c>
      <c r="AH1033">
        <v>0</v>
      </c>
      <c r="AI1033">
        <v>0</v>
      </c>
      <c r="AJ1033">
        <v>0</v>
      </c>
      <c r="AK1033">
        <v>0</v>
      </c>
      <c r="AL1033">
        <v>0</v>
      </c>
      <c r="AM1033">
        <v>0</v>
      </c>
      <c r="AN1033">
        <v>0</v>
      </c>
      <c r="AO1033">
        <v>0</v>
      </c>
      <c r="AP1033">
        <v>0</v>
      </c>
      <c r="AQ1033">
        <v>0</v>
      </c>
      <c r="AR1033">
        <v>0</v>
      </c>
      <c r="AS1033">
        <v>0</v>
      </c>
      <c r="AT1033">
        <v>0</v>
      </c>
      <c r="AU1033">
        <v>0</v>
      </c>
      <c r="AV1033">
        <v>0</v>
      </c>
      <c r="AW1033">
        <v>0</v>
      </c>
      <c r="AX1033">
        <v>1</v>
      </c>
      <c r="AY1033">
        <v>0</v>
      </c>
      <c r="AZ1033">
        <v>0</v>
      </c>
      <c r="BA1033">
        <v>0</v>
      </c>
      <c r="BB1033">
        <v>0</v>
      </c>
      <c r="BC1033">
        <v>0</v>
      </c>
      <c r="BD1033">
        <v>0</v>
      </c>
      <c r="BE1033">
        <v>0</v>
      </c>
      <c r="BF1033">
        <v>0</v>
      </c>
      <c r="BG1033">
        <v>0</v>
      </c>
      <c r="BH1033">
        <v>0</v>
      </c>
      <c r="BI1033">
        <v>0</v>
      </c>
      <c r="BJ1033">
        <v>0</v>
      </c>
      <c r="BK1033">
        <v>0</v>
      </c>
      <c r="BL1033">
        <v>0</v>
      </c>
      <c r="BM1033">
        <v>0</v>
      </c>
      <c r="BN1033">
        <v>0</v>
      </c>
      <c r="BO1033">
        <v>1</v>
      </c>
      <c r="BP1033">
        <v>0</v>
      </c>
      <c r="BQ1033">
        <v>0</v>
      </c>
      <c r="BR1033">
        <v>0</v>
      </c>
      <c r="BS1033">
        <v>0</v>
      </c>
      <c r="BT1033">
        <v>0</v>
      </c>
      <c r="BU1033">
        <v>0</v>
      </c>
      <c r="BV1033">
        <v>0</v>
      </c>
      <c r="BW1033">
        <v>0</v>
      </c>
      <c r="BX1033">
        <v>0</v>
      </c>
      <c r="BY1033">
        <v>0</v>
      </c>
      <c r="BZ1033">
        <v>0</v>
      </c>
      <c r="CA1033">
        <v>0</v>
      </c>
      <c r="CB1033">
        <v>0</v>
      </c>
      <c r="CC1033">
        <v>0</v>
      </c>
      <c r="CD1033">
        <v>0</v>
      </c>
      <c r="CE1033">
        <v>0</v>
      </c>
      <c r="CF1033">
        <v>0</v>
      </c>
      <c r="CG1033">
        <v>0</v>
      </c>
      <c r="CH1033">
        <v>0</v>
      </c>
      <c r="CI1033">
        <v>0</v>
      </c>
      <c r="CJ1033">
        <v>0</v>
      </c>
      <c r="CK1033">
        <v>0</v>
      </c>
      <c r="CL1033">
        <v>0</v>
      </c>
      <c r="CM1033">
        <v>0</v>
      </c>
      <c r="CN1033">
        <v>0</v>
      </c>
      <c r="CO1033">
        <v>0</v>
      </c>
      <c r="CP1033">
        <v>0</v>
      </c>
      <c r="CQ1033">
        <v>0</v>
      </c>
      <c r="CR1033">
        <v>0</v>
      </c>
    </row>
    <row r="1034" spans="1:96" x14ac:dyDescent="0.25">
      <c r="A1034" t="s">
        <v>450</v>
      </c>
      <c r="B1034">
        <v>0</v>
      </c>
      <c r="C1034">
        <v>0</v>
      </c>
      <c r="D1034">
        <v>0</v>
      </c>
      <c r="E1034">
        <v>0</v>
      </c>
      <c r="F1034">
        <v>0</v>
      </c>
      <c r="G1034">
        <v>0</v>
      </c>
      <c r="H1034">
        <v>0</v>
      </c>
      <c r="I1034">
        <v>0</v>
      </c>
      <c r="J1034">
        <v>0</v>
      </c>
      <c r="K1034">
        <v>0</v>
      </c>
      <c r="L1034">
        <v>0</v>
      </c>
      <c r="M1034">
        <v>0</v>
      </c>
      <c r="N1034">
        <v>0</v>
      </c>
      <c r="O1034">
        <v>0</v>
      </c>
      <c r="P1034">
        <v>0</v>
      </c>
      <c r="Q1034">
        <v>0</v>
      </c>
      <c r="R1034">
        <v>0</v>
      </c>
      <c r="S1034">
        <v>0</v>
      </c>
      <c r="T1034">
        <v>0</v>
      </c>
      <c r="U1034">
        <v>0</v>
      </c>
      <c r="V1034">
        <v>0</v>
      </c>
      <c r="W1034">
        <v>0</v>
      </c>
      <c r="X1034">
        <v>0</v>
      </c>
      <c r="Y1034">
        <v>0</v>
      </c>
      <c r="Z1034">
        <v>0</v>
      </c>
      <c r="AA1034">
        <v>0</v>
      </c>
      <c r="AB1034">
        <v>0</v>
      </c>
      <c r="AC1034">
        <v>0</v>
      </c>
      <c r="AD1034">
        <v>0</v>
      </c>
      <c r="AE1034">
        <v>0</v>
      </c>
      <c r="AF1034">
        <v>0</v>
      </c>
      <c r="AG1034">
        <v>0</v>
      </c>
      <c r="AH1034">
        <v>0</v>
      </c>
      <c r="AI1034">
        <v>0</v>
      </c>
      <c r="AJ1034">
        <v>0</v>
      </c>
      <c r="AK1034">
        <v>0</v>
      </c>
      <c r="AL1034">
        <v>0</v>
      </c>
      <c r="AM1034">
        <v>0</v>
      </c>
      <c r="AN1034">
        <v>0</v>
      </c>
      <c r="AO1034">
        <v>0</v>
      </c>
      <c r="AP1034">
        <v>0</v>
      </c>
      <c r="AQ1034">
        <v>0</v>
      </c>
      <c r="AR1034">
        <v>0</v>
      </c>
      <c r="AS1034">
        <v>0</v>
      </c>
      <c r="AT1034">
        <v>0</v>
      </c>
      <c r="AU1034">
        <v>0</v>
      </c>
      <c r="AV1034">
        <v>0</v>
      </c>
      <c r="AW1034">
        <v>0</v>
      </c>
      <c r="AX1034">
        <v>0</v>
      </c>
      <c r="AY1034">
        <v>0</v>
      </c>
      <c r="AZ1034">
        <v>0</v>
      </c>
      <c r="BA1034">
        <v>0</v>
      </c>
      <c r="BB1034">
        <v>0</v>
      </c>
      <c r="BC1034">
        <v>0</v>
      </c>
      <c r="BD1034">
        <v>0</v>
      </c>
      <c r="BE1034">
        <v>0</v>
      </c>
      <c r="BF1034">
        <v>0</v>
      </c>
      <c r="BG1034">
        <v>0</v>
      </c>
      <c r="BH1034">
        <v>0</v>
      </c>
      <c r="BI1034">
        <v>0</v>
      </c>
      <c r="BJ1034">
        <v>0</v>
      </c>
      <c r="BK1034">
        <v>0</v>
      </c>
      <c r="BL1034">
        <v>0</v>
      </c>
      <c r="BM1034">
        <v>0</v>
      </c>
      <c r="BN1034">
        <v>0</v>
      </c>
      <c r="BO1034">
        <v>0</v>
      </c>
      <c r="BP1034">
        <v>0</v>
      </c>
      <c r="BQ1034">
        <v>0</v>
      </c>
      <c r="BR1034">
        <v>0</v>
      </c>
      <c r="BS1034">
        <v>1</v>
      </c>
      <c r="BT1034">
        <v>0</v>
      </c>
      <c r="BU1034">
        <v>0</v>
      </c>
      <c r="BV1034">
        <v>0</v>
      </c>
      <c r="BW1034">
        <v>0</v>
      </c>
      <c r="BX1034">
        <v>0</v>
      </c>
      <c r="BY1034">
        <v>0</v>
      </c>
      <c r="BZ1034">
        <v>0</v>
      </c>
      <c r="CA1034">
        <v>0</v>
      </c>
      <c r="CB1034">
        <v>0</v>
      </c>
      <c r="CC1034">
        <v>0</v>
      </c>
      <c r="CD1034">
        <v>0</v>
      </c>
      <c r="CE1034">
        <v>0</v>
      </c>
      <c r="CF1034">
        <v>0</v>
      </c>
      <c r="CG1034">
        <v>0</v>
      </c>
      <c r="CH1034">
        <v>0</v>
      </c>
      <c r="CI1034">
        <v>1</v>
      </c>
      <c r="CJ1034">
        <v>0</v>
      </c>
      <c r="CK1034">
        <v>0</v>
      </c>
      <c r="CL1034">
        <v>0</v>
      </c>
      <c r="CM1034">
        <v>0</v>
      </c>
      <c r="CN1034">
        <v>0</v>
      </c>
      <c r="CO1034">
        <v>0</v>
      </c>
      <c r="CP1034">
        <v>0</v>
      </c>
      <c r="CQ1034">
        <v>0</v>
      </c>
      <c r="CR1034">
        <v>0</v>
      </c>
    </row>
    <row r="1035" spans="1:96" x14ac:dyDescent="0.25">
      <c r="A1035" t="s">
        <v>449</v>
      </c>
      <c r="B1035">
        <v>0</v>
      </c>
      <c r="C1035">
        <v>0</v>
      </c>
      <c r="D1035">
        <v>0</v>
      </c>
      <c r="E1035">
        <v>0</v>
      </c>
      <c r="F1035">
        <v>0</v>
      </c>
      <c r="G1035">
        <v>0</v>
      </c>
      <c r="H1035">
        <v>0</v>
      </c>
      <c r="I1035">
        <v>0</v>
      </c>
      <c r="J1035">
        <v>0</v>
      </c>
      <c r="K1035">
        <v>0</v>
      </c>
      <c r="L1035">
        <v>0</v>
      </c>
      <c r="M1035">
        <v>0</v>
      </c>
      <c r="N1035">
        <v>0</v>
      </c>
      <c r="O1035">
        <v>0</v>
      </c>
      <c r="P1035">
        <v>0</v>
      </c>
      <c r="Q1035">
        <v>0</v>
      </c>
      <c r="R1035">
        <v>0</v>
      </c>
      <c r="S1035">
        <v>0</v>
      </c>
      <c r="T1035">
        <v>0</v>
      </c>
      <c r="U1035">
        <v>0</v>
      </c>
      <c r="V1035">
        <v>0</v>
      </c>
      <c r="W1035">
        <v>0</v>
      </c>
      <c r="X1035">
        <v>0</v>
      </c>
      <c r="Y1035">
        <v>0</v>
      </c>
      <c r="Z1035">
        <v>0</v>
      </c>
      <c r="AA1035">
        <v>0</v>
      </c>
      <c r="AB1035">
        <v>0</v>
      </c>
      <c r="AC1035">
        <v>0</v>
      </c>
      <c r="AD1035">
        <v>0</v>
      </c>
      <c r="AE1035">
        <v>0</v>
      </c>
      <c r="AF1035">
        <v>0</v>
      </c>
      <c r="AG1035">
        <v>0</v>
      </c>
      <c r="AH1035">
        <v>0</v>
      </c>
      <c r="AI1035">
        <v>0</v>
      </c>
      <c r="AJ1035">
        <v>0</v>
      </c>
      <c r="AK1035">
        <v>0</v>
      </c>
      <c r="AL1035">
        <v>0</v>
      </c>
      <c r="AM1035">
        <v>0</v>
      </c>
      <c r="AN1035">
        <v>0</v>
      </c>
      <c r="AO1035">
        <v>0</v>
      </c>
      <c r="AP1035">
        <v>0</v>
      </c>
      <c r="AQ1035">
        <v>0</v>
      </c>
      <c r="AR1035">
        <v>0</v>
      </c>
      <c r="AS1035">
        <v>0</v>
      </c>
      <c r="AT1035">
        <v>0</v>
      </c>
      <c r="AU1035">
        <v>0</v>
      </c>
      <c r="AV1035">
        <v>0</v>
      </c>
      <c r="AW1035">
        <v>0</v>
      </c>
      <c r="AX1035">
        <v>0</v>
      </c>
      <c r="AY1035">
        <v>0</v>
      </c>
      <c r="AZ1035">
        <v>0</v>
      </c>
      <c r="BA1035">
        <v>0</v>
      </c>
      <c r="BB1035">
        <v>0</v>
      </c>
      <c r="BC1035">
        <v>0</v>
      </c>
      <c r="BD1035">
        <v>0</v>
      </c>
      <c r="BE1035">
        <v>0</v>
      </c>
      <c r="BF1035">
        <v>0</v>
      </c>
      <c r="BG1035">
        <v>0</v>
      </c>
      <c r="BH1035">
        <v>0</v>
      </c>
      <c r="BI1035">
        <v>0</v>
      </c>
      <c r="BJ1035">
        <v>0</v>
      </c>
      <c r="BK1035">
        <v>0</v>
      </c>
      <c r="BL1035">
        <v>0</v>
      </c>
      <c r="BM1035">
        <v>0</v>
      </c>
      <c r="BN1035">
        <v>0</v>
      </c>
      <c r="BO1035">
        <v>0</v>
      </c>
      <c r="BP1035">
        <v>0</v>
      </c>
      <c r="BQ1035">
        <v>0</v>
      </c>
      <c r="BR1035">
        <v>0</v>
      </c>
      <c r="BS1035">
        <v>0</v>
      </c>
      <c r="BT1035">
        <v>0</v>
      </c>
      <c r="BU1035">
        <v>0</v>
      </c>
      <c r="BV1035">
        <v>0</v>
      </c>
      <c r="BW1035">
        <v>0</v>
      </c>
      <c r="BX1035">
        <v>0</v>
      </c>
      <c r="BY1035">
        <v>0</v>
      </c>
      <c r="BZ1035">
        <v>0</v>
      </c>
      <c r="CA1035">
        <v>0</v>
      </c>
      <c r="CB1035">
        <v>0</v>
      </c>
      <c r="CC1035">
        <v>0</v>
      </c>
      <c r="CD1035">
        <v>0</v>
      </c>
      <c r="CE1035">
        <v>0</v>
      </c>
      <c r="CF1035">
        <v>0</v>
      </c>
      <c r="CG1035">
        <v>0</v>
      </c>
      <c r="CH1035">
        <v>0</v>
      </c>
      <c r="CI1035">
        <v>0</v>
      </c>
      <c r="CJ1035">
        <v>0</v>
      </c>
      <c r="CK1035">
        <v>1</v>
      </c>
      <c r="CL1035">
        <v>0</v>
      </c>
      <c r="CM1035">
        <v>1</v>
      </c>
      <c r="CN1035">
        <v>0</v>
      </c>
      <c r="CO1035">
        <v>0</v>
      </c>
      <c r="CP1035">
        <v>0</v>
      </c>
      <c r="CQ1035">
        <v>0</v>
      </c>
      <c r="CR1035">
        <v>0</v>
      </c>
    </row>
    <row r="1036" spans="1:96" x14ac:dyDescent="0.25">
      <c r="A1036" t="s">
        <v>448</v>
      </c>
      <c r="B1036">
        <v>0</v>
      </c>
      <c r="C1036">
        <v>0</v>
      </c>
      <c r="D1036">
        <v>0</v>
      </c>
      <c r="E1036">
        <v>0</v>
      </c>
      <c r="F1036">
        <v>0</v>
      </c>
      <c r="G1036">
        <v>0</v>
      </c>
      <c r="H1036">
        <v>0</v>
      </c>
      <c r="I1036">
        <v>0</v>
      </c>
      <c r="J1036">
        <v>0</v>
      </c>
      <c r="K1036">
        <v>0</v>
      </c>
      <c r="L1036">
        <v>0</v>
      </c>
      <c r="M1036">
        <v>0</v>
      </c>
      <c r="N1036">
        <v>0</v>
      </c>
      <c r="O1036">
        <v>0</v>
      </c>
      <c r="P1036">
        <v>0</v>
      </c>
      <c r="Q1036">
        <v>0</v>
      </c>
      <c r="R1036">
        <v>0</v>
      </c>
      <c r="S1036">
        <v>0</v>
      </c>
      <c r="T1036">
        <v>0</v>
      </c>
      <c r="U1036">
        <v>0</v>
      </c>
      <c r="V1036">
        <v>0</v>
      </c>
      <c r="W1036">
        <v>0</v>
      </c>
      <c r="X1036">
        <v>0</v>
      </c>
      <c r="Y1036">
        <v>0</v>
      </c>
      <c r="Z1036">
        <v>0</v>
      </c>
      <c r="AA1036">
        <v>0</v>
      </c>
      <c r="AB1036">
        <v>0</v>
      </c>
      <c r="AC1036">
        <v>0</v>
      </c>
      <c r="AD1036">
        <v>0</v>
      </c>
      <c r="AE1036">
        <v>0</v>
      </c>
      <c r="AF1036">
        <v>0</v>
      </c>
      <c r="AG1036">
        <v>0</v>
      </c>
      <c r="AH1036">
        <v>0</v>
      </c>
      <c r="AI1036">
        <v>0</v>
      </c>
      <c r="AJ1036">
        <v>0</v>
      </c>
      <c r="AK1036">
        <v>0</v>
      </c>
      <c r="AL1036">
        <v>0</v>
      </c>
      <c r="AM1036">
        <v>0</v>
      </c>
      <c r="AN1036">
        <v>0</v>
      </c>
      <c r="AO1036">
        <v>0</v>
      </c>
      <c r="AP1036">
        <v>0</v>
      </c>
      <c r="AQ1036">
        <v>0</v>
      </c>
      <c r="AR1036">
        <v>0</v>
      </c>
      <c r="AS1036">
        <v>0</v>
      </c>
      <c r="AT1036">
        <v>0</v>
      </c>
      <c r="AU1036">
        <v>0</v>
      </c>
      <c r="AV1036">
        <v>0</v>
      </c>
      <c r="AW1036">
        <v>0</v>
      </c>
      <c r="AX1036">
        <v>0</v>
      </c>
      <c r="AY1036">
        <v>0</v>
      </c>
      <c r="AZ1036">
        <v>0</v>
      </c>
      <c r="BA1036">
        <v>0</v>
      </c>
      <c r="BB1036">
        <v>0</v>
      </c>
      <c r="BC1036">
        <v>0</v>
      </c>
      <c r="BD1036">
        <v>0</v>
      </c>
      <c r="BE1036">
        <v>0</v>
      </c>
      <c r="BF1036">
        <v>0</v>
      </c>
      <c r="BG1036">
        <v>0</v>
      </c>
      <c r="BH1036">
        <v>0</v>
      </c>
      <c r="BI1036">
        <v>0</v>
      </c>
      <c r="BJ1036">
        <v>0</v>
      </c>
      <c r="BK1036">
        <v>0</v>
      </c>
      <c r="BL1036">
        <v>0</v>
      </c>
      <c r="BM1036">
        <v>0</v>
      </c>
      <c r="BN1036">
        <v>0</v>
      </c>
      <c r="BO1036">
        <v>0</v>
      </c>
      <c r="BP1036">
        <v>0</v>
      </c>
      <c r="BQ1036">
        <v>1</v>
      </c>
      <c r="BR1036">
        <v>0</v>
      </c>
      <c r="BS1036">
        <v>0</v>
      </c>
      <c r="BT1036">
        <v>0</v>
      </c>
      <c r="BU1036">
        <v>0</v>
      </c>
      <c r="BV1036">
        <v>0</v>
      </c>
      <c r="BW1036">
        <v>0</v>
      </c>
      <c r="BX1036">
        <v>0</v>
      </c>
      <c r="BY1036">
        <v>0</v>
      </c>
      <c r="BZ1036">
        <v>0</v>
      </c>
      <c r="CA1036">
        <v>0</v>
      </c>
      <c r="CB1036">
        <v>0</v>
      </c>
      <c r="CC1036">
        <v>0</v>
      </c>
      <c r="CD1036">
        <v>0</v>
      </c>
      <c r="CE1036">
        <v>0</v>
      </c>
      <c r="CF1036">
        <v>1</v>
      </c>
      <c r="CG1036">
        <v>0</v>
      </c>
      <c r="CH1036">
        <v>0</v>
      </c>
      <c r="CI1036">
        <v>0</v>
      </c>
      <c r="CJ1036">
        <v>0</v>
      </c>
      <c r="CK1036">
        <v>0</v>
      </c>
      <c r="CL1036">
        <v>0</v>
      </c>
      <c r="CM1036">
        <v>0</v>
      </c>
      <c r="CN1036">
        <v>0</v>
      </c>
      <c r="CO1036">
        <v>0</v>
      </c>
      <c r="CP1036">
        <v>0</v>
      </c>
      <c r="CQ1036">
        <v>0</v>
      </c>
      <c r="CR1036">
        <v>0</v>
      </c>
    </row>
    <row r="1037" spans="1:96" x14ac:dyDescent="0.25">
      <c r="A1037" t="s">
        <v>447</v>
      </c>
      <c r="B1037">
        <v>0</v>
      </c>
      <c r="C1037">
        <v>0</v>
      </c>
      <c r="D1037">
        <v>0</v>
      </c>
      <c r="E1037">
        <v>0</v>
      </c>
      <c r="F1037">
        <v>0</v>
      </c>
      <c r="G1037">
        <v>0</v>
      </c>
      <c r="H1037">
        <v>0</v>
      </c>
      <c r="I1037">
        <v>0</v>
      </c>
      <c r="J1037">
        <v>0</v>
      </c>
      <c r="K1037">
        <v>0</v>
      </c>
      <c r="L1037">
        <v>0</v>
      </c>
      <c r="M1037">
        <v>0</v>
      </c>
      <c r="N1037">
        <v>0</v>
      </c>
      <c r="O1037">
        <v>0</v>
      </c>
      <c r="P1037">
        <v>0</v>
      </c>
      <c r="Q1037">
        <v>0</v>
      </c>
      <c r="R1037">
        <v>0</v>
      </c>
      <c r="S1037">
        <v>0</v>
      </c>
      <c r="T1037">
        <v>0</v>
      </c>
      <c r="U1037">
        <v>0</v>
      </c>
      <c r="V1037">
        <v>0</v>
      </c>
      <c r="W1037">
        <v>0</v>
      </c>
      <c r="X1037">
        <v>0</v>
      </c>
      <c r="Y1037">
        <v>0</v>
      </c>
      <c r="Z1037">
        <v>0</v>
      </c>
      <c r="AA1037">
        <v>0</v>
      </c>
      <c r="AB1037">
        <v>0</v>
      </c>
      <c r="AC1037">
        <v>0</v>
      </c>
      <c r="AD1037">
        <v>0</v>
      </c>
      <c r="AE1037">
        <v>0</v>
      </c>
      <c r="AF1037">
        <v>0</v>
      </c>
      <c r="AG1037">
        <v>0</v>
      </c>
      <c r="AH1037">
        <v>0</v>
      </c>
      <c r="AI1037">
        <v>0</v>
      </c>
      <c r="AJ1037">
        <v>0</v>
      </c>
      <c r="AK1037">
        <v>0</v>
      </c>
      <c r="AL1037">
        <v>0</v>
      </c>
      <c r="AM1037">
        <v>0</v>
      </c>
      <c r="AN1037">
        <v>0</v>
      </c>
      <c r="AO1037">
        <v>0</v>
      </c>
      <c r="AP1037">
        <v>0</v>
      </c>
      <c r="AQ1037">
        <v>0</v>
      </c>
      <c r="AR1037">
        <v>0</v>
      </c>
      <c r="AS1037">
        <v>0</v>
      </c>
      <c r="AT1037">
        <v>0</v>
      </c>
      <c r="AU1037">
        <v>0</v>
      </c>
      <c r="AV1037">
        <v>0</v>
      </c>
      <c r="AW1037">
        <v>0</v>
      </c>
      <c r="AX1037">
        <v>0</v>
      </c>
      <c r="AY1037">
        <v>0</v>
      </c>
      <c r="AZ1037">
        <v>0</v>
      </c>
      <c r="BA1037">
        <v>0</v>
      </c>
      <c r="BB1037">
        <v>0</v>
      </c>
      <c r="BC1037">
        <v>0</v>
      </c>
      <c r="BD1037">
        <v>0</v>
      </c>
      <c r="BE1037">
        <v>0</v>
      </c>
      <c r="BF1037">
        <v>0</v>
      </c>
      <c r="BG1037">
        <v>0</v>
      </c>
      <c r="BH1037">
        <v>0</v>
      </c>
      <c r="BI1037">
        <v>0</v>
      </c>
      <c r="BJ1037">
        <v>0</v>
      </c>
      <c r="BK1037">
        <v>0</v>
      </c>
      <c r="BL1037">
        <v>0</v>
      </c>
      <c r="BM1037">
        <v>0</v>
      </c>
      <c r="BN1037">
        <v>0</v>
      </c>
      <c r="BO1037">
        <v>2</v>
      </c>
      <c r="BP1037">
        <v>0</v>
      </c>
      <c r="BQ1037">
        <v>0</v>
      </c>
      <c r="BR1037">
        <v>0</v>
      </c>
      <c r="BS1037">
        <v>0</v>
      </c>
      <c r="BT1037">
        <v>0</v>
      </c>
      <c r="BU1037">
        <v>0</v>
      </c>
      <c r="BV1037">
        <v>0</v>
      </c>
      <c r="BW1037">
        <v>0</v>
      </c>
      <c r="BX1037">
        <v>0</v>
      </c>
      <c r="BY1037">
        <v>0</v>
      </c>
      <c r="BZ1037">
        <v>0</v>
      </c>
      <c r="CA1037">
        <v>0</v>
      </c>
      <c r="CB1037">
        <v>0</v>
      </c>
      <c r="CC1037">
        <v>0</v>
      </c>
      <c r="CD1037">
        <v>0</v>
      </c>
      <c r="CE1037">
        <v>0</v>
      </c>
      <c r="CF1037">
        <v>0</v>
      </c>
      <c r="CG1037">
        <v>0</v>
      </c>
      <c r="CH1037">
        <v>0</v>
      </c>
      <c r="CI1037">
        <v>0</v>
      </c>
      <c r="CJ1037">
        <v>0</v>
      </c>
      <c r="CK1037">
        <v>0</v>
      </c>
      <c r="CL1037">
        <v>0</v>
      </c>
      <c r="CM1037">
        <v>0</v>
      </c>
      <c r="CN1037">
        <v>0</v>
      </c>
      <c r="CO1037">
        <v>0</v>
      </c>
      <c r="CP1037">
        <v>0</v>
      </c>
      <c r="CQ1037">
        <v>0</v>
      </c>
      <c r="CR1037">
        <v>0</v>
      </c>
    </row>
    <row r="1038" spans="1:96" x14ac:dyDescent="0.25">
      <c r="A1038" t="s">
        <v>446</v>
      </c>
      <c r="B1038">
        <v>0</v>
      </c>
      <c r="C1038">
        <v>0</v>
      </c>
      <c r="D1038">
        <v>0</v>
      </c>
      <c r="E1038">
        <v>0</v>
      </c>
      <c r="F1038">
        <v>0</v>
      </c>
      <c r="G1038">
        <v>0</v>
      </c>
      <c r="H1038">
        <v>0</v>
      </c>
      <c r="I1038">
        <v>0</v>
      </c>
      <c r="J1038">
        <v>0</v>
      </c>
      <c r="K1038">
        <v>0</v>
      </c>
      <c r="L1038">
        <v>0</v>
      </c>
      <c r="M1038">
        <v>0</v>
      </c>
      <c r="N1038">
        <v>0</v>
      </c>
      <c r="O1038">
        <v>0</v>
      </c>
      <c r="P1038">
        <v>0</v>
      </c>
      <c r="Q1038">
        <v>0</v>
      </c>
      <c r="R1038">
        <v>0</v>
      </c>
      <c r="S1038">
        <v>0</v>
      </c>
      <c r="T1038">
        <v>0</v>
      </c>
      <c r="U1038">
        <v>0</v>
      </c>
      <c r="V1038">
        <v>0</v>
      </c>
      <c r="W1038">
        <v>0</v>
      </c>
      <c r="X1038">
        <v>0</v>
      </c>
      <c r="Y1038">
        <v>0</v>
      </c>
      <c r="Z1038">
        <v>0</v>
      </c>
      <c r="AA1038">
        <v>0</v>
      </c>
      <c r="AB1038">
        <v>0</v>
      </c>
      <c r="AC1038">
        <v>0</v>
      </c>
      <c r="AD1038">
        <v>0</v>
      </c>
      <c r="AE1038">
        <v>0</v>
      </c>
      <c r="AF1038">
        <v>0</v>
      </c>
      <c r="AG1038">
        <v>0</v>
      </c>
      <c r="AH1038">
        <v>0</v>
      </c>
      <c r="AI1038">
        <v>0</v>
      </c>
      <c r="AJ1038">
        <v>0</v>
      </c>
      <c r="AK1038">
        <v>0</v>
      </c>
      <c r="AL1038">
        <v>0</v>
      </c>
      <c r="AM1038">
        <v>0</v>
      </c>
      <c r="AN1038">
        <v>0</v>
      </c>
      <c r="AO1038">
        <v>0</v>
      </c>
      <c r="AP1038">
        <v>0</v>
      </c>
      <c r="AQ1038">
        <v>0</v>
      </c>
      <c r="AR1038">
        <v>0</v>
      </c>
      <c r="AS1038">
        <v>0</v>
      </c>
      <c r="AT1038">
        <v>0</v>
      </c>
      <c r="AU1038">
        <v>0</v>
      </c>
      <c r="AV1038">
        <v>0</v>
      </c>
      <c r="AW1038">
        <v>1</v>
      </c>
      <c r="AX1038">
        <v>0</v>
      </c>
      <c r="AY1038">
        <v>0</v>
      </c>
      <c r="AZ1038">
        <v>0</v>
      </c>
      <c r="BA1038">
        <v>0</v>
      </c>
      <c r="BB1038">
        <v>0</v>
      </c>
      <c r="BC1038">
        <v>0</v>
      </c>
      <c r="BD1038">
        <v>0</v>
      </c>
      <c r="BE1038">
        <v>0</v>
      </c>
      <c r="BF1038">
        <v>0</v>
      </c>
      <c r="BG1038">
        <v>0</v>
      </c>
      <c r="BH1038">
        <v>0</v>
      </c>
      <c r="BI1038">
        <v>0</v>
      </c>
      <c r="BJ1038">
        <v>0</v>
      </c>
      <c r="BK1038">
        <v>1</v>
      </c>
      <c r="BL1038">
        <v>0</v>
      </c>
      <c r="BM1038">
        <v>0</v>
      </c>
      <c r="BN1038">
        <v>0</v>
      </c>
      <c r="BO1038">
        <v>0</v>
      </c>
      <c r="BP1038">
        <v>0</v>
      </c>
      <c r="BQ1038">
        <v>0</v>
      </c>
      <c r="BR1038">
        <v>0</v>
      </c>
      <c r="BS1038">
        <v>0</v>
      </c>
      <c r="BT1038">
        <v>0</v>
      </c>
      <c r="BU1038">
        <v>0</v>
      </c>
      <c r="BV1038">
        <v>0</v>
      </c>
      <c r="BW1038">
        <v>0</v>
      </c>
      <c r="BX1038">
        <v>0</v>
      </c>
      <c r="BY1038">
        <v>0</v>
      </c>
      <c r="BZ1038">
        <v>0</v>
      </c>
      <c r="CA1038">
        <v>0</v>
      </c>
      <c r="CB1038">
        <v>0</v>
      </c>
      <c r="CC1038">
        <v>0</v>
      </c>
      <c r="CD1038">
        <v>0</v>
      </c>
      <c r="CE1038">
        <v>0</v>
      </c>
      <c r="CF1038">
        <v>0</v>
      </c>
      <c r="CG1038">
        <v>0</v>
      </c>
      <c r="CH1038">
        <v>0</v>
      </c>
      <c r="CI1038">
        <v>0</v>
      </c>
      <c r="CJ1038">
        <v>0</v>
      </c>
      <c r="CK1038">
        <v>0</v>
      </c>
      <c r="CL1038">
        <v>0</v>
      </c>
      <c r="CM1038">
        <v>0</v>
      </c>
      <c r="CN1038">
        <v>0</v>
      </c>
      <c r="CO1038">
        <v>0</v>
      </c>
      <c r="CP1038">
        <v>0</v>
      </c>
      <c r="CQ1038">
        <v>0</v>
      </c>
      <c r="CR1038">
        <v>0</v>
      </c>
    </row>
    <row r="1039" spans="1:96" x14ac:dyDescent="0.25">
      <c r="A1039" t="s">
        <v>445</v>
      </c>
      <c r="B1039">
        <v>0</v>
      </c>
      <c r="C1039">
        <v>0</v>
      </c>
      <c r="D1039">
        <v>0</v>
      </c>
      <c r="E1039">
        <v>0</v>
      </c>
      <c r="F1039">
        <v>0</v>
      </c>
      <c r="G1039">
        <v>0</v>
      </c>
      <c r="H1039">
        <v>0</v>
      </c>
      <c r="I1039">
        <v>0</v>
      </c>
      <c r="J1039">
        <v>0</v>
      </c>
      <c r="K1039">
        <v>0</v>
      </c>
      <c r="L1039">
        <v>0</v>
      </c>
      <c r="M1039">
        <v>0</v>
      </c>
      <c r="N1039">
        <v>0</v>
      </c>
      <c r="O1039">
        <v>0</v>
      </c>
      <c r="P1039">
        <v>0</v>
      </c>
      <c r="Q1039">
        <v>0</v>
      </c>
      <c r="R1039">
        <v>0</v>
      </c>
      <c r="S1039">
        <v>0</v>
      </c>
      <c r="T1039">
        <v>0</v>
      </c>
      <c r="U1039">
        <v>0</v>
      </c>
      <c r="V1039">
        <v>0</v>
      </c>
      <c r="W1039">
        <v>0</v>
      </c>
      <c r="X1039">
        <v>0</v>
      </c>
      <c r="Y1039">
        <v>0</v>
      </c>
      <c r="Z1039">
        <v>0</v>
      </c>
      <c r="AA1039">
        <v>0</v>
      </c>
      <c r="AB1039">
        <v>0</v>
      </c>
      <c r="AC1039">
        <v>0</v>
      </c>
      <c r="AD1039">
        <v>0</v>
      </c>
      <c r="AE1039">
        <v>0</v>
      </c>
      <c r="AF1039">
        <v>0</v>
      </c>
      <c r="AG1039">
        <v>0</v>
      </c>
      <c r="AH1039">
        <v>0</v>
      </c>
      <c r="AI1039">
        <v>0</v>
      </c>
      <c r="AJ1039">
        <v>0</v>
      </c>
      <c r="AK1039">
        <v>0</v>
      </c>
      <c r="AL1039">
        <v>0</v>
      </c>
      <c r="AM1039">
        <v>0</v>
      </c>
      <c r="AN1039">
        <v>0</v>
      </c>
      <c r="AO1039">
        <v>0</v>
      </c>
      <c r="AP1039">
        <v>0</v>
      </c>
      <c r="AQ1039">
        <v>0</v>
      </c>
      <c r="AR1039">
        <v>0</v>
      </c>
      <c r="AS1039">
        <v>0</v>
      </c>
      <c r="AT1039">
        <v>0</v>
      </c>
      <c r="AU1039">
        <v>0</v>
      </c>
      <c r="AV1039">
        <v>0</v>
      </c>
      <c r="AW1039">
        <v>0</v>
      </c>
      <c r="AX1039">
        <v>0</v>
      </c>
      <c r="AY1039">
        <v>0</v>
      </c>
      <c r="AZ1039">
        <v>0</v>
      </c>
      <c r="BA1039">
        <v>0</v>
      </c>
      <c r="BB1039">
        <v>1</v>
      </c>
      <c r="BC1039">
        <v>0</v>
      </c>
      <c r="BD1039">
        <v>0</v>
      </c>
      <c r="BE1039">
        <v>0</v>
      </c>
      <c r="BF1039">
        <v>0</v>
      </c>
      <c r="BG1039">
        <v>0</v>
      </c>
      <c r="BH1039">
        <v>0</v>
      </c>
      <c r="BI1039">
        <v>0</v>
      </c>
      <c r="BJ1039">
        <v>0</v>
      </c>
      <c r="BK1039">
        <v>0</v>
      </c>
      <c r="BL1039">
        <v>0</v>
      </c>
      <c r="BM1039">
        <v>0</v>
      </c>
      <c r="BN1039">
        <v>0</v>
      </c>
      <c r="BO1039">
        <v>0</v>
      </c>
      <c r="BP1039">
        <v>0</v>
      </c>
      <c r="BQ1039">
        <v>0</v>
      </c>
      <c r="BR1039">
        <v>0</v>
      </c>
      <c r="BS1039">
        <v>0</v>
      </c>
      <c r="BT1039">
        <v>0</v>
      </c>
      <c r="BU1039">
        <v>0</v>
      </c>
      <c r="BV1039">
        <v>0</v>
      </c>
      <c r="BW1039">
        <v>1</v>
      </c>
      <c r="BX1039">
        <v>0</v>
      </c>
      <c r="BY1039">
        <v>0</v>
      </c>
      <c r="BZ1039">
        <v>0</v>
      </c>
      <c r="CA1039">
        <v>0</v>
      </c>
      <c r="CB1039">
        <v>0</v>
      </c>
      <c r="CC1039">
        <v>0</v>
      </c>
      <c r="CD1039">
        <v>0</v>
      </c>
      <c r="CE1039">
        <v>0</v>
      </c>
      <c r="CF1039">
        <v>0</v>
      </c>
      <c r="CG1039">
        <v>0</v>
      </c>
      <c r="CH1039">
        <v>0</v>
      </c>
      <c r="CI1039">
        <v>0</v>
      </c>
      <c r="CJ1039">
        <v>0</v>
      </c>
      <c r="CK1039">
        <v>0</v>
      </c>
      <c r="CL1039">
        <v>0</v>
      </c>
      <c r="CM1039">
        <v>0</v>
      </c>
      <c r="CN1039">
        <v>0</v>
      </c>
      <c r="CO1039">
        <v>0</v>
      </c>
      <c r="CP1039">
        <v>0</v>
      </c>
      <c r="CQ1039">
        <v>0</v>
      </c>
      <c r="CR1039">
        <v>0</v>
      </c>
    </row>
    <row r="1040" spans="1:96" x14ac:dyDescent="0.25">
      <c r="A1040" t="s">
        <v>444</v>
      </c>
      <c r="B1040">
        <v>0</v>
      </c>
      <c r="C1040">
        <v>0</v>
      </c>
      <c r="D1040">
        <v>0</v>
      </c>
      <c r="E1040">
        <v>0</v>
      </c>
      <c r="F1040">
        <v>0</v>
      </c>
      <c r="G1040">
        <v>0</v>
      </c>
      <c r="H1040">
        <v>0</v>
      </c>
      <c r="I1040">
        <v>0</v>
      </c>
      <c r="J1040">
        <v>0</v>
      </c>
      <c r="K1040">
        <v>0</v>
      </c>
      <c r="L1040">
        <v>0</v>
      </c>
      <c r="M1040">
        <v>0</v>
      </c>
      <c r="N1040">
        <v>0</v>
      </c>
      <c r="O1040">
        <v>0</v>
      </c>
      <c r="P1040">
        <v>0</v>
      </c>
      <c r="Q1040">
        <v>0</v>
      </c>
      <c r="R1040">
        <v>0</v>
      </c>
      <c r="S1040">
        <v>0</v>
      </c>
      <c r="T1040">
        <v>0</v>
      </c>
      <c r="U1040">
        <v>0</v>
      </c>
      <c r="V1040">
        <v>0</v>
      </c>
      <c r="W1040">
        <v>0</v>
      </c>
      <c r="X1040">
        <v>0</v>
      </c>
      <c r="Y1040">
        <v>0</v>
      </c>
      <c r="Z1040">
        <v>0</v>
      </c>
      <c r="AA1040">
        <v>0</v>
      </c>
      <c r="AB1040">
        <v>0</v>
      </c>
      <c r="AC1040">
        <v>0</v>
      </c>
      <c r="AD1040">
        <v>0</v>
      </c>
      <c r="AE1040">
        <v>0</v>
      </c>
      <c r="AF1040">
        <v>0</v>
      </c>
      <c r="AG1040">
        <v>0</v>
      </c>
      <c r="AH1040">
        <v>0</v>
      </c>
      <c r="AI1040">
        <v>0</v>
      </c>
      <c r="AJ1040">
        <v>0</v>
      </c>
      <c r="AK1040">
        <v>0</v>
      </c>
      <c r="AL1040">
        <v>0</v>
      </c>
      <c r="AM1040">
        <v>0</v>
      </c>
      <c r="AN1040">
        <v>0</v>
      </c>
      <c r="AO1040">
        <v>0</v>
      </c>
      <c r="AP1040">
        <v>0</v>
      </c>
      <c r="AQ1040">
        <v>0</v>
      </c>
      <c r="AR1040">
        <v>0</v>
      </c>
      <c r="AS1040">
        <v>0</v>
      </c>
      <c r="AT1040">
        <v>0</v>
      </c>
      <c r="AU1040">
        <v>0</v>
      </c>
      <c r="AV1040">
        <v>0</v>
      </c>
      <c r="AW1040">
        <v>0</v>
      </c>
      <c r="AX1040">
        <v>0</v>
      </c>
      <c r="AY1040">
        <v>0</v>
      </c>
      <c r="AZ1040">
        <v>0</v>
      </c>
      <c r="BA1040">
        <v>0</v>
      </c>
      <c r="BB1040">
        <v>0</v>
      </c>
      <c r="BC1040">
        <v>0</v>
      </c>
      <c r="BD1040">
        <v>0</v>
      </c>
      <c r="BE1040">
        <v>0</v>
      </c>
      <c r="BF1040">
        <v>1</v>
      </c>
      <c r="BG1040">
        <v>0</v>
      </c>
      <c r="BH1040">
        <v>0</v>
      </c>
      <c r="BI1040">
        <v>0</v>
      </c>
      <c r="BJ1040">
        <v>0</v>
      </c>
      <c r="BK1040">
        <v>0</v>
      </c>
      <c r="BL1040">
        <v>0</v>
      </c>
      <c r="BM1040">
        <v>0</v>
      </c>
      <c r="BN1040">
        <v>0</v>
      </c>
      <c r="BO1040">
        <v>0</v>
      </c>
      <c r="BP1040">
        <v>0</v>
      </c>
      <c r="BQ1040">
        <v>0</v>
      </c>
      <c r="BR1040">
        <v>0</v>
      </c>
      <c r="BS1040">
        <v>0</v>
      </c>
      <c r="BT1040">
        <v>0</v>
      </c>
      <c r="BU1040">
        <v>0</v>
      </c>
      <c r="BV1040">
        <v>0</v>
      </c>
      <c r="BW1040">
        <v>1</v>
      </c>
      <c r="BX1040">
        <v>0</v>
      </c>
      <c r="BY1040">
        <v>0</v>
      </c>
      <c r="BZ1040">
        <v>0</v>
      </c>
      <c r="CA1040">
        <v>0</v>
      </c>
      <c r="CB1040">
        <v>0</v>
      </c>
      <c r="CC1040">
        <v>0</v>
      </c>
      <c r="CD1040">
        <v>0</v>
      </c>
      <c r="CE1040">
        <v>0</v>
      </c>
      <c r="CF1040">
        <v>0</v>
      </c>
      <c r="CG1040">
        <v>0</v>
      </c>
      <c r="CH1040">
        <v>0</v>
      </c>
      <c r="CI1040">
        <v>0</v>
      </c>
      <c r="CJ1040">
        <v>0</v>
      </c>
      <c r="CK1040">
        <v>0</v>
      </c>
      <c r="CL1040">
        <v>0</v>
      </c>
      <c r="CM1040">
        <v>0</v>
      </c>
      <c r="CN1040">
        <v>0</v>
      </c>
      <c r="CO1040">
        <v>0</v>
      </c>
      <c r="CP1040">
        <v>0</v>
      </c>
      <c r="CQ1040">
        <v>0</v>
      </c>
      <c r="CR1040">
        <v>0</v>
      </c>
    </row>
    <row r="1041" spans="1:96" x14ac:dyDescent="0.25">
      <c r="A1041" t="s">
        <v>443</v>
      </c>
      <c r="B1041">
        <v>0</v>
      </c>
      <c r="C1041">
        <v>0</v>
      </c>
      <c r="D1041">
        <v>0</v>
      </c>
      <c r="E1041">
        <v>0</v>
      </c>
      <c r="F1041">
        <v>0</v>
      </c>
      <c r="G1041">
        <v>0</v>
      </c>
      <c r="H1041">
        <v>0</v>
      </c>
      <c r="I1041">
        <v>0</v>
      </c>
      <c r="J1041">
        <v>0</v>
      </c>
      <c r="K1041">
        <v>0</v>
      </c>
      <c r="L1041">
        <v>0</v>
      </c>
      <c r="M1041">
        <v>0</v>
      </c>
      <c r="N1041">
        <v>0</v>
      </c>
      <c r="O1041">
        <v>0</v>
      </c>
      <c r="P1041">
        <v>0</v>
      </c>
      <c r="Q1041">
        <v>0</v>
      </c>
      <c r="R1041">
        <v>0</v>
      </c>
      <c r="S1041">
        <v>0</v>
      </c>
      <c r="T1041">
        <v>0</v>
      </c>
      <c r="U1041">
        <v>0</v>
      </c>
      <c r="V1041">
        <v>0</v>
      </c>
      <c r="W1041">
        <v>0</v>
      </c>
      <c r="X1041">
        <v>0</v>
      </c>
      <c r="Y1041">
        <v>0</v>
      </c>
      <c r="Z1041">
        <v>0</v>
      </c>
      <c r="AA1041">
        <v>0</v>
      </c>
      <c r="AB1041">
        <v>0</v>
      </c>
      <c r="AC1041">
        <v>0</v>
      </c>
      <c r="AD1041">
        <v>0</v>
      </c>
      <c r="AE1041">
        <v>0</v>
      </c>
      <c r="AF1041">
        <v>0</v>
      </c>
      <c r="AG1041">
        <v>0</v>
      </c>
      <c r="AH1041">
        <v>0</v>
      </c>
      <c r="AI1041">
        <v>0</v>
      </c>
      <c r="AJ1041">
        <v>0</v>
      </c>
      <c r="AK1041">
        <v>0</v>
      </c>
      <c r="AL1041">
        <v>0</v>
      </c>
      <c r="AM1041">
        <v>0</v>
      </c>
      <c r="AN1041">
        <v>0</v>
      </c>
      <c r="AO1041">
        <v>0</v>
      </c>
      <c r="AP1041">
        <v>0</v>
      </c>
      <c r="AQ1041">
        <v>0</v>
      </c>
      <c r="AR1041">
        <v>0</v>
      </c>
      <c r="AS1041">
        <v>0</v>
      </c>
      <c r="AT1041">
        <v>0</v>
      </c>
      <c r="AU1041">
        <v>0</v>
      </c>
      <c r="AV1041">
        <v>0</v>
      </c>
      <c r="AW1041">
        <v>0</v>
      </c>
      <c r="AX1041">
        <v>0</v>
      </c>
      <c r="AY1041">
        <v>0</v>
      </c>
      <c r="AZ1041">
        <v>0</v>
      </c>
      <c r="BA1041">
        <v>0</v>
      </c>
      <c r="BB1041">
        <v>0</v>
      </c>
      <c r="BC1041">
        <v>0</v>
      </c>
      <c r="BD1041">
        <v>0</v>
      </c>
      <c r="BE1041">
        <v>0</v>
      </c>
      <c r="BF1041">
        <v>0</v>
      </c>
      <c r="BG1041">
        <v>0</v>
      </c>
      <c r="BH1041">
        <v>0</v>
      </c>
      <c r="BI1041">
        <v>0</v>
      </c>
      <c r="BJ1041">
        <v>0</v>
      </c>
      <c r="BK1041">
        <v>0</v>
      </c>
      <c r="BL1041">
        <v>0</v>
      </c>
      <c r="BM1041">
        <v>0</v>
      </c>
      <c r="BN1041">
        <v>0</v>
      </c>
      <c r="BO1041">
        <v>0</v>
      </c>
      <c r="BP1041">
        <v>0</v>
      </c>
      <c r="BQ1041">
        <v>0</v>
      </c>
      <c r="BR1041">
        <v>0</v>
      </c>
      <c r="BS1041">
        <v>0</v>
      </c>
      <c r="BT1041">
        <v>0</v>
      </c>
      <c r="BU1041">
        <v>0</v>
      </c>
      <c r="BV1041">
        <v>0</v>
      </c>
      <c r="BW1041">
        <v>0</v>
      </c>
      <c r="BX1041">
        <v>0</v>
      </c>
      <c r="BY1041">
        <v>0</v>
      </c>
      <c r="BZ1041">
        <v>0</v>
      </c>
      <c r="CA1041">
        <v>0</v>
      </c>
      <c r="CB1041">
        <v>0</v>
      </c>
      <c r="CC1041">
        <v>0</v>
      </c>
      <c r="CD1041">
        <v>0</v>
      </c>
      <c r="CE1041">
        <v>0</v>
      </c>
      <c r="CF1041">
        <v>0</v>
      </c>
      <c r="CG1041">
        <v>0</v>
      </c>
      <c r="CH1041">
        <v>0</v>
      </c>
      <c r="CI1041">
        <v>0</v>
      </c>
      <c r="CJ1041">
        <v>0</v>
      </c>
      <c r="CK1041">
        <v>0</v>
      </c>
      <c r="CL1041">
        <v>2</v>
      </c>
      <c r="CM1041">
        <v>0</v>
      </c>
      <c r="CN1041">
        <v>0</v>
      </c>
      <c r="CO1041">
        <v>0</v>
      </c>
      <c r="CP1041">
        <v>0</v>
      </c>
      <c r="CQ1041">
        <v>0</v>
      </c>
      <c r="CR1041">
        <v>0</v>
      </c>
    </row>
    <row r="1042" spans="1:96" x14ac:dyDescent="0.25">
      <c r="A1042" t="s">
        <v>442</v>
      </c>
      <c r="B1042">
        <v>0</v>
      </c>
      <c r="C1042">
        <v>0</v>
      </c>
      <c r="D1042">
        <v>0</v>
      </c>
      <c r="E1042">
        <v>0</v>
      </c>
      <c r="F1042">
        <v>0</v>
      </c>
      <c r="G1042">
        <v>0</v>
      </c>
      <c r="H1042">
        <v>0</v>
      </c>
      <c r="I1042">
        <v>0</v>
      </c>
      <c r="J1042">
        <v>0</v>
      </c>
      <c r="K1042">
        <v>0</v>
      </c>
      <c r="L1042">
        <v>0</v>
      </c>
      <c r="M1042">
        <v>0</v>
      </c>
      <c r="N1042">
        <v>0</v>
      </c>
      <c r="O1042">
        <v>0</v>
      </c>
      <c r="P1042">
        <v>0</v>
      </c>
      <c r="Q1042">
        <v>0</v>
      </c>
      <c r="R1042">
        <v>0</v>
      </c>
      <c r="S1042">
        <v>0</v>
      </c>
      <c r="T1042">
        <v>0</v>
      </c>
      <c r="U1042">
        <v>0</v>
      </c>
      <c r="V1042">
        <v>0</v>
      </c>
      <c r="W1042">
        <v>0</v>
      </c>
      <c r="X1042">
        <v>0</v>
      </c>
      <c r="Y1042">
        <v>0</v>
      </c>
      <c r="Z1042">
        <v>0</v>
      </c>
      <c r="AA1042">
        <v>0</v>
      </c>
      <c r="AB1042">
        <v>0</v>
      </c>
      <c r="AC1042">
        <v>0</v>
      </c>
      <c r="AD1042">
        <v>0</v>
      </c>
      <c r="AE1042">
        <v>0</v>
      </c>
      <c r="AF1042">
        <v>0</v>
      </c>
      <c r="AG1042">
        <v>0</v>
      </c>
      <c r="AH1042">
        <v>0</v>
      </c>
      <c r="AI1042">
        <v>0</v>
      </c>
      <c r="AJ1042">
        <v>0</v>
      </c>
      <c r="AK1042">
        <v>0</v>
      </c>
      <c r="AL1042">
        <v>0</v>
      </c>
      <c r="AM1042">
        <v>0</v>
      </c>
      <c r="AN1042">
        <v>0</v>
      </c>
      <c r="AO1042">
        <v>0</v>
      </c>
      <c r="AP1042">
        <v>0</v>
      </c>
      <c r="AQ1042">
        <v>0</v>
      </c>
      <c r="AR1042">
        <v>0</v>
      </c>
      <c r="AS1042">
        <v>0</v>
      </c>
      <c r="AT1042">
        <v>0</v>
      </c>
      <c r="AU1042">
        <v>0</v>
      </c>
      <c r="AV1042">
        <v>0</v>
      </c>
      <c r="AW1042">
        <v>0</v>
      </c>
      <c r="AX1042">
        <v>0</v>
      </c>
      <c r="AY1042">
        <v>0</v>
      </c>
      <c r="AZ1042">
        <v>0</v>
      </c>
      <c r="BA1042">
        <v>0</v>
      </c>
      <c r="BB1042">
        <v>0</v>
      </c>
      <c r="BC1042">
        <v>0</v>
      </c>
      <c r="BD1042">
        <v>0</v>
      </c>
      <c r="BE1042">
        <v>0</v>
      </c>
      <c r="BF1042">
        <v>0</v>
      </c>
      <c r="BG1042">
        <v>0</v>
      </c>
      <c r="BH1042">
        <v>0</v>
      </c>
      <c r="BI1042">
        <v>0</v>
      </c>
      <c r="BJ1042">
        <v>0</v>
      </c>
      <c r="BK1042">
        <v>0</v>
      </c>
      <c r="BL1042">
        <v>0</v>
      </c>
      <c r="BM1042">
        <v>0</v>
      </c>
      <c r="BN1042">
        <v>0</v>
      </c>
      <c r="BO1042">
        <v>1</v>
      </c>
      <c r="BP1042">
        <v>0</v>
      </c>
      <c r="BQ1042">
        <v>0</v>
      </c>
      <c r="BR1042">
        <v>0</v>
      </c>
      <c r="BS1042">
        <v>0</v>
      </c>
      <c r="BT1042">
        <v>0</v>
      </c>
      <c r="BU1042">
        <v>0</v>
      </c>
      <c r="BV1042">
        <v>0</v>
      </c>
      <c r="BW1042">
        <v>0</v>
      </c>
      <c r="BX1042">
        <v>0</v>
      </c>
      <c r="BY1042">
        <v>0</v>
      </c>
      <c r="BZ1042">
        <v>0</v>
      </c>
      <c r="CA1042">
        <v>0</v>
      </c>
      <c r="CB1042">
        <v>0</v>
      </c>
      <c r="CC1042">
        <v>0</v>
      </c>
      <c r="CD1042">
        <v>0</v>
      </c>
      <c r="CE1042">
        <v>0</v>
      </c>
      <c r="CF1042">
        <v>0</v>
      </c>
      <c r="CG1042">
        <v>1</v>
      </c>
      <c r="CH1042">
        <v>0</v>
      </c>
      <c r="CI1042">
        <v>0</v>
      </c>
      <c r="CJ1042">
        <v>0</v>
      </c>
      <c r="CK1042">
        <v>0</v>
      </c>
      <c r="CL1042">
        <v>0</v>
      </c>
      <c r="CM1042">
        <v>0</v>
      </c>
      <c r="CN1042">
        <v>0</v>
      </c>
      <c r="CO1042">
        <v>0</v>
      </c>
      <c r="CP1042">
        <v>0</v>
      </c>
      <c r="CQ1042">
        <v>0</v>
      </c>
      <c r="CR1042">
        <v>0</v>
      </c>
    </row>
    <row r="1043" spans="1:96" x14ac:dyDescent="0.25">
      <c r="A1043" t="s">
        <v>441</v>
      </c>
      <c r="B1043">
        <v>0</v>
      </c>
      <c r="C1043">
        <v>0</v>
      </c>
      <c r="D1043">
        <v>0</v>
      </c>
      <c r="E1043">
        <v>0</v>
      </c>
      <c r="F1043">
        <v>0</v>
      </c>
      <c r="G1043">
        <v>0</v>
      </c>
      <c r="H1043">
        <v>0</v>
      </c>
      <c r="I1043">
        <v>0</v>
      </c>
      <c r="J1043">
        <v>0</v>
      </c>
      <c r="K1043">
        <v>0</v>
      </c>
      <c r="L1043">
        <v>0</v>
      </c>
      <c r="M1043">
        <v>0</v>
      </c>
      <c r="N1043">
        <v>0</v>
      </c>
      <c r="O1043">
        <v>0</v>
      </c>
      <c r="P1043">
        <v>0</v>
      </c>
      <c r="Q1043">
        <v>0</v>
      </c>
      <c r="R1043">
        <v>0</v>
      </c>
      <c r="S1043">
        <v>0</v>
      </c>
      <c r="T1043">
        <v>0</v>
      </c>
      <c r="U1043">
        <v>0</v>
      </c>
      <c r="V1043">
        <v>0</v>
      </c>
      <c r="W1043">
        <v>0</v>
      </c>
      <c r="X1043">
        <v>0</v>
      </c>
      <c r="Y1043">
        <v>0</v>
      </c>
      <c r="Z1043">
        <v>0</v>
      </c>
      <c r="AA1043">
        <v>0</v>
      </c>
      <c r="AB1043">
        <v>0</v>
      </c>
      <c r="AC1043">
        <v>0</v>
      </c>
      <c r="AD1043">
        <v>0</v>
      </c>
      <c r="AE1043">
        <v>0</v>
      </c>
      <c r="AF1043">
        <v>0</v>
      </c>
      <c r="AG1043">
        <v>0</v>
      </c>
      <c r="AH1043">
        <v>0</v>
      </c>
      <c r="AI1043">
        <v>0</v>
      </c>
      <c r="AJ1043">
        <v>0</v>
      </c>
      <c r="AK1043">
        <v>0</v>
      </c>
      <c r="AL1043">
        <v>0</v>
      </c>
      <c r="AM1043">
        <v>0</v>
      </c>
      <c r="AN1043">
        <v>0</v>
      </c>
      <c r="AO1043">
        <v>0</v>
      </c>
      <c r="AP1043">
        <v>0</v>
      </c>
      <c r="AQ1043">
        <v>0</v>
      </c>
      <c r="AR1043">
        <v>0</v>
      </c>
      <c r="AS1043">
        <v>0</v>
      </c>
      <c r="AT1043">
        <v>0</v>
      </c>
      <c r="AU1043">
        <v>0</v>
      </c>
      <c r="AV1043">
        <v>0</v>
      </c>
      <c r="AW1043">
        <v>0</v>
      </c>
      <c r="AX1043">
        <v>0</v>
      </c>
      <c r="AY1043">
        <v>0</v>
      </c>
      <c r="AZ1043">
        <v>0</v>
      </c>
      <c r="BA1043">
        <v>0</v>
      </c>
      <c r="BB1043">
        <v>0</v>
      </c>
      <c r="BC1043">
        <v>0</v>
      </c>
      <c r="BD1043">
        <v>0</v>
      </c>
      <c r="BE1043">
        <v>0</v>
      </c>
      <c r="BF1043">
        <v>0</v>
      </c>
      <c r="BG1043">
        <v>0</v>
      </c>
      <c r="BH1043">
        <v>0</v>
      </c>
      <c r="BI1043">
        <v>0</v>
      </c>
      <c r="BJ1043">
        <v>0</v>
      </c>
      <c r="BK1043">
        <v>0</v>
      </c>
      <c r="BL1043">
        <v>0</v>
      </c>
      <c r="BM1043">
        <v>0</v>
      </c>
      <c r="BN1043">
        <v>0</v>
      </c>
      <c r="BO1043">
        <v>0</v>
      </c>
      <c r="BP1043">
        <v>0</v>
      </c>
      <c r="BQ1043">
        <v>0</v>
      </c>
      <c r="BR1043">
        <v>0</v>
      </c>
      <c r="BS1043">
        <v>0</v>
      </c>
      <c r="BT1043">
        <v>0</v>
      </c>
      <c r="BU1043">
        <v>0</v>
      </c>
      <c r="BV1043">
        <v>0</v>
      </c>
      <c r="BW1043">
        <v>0</v>
      </c>
      <c r="BX1043">
        <v>0</v>
      </c>
      <c r="BY1043">
        <v>1</v>
      </c>
      <c r="BZ1043">
        <v>0</v>
      </c>
      <c r="CA1043">
        <v>0</v>
      </c>
      <c r="CB1043">
        <v>0</v>
      </c>
      <c r="CC1043">
        <v>0</v>
      </c>
      <c r="CD1043">
        <v>0</v>
      </c>
      <c r="CE1043">
        <v>0</v>
      </c>
      <c r="CF1043">
        <v>0</v>
      </c>
      <c r="CG1043">
        <v>0</v>
      </c>
      <c r="CH1043">
        <v>0</v>
      </c>
      <c r="CI1043">
        <v>0</v>
      </c>
      <c r="CJ1043">
        <v>0</v>
      </c>
      <c r="CK1043">
        <v>0</v>
      </c>
      <c r="CL1043">
        <v>0</v>
      </c>
      <c r="CM1043">
        <v>0</v>
      </c>
      <c r="CN1043">
        <v>0</v>
      </c>
      <c r="CO1043">
        <v>0</v>
      </c>
      <c r="CP1043">
        <v>0</v>
      </c>
      <c r="CQ1043">
        <v>0</v>
      </c>
      <c r="CR1043">
        <v>1</v>
      </c>
    </row>
    <row r="1044" spans="1:96" x14ac:dyDescent="0.25">
      <c r="A1044" t="s">
        <v>440</v>
      </c>
      <c r="B1044">
        <v>0</v>
      </c>
      <c r="C1044">
        <v>0</v>
      </c>
      <c r="D1044">
        <v>0</v>
      </c>
      <c r="E1044">
        <v>0</v>
      </c>
      <c r="F1044">
        <v>0</v>
      </c>
      <c r="G1044">
        <v>0</v>
      </c>
      <c r="H1044">
        <v>0</v>
      </c>
      <c r="I1044">
        <v>0</v>
      </c>
      <c r="J1044">
        <v>0</v>
      </c>
      <c r="K1044">
        <v>0</v>
      </c>
      <c r="L1044">
        <v>0</v>
      </c>
      <c r="M1044">
        <v>0</v>
      </c>
      <c r="N1044">
        <v>0</v>
      </c>
      <c r="O1044">
        <v>0</v>
      </c>
      <c r="P1044">
        <v>0</v>
      </c>
      <c r="Q1044">
        <v>0</v>
      </c>
      <c r="R1044">
        <v>0</v>
      </c>
      <c r="S1044">
        <v>0</v>
      </c>
      <c r="T1044">
        <v>0</v>
      </c>
      <c r="U1044">
        <v>0</v>
      </c>
      <c r="V1044">
        <v>0</v>
      </c>
      <c r="W1044">
        <v>0</v>
      </c>
      <c r="X1044">
        <v>0</v>
      </c>
      <c r="Y1044">
        <v>0</v>
      </c>
      <c r="Z1044">
        <v>0</v>
      </c>
      <c r="AA1044">
        <v>0</v>
      </c>
      <c r="AB1044">
        <v>0</v>
      </c>
      <c r="AC1044">
        <v>0</v>
      </c>
      <c r="AD1044">
        <v>0</v>
      </c>
      <c r="AE1044">
        <v>0</v>
      </c>
      <c r="AF1044">
        <v>0</v>
      </c>
      <c r="AG1044">
        <v>0</v>
      </c>
      <c r="AH1044">
        <v>0</v>
      </c>
      <c r="AI1044">
        <v>0</v>
      </c>
      <c r="AJ1044">
        <v>0</v>
      </c>
      <c r="AK1044">
        <v>0</v>
      </c>
      <c r="AL1044">
        <v>0</v>
      </c>
      <c r="AM1044">
        <v>0</v>
      </c>
      <c r="AN1044">
        <v>0</v>
      </c>
      <c r="AO1044">
        <v>0</v>
      </c>
      <c r="AP1044">
        <v>0</v>
      </c>
      <c r="AQ1044">
        <v>0</v>
      </c>
      <c r="AR1044">
        <v>0</v>
      </c>
      <c r="AS1044">
        <v>0</v>
      </c>
      <c r="AT1044">
        <v>0</v>
      </c>
      <c r="AU1044">
        <v>0</v>
      </c>
      <c r="AV1044">
        <v>0</v>
      </c>
      <c r="AW1044">
        <v>0</v>
      </c>
      <c r="AX1044">
        <v>0</v>
      </c>
      <c r="AY1044">
        <v>0</v>
      </c>
      <c r="AZ1044">
        <v>0</v>
      </c>
      <c r="BA1044">
        <v>0</v>
      </c>
      <c r="BB1044">
        <v>0</v>
      </c>
      <c r="BC1044">
        <v>0</v>
      </c>
      <c r="BD1044">
        <v>0</v>
      </c>
      <c r="BE1044">
        <v>0</v>
      </c>
      <c r="BF1044">
        <v>0</v>
      </c>
      <c r="BG1044">
        <v>0</v>
      </c>
      <c r="BH1044">
        <v>0</v>
      </c>
      <c r="BI1044">
        <v>0</v>
      </c>
      <c r="BJ1044">
        <v>0</v>
      </c>
      <c r="BK1044">
        <v>0</v>
      </c>
      <c r="BL1044">
        <v>0</v>
      </c>
      <c r="BM1044">
        <v>0</v>
      </c>
      <c r="BN1044">
        <v>0</v>
      </c>
      <c r="BO1044">
        <v>0</v>
      </c>
      <c r="BP1044">
        <v>0</v>
      </c>
      <c r="BQ1044">
        <v>0</v>
      </c>
      <c r="BR1044">
        <v>0</v>
      </c>
      <c r="BS1044">
        <v>0</v>
      </c>
      <c r="BT1044">
        <v>0</v>
      </c>
      <c r="BU1044">
        <v>0</v>
      </c>
      <c r="BV1044">
        <v>0</v>
      </c>
      <c r="BW1044">
        <v>0</v>
      </c>
      <c r="BX1044">
        <v>0</v>
      </c>
      <c r="BY1044">
        <v>1</v>
      </c>
      <c r="BZ1044">
        <v>1</v>
      </c>
      <c r="CA1044">
        <v>0</v>
      </c>
      <c r="CB1044">
        <v>0</v>
      </c>
      <c r="CC1044">
        <v>0</v>
      </c>
      <c r="CD1044">
        <v>0</v>
      </c>
      <c r="CE1044">
        <v>0</v>
      </c>
      <c r="CF1044">
        <v>0</v>
      </c>
      <c r="CG1044">
        <v>0</v>
      </c>
      <c r="CH1044">
        <v>0</v>
      </c>
      <c r="CI1044">
        <v>0</v>
      </c>
      <c r="CJ1044">
        <v>0</v>
      </c>
      <c r="CK1044">
        <v>0</v>
      </c>
      <c r="CL1044">
        <v>0</v>
      </c>
      <c r="CM1044">
        <v>0</v>
      </c>
      <c r="CN1044">
        <v>0</v>
      </c>
      <c r="CO1044">
        <v>0</v>
      </c>
      <c r="CP1044">
        <v>0</v>
      </c>
      <c r="CQ1044">
        <v>0</v>
      </c>
      <c r="CR1044">
        <v>0</v>
      </c>
    </row>
    <row r="1045" spans="1:96" x14ac:dyDescent="0.25">
      <c r="A1045" t="s">
        <v>439</v>
      </c>
      <c r="B1045">
        <v>0</v>
      </c>
      <c r="C1045">
        <v>0</v>
      </c>
      <c r="D1045">
        <v>0</v>
      </c>
      <c r="E1045">
        <v>0</v>
      </c>
      <c r="F1045">
        <v>0</v>
      </c>
      <c r="G1045">
        <v>0</v>
      </c>
      <c r="H1045">
        <v>0</v>
      </c>
      <c r="I1045">
        <v>0</v>
      </c>
      <c r="J1045">
        <v>0</v>
      </c>
      <c r="K1045">
        <v>0</v>
      </c>
      <c r="L1045">
        <v>0</v>
      </c>
      <c r="M1045">
        <v>0</v>
      </c>
      <c r="N1045">
        <v>0</v>
      </c>
      <c r="O1045">
        <v>0</v>
      </c>
      <c r="P1045">
        <v>0</v>
      </c>
      <c r="Q1045">
        <v>0</v>
      </c>
      <c r="R1045">
        <v>1</v>
      </c>
      <c r="S1045">
        <v>0</v>
      </c>
      <c r="T1045">
        <v>0</v>
      </c>
      <c r="U1045">
        <v>0</v>
      </c>
      <c r="V1045">
        <v>0</v>
      </c>
      <c r="W1045">
        <v>0</v>
      </c>
      <c r="X1045">
        <v>0</v>
      </c>
      <c r="Y1045">
        <v>0</v>
      </c>
      <c r="Z1045">
        <v>0</v>
      </c>
      <c r="AA1045">
        <v>0</v>
      </c>
      <c r="AB1045">
        <v>0</v>
      </c>
      <c r="AC1045">
        <v>0</v>
      </c>
      <c r="AD1045">
        <v>0</v>
      </c>
      <c r="AE1045">
        <v>0</v>
      </c>
      <c r="AF1045">
        <v>0</v>
      </c>
      <c r="AG1045">
        <v>0</v>
      </c>
      <c r="AH1045">
        <v>0</v>
      </c>
      <c r="AI1045">
        <v>0</v>
      </c>
      <c r="AJ1045">
        <v>0</v>
      </c>
      <c r="AK1045">
        <v>0</v>
      </c>
      <c r="AL1045">
        <v>0</v>
      </c>
      <c r="AM1045">
        <v>0</v>
      </c>
      <c r="AN1045">
        <v>0</v>
      </c>
      <c r="AO1045">
        <v>0</v>
      </c>
      <c r="AP1045">
        <v>0</v>
      </c>
      <c r="AQ1045">
        <v>0</v>
      </c>
      <c r="AR1045">
        <v>0</v>
      </c>
      <c r="AS1045">
        <v>0</v>
      </c>
      <c r="AT1045">
        <v>0</v>
      </c>
      <c r="AU1045">
        <v>0</v>
      </c>
      <c r="AV1045">
        <v>0</v>
      </c>
      <c r="AW1045">
        <v>0</v>
      </c>
      <c r="AX1045">
        <v>0</v>
      </c>
      <c r="AY1045">
        <v>0</v>
      </c>
      <c r="AZ1045">
        <v>1</v>
      </c>
      <c r="BA1045">
        <v>0</v>
      </c>
      <c r="BB1045">
        <v>0</v>
      </c>
      <c r="BC1045">
        <v>0</v>
      </c>
      <c r="BD1045">
        <v>0</v>
      </c>
      <c r="BE1045">
        <v>0</v>
      </c>
      <c r="BF1045">
        <v>0</v>
      </c>
      <c r="BG1045">
        <v>0</v>
      </c>
      <c r="BH1045">
        <v>0</v>
      </c>
      <c r="BI1045">
        <v>0</v>
      </c>
      <c r="BJ1045">
        <v>0</v>
      </c>
      <c r="BK1045">
        <v>0</v>
      </c>
      <c r="BL1045">
        <v>0</v>
      </c>
      <c r="BM1045">
        <v>0</v>
      </c>
      <c r="BN1045">
        <v>0</v>
      </c>
      <c r="BO1045">
        <v>0</v>
      </c>
      <c r="BP1045">
        <v>0</v>
      </c>
      <c r="BQ1045">
        <v>0</v>
      </c>
      <c r="BR1045">
        <v>0</v>
      </c>
      <c r="BS1045">
        <v>0</v>
      </c>
      <c r="BT1045">
        <v>0</v>
      </c>
      <c r="BU1045">
        <v>0</v>
      </c>
      <c r="BV1045">
        <v>0</v>
      </c>
      <c r="BW1045">
        <v>0</v>
      </c>
      <c r="BX1045">
        <v>0</v>
      </c>
      <c r="BY1045">
        <v>0</v>
      </c>
      <c r="BZ1045">
        <v>0</v>
      </c>
      <c r="CA1045">
        <v>0</v>
      </c>
      <c r="CB1045">
        <v>0</v>
      </c>
      <c r="CC1045">
        <v>0</v>
      </c>
      <c r="CD1045">
        <v>0</v>
      </c>
      <c r="CE1045">
        <v>0</v>
      </c>
      <c r="CF1045">
        <v>0</v>
      </c>
      <c r="CG1045">
        <v>0</v>
      </c>
      <c r="CH1045">
        <v>0</v>
      </c>
      <c r="CI1045">
        <v>0</v>
      </c>
      <c r="CJ1045">
        <v>0</v>
      </c>
      <c r="CK1045">
        <v>0</v>
      </c>
      <c r="CL1045">
        <v>0</v>
      </c>
      <c r="CM1045">
        <v>0</v>
      </c>
      <c r="CN1045">
        <v>0</v>
      </c>
      <c r="CO1045">
        <v>0</v>
      </c>
      <c r="CP1045">
        <v>0</v>
      </c>
      <c r="CQ1045">
        <v>0</v>
      </c>
      <c r="CR1045">
        <v>0</v>
      </c>
    </row>
    <row r="1046" spans="1:96" x14ac:dyDescent="0.25">
      <c r="A1046" t="s">
        <v>438</v>
      </c>
      <c r="B1046">
        <v>0</v>
      </c>
      <c r="C1046">
        <v>0</v>
      </c>
      <c r="D1046">
        <v>0</v>
      </c>
      <c r="E1046">
        <v>0</v>
      </c>
      <c r="F1046">
        <v>0</v>
      </c>
      <c r="G1046">
        <v>0</v>
      </c>
      <c r="H1046">
        <v>0</v>
      </c>
      <c r="I1046">
        <v>0</v>
      </c>
      <c r="J1046">
        <v>0</v>
      </c>
      <c r="K1046">
        <v>0</v>
      </c>
      <c r="L1046">
        <v>0</v>
      </c>
      <c r="M1046">
        <v>0</v>
      </c>
      <c r="N1046">
        <v>0</v>
      </c>
      <c r="O1046">
        <v>0</v>
      </c>
      <c r="P1046">
        <v>0</v>
      </c>
      <c r="Q1046">
        <v>0</v>
      </c>
      <c r="R1046">
        <v>0</v>
      </c>
      <c r="S1046">
        <v>0</v>
      </c>
      <c r="T1046">
        <v>0</v>
      </c>
      <c r="U1046">
        <v>0</v>
      </c>
      <c r="V1046">
        <v>0</v>
      </c>
      <c r="W1046">
        <v>0</v>
      </c>
      <c r="X1046">
        <v>0</v>
      </c>
      <c r="Y1046">
        <v>0</v>
      </c>
      <c r="Z1046">
        <v>0</v>
      </c>
      <c r="AA1046">
        <v>0</v>
      </c>
      <c r="AB1046">
        <v>0</v>
      </c>
      <c r="AC1046">
        <v>0</v>
      </c>
      <c r="AD1046">
        <v>0</v>
      </c>
      <c r="AE1046">
        <v>0</v>
      </c>
      <c r="AF1046">
        <v>0</v>
      </c>
      <c r="AG1046">
        <v>0</v>
      </c>
      <c r="AH1046">
        <v>0</v>
      </c>
      <c r="AI1046">
        <v>0</v>
      </c>
      <c r="AJ1046">
        <v>0</v>
      </c>
      <c r="AK1046">
        <v>0</v>
      </c>
      <c r="AL1046">
        <v>0</v>
      </c>
      <c r="AM1046">
        <v>0</v>
      </c>
      <c r="AN1046">
        <v>0</v>
      </c>
      <c r="AO1046">
        <v>0</v>
      </c>
      <c r="AP1046">
        <v>0</v>
      </c>
      <c r="AQ1046">
        <v>0</v>
      </c>
      <c r="AR1046">
        <v>0</v>
      </c>
      <c r="AS1046">
        <v>0</v>
      </c>
      <c r="AT1046">
        <v>0</v>
      </c>
      <c r="AU1046">
        <v>0</v>
      </c>
      <c r="AV1046">
        <v>0</v>
      </c>
      <c r="AW1046">
        <v>0</v>
      </c>
      <c r="AX1046">
        <v>0</v>
      </c>
      <c r="AY1046">
        <v>0</v>
      </c>
      <c r="AZ1046">
        <v>2</v>
      </c>
      <c r="BA1046">
        <v>0</v>
      </c>
      <c r="BB1046">
        <v>0</v>
      </c>
      <c r="BC1046">
        <v>0</v>
      </c>
      <c r="BD1046">
        <v>0</v>
      </c>
      <c r="BE1046">
        <v>0</v>
      </c>
      <c r="BF1046">
        <v>0</v>
      </c>
      <c r="BG1046">
        <v>0</v>
      </c>
      <c r="BH1046">
        <v>0</v>
      </c>
      <c r="BI1046">
        <v>0</v>
      </c>
      <c r="BJ1046">
        <v>0</v>
      </c>
      <c r="BK1046">
        <v>0</v>
      </c>
      <c r="BL1046">
        <v>0</v>
      </c>
      <c r="BM1046">
        <v>0</v>
      </c>
      <c r="BN1046">
        <v>0</v>
      </c>
      <c r="BO1046">
        <v>0</v>
      </c>
      <c r="BP1046">
        <v>0</v>
      </c>
      <c r="BQ1046">
        <v>0</v>
      </c>
      <c r="BR1046">
        <v>0</v>
      </c>
      <c r="BS1046">
        <v>0</v>
      </c>
      <c r="BT1046">
        <v>0</v>
      </c>
      <c r="BU1046">
        <v>0</v>
      </c>
      <c r="BV1046">
        <v>0</v>
      </c>
      <c r="BW1046">
        <v>0</v>
      </c>
      <c r="BX1046">
        <v>0</v>
      </c>
      <c r="BY1046">
        <v>0</v>
      </c>
      <c r="BZ1046">
        <v>0</v>
      </c>
      <c r="CA1046">
        <v>0</v>
      </c>
      <c r="CB1046">
        <v>0</v>
      </c>
      <c r="CC1046">
        <v>0</v>
      </c>
      <c r="CD1046">
        <v>0</v>
      </c>
      <c r="CE1046">
        <v>0</v>
      </c>
      <c r="CF1046">
        <v>0</v>
      </c>
      <c r="CG1046">
        <v>0</v>
      </c>
      <c r="CH1046">
        <v>0</v>
      </c>
      <c r="CI1046">
        <v>0</v>
      </c>
      <c r="CJ1046">
        <v>0</v>
      </c>
      <c r="CK1046">
        <v>0</v>
      </c>
      <c r="CL1046">
        <v>0</v>
      </c>
      <c r="CM1046">
        <v>0</v>
      </c>
      <c r="CN1046">
        <v>0</v>
      </c>
      <c r="CO1046">
        <v>0</v>
      </c>
      <c r="CP1046">
        <v>0</v>
      </c>
      <c r="CQ1046">
        <v>0</v>
      </c>
      <c r="CR1046">
        <v>0</v>
      </c>
    </row>
    <row r="1047" spans="1:96" x14ac:dyDescent="0.25">
      <c r="A1047" t="s">
        <v>437</v>
      </c>
      <c r="B1047">
        <v>0</v>
      </c>
      <c r="C1047">
        <v>0</v>
      </c>
      <c r="D1047">
        <v>0</v>
      </c>
      <c r="E1047">
        <v>0</v>
      </c>
      <c r="F1047">
        <v>0</v>
      </c>
      <c r="G1047">
        <v>0</v>
      </c>
      <c r="H1047">
        <v>0</v>
      </c>
      <c r="I1047">
        <v>0</v>
      </c>
      <c r="J1047">
        <v>0</v>
      </c>
      <c r="K1047">
        <v>1</v>
      </c>
      <c r="L1047">
        <v>0</v>
      </c>
      <c r="M1047">
        <v>0</v>
      </c>
      <c r="N1047">
        <v>0</v>
      </c>
      <c r="O1047">
        <v>0</v>
      </c>
      <c r="P1047">
        <v>0</v>
      </c>
      <c r="Q1047">
        <v>0</v>
      </c>
      <c r="R1047">
        <v>0</v>
      </c>
      <c r="S1047">
        <v>0</v>
      </c>
      <c r="T1047">
        <v>0</v>
      </c>
      <c r="U1047">
        <v>0</v>
      </c>
      <c r="V1047">
        <v>0</v>
      </c>
      <c r="W1047">
        <v>0</v>
      </c>
      <c r="X1047">
        <v>0</v>
      </c>
      <c r="Y1047">
        <v>0</v>
      </c>
      <c r="Z1047">
        <v>0</v>
      </c>
      <c r="AA1047">
        <v>0</v>
      </c>
      <c r="AB1047">
        <v>0</v>
      </c>
      <c r="AC1047">
        <v>0</v>
      </c>
      <c r="AD1047">
        <v>0</v>
      </c>
      <c r="AE1047">
        <v>0</v>
      </c>
      <c r="AF1047">
        <v>0</v>
      </c>
      <c r="AG1047">
        <v>0</v>
      </c>
      <c r="AH1047">
        <v>0</v>
      </c>
      <c r="AI1047">
        <v>0</v>
      </c>
      <c r="AJ1047">
        <v>0</v>
      </c>
      <c r="AK1047">
        <v>0</v>
      </c>
      <c r="AL1047">
        <v>0</v>
      </c>
      <c r="AM1047">
        <v>0</v>
      </c>
      <c r="AN1047">
        <v>0</v>
      </c>
      <c r="AO1047">
        <v>0</v>
      </c>
      <c r="AP1047">
        <v>0</v>
      </c>
      <c r="AQ1047">
        <v>0</v>
      </c>
      <c r="AR1047">
        <v>0</v>
      </c>
      <c r="AS1047">
        <v>0</v>
      </c>
      <c r="AT1047">
        <v>0</v>
      </c>
      <c r="AU1047">
        <v>0</v>
      </c>
      <c r="AV1047">
        <v>0</v>
      </c>
      <c r="AW1047">
        <v>0</v>
      </c>
      <c r="AX1047">
        <v>0</v>
      </c>
      <c r="AY1047">
        <v>1</v>
      </c>
      <c r="AZ1047">
        <v>0</v>
      </c>
      <c r="BA1047">
        <v>0</v>
      </c>
      <c r="BB1047">
        <v>0</v>
      </c>
      <c r="BC1047">
        <v>0</v>
      </c>
      <c r="BD1047">
        <v>0</v>
      </c>
      <c r="BE1047">
        <v>0</v>
      </c>
      <c r="BF1047">
        <v>0</v>
      </c>
      <c r="BG1047">
        <v>0</v>
      </c>
      <c r="BH1047">
        <v>0</v>
      </c>
      <c r="BI1047">
        <v>0</v>
      </c>
      <c r="BJ1047">
        <v>0</v>
      </c>
      <c r="BK1047">
        <v>0</v>
      </c>
      <c r="BL1047">
        <v>0</v>
      </c>
      <c r="BM1047">
        <v>0</v>
      </c>
      <c r="BN1047">
        <v>0</v>
      </c>
      <c r="BO1047">
        <v>0</v>
      </c>
      <c r="BP1047">
        <v>0</v>
      </c>
      <c r="BQ1047">
        <v>0</v>
      </c>
      <c r="BR1047">
        <v>0</v>
      </c>
      <c r="BS1047">
        <v>0</v>
      </c>
      <c r="BT1047">
        <v>0</v>
      </c>
      <c r="BU1047">
        <v>0</v>
      </c>
      <c r="BV1047">
        <v>0</v>
      </c>
      <c r="BW1047">
        <v>0</v>
      </c>
      <c r="BX1047">
        <v>0</v>
      </c>
      <c r="BY1047">
        <v>0</v>
      </c>
      <c r="BZ1047">
        <v>0</v>
      </c>
      <c r="CA1047">
        <v>0</v>
      </c>
      <c r="CB1047">
        <v>0</v>
      </c>
      <c r="CC1047">
        <v>0</v>
      </c>
      <c r="CD1047">
        <v>0</v>
      </c>
      <c r="CE1047">
        <v>0</v>
      </c>
      <c r="CF1047">
        <v>0</v>
      </c>
      <c r="CG1047">
        <v>0</v>
      </c>
      <c r="CH1047">
        <v>0</v>
      </c>
      <c r="CI1047">
        <v>0</v>
      </c>
      <c r="CJ1047">
        <v>0</v>
      </c>
      <c r="CK1047">
        <v>0</v>
      </c>
      <c r="CL1047">
        <v>0</v>
      </c>
      <c r="CM1047">
        <v>0</v>
      </c>
      <c r="CN1047">
        <v>0</v>
      </c>
      <c r="CO1047">
        <v>0</v>
      </c>
      <c r="CP1047">
        <v>0</v>
      </c>
      <c r="CQ1047">
        <v>0</v>
      </c>
      <c r="CR1047">
        <v>0</v>
      </c>
    </row>
    <row r="1048" spans="1:96" x14ac:dyDescent="0.25">
      <c r="A1048" t="s">
        <v>436</v>
      </c>
      <c r="B1048">
        <v>0</v>
      </c>
      <c r="C1048">
        <v>0</v>
      </c>
      <c r="D1048">
        <v>0</v>
      </c>
      <c r="E1048">
        <v>0</v>
      </c>
      <c r="F1048">
        <v>0</v>
      </c>
      <c r="G1048">
        <v>0</v>
      </c>
      <c r="H1048">
        <v>0</v>
      </c>
      <c r="I1048">
        <v>0</v>
      </c>
      <c r="J1048">
        <v>0</v>
      </c>
      <c r="K1048">
        <v>0</v>
      </c>
      <c r="L1048">
        <v>1</v>
      </c>
      <c r="M1048">
        <v>0</v>
      </c>
      <c r="N1048">
        <v>1</v>
      </c>
      <c r="O1048">
        <v>0</v>
      </c>
      <c r="P1048">
        <v>0</v>
      </c>
      <c r="Q1048">
        <v>0</v>
      </c>
      <c r="R1048">
        <v>0</v>
      </c>
      <c r="S1048">
        <v>0</v>
      </c>
      <c r="T1048">
        <v>0</v>
      </c>
      <c r="U1048">
        <v>0</v>
      </c>
      <c r="V1048">
        <v>0</v>
      </c>
      <c r="W1048">
        <v>0</v>
      </c>
      <c r="X1048">
        <v>0</v>
      </c>
      <c r="Y1048">
        <v>0</v>
      </c>
      <c r="Z1048">
        <v>0</v>
      </c>
      <c r="AA1048">
        <v>0</v>
      </c>
      <c r="AB1048">
        <v>0</v>
      </c>
      <c r="AC1048">
        <v>0</v>
      </c>
      <c r="AD1048">
        <v>0</v>
      </c>
      <c r="AE1048">
        <v>0</v>
      </c>
      <c r="AF1048">
        <v>0</v>
      </c>
      <c r="AG1048">
        <v>0</v>
      </c>
      <c r="AH1048">
        <v>0</v>
      </c>
      <c r="AI1048">
        <v>0</v>
      </c>
      <c r="AJ1048">
        <v>0</v>
      </c>
      <c r="AK1048">
        <v>0</v>
      </c>
      <c r="AL1048">
        <v>0</v>
      </c>
      <c r="AM1048">
        <v>0</v>
      </c>
      <c r="AN1048">
        <v>0</v>
      </c>
      <c r="AO1048">
        <v>0</v>
      </c>
      <c r="AP1048">
        <v>0</v>
      </c>
      <c r="AQ1048">
        <v>0</v>
      </c>
      <c r="AR1048">
        <v>0</v>
      </c>
      <c r="AS1048">
        <v>0</v>
      </c>
      <c r="AT1048">
        <v>0</v>
      </c>
      <c r="AU1048">
        <v>0</v>
      </c>
      <c r="AV1048">
        <v>0</v>
      </c>
      <c r="AW1048">
        <v>0</v>
      </c>
      <c r="AX1048">
        <v>0</v>
      </c>
      <c r="AY1048">
        <v>0</v>
      </c>
      <c r="AZ1048">
        <v>0</v>
      </c>
      <c r="BA1048">
        <v>0</v>
      </c>
      <c r="BB1048">
        <v>0</v>
      </c>
      <c r="BC1048">
        <v>0</v>
      </c>
      <c r="BD1048">
        <v>0</v>
      </c>
      <c r="BE1048">
        <v>0</v>
      </c>
      <c r="BF1048">
        <v>0</v>
      </c>
      <c r="BG1048">
        <v>0</v>
      </c>
      <c r="BH1048">
        <v>0</v>
      </c>
      <c r="BI1048">
        <v>0</v>
      </c>
      <c r="BJ1048">
        <v>0</v>
      </c>
      <c r="BK1048">
        <v>0</v>
      </c>
      <c r="BL1048">
        <v>0</v>
      </c>
      <c r="BM1048">
        <v>0</v>
      </c>
      <c r="BN1048">
        <v>0</v>
      </c>
      <c r="BO1048">
        <v>0</v>
      </c>
      <c r="BP1048">
        <v>0</v>
      </c>
      <c r="BQ1048">
        <v>0</v>
      </c>
      <c r="BR1048">
        <v>0</v>
      </c>
      <c r="BS1048">
        <v>0</v>
      </c>
      <c r="BT1048">
        <v>0</v>
      </c>
      <c r="BU1048">
        <v>0</v>
      </c>
      <c r="BV1048">
        <v>0</v>
      </c>
      <c r="BW1048">
        <v>0</v>
      </c>
      <c r="BX1048">
        <v>0</v>
      </c>
      <c r="BY1048">
        <v>0</v>
      </c>
      <c r="BZ1048">
        <v>0</v>
      </c>
      <c r="CA1048">
        <v>0</v>
      </c>
      <c r="CB1048">
        <v>0</v>
      </c>
      <c r="CC1048">
        <v>0</v>
      </c>
      <c r="CD1048">
        <v>0</v>
      </c>
      <c r="CE1048">
        <v>0</v>
      </c>
      <c r="CF1048">
        <v>0</v>
      </c>
      <c r="CG1048">
        <v>0</v>
      </c>
      <c r="CH1048">
        <v>0</v>
      </c>
      <c r="CI1048">
        <v>0</v>
      </c>
      <c r="CJ1048">
        <v>0</v>
      </c>
      <c r="CK1048">
        <v>0</v>
      </c>
      <c r="CL1048">
        <v>0</v>
      </c>
      <c r="CM1048">
        <v>0</v>
      </c>
      <c r="CN1048">
        <v>0</v>
      </c>
      <c r="CO1048">
        <v>0</v>
      </c>
      <c r="CP1048">
        <v>0</v>
      </c>
      <c r="CQ1048">
        <v>0</v>
      </c>
      <c r="CR1048">
        <v>0</v>
      </c>
    </row>
    <row r="1049" spans="1:96" x14ac:dyDescent="0.25">
      <c r="A1049" t="s">
        <v>435</v>
      </c>
      <c r="B1049">
        <v>0</v>
      </c>
      <c r="C1049">
        <v>0</v>
      </c>
      <c r="D1049">
        <v>1</v>
      </c>
      <c r="E1049">
        <v>0</v>
      </c>
      <c r="F1049">
        <v>0</v>
      </c>
      <c r="G1049">
        <v>0</v>
      </c>
      <c r="H1049">
        <v>0</v>
      </c>
      <c r="I1049">
        <v>0</v>
      </c>
      <c r="J1049">
        <v>0</v>
      </c>
      <c r="K1049">
        <v>0</v>
      </c>
      <c r="L1049">
        <v>0</v>
      </c>
      <c r="M1049">
        <v>0</v>
      </c>
      <c r="N1049">
        <v>1</v>
      </c>
      <c r="O1049">
        <v>0</v>
      </c>
      <c r="P1049">
        <v>0</v>
      </c>
      <c r="Q1049">
        <v>0</v>
      </c>
      <c r="R1049">
        <v>0</v>
      </c>
      <c r="S1049">
        <v>0</v>
      </c>
      <c r="T1049">
        <v>0</v>
      </c>
      <c r="U1049">
        <v>0</v>
      </c>
      <c r="V1049">
        <v>0</v>
      </c>
      <c r="W1049">
        <v>0</v>
      </c>
      <c r="X1049">
        <v>0</v>
      </c>
      <c r="Y1049">
        <v>0</v>
      </c>
      <c r="Z1049">
        <v>0</v>
      </c>
      <c r="AA1049">
        <v>0</v>
      </c>
      <c r="AB1049">
        <v>0</v>
      </c>
      <c r="AC1049">
        <v>0</v>
      </c>
      <c r="AD1049">
        <v>0</v>
      </c>
      <c r="AE1049">
        <v>0</v>
      </c>
      <c r="AF1049">
        <v>0</v>
      </c>
      <c r="AG1049">
        <v>0</v>
      </c>
      <c r="AH1049">
        <v>0</v>
      </c>
      <c r="AI1049">
        <v>0</v>
      </c>
      <c r="AJ1049">
        <v>0</v>
      </c>
      <c r="AK1049">
        <v>0</v>
      </c>
      <c r="AL1049">
        <v>0</v>
      </c>
      <c r="AM1049">
        <v>0</v>
      </c>
      <c r="AN1049">
        <v>0</v>
      </c>
      <c r="AO1049">
        <v>0</v>
      </c>
      <c r="AP1049">
        <v>0</v>
      </c>
      <c r="AQ1049">
        <v>0</v>
      </c>
      <c r="AR1049">
        <v>0</v>
      </c>
      <c r="AS1049">
        <v>0</v>
      </c>
      <c r="AT1049">
        <v>0</v>
      </c>
      <c r="AU1049">
        <v>0</v>
      </c>
      <c r="AV1049">
        <v>0</v>
      </c>
      <c r="AW1049">
        <v>0</v>
      </c>
      <c r="AX1049">
        <v>0</v>
      </c>
      <c r="AY1049">
        <v>0</v>
      </c>
      <c r="AZ1049">
        <v>0</v>
      </c>
      <c r="BA1049">
        <v>0</v>
      </c>
      <c r="BB1049">
        <v>0</v>
      </c>
      <c r="BC1049">
        <v>0</v>
      </c>
      <c r="BD1049">
        <v>0</v>
      </c>
      <c r="BE1049">
        <v>0</v>
      </c>
      <c r="BF1049">
        <v>0</v>
      </c>
      <c r="BG1049">
        <v>0</v>
      </c>
      <c r="BH1049">
        <v>0</v>
      </c>
      <c r="BI1049">
        <v>0</v>
      </c>
      <c r="BJ1049">
        <v>0</v>
      </c>
      <c r="BK1049">
        <v>0</v>
      </c>
      <c r="BL1049">
        <v>0</v>
      </c>
      <c r="BM1049">
        <v>0</v>
      </c>
      <c r="BN1049">
        <v>0</v>
      </c>
      <c r="BO1049">
        <v>0</v>
      </c>
      <c r="BP1049">
        <v>0</v>
      </c>
      <c r="BQ1049">
        <v>0</v>
      </c>
      <c r="BR1049">
        <v>0</v>
      </c>
      <c r="BS1049">
        <v>0</v>
      </c>
      <c r="BT1049">
        <v>0</v>
      </c>
      <c r="BU1049">
        <v>0</v>
      </c>
      <c r="BV1049">
        <v>0</v>
      </c>
      <c r="BW1049">
        <v>0</v>
      </c>
      <c r="BX1049">
        <v>0</v>
      </c>
      <c r="BY1049">
        <v>0</v>
      </c>
      <c r="BZ1049">
        <v>0</v>
      </c>
      <c r="CA1049">
        <v>0</v>
      </c>
      <c r="CB1049">
        <v>0</v>
      </c>
      <c r="CC1049">
        <v>0</v>
      </c>
      <c r="CD1049">
        <v>0</v>
      </c>
      <c r="CE1049">
        <v>0</v>
      </c>
      <c r="CF1049">
        <v>0</v>
      </c>
      <c r="CG1049">
        <v>0</v>
      </c>
      <c r="CH1049">
        <v>0</v>
      </c>
      <c r="CI1049">
        <v>0</v>
      </c>
      <c r="CJ1049">
        <v>0</v>
      </c>
      <c r="CK1049">
        <v>0</v>
      </c>
      <c r="CL1049">
        <v>0</v>
      </c>
      <c r="CM1049">
        <v>0</v>
      </c>
      <c r="CN1049">
        <v>0</v>
      </c>
      <c r="CO1049">
        <v>0</v>
      </c>
      <c r="CP1049">
        <v>0</v>
      </c>
      <c r="CQ1049">
        <v>0</v>
      </c>
      <c r="CR1049">
        <v>0</v>
      </c>
    </row>
    <row r="1050" spans="1:96" x14ac:dyDescent="0.25">
      <c r="A1050" t="s">
        <v>434</v>
      </c>
      <c r="B1050">
        <v>0</v>
      </c>
      <c r="C1050">
        <v>0</v>
      </c>
      <c r="D1050">
        <v>0</v>
      </c>
      <c r="E1050">
        <v>0</v>
      </c>
      <c r="F1050">
        <v>0</v>
      </c>
      <c r="G1050">
        <v>0</v>
      </c>
      <c r="H1050">
        <v>0</v>
      </c>
      <c r="I1050">
        <v>0</v>
      </c>
      <c r="J1050">
        <v>0</v>
      </c>
      <c r="K1050">
        <v>0</v>
      </c>
      <c r="L1050">
        <v>1</v>
      </c>
      <c r="M1050">
        <v>0</v>
      </c>
      <c r="N1050">
        <v>0</v>
      </c>
      <c r="O1050">
        <v>0</v>
      </c>
      <c r="P1050">
        <v>0</v>
      </c>
      <c r="Q1050">
        <v>0</v>
      </c>
      <c r="R1050">
        <v>0</v>
      </c>
      <c r="S1050">
        <v>0</v>
      </c>
      <c r="T1050">
        <v>0</v>
      </c>
      <c r="U1050">
        <v>0</v>
      </c>
      <c r="V1050">
        <v>0</v>
      </c>
      <c r="W1050">
        <v>0</v>
      </c>
      <c r="X1050">
        <v>0</v>
      </c>
      <c r="Y1050">
        <v>0</v>
      </c>
      <c r="Z1050">
        <v>0</v>
      </c>
      <c r="AA1050">
        <v>0</v>
      </c>
      <c r="AB1050">
        <v>0</v>
      </c>
      <c r="AC1050">
        <v>0</v>
      </c>
      <c r="AD1050">
        <v>0</v>
      </c>
      <c r="AE1050">
        <v>0</v>
      </c>
      <c r="AF1050">
        <v>0</v>
      </c>
      <c r="AG1050">
        <v>0</v>
      </c>
      <c r="AH1050">
        <v>0</v>
      </c>
      <c r="AI1050">
        <v>0</v>
      </c>
      <c r="AJ1050">
        <v>0</v>
      </c>
      <c r="AK1050">
        <v>0</v>
      </c>
      <c r="AL1050">
        <v>0</v>
      </c>
      <c r="AM1050">
        <v>0</v>
      </c>
      <c r="AN1050">
        <v>0</v>
      </c>
      <c r="AO1050">
        <v>0</v>
      </c>
      <c r="AP1050">
        <v>0</v>
      </c>
      <c r="AQ1050">
        <v>0</v>
      </c>
      <c r="AR1050">
        <v>0</v>
      </c>
      <c r="AS1050">
        <v>0</v>
      </c>
      <c r="AT1050">
        <v>0</v>
      </c>
      <c r="AU1050">
        <v>0</v>
      </c>
      <c r="AV1050">
        <v>0</v>
      </c>
      <c r="AW1050">
        <v>0</v>
      </c>
      <c r="AX1050">
        <v>0</v>
      </c>
      <c r="AY1050">
        <v>0</v>
      </c>
      <c r="AZ1050">
        <v>0</v>
      </c>
      <c r="BA1050">
        <v>0</v>
      </c>
      <c r="BB1050">
        <v>0</v>
      </c>
      <c r="BC1050">
        <v>0</v>
      </c>
      <c r="BD1050">
        <v>0</v>
      </c>
      <c r="BE1050">
        <v>0</v>
      </c>
      <c r="BF1050">
        <v>0</v>
      </c>
      <c r="BG1050">
        <v>0</v>
      </c>
      <c r="BH1050">
        <v>0</v>
      </c>
      <c r="BI1050">
        <v>0</v>
      </c>
      <c r="BJ1050">
        <v>0</v>
      </c>
      <c r="BK1050">
        <v>0</v>
      </c>
      <c r="BL1050">
        <v>0</v>
      </c>
      <c r="BM1050">
        <v>0</v>
      </c>
      <c r="BN1050">
        <v>0</v>
      </c>
      <c r="BO1050">
        <v>0</v>
      </c>
      <c r="BP1050">
        <v>0</v>
      </c>
      <c r="BQ1050">
        <v>0</v>
      </c>
      <c r="BR1050">
        <v>0</v>
      </c>
      <c r="BS1050">
        <v>0</v>
      </c>
      <c r="BT1050">
        <v>0</v>
      </c>
      <c r="BU1050">
        <v>0</v>
      </c>
      <c r="BV1050">
        <v>0</v>
      </c>
      <c r="BW1050">
        <v>0</v>
      </c>
      <c r="BX1050">
        <v>0</v>
      </c>
      <c r="BY1050">
        <v>0</v>
      </c>
      <c r="BZ1050">
        <v>0</v>
      </c>
      <c r="CA1050">
        <v>0</v>
      </c>
      <c r="CB1050">
        <v>0</v>
      </c>
      <c r="CC1050">
        <v>0</v>
      </c>
      <c r="CD1050">
        <v>0</v>
      </c>
      <c r="CE1050">
        <v>1</v>
      </c>
      <c r="CF1050">
        <v>0</v>
      </c>
      <c r="CG1050">
        <v>0</v>
      </c>
      <c r="CH1050">
        <v>0</v>
      </c>
      <c r="CI1050">
        <v>0</v>
      </c>
      <c r="CJ1050">
        <v>0</v>
      </c>
      <c r="CK1050">
        <v>0</v>
      </c>
      <c r="CL1050">
        <v>0</v>
      </c>
      <c r="CM1050">
        <v>0</v>
      </c>
      <c r="CN1050">
        <v>0</v>
      </c>
      <c r="CO1050">
        <v>0</v>
      </c>
      <c r="CP1050">
        <v>0</v>
      </c>
      <c r="CQ1050">
        <v>0</v>
      </c>
      <c r="CR1050">
        <v>0</v>
      </c>
    </row>
    <row r="1051" spans="1:96" x14ac:dyDescent="0.25">
      <c r="A1051" t="s">
        <v>433</v>
      </c>
      <c r="B1051">
        <v>0</v>
      </c>
      <c r="C1051">
        <v>0</v>
      </c>
      <c r="D1051">
        <v>0</v>
      </c>
      <c r="E1051">
        <v>1</v>
      </c>
      <c r="F1051">
        <v>0</v>
      </c>
      <c r="G1051">
        <v>0</v>
      </c>
      <c r="H1051">
        <v>0</v>
      </c>
      <c r="I1051">
        <v>0</v>
      </c>
      <c r="J1051">
        <v>0</v>
      </c>
      <c r="K1051">
        <v>0</v>
      </c>
      <c r="L1051">
        <v>0</v>
      </c>
      <c r="M1051">
        <v>0</v>
      </c>
      <c r="N1051">
        <v>0</v>
      </c>
      <c r="O1051">
        <v>1</v>
      </c>
      <c r="P1051">
        <v>0</v>
      </c>
      <c r="Q1051">
        <v>0</v>
      </c>
      <c r="R1051">
        <v>0</v>
      </c>
      <c r="S1051">
        <v>0</v>
      </c>
      <c r="T1051">
        <v>0</v>
      </c>
      <c r="U1051">
        <v>0</v>
      </c>
      <c r="V1051">
        <v>0</v>
      </c>
      <c r="W1051">
        <v>0</v>
      </c>
      <c r="X1051">
        <v>0</v>
      </c>
      <c r="Y1051">
        <v>0</v>
      </c>
      <c r="Z1051">
        <v>0</v>
      </c>
      <c r="AA1051">
        <v>0</v>
      </c>
      <c r="AB1051">
        <v>0</v>
      </c>
      <c r="AC1051">
        <v>0</v>
      </c>
      <c r="AD1051">
        <v>0</v>
      </c>
      <c r="AE1051">
        <v>0</v>
      </c>
      <c r="AF1051">
        <v>0</v>
      </c>
      <c r="AG1051">
        <v>0</v>
      </c>
      <c r="AH1051">
        <v>0</v>
      </c>
      <c r="AI1051">
        <v>0</v>
      </c>
      <c r="AJ1051">
        <v>0</v>
      </c>
      <c r="AK1051">
        <v>0</v>
      </c>
      <c r="AL1051">
        <v>0</v>
      </c>
      <c r="AM1051">
        <v>0</v>
      </c>
      <c r="AN1051">
        <v>0</v>
      </c>
      <c r="AO1051">
        <v>0</v>
      </c>
      <c r="AP1051">
        <v>0</v>
      </c>
      <c r="AQ1051">
        <v>0</v>
      </c>
      <c r="AR1051">
        <v>0</v>
      </c>
      <c r="AS1051">
        <v>0</v>
      </c>
      <c r="AT1051">
        <v>0</v>
      </c>
      <c r="AU1051">
        <v>0</v>
      </c>
      <c r="AV1051">
        <v>0</v>
      </c>
      <c r="AW1051">
        <v>0</v>
      </c>
      <c r="AX1051">
        <v>0</v>
      </c>
      <c r="AY1051">
        <v>0</v>
      </c>
      <c r="AZ1051">
        <v>0</v>
      </c>
      <c r="BA1051">
        <v>0</v>
      </c>
      <c r="BB1051">
        <v>0</v>
      </c>
      <c r="BC1051">
        <v>0</v>
      </c>
      <c r="BD1051">
        <v>0</v>
      </c>
      <c r="BE1051">
        <v>0</v>
      </c>
      <c r="BF1051">
        <v>0</v>
      </c>
      <c r="BG1051">
        <v>0</v>
      </c>
      <c r="BH1051">
        <v>0</v>
      </c>
      <c r="BI1051">
        <v>0</v>
      </c>
      <c r="BJ1051">
        <v>0</v>
      </c>
      <c r="BK1051">
        <v>0</v>
      </c>
      <c r="BL1051">
        <v>0</v>
      </c>
      <c r="BM1051">
        <v>0</v>
      </c>
      <c r="BN1051">
        <v>0</v>
      </c>
      <c r="BO1051">
        <v>0</v>
      </c>
      <c r="BP1051">
        <v>0</v>
      </c>
      <c r="BQ1051">
        <v>0</v>
      </c>
      <c r="BR1051">
        <v>0</v>
      </c>
      <c r="BS1051">
        <v>0</v>
      </c>
      <c r="BT1051">
        <v>0</v>
      </c>
      <c r="BU1051">
        <v>0</v>
      </c>
      <c r="BV1051">
        <v>0</v>
      </c>
      <c r="BW1051">
        <v>0</v>
      </c>
      <c r="BX1051">
        <v>0</v>
      </c>
      <c r="BY1051">
        <v>0</v>
      </c>
      <c r="BZ1051">
        <v>0</v>
      </c>
      <c r="CA1051">
        <v>0</v>
      </c>
      <c r="CB1051">
        <v>0</v>
      </c>
      <c r="CC1051">
        <v>0</v>
      </c>
      <c r="CD1051">
        <v>0</v>
      </c>
      <c r="CE1051">
        <v>0</v>
      </c>
      <c r="CF1051">
        <v>0</v>
      </c>
      <c r="CG1051">
        <v>0</v>
      </c>
      <c r="CH1051">
        <v>0</v>
      </c>
      <c r="CI1051">
        <v>0</v>
      </c>
      <c r="CJ1051">
        <v>0</v>
      </c>
      <c r="CK1051">
        <v>0</v>
      </c>
      <c r="CL1051">
        <v>0</v>
      </c>
      <c r="CM1051">
        <v>0</v>
      </c>
      <c r="CN1051">
        <v>0</v>
      </c>
      <c r="CO1051">
        <v>0</v>
      </c>
      <c r="CP1051">
        <v>0</v>
      </c>
      <c r="CQ1051">
        <v>0</v>
      </c>
      <c r="CR1051">
        <v>0</v>
      </c>
    </row>
    <row r="1052" spans="1:96" x14ac:dyDescent="0.25">
      <c r="A1052" t="s">
        <v>432</v>
      </c>
      <c r="B1052">
        <v>0</v>
      </c>
      <c r="C1052">
        <v>0</v>
      </c>
      <c r="D1052">
        <v>0</v>
      </c>
      <c r="E1052">
        <v>0</v>
      </c>
      <c r="F1052">
        <v>0</v>
      </c>
      <c r="G1052">
        <v>0</v>
      </c>
      <c r="H1052">
        <v>0</v>
      </c>
      <c r="I1052">
        <v>0</v>
      </c>
      <c r="J1052">
        <v>0</v>
      </c>
      <c r="K1052">
        <v>0</v>
      </c>
      <c r="L1052">
        <v>0</v>
      </c>
      <c r="M1052">
        <v>0</v>
      </c>
      <c r="N1052">
        <v>0</v>
      </c>
      <c r="O1052">
        <v>0</v>
      </c>
      <c r="P1052">
        <v>0</v>
      </c>
      <c r="Q1052">
        <v>0</v>
      </c>
      <c r="R1052">
        <v>0</v>
      </c>
      <c r="S1052">
        <v>0</v>
      </c>
      <c r="T1052">
        <v>0</v>
      </c>
      <c r="U1052">
        <v>0</v>
      </c>
      <c r="V1052">
        <v>0</v>
      </c>
      <c r="W1052">
        <v>0</v>
      </c>
      <c r="X1052">
        <v>0</v>
      </c>
      <c r="Y1052">
        <v>0</v>
      </c>
      <c r="Z1052">
        <v>0</v>
      </c>
      <c r="AA1052">
        <v>0</v>
      </c>
      <c r="AB1052">
        <v>0</v>
      </c>
      <c r="AC1052">
        <v>0</v>
      </c>
      <c r="AD1052">
        <v>0</v>
      </c>
      <c r="AE1052">
        <v>0</v>
      </c>
      <c r="AF1052">
        <v>0</v>
      </c>
      <c r="AG1052">
        <v>0</v>
      </c>
      <c r="AH1052">
        <v>0</v>
      </c>
      <c r="AI1052">
        <v>0</v>
      </c>
      <c r="AJ1052">
        <v>0</v>
      </c>
      <c r="AK1052">
        <v>0</v>
      </c>
      <c r="AL1052">
        <v>0</v>
      </c>
      <c r="AM1052">
        <v>0</v>
      </c>
      <c r="AN1052">
        <v>0</v>
      </c>
      <c r="AO1052">
        <v>0</v>
      </c>
      <c r="AP1052">
        <v>0</v>
      </c>
      <c r="AQ1052">
        <v>0</v>
      </c>
      <c r="AR1052">
        <v>0</v>
      </c>
      <c r="AS1052">
        <v>0</v>
      </c>
      <c r="AT1052">
        <v>0</v>
      </c>
      <c r="AU1052">
        <v>0</v>
      </c>
      <c r="AV1052">
        <v>0</v>
      </c>
      <c r="AW1052">
        <v>0</v>
      </c>
      <c r="AX1052">
        <v>0</v>
      </c>
      <c r="AY1052">
        <v>0</v>
      </c>
      <c r="AZ1052">
        <v>0</v>
      </c>
      <c r="BA1052">
        <v>0</v>
      </c>
      <c r="BB1052">
        <v>0</v>
      </c>
      <c r="BC1052">
        <v>0</v>
      </c>
      <c r="BD1052">
        <v>0</v>
      </c>
      <c r="BE1052">
        <v>0</v>
      </c>
      <c r="BF1052">
        <v>0</v>
      </c>
      <c r="BG1052">
        <v>0</v>
      </c>
      <c r="BH1052">
        <v>0</v>
      </c>
      <c r="BI1052">
        <v>0</v>
      </c>
      <c r="BJ1052">
        <v>0</v>
      </c>
      <c r="BK1052">
        <v>0</v>
      </c>
      <c r="BL1052">
        <v>0</v>
      </c>
      <c r="BM1052">
        <v>0</v>
      </c>
      <c r="BN1052">
        <v>0</v>
      </c>
      <c r="BO1052">
        <v>0</v>
      </c>
      <c r="BP1052">
        <v>0</v>
      </c>
      <c r="BQ1052">
        <v>0</v>
      </c>
      <c r="BR1052">
        <v>0</v>
      </c>
      <c r="BS1052">
        <v>0</v>
      </c>
      <c r="BT1052">
        <v>0</v>
      </c>
      <c r="BU1052">
        <v>1</v>
      </c>
      <c r="BV1052">
        <v>0</v>
      </c>
      <c r="BW1052">
        <v>0</v>
      </c>
      <c r="BX1052">
        <v>0</v>
      </c>
      <c r="BY1052">
        <v>0</v>
      </c>
      <c r="BZ1052">
        <v>0</v>
      </c>
      <c r="CA1052">
        <v>0</v>
      </c>
      <c r="CB1052">
        <v>0</v>
      </c>
      <c r="CC1052">
        <v>0</v>
      </c>
      <c r="CD1052">
        <v>0</v>
      </c>
      <c r="CE1052">
        <v>0</v>
      </c>
      <c r="CF1052">
        <v>0</v>
      </c>
      <c r="CG1052">
        <v>0</v>
      </c>
      <c r="CH1052">
        <v>0</v>
      </c>
      <c r="CI1052">
        <v>1</v>
      </c>
      <c r="CJ1052">
        <v>0</v>
      </c>
      <c r="CK1052">
        <v>0</v>
      </c>
      <c r="CL1052">
        <v>0</v>
      </c>
      <c r="CM1052">
        <v>0</v>
      </c>
      <c r="CN1052">
        <v>0</v>
      </c>
      <c r="CO1052">
        <v>0</v>
      </c>
      <c r="CP1052">
        <v>0</v>
      </c>
      <c r="CQ1052">
        <v>0</v>
      </c>
      <c r="CR1052">
        <v>0</v>
      </c>
    </row>
    <row r="1053" spans="1:96" x14ac:dyDescent="0.25">
      <c r="A1053" t="s">
        <v>431</v>
      </c>
      <c r="B1053">
        <v>0</v>
      </c>
      <c r="C1053">
        <v>0</v>
      </c>
      <c r="D1053">
        <v>0</v>
      </c>
      <c r="E1053">
        <v>0</v>
      </c>
      <c r="F1053">
        <v>0</v>
      </c>
      <c r="G1053">
        <v>0</v>
      </c>
      <c r="H1053">
        <v>0</v>
      </c>
      <c r="I1053">
        <v>0</v>
      </c>
      <c r="J1053">
        <v>0</v>
      </c>
      <c r="K1053">
        <v>0</v>
      </c>
      <c r="L1053">
        <v>0</v>
      </c>
      <c r="M1053">
        <v>0</v>
      </c>
      <c r="N1053">
        <v>0</v>
      </c>
      <c r="O1053">
        <v>0</v>
      </c>
      <c r="P1053">
        <v>0</v>
      </c>
      <c r="Q1053">
        <v>0</v>
      </c>
      <c r="R1053">
        <v>0</v>
      </c>
      <c r="S1053">
        <v>0</v>
      </c>
      <c r="T1053">
        <v>0</v>
      </c>
      <c r="U1053">
        <v>0</v>
      </c>
      <c r="V1053">
        <v>0</v>
      </c>
      <c r="W1053">
        <v>0</v>
      </c>
      <c r="X1053">
        <v>0</v>
      </c>
      <c r="Y1053">
        <v>0</v>
      </c>
      <c r="Z1053">
        <v>1</v>
      </c>
      <c r="AA1053">
        <v>0</v>
      </c>
      <c r="AB1053">
        <v>0</v>
      </c>
      <c r="AC1053">
        <v>0</v>
      </c>
      <c r="AD1053">
        <v>0</v>
      </c>
      <c r="AE1053">
        <v>0</v>
      </c>
      <c r="AF1053">
        <v>0</v>
      </c>
      <c r="AG1053">
        <v>0</v>
      </c>
      <c r="AH1053">
        <v>0</v>
      </c>
      <c r="AI1053">
        <v>0</v>
      </c>
      <c r="AJ1053">
        <v>0</v>
      </c>
      <c r="AK1053">
        <v>0</v>
      </c>
      <c r="AL1053">
        <v>0</v>
      </c>
      <c r="AM1053">
        <v>0</v>
      </c>
      <c r="AN1053">
        <v>0</v>
      </c>
      <c r="AO1053">
        <v>0</v>
      </c>
      <c r="AP1053">
        <v>0</v>
      </c>
      <c r="AQ1053">
        <v>0</v>
      </c>
      <c r="AR1053">
        <v>0</v>
      </c>
      <c r="AS1053">
        <v>0</v>
      </c>
      <c r="AT1053">
        <v>0</v>
      </c>
      <c r="AU1053">
        <v>0</v>
      </c>
      <c r="AV1053">
        <v>0</v>
      </c>
      <c r="AW1053">
        <v>0</v>
      </c>
      <c r="AX1053">
        <v>0</v>
      </c>
      <c r="AY1053">
        <v>0</v>
      </c>
      <c r="AZ1053">
        <v>0</v>
      </c>
      <c r="BA1053">
        <v>0</v>
      </c>
      <c r="BB1053">
        <v>0</v>
      </c>
      <c r="BC1053">
        <v>0</v>
      </c>
      <c r="BD1053">
        <v>0</v>
      </c>
      <c r="BE1053">
        <v>0</v>
      </c>
      <c r="BF1053">
        <v>0</v>
      </c>
      <c r="BG1053">
        <v>0</v>
      </c>
      <c r="BH1053">
        <v>0</v>
      </c>
      <c r="BI1053">
        <v>0</v>
      </c>
      <c r="BJ1053">
        <v>0</v>
      </c>
      <c r="BK1053">
        <v>0</v>
      </c>
      <c r="BL1053">
        <v>0</v>
      </c>
      <c r="BM1053">
        <v>0</v>
      </c>
      <c r="BN1053">
        <v>0</v>
      </c>
      <c r="BO1053">
        <v>0</v>
      </c>
      <c r="BP1053">
        <v>0</v>
      </c>
      <c r="BQ1053">
        <v>0</v>
      </c>
      <c r="BR1053">
        <v>0</v>
      </c>
      <c r="BS1053">
        <v>0</v>
      </c>
      <c r="BT1053">
        <v>0</v>
      </c>
      <c r="BU1053">
        <v>0</v>
      </c>
      <c r="BV1053">
        <v>0</v>
      </c>
      <c r="BW1053">
        <v>0</v>
      </c>
      <c r="BX1053">
        <v>0</v>
      </c>
      <c r="BY1053">
        <v>0</v>
      </c>
      <c r="BZ1053">
        <v>0</v>
      </c>
      <c r="CA1053">
        <v>0</v>
      </c>
      <c r="CB1053">
        <v>0</v>
      </c>
      <c r="CC1053">
        <v>0</v>
      </c>
      <c r="CD1053">
        <v>0</v>
      </c>
      <c r="CE1053">
        <v>0</v>
      </c>
      <c r="CF1053">
        <v>0</v>
      </c>
      <c r="CG1053">
        <v>0</v>
      </c>
      <c r="CH1053">
        <v>0</v>
      </c>
      <c r="CI1053">
        <v>0</v>
      </c>
      <c r="CJ1053">
        <v>0</v>
      </c>
      <c r="CK1053">
        <v>0</v>
      </c>
      <c r="CL1053">
        <v>1</v>
      </c>
      <c r="CM1053">
        <v>0</v>
      </c>
      <c r="CN1053">
        <v>0</v>
      </c>
      <c r="CO1053">
        <v>0</v>
      </c>
      <c r="CP1053">
        <v>0</v>
      </c>
      <c r="CQ1053">
        <v>0</v>
      </c>
      <c r="CR1053">
        <v>0</v>
      </c>
    </row>
    <row r="1054" spans="1:96" x14ac:dyDescent="0.25">
      <c r="A1054" t="s">
        <v>430</v>
      </c>
      <c r="B1054">
        <v>0</v>
      </c>
      <c r="C1054">
        <v>0</v>
      </c>
      <c r="D1054">
        <v>0</v>
      </c>
      <c r="E1054">
        <v>0</v>
      </c>
      <c r="F1054">
        <v>0</v>
      </c>
      <c r="G1054">
        <v>0</v>
      </c>
      <c r="H1054">
        <v>0</v>
      </c>
      <c r="I1054">
        <v>0</v>
      </c>
      <c r="J1054">
        <v>0</v>
      </c>
      <c r="K1054">
        <v>0</v>
      </c>
      <c r="L1054">
        <v>0</v>
      </c>
      <c r="M1054">
        <v>0</v>
      </c>
      <c r="N1054">
        <v>0</v>
      </c>
      <c r="O1054">
        <v>0</v>
      </c>
      <c r="P1054">
        <v>1</v>
      </c>
      <c r="Q1054">
        <v>0</v>
      </c>
      <c r="R1054">
        <v>0</v>
      </c>
      <c r="S1054">
        <v>0</v>
      </c>
      <c r="T1054">
        <v>0</v>
      </c>
      <c r="U1054">
        <v>0</v>
      </c>
      <c r="V1054">
        <v>0</v>
      </c>
      <c r="W1054">
        <v>0</v>
      </c>
      <c r="X1054">
        <v>0</v>
      </c>
      <c r="Y1054">
        <v>0</v>
      </c>
      <c r="Z1054">
        <v>0</v>
      </c>
      <c r="AA1054">
        <v>1</v>
      </c>
      <c r="AB1054">
        <v>0</v>
      </c>
      <c r="AC1054">
        <v>0</v>
      </c>
      <c r="AD1054">
        <v>0</v>
      </c>
      <c r="AE1054">
        <v>0</v>
      </c>
      <c r="AF1054">
        <v>0</v>
      </c>
      <c r="AG1054">
        <v>0</v>
      </c>
      <c r="AH1054">
        <v>0</v>
      </c>
      <c r="AI1054">
        <v>0</v>
      </c>
      <c r="AJ1054">
        <v>0</v>
      </c>
      <c r="AK1054">
        <v>0</v>
      </c>
      <c r="AL1054">
        <v>0</v>
      </c>
      <c r="AM1054">
        <v>0</v>
      </c>
      <c r="AN1054">
        <v>0</v>
      </c>
      <c r="AO1054">
        <v>0</v>
      </c>
      <c r="AP1054">
        <v>0</v>
      </c>
      <c r="AQ1054">
        <v>0</v>
      </c>
      <c r="AR1054">
        <v>0</v>
      </c>
      <c r="AS1054">
        <v>0</v>
      </c>
      <c r="AT1054">
        <v>0</v>
      </c>
      <c r="AU1054">
        <v>0</v>
      </c>
      <c r="AV1054">
        <v>0</v>
      </c>
      <c r="AW1054">
        <v>0</v>
      </c>
      <c r="AX1054">
        <v>0</v>
      </c>
      <c r="AY1054">
        <v>0</v>
      </c>
      <c r="AZ1054">
        <v>0</v>
      </c>
      <c r="BA1054">
        <v>0</v>
      </c>
      <c r="BB1054">
        <v>0</v>
      </c>
      <c r="BC1054">
        <v>0</v>
      </c>
      <c r="BD1054">
        <v>0</v>
      </c>
      <c r="BE1054">
        <v>0</v>
      </c>
      <c r="BF1054">
        <v>0</v>
      </c>
      <c r="BG1054">
        <v>0</v>
      </c>
      <c r="BH1054">
        <v>0</v>
      </c>
      <c r="BI1054">
        <v>0</v>
      </c>
      <c r="BJ1054">
        <v>0</v>
      </c>
      <c r="BK1054">
        <v>0</v>
      </c>
      <c r="BL1054">
        <v>0</v>
      </c>
      <c r="BM1054">
        <v>0</v>
      </c>
      <c r="BN1054">
        <v>0</v>
      </c>
      <c r="BO1054">
        <v>0</v>
      </c>
      <c r="BP1054">
        <v>0</v>
      </c>
      <c r="BQ1054">
        <v>0</v>
      </c>
      <c r="BR1054">
        <v>0</v>
      </c>
      <c r="BS1054">
        <v>0</v>
      </c>
      <c r="BT1054">
        <v>0</v>
      </c>
      <c r="BU1054">
        <v>0</v>
      </c>
      <c r="BV1054">
        <v>0</v>
      </c>
      <c r="BW1054">
        <v>0</v>
      </c>
      <c r="BX1054">
        <v>0</v>
      </c>
      <c r="BY1054">
        <v>0</v>
      </c>
      <c r="BZ1054">
        <v>0</v>
      </c>
      <c r="CA1054">
        <v>0</v>
      </c>
      <c r="CB1054">
        <v>0</v>
      </c>
      <c r="CC1054">
        <v>0</v>
      </c>
      <c r="CD1054">
        <v>0</v>
      </c>
      <c r="CE1054">
        <v>0</v>
      </c>
      <c r="CF1054">
        <v>0</v>
      </c>
      <c r="CG1054">
        <v>0</v>
      </c>
      <c r="CH1054">
        <v>0</v>
      </c>
      <c r="CI1054">
        <v>0</v>
      </c>
      <c r="CJ1054">
        <v>0</v>
      </c>
      <c r="CK1054">
        <v>0</v>
      </c>
      <c r="CL1054">
        <v>0</v>
      </c>
      <c r="CM1054">
        <v>0</v>
      </c>
      <c r="CN1054">
        <v>0</v>
      </c>
      <c r="CO1054">
        <v>0</v>
      </c>
      <c r="CP1054">
        <v>0</v>
      </c>
      <c r="CQ1054">
        <v>0</v>
      </c>
      <c r="CR1054">
        <v>0</v>
      </c>
    </row>
    <row r="1055" spans="1:96" x14ac:dyDescent="0.25">
      <c r="A1055" t="s">
        <v>429</v>
      </c>
      <c r="B1055">
        <v>0</v>
      </c>
      <c r="C1055">
        <v>2</v>
      </c>
      <c r="D1055">
        <v>0</v>
      </c>
      <c r="E1055">
        <v>0</v>
      </c>
      <c r="F1055">
        <v>0</v>
      </c>
      <c r="G1055">
        <v>0</v>
      </c>
      <c r="H1055">
        <v>0</v>
      </c>
      <c r="I1055">
        <v>0</v>
      </c>
      <c r="J1055">
        <v>0</v>
      </c>
      <c r="K1055">
        <v>0</v>
      </c>
      <c r="L1055">
        <v>0</v>
      </c>
      <c r="M1055">
        <v>0</v>
      </c>
      <c r="N1055">
        <v>0</v>
      </c>
      <c r="O1055">
        <v>0</v>
      </c>
      <c r="P1055">
        <v>0</v>
      </c>
      <c r="Q1055">
        <v>0</v>
      </c>
      <c r="R1055">
        <v>0</v>
      </c>
      <c r="S1055">
        <v>0</v>
      </c>
      <c r="T1055">
        <v>0</v>
      </c>
      <c r="U1055">
        <v>0</v>
      </c>
      <c r="V1055">
        <v>0</v>
      </c>
      <c r="W1055">
        <v>0</v>
      </c>
      <c r="X1055">
        <v>0</v>
      </c>
      <c r="Y1055">
        <v>0</v>
      </c>
      <c r="Z1055">
        <v>0</v>
      </c>
      <c r="AA1055">
        <v>0</v>
      </c>
      <c r="AB1055">
        <v>0</v>
      </c>
      <c r="AC1055">
        <v>0</v>
      </c>
      <c r="AD1055">
        <v>0</v>
      </c>
      <c r="AE1055">
        <v>0</v>
      </c>
      <c r="AF1055">
        <v>0</v>
      </c>
      <c r="AG1055">
        <v>0</v>
      </c>
      <c r="AH1055">
        <v>0</v>
      </c>
      <c r="AI1055">
        <v>0</v>
      </c>
      <c r="AJ1055">
        <v>0</v>
      </c>
      <c r="AK1055">
        <v>0</v>
      </c>
      <c r="AL1055">
        <v>0</v>
      </c>
      <c r="AM1055">
        <v>0</v>
      </c>
      <c r="AN1055">
        <v>0</v>
      </c>
      <c r="AO1055">
        <v>0</v>
      </c>
      <c r="AP1055">
        <v>0</v>
      </c>
      <c r="AQ1055">
        <v>0</v>
      </c>
      <c r="AR1055">
        <v>0</v>
      </c>
      <c r="AS1055">
        <v>0</v>
      </c>
      <c r="AT1055">
        <v>0</v>
      </c>
      <c r="AU1055">
        <v>0</v>
      </c>
      <c r="AV1055">
        <v>0</v>
      </c>
      <c r="AW1055">
        <v>0</v>
      </c>
      <c r="AX1055">
        <v>0</v>
      </c>
      <c r="AY1055">
        <v>0</v>
      </c>
      <c r="AZ1055">
        <v>0</v>
      </c>
      <c r="BA1055">
        <v>0</v>
      </c>
      <c r="BB1055">
        <v>0</v>
      </c>
      <c r="BC1055">
        <v>0</v>
      </c>
      <c r="BD1055">
        <v>0</v>
      </c>
      <c r="BE1055">
        <v>0</v>
      </c>
      <c r="BF1055">
        <v>0</v>
      </c>
      <c r="BG1055">
        <v>0</v>
      </c>
      <c r="BH1055">
        <v>0</v>
      </c>
      <c r="BI1055">
        <v>0</v>
      </c>
      <c r="BJ1055">
        <v>0</v>
      </c>
      <c r="BK1055">
        <v>0</v>
      </c>
      <c r="BL1055">
        <v>0</v>
      </c>
      <c r="BM1055">
        <v>0</v>
      </c>
      <c r="BN1055">
        <v>0</v>
      </c>
      <c r="BO1055">
        <v>0</v>
      </c>
      <c r="BP1055">
        <v>0</v>
      </c>
      <c r="BQ1055">
        <v>0</v>
      </c>
      <c r="BR1055">
        <v>0</v>
      </c>
      <c r="BS1055">
        <v>0</v>
      </c>
      <c r="BT1055">
        <v>0</v>
      </c>
      <c r="BU1055">
        <v>0</v>
      </c>
      <c r="BV1055">
        <v>0</v>
      </c>
      <c r="BW1055">
        <v>0</v>
      </c>
      <c r="BX1055">
        <v>0</v>
      </c>
      <c r="BY1055">
        <v>0</v>
      </c>
      <c r="BZ1055">
        <v>0</v>
      </c>
      <c r="CA1055">
        <v>0</v>
      </c>
      <c r="CB1055">
        <v>0</v>
      </c>
      <c r="CC1055">
        <v>0</v>
      </c>
      <c r="CD1055">
        <v>0</v>
      </c>
      <c r="CE1055">
        <v>0</v>
      </c>
      <c r="CF1055">
        <v>0</v>
      </c>
      <c r="CG1055">
        <v>0</v>
      </c>
      <c r="CH1055">
        <v>0</v>
      </c>
      <c r="CI1055">
        <v>0</v>
      </c>
      <c r="CJ1055">
        <v>0</v>
      </c>
      <c r="CK1055">
        <v>0</v>
      </c>
      <c r="CL1055">
        <v>0</v>
      </c>
      <c r="CM1055">
        <v>0</v>
      </c>
      <c r="CN1055">
        <v>0</v>
      </c>
      <c r="CO1055">
        <v>0</v>
      </c>
      <c r="CP1055">
        <v>0</v>
      </c>
      <c r="CQ1055">
        <v>0</v>
      </c>
      <c r="CR1055">
        <v>0</v>
      </c>
    </row>
    <row r="1056" spans="1:96" x14ac:dyDescent="0.25">
      <c r="A1056" t="s">
        <v>428</v>
      </c>
      <c r="B1056">
        <v>0</v>
      </c>
      <c r="C1056">
        <v>0</v>
      </c>
      <c r="D1056">
        <v>0</v>
      </c>
      <c r="E1056">
        <v>0</v>
      </c>
      <c r="F1056">
        <v>0</v>
      </c>
      <c r="G1056">
        <v>0</v>
      </c>
      <c r="H1056">
        <v>0</v>
      </c>
      <c r="I1056">
        <v>0</v>
      </c>
      <c r="J1056">
        <v>0</v>
      </c>
      <c r="K1056">
        <v>0</v>
      </c>
      <c r="L1056">
        <v>0</v>
      </c>
      <c r="M1056">
        <v>0</v>
      </c>
      <c r="N1056">
        <v>0</v>
      </c>
      <c r="O1056">
        <v>0</v>
      </c>
      <c r="P1056">
        <v>0</v>
      </c>
      <c r="Q1056">
        <v>0</v>
      </c>
      <c r="R1056">
        <v>0</v>
      </c>
      <c r="S1056">
        <v>0</v>
      </c>
      <c r="T1056">
        <v>0</v>
      </c>
      <c r="U1056">
        <v>0</v>
      </c>
      <c r="V1056">
        <v>0</v>
      </c>
      <c r="W1056">
        <v>0</v>
      </c>
      <c r="X1056">
        <v>0</v>
      </c>
      <c r="Y1056">
        <v>0</v>
      </c>
      <c r="Z1056">
        <v>0</v>
      </c>
      <c r="AA1056">
        <v>0</v>
      </c>
      <c r="AB1056">
        <v>0</v>
      </c>
      <c r="AC1056">
        <v>0</v>
      </c>
      <c r="AD1056">
        <v>0</v>
      </c>
      <c r="AE1056">
        <v>0</v>
      </c>
      <c r="AF1056">
        <v>0</v>
      </c>
      <c r="AG1056">
        <v>0</v>
      </c>
      <c r="AH1056">
        <v>0</v>
      </c>
      <c r="AI1056">
        <v>1</v>
      </c>
      <c r="AJ1056">
        <v>0</v>
      </c>
      <c r="AK1056">
        <v>0</v>
      </c>
      <c r="AL1056">
        <v>0</v>
      </c>
      <c r="AM1056">
        <v>0</v>
      </c>
      <c r="AN1056">
        <v>0</v>
      </c>
      <c r="AO1056">
        <v>0</v>
      </c>
      <c r="AP1056">
        <v>0</v>
      </c>
      <c r="AQ1056">
        <v>0</v>
      </c>
      <c r="AR1056">
        <v>0</v>
      </c>
      <c r="AS1056">
        <v>0</v>
      </c>
      <c r="AT1056">
        <v>0</v>
      </c>
      <c r="AU1056">
        <v>0</v>
      </c>
      <c r="AV1056">
        <v>0</v>
      </c>
      <c r="AW1056">
        <v>0</v>
      </c>
      <c r="AX1056">
        <v>0</v>
      </c>
      <c r="AY1056">
        <v>0</v>
      </c>
      <c r="AZ1056">
        <v>0</v>
      </c>
      <c r="BA1056">
        <v>0</v>
      </c>
      <c r="BB1056">
        <v>0</v>
      </c>
      <c r="BC1056">
        <v>0</v>
      </c>
      <c r="BD1056">
        <v>0</v>
      </c>
      <c r="BE1056">
        <v>0</v>
      </c>
      <c r="BF1056">
        <v>0</v>
      </c>
      <c r="BG1056">
        <v>0</v>
      </c>
      <c r="BH1056">
        <v>0</v>
      </c>
      <c r="BI1056">
        <v>0</v>
      </c>
      <c r="BJ1056">
        <v>0</v>
      </c>
      <c r="BK1056">
        <v>0</v>
      </c>
      <c r="BL1056">
        <v>0</v>
      </c>
      <c r="BM1056">
        <v>0</v>
      </c>
      <c r="BN1056">
        <v>0</v>
      </c>
      <c r="BO1056">
        <v>0</v>
      </c>
      <c r="BP1056">
        <v>0</v>
      </c>
      <c r="BQ1056">
        <v>0</v>
      </c>
      <c r="BR1056">
        <v>1</v>
      </c>
      <c r="BS1056">
        <v>0</v>
      </c>
      <c r="BT1056">
        <v>0</v>
      </c>
      <c r="BU1056">
        <v>0</v>
      </c>
      <c r="BV1056">
        <v>0</v>
      </c>
      <c r="BW1056">
        <v>0</v>
      </c>
      <c r="BX1056">
        <v>0</v>
      </c>
      <c r="BY1056">
        <v>0</v>
      </c>
      <c r="BZ1056">
        <v>0</v>
      </c>
      <c r="CA1056">
        <v>0</v>
      </c>
      <c r="CB1056">
        <v>0</v>
      </c>
      <c r="CC1056">
        <v>0</v>
      </c>
      <c r="CD1056">
        <v>0</v>
      </c>
      <c r="CE1056">
        <v>0</v>
      </c>
      <c r="CF1056">
        <v>0</v>
      </c>
      <c r="CG1056">
        <v>0</v>
      </c>
      <c r="CH1056">
        <v>0</v>
      </c>
      <c r="CI1056">
        <v>0</v>
      </c>
      <c r="CJ1056">
        <v>0</v>
      </c>
      <c r="CK1056">
        <v>0</v>
      </c>
      <c r="CL1056">
        <v>0</v>
      </c>
      <c r="CM1056">
        <v>0</v>
      </c>
      <c r="CN1056">
        <v>0</v>
      </c>
      <c r="CO1056">
        <v>0</v>
      </c>
      <c r="CP1056">
        <v>0</v>
      </c>
      <c r="CQ1056">
        <v>0</v>
      </c>
      <c r="CR1056">
        <v>0</v>
      </c>
    </row>
    <row r="1057" spans="1:96" x14ac:dyDescent="0.25">
      <c r="A1057" t="s">
        <v>427</v>
      </c>
      <c r="B1057">
        <v>0</v>
      </c>
      <c r="C1057">
        <v>0</v>
      </c>
      <c r="D1057">
        <v>0</v>
      </c>
      <c r="E1057">
        <v>0</v>
      </c>
      <c r="F1057">
        <v>0</v>
      </c>
      <c r="G1057">
        <v>0</v>
      </c>
      <c r="H1057">
        <v>0</v>
      </c>
      <c r="I1057">
        <v>0</v>
      </c>
      <c r="J1057">
        <v>0</v>
      </c>
      <c r="K1057">
        <v>0</v>
      </c>
      <c r="L1057">
        <v>0</v>
      </c>
      <c r="M1057">
        <v>0</v>
      </c>
      <c r="N1057">
        <v>0</v>
      </c>
      <c r="O1057">
        <v>0</v>
      </c>
      <c r="P1057">
        <v>0</v>
      </c>
      <c r="Q1057">
        <v>0</v>
      </c>
      <c r="R1057">
        <v>0</v>
      </c>
      <c r="S1057">
        <v>0</v>
      </c>
      <c r="T1057">
        <v>0</v>
      </c>
      <c r="U1057">
        <v>0</v>
      </c>
      <c r="V1057">
        <v>1</v>
      </c>
      <c r="W1057">
        <v>0</v>
      </c>
      <c r="X1057">
        <v>0</v>
      </c>
      <c r="Y1057">
        <v>0</v>
      </c>
      <c r="Z1057">
        <v>0</v>
      </c>
      <c r="AA1057">
        <v>0</v>
      </c>
      <c r="AB1057">
        <v>0</v>
      </c>
      <c r="AC1057">
        <v>0</v>
      </c>
      <c r="AD1057">
        <v>0</v>
      </c>
      <c r="AE1057">
        <v>0</v>
      </c>
      <c r="AF1057">
        <v>0</v>
      </c>
      <c r="AG1057">
        <v>0</v>
      </c>
      <c r="AH1057">
        <v>0</v>
      </c>
      <c r="AI1057">
        <v>0</v>
      </c>
      <c r="AJ1057">
        <v>0</v>
      </c>
      <c r="AK1057">
        <v>0</v>
      </c>
      <c r="AL1057">
        <v>0</v>
      </c>
      <c r="AM1057">
        <v>0</v>
      </c>
      <c r="AN1057">
        <v>0</v>
      </c>
      <c r="AO1057">
        <v>0</v>
      </c>
      <c r="AP1057">
        <v>0</v>
      </c>
      <c r="AQ1057">
        <v>0</v>
      </c>
      <c r="AR1057">
        <v>0</v>
      </c>
      <c r="AS1057">
        <v>0</v>
      </c>
      <c r="AT1057">
        <v>0</v>
      </c>
      <c r="AU1057">
        <v>0</v>
      </c>
      <c r="AV1057">
        <v>0</v>
      </c>
      <c r="AW1057">
        <v>0</v>
      </c>
      <c r="AX1057">
        <v>0</v>
      </c>
      <c r="AY1057">
        <v>0</v>
      </c>
      <c r="AZ1057">
        <v>0</v>
      </c>
      <c r="BA1057">
        <v>0</v>
      </c>
      <c r="BB1057">
        <v>0</v>
      </c>
      <c r="BC1057">
        <v>0</v>
      </c>
      <c r="BD1057">
        <v>0</v>
      </c>
      <c r="BE1057">
        <v>0</v>
      </c>
      <c r="BF1057">
        <v>0</v>
      </c>
      <c r="BG1057">
        <v>0</v>
      </c>
      <c r="BH1057">
        <v>0</v>
      </c>
      <c r="BI1057">
        <v>0</v>
      </c>
      <c r="BJ1057">
        <v>0</v>
      </c>
      <c r="BK1057">
        <v>0</v>
      </c>
      <c r="BL1057">
        <v>0</v>
      </c>
      <c r="BM1057">
        <v>0</v>
      </c>
      <c r="BN1057">
        <v>0</v>
      </c>
      <c r="BO1057">
        <v>0</v>
      </c>
      <c r="BP1057">
        <v>0</v>
      </c>
      <c r="BQ1057">
        <v>0</v>
      </c>
      <c r="BR1057">
        <v>0</v>
      </c>
      <c r="BS1057">
        <v>0</v>
      </c>
      <c r="BT1057">
        <v>0</v>
      </c>
      <c r="BU1057">
        <v>0</v>
      </c>
      <c r="BV1057">
        <v>1</v>
      </c>
      <c r="BW1057">
        <v>0</v>
      </c>
      <c r="BX1057">
        <v>0</v>
      </c>
      <c r="BY1057">
        <v>0</v>
      </c>
      <c r="BZ1057">
        <v>0</v>
      </c>
      <c r="CA1057">
        <v>0</v>
      </c>
      <c r="CB1057">
        <v>0</v>
      </c>
      <c r="CC1057">
        <v>0</v>
      </c>
      <c r="CD1057">
        <v>0</v>
      </c>
      <c r="CE1057">
        <v>0</v>
      </c>
      <c r="CF1057">
        <v>0</v>
      </c>
      <c r="CG1057">
        <v>0</v>
      </c>
      <c r="CH1057">
        <v>0</v>
      </c>
      <c r="CI1057">
        <v>0</v>
      </c>
      <c r="CJ1057">
        <v>0</v>
      </c>
      <c r="CK1057">
        <v>0</v>
      </c>
      <c r="CL1057">
        <v>0</v>
      </c>
      <c r="CM1057">
        <v>0</v>
      </c>
      <c r="CN1057">
        <v>0</v>
      </c>
      <c r="CO1057">
        <v>0</v>
      </c>
      <c r="CP1057">
        <v>0</v>
      </c>
      <c r="CQ1057">
        <v>0</v>
      </c>
      <c r="CR1057">
        <v>0</v>
      </c>
    </row>
    <row r="1058" spans="1:96" x14ac:dyDescent="0.25">
      <c r="A1058" t="s">
        <v>426</v>
      </c>
      <c r="B1058">
        <v>0</v>
      </c>
      <c r="C1058">
        <v>0</v>
      </c>
      <c r="D1058">
        <v>0</v>
      </c>
      <c r="E1058">
        <v>0</v>
      </c>
      <c r="F1058">
        <v>0</v>
      </c>
      <c r="G1058">
        <v>0</v>
      </c>
      <c r="H1058">
        <v>0</v>
      </c>
      <c r="I1058">
        <v>0</v>
      </c>
      <c r="J1058">
        <v>0</v>
      </c>
      <c r="K1058">
        <v>0</v>
      </c>
      <c r="L1058">
        <v>0</v>
      </c>
      <c r="M1058">
        <v>0</v>
      </c>
      <c r="N1058">
        <v>0</v>
      </c>
      <c r="O1058">
        <v>0</v>
      </c>
      <c r="P1058">
        <v>0</v>
      </c>
      <c r="Q1058">
        <v>0</v>
      </c>
      <c r="R1058">
        <v>0</v>
      </c>
      <c r="S1058">
        <v>0</v>
      </c>
      <c r="T1058">
        <v>1</v>
      </c>
      <c r="U1058">
        <v>0</v>
      </c>
      <c r="V1058">
        <v>0</v>
      </c>
      <c r="W1058">
        <v>0</v>
      </c>
      <c r="X1058">
        <v>0</v>
      </c>
      <c r="Y1058">
        <v>0</v>
      </c>
      <c r="Z1058">
        <v>1</v>
      </c>
      <c r="AA1058">
        <v>0</v>
      </c>
      <c r="AB1058">
        <v>0</v>
      </c>
      <c r="AC1058">
        <v>0</v>
      </c>
      <c r="AD1058">
        <v>0</v>
      </c>
      <c r="AE1058">
        <v>0</v>
      </c>
      <c r="AF1058">
        <v>0</v>
      </c>
      <c r="AG1058">
        <v>0</v>
      </c>
      <c r="AH1058">
        <v>0</v>
      </c>
      <c r="AI1058">
        <v>0</v>
      </c>
      <c r="AJ1058">
        <v>0</v>
      </c>
      <c r="AK1058">
        <v>0</v>
      </c>
      <c r="AL1058">
        <v>0</v>
      </c>
      <c r="AM1058">
        <v>0</v>
      </c>
      <c r="AN1058">
        <v>0</v>
      </c>
      <c r="AO1058">
        <v>0</v>
      </c>
      <c r="AP1058">
        <v>0</v>
      </c>
      <c r="AQ1058">
        <v>0</v>
      </c>
      <c r="AR1058">
        <v>0</v>
      </c>
      <c r="AS1058">
        <v>0</v>
      </c>
      <c r="AT1058">
        <v>0</v>
      </c>
      <c r="AU1058">
        <v>0</v>
      </c>
      <c r="AV1058">
        <v>0</v>
      </c>
      <c r="AW1058">
        <v>0</v>
      </c>
      <c r="AX1058">
        <v>0</v>
      </c>
      <c r="AY1058">
        <v>0</v>
      </c>
      <c r="AZ1058">
        <v>0</v>
      </c>
      <c r="BA1058">
        <v>0</v>
      </c>
      <c r="BB1058">
        <v>0</v>
      </c>
      <c r="BC1058">
        <v>0</v>
      </c>
      <c r="BD1058">
        <v>0</v>
      </c>
      <c r="BE1058">
        <v>0</v>
      </c>
      <c r="BF1058">
        <v>0</v>
      </c>
      <c r="BG1058">
        <v>0</v>
      </c>
      <c r="BH1058">
        <v>0</v>
      </c>
      <c r="BI1058">
        <v>0</v>
      </c>
      <c r="BJ1058">
        <v>0</v>
      </c>
      <c r="BK1058">
        <v>0</v>
      </c>
      <c r="BL1058">
        <v>0</v>
      </c>
      <c r="BM1058">
        <v>0</v>
      </c>
      <c r="BN1058">
        <v>0</v>
      </c>
      <c r="BO1058">
        <v>0</v>
      </c>
      <c r="BP1058">
        <v>0</v>
      </c>
      <c r="BQ1058">
        <v>0</v>
      </c>
      <c r="BR1058">
        <v>0</v>
      </c>
      <c r="BS1058">
        <v>0</v>
      </c>
      <c r="BT1058">
        <v>0</v>
      </c>
      <c r="BU1058">
        <v>0</v>
      </c>
      <c r="BV1058">
        <v>0</v>
      </c>
      <c r="BW1058">
        <v>0</v>
      </c>
      <c r="BX1058">
        <v>0</v>
      </c>
      <c r="BY1058">
        <v>0</v>
      </c>
      <c r="BZ1058">
        <v>0</v>
      </c>
      <c r="CA1058">
        <v>0</v>
      </c>
      <c r="CB1058">
        <v>0</v>
      </c>
      <c r="CC1058">
        <v>0</v>
      </c>
      <c r="CD1058">
        <v>0</v>
      </c>
      <c r="CE1058">
        <v>0</v>
      </c>
      <c r="CF1058">
        <v>0</v>
      </c>
      <c r="CG1058">
        <v>0</v>
      </c>
      <c r="CH1058">
        <v>0</v>
      </c>
      <c r="CI1058">
        <v>0</v>
      </c>
      <c r="CJ1058">
        <v>0</v>
      </c>
      <c r="CK1058">
        <v>0</v>
      </c>
      <c r="CL1058">
        <v>0</v>
      </c>
      <c r="CM1058">
        <v>0</v>
      </c>
      <c r="CN1058">
        <v>0</v>
      </c>
      <c r="CO1058">
        <v>0</v>
      </c>
      <c r="CP1058">
        <v>0</v>
      </c>
      <c r="CQ1058">
        <v>0</v>
      </c>
      <c r="CR1058">
        <v>0</v>
      </c>
    </row>
    <row r="1059" spans="1:96" x14ac:dyDescent="0.25">
      <c r="A1059" t="s">
        <v>425</v>
      </c>
      <c r="B1059">
        <v>0</v>
      </c>
      <c r="C1059">
        <v>0</v>
      </c>
      <c r="D1059">
        <v>0</v>
      </c>
      <c r="E1059">
        <v>0</v>
      </c>
      <c r="F1059">
        <v>0</v>
      </c>
      <c r="G1059">
        <v>0</v>
      </c>
      <c r="H1059">
        <v>0</v>
      </c>
      <c r="I1059">
        <v>0</v>
      </c>
      <c r="J1059">
        <v>0</v>
      </c>
      <c r="K1059">
        <v>0</v>
      </c>
      <c r="L1059">
        <v>0</v>
      </c>
      <c r="M1059">
        <v>0</v>
      </c>
      <c r="N1059">
        <v>0</v>
      </c>
      <c r="O1059">
        <v>0</v>
      </c>
      <c r="P1059">
        <v>0</v>
      </c>
      <c r="Q1059">
        <v>0</v>
      </c>
      <c r="R1059">
        <v>0</v>
      </c>
      <c r="S1059">
        <v>0</v>
      </c>
      <c r="T1059">
        <v>0</v>
      </c>
      <c r="U1059">
        <v>0</v>
      </c>
      <c r="V1059">
        <v>0</v>
      </c>
      <c r="W1059">
        <v>0</v>
      </c>
      <c r="X1059">
        <v>0</v>
      </c>
      <c r="Y1059">
        <v>0</v>
      </c>
      <c r="Z1059">
        <v>0</v>
      </c>
      <c r="AA1059">
        <v>0</v>
      </c>
      <c r="AB1059">
        <v>0</v>
      </c>
      <c r="AC1059">
        <v>0</v>
      </c>
      <c r="AD1059">
        <v>0</v>
      </c>
      <c r="AE1059">
        <v>0</v>
      </c>
      <c r="AF1059">
        <v>0</v>
      </c>
      <c r="AG1059">
        <v>0</v>
      </c>
      <c r="AH1059">
        <v>0</v>
      </c>
      <c r="AI1059">
        <v>0</v>
      </c>
      <c r="AJ1059">
        <v>0</v>
      </c>
      <c r="AK1059">
        <v>0</v>
      </c>
      <c r="AL1059">
        <v>0</v>
      </c>
      <c r="AM1059">
        <v>0</v>
      </c>
      <c r="AN1059">
        <v>0</v>
      </c>
      <c r="AO1059">
        <v>0</v>
      </c>
      <c r="AP1059">
        <v>0</v>
      </c>
      <c r="AQ1059">
        <v>0</v>
      </c>
      <c r="AR1059">
        <v>0</v>
      </c>
      <c r="AS1059">
        <v>0</v>
      </c>
      <c r="AT1059">
        <v>0</v>
      </c>
      <c r="AU1059">
        <v>0</v>
      </c>
      <c r="AV1059">
        <v>0</v>
      </c>
      <c r="AW1059">
        <v>0</v>
      </c>
      <c r="AX1059">
        <v>0</v>
      </c>
      <c r="AY1059">
        <v>0</v>
      </c>
      <c r="AZ1059">
        <v>0</v>
      </c>
      <c r="BA1059">
        <v>0</v>
      </c>
      <c r="BB1059">
        <v>0</v>
      </c>
      <c r="BC1059">
        <v>0</v>
      </c>
      <c r="BD1059">
        <v>0</v>
      </c>
      <c r="BE1059">
        <v>0</v>
      </c>
      <c r="BF1059">
        <v>0</v>
      </c>
      <c r="BG1059">
        <v>0</v>
      </c>
      <c r="BH1059">
        <v>0</v>
      </c>
      <c r="BI1059">
        <v>0</v>
      </c>
      <c r="BJ1059">
        <v>0</v>
      </c>
      <c r="BK1059">
        <v>0</v>
      </c>
      <c r="BL1059">
        <v>0</v>
      </c>
      <c r="BM1059">
        <v>0</v>
      </c>
      <c r="BN1059">
        <v>0</v>
      </c>
      <c r="BO1059">
        <v>0</v>
      </c>
      <c r="BP1059">
        <v>0</v>
      </c>
      <c r="BQ1059">
        <v>0</v>
      </c>
      <c r="BR1059">
        <v>0</v>
      </c>
      <c r="BS1059">
        <v>0</v>
      </c>
      <c r="BT1059">
        <v>0</v>
      </c>
      <c r="BU1059">
        <v>0</v>
      </c>
      <c r="BV1059">
        <v>1</v>
      </c>
      <c r="BW1059">
        <v>0</v>
      </c>
      <c r="BX1059">
        <v>0</v>
      </c>
      <c r="BY1059">
        <v>0</v>
      </c>
      <c r="BZ1059">
        <v>0</v>
      </c>
      <c r="CA1059">
        <v>0</v>
      </c>
      <c r="CB1059">
        <v>0</v>
      </c>
      <c r="CC1059">
        <v>0</v>
      </c>
      <c r="CD1059">
        <v>0</v>
      </c>
      <c r="CE1059">
        <v>0</v>
      </c>
      <c r="CF1059">
        <v>0</v>
      </c>
      <c r="CG1059">
        <v>0</v>
      </c>
      <c r="CH1059">
        <v>0</v>
      </c>
      <c r="CI1059">
        <v>0</v>
      </c>
      <c r="CJ1059">
        <v>1</v>
      </c>
      <c r="CK1059">
        <v>0</v>
      </c>
      <c r="CL1059">
        <v>0</v>
      </c>
      <c r="CM1059">
        <v>0</v>
      </c>
      <c r="CN1059">
        <v>0</v>
      </c>
      <c r="CO1059">
        <v>0</v>
      </c>
      <c r="CP1059">
        <v>0</v>
      </c>
      <c r="CQ1059">
        <v>0</v>
      </c>
      <c r="CR1059">
        <v>0</v>
      </c>
    </row>
    <row r="1060" spans="1:96" x14ac:dyDescent="0.25">
      <c r="A1060" t="s">
        <v>424</v>
      </c>
      <c r="B1060">
        <v>0</v>
      </c>
      <c r="C1060">
        <v>1</v>
      </c>
      <c r="D1060">
        <v>0</v>
      </c>
      <c r="E1060">
        <v>0</v>
      </c>
      <c r="F1060">
        <v>0</v>
      </c>
      <c r="G1060">
        <v>0</v>
      </c>
      <c r="H1060">
        <v>0</v>
      </c>
      <c r="I1060">
        <v>0</v>
      </c>
      <c r="J1060">
        <v>0</v>
      </c>
      <c r="K1060">
        <v>0</v>
      </c>
      <c r="L1060">
        <v>0</v>
      </c>
      <c r="M1060">
        <v>0</v>
      </c>
      <c r="N1060">
        <v>0</v>
      </c>
      <c r="O1060">
        <v>0</v>
      </c>
      <c r="P1060">
        <v>0</v>
      </c>
      <c r="Q1060">
        <v>0</v>
      </c>
      <c r="R1060">
        <v>0</v>
      </c>
      <c r="S1060">
        <v>0</v>
      </c>
      <c r="T1060">
        <v>0</v>
      </c>
      <c r="U1060">
        <v>0</v>
      </c>
      <c r="V1060">
        <v>0</v>
      </c>
      <c r="W1060">
        <v>0</v>
      </c>
      <c r="X1060">
        <v>0</v>
      </c>
      <c r="Y1060">
        <v>0</v>
      </c>
      <c r="Z1060">
        <v>0</v>
      </c>
      <c r="AA1060">
        <v>0</v>
      </c>
      <c r="AB1060">
        <v>0</v>
      </c>
      <c r="AC1060">
        <v>0</v>
      </c>
      <c r="AD1060">
        <v>0</v>
      </c>
      <c r="AE1060">
        <v>0</v>
      </c>
      <c r="AF1060">
        <v>0</v>
      </c>
      <c r="AG1060">
        <v>0</v>
      </c>
      <c r="AH1060">
        <v>0</v>
      </c>
      <c r="AI1060">
        <v>0</v>
      </c>
      <c r="AJ1060">
        <v>0</v>
      </c>
      <c r="AK1060">
        <v>0</v>
      </c>
      <c r="AL1060">
        <v>0</v>
      </c>
      <c r="AM1060">
        <v>0</v>
      </c>
      <c r="AN1060">
        <v>0</v>
      </c>
      <c r="AO1060">
        <v>0</v>
      </c>
      <c r="AP1060">
        <v>0</v>
      </c>
      <c r="AQ1060">
        <v>0</v>
      </c>
      <c r="AR1060">
        <v>0</v>
      </c>
      <c r="AS1060">
        <v>0</v>
      </c>
      <c r="AT1060">
        <v>0</v>
      </c>
      <c r="AU1060">
        <v>0</v>
      </c>
      <c r="AV1060">
        <v>0</v>
      </c>
      <c r="AW1060">
        <v>0</v>
      </c>
      <c r="AX1060">
        <v>0</v>
      </c>
      <c r="AY1060">
        <v>0</v>
      </c>
      <c r="AZ1060">
        <v>0</v>
      </c>
      <c r="BA1060">
        <v>0</v>
      </c>
      <c r="BB1060">
        <v>0</v>
      </c>
      <c r="BC1060">
        <v>0</v>
      </c>
      <c r="BD1060">
        <v>0</v>
      </c>
      <c r="BE1060">
        <v>0</v>
      </c>
      <c r="BF1060">
        <v>0</v>
      </c>
      <c r="BG1060">
        <v>0</v>
      </c>
      <c r="BH1060">
        <v>0</v>
      </c>
      <c r="BI1060">
        <v>0</v>
      </c>
      <c r="BJ1060">
        <v>0</v>
      </c>
      <c r="BK1060">
        <v>0</v>
      </c>
      <c r="BL1060">
        <v>0</v>
      </c>
      <c r="BM1060">
        <v>0</v>
      </c>
      <c r="BN1060">
        <v>0</v>
      </c>
      <c r="BO1060">
        <v>0</v>
      </c>
      <c r="BP1060">
        <v>0</v>
      </c>
      <c r="BQ1060">
        <v>0</v>
      </c>
      <c r="BR1060">
        <v>0</v>
      </c>
      <c r="BS1060">
        <v>0</v>
      </c>
      <c r="BT1060">
        <v>0</v>
      </c>
      <c r="BU1060">
        <v>0</v>
      </c>
      <c r="BV1060">
        <v>0</v>
      </c>
      <c r="BW1060">
        <v>0</v>
      </c>
      <c r="BX1060">
        <v>0</v>
      </c>
      <c r="BY1060">
        <v>0</v>
      </c>
      <c r="BZ1060">
        <v>0</v>
      </c>
      <c r="CA1060">
        <v>0</v>
      </c>
      <c r="CB1060">
        <v>0</v>
      </c>
      <c r="CC1060">
        <v>0</v>
      </c>
      <c r="CD1060">
        <v>0</v>
      </c>
      <c r="CE1060">
        <v>0</v>
      </c>
      <c r="CF1060">
        <v>0</v>
      </c>
      <c r="CG1060">
        <v>0</v>
      </c>
      <c r="CH1060">
        <v>0</v>
      </c>
      <c r="CI1060">
        <v>1</v>
      </c>
      <c r="CJ1060">
        <v>0</v>
      </c>
      <c r="CK1060">
        <v>0</v>
      </c>
      <c r="CL1060">
        <v>0</v>
      </c>
      <c r="CM1060">
        <v>0</v>
      </c>
      <c r="CN1060">
        <v>0</v>
      </c>
      <c r="CO1060">
        <v>0</v>
      </c>
      <c r="CP1060">
        <v>0</v>
      </c>
      <c r="CQ1060">
        <v>0</v>
      </c>
      <c r="CR1060">
        <v>0</v>
      </c>
    </row>
    <row r="1061" spans="1:96" x14ac:dyDescent="0.25">
      <c r="A1061" t="s">
        <v>423</v>
      </c>
      <c r="B1061">
        <v>0</v>
      </c>
      <c r="C1061">
        <v>0</v>
      </c>
      <c r="D1061">
        <v>0</v>
      </c>
      <c r="E1061">
        <v>0</v>
      </c>
      <c r="F1061">
        <v>0</v>
      </c>
      <c r="G1061">
        <v>0</v>
      </c>
      <c r="H1061">
        <v>0</v>
      </c>
      <c r="I1061">
        <v>0</v>
      </c>
      <c r="J1061">
        <v>0</v>
      </c>
      <c r="K1061">
        <v>0</v>
      </c>
      <c r="L1061">
        <v>0</v>
      </c>
      <c r="M1061">
        <v>0</v>
      </c>
      <c r="N1061">
        <v>0</v>
      </c>
      <c r="O1061">
        <v>0</v>
      </c>
      <c r="P1061">
        <v>0</v>
      </c>
      <c r="Q1061">
        <v>0</v>
      </c>
      <c r="R1061">
        <v>0</v>
      </c>
      <c r="S1061">
        <v>0</v>
      </c>
      <c r="T1061">
        <v>0</v>
      </c>
      <c r="U1061">
        <v>0</v>
      </c>
      <c r="V1061">
        <v>0</v>
      </c>
      <c r="W1061">
        <v>0</v>
      </c>
      <c r="X1061">
        <v>0</v>
      </c>
      <c r="Y1061">
        <v>0</v>
      </c>
      <c r="Z1061">
        <v>0</v>
      </c>
      <c r="AA1061">
        <v>1</v>
      </c>
      <c r="AB1061">
        <v>0</v>
      </c>
      <c r="AC1061">
        <v>0</v>
      </c>
      <c r="AD1061">
        <v>0</v>
      </c>
      <c r="AE1061">
        <v>0</v>
      </c>
      <c r="AF1061">
        <v>0</v>
      </c>
      <c r="AG1061">
        <v>0</v>
      </c>
      <c r="AH1061">
        <v>0</v>
      </c>
      <c r="AI1061">
        <v>0</v>
      </c>
      <c r="AJ1061">
        <v>0</v>
      </c>
      <c r="AK1061">
        <v>0</v>
      </c>
      <c r="AL1061">
        <v>0</v>
      </c>
      <c r="AM1061">
        <v>0</v>
      </c>
      <c r="AN1061">
        <v>0</v>
      </c>
      <c r="AO1061">
        <v>0</v>
      </c>
      <c r="AP1061">
        <v>0</v>
      </c>
      <c r="AQ1061">
        <v>0</v>
      </c>
      <c r="AR1061">
        <v>0</v>
      </c>
      <c r="AS1061">
        <v>0</v>
      </c>
      <c r="AT1061">
        <v>0</v>
      </c>
      <c r="AU1061">
        <v>0</v>
      </c>
      <c r="AV1061">
        <v>0</v>
      </c>
      <c r="AW1061">
        <v>0</v>
      </c>
      <c r="AX1061">
        <v>0</v>
      </c>
      <c r="AY1061">
        <v>0</v>
      </c>
      <c r="AZ1061">
        <v>0</v>
      </c>
      <c r="BA1061">
        <v>0</v>
      </c>
      <c r="BB1061">
        <v>0</v>
      </c>
      <c r="BC1061">
        <v>0</v>
      </c>
      <c r="BD1061">
        <v>0</v>
      </c>
      <c r="BE1061">
        <v>0</v>
      </c>
      <c r="BF1061">
        <v>0</v>
      </c>
      <c r="BG1061">
        <v>0</v>
      </c>
      <c r="BH1061">
        <v>0</v>
      </c>
      <c r="BI1061">
        <v>0</v>
      </c>
      <c r="BJ1061">
        <v>1</v>
      </c>
      <c r="BK1061">
        <v>0</v>
      </c>
      <c r="BL1061">
        <v>0</v>
      </c>
      <c r="BM1061">
        <v>0</v>
      </c>
      <c r="BN1061">
        <v>0</v>
      </c>
      <c r="BO1061">
        <v>0</v>
      </c>
      <c r="BP1061">
        <v>0</v>
      </c>
      <c r="BQ1061">
        <v>0</v>
      </c>
      <c r="BR1061">
        <v>0</v>
      </c>
      <c r="BS1061">
        <v>0</v>
      </c>
      <c r="BT1061">
        <v>0</v>
      </c>
      <c r="BU1061">
        <v>0</v>
      </c>
      <c r="BV1061">
        <v>0</v>
      </c>
      <c r="BW1061">
        <v>0</v>
      </c>
      <c r="BX1061">
        <v>0</v>
      </c>
      <c r="BY1061">
        <v>0</v>
      </c>
      <c r="BZ1061">
        <v>0</v>
      </c>
      <c r="CA1061">
        <v>0</v>
      </c>
      <c r="CB1061">
        <v>0</v>
      </c>
      <c r="CC1061">
        <v>0</v>
      </c>
      <c r="CD1061">
        <v>0</v>
      </c>
      <c r="CE1061">
        <v>0</v>
      </c>
      <c r="CF1061">
        <v>0</v>
      </c>
      <c r="CG1061">
        <v>0</v>
      </c>
      <c r="CH1061">
        <v>0</v>
      </c>
      <c r="CI1061">
        <v>0</v>
      </c>
      <c r="CJ1061">
        <v>0</v>
      </c>
      <c r="CK1061">
        <v>0</v>
      </c>
      <c r="CL1061">
        <v>0</v>
      </c>
      <c r="CM1061">
        <v>0</v>
      </c>
      <c r="CN1061">
        <v>0</v>
      </c>
      <c r="CO1061">
        <v>0</v>
      </c>
      <c r="CP1061">
        <v>0</v>
      </c>
      <c r="CQ1061">
        <v>0</v>
      </c>
      <c r="CR1061">
        <v>0</v>
      </c>
    </row>
    <row r="1062" spans="1:96" x14ac:dyDescent="0.25">
      <c r="A1062" t="s">
        <v>422</v>
      </c>
      <c r="B1062">
        <v>0</v>
      </c>
      <c r="C1062">
        <v>0</v>
      </c>
      <c r="D1062">
        <v>0</v>
      </c>
      <c r="E1062">
        <v>0</v>
      </c>
      <c r="F1062">
        <v>0</v>
      </c>
      <c r="G1062">
        <v>0</v>
      </c>
      <c r="H1062">
        <v>0</v>
      </c>
      <c r="I1062">
        <v>0</v>
      </c>
      <c r="J1062">
        <v>0</v>
      </c>
      <c r="K1062">
        <v>0</v>
      </c>
      <c r="L1062">
        <v>0</v>
      </c>
      <c r="M1062">
        <v>0</v>
      </c>
      <c r="N1062">
        <v>0</v>
      </c>
      <c r="O1062">
        <v>0</v>
      </c>
      <c r="P1062">
        <v>1</v>
      </c>
      <c r="Q1062">
        <v>0</v>
      </c>
      <c r="R1062">
        <v>0</v>
      </c>
      <c r="S1062">
        <v>0</v>
      </c>
      <c r="T1062">
        <v>0</v>
      </c>
      <c r="U1062">
        <v>0</v>
      </c>
      <c r="V1062">
        <v>0</v>
      </c>
      <c r="W1062">
        <v>0</v>
      </c>
      <c r="X1062">
        <v>0</v>
      </c>
      <c r="Y1062">
        <v>0</v>
      </c>
      <c r="Z1062">
        <v>0</v>
      </c>
      <c r="AA1062">
        <v>0</v>
      </c>
      <c r="AB1062">
        <v>0</v>
      </c>
      <c r="AC1062">
        <v>0</v>
      </c>
      <c r="AD1062">
        <v>0</v>
      </c>
      <c r="AE1062">
        <v>0</v>
      </c>
      <c r="AF1062">
        <v>0</v>
      </c>
      <c r="AG1062">
        <v>0</v>
      </c>
      <c r="AH1062">
        <v>0</v>
      </c>
      <c r="AI1062">
        <v>0</v>
      </c>
      <c r="AJ1062">
        <v>0</v>
      </c>
      <c r="AK1062">
        <v>0</v>
      </c>
      <c r="AL1062">
        <v>0</v>
      </c>
      <c r="AM1062">
        <v>0</v>
      </c>
      <c r="AN1062">
        <v>0</v>
      </c>
      <c r="AO1062">
        <v>0</v>
      </c>
      <c r="AP1062">
        <v>0</v>
      </c>
      <c r="AQ1062">
        <v>0</v>
      </c>
      <c r="AR1062">
        <v>0</v>
      </c>
      <c r="AS1062">
        <v>0</v>
      </c>
      <c r="AT1062">
        <v>0</v>
      </c>
      <c r="AU1062">
        <v>0</v>
      </c>
      <c r="AV1062">
        <v>0</v>
      </c>
      <c r="AW1062">
        <v>0</v>
      </c>
      <c r="AX1062">
        <v>0</v>
      </c>
      <c r="AY1062">
        <v>0</v>
      </c>
      <c r="AZ1062">
        <v>0</v>
      </c>
      <c r="BA1062">
        <v>0</v>
      </c>
      <c r="BB1062">
        <v>0</v>
      </c>
      <c r="BC1062">
        <v>0</v>
      </c>
      <c r="BD1062">
        <v>0</v>
      </c>
      <c r="BE1062">
        <v>0</v>
      </c>
      <c r="BF1062">
        <v>0</v>
      </c>
      <c r="BG1062">
        <v>0</v>
      </c>
      <c r="BH1062">
        <v>0</v>
      </c>
      <c r="BI1062">
        <v>0</v>
      </c>
      <c r="BJ1062">
        <v>0</v>
      </c>
      <c r="BK1062">
        <v>0</v>
      </c>
      <c r="BL1062">
        <v>0</v>
      </c>
      <c r="BM1062">
        <v>0</v>
      </c>
      <c r="BN1062">
        <v>0</v>
      </c>
      <c r="BO1062">
        <v>0</v>
      </c>
      <c r="BP1062">
        <v>0</v>
      </c>
      <c r="BQ1062">
        <v>0</v>
      </c>
      <c r="BR1062">
        <v>0</v>
      </c>
      <c r="BS1062">
        <v>0</v>
      </c>
      <c r="BT1062">
        <v>0</v>
      </c>
      <c r="BU1062">
        <v>0</v>
      </c>
      <c r="BV1062">
        <v>0</v>
      </c>
      <c r="BW1062">
        <v>0</v>
      </c>
      <c r="BX1062">
        <v>0</v>
      </c>
      <c r="BY1062">
        <v>0</v>
      </c>
      <c r="BZ1062">
        <v>0</v>
      </c>
      <c r="CA1062">
        <v>0</v>
      </c>
      <c r="CB1062">
        <v>0</v>
      </c>
      <c r="CC1062">
        <v>0</v>
      </c>
      <c r="CD1062">
        <v>0</v>
      </c>
      <c r="CE1062">
        <v>0</v>
      </c>
      <c r="CF1062">
        <v>0</v>
      </c>
      <c r="CG1062">
        <v>0</v>
      </c>
      <c r="CH1062">
        <v>0</v>
      </c>
      <c r="CI1062">
        <v>0</v>
      </c>
      <c r="CJ1062">
        <v>0</v>
      </c>
      <c r="CK1062">
        <v>0</v>
      </c>
      <c r="CL1062">
        <v>0</v>
      </c>
      <c r="CM1062">
        <v>0</v>
      </c>
      <c r="CN1062">
        <v>0</v>
      </c>
      <c r="CO1062">
        <v>1</v>
      </c>
      <c r="CP1062">
        <v>0</v>
      </c>
      <c r="CQ1062">
        <v>0</v>
      </c>
      <c r="CR1062">
        <v>0</v>
      </c>
    </row>
    <row r="1063" spans="1:96" x14ac:dyDescent="0.25">
      <c r="A1063" t="s">
        <v>421</v>
      </c>
      <c r="B1063">
        <v>0</v>
      </c>
      <c r="C1063">
        <v>0</v>
      </c>
      <c r="D1063">
        <v>0</v>
      </c>
      <c r="E1063">
        <v>0</v>
      </c>
      <c r="F1063">
        <v>0</v>
      </c>
      <c r="G1063">
        <v>1</v>
      </c>
      <c r="H1063">
        <v>0</v>
      </c>
      <c r="I1063">
        <v>0</v>
      </c>
      <c r="J1063">
        <v>0</v>
      </c>
      <c r="K1063">
        <v>0</v>
      </c>
      <c r="L1063">
        <v>0</v>
      </c>
      <c r="M1063">
        <v>0</v>
      </c>
      <c r="N1063">
        <v>0</v>
      </c>
      <c r="O1063">
        <v>0</v>
      </c>
      <c r="P1063">
        <v>0</v>
      </c>
      <c r="Q1063">
        <v>0</v>
      </c>
      <c r="R1063">
        <v>0</v>
      </c>
      <c r="S1063">
        <v>0</v>
      </c>
      <c r="T1063">
        <v>0</v>
      </c>
      <c r="U1063">
        <v>0</v>
      </c>
      <c r="V1063">
        <v>0</v>
      </c>
      <c r="W1063">
        <v>0</v>
      </c>
      <c r="X1063">
        <v>0</v>
      </c>
      <c r="Y1063">
        <v>0</v>
      </c>
      <c r="Z1063">
        <v>0</v>
      </c>
      <c r="AA1063">
        <v>0</v>
      </c>
      <c r="AB1063">
        <v>0</v>
      </c>
      <c r="AC1063">
        <v>0</v>
      </c>
      <c r="AD1063">
        <v>0</v>
      </c>
      <c r="AE1063">
        <v>0</v>
      </c>
      <c r="AF1063">
        <v>0</v>
      </c>
      <c r="AG1063">
        <v>0</v>
      </c>
      <c r="AH1063">
        <v>0</v>
      </c>
      <c r="AI1063">
        <v>0</v>
      </c>
      <c r="AJ1063">
        <v>0</v>
      </c>
      <c r="AK1063">
        <v>0</v>
      </c>
      <c r="AL1063">
        <v>0</v>
      </c>
      <c r="AM1063">
        <v>0</v>
      </c>
      <c r="AN1063">
        <v>0</v>
      </c>
      <c r="AO1063">
        <v>0</v>
      </c>
      <c r="AP1063">
        <v>0</v>
      </c>
      <c r="AQ1063">
        <v>0</v>
      </c>
      <c r="AR1063">
        <v>0</v>
      </c>
      <c r="AS1063">
        <v>0</v>
      </c>
      <c r="AT1063">
        <v>0</v>
      </c>
      <c r="AU1063">
        <v>0</v>
      </c>
      <c r="AV1063">
        <v>0</v>
      </c>
      <c r="AW1063">
        <v>0</v>
      </c>
      <c r="AX1063">
        <v>0</v>
      </c>
      <c r="AY1063">
        <v>0</v>
      </c>
      <c r="AZ1063">
        <v>0</v>
      </c>
      <c r="BA1063">
        <v>0</v>
      </c>
      <c r="BB1063">
        <v>0</v>
      </c>
      <c r="BC1063">
        <v>0</v>
      </c>
      <c r="BD1063">
        <v>0</v>
      </c>
      <c r="BE1063">
        <v>0</v>
      </c>
      <c r="BF1063">
        <v>0</v>
      </c>
      <c r="BG1063">
        <v>0</v>
      </c>
      <c r="BH1063">
        <v>0</v>
      </c>
      <c r="BI1063">
        <v>0</v>
      </c>
      <c r="BJ1063">
        <v>0</v>
      </c>
      <c r="BK1063">
        <v>0</v>
      </c>
      <c r="BL1063">
        <v>0</v>
      </c>
      <c r="BM1063">
        <v>0</v>
      </c>
      <c r="BN1063">
        <v>0</v>
      </c>
      <c r="BO1063">
        <v>0</v>
      </c>
      <c r="BP1063">
        <v>0</v>
      </c>
      <c r="BQ1063">
        <v>0</v>
      </c>
      <c r="BR1063">
        <v>0</v>
      </c>
      <c r="BS1063">
        <v>0</v>
      </c>
      <c r="BT1063">
        <v>0</v>
      </c>
      <c r="BU1063">
        <v>0</v>
      </c>
      <c r="BV1063">
        <v>0</v>
      </c>
      <c r="BW1063">
        <v>0</v>
      </c>
      <c r="BX1063">
        <v>0</v>
      </c>
      <c r="BY1063">
        <v>0</v>
      </c>
      <c r="BZ1063">
        <v>0</v>
      </c>
      <c r="CA1063">
        <v>0</v>
      </c>
      <c r="CB1063">
        <v>0</v>
      </c>
      <c r="CC1063">
        <v>0</v>
      </c>
      <c r="CD1063">
        <v>1</v>
      </c>
      <c r="CE1063">
        <v>0</v>
      </c>
      <c r="CF1063">
        <v>0</v>
      </c>
      <c r="CG1063">
        <v>0</v>
      </c>
      <c r="CH1063">
        <v>0</v>
      </c>
      <c r="CI1063">
        <v>0</v>
      </c>
      <c r="CJ1063">
        <v>0</v>
      </c>
      <c r="CK1063">
        <v>0</v>
      </c>
      <c r="CL1063">
        <v>0</v>
      </c>
      <c r="CM1063">
        <v>0</v>
      </c>
      <c r="CN1063">
        <v>0</v>
      </c>
      <c r="CO1063">
        <v>0</v>
      </c>
      <c r="CP1063">
        <v>0</v>
      </c>
      <c r="CQ1063">
        <v>0</v>
      </c>
      <c r="CR1063">
        <v>0</v>
      </c>
    </row>
    <row r="1064" spans="1:96" x14ac:dyDescent="0.25">
      <c r="A1064" t="s">
        <v>420</v>
      </c>
      <c r="B1064">
        <v>0</v>
      </c>
      <c r="C1064">
        <v>0</v>
      </c>
      <c r="D1064">
        <v>0</v>
      </c>
      <c r="E1064">
        <v>0</v>
      </c>
      <c r="F1064">
        <v>0</v>
      </c>
      <c r="G1064">
        <v>0</v>
      </c>
      <c r="H1064">
        <v>0</v>
      </c>
      <c r="I1064">
        <v>0</v>
      </c>
      <c r="J1064">
        <v>0</v>
      </c>
      <c r="K1064">
        <v>0</v>
      </c>
      <c r="L1064">
        <v>0</v>
      </c>
      <c r="M1064">
        <v>0</v>
      </c>
      <c r="N1064">
        <v>0</v>
      </c>
      <c r="O1064">
        <v>0</v>
      </c>
      <c r="P1064">
        <v>0</v>
      </c>
      <c r="Q1064">
        <v>0</v>
      </c>
      <c r="R1064">
        <v>0</v>
      </c>
      <c r="S1064">
        <v>0</v>
      </c>
      <c r="T1064">
        <v>0</v>
      </c>
      <c r="U1064">
        <v>0</v>
      </c>
      <c r="V1064">
        <v>0</v>
      </c>
      <c r="W1064">
        <v>0</v>
      </c>
      <c r="X1064">
        <v>0</v>
      </c>
      <c r="Y1064">
        <v>1</v>
      </c>
      <c r="Z1064">
        <v>0</v>
      </c>
      <c r="AA1064">
        <v>0</v>
      </c>
      <c r="AB1064">
        <v>0</v>
      </c>
      <c r="AC1064">
        <v>0</v>
      </c>
      <c r="AD1064">
        <v>0</v>
      </c>
      <c r="AE1064">
        <v>0</v>
      </c>
      <c r="AF1064">
        <v>0</v>
      </c>
      <c r="AG1064">
        <v>0</v>
      </c>
      <c r="AH1064">
        <v>0</v>
      </c>
      <c r="AI1064">
        <v>0</v>
      </c>
      <c r="AJ1064">
        <v>0</v>
      </c>
      <c r="AK1064">
        <v>0</v>
      </c>
      <c r="AL1064">
        <v>0</v>
      </c>
      <c r="AM1064">
        <v>0</v>
      </c>
      <c r="AN1064">
        <v>0</v>
      </c>
      <c r="AO1064">
        <v>0</v>
      </c>
      <c r="AP1064">
        <v>0</v>
      </c>
      <c r="AQ1064">
        <v>0</v>
      </c>
      <c r="AR1064">
        <v>0</v>
      </c>
      <c r="AS1064">
        <v>0</v>
      </c>
      <c r="AT1064">
        <v>0</v>
      </c>
      <c r="AU1064">
        <v>0</v>
      </c>
      <c r="AV1064">
        <v>0</v>
      </c>
      <c r="AW1064">
        <v>0</v>
      </c>
      <c r="AX1064">
        <v>0</v>
      </c>
      <c r="AY1064">
        <v>0</v>
      </c>
      <c r="AZ1064">
        <v>0</v>
      </c>
      <c r="BA1064">
        <v>0</v>
      </c>
      <c r="BB1064">
        <v>0</v>
      </c>
      <c r="BC1064">
        <v>0</v>
      </c>
      <c r="BD1064">
        <v>0</v>
      </c>
      <c r="BE1064">
        <v>0</v>
      </c>
      <c r="BF1064">
        <v>0</v>
      </c>
      <c r="BG1064">
        <v>0</v>
      </c>
      <c r="BH1064">
        <v>0</v>
      </c>
      <c r="BI1064">
        <v>0</v>
      </c>
      <c r="BJ1064">
        <v>1</v>
      </c>
      <c r="BK1064">
        <v>0</v>
      </c>
      <c r="BL1064">
        <v>0</v>
      </c>
      <c r="BM1064">
        <v>0</v>
      </c>
      <c r="BN1064">
        <v>0</v>
      </c>
      <c r="BO1064">
        <v>0</v>
      </c>
      <c r="BP1064">
        <v>0</v>
      </c>
      <c r="BQ1064">
        <v>0</v>
      </c>
      <c r="BR1064">
        <v>0</v>
      </c>
      <c r="BS1064">
        <v>0</v>
      </c>
      <c r="BT1064">
        <v>0</v>
      </c>
      <c r="BU1064">
        <v>0</v>
      </c>
      <c r="BV1064">
        <v>0</v>
      </c>
      <c r="BW1064">
        <v>0</v>
      </c>
      <c r="BX1064">
        <v>0</v>
      </c>
      <c r="BY1064">
        <v>0</v>
      </c>
      <c r="BZ1064">
        <v>0</v>
      </c>
      <c r="CA1064">
        <v>0</v>
      </c>
      <c r="CB1064">
        <v>0</v>
      </c>
      <c r="CC1064">
        <v>0</v>
      </c>
      <c r="CD1064">
        <v>0</v>
      </c>
      <c r="CE1064">
        <v>0</v>
      </c>
      <c r="CF1064">
        <v>0</v>
      </c>
      <c r="CG1064">
        <v>0</v>
      </c>
      <c r="CH1064">
        <v>0</v>
      </c>
      <c r="CI1064">
        <v>0</v>
      </c>
      <c r="CJ1064">
        <v>0</v>
      </c>
      <c r="CK1064">
        <v>0</v>
      </c>
      <c r="CL1064">
        <v>0</v>
      </c>
      <c r="CM1064">
        <v>0</v>
      </c>
      <c r="CN1064">
        <v>0</v>
      </c>
      <c r="CO1064">
        <v>0</v>
      </c>
      <c r="CP1064">
        <v>0</v>
      </c>
      <c r="CQ1064">
        <v>0</v>
      </c>
      <c r="CR1064">
        <v>0</v>
      </c>
    </row>
    <row r="1065" spans="1:96" x14ac:dyDescent="0.25">
      <c r="A1065" t="s">
        <v>419</v>
      </c>
      <c r="B1065">
        <v>0</v>
      </c>
      <c r="C1065">
        <v>0</v>
      </c>
      <c r="D1065">
        <v>0</v>
      </c>
      <c r="E1065">
        <v>0</v>
      </c>
      <c r="F1065">
        <v>0</v>
      </c>
      <c r="G1065">
        <v>0</v>
      </c>
      <c r="H1065">
        <v>0</v>
      </c>
      <c r="I1065">
        <v>0</v>
      </c>
      <c r="J1065">
        <v>1</v>
      </c>
      <c r="K1065">
        <v>0</v>
      </c>
      <c r="L1065">
        <v>0</v>
      </c>
      <c r="M1065">
        <v>0</v>
      </c>
      <c r="N1065">
        <v>0</v>
      </c>
      <c r="O1065">
        <v>0</v>
      </c>
      <c r="P1065">
        <v>0</v>
      </c>
      <c r="Q1065">
        <v>0</v>
      </c>
      <c r="R1065">
        <v>0</v>
      </c>
      <c r="S1065">
        <v>0</v>
      </c>
      <c r="T1065">
        <v>0</v>
      </c>
      <c r="U1065">
        <v>0</v>
      </c>
      <c r="V1065">
        <v>0</v>
      </c>
      <c r="W1065">
        <v>0</v>
      </c>
      <c r="X1065">
        <v>0</v>
      </c>
      <c r="Y1065">
        <v>0</v>
      </c>
      <c r="Z1065">
        <v>0</v>
      </c>
      <c r="AA1065">
        <v>0</v>
      </c>
      <c r="AB1065">
        <v>0</v>
      </c>
      <c r="AC1065">
        <v>0</v>
      </c>
      <c r="AD1065">
        <v>0</v>
      </c>
      <c r="AE1065">
        <v>0</v>
      </c>
      <c r="AF1065">
        <v>0</v>
      </c>
      <c r="AG1065">
        <v>0</v>
      </c>
      <c r="AH1065">
        <v>0</v>
      </c>
      <c r="AI1065">
        <v>0</v>
      </c>
      <c r="AJ1065">
        <v>0</v>
      </c>
      <c r="AK1065">
        <v>0</v>
      </c>
      <c r="AL1065">
        <v>0</v>
      </c>
      <c r="AM1065">
        <v>0</v>
      </c>
      <c r="AN1065">
        <v>0</v>
      </c>
      <c r="AO1065">
        <v>0</v>
      </c>
      <c r="AP1065">
        <v>0</v>
      </c>
      <c r="AQ1065">
        <v>0</v>
      </c>
      <c r="AR1065">
        <v>0</v>
      </c>
      <c r="AS1065">
        <v>0</v>
      </c>
      <c r="AT1065">
        <v>0</v>
      </c>
      <c r="AU1065">
        <v>0</v>
      </c>
      <c r="AV1065">
        <v>0</v>
      </c>
      <c r="AW1065">
        <v>0</v>
      </c>
      <c r="AX1065">
        <v>0</v>
      </c>
      <c r="AY1065">
        <v>0</v>
      </c>
      <c r="AZ1065">
        <v>0</v>
      </c>
      <c r="BA1065">
        <v>0</v>
      </c>
      <c r="BB1065">
        <v>0</v>
      </c>
      <c r="BC1065">
        <v>0</v>
      </c>
      <c r="BD1065">
        <v>0</v>
      </c>
      <c r="BE1065">
        <v>0</v>
      </c>
      <c r="BF1065">
        <v>0</v>
      </c>
      <c r="BG1065">
        <v>0</v>
      </c>
      <c r="BH1065">
        <v>0</v>
      </c>
      <c r="BI1065">
        <v>0</v>
      </c>
      <c r="BJ1065">
        <v>0</v>
      </c>
      <c r="BK1065">
        <v>0</v>
      </c>
      <c r="BL1065">
        <v>0</v>
      </c>
      <c r="BM1065">
        <v>0</v>
      </c>
      <c r="BN1065">
        <v>0</v>
      </c>
      <c r="BO1065">
        <v>0</v>
      </c>
      <c r="BP1065">
        <v>0</v>
      </c>
      <c r="BQ1065">
        <v>0</v>
      </c>
      <c r="BR1065">
        <v>0</v>
      </c>
      <c r="BS1065">
        <v>0</v>
      </c>
      <c r="BT1065">
        <v>0</v>
      </c>
      <c r="BU1065">
        <v>0</v>
      </c>
      <c r="BV1065">
        <v>0</v>
      </c>
      <c r="BW1065">
        <v>0</v>
      </c>
      <c r="BX1065">
        <v>0</v>
      </c>
      <c r="BY1065">
        <v>0</v>
      </c>
      <c r="BZ1065">
        <v>0</v>
      </c>
      <c r="CA1065">
        <v>0</v>
      </c>
      <c r="CB1065">
        <v>0</v>
      </c>
      <c r="CC1065">
        <v>0</v>
      </c>
      <c r="CD1065">
        <v>0</v>
      </c>
      <c r="CE1065">
        <v>0</v>
      </c>
      <c r="CF1065">
        <v>0</v>
      </c>
      <c r="CG1065">
        <v>0</v>
      </c>
      <c r="CH1065">
        <v>0</v>
      </c>
      <c r="CI1065">
        <v>0</v>
      </c>
      <c r="CJ1065">
        <v>0</v>
      </c>
      <c r="CK1065">
        <v>0</v>
      </c>
      <c r="CL1065">
        <v>0</v>
      </c>
      <c r="CM1065">
        <v>0</v>
      </c>
      <c r="CN1065">
        <v>0</v>
      </c>
      <c r="CO1065">
        <v>1</v>
      </c>
      <c r="CP1065">
        <v>0</v>
      </c>
      <c r="CQ1065">
        <v>0</v>
      </c>
      <c r="CR1065">
        <v>0</v>
      </c>
    </row>
    <row r="1066" spans="1:96" x14ac:dyDescent="0.25">
      <c r="A1066" t="s">
        <v>418</v>
      </c>
      <c r="B1066">
        <v>1</v>
      </c>
      <c r="C1066">
        <v>0</v>
      </c>
      <c r="D1066">
        <v>0</v>
      </c>
      <c r="E1066">
        <v>0</v>
      </c>
      <c r="F1066">
        <v>0</v>
      </c>
      <c r="G1066">
        <v>0</v>
      </c>
      <c r="H1066">
        <v>0</v>
      </c>
      <c r="I1066">
        <v>0</v>
      </c>
      <c r="J1066">
        <v>0</v>
      </c>
      <c r="K1066">
        <v>0</v>
      </c>
      <c r="L1066">
        <v>0</v>
      </c>
      <c r="M1066">
        <v>0</v>
      </c>
      <c r="N1066">
        <v>0</v>
      </c>
      <c r="O1066">
        <v>0</v>
      </c>
      <c r="P1066">
        <v>0</v>
      </c>
      <c r="Q1066">
        <v>0</v>
      </c>
      <c r="R1066">
        <v>0</v>
      </c>
      <c r="S1066">
        <v>0</v>
      </c>
      <c r="T1066">
        <v>0</v>
      </c>
      <c r="U1066">
        <v>0</v>
      </c>
      <c r="V1066">
        <v>0</v>
      </c>
      <c r="W1066">
        <v>0</v>
      </c>
      <c r="X1066">
        <v>0</v>
      </c>
      <c r="Y1066">
        <v>0</v>
      </c>
      <c r="Z1066">
        <v>0</v>
      </c>
      <c r="AA1066">
        <v>0</v>
      </c>
      <c r="AB1066">
        <v>0</v>
      </c>
      <c r="AC1066">
        <v>0</v>
      </c>
      <c r="AD1066">
        <v>0</v>
      </c>
      <c r="AE1066">
        <v>0</v>
      </c>
      <c r="AF1066">
        <v>0</v>
      </c>
      <c r="AG1066">
        <v>0</v>
      </c>
      <c r="AH1066">
        <v>0</v>
      </c>
      <c r="AI1066">
        <v>0</v>
      </c>
      <c r="AJ1066">
        <v>0</v>
      </c>
      <c r="AK1066">
        <v>0</v>
      </c>
      <c r="AL1066">
        <v>0</v>
      </c>
      <c r="AM1066">
        <v>0</v>
      </c>
      <c r="AN1066">
        <v>0</v>
      </c>
      <c r="AO1066">
        <v>0</v>
      </c>
      <c r="AP1066">
        <v>0</v>
      </c>
      <c r="AQ1066">
        <v>0</v>
      </c>
      <c r="AR1066">
        <v>0</v>
      </c>
      <c r="AS1066">
        <v>0</v>
      </c>
      <c r="AT1066">
        <v>0</v>
      </c>
      <c r="AU1066">
        <v>0</v>
      </c>
      <c r="AV1066">
        <v>0</v>
      </c>
      <c r="AW1066">
        <v>0</v>
      </c>
      <c r="AX1066">
        <v>0</v>
      </c>
      <c r="AY1066">
        <v>0</v>
      </c>
      <c r="AZ1066">
        <v>0</v>
      </c>
      <c r="BA1066">
        <v>0</v>
      </c>
      <c r="BB1066">
        <v>0</v>
      </c>
      <c r="BC1066">
        <v>0</v>
      </c>
      <c r="BD1066">
        <v>0</v>
      </c>
      <c r="BE1066">
        <v>0</v>
      </c>
      <c r="BF1066">
        <v>0</v>
      </c>
      <c r="BG1066">
        <v>0</v>
      </c>
      <c r="BH1066">
        <v>0</v>
      </c>
      <c r="BI1066">
        <v>0</v>
      </c>
      <c r="BJ1066">
        <v>0</v>
      </c>
      <c r="BK1066">
        <v>0</v>
      </c>
      <c r="BL1066">
        <v>0</v>
      </c>
      <c r="BM1066">
        <v>0</v>
      </c>
      <c r="BN1066">
        <v>0</v>
      </c>
      <c r="BO1066">
        <v>0</v>
      </c>
      <c r="BP1066">
        <v>0</v>
      </c>
      <c r="BQ1066">
        <v>0</v>
      </c>
      <c r="BR1066">
        <v>0</v>
      </c>
      <c r="BS1066">
        <v>0</v>
      </c>
      <c r="BT1066">
        <v>0</v>
      </c>
      <c r="BU1066">
        <v>0</v>
      </c>
      <c r="BV1066">
        <v>1</v>
      </c>
      <c r="BW1066">
        <v>0</v>
      </c>
      <c r="BX1066">
        <v>0</v>
      </c>
      <c r="BY1066">
        <v>0</v>
      </c>
      <c r="BZ1066">
        <v>0</v>
      </c>
      <c r="CA1066">
        <v>0</v>
      </c>
      <c r="CB1066">
        <v>0</v>
      </c>
      <c r="CC1066">
        <v>0</v>
      </c>
      <c r="CD1066">
        <v>0</v>
      </c>
      <c r="CE1066">
        <v>0</v>
      </c>
      <c r="CF1066">
        <v>0</v>
      </c>
      <c r="CG1066">
        <v>0</v>
      </c>
      <c r="CH1066">
        <v>0</v>
      </c>
      <c r="CI1066">
        <v>0</v>
      </c>
      <c r="CJ1066">
        <v>0</v>
      </c>
      <c r="CK1066">
        <v>0</v>
      </c>
      <c r="CL1066">
        <v>0</v>
      </c>
      <c r="CM1066">
        <v>0</v>
      </c>
      <c r="CN1066">
        <v>0</v>
      </c>
      <c r="CO1066">
        <v>0</v>
      </c>
      <c r="CP1066">
        <v>0</v>
      </c>
      <c r="CQ1066">
        <v>0</v>
      </c>
      <c r="CR1066">
        <v>0</v>
      </c>
    </row>
    <row r="1067" spans="1:96" x14ac:dyDescent="0.25">
      <c r="A1067" t="s">
        <v>417</v>
      </c>
      <c r="B1067">
        <v>0</v>
      </c>
      <c r="C1067">
        <v>0</v>
      </c>
      <c r="D1067">
        <v>0</v>
      </c>
      <c r="E1067">
        <v>0</v>
      </c>
      <c r="F1067">
        <v>0</v>
      </c>
      <c r="G1067">
        <v>0</v>
      </c>
      <c r="H1067">
        <v>0</v>
      </c>
      <c r="I1067">
        <v>0</v>
      </c>
      <c r="J1067">
        <v>0</v>
      </c>
      <c r="K1067">
        <v>0</v>
      </c>
      <c r="L1067">
        <v>0</v>
      </c>
      <c r="M1067">
        <v>0</v>
      </c>
      <c r="N1067">
        <v>0</v>
      </c>
      <c r="O1067">
        <v>0</v>
      </c>
      <c r="P1067">
        <v>0</v>
      </c>
      <c r="Q1067">
        <v>0</v>
      </c>
      <c r="R1067">
        <v>0</v>
      </c>
      <c r="S1067">
        <v>0</v>
      </c>
      <c r="T1067">
        <v>0</v>
      </c>
      <c r="U1067">
        <v>0</v>
      </c>
      <c r="V1067">
        <v>0</v>
      </c>
      <c r="W1067">
        <v>0</v>
      </c>
      <c r="X1067">
        <v>0</v>
      </c>
      <c r="Y1067">
        <v>0</v>
      </c>
      <c r="Z1067">
        <v>1</v>
      </c>
      <c r="AA1067">
        <v>0</v>
      </c>
      <c r="AB1067">
        <v>0</v>
      </c>
      <c r="AC1067">
        <v>0</v>
      </c>
      <c r="AD1067">
        <v>0</v>
      </c>
      <c r="AE1067">
        <v>0</v>
      </c>
      <c r="AF1067">
        <v>0</v>
      </c>
      <c r="AG1067">
        <v>0</v>
      </c>
      <c r="AH1067">
        <v>0</v>
      </c>
      <c r="AI1067">
        <v>0</v>
      </c>
      <c r="AJ1067">
        <v>0</v>
      </c>
      <c r="AK1067">
        <v>0</v>
      </c>
      <c r="AL1067">
        <v>0</v>
      </c>
      <c r="AM1067">
        <v>0</v>
      </c>
      <c r="AN1067">
        <v>0</v>
      </c>
      <c r="AO1067">
        <v>0</v>
      </c>
      <c r="AP1067">
        <v>1</v>
      </c>
      <c r="AQ1067">
        <v>0</v>
      </c>
      <c r="AR1067">
        <v>0</v>
      </c>
      <c r="AS1067">
        <v>0</v>
      </c>
      <c r="AT1067">
        <v>0</v>
      </c>
      <c r="AU1067">
        <v>0</v>
      </c>
      <c r="AV1067">
        <v>0</v>
      </c>
      <c r="AW1067">
        <v>0</v>
      </c>
      <c r="AX1067">
        <v>0</v>
      </c>
      <c r="AY1067">
        <v>0</v>
      </c>
      <c r="AZ1067">
        <v>0</v>
      </c>
      <c r="BA1067">
        <v>0</v>
      </c>
      <c r="BB1067">
        <v>0</v>
      </c>
      <c r="BC1067">
        <v>0</v>
      </c>
      <c r="BD1067">
        <v>0</v>
      </c>
      <c r="BE1067">
        <v>0</v>
      </c>
      <c r="BF1067">
        <v>0</v>
      </c>
      <c r="BG1067">
        <v>0</v>
      </c>
      <c r="BH1067">
        <v>0</v>
      </c>
      <c r="BI1067">
        <v>0</v>
      </c>
      <c r="BJ1067">
        <v>0</v>
      </c>
      <c r="BK1067">
        <v>0</v>
      </c>
      <c r="BL1067">
        <v>0</v>
      </c>
      <c r="BM1067">
        <v>0</v>
      </c>
      <c r="BN1067">
        <v>0</v>
      </c>
      <c r="BO1067">
        <v>0</v>
      </c>
      <c r="BP1067">
        <v>0</v>
      </c>
      <c r="BQ1067">
        <v>0</v>
      </c>
      <c r="BR1067">
        <v>0</v>
      </c>
      <c r="BS1067">
        <v>0</v>
      </c>
      <c r="BT1067">
        <v>0</v>
      </c>
      <c r="BU1067">
        <v>0</v>
      </c>
      <c r="BV1067">
        <v>0</v>
      </c>
      <c r="BW1067">
        <v>0</v>
      </c>
      <c r="BX1067">
        <v>0</v>
      </c>
      <c r="BY1067">
        <v>0</v>
      </c>
      <c r="BZ1067">
        <v>0</v>
      </c>
      <c r="CA1067">
        <v>0</v>
      </c>
      <c r="CB1067">
        <v>0</v>
      </c>
      <c r="CC1067">
        <v>0</v>
      </c>
      <c r="CD1067">
        <v>0</v>
      </c>
      <c r="CE1067">
        <v>0</v>
      </c>
      <c r="CF1067">
        <v>0</v>
      </c>
      <c r="CG1067">
        <v>0</v>
      </c>
      <c r="CH1067">
        <v>0</v>
      </c>
      <c r="CI1067">
        <v>0</v>
      </c>
      <c r="CJ1067">
        <v>0</v>
      </c>
      <c r="CK1067">
        <v>0</v>
      </c>
      <c r="CL1067">
        <v>0</v>
      </c>
      <c r="CM1067">
        <v>0</v>
      </c>
      <c r="CN1067">
        <v>0</v>
      </c>
      <c r="CO1067">
        <v>0</v>
      </c>
      <c r="CP1067">
        <v>0</v>
      </c>
      <c r="CQ1067">
        <v>0</v>
      </c>
      <c r="CR1067">
        <v>0</v>
      </c>
    </row>
    <row r="1068" spans="1:96" x14ac:dyDescent="0.25">
      <c r="A1068" t="s">
        <v>416</v>
      </c>
      <c r="B1068">
        <v>0</v>
      </c>
      <c r="C1068">
        <v>1</v>
      </c>
      <c r="D1068">
        <v>0</v>
      </c>
      <c r="E1068">
        <v>0</v>
      </c>
      <c r="F1068">
        <v>0</v>
      </c>
      <c r="G1068">
        <v>0</v>
      </c>
      <c r="H1068">
        <v>0</v>
      </c>
      <c r="I1068">
        <v>0</v>
      </c>
      <c r="J1068">
        <v>0</v>
      </c>
      <c r="K1068">
        <v>0</v>
      </c>
      <c r="L1068">
        <v>0</v>
      </c>
      <c r="M1068">
        <v>0</v>
      </c>
      <c r="N1068">
        <v>0</v>
      </c>
      <c r="O1068">
        <v>0</v>
      </c>
      <c r="P1068">
        <v>0</v>
      </c>
      <c r="Q1068">
        <v>0</v>
      </c>
      <c r="R1068">
        <v>0</v>
      </c>
      <c r="S1068">
        <v>0</v>
      </c>
      <c r="T1068">
        <v>0</v>
      </c>
      <c r="U1068">
        <v>0</v>
      </c>
      <c r="V1068">
        <v>0</v>
      </c>
      <c r="W1068">
        <v>0</v>
      </c>
      <c r="X1068">
        <v>0</v>
      </c>
      <c r="Y1068">
        <v>0</v>
      </c>
      <c r="Z1068">
        <v>0</v>
      </c>
      <c r="AA1068">
        <v>0</v>
      </c>
      <c r="AB1068">
        <v>0</v>
      </c>
      <c r="AC1068">
        <v>0</v>
      </c>
      <c r="AD1068">
        <v>0</v>
      </c>
      <c r="AE1068">
        <v>0</v>
      </c>
      <c r="AF1068">
        <v>0</v>
      </c>
      <c r="AG1068">
        <v>0</v>
      </c>
      <c r="AH1068">
        <v>0</v>
      </c>
      <c r="AI1068">
        <v>0</v>
      </c>
      <c r="AJ1068">
        <v>0</v>
      </c>
      <c r="AK1068">
        <v>0</v>
      </c>
      <c r="AL1068">
        <v>0</v>
      </c>
      <c r="AM1068">
        <v>0</v>
      </c>
      <c r="AN1068">
        <v>0</v>
      </c>
      <c r="AO1068">
        <v>0</v>
      </c>
      <c r="AP1068">
        <v>0</v>
      </c>
      <c r="AQ1068">
        <v>0</v>
      </c>
      <c r="AR1068">
        <v>0</v>
      </c>
      <c r="AS1068">
        <v>0</v>
      </c>
      <c r="AT1068">
        <v>0</v>
      </c>
      <c r="AU1068">
        <v>0</v>
      </c>
      <c r="AV1068">
        <v>0</v>
      </c>
      <c r="AW1068">
        <v>0</v>
      </c>
      <c r="AX1068">
        <v>0</v>
      </c>
      <c r="AY1068">
        <v>1</v>
      </c>
      <c r="AZ1068">
        <v>0</v>
      </c>
      <c r="BA1068">
        <v>0</v>
      </c>
      <c r="BB1068">
        <v>0</v>
      </c>
      <c r="BC1068">
        <v>0</v>
      </c>
      <c r="BD1068">
        <v>0</v>
      </c>
      <c r="BE1068">
        <v>0</v>
      </c>
      <c r="BF1068">
        <v>0</v>
      </c>
      <c r="BG1068">
        <v>0</v>
      </c>
      <c r="BH1068">
        <v>0</v>
      </c>
      <c r="BI1068">
        <v>0</v>
      </c>
      <c r="BJ1068">
        <v>0</v>
      </c>
      <c r="BK1068">
        <v>0</v>
      </c>
      <c r="BL1068">
        <v>0</v>
      </c>
      <c r="BM1068">
        <v>0</v>
      </c>
      <c r="BN1068">
        <v>0</v>
      </c>
      <c r="BO1068">
        <v>0</v>
      </c>
      <c r="BP1068">
        <v>0</v>
      </c>
      <c r="BQ1068">
        <v>0</v>
      </c>
      <c r="BR1068">
        <v>0</v>
      </c>
      <c r="BS1068">
        <v>0</v>
      </c>
      <c r="BT1068">
        <v>0</v>
      </c>
      <c r="BU1068">
        <v>0</v>
      </c>
      <c r="BV1068">
        <v>0</v>
      </c>
      <c r="BW1068">
        <v>0</v>
      </c>
      <c r="BX1068">
        <v>0</v>
      </c>
      <c r="BY1068">
        <v>0</v>
      </c>
      <c r="BZ1068">
        <v>0</v>
      </c>
      <c r="CA1068">
        <v>0</v>
      </c>
      <c r="CB1068">
        <v>0</v>
      </c>
      <c r="CC1068">
        <v>0</v>
      </c>
      <c r="CD1068">
        <v>0</v>
      </c>
      <c r="CE1068">
        <v>0</v>
      </c>
      <c r="CF1068">
        <v>0</v>
      </c>
      <c r="CG1068">
        <v>0</v>
      </c>
      <c r="CH1068">
        <v>0</v>
      </c>
      <c r="CI1068">
        <v>0</v>
      </c>
      <c r="CJ1068">
        <v>0</v>
      </c>
      <c r="CK1068">
        <v>0</v>
      </c>
      <c r="CL1068">
        <v>0</v>
      </c>
      <c r="CM1068">
        <v>0</v>
      </c>
      <c r="CN1068">
        <v>0</v>
      </c>
      <c r="CO1068">
        <v>0</v>
      </c>
      <c r="CP1068">
        <v>0</v>
      </c>
      <c r="CQ1068">
        <v>0</v>
      </c>
      <c r="CR1068">
        <v>0</v>
      </c>
    </row>
    <row r="1069" spans="1:96" x14ac:dyDescent="0.25">
      <c r="A1069" t="s">
        <v>415</v>
      </c>
      <c r="B1069">
        <v>0</v>
      </c>
      <c r="C1069">
        <v>0</v>
      </c>
      <c r="D1069">
        <v>0</v>
      </c>
      <c r="E1069">
        <v>0</v>
      </c>
      <c r="F1069">
        <v>0</v>
      </c>
      <c r="G1069">
        <v>0</v>
      </c>
      <c r="H1069">
        <v>0</v>
      </c>
      <c r="I1069">
        <v>0</v>
      </c>
      <c r="J1069">
        <v>1</v>
      </c>
      <c r="K1069">
        <v>0</v>
      </c>
      <c r="L1069">
        <v>0</v>
      </c>
      <c r="M1069">
        <v>0</v>
      </c>
      <c r="N1069">
        <v>0</v>
      </c>
      <c r="O1069">
        <v>0</v>
      </c>
      <c r="P1069">
        <v>0</v>
      </c>
      <c r="Q1069">
        <v>0</v>
      </c>
      <c r="R1069">
        <v>0</v>
      </c>
      <c r="S1069">
        <v>0</v>
      </c>
      <c r="T1069">
        <v>0</v>
      </c>
      <c r="U1069">
        <v>0</v>
      </c>
      <c r="V1069">
        <v>0</v>
      </c>
      <c r="W1069">
        <v>0</v>
      </c>
      <c r="X1069">
        <v>0</v>
      </c>
      <c r="Y1069">
        <v>1</v>
      </c>
      <c r="Z1069">
        <v>0</v>
      </c>
      <c r="AA1069">
        <v>0</v>
      </c>
      <c r="AB1069">
        <v>0</v>
      </c>
      <c r="AC1069">
        <v>0</v>
      </c>
      <c r="AD1069">
        <v>0</v>
      </c>
      <c r="AE1069">
        <v>0</v>
      </c>
      <c r="AF1069">
        <v>0</v>
      </c>
      <c r="AG1069">
        <v>0</v>
      </c>
      <c r="AH1069">
        <v>0</v>
      </c>
      <c r="AI1069">
        <v>0</v>
      </c>
      <c r="AJ1069">
        <v>0</v>
      </c>
      <c r="AK1069">
        <v>0</v>
      </c>
      <c r="AL1069">
        <v>0</v>
      </c>
      <c r="AM1069">
        <v>0</v>
      </c>
      <c r="AN1069">
        <v>0</v>
      </c>
      <c r="AO1069">
        <v>0</v>
      </c>
      <c r="AP1069">
        <v>0</v>
      </c>
      <c r="AQ1069">
        <v>0</v>
      </c>
      <c r="AR1069">
        <v>0</v>
      </c>
      <c r="AS1069">
        <v>0</v>
      </c>
      <c r="AT1069">
        <v>0</v>
      </c>
      <c r="AU1069">
        <v>0</v>
      </c>
      <c r="AV1069">
        <v>0</v>
      </c>
      <c r="AW1069">
        <v>0</v>
      </c>
      <c r="AX1069">
        <v>0</v>
      </c>
      <c r="AY1069">
        <v>0</v>
      </c>
      <c r="AZ1069">
        <v>0</v>
      </c>
      <c r="BA1069">
        <v>0</v>
      </c>
      <c r="BB1069">
        <v>0</v>
      </c>
      <c r="BC1069">
        <v>0</v>
      </c>
      <c r="BD1069">
        <v>0</v>
      </c>
      <c r="BE1069">
        <v>0</v>
      </c>
      <c r="BF1069">
        <v>0</v>
      </c>
      <c r="BG1069">
        <v>0</v>
      </c>
      <c r="BH1069">
        <v>0</v>
      </c>
      <c r="BI1069">
        <v>0</v>
      </c>
      <c r="BJ1069">
        <v>0</v>
      </c>
      <c r="BK1069">
        <v>0</v>
      </c>
      <c r="BL1069">
        <v>0</v>
      </c>
      <c r="BM1069">
        <v>0</v>
      </c>
      <c r="BN1069">
        <v>0</v>
      </c>
      <c r="BO1069">
        <v>0</v>
      </c>
      <c r="BP1069">
        <v>0</v>
      </c>
      <c r="BQ1069">
        <v>0</v>
      </c>
      <c r="BR1069">
        <v>0</v>
      </c>
      <c r="BS1069">
        <v>0</v>
      </c>
      <c r="BT1069">
        <v>0</v>
      </c>
      <c r="BU1069">
        <v>0</v>
      </c>
      <c r="BV1069">
        <v>0</v>
      </c>
      <c r="BW1069">
        <v>0</v>
      </c>
      <c r="BX1069">
        <v>0</v>
      </c>
      <c r="BY1069">
        <v>0</v>
      </c>
      <c r="BZ1069">
        <v>0</v>
      </c>
      <c r="CA1069">
        <v>0</v>
      </c>
      <c r="CB1069">
        <v>0</v>
      </c>
      <c r="CC1069">
        <v>0</v>
      </c>
      <c r="CD1069">
        <v>0</v>
      </c>
      <c r="CE1069">
        <v>0</v>
      </c>
      <c r="CF1069">
        <v>0</v>
      </c>
      <c r="CG1069">
        <v>0</v>
      </c>
      <c r="CH1069">
        <v>0</v>
      </c>
      <c r="CI1069">
        <v>0</v>
      </c>
      <c r="CJ1069">
        <v>0</v>
      </c>
      <c r="CK1069">
        <v>0</v>
      </c>
      <c r="CL1069">
        <v>0</v>
      </c>
      <c r="CM1069">
        <v>0</v>
      </c>
      <c r="CN1069">
        <v>0</v>
      </c>
      <c r="CO1069">
        <v>0</v>
      </c>
      <c r="CP1069">
        <v>0</v>
      </c>
      <c r="CQ1069">
        <v>0</v>
      </c>
      <c r="CR1069">
        <v>0</v>
      </c>
    </row>
    <row r="1070" spans="1:96" x14ac:dyDescent="0.25">
      <c r="A1070" t="s">
        <v>414</v>
      </c>
      <c r="B1070">
        <v>1</v>
      </c>
      <c r="C1070">
        <v>0</v>
      </c>
      <c r="D1070">
        <v>0</v>
      </c>
      <c r="E1070">
        <v>0</v>
      </c>
      <c r="F1070">
        <v>0</v>
      </c>
      <c r="G1070">
        <v>0</v>
      </c>
      <c r="H1070">
        <v>0</v>
      </c>
      <c r="I1070">
        <v>0</v>
      </c>
      <c r="J1070">
        <v>0</v>
      </c>
      <c r="K1070">
        <v>0</v>
      </c>
      <c r="L1070">
        <v>0</v>
      </c>
      <c r="M1070">
        <v>0</v>
      </c>
      <c r="N1070">
        <v>0</v>
      </c>
      <c r="O1070">
        <v>0</v>
      </c>
      <c r="P1070">
        <v>0</v>
      </c>
      <c r="Q1070">
        <v>0</v>
      </c>
      <c r="R1070">
        <v>0</v>
      </c>
      <c r="S1070">
        <v>0</v>
      </c>
      <c r="T1070">
        <v>0</v>
      </c>
      <c r="U1070">
        <v>0</v>
      </c>
      <c r="V1070">
        <v>0</v>
      </c>
      <c r="W1070">
        <v>0</v>
      </c>
      <c r="X1070">
        <v>0</v>
      </c>
      <c r="Y1070">
        <v>0</v>
      </c>
      <c r="Z1070">
        <v>0</v>
      </c>
      <c r="AA1070">
        <v>0</v>
      </c>
      <c r="AB1070">
        <v>0</v>
      </c>
      <c r="AC1070">
        <v>0</v>
      </c>
      <c r="AD1070">
        <v>0</v>
      </c>
      <c r="AE1070">
        <v>0</v>
      </c>
      <c r="AF1070">
        <v>0</v>
      </c>
      <c r="AG1070">
        <v>0</v>
      </c>
      <c r="AH1070">
        <v>0</v>
      </c>
      <c r="AI1070">
        <v>0</v>
      </c>
      <c r="AJ1070">
        <v>1</v>
      </c>
      <c r="AK1070">
        <v>0</v>
      </c>
      <c r="AL1070">
        <v>0</v>
      </c>
      <c r="AM1070">
        <v>0</v>
      </c>
      <c r="AN1070">
        <v>0</v>
      </c>
      <c r="AO1070">
        <v>0</v>
      </c>
      <c r="AP1070">
        <v>0</v>
      </c>
      <c r="AQ1070">
        <v>0</v>
      </c>
      <c r="AR1070">
        <v>0</v>
      </c>
      <c r="AS1070">
        <v>0</v>
      </c>
      <c r="AT1070">
        <v>0</v>
      </c>
      <c r="AU1070">
        <v>0</v>
      </c>
      <c r="AV1070">
        <v>0</v>
      </c>
      <c r="AW1070">
        <v>0</v>
      </c>
      <c r="AX1070">
        <v>0</v>
      </c>
      <c r="AY1070">
        <v>0</v>
      </c>
      <c r="AZ1070">
        <v>0</v>
      </c>
      <c r="BA1070">
        <v>0</v>
      </c>
      <c r="BB1070">
        <v>0</v>
      </c>
      <c r="BC1070">
        <v>0</v>
      </c>
      <c r="BD1070">
        <v>0</v>
      </c>
      <c r="BE1070">
        <v>0</v>
      </c>
      <c r="BF1070">
        <v>0</v>
      </c>
      <c r="BG1070">
        <v>0</v>
      </c>
      <c r="BH1070">
        <v>0</v>
      </c>
      <c r="BI1070">
        <v>0</v>
      </c>
      <c r="BJ1070">
        <v>0</v>
      </c>
      <c r="BK1070">
        <v>0</v>
      </c>
      <c r="BL1070">
        <v>0</v>
      </c>
      <c r="BM1070">
        <v>0</v>
      </c>
      <c r="BN1070">
        <v>0</v>
      </c>
      <c r="BO1070">
        <v>0</v>
      </c>
      <c r="BP1070">
        <v>0</v>
      </c>
      <c r="BQ1070">
        <v>0</v>
      </c>
      <c r="BR1070">
        <v>0</v>
      </c>
      <c r="BS1070">
        <v>0</v>
      </c>
      <c r="BT1070">
        <v>0</v>
      </c>
      <c r="BU1070">
        <v>0</v>
      </c>
      <c r="BV1070">
        <v>0</v>
      </c>
      <c r="BW1070">
        <v>0</v>
      </c>
      <c r="BX1070">
        <v>0</v>
      </c>
      <c r="BY1070">
        <v>0</v>
      </c>
      <c r="BZ1070">
        <v>0</v>
      </c>
      <c r="CA1070">
        <v>0</v>
      </c>
      <c r="CB1070">
        <v>0</v>
      </c>
      <c r="CC1070">
        <v>0</v>
      </c>
      <c r="CD1070">
        <v>0</v>
      </c>
      <c r="CE1070">
        <v>0</v>
      </c>
      <c r="CF1070">
        <v>0</v>
      </c>
      <c r="CG1070">
        <v>0</v>
      </c>
      <c r="CH1070">
        <v>0</v>
      </c>
      <c r="CI1070">
        <v>0</v>
      </c>
      <c r="CJ1070">
        <v>0</v>
      </c>
      <c r="CK1070">
        <v>0</v>
      </c>
      <c r="CL1070">
        <v>0</v>
      </c>
      <c r="CM1070">
        <v>0</v>
      </c>
      <c r="CN1070">
        <v>0</v>
      </c>
      <c r="CO1070">
        <v>0</v>
      </c>
      <c r="CP1070">
        <v>0</v>
      </c>
      <c r="CQ1070">
        <v>0</v>
      </c>
      <c r="CR1070">
        <v>0</v>
      </c>
    </row>
    <row r="1071" spans="1:96" x14ac:dyDescent="0.25">
      <c r="A1071" t="s">
        <v>413</v>
      </c>
      <c r="B1071">
        <v>0</v>
      </c>
      <c r="C1071">
        <v>0</v>
      </c>
      <c r="D1071">
        <v>0</v>
      </c>
      <c r="E1071">
        <v>0</v>
      </c>
      <c r="F1071">
        <v>0</v>
      </c>
      <c r="G1071">
        <v>0</v>
      </c>
      <c r="H1071">
        <v>0</v>
      </c>
      <c r="I1071">
        <v>0</v>
      </c>
      <c r="J1071">
        <v>1</v>
      </c>
      <c r="K1071">
        <v>0</v>
      </c>
      <c r="L1071">
        <v>0</v>
      </c>
      <c r="M1071">
        <v>0</v>
      </c>
      <c r="N1071">
        <v>0</v>
      </c>
      <c r="O1071">
        <v>0</v>
      </c>
      <c r="P1071">
        <v>0</v>
      </c>
      <c r="Q1071">
        <v>0</v>
      </c>
      <c r="R1071">
        <v>0</v>
      </c>
      <c r="S1071">
        <v>0</v>
      </c>
      <c r="T1071">
        <v>0</v>
      </c>
      <c r="U1071">
        <v>0</v>
      </c>
      <c r="V1071">
        <v>0</v>
      </c>
      <c r="W1071">
        <v>0</v>
      </c>
      <c r="X1071">
        <v>0</v>
      </c>
      <c r="Y1071">
        <v>0</v>
      </c>
      <c r="Z1071">
        <v>0</v>
      </c>
      <c r="AA1071">
        <v>0</v>
      </c>
      <c r="AB1071">
        <v>0</v>
      </c>
      <c r="AC1071">
        <v>0</v>
      </c>
      <c r="AD1071">
        <v>0</v>
      </c>
      <c r="AE1071">
        <v>0</v>
      </c>
      <c r="AF1071">
        <v>0</v>
      </c>
      <c r="AG1071">
        <v>0</v>
      </c>
      <c r="AH1071">
        <v>0</v>
      </c>
      <c r="AI1071">
        <v>0</v>
      </c>
      <c r="AJ1071">
        <v>0</v>
      </c>
      <c r="AK1071">
        <v>0</v>
      </c>
      <c r="AL1071">
        <v>0</v>
      </c>
      <c r="AM1071">
        <v>0</v>
      </c>
      <c r="AN1071">
        <v>0</v>
      </c>
      <c r="AO1071">
        <v>0</v>
      </c>
      <c r="AP1071">
        <v>0</v>
      </c>
      <c r="AQ1071">
        <v>0</v>
      </c>
      <c r="AR1071">
        <v>0</v>
      </c>
      <c r="AS1071">
        <v>0</v>
      </c>
      <c r="AT1071">
        <v>0</v>
      </c>
      <c r="AU1071">
        <v>0</v>
      </c>
      <c r="AV1071">
        <v>0</v>
      </c>
      <c r="AW1071">
        <v>0</v>
      </c>
      <c r="AX1071">
        <v>0</v>
      </c>
      <c r="AY1071">
        <v>0</v>
      </c>
      <c r="AZ1071">
        <v>0</v>
      </c>
      <c r="BA1071">
        <v>0</v>
      </c>
      <c r="BB1071">
        <v>0</v>
      </c>
      <c r="BC1071">
        <v>0</v>
      </c>
      <c r="BD1071">
        <v>0</v>
      </c>
      <c r="BE1071">
        <v>0</v>
      </c>
      <c r="BF1071">
        <v>0</v>
      </c>
      <c r="BG1071">
        <v>0</v>
      </c>
      <c r="BH1071">
        <v>0</v>
      </c>
      <c r="BI1071">
        <v>1</v>
      </c>
      <c r="BJ1071">
        <v>0</v>
      </c>
      <c r="BK1071">
        <v>0</v>
      </c>
      <c r="BL1071">
        <v>0</v>
      </c>
      <c r="BM1071">
        <v>0</v>
      </c>
      <c r="BN1071">
        <v>0</v>
      </c>
      <c r="BO1071">
        <v>0</v>
      </c>
      <c r="BP1071">
        <v>0</v>
      </c>
      <c r="BQ1071">
        <v>0</v>
      </c>
      <c r="BR1071">
        <v>0</v>
      </c>
      <c r="BS1071">
        <v>0</v>
      </c>
      <c r="BT1071">
        <v>0</v>
      </c>
      <c r="BU1071">
        <v>0</v>
      </c>
      <c r="BV1071">
        <v>0</v>
      </c>
      <c r="BW1071">
        <v>0</v>
      </c>
      <c r="BX1071">
        <v>0</v>
      </c>
      <c r="BY1071">
        <v>0</v>
      </c>
      <c r="BZ1071">
        <v>0</v>
      </c>
      <c r="CA1071">
        <v>0</v>
      </c>
      <c r="CB1071">
        <v>0</v>
      </c>
      <c r="CC1071">
        <v>0</v>
      </c>
      <c r="CD1071">
        <v>0</v>
      </c>
      <c r="CE1071">
        <v>0</v>
      </c>
      <c r="CF1071">
        <v>0</v>
      </c>
      <c r="CG1071">
        <v>0</v>
      </c>
      <c r="CH1071">
        <v>0</v>
      </c>
      <c r="CI1071">
        <v>0</v>
      </c>
      <c r="CJ1071">
        <v>0</v>
      </c>
      <c r="CK1071">
        <v>0</v>
      </c>
      <c r="CL1071">
        <v>0</v>
      </c>
      <c r="CM1071">
        <v>0</v>
      </c>
      <c r="CN1071">
        <v>0</v>
      </c>
      <c r="CO1071">
        <v>0</v>
      </c>
      <c r="CP1071">
        <v>0</v>
      </c>
      <c r="CQ1071">
        <v>0</v>
      </c>
      <c r="CR1071">
        <v>0</v>
      </c>
    </row>
    <row r="1072" spans="1:96" x14ac:dyDescent="0.25">
      <c r="A1072" t="s">
        <v>412</v>
      </c>
      <c r="B1072">
        <v>0</v>
      </c>
      <c r="C1072">
        <v>0</v>
      </c>
      <c r="D1072">
        <v>0</v>
      </c>
      <c r="E1072">
        <v>0</v>
      </c>
      <c r="F1072">
        <v>0</v>
      </c>
      <c r="G1072">
        <v>0</v>
      </c>
      <c r="H1072">
        <v>0</v>
      </c>
      <c r="I1072">
        <v>0</v>
      </c>
      <c r="J1072">
        <v>0</v>
      </c>
      <c r="K1072">
        <v>0</v>
      </c>
      <c r="L1072">
        <v>0</v>
      </c>
      <c r="M1072">
        <v>0</v>
      </c>
      <c r="N1072">
        <v>0</v>
      </c>
      <c r="O1072">
        <v>0</v>
      </c>
      <c r="P1072">
        <v>0</v>
      </c>
      <c r="Q1072">
        <v>0</v>
      </c>
      <c r="R1072">
        <v>0</v>
      </c>
      <c r="S1072">
        <v>0</v>
      </c>
      <c r="T1072">
        <v>0</v>
      </c>
      <c r="U1072">
        <v>0</v>
      </c>
      <c r="V1072">
        <v>0</v>
      </c>
      <c r="W1072">
        <v>0</v>
      </c>
      <c r="X1072">
        <v>0</v>
      </c>
      <c r="Y1072">
        <v>0</v>
      </c>
      <c r="Z1072">
        <v>0</v>
      </c>
      <c r="AA1072">
        <v>0</v>
      </c>
      <c r="AB1072">
        <v>0</v>
      </c>
      <c r="AC1072">
        <v>0</v>
      </c>
      <c r="AD1072">
        <v>0</v>
      </c>
      <c r="AE1072">
        <v>0</v>
      </c>
      <c r="AF1072">
        <v>0</v>
      </c>
      <c r="AG1072">
        <v>1</v>
      </c>
      <c r="AH1072">
        <v>0</v>
      </c>
      <c r="AI1072">
        <v>0</v>
      </c>
      <c r="AJ1072">
        <v>0</v>
      </c>
      <c r="AK1072">
        <v>0</v>
      </c>
      <c r="AL1072">
        <v>0</v>
      </c>
      <c r="AM1072">
        <v>0</v>
      </c>
      <c r="AN1072">
        <v>0</v>
      </c>
      <c r="AO1072">
        <v>0</v>
      </c>
      <c r="AP1072">
        <v>0</v>
      </c>
      <c r="AQ1072">
        <v>0</v>
      </c>
      <c r="AR1072">
        <v>0</v>
      </c>
      <c r="AS1072">
        <v>0</v>
      </c>
      <c r="AT1072">
        <v>0</v>
      </c>
      <c r="AU1072">
        <v>0</v>
      </c>
      <c r="AV1072">
        <v>0</v>
      </c>
      <c r="AW1072">
        <v>0</v>
      </c>
      <c r="AX1072">
        <v>0</v>
      </c>
      <c r="AY1072">
        <v>0</v>
      </c>
      <c r="AZ1072">
        <v>0</v>
      </c>
      <c r="BA1072">
        <v>0</v>
      </c>
      <c r="BB1072">
        <v>0</v>
      </c>
      <c r="BC1072">
        <v>0</v>
      </c>
      <c r="BD1072">
        <v>0</v>
      </c>
      <c r="BE1072">
        <v>0</v>
      </c>
      <c r="BF1072">
        <v>0</v>
      </c>
      <c r="BG1072">
        <v>0</v>
      </c>
      <c r="BH1072">
        <v>0</v>
      </c>
      <c r="BI1072">
        <v>1</v>
      </c>
      <c r="BJ1072">
        <v>0</v>
      </c>
      <c r="BK1072">
        <v>0</v>
      </c>
      <c r="BL1072">
        <v>0</v>
      </c>
      <c r="BM1072">
        <v>0</v>
      </c>
      <c r="BN1072">
        <v>0</v>
      </c>
      <c r="BO1072">
        <v>0</v>
      </c>
      <c r="BP1072">
        <v>0</v>
      </c>
      <c r="BQ1072">
        <v>0</v>
      </c>
      <c r="BR1072">
        <v>0</v>
      </c>
      <c r="BS1072">
        <v>0</v>
      </c>
      <c r="BT1072">
        <v>0</v>
      </c>
      <c r="BU1072">
        <v>0</v>
      </c>
      <c r="BV1072">
        <v>0</v>
      </c>
      <c r="BW1072">
        <v>0</v>
      </c>
      <c r="BX1072">
        <v>0</v>
      </c>
      <c r="BY1072">
        <v>0</v>
      </c>
      <c r="BZ1072">
        <v>0</v>
      </c>
      <c r="CA1072">
        <v>0</v>
      </c>
      <c r="CB1072">
        <v>0</v>
      </c>
      <c r="CC1072">
        <v>0</v>
      </c>
      <c r="CD1072">
        <v>0</v>
      </c>
      <c r="CE1072">
        <v>0</v>
      </c>
      <c r="CF1072">
        <v>0</v>
      </c>
      <c r="CG1072">
        <v>0</v>
      </c>
      <c r="CH1072">
        <v>0</v>
      </c>
      <c r="CI1072">
        <v>0</v>
      </c>
      <c r="CJ1072">
        <v>0</v>
      </c>
      <c r="CK1072">
        <v>0</v>
      </c>
      <c r="CL1072">
        <v>0</v>
      </c>
      <c r="CM1072">
        <v>0</v>
      </c>
      <c r="CN1072">
        <v>0</v>
      </c>
      <c r="CO1072">
        <v>0</v>
      </c>
      <c r="CP1072">
        <v>0</v>
      </c>
      <c r="CQ1072">
        <v>0</v>
      </c>
      <c r="CR1072">
        <v>0</v>
      </c>
    </row>
    <row r="1073" spans="1:96" x14ac:dyDescent="0.25">
      <c r="A1073" t="s">
        <v>411</v>
      </c>
      <c r="B1073">
        <v>0</v>
      </c>
      <c r="C1073">
        <v>0</v>
      </c>
      <c r="D1073">
        <v>0</v>
      </c>
      <c r="E1073">
        <v>0</v>
      </c>
      <c r="F1073">
        <v>0</v>
      </c>
      <c r="G1073">
        <v>0</v>
      </c>
      <c r="H1073">
        <v>1</v>
      </c>
      <c r="I1073">
        <v>0</v>
      </c>
      <c r="J1073">
        <v>0</v>
      </c>
      <c r="K1073">
        <v>0</v>
      </c>
      <c r="L1073">
        <v>0</v>
      </c>
      <c r="M1073">
        <v>0</v>
      </c>
      <c r="N1073">
        <v>0</v>
      </c>
      <c r="O1073">
        <v>0</v>
      </c>
      <c r="P1073">
        <v>0</v>
      </c>
      <c r="Q1073">
        <v>0</v>
      </c>
      <c r="R1073">
        <v>0</v>
      </c>
      <c r="S1073">
        <v>0</v>
      </c>
      <c r="T1073">
        <v>0</v>
      </c>
      <c r="U1073">
        <v>0</v>
      </c>
      <c r="V1073">
        <v>0</v>
      </c>
      <c r="W1073">
        <v>0</v>
      </c>
      <c r="X1073">
        <v>0</v>
      </c>
      <c r="Y1073">
        <v>0</v>
      </c>
      <c r="Z1073">
        <v>0</v>
      </c>
      <c r="AA1073">
        <v>0</v>
      </c>
      <c r="AB1073">
        <v>0</v>
      </c>
      <c r="AC1073">
        <v>0</v>
      </c>
      <c r="AD1073">
        <v>0</v>
      </c>
      <c r="AE1073">
        <v>0</v>
      </c>
      <c r="AF1073">
        <v>0</v>
      </c>
      <c r="AG1073">
        <v>0</v>
      </c>
      <c r="AH1073">
        <v>0</v>
      </c>
      <c r="AI1073">
        <v>0</v>
      </c>
      <c r="AJ1073">
        <v>0</v>
      </c>
      <c r="AK1073">
        <v>0</v>
      </c>
      <c r="AL1073">
        <v>0</v>
      </c>
      <c r="AM1073">
        <v>0</v>
      </c>
      <c r="AN1073">
        <v>0</v>
      </c>
      <c r="AO1073">
        <v>0</v>
      </c>
      <c r="AP1073">
        <v>0</v>
      </c>
      <c r="AQ1073">
        <v>0</v>
      </c>
      <c r="AR1073">
        <v>0</v>
      </c>
      <c r="AS1073">
        <v>0</v>
      </c>
      <c r="AT1073">
        <v>0</v>
      </c>
      <c r="AU1073">
        <v>0</v>
      </c>
      <c r="AV1073">
        <v>0</v>
      </c>
      <c r="AW1073">
        <v>1</v>
      </c>
      <c r="AX1073">
        <v>0</v>
      </c>
      <c r="AY1073">
        <v>0</v>
      </c>
      <c r="AZ1073">
        <v>0</v>
      </c>
      <c r="BA1073">
        <v>0</v>
      </c>
      <c r="BB1073">
        <v>0</v>
      </c>
      <c r="BC1073">
        <v>0</v>
      </c>
      <c r="BD1073">
        <v>0</v>
      </c>
      <c r="BE1073">
        <v>0</v>
      </c>
      <c r="BF1073">
        <v>0</v>
      </c>
      <c r="BG1073">
        <v>0</v>
      </c>
      <c r="BH1073">
        <v>0</v>
      </c>
      <c r="BI1073">
        <v>0</v>
      </c>
      <c r="BJ1073">
        <v>0</v>
      </c>
      <c r="BK1073">
        <v>0</v>
      </c>
      <c r="BL1073">
        <v>0</v>
      </c>
      <c r="BM1073">
        <v>0</v>
      </c>
      <c r="BN1073">
        <v>0</v>
      </c>
      <c r="BO1073">
        <v>0</v>
      </c>
      <c r="BP1073">
        <v>0</v>
      </c>
      <c r="BQ1073">
        <v>0</v>
      </c>
      <c r="BR1073">
        <v>0</v>
      </c>
      <c r="BS1073">
        <v>0</v>
      </c>
      <c r="BT1073">
        <v>0</v>
      </c>
      <c r="BU1073">
        <v>0</v>
      </c>
      <c r="BV1073">
        <v>0</v>
      </c>
      <c r="BW1073">
        <v>0</v>
      </c>
      <c r="BX1073">
        <v>0</v>
      </c>
      <c r="BY1073">
        <v>0</v>
      </c>
      <c r="BZ1073">
        <v>0</v>
      </c>
      <c r="CA1073">
        <v>0</v>
      </c>
      <c r="CB1073">
        <v>0</v>
      </c>
      <c r="CC1073">
        <v>0</v>
      </c>
      <c r="CD1073">
        <v>0</v>
      </c>
      <c r="CE1073">
        <v>0</v>
      </c>
      <c r="CF1073">
        <v>0</v>
      </c>
      <c r="CG1073">
        <v>0</v>
      </c>
      <c r="CH1073">
        <v>0</v>
      </c>
      <c r="CI1073">
        <v>0</v>
      </c>
      <c r="CJ1073">
        <v>0</v>
      </c>
      <c r="CK1073">
        <v>0</v>
      </c>
      <c r="CL1073">
        <v>0</v>
      </c>
      <c r="CM1073">
        <v>0</v>
      </c>
      <c r="CN1073">
        <v>0</v>
      </c>
      <c r="CO1073">
        <v>0</v>
      </c>
      <c r="CP1073">
        <v>0</v>
      </c>
      <c r="CQ1073">
        <v>0</v>
      </c>
      <c r="CR1073">
        <v>0</v>
      </c>
    </row>
    <row r="1074" spans="1:96" x14ac:dyDescent="0.25">
      <c r="A1074" t="s">
        <v>410</v>
      </c>
      <c r="B1074">
        <v>0</v>
      </c>
      <c r="C1074">
        <v>0</v>
      </c>
      <c r="D1074">
        <v>0</v>
      </c>
      <c r="E1074">
        <v>0</v>
      </c>
      <c r="F1074">
        <v>0</v>
      </c>
      <c r="G1074">
        <v>0</v>
      </c>
      <c r="H1074">
        <v>0</v>
      </c>
      <c r="I1074">
        <v>0</v>
      </c>
      <c r="J1074">
        <v>0</v>
      </c>
      <c r="K1074">
        <v>0</v>
      </c>
      <c r="L1074">
        <v>0</v>
      </c>
      <c r="M1074">
        <v>0</v>
      </c>
      <c r="N1074">
        <v>0</v>
      </c>
      <c r="O1074">
        <v>0</v>
      </c>
      <c r="P1074">
        <v>1</v>
      </c>
      <c r="Q1074">
        <v>0</v>
      </c>
      <c r="R1074">
        <v>0</v>
      </c>
      <c r="S1074">
        <v>0</v>
      </c>
      <c r="T1074">
        <v>0</v>
      </c>
      <c r="U1074">
        <v>0</v>
      </c>
      <c r="V1074">
        <v>0</v>
      </c>
      <c r="W1074">
        <v>0</v>
      </c>
      <c r="X1074">
        <v>0</v>
      </c>
      <c r="Y1074">
        <v>0</v>
      </c>
      <c r="Z1074">
        <v>0</v>
      </c>
      <c r="AA1074">
        <v>0</v>
      </c>
      <c r="AB1074">
        <v>0</v>
      </c>
      <c r="AC1074">
        <v>0</v>
      </c>
      <c r="AD1074">
        <v>0</v>
      </c>
      <c r="AE1074">
        <v>0</v>
      </c>
      <c r="AF1074">
        <v>0</v>
      </c>
      <c r="AG1074">
        <v>0</v>
      </c>
      <c r="AH1074">
        <v>0</v>
      </c>
      <c r="AI1074">
        <v>0</v>
      </c>
      <c r="AJ1074">
        <v>0</v>
      </c>
      <c r="AK1074">
        <v>0</v>
      </c>
      <c r="AL1074">
        <v>0</v>
      </c>
      <c r="AM1074">
        <v>0</v>
      </c>
      <c r="AN1074">
        <v>0</v>
      </c>
      <c r="AO1074">
        <v>0</v>
      </c>
      <c r="AP1074">
        <v>0</v>
      </c>
      <c r="AQ1074">
        <v>0</v>
      </c>
      <c r="AR1074">
        <v>0</v>
      </c>
      <c r="AS1074">
        <v>0</v>
      </c>
      <c r="AT1074">
        <v>0</v>
      </c>
      <c r="AU1074">
        <v>0</v>
      </c>
      <c r="AV1074">
        <v>0</v>
      </c>
      <c r="AW1074">
        <v>0</v>
      </c>
      <c r="AX1074">
        <v>0</v>
      </c>
      <c r="AY1074">
        <v>0</v>
      </c>
      <c r="AZ1074">
        <v>0</v>
      </c>
      <c r="BA1074">
        <v>0</v>
      </c>
      <c r="BB1074">
        <v>0</v>
      </c>
      <c r="BC1074">
        <v>0</v>
      </c>
      <c r="BD1074">
        <v>0</v>
      </c>
      <c r="BE1074">
        <v>0</v>
      </c>
      <c r="BF1074">
        <v>0</v>
      </c>
      <c r="BG1074">
        <v>0</v>
      </c>
      <c r="BH1074">
        <v>0</v>
      </c>
      <c r="BI1074">
        <v>0</v>
      </c>
      <c r="BJ1074">
        <v>0</v>
      </c>
      <c r="BK1074">
        <v>0</v>
      </c>
      <c r="BL1074">
        <v>0</v>
      </c>
      <c r="BM1074">
        <v>0</v>
      </c>
      <c r="BN1074">
        <v>0</v>
      </c>
      <c r="BO1074">
        <v>0</v>
      </c>
      <c r="BP1074">
        <v>0</v>
      </c>
      <c r="BQ1074">
        <v>0</v>
      </c>
      <c r="BR1074">
        <v>0</v>
      </c>
      <c r="BS1074">
        <v>0</v>
      </c>
      <c r="BT1074">
        <v>0</v>
      </c>
      <c r="BU1074">
        <v>0</v>
      </c>
      <c r="BV1074">
        <v>0</v>
      </c>
      <c r="BW1074">
        <v>0</v>
      </c>
      <c r="BX1074">
        <v>0</v>
      </c>
      <c r="BY1074">
        <v>0</v>
      </c>
      <c r="BZ1074">
        <v>0</v>
      </c>
      <c r="CA1074">
        <v>0</v>
      </c>
      <c r="CB1074">
        <v>0</v>
      </c>
      <c r="CC1074">
        <v>0</v>
      </c>
      <c r="CD1074">
        <v>0</v>
      </c>
      <c r="CE1074">
        <v>0</v>
      </c>
      <c r="CF1074">
        <v>0</v>
      </c>
      <c r="CG1074">
        <v>0</v>
      </c>
      <c r="CH1074">
        <v>0</v>
      </c>
      <c r="CI1074">
        <v>1</v>
      </c>
      <c r="CJ1074">
        <v>0</v>
      </c>
      <c r="CK1074">
        <v>0</v>
      </c>
      <c r="CL1074">
        <v>0</v>
      </c>
      <c r="CM1074">
        <v>0</v>
      </c>
      <c r="CN1074">
        <v>0</v>
      </c>
      <c r="CO1074">
        <v>0</v>
      </c>
      <c r="CP1074">
        <v>0</v>
      </c>
      <c r="CQ1074">
        <v>0</v>
      </c>
      <c r="CR1074">
        <v>0</v>
      </c>
    </row>
    <row r="1075" spans="1:96" x14ac:dyDescent="0.25">
      <c r="A1075" t="s">
        <v>409</v>
      </c>
      <c r="B1075">
        <v>0</v>
      </c>
      <c r="C1075">
        <v>0</v>
      </c>
      <c r="D1075">
        <v>0</v>
      </c>
      <c r="E1075">
        <v>0</v>
      </c>
      <c r="F1075">
        <v>0</v>
      </c>
      <c r="G1075">
        <v>0</v>
      </c>
      <c r="H1075">
        <v>0</v>
      </c>
      <c r="I1075">
        <v>0</v>
      </c>
      <c r="J1075">
        <v>0</v>
      </c>
      <c r="K1075">
        <v>0</v>
      </c>
      <c r="L1075">
        <v>0</v>
      </c>
      <c r="M1075">
        <v>0</v>
      </c>
      <c r="N1075">
        <v>0</v>
      </c>
      <c r="O1075">
        <v>0</v>
      </c>
      <c r="P1075">
        <v>0</v>
      </c>
      <c r="Q1075">
        <v>0</v>
      </c>
      <c r="R1075">
        <v>0</v>
      </c>
      <c r="S1075">
        <v>0</v>
      </c>
      <c r="T1075">
        <v>0</v>
      </c>
      <c r="U1075">
        <v>0</v>
      </c>
      <c r="V1075">
        <v>0</v>
      </c>
      <c r="W1075">
        <v>0</v>
      </c>
      <c r="X1075">
        <v>0</v>
      </c>
      <c r="Y1075">
        <v>0</v>
      </c>
      <c r="Z1075">
        <v>0</v>
      </c>
      <c r="AA1075">
        <v>0</v>
      </c>
      <c r="AB1075">
        <v>0</v>
      </c>
      <c r="AC1075">
        <v>0</v>
      </c>
      <c r="AD1075">
        <v>0</v>
      </c>
      <c r="AE1075">
        <v>0</v>
      </c>
      <c r="AF1075">
        <v>0</v>
      </c>
      <c r="AG1075">
        <v>0</v>
      </c>
      <c r="AH1075">
        <v>0</v>
      </c>
      <c r="AI1075">
        <v>0</v>
      </c>
      <c r="AJ1075">
        <v>0</v>
      </c>
      <c r="AK1075">
        <v>0</v>
      </c>
      <c r="AL1075">
        <v>0</v>
      </c>
      <c r="AM1075">
        <v>0</v>
      </c>
      <c r="AN1075">
        <v>0</v>
      </c>
      <c r="AO1075">
        <v>0</v>
      </c>
      <c r="AP1075">
        <v>0</v>
      </c>
      <c r="AQ1075">
        <v>0</v>
      </c>
      <c r="AR1075">
        <v>0</v>
      </c>
      <c r="AS1075">
        <v>0</v>
      </c>
      <c r="AT1075">
        <v>0</v>
      </c>
      <c r="AU1075">
        <v>0</v>
      </c>
      <c r="AV1075">
        <v>0</v>
      </c>
      <c r="AW1075">
        <v>0</v>
      </c>
      <c r="AX1075">
        <v>0</v>
      </c>
      <c r="AY1075">
        <v>0</v>
      </c>
      <c r="AZ1075">
        <v>0</v>
      </c>
      <c r="BA1075">
        <v>0</v>
      </c>
      <c r="BB1075">
        <v>0</v>
      </c>
      <c r="BC1075">
        <v>0</v>
      </c>
      <c r="BD1075">
        <v>0</v>
      </c>
      <c r="BE1075">
        <v>0</v>
      </c>
      <c r="BF1075">
        <v>0</v>
      </c>
      <c r="BG1075">
        <v>0</v>
      </c>
      <c r="BH1075">
        <v>0</v>
      </c>
      <c r="BI1075">
        <v>1</v>
      </c>
      <c r="BJ1075">
        <v>1</v>
      </c>
      <c r="BK1075">
        <v>0</v>
      </c>
      <c r="BL1075">
        <v>0</v>
      </c>
      <c r="BM1075">
        <v>0</v>
      </c>
      <c r="BN1075">
        <v>0</v>
      </c>
      <c r="BO1075">
        <v>0</v>
      </c>
      <c r="BP1075">
        <v>0</v>
      </c>
      <c r="BQ1075">
        <v>0</v>
      </c>
      <c r="BR1075">
        <v>0</v>
      </c>
      <c r="BS1075">
        <v>0</v>
      </c>
      <c r="BT1075">
        <v>0</v>
      </c>
      <c r="BU1075">
        <v>0</v>
      </c>
      <c r="BV1075">
        <v>0</v>
      </c>
      <c r="BW1075">
        <v>0</v>
      </c>
      <c r="BX1075">
        <v>0</v>
      </c>
      <c r="BY1075">
        <v>0</v>
      </c>
      <c r="BZ1075">
        <v>0</v>
      </c>
      <c r="CA1075">
        <v>0</v>
      </c>
      <c r="CB1075">
        <v>0</v>
      </c>
      <c r="CC1075">
        <v>0</v>
      </c>
      <c r="CD1075">
        <v>0</v>
      </c>
      <c r="CE1075">
        <v>0</v>
      </c>
      <c r="CF1075">
        <v>0</v>
      </c>
      <c r="CG1075">
        <v>0</v>
      </c>
      <c r="CH1075">
        <v>0</v>
      </c>
      <c r="CI1075">
        <v>0</v>
      </c>
      <c r="CJ1075">
        <v>0</v>
      </c>
      <c r="CK1075">
        <v>0</v>
      </c>
      <c r="CL1075">
        <v>0</v>
      </c>
      <c r="CM1075">
        <v>0</v>
      </c>
      <c r="CN1075">
        <v>0</v>
      </c>
      <c r="CO1075">
        <v>0</v>
      </c>
      <c r="CP1075">
        <v>0</v>
      </c>
      <c r="CQ1075">
        <v>0</v>
      </c>
      <c r="CR1075">
        <v>0</v>
      </c>
    </row>
    <row r="1076" spans="1:96" x14ac:dyDescent="0.25">
      <c r="A1076" t="s">
        <v>408</v>
      </c>
      <c r="B1076">
        <v>0</v>
      </c>
      <c r="C1076">
        <v>2</v>
      </c>
      <c r="D1076">
        <v>0</v>
      </c>
      <c r="E1076">
        <v>0</v>
      </c>
      <c r="F1076">
        <v>0</v>
      </c>
      <c r="G1076">
        <v>0</v>
      </c>
      <c r="H1076">
        <v>0</v>
      </c>
      <c r="I1076">
        <v>0</v>
      </c>
      <c r="J1076">
        <v>0</v>
      </c>
      <c r="K1076">
        <v>0</v>
      </c>
      <c r="L1076">
        <v>0</v>
      </c>
      <c r="M1076">
        <v>0</v>
      </c>
      <c r="N1076">
        <v>0</v>
      </c>
      <c r="O1076">
        <v>0</v>
      </c>
      <c r="P1076">
        <v>0</v>
      </c>
      <c r="Q1076">
        <v>0</v>
      </c>
      <c r="R1076">
        <v>0</v>
      </c>
      <c r="S1076">
        <v>0</v>
      </c>
      <c r="T1076">
        <v>0</v>
      </c>
      <c r="U1076">
        <v>0</v>
      </c>
      <c r="V1076">
        <v>0</v>
      </c>
      <c r="W1076">
        <v>0</v>
      </c>
      <c r="X1076">
        <v>0</v>
      </c>
      <c r="Y1076">
        <v>0</v>
      </c>
      <c r="Z1076">
        <v>0</v>
      </c>
      <c r="AA1076">
        <v>0</v>
      </c>
      <c r="AB1076">
        <v>0</v>
      </c>
      <c r="AC1076">
        <v>0</v>
      </c>
      <c r="AD1076">
        <v>0</v>
      </c>
      <c r="AE1076">
        <v>0</v>
      </c>
      <c r="AF1076">
        <v>0</v>
      </c>
      <c r="AG1076">
        <v>0</v>
      </c>
      <c r="AH1076">
        <v>0</v>
      </c>
      <c r="AI1076">
        <v>0</v>
      </c>
      <c r="AJ1076">
        <v>0</v>
      </c>
      <c r="AK1076">
        <v>0</v>
      </c>
      <c r="AL1076">
        <v>0</v>
      </c>
      <c r="AM1076">
        <v>0</v>
      </c>
      <c r="AN1076">
        <v>0</v>
      </c>
      <c r="AO1076">
        <v>0</v>
      </c>
      <c r="AP1076">
        <v>0</v>
      </c>
      <c r="AQ1076">
        <v>0</v>
      </c>
      <c r="AR1076">
        <v>0</v>
      </c>
      <c r="AS1076">
        <v>0</v>
      </c>
      <c r="AT1076">
        <v>0</v>
      </c>
      <c r="AU1076">
        <v>0</v>
      </c>
      <c r="AV1076">
        <v>0</v>
      </c>
      <c r="AW1076">
        <v>0</v>
      </c>
      <c r="AX1076">
        <v>0</v>
      </c>
      <c r="AY1076">
        <v>0</v>
      </c>
      <c r="AZ1076">
        <v>0</v>
      </c>
      <c r="BA1076">
        <v>0</v>
      </c>
      <c r="BB1076">
        <v>0</v>
      </c>
      <c r="BC1076">
        <v>0</v>
      </c>
      <c r="BD1076">
        <v>0</v>
      </c>
      <c r="BE1076">
        <v>0</v>
      </c>
      <c r="BF1076">
        <v>0</v>
      </c>
      <c r="BG1076">
        <v>0</v>
      </c>
      <c r="BH1076">
        <v>0</v>
      </c>
      <c r="BI1076">
        <v>0</v>
      </c>
      <c r="BJ1076">
        <v>0</v>
      </c>
      <c r="BK1076">
        <v>0</v>
      </c>
      <c r="BL1076">
        <v>0</v>
      </c>
      <c r="BM1076">
        <v>0</v>
      </c>
      <c r="BN1076">
        <v>0</v>
      </c>
      <c r="BO1076">
        <v>0</v>
      </c>
      <c r="BP1076">
        <v>0</v>
      </c>
      <c r="BQ1076">
        <v>0</v>
      </c>
      <c r="BR1076">
        <v>0</v>
      </c>
      <c r="BS1076">
        <v>0</v>
      </c>
      <c r="BT1076">
        <v>0</v>
      </c>
      <c r="BU1076">
        <v>0</v>
      </c>
      <c r="BV1076">
        <v>0</v>
      </c>
      <c r="BW1076">
        <v>0</v>
      </c>
      <c r="BX1076">
        <v>0</v>
      </c>
      <c r="BY1076">
        <v>0</v>
      </c>
      <c r="BZ1076">
        <v>0</v>
      </c>
      <c r="CA1076">
        <v>0</v>
      </c>
      <c r="CB1076">
        <v>0</v>
      </c>
      <c r="CC1076">
        <v>0</v>
      </c>
      <c r="CD1076">
        <v>0</v>
      </c>
      <c r="CE1076">
        <v>0</v>
      </c>
      <c r="CF1076">
        <v>0</v>
      </c>
      <c r="CG1076">
        <v>0</v>
      </c>
      <c r="CH1076">
        <v>0</v>
      </c>
      <c r="CI1076">
        <v>0</v>
      </c>
      <c r="CJ1076">
        <v>0</v>
      </c>
      <c r="CK1076">
        <v>0</v>
      </c>
      <c r="CL1076">
        <v>0</v>
      </c>
      <c r="CM1076">
        <v>0</v>
      </c>
      <c r="CN1076">
        <v>0</v>
      </c>
      <c r="CO1076">
        <v>0</v>
      </c>
      <c r="CP1076">
        <v>0</v>
      </c>
      <c r="CQ1076">
        <v>0</v>
      </c>
      <c r="CR1076">
        <v>0</v>
      </c>
    </row>
    <row r="1077" spans="1:96" x14ac:dyDescent="0.25">
      <c r="A1077" t="s">
        <v>407</v>
      </c>
      <c r="B1077">
        <v>0</v>
      </c>
      <c r="C1077">
        <v>0</v>
      </c>
      <c r="D1077">
        <v>0</v>
      </c>
      <c r="E1077">
        <v>0</v>
      </c>
      <c r="F1077">
        <v>0</v>
      </c>
      <c r="G1077">
        <v>0</v>
      </c>
      <c r="H1077">
        <v>0</v>
      </c>
      <c r="I1077">
        <v>0</v>
      </c>
      <c r="J1077">
        <v>0</v>
      </c>
      <c r="K1077">
        <v>0</v>
      </c>
      <c r="L1077">
        <v>0</v>
      </c>
      <c r="M1077">
        <v>0</v>
      </c>
      <c r="N1077">
        <v>0</v>
      </c>
      <c r="O1077">
        <v>0</v>
      </c>
      <c r="P1077">
        <v>0</v>
      </c>
      <c r="Q1077">
        <v>0</v>
      </c>
      <c r="R1077">
        <v>0</v>
      </c>
      <c r="S1077">
        <v>0</v>
      </c>
      <c r="T1077">
        <v>0</v>
      </c>
      <c r="U1077">
        <v>0</v>
      </c>
      <c r="V1077">
        <v>0</v>
      </c>
      <c r="W1077">
        <v>0</v>
      </c>
      <c r="X1077">
        <v>0</v>
      </c>
      <c r="Y1077">
        <v>0</v>
      </c>
      <c r="Z1077">
        <v>0</v>
      </c>
      <c r="AA1077">
        <v>0</v>
      </c>
      <c r="AB1077">
        <v>0</v>
      </c>
      <c r="AC1077">
        <v>0</v>
      </c>
      <c r="AD1077">
        <v>0</v>
      </c>
      <c r="AE1077">
        <v>0</v>
      </c>
      <c r="AF1077">
        <v>1</v>
      </c>
      <c r="AG1077">
        <v>0</v>
      </c>
      <c r="AH1077">
        <v>0</v>
      </c>
      <c r="AI1077">
        <v>0</v>
      </c>
      <c r="AJ1077">
        <v>0</v>
      </c>
      <c r="AK1077">
        <v>0</v>
      </c>
      <c r="AL1077">
        <v>0</v>
      </c>
      <c r="AM1077">
        <v>0</v>
      </c>
      <c r="AN1077">
        <v>0</v>
      </c>
      <c r="AO1077">
        <v>0</v>
      </c>
      <c r="AP1077">
        <v>0</v>
      </c>
      <c r="AQ1077">
        <v>0</v>
      </c>
      <c r="AR1077">
        <v>0</v>
      </c>
      <c r="AS1077">
        <v>0</v>
      </c>
      <c r="AT1077">
        <v>0</v>
      </c>
      <c r="AU1077">
        <v>0</v>
      </c>
      <c r="AV1077">
        <v>0</v>
      </c>
      <c r="AW1077">
        <v>0</v>
      </c>
      <c r="AX1077">
        <v>0</v>
      </c>
      <c r="AY1077">
        <v>0</v>
      </c>
      <c r="AZ1077">
        <v>0</v>
      </c>
      <c r="BA1077">
        <v>0</v>
      </c>
      <c r="BB1077">
        <v>0</v>
      </c>
      <c r="BC1077">
        <v>0</v>
      </c>
      <c r="BD1077">
        <v>0</v>
      </c>
      <c r="BE1077">
        <v>0</v>
      </c>
      <c r="BF1077">
        <v>0</v>
      </c>
      <c r="BG1077">
        <v>0</v>
      </c>
      <c r="BH1077">
        <v>0</v>
      </c>
      <c r="BI1077">
        <v>0</v>
      </c>
      <c r="BJ1077">
        <v>0</v>
      </c>
      <c r="BK1077">
        <v>0</v>
      </c>
      <c r="BL1077">
        <v>0</v>
      </c>
      <c r="BM1077">
        <v>0</v>
      </c>
      <c r="BN1077">
        <v>0</v>
      </c>
      <c r="BO1077">
        <v>0</v>
      </c>
      <c r="BP1077">
        <v>0</v>
      </c>
      <c r="BQ1077">
        <v>0</v>
      </c>
      <c r="BR1077">
        <v>0</v>
      </c>
      <c r="BS1077">
        <v>0</v>
      </c>
      <c r="BT1077">
        <v>0</v>
      </c>
      <c r="BU1077">
        <v>0</v>
      </c>
      <c r="BV1077">
        <v>1</v>
      </c>
      <c r="BW1077">
        <v>0</v>
      </c>
      <c r="BX1077">
        <v>0</v>
      </c>
      <c r="BY1077">
        <v>0</v>
      </c>
      <c r="BZ1077">
        <v>0</v>
      </c>
      <c r="CA1077">
        <v>0</v>
      </c>
      <c r="CB1077">
        <v>0</v>
      </c>
      <c r="CC1077">
        <v>0</v>
      </c>
      <c r="CD1077">
        <v>0</v>
      </c>
      <c r="CE1077">
        <v>0</v>
      </c>
      <c r="CF1077">
        <v>0</v>
      </c>
      <c r="CG1077">
        <v>0</v>
      </c>
      <c r="CH1077">
        <v>0</v>
      </c>
      <c r="CI1077">
        <v>0</v>
      </c>
      <c r="CJ1077">
        <v>0</v>
      </c>
      <c r="CK1077">
        <v>0</v>
      </c>
      <c r="CL1077">
        <v>0</v>
      </c>
      <c r="CM1077">
        <v>0</v>
      </c>
      <c r="CN1077">
        <v>0</v>
      </c>
      <c r="CO1077">
        <v>0</v>
      </c>
      <c r="CP1077">
        <v>0</v>
      </c>
      <c r="CQ1077">
        <v>0</v>
      </c>
      <c r="CR1077">
        <v>0</v>
      </c>
    </row>
    <row r="1078" spans="1:96" x14ac:dyDescent="0.25">
      <c r="A1078" t="s">
        <v>406</v>
      </c>
      <c r="B1078">
        <v>0</v>
      </c>
      <c r="C1078">
        <v>1</v>
      </c>
      <c r="D1078">
        <v>0</v>
      </c>
      <c r="E1078">
        <v>0</v>
      </c>
      <c r="F1078">
        <v>0</v>
      </c>
      <c r="G1078">
        <v>0</v>
      </c>
      <c r="H1078">
        <v>0</v>
      </c>
      <c r="I1078">
        <v>0</v>
      </c>
      <c r="J1078">
        <v>0</v>
      </c>
      <c r="K1078">
        <v>0</v>
      </c>
      <c r="L1078">
        <v>0</v>
      </c>
      <c r="M1078">
        <v>0</v>
      </c>
      <c r="N1078">
        <v>0</v>
      </c>
      <c r="O1078">
        <v>0</v>
      </c>
      <c r="P1078">
        <v>0</v>
      </c>
      <c r="Q1078">
        <v>0</v>
      </c>
      <c r="R1078">
        <v>0</v>
      </c>
      <c r="S1078">
        <v>0</v>
      </c>
      <c r="T1078">
        <v>0</v>
      </c>
      <c r="U1078">
        <v>0</v>
      </c>
      <c r="V1078">
        <v>0</v>
      </c>
      <c r="W1078">
        <v>0</v>
      </c>
      <c r="X1078">
        <v>0</v>
      </c>
      <c r="Y1078">
        <v>0</v>
      </c>
      <c r="Z1078">
        <v>0</v>
      </c>
      <c r="AA1078">
        <v>0</v>
      </c>
      <c r="AB1078">
        <v>0</v>
      </c>
      <c r="AC1078">
        <v>0</v>
      </c>
      <c r="AD1078">
        <v>0</v>
      </c>
      <c r="AE1078">
        <v>0</v>
      </c>
      <c r="AF1078">
        <v>0</v>
      </c>
      <c r="AG1078">
        <v>0</v>
      </c>
      <c r="AH1078">
        <v>0</v>
      </c>
      <c r="AI1078">
        <v>0</v>
      </c>
      <c r="AJ1078">
        <v>0</v>
      </c>
      <c r="AK1078">
        <v>0</v>
      </c>
      <c r="AL1078">
        <v>0</v>
      </c>
      <c r="AM1078">
        <v>0</v>
      </c>
      <c r="AN1078">
        <v>0</v>
      </c>
      <c r="AO1078">
        <v>0</v>
      </c>
      <c r="AP1078">
        <v>0</v>
      </c>
      <c r="AQ1078">
        <v>0</v>
      </c>
      <c r="AR1078">
        <v>0</v>
      </c>
      <c r="AS1078">
        <v>0</v>
      </c>
      <c r="AT1078">
        <v>0</v>
      </c>
      <c r="AU1078">
        <v>0</v>
      </c>
      <c r="AV1078">
        <v>0</v>
      </c>
      <c r="AW1078">
        <v>0</v>
      </c>
      <c r="AX1078">
        <v>0</v>
      </c>
      <c r="AY1078">
        <v>0</v>
      </c>
      <c r="AZ1078">
        <v>0</v>
      </c>
      <c r="BA1078">
        <v>0</v>
      </c>
      <c r="BB1078">
        <v>0</v>
      </c>
      <c r="BC1078">
        <v>0</v>
      </c>
      <c r="BD1078">
        <v>0</v>
      </c>
      <c r="BE1078">
        <v>0</v>
      </c>
      <c r="BF1078">
        <v>0</v>
      </c>
      <c r="BG1078">
        <v>0</v>
      </c>
      <c r="BH1078">
        <v>0</v>
      </c>
      <c r="BI1078">
        <v>0</v>
      </c>
      <c r="BJ1078">
        <v>0</v>
      </c>
      <c r="BK1078">
        <v>0</v>
      </c>
      <c r="BL1078">
        <v>0</v>
      </c>
      <c r="BM1078">
        <v>0</v>
      </c>
      <c r="BN1078">
        <v>0</v>
      </c>
      <c r="BO1078">
        <v>0</v>
      </c>
      <c r="BP1078">
        <v>0</v>
      </c>
      <c r="BQ1078">
        <v>0</v>
      </c>
      <c r="BR1078">
        <v>0</v>
      </c>
      <c r="BS1078">
        <v>0</v>
      </c>
      <c r="BT1078">
        <v>0</v>
      </c>
      <c r="BU1078">
        <v>0</v>
      </c>
      <c r="BV1078">
        <v>1</v>
      </c>
      <c r="BW1078">
        <v>0</v>
      </c>
      <c r="BX1078">
        <v>0</v>
      </c>
      <c r="BY1078">
        <v>0</v>
      </c>
      <c r="BZ1078">
        <v>0</v>
      </c>
      <c r="CA1078">
        <v>0</v>
      </c>
      <c r="CB1078">
        <v>0</v>
      </c>
      <c r="CC1078">
        <v>0</v>
      </c>
      <c r="CD1078">
        <v>0</v>
      </c>
      <c r="CE1078">
        <v>0</v>
      </c>
      <c r="CF1078">
        <v>0</v>
      </c>
      <c r="CG1078">
        <v>0</v>
      </c>
      <c r="CH1078">
        <v>0</v>
      </c>
      <c r="CI1078">
        <v>0</v>
      </c>
      <c r="CJ1078">
        <v>0</v>
      </c>
      <c r="CK1078">
        <v>0</v>
      </c>
      <c r="CL1078">
        <v>0</v>
      </c>
      <c r="CM1078">
        <v>0</v>
      </c>
      <c r="CN1078">
        <v>0</v>
      </c>
      <c r="CO1078">
        <v>0</v>
      </c>
      <c r="CP1078">
        <v>0</v>
      </c>
      <c r="CQ1078">
        <v>0</v>
      </c>
      <c r="CR1078">
        <v>0</v>
      </c>
    </row>
    <row r="1079" spans="1:96" x14ac:dyDescent="0.25">
      <c r="A1079" t="s">
        <v>405</v>
      </c>
      <c r="B1079">
        <v>0</v>
      </c>
      <c r="C1079">
        <v>0</v>
      </c>
      <c r="D1079">
        <v>0</v>
      </c>
      <c r="E1079">
        <v>0</v>
      </c>
      <c r="F1079">
        <v>0</v>
      </c>
      <c r="G1079">
        <v>0</v>
      </c>
      <c r="H1079">
        <v>0</v>
      </c>
      <c r="I1079">
        <v>0</v>
      </c>
      <c r="J1079">
        <v>0</v>
      </c>
      <c r="K1079">
        <v>0</v>
      </c>
      <c r="L1079">
        <v>0</v>
      </c>
      <c r="M1079">
        <v>0</v>
      </c>
      <c r="N1079">
        <v>0</v>
      </c>
      <c r="O1079">
        <v>0</v>
      </c>
      <c r="P1079">
        <v>0</v>
      </c>
      <c r="Q1079">
        <v>0</v>
      </c>
      <c r="R1079">
        <v>0</v>
      </c>
      <c r="S1079">
        <v>0</v>
      </c>
      <c r="T1079">
        <v>0</v>
      </c>
      <c r="U1079">
        <v>0</v>
      </c>
      <c r="V1079">
        <v>0</v>
      </c>
      <c r="W1079">
        <v>0</v>
      </c>
      <c r="X1079">
        <v>0</v>
      </c>
      <c r="Y1079">
        <v>0</v>
      </c>
      <c r="Z1079">
        <v>0</v>
      </c>
      <c r="AA1079">
        <v>0</v>
      </c>
      <c r="AB1079">
        <v>0</v>
      </c>
      <c r="AC1079">
        <v>0</v>
      </c>
      <c r="AD1079">
        <v>0</v>
      </c>
      <c r="AE1079">
        <v>0</v>
      </c>
      <c r="AF1079">
        <v>1</v>
      </c>
      <c r="AG1079">
        <v>0</v>
      </c>
      <c r="AH1079">
        <v>0</v>
      </c>
      <c r="AI1079">
        <v>0</v>
      </c>
      <c r="AJ1079">
        <v>0</v>
      </c>
      <c r="AK1079">
        <v>0</v>
      </c>
      <c r="AL1079">
        <v>0</v>
      </c>
      <c r="AM1079">
        <v>0</v>
      </c>
      <c r="AN1079">
        <v>0</v>
      </c>
      <c r="AO1079">
        <v>0</v>
      </c>
      <c r="AP1079">
        <v>0</v>
      </c>
      <c r="AQ1079">
        <v>0</v>
      </c>
      <c r="AR1079">
        <v>0</v>
      </c>
      <c r="AS1079">
        <v>0</v>
      </c>
      <c r="AT1079">
        <v>0</v>
      </c>
      <c r="AU1079">
        <v>0</v>
      </c>
      <c r="AV1079">
        <v>0</v>
      </c>
      <c r="AW1079">
        <v>0</v>
      </c>
      <c r="AX1079">
        <v>0</v>
      </c>
      <c r="AY1079">
        <v>0</v>
      </c>
      <c r="AZ1079">
        <v>0</v>
      </c>
      <c r="BA1079">
        <v>0</v>
      </c>
      <c r="BB1079">
        <v>0</v>
      </c>
      <c r="BC1079">
        <v>0</v>
      </c>
      <c r="BD1079">
        <v>0</v>
      </c>
      <c r="BE1079">
        <v>0</v>
      </c>
      <c r="BF1079">
        <v>0</v>
      </c>
      <c r="BG1079">
        <v>1</v>
      </c>
      <c r="BH1079">
        <v>0</v>
      </c>
      <c r="BI1079">
        <v>0</v>
      </c>
      <c r="BJ1079">
        <v>0</v>
      </c>
      <c r="BK1079">
        <v>0</v>
      </c>
      <c r="BL1079">
        <v>0</v>
      </c>
      <c r="BM1079">
        <v>0</v>
      </c>
      <c r="BN1079">
        <v>0</v>
      </c>
      <c r="BO1079">
        <v>0</v>
      </c>
      <c r="BP1079">
        <v>0</v>
      </c>
      <c r="BQ1079">
        <v>0</v>
      </c>
      <c r="BR1079">
        <v>0</v>
      </c>
      <c r="BS1079">
        <v>0</v>
      </c>
      <c r="BT1079">
        <v>0</v>
      </c>
      <c r="BU1079">
        <v>0</v>
      </c>
      <c r="BV1079">
        <v>0</v>
      </c>
      <c r="BW1079">
        <v>0</v>
      </c>
      <c r="BX1079">
        <v>0</v>
      </c>
      <c r="BY1079">
        <v>0</v>
      </c>
      <c r="BZ1079">
        <v>0</v>
      </c>
      <c r="CA1079">
        <v>0</v>
      </c>
      <c r="CB1079">
        <v>0</v>
      </c>
      <c r="CC1079">
        <v>0</v>
      </c>
      <c r="CD1079">
        <v>0</v>
      </c>
      <c r="CE1079">
        <v>0</v>
      </c>
      <c r="CF1079">
        <v>0</v>
      </c>
      <c r="CG1079">
        <v>0</v>
      </c>
      <c r="CH1079">
        <v>0</v>
      </c>
      <c r="CI1079">
        <v>0</v>
      </c>
      <c r="CJ1079">
        <v>0</v>
      </c>
      <c r="CK1079">
        <v>0</v>
      </c>
      <c r="CL1079">
        <v>0</v>
      </c>
      <c r="CM1079">
        <v>0</v>
      </c>
      <c r="CN1079">
        <v>0</v>
      </c>
      <c r="CO1079">
        <v>0</v>
      </c>
      <c r="CP1079">
        <v>0</v>
      </c>
      <c r="CQ1079">
        <v>0</v>
      </c>
      <c r="CR1079">
        <v>0</v>
      </c>
    </row>
    <row r="1080" spans="1:96" x14ac:dyDescent="0.25">
      <c r="A1080" t="s">
        <v>404</v>
      </c>
      <c r="B1080">
        <v>0</v>
      </c>
      <c r="C1080">
        <v>0</v>
      </c>
      <c r="D1080">
        <v>0</v>
      </c>
      <c r="E1080">
        <v>0</v>
      </c>
      <c r="F1080">
        <v>0</v>
      </c>
      <c r="G1080">
        <v>0</v>
      </c>
      <c r="H1080">
        <v>0</v>
      </c>
      <c r="I1080">
        <v>0</v>
      </c>
      <c r="J1080">
        <v>0</v>
      </c>
      <c r="K1080">
        <v>0</v>
      </c>
      <c r="L1080">
        <v>1</v>
      </c>
      <c r="M1080">
        <v>0</v>
      </c>
      <c r="N1080">
        <v>0</v>
      </c>
      <c r="O1080">
        <v>0</v>
      </c>
      <c r="P1080">
        <v>0</v>
      </c>
      <c r="Q1080">
        <v>0</v>
      </c>
      <c r="R1080">
        <v>0</v>
      </c>
      <c r="S1080">
        <v>0</v>
      </c>
      <c r="T1080">
        <v>0</v>
      </c>
      <c r="U1080">
        <v>0</v>
      </c>
      <c r="V1080">
        <v>0</v>
      </c>
      <c r="W1080">
        <v>0</v>
      </c>
      <c r="X1080">
        <v>0</v>
      </c>
      <c r="Y1080">
        <v>0</v>
      </c>
      <c r="Z1080">
        <v>0</v>
      </c>
      <c r="AA1080">
        <v>0</v>
      </c>
      <c r="AB1080">
        <v>0</v>
      </c>
      <c r="AC1080">
        <v>0</v>
      </c>
      <c r="AD1080">
        <v>0</v>
      </c>
      <c r="AE1080">
        <v>0</v>
      </c>
      <c r="AF1080">
        <v>1</v>
      </c>
      <c r="AG1080">
        <v>0</v>
      </c>
      <c r="AH1080">
        <v>0</v>
      </c>
      <c r="AI1080">
        <v>0</v>
      </c>
      <c r="AJ1080">
        <v>0</v>
      </c>
      <c r="AK1080">
        <v>0</v>
      </c>
      <c r="AL1080">
        <v>0</v>
      </c>
      <c r="AM1080">
        <v>0</v>
      </c>
      <c r="AN1080">
        <v>0</v>
      </c>
      <c r="AO1080">
        <v>0</v>
      </c>
      <c r="AP1080">
        <v>0</v>
      </c>
      <c r="AQ1080">
        <v>0</v>
      </c>
      <c r="AR1080">
        <v>0</v>
      </c>
      <c r="AS1080">
        <v>0</v>
      </c>
      <c r="AT1080">
        <v>0</v>
      </c>
      <c r="AU1080">
        <v>0</v>
      </c>
      <c r="AV1080">
        <v>0</v>
      </c>
      <c r="AW1080">
        <v>0</v>
      </c>
      <c r="AX1080">
        <v>0</v>
      </c>
      <c r="AY1080">
        <v>0</v>
      </c>
      <c r="AZ1080">
        <v>0</v>
      </c>
      <c r="BA1080">
        <v>0</v>
      </c>
      <c r="BB1080">
        <v>0</v>
      </c>
      <c r="BC1080">
        <v>0</v>
      </c>
      <c r="BD1080">
        <v>0</v>
      </c>
      <c r="BE1080">
        <v>0</v>
      </c>
      <c r="BF1080">
        <v>0</v>
      </c>
      <c r="BG1080">
        <v>0</v>
      </c>
      <c r="BH1080">
        <v>0</v>
      </c>
      <c r="BI1080">
        <v>0</v>
      </c>
      <c r="BJ1080">
        <v>0</v>
      </c>
      <c r="BK1080">
        <v>0</v>
      </c>
      <c r="BL1080">
        <v>0</v>
      </c>
      <c r="BM1080">
        <v>0</v>
      </c>
      <c r="BN1080">
        <v>0</v>
      </c>
      <c r="BO1080">
        <v>0</v>
      </c>
      <c r="BP1080">
        <v>0</v>
      </c>
      <c r="BQ1080">
        <v>0</v>
      </c>
      <c r="BR1080">
        <v>0</v>
      </c>
      <c r="BS1080">
        <v>0</v>
      </c>
      <c r="BT1080">
        <v>0</v>
      </c>
      <c r="BU1080">
        <v>0</v>
      </c>
      <c r="BV1080">
        <v>0</v>
      </c>
      <c r="BW1080">
        <v>0</v>
      </c>
      <c r="BX1080">
        <v>0</v>
      </c>
      <c r="BY1080">
        <v>0</v>
      </c>
      <c r="BZ1080">
        <v>0</v>
      </c>
      <c r="CA1080">
        <v>0</v>
      </c>
      <c r="CB1080">
        <v>0</v>
      </c>
      <c r="CC1080">
        <v>0</v>
      </c>
      <c r="CD1080">
        <v>0</v>
      </c>
      <c r="CE1080">
        <v>0</v>
      </c>
      <c r="CF1080">
        <v>0</v>
      </c>
      <c r="CG1080">
        <v>0</v>
      </c>
      <c r="CH1080">
        <v>0</v>
      </c>
      <c r="CI1080">
        <v>0</v>
      </c>
      <c r="CJ1080">
        <v>0</v>
      </c>
      <c r="CK1080">
        <v>0</v>
      </c>
      <c r="CL1080">
        <v>0</v>
      </c>
      <c r="CM1080">
        <v>0</v>
      </c>
      <c r="CN1080">
        <v>0</v>
      </c>
      <c r="CO1080">
        <v>0</v>
      </c>
      <c r="CP1080">
        <v>0</v>
      </c>
      <c r="CQ1080">
        <v>0</v>
      </c>
      <c r="CR1080">
        <v>0</v>
      </c>
    </row>
    <row r="1081" spans="1:96" x14ac:dyDescent="0.25">
      <c r="A1081" t="s">
        <v>403</v>
      </c>
      <c r="B1081">
        <v>0</v>
      </c>
      <c r="C1081">
        <v>0</v>
      </c>
      <c r="D1081">
        <v>0</v>
      </c>
      <c r="E1081">
        <v>0</v>
      </c>
      <c r="F1081">
        <v>0</v>
      </c>
      <c r="G1081">
        <v>0</v>
      </c>
      <c r="H1081">
        <v>0</v>
      </c>
      <c r="I1081">
        <v>0</v>
      </c>
      <c r="J1081">
        <v>0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0</v>
      </c>
      <c r="Q1081">
        <v>0</v>
      </c>
      <c r="R1081">
        <v>0</v>
      </c>
      <c r="S1081">
        <v>0</v>
      </c>
      <c r="T1081">
        <v>0</v>
      </c>
      <c r="U1081">
        <v>0</v>
      </c>
      <c r="V1081">
        <v>0</v>
      </c>
      <c r="W1081">
        <v>0</v>
      </c>
      <c r="X1081">
        <v>0</v>
      </c>
      <c r="Y1081">
        <v>0</v>
      </c>
      <c r="Z1081">
        <v>0</v>
      </c>
      <c r="AA1081">
        <v>0</v>
      </c>
      <c r="AB1081">
        <v>0</v>
      </c>
      <c r="AC1081">
        <v>0</v>
      </c>
      <c r="AD1081">
        <v>0</v>
      </c>
      <c r="AE1081">
        <v>0</v>
      </c>
      <c r="AF1081">
        <v>0</v>
      </c>
      <c r="AG1081">
        <v>0</v>
      </c>
      <c r="AH1081">
        <v>0</v>
      </c>
      <c r="AI1081">
        <v>0</v>
      </c>
      <c r="AJ1081">
        <v>0</v>
      </c>
      <c r="AK1081">
        <v>0</v>
      </c>
      <c r="AL1081">
        <v>0</v>
      </c>
      <c r="AM1081">
        <v>0</v>
      </c>
      <c r="AN1081">
        <v>0</v>
      </c>
      <c r="AO1081">
        <v>0</v>
      </c>
      <c r="AP1081">
        <v>0</v>
      </c>
      <c r="AQ1081">
        <v>0</v>
      </c>
      <c r="AR1081">
        <v>0</v>
      </c>
      <c r="AS1081">
        <v>0</v>
      </c>
      <c r="AT1081">
        <v>0</v>
      </c>
      <c r="AU1081">
        <v>0</v>
      </c>
      <c r="AV1081">
        <v>0</v>
      </c>
      <c r="AW1081">
        <v>0</v>
      </c>
      <c r="AX1081">
        <v>0</v>
      </c>
      <c r="AY1081">
        <v>0</v>
      </c>
      <c r="AZ1081">
        <v>0</v>
      </c>
      <c r="BA1081">
        <v>0</v>
      </c>
      <c r="BB1081">
        <v>0</v>
      </c>
      <c r="BC1081">
        <v>0</v>
      </c>
      <c r="BD1081">
        <v>0</v>
      </c>
      <c r="BE1081">
        <v>0</v>
      </c>
      <c r="BF1081">
        <v>0</v>
      </c>
      <c r="BG1081">
        <v>0</v>
      </c>
      <c r="BH1081">
        <v>0</v>
      </c>
      <c r="BI1081">
        <v>1</v>
      </c>
      <c r="BJ1081">
        <v>0</v>
      </c>
      <c r="BK1081">
        <v>0</v>
      </c>
      <c r="BL1081">
        <v>0</v>
      </c>
      <c r="BM1081">
        <v>0</v>
      </c>
      <c r="BN1081">
        <v>0</v>
      </c>
      <c r="BO1081">
        <v>0</v>
      </c>
      <c r="BP1081">
        <v>0</v>
      </c>
      <c r="BQ1081">
        <v>0</v>
      </c>
      <c r="BR1081">
        <v>0</v>
      </c>
      <c r="BS1081">
        <v>0</v>
      </c>
      <c r="BT1081">
        <v>0</v>
      </c>
      <c r="BU1081">
        <v>0</v>
      </c>
      <c r="BV1081">
        <v>0</v>
      </c>
      <c r="BW1081">
        <v>0</v>
      </c>
      <c r="BX1081">
        <v>0</v>
      </c>
      <c r="BY1081">
        <v>0</v>
      </c>
      <c r="BZ1081">
        <v>0</v>
      </c>
      <c r="CA1081">
        <v>0</v>
      </c>
      <c r="CB1081">
        <v>0</v>
      </c>
      <c r="CC1081">
        <v>0</v>
      </c>
      <c r="CD1081">
        <v>0</v>
      </c>
      <c r="CE1081">
        <v>0</v>
      </c>
      <c r="CF1081">
        <v>0</v>
      </c>
      <c r="CG1081">
        <v>0</v>
      </c>
      <c r="CH1081">
        <v>0</v>
      </c>
      <c r="CI1081">
        <v>1</v>
      </c>
      <c r="CJ1081">
        <v>0</v>
      </c>
      <c r="CK1081">
        <v>0</v>
      </c>
      <c r="CL1081">
        <v>0</v>
      </c>
      <c r="CM1081">
        <v>0</v>
      </c>
      <c r="CN1081">
        <v>0</v>
      </c>
      <c r="CO1081">
        <v>0</v>
      </c>
      <c r="CP1081">
        <v>0</v>
      </c>
      <c r="CQ1081">
        <v>0</v>
      </c>
      <c r="CR1081">
        <v>0</v>
      </c>
    </row>
    <row r="1082" spans="1:96" x14ac:dyDescent="0.25">
      <c r="A1082" t="s">
        <v>402</v>
      </c>
      <c r="B1082">
        <v>0</v>
      </c>
      <c r="C1082">
        <v>0</v>
      </c>
      <c r="D1082">
        <v>0</v>
      </c>
      <c r="E1082">
        <v>0</v>
      </c>
      <c r="F1082">
        <v>0</v>
      </c>
      <c r="G1082">
        <v>0</v>
      </c>
      <c r="H1082">
        <v>0</v>
      </c>
      <c r="I1082">
        <v>0</v>
      </c>
      <c r="J1082">
        <v>0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  <c r="R1082">
        <v>0</v>
      </c>
      <c r="S1082">
        <v>0</v>
      </c>
      <c r="T1082">
        <v>0</v>
      </c>
      <c r="U1082">
        <v>0</v>
      </c>
      <c r="V1082">
        <v>0</v>
      </c>
      <c r="W1082">
        <v>0</v>
      </c>
      <c r="X1082">
        <v>0</v>
      </c>
      <c r="Y1082">
        <v>0</v>
      </c>
      <c r="Z1082">
        <v>0</v>
      </c>
      <c r="AA1082">
        <v>0</v>
      </c>
      <c r="AB1082">
        <v>0</v>
      </c>
      <c r="AC1082">
        <v>0</v>
      </c>
      <c r="AD1082">
        <v>0</v>
      </c>
      <c r="AE1082">
        <v>0</v>
      </c>
      <c r="AF1082">
        <v>0</v>
      </c>
      <c r="AG1082">
        <v>0</v>
      </c>
      <c r="AH1082">
        <v>0</v>
      </c>
      <c r="AI1082">
        <v>0</v>
      </c>
      <c r="AJ1082">
        <v>0</v>
      </c>
      <c r="AK1082">
        <v>0</v>
      </c>
      <c r="AL1082">
        <v>0</v>
      </c>
      <c r="AM1082">
        <v>0</v>
      </c>
      <c r="AN1082">
        <v>0</v>
      </c>
      <c r="AO1082">
        <v>1</v>
      </c>
      <c r="AP1082">
        <v>0</v>
      </c>
      <c r="AQ1082">
        <v>0</v>
      </c>
      <c r="AR1082">
        <v>0</v>
      </c>
      <c r="AS1082">
        <v>0</v>
      </c>
      <c r="AT1082">
        <v>0</v>
      </c>
      <c r="AU1082">
        <v>0</v>
      </c>
      <c r="AV1082">
        <v>0</v>
      </c>
      <c r="AW1082">
        <v>0</v>
      </c>
      <c r="AX1082">
        <v>0</v>
      </c>
      <c r="AY1082">
        <v>0</v>
      </c>
      <c r="AZ1082">
        <v>0</v>
      </c>
      <c r="BA1082">
        <v>0</v>
      </c>
      <c r="BB1082">
        <v>0</v>
      </c>
      <c r="BC1082">
        <v>0</v>
      </c>
      <c r="BD1082">
        <v>0</v>
      </c>
      <c r="BE1082">
        <v>0</v>
      </c>
      <c r="BF1082">
        <v>0</v>
      </c>
      <c r="BG1082">
        <v>0</v>
      </c>
      <c r="BH1082">
        <v>0</v>
      </c>
      <c r="BI1082">
        <v>0</v>
      </c>
      <c r="BJ1082">
        <v>0</v>
      </c>
      <c r="BK1082">
        <v>0</v>
      </c>
      <c r="BL1082">
        <v>0</v>
      </c>
      <c r="BM1082">
        <v>0</v>
      </c>
      <c r="BN1082">
        <v>0</v>
      </c>
      <c r="BO1082">
        <v>0</v>
      </c>
      <c r="BP1082">
        <v>0</v>
      </c>
      <c r="BQ1082">
        <v>0</v>
      </c>
      <c r="BR1082">
        <v>0</v>
      </c>
      <c r="BS1082">
        <v>0</v>
      </c>
      <c r="BT1082">
        <v>1</v>
      </c>
      <c r="BU1082">
        <v>0</v>
      </c>
      <c r="BV1082">
        <v>0</v>
      </c>
      <c r="BW1082">
        <v>0</v>
      </c>
      <c r="BX1082">
        <v>0</v>
      </c>
      <c r="BY1082">
        <v>0</v>
      </c>
      <c r="BZ1082">
        <v>0</v>
      </c>
      <c r="CA1082">
        <v>0</v>
      </c>
      <c r="CB1082">
        <v>0</v>
      </c>
      <c r="CC1082">
        <v>0</v>
      </c>
      <c r="CD1082">
        <v>0</v>
      </c>
      <c r="CE1082">
        <v>0</v>
      </c>
      <c r="CF1082">
        <v>0</v>
      </c>
      <c r="CG1082">
        <v>0</v>
      </c>
      <c r="CH1082">
        <v>0</v>
      </c>
      <c r="CI1082">
        <v>0</v>
      </c>
      <c r="CJ1082">
        <v>0</v>
      </c>
      <c r="CK1082">
        <v>0</v>
      </c>
      <c r="CL1082">
        <v>0</v>
      </c>
      <c r="CM1082">
        <v>0</v>
      </c>
      <c r="CN1082">
        <v>0</v>
      </c>
      <c r="CO1082">
        <v>0</v>
      </c>
      <c r="CP1082">
        <v>0</v>
      </c>
      <c r="CQ1082">
        <v>0</v>
      </c>
      <c r="CR1082">
        <v>0</v>
      </c>
    </row>
    <row r="1083" spans="1:96" x14ac:dyDescent="0.25">
      <c r="A1083" t="s">
        <v>401</v>
      </c>
      <c r="B1083">
        <v>0</v>
      </c>
      <c r="C1083">
        <v>0</v>
      </c>
      <c r="D1083">
        <v>0</v>
      </c>
      <c r="E1083">
        <v>0</v>
      </c>
      <c r="F1083">
        <v>0</v>
      </c>
      <c r="G1083">
        <v>0</v>
      </c>
      <c r="H1083">
        <v>0</v>
      </c>
      <c r="I1083">
        <v>0</v>
      </c>
      <c r="J1083">
        <v>0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0</v>
      </c>
      <c r="Q1083">
        <v>0</v>
      </c>
      <c r="R1083">
        <v>0</v>
      </c>
      <c r="S1083">
        <v>0</v>
      </c>
      <c r="T1083">
        <v>0</v>
      </c>
      <c r="U1083">
        <v>0</v>
      </c>
      <c r="V1083">
        <v>0</v>
      </c>
      <c r="W1083">
        <v>0</v>
      </c>
      <c r="X1083">
        <v>0</v>
      </c>
      <c r="Y1083">
        <v>0</v>
      </c>
      <c r="Z1083">
        <v>0</v>
      </c>
      <c r="AA1083">
        <v>0</v>
      </c>
      <c r="AB1083">
        <v>0</v>
      </c>
      <c r="AC1083">
        <v>0</v>
      </c>
      <c r="AD1083">
        <v>0</v>
      </c>
      <c r="AE1083">
        <v>0</v>
      </c>
      <c r="AF1083">
        <v>0</v>
      </c>
      <c r="AG1083">
        <v>0</v>
      </c>
      <c r="AH1083">
        <v>0</v>
      </c>
      <c r="AI1083">
        <v>0</v>
      </c>
      <c r="AJ1083">
        <v>0</v>
      </c>
      <c r="AK1083">
        <v>0</v>
      </c>
      <c r="AL1083">
        <v>0</v>
      </c>
      <c r="AM1083">
        <v>0</v>
      </c>
      <c r="AN1083">
        <v>0</v>
      </c>
      <c r="AO1083">
        <v>0</v>
      </c>
      <c r="AP1083">
        <v>0</v>
      </c>
      <c r="AQ1083">
        <v>0</v>
      </c>
      <c r="AR1083">
        <v>0</v>
      </c>
      <c r="AS1083">
        <v>0</v>
      </c>
      <c r="AT1083">
        <v>0</v>
      </c>
      <c r="AU1083">
        <v>0</v>
      </c>
      <c r="AV1083">
        <v>0</v>
      </c>
      <c r="AW1083">
        <v>0</v>
      </c>
      <c r="AX1083">
        <v>0</v>
      </c>
      <c r="AY1083">
        <v>0</v>
      </c>
      <c r="AZ1083">
        <v>0</v>
      </c>
      <c r="BA1083">
        <v>1</v>
      </c>
      <c r="BB1083">
        <v>0</v>
      </c>
      <c r="BC1083">
        <v>0</v>
      </c>
      <c r="BD1083">
        <v>0</v>
      </c>
      <c r="BE1083">
        <v>1</v>
      </c>
      <c r="BF1083">
        <v>0</v>
      </c>
      <c r="BG1083">
        <v>0</v>
      </c>
      <c r="BH1083">
        <v>0</v>
      </c>
      <c r="BI1083">
        <v>0</v>
      </c>
      <c r="BJ1083">
        <v>0</v>
      </c>
      <c r="BK1083">
        <v>0</v>
      </c>
      <c r="BL1083">
        <v>0</v>
      </c>
      <c r="BM1083">
        <v>0</v>
      </c>
      <c r="BN1083">
        <v>0</v>
      </c>
      <c r="BO1083">
        <v>0</v>
      </c>
      <c r="BP1083">
        <v>0</v>
      </c>
      <c r="BQ1083">
        <v>0</v>
      </c>
      <c r="BR1083">
        <v>0</v>
      </c>
      <c r="BS1083">
        <v>0</v>
      </c>
      <c r="BT1083">
        <v>0</v>
      </c>
      <c r="BU1083">
        <v>0</v>
      </c>
      <c r="BV1083">
        <v>0</v>
      </c>
      <c r="BW1083">
        <v>0</v>
      </c>
      <c r="BX1083">
        <v>0</v>
      </c>
      <c r="BY1083">
        <v>0</v>
      </c>
      <c r="BZ1083">
        <v>0</v>
      </c>
      <c r="CA1083">
        <v>0</v>
      </c>
      <c r="CB1083">
        <v>0</v>
      </c>
      <c r="CC1083">
        <v>0</v>
      </c>
      <c r="CD1083">
        <v>0</v>
      </c>
      <c r="CE1083">
        <v>0</v>
      </c>
      <c r="CF1083">
        <v>0</v>
      </c>
      <c r="CG1083">
        <v>0</v>
      </c>
      <c r="CH1083">
        <v>0</v>
      </c>
      <c r="CI1083">
        <v>0</v>
      </c>
      <c r="CJ1083">
        <v>0</v>
      </c>
      <c r="CK1083">
        <v>0</v>
      </c>
      <c r="CL1083">
        <v>0</v>
      </c>
      <c r="CM1083">
        <v>0</v>
      </c>
      <c r="CN1083">
        <v>0</v>
      </c>
      <c r="CO1083">
        <v>0</v>
      </c>
      <c r="CP1083">
        <v>0</v>
      </c>
      <c r="CQ1083">
        <v>0</v>
      </c>
      <c r="CR1083">
        <v>0</v>
      </c>
    </row>
    <row r="1084" spans="1:96" x14ac:dyDescent="0.25">
      <c r="A1084" t="s">
        <v>400</v>
      </c>
      <c r="B1084">
        <v>0</v>
      </c>
      <c r="C1084">
        <v>2</v>
      </c>
      <c r="D1084">
        <v>0</v>
      </c>
      <c r="E1084">
        <v>0</v>
      </c>
      <c r="F1084">
        <v>0</v>
      </c>
      <c r="G1084">
        <v>0</v>
      </c>
      <c r="H1084">
        <v>0</v>
      </c>
      <c r="I1084">
        <v>0</v>
      </c>
      <c r="J1084">
        <v>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0</v>
      </c>
      <c r="R1084">
        <v>0</v>
      </c>
      <c r="S1084">
        <v>0</v>
      </c>
      <c r="T1084">
        <v>0</v>
      </c>
      <c r="U1084">
        <v>0</v>
      </c>
      <c r="V1084">
        <v>0</v>
      </c>
      <c r="W1084">
        <v>0</v>
      </c>
      <c r="X1084">
        <v>0</v>
      </c>
      <c r="Y1084">
        <v>0</v>
      </c>
      <c r="Z1084">
        <v>0</v>
      </c>
      <c r="AA1084">
        <v>0</v>
      </c>
      <c r="AB1084">
        <v>0</v>
      </c>
      <c r="AC1084">
        <v>0</v>
      </c>
      <c r="AD1084">
        <v>0</v>
      </c>
      <c r="AE1084">
        <v>0</v>
      </c>
      <c r="AF1084">
        <v>0</v>
      </c>
      <c r="AG1084">
        <v>0</v>
      </c>
      <c r="AH1084">
        <v>0</v>
      </c>
      <c r="AI1084">
        <v>0</v>
      </c>
      <c r="AJ1084">
        <v>0</v>
      </c>
      <c r="AK1084">
        <v>0</v>
      </c>
      <c r="AL1084">
        <v>0</v>
      </c>
      <c r="AM1084">
        <v>0</v>
      </c>
      <c r="AN1084">
        <v>0</v>
      </c>
      <c r="AO1084">
        <v>0</v>
      </c>
      <c r="AP1084">
        <v>0</v>
      </c>
      <c r="AQ1084">
        <v>0</v>
      </c>
      <c r="AR1084">
        <v>0</v>
      </c>
      <c r="AS1084">
        <v>0</v>
      </c>
      <c r="AT1084">
        <v>0</v>
      </c>
      <c r="AU1084">
        <v>0</v>
      </c>
      <c r="AV1084">
        <v>0</v>
      </c>
      <c r="AW1084">
        <v>0</v>
      </c>
      <c r="AX1084">
        <v>0</v>
      </c>
      <c r="AY1084">
        <v>0</v>
      </c>
      <c r="AZ1084">
        <v>0</v>
      </c>
      <c r="BA1084">
        <v>0</v>
      </c>
      <c r="BB1084">
        <v>0</v>
      </c>
      <c r="BC1084">
        <v>0</v>
      </c>
      <c r="BD1084">
        <v>0</v>
      </c>
      <c r="BE1084">
        <v>0</v>
      </c>
      <c r="BF1084">
        <v>0</v>
      </c>
      <c r="BG1084">
        <v>0</v>
      </c>
      <c r="BH1084">
        <v>0</v>
      </c>
      <c r="BI1084">
        <v>0</v>
      </c>
      <c r="BJ1084">
        <v>0</v>
      </c>
      <c r="BK1084">
        <v>0</v>
      </c>
      <c r="BL1084">
        <v>0</v>
      </c>
      <c r="BM1084">
        <v>0</v>
      </c>
      <c r="BN1084">
        <v>0</v>
      </c>
      <c r="BO1084">
        <v>0</v>
      </c>
      <c r="BP1084">
        <v>0</v>
      </c>
      <c r="BQ1084">
        <v>0</v>
      </c>
      <c r="BR1084">
        <v>0</v>
      </c>
      <c r="BS1084">
        <v>0</v>
      </c>
      <c r="BT1084">
        <v>0</v>
      </c>
      <c r="BU1084">
        <v>0</v>
      </c>
      <c r="BV1084">
        <v>0</v>
      </c>
      <c r="BW1084">
        <v>0</v>
      </c>
      <c r="BX1084">
        <v>0</v>
      </c>
      <c r="BY1084">
        <v>0</v>
      </c>
      <c r="BZ1084">
        <v>0</v>
      </c>
      <c r="CA1084">
        <v>0</v>
      </c>
      <c r="CB1084">
        <v>0</v>
      </c>
      <c r="CC1084">
        <v>0</v>
      </c>
      <c r="CD1084">
        <v>0</v>
      </c>
      <c r="CE1084">
        <v>0</v>
      </c>
      <c r="CF1084">
        <v>0</v>
      </c>
      <c r="CG1084">
        <v>0</v>
      </c>
      <c r="CH1084">
        <v>0</v>
      </c>
      <c r="CI1084">
        <v>0</v>
      </c>
      <c r="CJ1084">
        <v>0</v>
      </c>
      <c r="CK1084">
        <v>0</v>
      </c>
      <c r="CL1084">
        <v>0</v>
      </c>
      <c r="CM1084">
        <v>0</v>
      </c>
      <c r="CN1084">
        <v>0</v>
      </c>
      <c r="CO1084">
        <v>0</v>
      </c>
      <c r="CP1084">
        <v>0</v>
      </c>
      <c r="CQ1084">
        <v>0</v>
      </c>
      <c r="CR1084">
        <v>0</v>
      </c>
    </row>
    <row r="1085" spans="1:96" x14ac:dyDescent="0.25">
      <c r="A1085" t="s">
        <v>399</v>
      </c>
      <c r="B1085">
        <v>0</v>
      </c>
      <c r="C1085">
        <v>0</v>
      </c>
      <c r="D1085">
        <v>0</v>
      </c>
      <c r="E1085">
        <v>0</v>
      </c>
      <c r="F1085">
        <v>0</v>
      </c>
      <c r="G1085">
        <v>0</v>
      </c>
      <c r="H1085">
        <v>0</v>
      </c>
      <c r="I1085">
        <v>0</v>
      </c>
      <c r="J1085">
        <v>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0</v>
      </c>
      <c r="Q1085">
        <v>0</v>
      </c>
      <c r="R1085">
        <v>0</v>
      </c>
      <c r="S1085">
        <v>0</v>
      </c>
      <c r="T1085">
        <v>0</v>
      </c>
      <c r="U1085">
        <v>0</v>
      </c>
      <c r="V1085">
        <v>0</v>
      </c>
      <c r="W1085">
        <v>0</v>
      </c>
      <c r="X1085">
        <v>0</v>
      </c>
      <c r="Y1085">
        <v>0</v>
      </c>
      <c r="Z1085">
        <v>0</v>
      </c>
      <c r="AA1085">
        <v>0</v>
      </c>
      <c r="AB1085">
        <v>0</v>
      </c>
      <c r="AC1085">
        <v>0</v>
      </c>
      <c r="AD1085">
        <v>0</v>
      </c>
      <c r="AE1085">
        <v>0</v>
      </c>
      <c r="AF1085">
        <v>0</v>
      </c>
      <c r="AG1085">
        <v>0</v>
      </c>
      <c r="AH1085">
        <v>0</v>
      </c>
      <c r="AI1085">
        <v>0</v>
      </c>
      <c r="AJ1085">
        <v>0</v>
      </c>
      <c r="AK1085">
        <v>1</v>
      </c>
      <c r="AL1085">
        <v>0</v>
      </c>
      <c r="AM1085">
        <v>0</v>
      </c>
      <c r="AN1085">
        <v>0</v>
      </c>
      <c r="AO1085">
        <v>0</v>
      </c>
      <c r="AP1085">
        <v>0</v>
      </c>
      <c r="AQ1085">
        <v>0</v>
      </c>
      <c r="AR1085">
        <v>0</v>
      </c>
      <c r="AS1085">
        <v>0</v>
      </c>
      <c r="AT1085">
        <v>0</v>
      </c>
      <c r="AU1085">
        <v>0</v>
      </c>
      <c r="AV1085">
        <v>1</v>
      </c>
      <c r="AW1085">
        <v>0</v>
      </c>
      <c r="AX1085">
        <v>0</v>
      </c>
      <c r="AY1085">
        <v>0</v>
      </c>
      <c r="AZ1085">
        <v>0</v>
      </c>
      <c r="BA1085">
        <v>0</v>
      </c>
      <c r="BB1085">
        <v>0</v>
      </c>
      <c r="BC1085">
        <v>0</v>
      </c>
      <c r="BD1085">
        <v>0</v>
      </c>
      <c r="BE1085">
        <v>0</v>
      </c>
      <c r="BF1085">
        <v>0</v>
      </c>
      <c r="BG1085">
        <v>0</v>
      </c>
      <c r="BH1085">
        <v>0</v>
      </c>
      <c r="BI1085">
        <v>0</v>
      </c>
      <c r="BJ1085">
        <v>0</v>
      </c>
      <c r="BK1085">
        <v>0</v>
      </c>
      <c r="BL1085">
        <v>0</v>
      </c>
      <c r="BM1085">
        <v>0</v>
      </c>
      <c r="BN1085">
        <v>0</v>
      </c>
      <c r="BO1085">
        <v>0</v>
      </c>
      <c r="BP1085">
        <v>0</v>
      </c>
      <c r="BQ1085">
        <v>0</v>
      </c>
      <c r="BR1085">
        <v>0</v>
      </c>
      <c r="BS1085">
        <v>0</v>
      </c>
      <c r="BT1085">
        <v>0</v>
      </c>
      <c r="BU1085">
        <v>0</v>
      </c>
      <c r="BV1085">
        <v>0</v>
      </c>
      <c r="BW1085">
        <v>0</v>
      </c>
      <c r="BX1085">
        <v>0</v>
      </c>
      <c r="BY1085">
        <v>0</v>
      </c>
      <c r="BZ1085">
        <v>0</v>
      </c>
      <c r="CA1085">
        <v>0</v>
      </c>
      <c r="CB1085">
        <v>0</v>
      </c>
      <c r="CC1085">
        <v>0</v>
      </c>
      <c r="CD1085">
        <v>0</v>
      </c>
      <c r="CE1085">
        <v>0</v>
      </c>
      <c r="CF1085">
        <v>0</v>
      </c>
      <c r="CG1085">
        <v>0</v>
      </c>
      <c r="CH1085">
        <v>0</v>
      </c>
      <c r="CI1085">
        <v>0</v>
      </c>
      <c r="CJ1085">
        <v>0</v>
      </c>
      <c r="CK1085">
        <v>0</v>
      </c>
      <c r="CL1085">
        <v>0</v>
      </c>
      <c r="CM1085">
        <v>0</v>
      </c>
      <c r="CN1085">
        <v>0</v>
      </c>
      <c r="CO1085">
        <v>0</v>
      </c>
      <c r="CP1085">
        <v>0</v>
      </c>
      <c r="CQ1085">
        <v>0</v>
      </c>
      <c r="CR1085">
        <v>0</v>
      </c>
    </row>
    <row r="1086" spans="1:96" x14ac:dyDescent="0.25">
      <c r="A1086" t="s">
        <v>398</v>
      </c>
      <c r="B1086">
        <v>0</v>
      </c>
      <c r="C1086">
        <v>0</v>
      </c>
      <c r="D1086">
        <v>0</v>
      </c>
      <c r="E1086">
        <v>0</v>
      </c>
      <c r="F1086">
        <v>0</v>
      </c>
      <c r="G1086">
        <v>0</v>
      </c>
      <c r="H1086">
        <v>0</v>
      </c>
      <c r="I1086">
        <v>0</v>
      </c>
      <c r="J1086">
        <v>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0</v>
      </c>
      <c r="Q1086">
        <v>0</v>
      </c>
      <c r="R1086">
        <v>0</v>
      </c>
      <c r="S1086">
        <v>0</v>
      </c>
      <c r="T1086">
        <v>0</v>
      </c>
      <c r="U1086">
        <v>0</v>
      </c>
      <c r="V1086">
        <v>0</v>
      </c>
      <c r="W1086">
        <v>0</v>
      </c>
      <c r="X1086">
        <v>0</v>
      </c>
      <c r="Y1086">
        <v>0</v>
      </c>
      <c r="Z1086">
        <v>0</v>
      </c>
      <c r="AA1086">
        <v>0</v>
      </c>
      <c r="AB1086">
        <v>0</v>
      </c>
      <c r="AC1086">
        <v>0</v>
      </c>
      <c r="AD1086">
        <v>0</v>
      </c>
      <c r="AE1086">
        <v>0</v>
      </c>
      <c r="AF1086">
        <v>0</v>
      </c>
      <c r="AG1086">
        <v>0</v>
      </c>
      <c r="AH1086">
        <v>0</v>
      </c>
      <c r="AI1086">
        <v>0</v>
      </c>
      <c r="AJ1086">
        <v>0</v>
      </c>
      <c r="AK1086">
        <v>0</v>
      </c>
      <c r="AL1086">
        <v>0</v>
      </c>
      <c r="AM1086">
        <v>0</v>
      </c>
      <c r="AN1086">
        <v>0</v>
      </c>
      <c r="AO1086">
        <v>0</v>
      </c>
      <c r="AP1086">
        <v>0</v>
      </c>
      <c r="AQ1086">
        <v>0</v>
      </c>
      <c r="AR1086">
        <v>0</v>
      </c>
      <c r="AS1086">
        <v>0</v>
      </c>
      <c r="AT1086">
        <v>0</v>
      </c>
      <c r="AU1086">
        <v>0</v>
      </c>
      <c r="AV1086">
        <v>0</v>
      </c>
      <c r="AW1086">
        <v>0</v>
      </c>
      <c r="AX1086">
        <v>0</v>
      </c>
      <c r="AY1086">
        <v>0</v>
      </c>
      <c r="AZ1086">
        <v>0</v>
      </c>
      <c r="BA1086">
        <v>0</v>
      </c>
      <c r="BB1086">
        <v>0</v>
      </c>
      <c r="BC1086">
        <v>0</v>
      </c>
      <c r="BD1086">
        <v>2</v>
      </c>
      <c r="BE1086">
        <v>0</v>
      </c>
      <c r="BF1086">
        <v>0</v>
      </c>
      <c r="BG1086">
        <v>0</v>
      </c>
      <c r="BH1086">
        <v>0</v>
      </c>
      <c r="BI1086">
        <v>0</v>
      </c>
      <c r="BJ1086">
        <v>0</v>
      </c>
      <c r="BK1086">
        <v>0</v>
      </c>
      <c r="BL1086">
        <v>0</v>
      </c>
      <c r="BM1086">
        <v>0</v>
      </c>
      <c r="BN1086">
        <v>0</v>
      </c>
      <c r="BO1086">
        <v>0</v>
      </c>
      <c r="BP1086">
        <v>0</v>
      </c>
      <c r="BQ1086">
        <v>0</v>
      </c>
      <c r="BR1086">
        <v>0</v>
      </c>
      <c r="BS1086">
        <v>0</v>
      </c>
      <c r="BT1086">
        <v>0</v>
      </c>
      <c r="BU1086">
        <v>0</v>
      </c>
      <c r="BV1086">
        <v>0</v>
      </c>
      <c r="BW1086">
        <v>0</v>
      </c>
      <c r="BX1086">
        <v>0</v>
      </c>
      <c r="BY1086">
        <v>0</v>
      </c>
      <c r="BZ1086">
        <v>0</v>
      </c>
      <c r="CA1086">
        <v>0</v>
      </c>
      <c r="CB1086">
        <v>0</v>
      </c>
      <c r="CC1086">
        <v>0</v>
      </c>
      <c r="CD1086">
        <v>0</v>
      </c>
      <c r="CE1086">
        <v>0</v>
      </c>
      <c r="CF1086">
        <v>0</v>
      </c>
      <c r="CG1086">
        <v>0</v>
      </c>
      <c r="CH1086">
        <v>0</v>
      </c>
      <c r="CI1086">
        <v>0</v>
      </c>
      <c r="CJ1086">
        <v>0</v>
      </c>
      <c r="CK1086">
        <v>0</v>
      </c>
      <c r="CL1086">
        <v>0</v>
      </c>
      <c r="CM1086">
        <v>0</v>
      </c>
      <c r="CN1086">
        <v>0</v>
      </c>
      <c r="CO1086">
        <v>0</v>
      </c>
      <c r="CP1086">
        <v>0</v>
      </c>
      <c r="CQ1086">
        <v>0</v>
      </c>
      <c r="CR1086">
        <v>0</v>
      </c>
    </row>
    <row r="1087" spans="1:96" x14ac:dyDescent="0.25">
      <c r="A1087" t="s">
        <v>397</v>
      </c>
      <c r="B1087">
        <v>0</v>
      </c>
      <c r="C1087">
        <v>0</v>
      </c>
      <c r="D1087">
        <v>0</v>
      </c>
      <c r="E1087">
        <v>0</v>
      </c>
      <c r="F1087">
        <v>0</v>
      </c>
      <c r="G1087">
        <v>0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0</v>
      </c>
      <c r="Q1087">
        <v>0</v>
      </c>
      <c r="R1087">
        <v>0</v>
      </c>
      <c r="S1087">
        <v>0</v>
      </c>
      <c r="T1087">
        <v>0</v>
      </c>
      <c r="U1087">
        <v>0</v>
      </c>
      <c r="V1087">
        <v>1</v>
      </c>
      <c r="W1087">
        <v>0</v>
      </c>
      <c r="X1087">
        <v>0</v>
      </c>
      <c r="Y1087">
        <v>0</v>
      </c>
      <c r="Z1087">
        <v>0</v>
      </c>
      <c r="AA1087">
        <v>0</v>
      </c>
      <c r="AB1087">
        <v>0</v>
      </c>
      <c r="AC1087">
        <v>0</v>
      </c>
      <c r="AD1087">
        <v>0</v>
      </c>
      <c r="AE1087">
        <v>0</v>
      </c>
      <c r="AF1087">
        <v>0</v>
      </c>
      <c r="AG1087">
        <v>0</v>
      </c>
      <c r="AH1087">
        <v>0</v>
      </c>
      <c r="AI1087">
        <v>0</v>
      </c>
      <c r="AJ1087">
        <v>0</v>
      </c>
      <c r="AK1087">
        <v>0</v>
      </c>
      <c r="AL1087">
        <v>0</v>
      </c>
      <c r="AM1087">
        <v>0</v>
      </c>
      <c r="AN1087">
        <v>0</v>
      </c>
      <c r="AO1087">
        <v>0</v>
      </c>
      <c r="AP1087">
        <v>0</v>
      </c>
      <c r="AQ1087">
        <v>0</v>
      </c>
      <c r="AR1087">
        <v>0</v>
      </c>
      <c r="AS1087">
        <v>0</v>
      </c>
      <c r="AT1087">
        <v>0</v>
      </c>
      <c r="AU1087">
        <v>0</v>
      </c>
      <c r="AV1087">
        <v>0</v>
      </c>
      <c r="AW1087">
        <v>0</v>
      </c>
      <c r="AX1087">
        <v>0</v>
      </c>
      <c r="AY1087">
        <v>0</v>
      </c>
      <c r="AZ1087">
        <v>0</v>
      </c>
      <c r="BA1087">
        <v>0</v>
      </c>
      <c r="BB1087">
        <v>0</v>
      </c>
      <c r="BC1087">
        <v>0</v>
      </c>
      <c r="BD1087">
        <v>0</v>
      </c>
      <c r="BE1087">
        <v>0</v>
      </c>
      <c r="BF1087">
        <v>0</v>
      </c>
      <c r="BG1087">
        <v>0</v>
      </c>
      <c r="BH1087">
        <v>0</v>
      </c>
      <c r="BI1087">
        <v>0</v>
      </c>
      <c r="BJ1087">
        <v>0</v>
      </c>
      <c r="BK1087">
        <v>0</v>
      </c>
      <c r="BL1087">
        <v>0</v>
      </c>
      <c r="BM1087">
        <v>0</v>
      </c>
      <c r="BN1087">
        <v>0</v>
      </c>
      <c r="BO1087">
        <v>0</v>
      </c>
      <c r="BP1087">
        <v>0</v>
      </c>
      <c r="BQ1087">
        <v>0</v>
      </c>
      <c r="BR1087">
        <v>1</v>
      </c>
      <c r="BS1087">
        <v>0</v>
      </c>
      <c r="BT1087">
        <v>0</v>
      </c>
      <c r="BU1087">
        <v>0</v>
      </c>
      <c r="BV1087">
        <v>0</v>
      </c>
      <c r="BW1087">
        <v>0</v>
      </c>
      <c r="BX1087">
        <v>0</v>
      </c>
      <c r="BY1087">
        <v>0</v>
      </c>
      <c r="BZ1087">
        <v>0</v>
      </c>
      <c r="CA1087">
        <v>0</v>
      </c>
      <c r="CB1087">
        <v>0</v>
      </c>
      <c r="CC1087">
        <v>0</v>
      </c>
      <c r="CD1087">
        <v>0</v>
      </c>
      <c r="CE1087">
        <v>0</v>
      </c>
      <c r="CF1087">
        <v>0</v>
      </c>
      <c r="CG1087">
        <v>0</v>
      </c>
      <c r="CH1087">
        <v>0</v>
      </c>
      <c r="CI1087">
        <v>0</v>
      </c>
      <c r="CJ1087">
        <v>0</v>
      </c>
      <c r="CK1087">
        <v>0</v>
      </c>
      <c r="CL1087">
        <v>0</v>
      </c>
      <c r="CM1087">
        <v>0</v>
      </c>
      <c r="CN1087">
        <v>0</v>
      </c>
      <c r="CO1087">
        <v>0</v>
      </c>
      <c r="CP1087">
        <v>0</v>
      </c>
      <c r="CQ1087">
        <v>0</v>
      </c>
      <c r="CR1087">
        <v>0</v>
      </c>
    </row>
    <row r="1088" spans="1:96" x14ac:dyDescent="0.25">
      <c r="A1088" t="s">
        <v>396</v>
      </c>
      <c r="B1088">
        <v>0</v>
      </c>
      <c r="C1088">
        <v>0</v>
      </c>
      <c r="D1088">
        <v>0</v>
      </c>
      <c r="E1088">
        <v>0</v>
      </c>
      <c r="F1088">
        <v>0</v>
      </c>
      <c r="G1088">
        <v>0</v>
      </c>
      <c r="H1088">
        <v>0</v>
      </c>
      <c r="I1088">
        <v>0</v>
      </c>
      <c r="J1088">
        <v>0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0</v>
      </c>
      <c r="Q1088">
        <v>0</v>
      </c>
      <c r="R1088">
        <v>0</v>
      </c>
      <c r="S1088">
        <v>0</v>
      </c>
      <c r="T1088">
        <v>0</v>
      </c>
      <c r="U1088">
        <v>0</v>
      </c>
      <c r="V1088">
        <v>0</v>
      </c>
      <c r="W1088">
        <v>0</v>
      </c>
      <c r="X1088">
        <v>0</v>
      </c>
      <c r="Y1088">
        <v>0</v>
      </c>
      <c r="Z1088">
        <v>0</v>
      </c>
      <c r="AA1088">
        <v>0</v>
      </c>
      <c r="AB1088">
        <v>0</v>
      </c>
      <c r="AC1088">
        <v>0</v>
      </c>
      <c r="AD1088">
        <v>0</v>
      </c>
      <c r="AE1088">
        <v>0</v>
      </c>
      <c r="AF1088">
        <v>0</v>
      </c>
      <c r="AG1088">
        <v>0</v>
      </c>
      <c r="AH1088">
        <v>0</v>
      </c>
      <c r="AI1088">
        <v>0</v>
      </c>
      <c r="AJ1088">
        <v>0</v>
      </c>
      <c r="AK1088">
        <v>0</v>
      </c>
      <c r="AL1088">
        <v>1</v>
      </c>
      <c r="AM1088">
        <v>0</v>
      </c>
      <c r="AN1088">
        <v>0</v>
      </c>
      <c r="AO1088">
        <v>0</v>
      </c>
      <c r="AP1088">
        <v>0</v>
      </c>
      <c r="AQ1088">
        <v>0</v>
      </c>
      <c r="AR1088">
        <v>0</v>
      </c>
      <c r="AS1088">
        <v>0</v>
      </c>
      <c r="AT1088">
        <v>0</v>
      </c>
      <c r="AU1088">
        <v>0</v>
      </c>
      <c r="AV1088">
        <v>1</v>
      </c>
      <c r="AW1088">
        <v>0</v>
      </c>
      <c r="AX1088">
        <v>0</v>
      </c>
      <c r="AY1088">
        <v>0</v>
      </c>
      <c r="AZ1088">
        <v>0</v>
      </c>
      <c r="BA1088">
        <v>0</v>
      </c>
      <c r="BB1088">
        <v>0</v>
      </c>
      <c r="BC1088">
        <v>0</v>
      </c>
      <c r="BD1088">
        <v>0</v>
      </c>
      <c r="BE1088">
        <v>0</v>
      </c>
      <c r="BF1088">
        <v>0</v>
      </c>
      <c r="BG1088">
        <v>0</v>
      </c>
      <c r="BH1088">
        <v>0</v>
      </c>
      <c r="BI1088">
        <v>0</v>
      </c>
      <c r="BJ1088">
        <v>0</v>
      </c>
      <c r="BK1088">
        <v>0</v>
      </c>
      <c r="BL1088">
        <v>0</v>
      </c>
      <c r="BM1088">
        <v>0</v>
      </c>
      <c r="BN1088">
        <v>0</v>
      </c>
      <c r="BO1088">
        <v>0</v>
      </c>
      <c r="BP1088">
        <v>0</v>
      </c>
      <c r="BQ1088">
        <v>0</v>
      </c>
      <c r="BR1088">
        <v>0</v>
      </c>
      <c r="BS1088">
        <v>0</v>
      </c>
      <c r="BT1088">
        <v>0</v>
      </c>
      <c r="BU1088">
        <v>0</v>
      </c>
      <c r="BV1088">
        <v>0</v>
      </c>
      <c r="BW1088">
        <v>0</v>
      </c>
      <c r="BX1088">
        <v>0</v>
      </c>
      <c r="BY1088">
        <v>0</v>
      </c>
      <c r="BZ1088">
        <v>0</v>
      </c>
      <c r="CA1088">
        <v>0</v>
      </c>
      <c r="CB1088">
        <v>0</v>
      </c>
      <c r="CC1088">
        <v>0</v>
      </c>
      <c r="CD1088">
        <v>0</v>
      </c>
      <c r="CE1088">
        <v>0</v>
      </c>
      <c r="CF1088">
        <v>0</v>
      </c>
      <c r="CG1088">
        <v>0</v>
      </c>
      <c r="CH1088">
        <v>0</v>
      </c>
      <c r="CI1088">
        <v>0</v>
      </c>
      <c r="CJ1088">
        <v>0</v>
      </c>
      <c r="CK1088">
        <v>0</v>
      </c>
      <c r="CL1088">
        <v>0</v>
      </c>
      <c r="CM1088">
        <v>0</v>
      </c>
      <c r="CN1088">
        <v>0</v>
      </c>
      <c r="CO1088">
        <v>0</v>
      </c>
      <c r="CP1088">
        <v>0</v>
      </c>
      <c r="CQ1088">
        <v>0</v>
      </c>
      <c r="CR1088">
        <v>0</v>
      </c>
    </row>
    <row r="1089" spans="1:96" x14ac:dyDescent="0.25">
      <c r="A1089" t="s">
        <v>395</v>
      </c>
      <c r="B1089">
        <v>0</v>
      </c>
      <c r="C1089">
        <v>0</v>
      </c>
      <c r="D1089">
        <v>0</v>
      </c>
      <c r="E1089">
        <v>0</v>
      </c>
      <c r="F1089">
        <v>0</v>
      </c>
      <c r="G1089">
        <v>0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0</v>
      </c>
      <c r="R1089">
        <v>0</v>
      </c>
      <c r="S1089">
        <v>0</v>
      </c>
      <c r="T1089">
        <v>0</v>
      </c>
      <c r="U1089">
        <v>0</v>
      </c>
      <c r="V1089">
        <v>0</v>
      </c>
      <c r="W1089">
        <v>0</v>
      </c>
      <c r="X1089">
        <v>0</v>
      </c>
      <c r="Y1089">
        <v>0</v>
      </c>
      <c r="Z1089">
        <v>0</v>
      </c>
      <c r="AA1089">
        <v>0</v>
      </c>
      <c r="AB1089">
        <v>0</v>
      </c>
      <c r="AC1089">
        <v>0</v>
      </c>
      <c r="AD1089">
        <v>0</v>
      </c>
      <c r="AE1089">
        <v>0</v>
      </c>
      <c r="AF1089">
        <v>0</v>
      </c>
      <c r="AG1089">
        <v>0</v>
      </c>
      <c r="AH1089">
        <v>0</v>
      </c>
      <c r="AI1089">
        <v>0</v>
      </c>
      <c r="AJ1089">
        <v>0</v>
      </c>
      <c r="AK1089">
        <v>0</v>
      </c>
      <c r="AL1089">
        <v>0</v>
      </c>
      <c r="AM1089">
        <v>0</v>
      </c>
      <c r="AN1089">
        <v>0</v>
      </c>
      <c r="AO1089">
        <v>0</v>
      </c>
      <c r="AP1089">
        <v>0</v>
      </c>
      <c r="AQ1089">
        <v>0</v>
      </c>
      <c r="AR1089">
        <v>0</v>
      </c>
      <c r="AS1089">
        <v>0</v>
      </c>
      <c r="AT1089">
        <v>0</v>
      </c>
      <c r="AU1089">
        <v>0</v>
      </c>
      <c r="AV1089">
        <v>0</v>
      </c>
      <c r="AW1089">
        <v>0</v>
      </c>
      <c r="AX1089">
        <v>0</v>
      </c>
      <c r="AY1089">
        <v>0</v>
      </c>
      <c r="AZ1089">
        <v>0</v>
      </c>
      <c r="BA1089">
        <v>1</v>
      </c>
      <c r="BB1089">
        <v>0</v>
      </c>
      <c r="BC1089">
        <v>0</v>
      </c>
      <c r="BD1089">
        <v>0</v>
      </c>
      <c r="BE1089">
        <v>0</v>
      </c>
      <c r="BF1089">
        <v>0</v>
      </c>
      <c r="BG1089">
        <v>0</v>
      </c>
      <c r="BH1089">
        <v>0</v>
      </c>
      <c r="BI1089">
        <v>1</v>
      </c>
      <c r="BJ1089">
        <v>0</v>
      </c>
      <c r="BK1089">
        <v>0</v>
      </c>
      <c r="BL1089">
        <v>0</v>
      </c>
      <c r="BM1089">
        <v>0</v>
      </c>
      <c r="BN1089">
        <v>0</v>
      </c>
      <c r="BO1089">
        <v>0</v>
      </c>
      <c r="BP1089">
        <v>0</v>
      </c>
      <c r="BQ1089">
        <v>0</v>
      </c>
      <c r="BR1089">
        <v>0</v>
      </c>
      <c r="BS1089">
        <v>0</v>
      </c>
      <c r="BT1089">
        <v>0</v>
      </c>
      <c r="BU1089">
        <v>0</v>
      </c>
      <c r="BV1089">
        <v>0</v>
      </c>
      <c r="BW1089">
        <v>0</v>
      </c>
      <c r="BX1089">
        <v>0</v>
      </c>
      <c r="BY1089">
        <v>0</v>
      </c>
      <c r="BZ1089">
        <v>0</v>
      </c>
      <c r="CA1089">
        <v>0</v>
      </c>
      <c r="CB1089">
        <v>0</v>
      </c>
      <c r="CC1089">
        <v>0</v>
      </c>
      <c r="CD1089">
        <v>0</v>
      </c>
      <c r="CE1089">
        <v>0</v>
      </c>
      <c r="CF1089">
        <v>0</v>
      </c>
      <c r="CG1089">
        <v>0</v>
      </c>
      <c r="CH1089">
        <v>0</v>
      </c>
      <c r="CI1089">
        <v>0</v>
      </c>
      <c r="CJ1089">
        <v>0</v>
      </c>
      <c r="CK1089">
        <v>0</v>
      </c>
      <c r="CL1089">
        <v>0</v>
      </c>
      <c r="CM1089">
        <v>0</v>
      </c>
      <c r="CN1089">
        <v>0</v>
      </c>
      <c r="CO1089">
        <v>0</v>
      </c>
      <c r="CP1089">
        <v>0</v>
      </c>
      <c r="CQ1089">
        <v>0</v>
      </c>
      <c r="CR1089">
        <v>0</v>
      </c>
    </row>
    <row r="1090" spans="1:96" x14ac:dyDescent="0.25">
      <c r="A1090" t="s">
        <v>394</v>
      </c>
      <c r="B1090">
        <v>0</v>
      </c>
      <c r="C1090">
        <v>0</v>
      </c>
      <c r="D1090">
        <v>0</v>
      </c>
      <c r="E1090">
        <v>0</v>
      </c>
      <c r="F1090">
        <v>1</v>
      </c>
      <c r="G1090">
        <v>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0</v>
      </c>
      <c r="R1090">
        <v>0</v>
      </c>
      <c r="S1090">
        <v>0</v>
      </c>
      <c r="T1090">
        <v>0</v>
      </c>
      <c r="U1090">
        <v>0</v>
      </c>
      <c r="V1090">
        <v>1</v>
      </c>
      <c r="W1090">
        <v>0</v>
      </c>
      <c r="X1090">
        <v>0</v>
      </c>
      <c r="Y1090">
        <v>0</v>
      </c>
      <c r="Z1090">
        <v>0</v>
      </c>
      <c r="AA1090">
        <v>0</v>
      </c>
      <c r="AB1090">
        <v>0</v>
      </c>
      <c r="AC1090">
        <v>0</v>
      </c>
      <c r="AD1090">
        <v>0</v>
      </c>
      <c r="AE1090">
        <v>0</v>
      </c>
      <c r="AF1090">
        <v>0</v>
      </c>
      <c r="AG1090">
        <v>0</v>
      </c>
      <c r="AH1090">
        <v>0</v>
      </c>
      <c r="AI1090">
        <v>0</v>
      </c>
      <c r="AJ1090">
        <v>0</v>
      </c>
      <c r="AK1090">
        <v>0</v>
      </c>
      <c r="AL1090">
        <v>0</v>
      </c>
      <c r="AM1090">
        <v>0</v>
      </c>
      <c r="AN1090">
        <v>0</v>
      </c>
      <c r="AO1090">
        <v>0</v>
      </c>
      <c r="AP1090">
        <v>0</v>
      </c>
      <c r="AQ1090">
        <v>0</v>
      </c>
      <c r="AR1090">
        <v>0</v>
      </c>
      <c r="AS1090">
        <v>0</v>
      </c>
      <c r="AT1090">
        <v>0</v>
      </c>
      <c r="AU1090">
        <v>0</v>
      </c>
      <c r="AV1090">
        <v>0</v>
      </c>
      <c r="AW1090">
        <v>0</v>
      </c>
      <c r="AX1090">
        <v>0</v>
      </c>
      <c r="AY1090">
        <v>0</v>
      </c>
      <c r="AZ1090">
        <v>0</v>
      </c>
      <c r="BA1090">
        <v>0</v>
      </c>
      <c r="BB1090">
        <v>0</v>
      </c>
      <c r="BC1090">
        <v>0</v>
      </c>
      <c r="BD1090">
        <v>0</v>
      </c>
      <c r="BE1090">
        <v>0</v>
      </c>
      <c r="BF1090">
        <v>0</v>
      </c>
      <c r="BG1090">
        <v>0</v>
      </c>
      <c r="BH1090">
        <v>0</v>
      </c>
      <c r="BI1090">
        <v>0</v>
      </c>
      <c r="BJ1090">
        <v>0</v>
      </c>
      <c r="BK1090">
        <v>0</v>
      </c>
      <c r="BL1090">
        <v>0</v>
      </c>
      <c r="BM1090">
        <v>0</v>
      </c>
      <c r="BN1090">
        <v>0</v>
      </c>
      <c r="BO1090">
        <v>0</v>
      </c>
      <c r="BP1090">
        <v>0</v>
      </c>
      <c r="BQ1090">
        <v>0</v>
      </c>
      <c r="BR1090">
        <v>0</v>
      </c>
      <c r="BS1090">
        <v>0</v>
      </c>
      <c r="BT1090">
        <v>0</v>
      </c>
      <c r="BU1090">
        <v>0</v>
      </c>
      <c r="BV1090">
        <v>0</v>
      </c>
      <c r="BW1090">
        <v>0</v>
      </c>
      <c r="BX1090">
        <v>0</v>
      </c>
      <c r="BY1090">
        <v>0</v>
      </c>
      <c r="BZ1090">
        <v>0</v>
      </c>
      <c r="CA1090">
        <v>0</v>
      </c>
      <c r="CB1090">
        <v>0</v>
      </c>
      <c r="CC1090">
        <v>0</v>
      </c>
      <c r="CD1090">
        <v>0</v>
      </c>
      <c r="CE1090">
        <v>0</v>
      </c>
      <c r="CF1090">
        <v>0</v>
      </c>
      <c r="CG1090">
        <v>0</v>
      </c>
      <c r="CH1090">
        <v>0</v>
      </c>
      <c r="CI1090">
        <v>0</v>
      </c>
      <c r="CJ1090">
        <v>0</v>
      </c>
      <c r="CK1090">
        <v>0</v>
      </c>
      <c r="CL1090">
        <v>0</v>
      </c>
      <c r="CM1090">
        <v>0</v>
      </c>
      <c r="CN1090">
        <v>0</v>
      </c>
      <c r="CO1090">
        <v>0</v>
      </c>
      <c r="CP1090">
        <v>0</v>
      </c>
      <c r="CQ1090">
        <v>0</v>
      </c>
      <c r="CR1090">
        <v>0</v>
      </c>
    </row>
    <row r="1091" spans="1:96" x14ac:dyDescent="0.25">
      <c r="A1091" t="s">
        <v>393</v>
      </c>
      <c r="B1091">
        <v>0</v>
      </c>
      <c r="C1091">
        <v>0</v>
      </c>
      <c r="D1091">
        <v>0</v>
      </c>
      <c r="E1091">
        <v>0</v>
      </c>
      <c r="F1091">
        <v>0</v>
      </c>
      <c r="G1091">
        <v>0</v>
      </c>
      <c r="H1091">
        <v>0</v>
      </c>
      <c r="I1091">
        <v>0</v>
      </c>
      <c r="J1091">
        <v>0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0</v>
      </c>
      <c r="Q1091">
        <v>0</v>
      </c>
      <c r="R1091">
        <v>0</v>
      </c>
      <c r="S1091">
        <v>0</v>
      </c>
      <c r="T1091">
        <v>0</v>
      </c>
      <c r="U1091">
        <v>0</v>
      </c>
      <c r="V1091">
        <v>0</v>
      </c>
      <c r="W1091">
        <v>0</v>
      </c>
      <c r="X1091">
        <v>0</v>
      </c>
      <c r="Y1091">
        <v>0</v>
      </c>
      <c r="Z1091">
        <v>0</v>
      </c>
      <c r="AA1091">
        <v>0</v>
      </c>
      <c r="AB1091">
        <v>0</v>
      </c>
      <c r="AC1091">
        <v>0</v>
      </c>
      <c r="AD1091">
        <v>1</v>
      </c>
      <c r="AE1091">
        <v>0</v>
      </c>
      <c r="AF1091">
        <v>0</v>
      </c>
      <c r="AG1091">
        <v>0</v>
      </c>
      <c r="AH1091">
        <v>0</v>
      </c>
      <c r="AI1091">
        <v>0</v>
      </c>
      <c r="AJ1091">
        <v>0</v>
      </c>
      <c r="AK1091">
        <v>0</v>
      </c>
      <c r="AL1091">
        <v>0</v>
      </c>
      <c r="AM1091">
        <v>0</v>
      </c>
      <c r="AN1091">
        <v>0</v>
      </c>
      <c r="AO1091">
        <v>0</v>
      </c>
      <c r="AP1091">
        <v>0</v>
      </c>
      <c r="AQ1091">
        <v>0</v>
      </c>
      <c r="AR1091">
        <v>0</v>
      </c>
      <c r="AS1091">
        <v>0</v>
      </c>
      <c r="AT1091">
        <v>0</v>
      </c>
      <c r="AU1091">
        <v>0</v>
      </c>
      <c r="AV1091">
        <v>0</v>
      </c>
      <c r="AW1091">
        <v>0</v>
      </c>
      <c r="AX1091">
        <v>0</v>
      </c>
      <c r="AY1091">
        <v>0</v>
      </c>
      <c r="AZ1091">
        <v>0</v>
      </c>
      <c r="BA1091">
        <v>0</v>
      </c>
      <c r="BB1091">
        <v>0</v>
      </c>
      <c r="BC1091">
        <v>0</v>
      </c>
      <c r="BD1091">
        <v>0</v>
      </c>
      <c r="BE1091">
        <v>0</v>
      </c>
      <c r="BF1091">
        <v>0</v>
      </c>
      <c r="BG1091">
        <v>0</v>
      </c>
      <c r="BH1091">
        <v>0</v>
      </c>
      <c r="BI1091">
        <v>0</v>
      </c>
      <c r="BJ1091">
        <v>0</v>
      </c>
      <c r="BK1091">
        <v>0</v>
      </c>
      <c r="BL1091">
        <v>0</v>
      </c>
      <c r="BM1091">
        <v>1</v>
      </c>
      <c r="BN1091">
        <v>0</v>
      </c>
      <c r="BO1091">
        <v>0</v>
      </c>
      <c r="BP1091">
        <v>0</v>
      </c>
      <c r="BQ1091">
        <v>0</v>
      </c>
      <c r="BR1091">
        <v>0</v>
      </c>
      <c r="BS1091">
        <v>0</v>
      </c>
      <c r="BT1091">
        <v>0</v>
      </c>
      <c r="BU1091">
        <v>0</v>
      </c>
      <c r="BV1091">
        <v>0</v>
      </c>
      <c r="BW1091">
        <v>0</v>
      </c>
      <c r="BX1091">
        <v>0</v>
      </c>
      <c r="BY1091">
        <v>0</v>
      </c>
      <c r="BZ1091">
        <v>0</v>
      </c>
      <c r="CA1091">
        <v>0</v>
      </c>
      <c r="CB1091">
        <v>0</v>
      </c>
      <c r="CC1091">
        <v>0</v>
      </c>
      <c r="CD1091">
        <v>0</v>
      </c>
      <c r="CE1091">
        <v>0</v>
      </c>
      <c r="CF1091">
        <v>0</v>
      </c>
      <c r="CG1091">
        <v>0</v>
      </c>
      <c r="CH1091">
        <v>0</v>
      </c>
      <c r="CI1091">
        <v>0</v>
      </c>
      <c r="CJ1091">
        <v>0</v>
      </c>
      <c r="CK1091">
        <v>0</v>
      </c>
      <c r="CL1091">
        <v>0</v>
      </c>
      <c r="CM1091">
        <v>0</v>
      </c>
      <c r="CN1091">
        <v>0</v>
      </c>
      <c r="CO1091">
        <v>0</v>
      </c>
      <c r="CP1091">
        <v>0</v>
      </c>
      <c r="CQ1091">
        <v>0</v>
      </c>
      <c r="CR1091">
        <v>0</v>
      </c>
    </row>
    <row r="1092" spans="1:96" x14ac:dyDescent="0.25">
      <c r="A1092" t="s">
        <v>392</v>
      </c>
      <c r="B1092">
        <v>1</v>
      </c>
      <c r="C1092">
        <v>0</v>
      </c>
      <c r="D1092">
        <v>0</v>
      </c>
      <c r="E1092">
        <v>0</v>
      </c>
      <c r="F1092">
        <v>0</v>
      </c>
      <c r="G1092">
        <v>0</v>
      </c>
      <c r="H1092">
        <v>0</v>
      </c>
      <c r="I1092">
        <v>0</v>
      </c>
      <c r="J1092">
        <v>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0</v>
      </c>
      <c r="Q1092">
        <v>0</v>
      </c>
      <c r="R1092">
        <v>0</v>
      </c>
      <c r="S1092">
        <v>0</v>
      </c>
      <c r="T1092">
        <v>0</v>
      </c>
      <c r="U1092">
        <v>0</v>
      </c>
      <c r="V1092">
        <v>0</v>
      </c>
      <c r="W1092">
        <v>0</v>
      </c>
      <c r="X1092">
        <v>0</v>
      </c>
      <c r="Y1092">
        <v>0</v>
      </c>
      <c r="Z1092">
        <v>0</v>
      </c>
      <c r="AA1092">
        <v>0</v>
      </c>
      <c r="AB1092">
        <v>0</v>
      </c>
      <c r="AC1092">
        <v>0</v>
      </c>
      <c r="AD1092">
        <v>0</v>
      </c>
      <c r="AE1092">
        <v>0</v>
      </c>
      <c r="AF1092">
        <v>0</v>
      </c>
      <c r="AG1092">
        <v>0</v>
      </c>
      <c r="AH1092">
        <v>0</v>
      </c>
      <c r="AI1092">
        <v>0</v>
      </c>
      <c r="AJ1092">
        <v>0</v>
      </c>
      <c r="AK1092">
        <v>0</v>
      </c>
      <c r="AL1092">
        <v>0</v>
      </c>
      <c r="AM1092">
        <v>0</v>
      </c>
      <c r="AN1092">
        <v>0</v>
      </c>
      <c r="AO1092">
        <v>0</v>
      </c>
      <c r="AP1092">
        <v>0</v>
      </c>
      <c r="AQ1092">
        <v>0</v>
      </c>
      <c r="AR1092">
        <v>0</v>
      </c>
      <c r="AS1092">
        <v>0</v>
      </c>
      <c r="AT1092">
        <v>0</v>
      </c>
      <c r="AU1092">
        <v>0</v>
      </c>
      <c r="AV1092">
        <v>0</v>
      </c>
      <c r="AW1092">
        <v>0</v>
      </c>
      <c r="AX1092">
        <v>0</v>
      </c>
      <c r="AY1092">
        <v>0</v>
      </c>
      <c r="AZ1092">
        <v>0</v>
      </c>
      <c r="BA1092">
        <v>0</v>
      </c>
      <c r="BB1092">
        <v>0</v>
      </c>
      <c r="BC1092">
        <v>0</v>
      </c>
      <c r="BD1092">
        <v>0</v>
      </c>
      <c r="BE1092">
        <v>0</v>
      </c>
      <c r="BF1092">
        <v>0</v>
      </c>
      <c r="BG1092">
        <v>0</v>
      </c>
      <c r="BH1092">
        <v>0</v>
      </c>
      <c r="BI1092">
        <v>0</v>
      </c>
      <c r="BJ1092">
        <v>0</v>
      </c>
      <c r="BK1092">
        <v>0</v>
      </c>
      <c r="BL1092">
        <v>0</v>
      </c>
      <c r="BM1092">
        <v>0</v>
      </c>
      <c r="BN1092">
        <v>0</v>
      </c>
      <c r="BO1092">
        <v>0</v>
      </c>
      <c r="BP1092">
        <v>0</v>
      </c>
      <c r="BQ1092">
        <v>0</v>
      </c>
      <c r="BR1092">
        <v>0</v>
      </c>
      <c r="BS1092">
        <v>0</v>
      </c>
      <c r="BT1092">
        <v>0</v>
      </c>
      <c r="BU1092">
        <v>0</v>
      </c>
      <c r="BV1092">
        <v>0</v>
      </c>
      <c r="BW1092">
        <v>0</v>
      </c>
      <c r="BX1092">
        <v>0</v>
      </c>
      <c r="BY1092">
        <v>0</v>
      </c>
      <c r="BZ1092">
        <v>0</v>
      </c>
      <c r="CA1092">
        <v>0</v>
      </c>
      <c r="CB1092">
        <v>0</v>
      </c>
      <c r="CC1092">
        <v>0</v>
      </c>
      <c r="CD1092">
        <v>0</v>
      </c>
      <c r="CE1092">
        <v>0</v>
      </c>
      <c r="CF1092">
        <v>0</v>
      </c>
      <c r="CG1092">
        <v>0</v>
      </c>
      <c r="CH1092">
        <v>0</v>
      </c>
      <c r="CI1092">
        <v>0</v>
      </c>
      <c r="CJ1092">
        <v>0</v>
      </c>
      <c r="CK1092">
        <v>0</v>
      </c>
      <c r="CL1092">
        <v>0</v>
      </c>
      <c r="CM1092">
        <v>0</v>
      </c>
      <c r="CN1092">
        <v>0</v>
      </c>
      <c r="CO1092">
        <v>0</v>
      </c>
      <c r="CP1092">
        <v>0</v>
      </c>
      <c r="CQ1092">
        <v>0</v>
      </c>
      <c r="CR1092">
        <v>1</v>
      </c>
    </row>
    <row r="1093" spans="1:96" x14ac:dyDescent="0.25">
      <c r="A1093" t="s">
        <v>391</v>
      </c>
      <c r="B1093">
        <v>0</v>
      </c>
      <c r="C1093">
        <v>0</v>
      </c>
      <c r="D1093">
        <v>0</v>
      </c>
      <c r="E1093">
        <v>0</v>
      </c>
      <c r="F1093">
        <v>0</v>
      </c>
      <c r="G1093">
        <v>0</v>
      </c>
      <c r="H1093">
        <v>0</v>
      </c>
      <c r="I1093">
        <v>0</v>
      </c>
      <c r="J1093">
        <v>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v>0</v>
      </c>
      <c r="R1093">
        <v>0</v>
      </c>
      <c r="S1093">
        <v>0</v>
      </c>
      <c r="T1093">
        <v>0</v>
      </c>
      <c r="U1093">
        <v>0</v>
      </c>
      <c r="V1093">
        <v>0</v>
      </c>
      <c r="W1093">
        <v>0</v>
      </c>
      <c r="X1093">
        <v>0</v>
      </c>
      <c r="Y1093">
        <v>0</v>
      </c>
      <c r="Z1093">
        <v>0</v>
      </c>
      <c r="AA1093">
        <v>0</v>
      </c>
      <c r="AB1093">
        <v>0</v>
      </c>
      <c r="AC1093">
        <v>0</v>
      </c>
      <c r="AD1093">
        <v>0</v>
      </c>
      <c r="AE1093">
        <v>0</v>
      </c>
      <c r="AF1093">
        <v>0</v>
      </c>
      <c r="AG1093">
        <v>0</v>
      </c>
      <c r="AH1093">
        <v>0</v>
      </c>
      <c r="AI1093">
        <v>0</v>
      </c>
      <c r="AJ1093">
        <v>0</v>
      </c>
      <c r="AK1093">
        <v>0</v>
      </c>
      <c r="AL1093">
        <v>0</v>
      </c>
      <c r="AM1093">
        <v>0</v>
      </c>
      <c r="AN1093">
        <v>0</v>
      </c>
      <c r="AO1093">
        <v>0</v>
      </c>
      <c r="AP1093">
        <v>0</v>
      </c>
      <c r="AQ1093">
        <v>0</v>
      </c>
      <c r="AR1093">
        <v>0</v>
      </c>
      <c r="AS1093">
        <v>0</v>
      </c>
      <c r="AT1093">
        <v>0</v>
      </c>
      <c r="AU1093">
        <v>0</v>
      </c>
      <c r="AV1093">
        <v>0</v>
      </c>
      <c r="AW1093">
        <v>0</v>
      </c>
      <c r="AX1093">
        <v>0</v>
      </c>
      <c r="AY1093">
        <v>0</v>
      </c>
      <c r="AZ1093">
        <v>0</v>
      </c>
      <c r="BA1093">
        <v>2</v>
      </c>
      <c r="BB1093">
        <v>0</v>
      </c>
      <c r="BC1093">
        <v>0</v>
      </c>
      <c r="BD1093">
        <v>0</v>
      </c>
      <c r="BE1093">
        <v>0</v>
      </c>
      <c r="BF1093">
        <v>0</v>
      </c>
      <c r="BG1093">
        <v>0</v>
      </c>
      <c r="BH1093">
        <v>0</v>
      </c>
      <c r="BI1093">
        <v>0</v>
      </c>
      <c r="BJ1093">
        <v>0</v>
      </c>
      <c r="BK1093">
        <v>0</v>
      </c>
      <c r="BL1093">
        <v>0</v>
      </c>
      <c r="BM1093">
        <v>0</v>
      </c>
      <c r="BN1093">
        <v>0</v>
      </c>
      <c r="BO1093">
        <v>0</v>
      </c>
      <c r="BP1093">
        <v>0</v>
      </c>
      <c r="BQ1093">
        <v>0</v>
      </c>
      <c r="BR1093">
        <v>0</v>
      </c>
      <c r="BS1093">
        <v>0</v>
      </c>
      <c r="BT1093">
        <v>0</v>
      </c>
      <c r="BU1093">
        <v>0</v>
      </c>
      <c r="BV1093">
        <v>0</v>
      </c>
      <c r="BW1093">
        <v>0</v>
      </c>
      <c r="BX1093">
        <v>0</v>
      </c>
      <c r="BY1093">
        <v>0</v>
      </c>
      <c r="BZ1093">
        <v>0</v>
      </c>
      <c r="CA1093">
        <v>0</v>
      </c>
      <c r="CB1093">
        <v>0</v>
      </c>
      <c r="CC1093">
        <v>0</v>
      </c>
      <c r="CD1093">
        <v>0</v>
      </c>
      <c r="CE1093">
        <v>0</v>
      </c>
      <c r="CF1093">
        <v>0</v>
      </c>
      <c r="CG1093">
        <v>0</v>
      </c>
      <c r="CH1093">
        <v>0</v>
      </c>
      <c r="CI1093">
        <v>0</v>
      </c>
      <c r="CJ1093">
        <v>0</v>
      </c>
      <c r="CK1093">
        <v>0</v>
      </c>
      <c r="CL1093">
        <v>0</v>
      </c>
      <c r="CM1093">
        <v>0</v>
      </c>
      <c r="CN1093">
        <v>0</v>
      </c>
      <c r="CO1093">
        <v>0</v>
      </c>
      <c r="CP1093">
        <v>0</v>
      </c>
      <c r="CQ1093">
        <v>0</v>
      </c>
      <c r="CR1093">
        <v>0</v>
      </c>
    </row>
    <row r="1094" spans="1:96" x14ac:dyDescent="0.25">
      <c r="A1094" t="s">
        <v>390</v>
      </c>
      <c r="B1094">
        <v>0</v>
      </c>
      <c r="C1094">
        <v>0</v>
      </c>
      <c r="D1094">
        <v>0</v>
      </c>
      <c r="E1094">
        <v>0</v>
      </c>
      <c r="F1094">
        <v>0</v>
      </c>
      <c r="G1094">
        <v>0</v>
      </c>
      <c r="H1094">
        <v>0</v>
      </c>
      <c r="I1094">
        <v>0</v>
      </c>
      <c r="J1094">
        <v>0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0</v>
      </c>
      <c r="Q1094">
        <v>0</v>
      </c>
      <c r="R1094">
        <v>0</v>
      </c>
      <c r="S1094">
        <v>0</v>
      </c>
      <c r="T1094">
        <v>0</v>
      </c>
      <c r="U1094">
        <v>0</v>
      </c>
      <c r="V1094">
        <v>0</v>
      </c>
      <c r="W1094">
        <v>0</v>
      </c>
      <c r="X1094">
        <v>0</v>
      </c>
      <c r="Y1094">
        <v>0</v>
      </c>
      <c r="Z1094">
        <v>0</v>
      </c>
      <c r="AA1094">
        <v>0</v>
      </c>
      <c r="AB1094">
        <v>0</v>
      </c>
      <c r="AC1094">
        <v>0</v>
      </c>
      <c r="AD1094">
        <v>0</v>
      </c>
      <c r="AE1094">
        <v>0</v>
      </c>
      <c r="AF1094">
        <v>0</v>
      </c>
      <c r="AG1094">
        <v>0</v>
      </c>
      <c r="AH1094">
        <v>0</v>
      </c>
      <c r="AI1094">
        <v>0</v>
      </c>
      <c r="AJ1094">
        <v>0</v>
      </c>
      <c r="AK1094">
        <v>0</v>
      </c>
      <c r="AL1094">
        <v>0</v>
      </c>
      <c r="AM1094">
        <v>0</v>
      </c>
      <c r="AN1094">
        <v>0</v>
      </c>
      <c r="AO1094">
        <v>0</v>
      </c>
      <c r="AP1094">
        <v>0</v>
      </c>
      <c r="AQ1094">
        <v>0</v>
      </c>
      <c r="AR1094">
        <v>0</v>
      </c>
      <c r="AS1094">
        <v>0</v>
      </c>
      <c r="AT1094">
        <v>0</v>
      </c>
      <c r="AU1094">
        <v>0</v>
      </c>
      <c r="AV1094">
        <v>0</v>
      </c>
      <c r="AW1094">
        <v>0</v>
      </c>
      <c r="AX1094">
        <v>0</v>
      </c>
      <c r="AY1094">
        <v>0</v>
      </c>
      <c r="AZ1094">
        <v>0</v>
      </c>
      <c r="BA1094">
        <v>0</v>
      </c>
      <c r="BB1094">
        <v>0</v>
      </c>
      <c r="BC1094">
        <v>0</v>
      </c>
      <c r="BD1094">
        <v>0</v>
      </c>
      <c r="BE1094">
        <v>0</v>
      </c>
      <c r="BF1094">
        <v>0</v>
      </c>
      <c r="BG1094">
        <v>0</v>
      </c>
      <c r="BH1094">
        <v>0</v>
      </c>
      <c r="BI1094">
        <v>0</v>
      </c>
      <c r="BJ1094">
        <v>0</v>
      </c>
      <c r="BK1094">
        <v>0</v>
      </c>
      <c r="BL1094">
        <v>0</v>
      </c>
      <c r="BM1094">
        <v>1</v>
      </c>
      <c r="BN1094">
        <v>0</v>
      </c>
      <c r="BO1094">
        <v>0</v>
      </c>
      <c r="BP1094">
        <v>0</v>
      </c>
      <c r="BQ1094">
        <v>0</v>
      </c>
      <c r="BR1094">
        <v>0</v>
      </c>
      <c r="BS1094">
        <v>0</v>
      </c>
      <c r="BT1094">
        <v>0</v>
      </c>
      <c r="BU1094">
        <v>0</v>
      </c>
      <c r="BV1094">
        <v>0</v>
      </c>
      <c r="BW1094">
        <v>0</v>
      </c>
      <c r="BX1094">
        <v>0</v>
      </c>
      <c r="BY1094">
        <v>0</v>
      </c>
      <c r="BZ1094">
        <v>0</v>
      </c>
      <c r="CA1094">
        <v>0</v>
      </c>
      <c r="CB1094">
        <v>0</v>
      </c>
      <c r="CC1094">
        <v>0</v>
      </c>
      <c r="CD1094">
        <v>0</v>
      </c>
      <c r="CE1094">
        <v>0</v>
      </c>
      <c r="CF1094">
        <v>0</v>
      </c>
      <c r="CG1094">
        <v>0</v>
      </c>
      <c r="CH1094">
        <v>1</v>
      </c>
      <c r="CI1094">
        <v>0</v>
      </c>
      <c r="CJ1094">
        <v>0</v>
      </c>
      <c r="CK1094">
        <v>0</v>
      </c>
      <c r="CL1094">
        <v>0</v>
      </c>
      <c r="CM1094">
        <v>0</v>
      </c>
      <c r="CN1094">
        <v>0</v>
      </c>
      <c r="CO1094">
        <v>0</v>
      </c>
      <c r="CP1094">
        <v>0</v>
      </c>
      <c r="CQ1094">
        <v>0</v>
      </c>
      <c r="CR1094">
        <v>0</v>
      </c>
    </row>
    <row r="1095" spans="1:96" x14ac:dyDescent="0.25">
      <c r="A1095" t="s">
        <v>389</v>
      </c>
      <c r="B1095">
        <v>0</v>
      </c>
      <c r="C1095">
        <v>0</v>
      </c>
      <c r="D1095">
        <v>0</v>
      </c>
      <c r="E1095">
        <v>0</v>
      </c>
      <c r="F1095">
        <v>0</v>
      </c>
      <c r="G1095">
        <v>0</v>
      </c>
      <c r="H1095">
        <v>0</v>
      </c>
      <c r="I1095">
        <v>0</v>
      </c>
      <c r="J1095">
        <v>0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v>0</v>
      </c>
      <c r="Q1095">
        <v>0</v>
      </c>
      <c r="R1095">
        <v>0</v>
      </c>
      <c r="S1095">
        <v>0</v>
      </c>
      <c r="T1095">
        <v>0</v>
      </c>
      <c r="U1095">
        <v>0</v>
      </c>
      <c r="V1095">
        <v>0</v>
      </c>
      <c r="W1095">
        <v>0</v>
      </c>
      <c r="X1095">
        <v>1</v>
      </c>
      <c r="Y1095">
        <v>0</v>
      </c>
      <c r="Z1095">
        <v>0</v>
      </c>
      <c r="AA1095">
        <v>0</v>
      </c>
      <c r="AB1095">
        <v>0</v>
      </c>
      <c r="AC1095">
        <v>0</v>
      </c>
      <c r="AD1095">
        <v>0</v>
      </c>
      <c r="AE1095">
        <v>0</v>
      </c>
      <c r="AF1095">
        <v>0</v>
      </c>
      <c r="AG1095">
        <v>0</v>
      </c>
      <c r="AH1095">
        <v>0</v>
      </c>
      <c r="AI1095">
        <v>0</v>
      </c>
      <c r="AJ1095">
        <v>0</v>
      </c>
      <c r="AK1095">
        <v>0</v>
      </c>
      <c r="AL1095">
        <v>0</v>
      </c>
      <c r="AM1095">
        <v>0</v>
      </c>
      <c r="AN1095">
        <v>0</v>
      </c>
      <c r="AO1095">
        <v>0</v>
      </c>
      <c r="AP1095">
        <v>0</v>
      </c>
      <c r="AQ1095">
        <v>0</v>
      </c>
      <c r="AR1095">
        <v>0</v>
      </c>
      <c r="AS1095">
        <v>0</v>
      </c>
      <c r="AT1095">
        <v>0</v>
      </c>
      <c r="AU1095">
        <v>0</v>
      </c>
      <c r="AV1095">
        <v>0</v>
      </c>
      <c r="AW1095">
        <v>0</v>
      </c>
      <c r="AX1095">
        <v>0</v>
      </c>
      <c r="AY1095">
        <v>0</v>
      </c>
      <c r="AZ1095">
        <v>0</v>
      </c>
      <c r="BA1095">
        <v>0</v>
      </c>
      <c r="BB1095">
        <v>0</v>
      </c>
      <c r="BC1095">
        <v>0</v>
      </c>
      <c r="BD1095">
        <v>0</v>
      </c>
      <c r="BE1095">
        <v>0</v>
      </c>
      <c r="BF1095">
        <v>0</v>
      </c>
      <c r="BG1095">
        <v>0</v>
      </c>
      <c r="BH1095">
        <v>0</v>
      </c>
      <c r="BI1095">
        <v>0</v>
      </c>
      <c r="BJ1095">
        <v>0</v>
      </c>
      <c r="BK1095">
        <v>0</v>
      </c>
      <c r="BL1095">
        <v>0</v>
      </c>
      <c r="BM1095">
        <v>0</v>
      </c>
      <c r="BN1095">
        <v>0</v>
      </c>
      <c r="BO1095">
        <v>0</v>
      </c>
      <c r="BP1095">
        <v>0</v>
      </c>
      <c r="BQ1095">
        <v>0</v>
      </c>
      <c r="BR1095">
        <v>0</v>
      </c>
      <c r="BS1095">
        <v>0</v>
      </c>
      <c r="BT1095">
        <v>0</v>
      </c>
      <c r="BU1095">
        <v>0</v>
      </c>
      <c r="BV1095">
        <v>0</v>
      </c>
      <c r="BW1095">
        <v>0</v>
      </c>
      <c r="BX1095">
        <v>0</v>
      </c>
      <c r="BY1095">
        <v>0</v>
      </c>
      <c r="BZ1095">
        <v>0</v>
      </c>
      <c r="CA1095">
        <v>0</v>
      </c>
      <c r="CB1095">
        <v>0</v>
      </c>
      <c r="CC1095">
        <v>0</v>
      </c>
      <c r="CD1095">
        <v>0</v>
      </c>
      <c r="CE1095">
        <v>1</v>
      </c>
      <c r="CF1095">
        <v>0</v>
      </c>
      <c r="CG1095">
        <v>0</v>
      </c>
      <c r="CH1095">
        <v>0</v>
      </c>
      <c r="CI1095">
        <v>0</v>
      </c>
      <c r="CJ1095">
        <v>0</v>
      </c>
      <c r="CK1095">
        <v>0</v>
      </c>
      <c r="CL1095">
        <v>0</v>
      </c>
      <c r="CM1095">
        <v>0</v>
      </c>
      <c r="CN1095">
        <v>0</v>
      </c>
      <c r="CO1095">
        <v>0</v>
      </c>
      <c r="CP1095">
        <v>0</v>
      </c>
      <c r="CQ1095">
        <v>0</v>
      </c>
      <c r="CR1095">
        <v>0</v>
      </c>
    </row>
    <row r="1096" spans="1:96" x14ac:dyDescent="0.25">
      <c r="A1096" t="s">
        <v>388</v>
      </c>
      <c r="B1096">
        <v>0</v>
      </c>
      <c r="C1096">
        <v>0</v>
      </c>
      <c r="D1096">
        <v>0</v>
      </c>
      <c r="E1096">
        <v>0</v>
      </c>
      <c r="F1096">
        <v>0</v>
      </c>
      <c r="G1096">
        <v>0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0</v>
      </c>
      <c r="Q1096">
        <v>0</v>
      </c>
      <c r="R1096">
        <v>0</v>
      </c>
      <c r="S1096">
        <v>0</v>
      </c>
      <c r="T1096">
        <v>0</v>
      </c>
      <c r="U1096">
        <v>0</v>
      </c>
      <c r="V1096">
        <v>0</v>
      </c>
      <c r="W1096">
        <v>0</v>
      </c>
      <c r="X1096">
        <v>0</v>
      </c>
      <c r="Y1096">
        <v>0</v>
      </c>
      <c r="Z1096">
        <v>0</v>
      </c>
      <c r="AA1096">
        <v>0</v>
      </c>
      <c r="AB1096">
        <v>0</v>
      </c>
      <c r="AC1096">
        <v>0</v>
      </c>
      <c r="AD1096">
        <v>0</v>
      </c>
      <c r="AE1096">
        <v>0</v>
      </c>
      <c r="AF1096">
        <v>0</v>
      </c>
      <c r="AG1096">
        <v>0</v>
      </c>
      <c r="AH1096">
        <v>0</v>
      </c>
      <c r="AI1096">
        <v>0</v>
      </c>
      <c r="AJ1096">
        <v>0</v>
      </c>
      <c r="AK1096">
        <v>0</v>
      </c>
      <c r="AL1096">
        <v>0</v>
      </c>
      <c r="AM1096">
        <v>0</v>
      </c>
      <c r="AN1096">
        <v>0</v>
      </c>
      <c r="AO1096">
        <v>0</v>
      </c>
      <c r="AP1096">
        <v>0</v>
      </c>
      <c r="AQ1096">
        <v>0</v>
      </c>
      <c r="AR1096">
        <v>0</v>
      </c>
      <c r="AS1096">
        <v>0</v>
      </c>
      <c r="AT1096">
        <v>0</v>
      </c>
      <c r="AU1096">
        <v>0</v>
      </c>
      <c r="AV1096">
        <v>0</v>
      </c>
      <c r="AW1096">
        <v>0</v>
      </c>
      <c r="AX1096">
        <v>0</v>
      </c>
      <c r="AY1096">
        <v>0</v>
      </c>
      <c r="AZ1096">
        <v>0</v>
      </c>
      <c r="BA1096">
        <v>0</v>
      </c>
      <c r="BB1096">
        <v>0</v>
      </c>
      <c r="BC1096">
        <v>0</v>
      </c>
      <c r="BD1096">
        <v>0</v>
      </c>
      <c r="BE1096">
        <v>0</v>
      </c>
      <c r="BF1096">
        <v>0</v>
      </c>
      <c r="BG1096">
        <v>1</v>
      </c>
      <c r="BH1096">
        <v>0</v>
      </c>
      <c r="BI1096">
        <v>0</v>
      </c>
      <c r="BJ1096">
        <v>0</v>
      </c>
      <c r="BK1096">
        <v>0</v>
      </c>
      <c r="BL1096">
        <v>0</v>
      </c>
      <c r="BM1096">
        <v>0</v>
      </c>
      <c r="BN1096">
        <v>0</v>
      </c>
      <c r="BO1096">
        <v>0</v>
      </c>
      <c r="BP1096">
        <v>0</v>
      </c>
      <c r="BQ1096">
        <v>0</v>
      </c>
      <c r="BR1096">
        <v>0</v>
      </c>
      <c r="BS1096">
        <v>0</v>
      </c>
      <c r="BT1096">
        <v>0</v>
      </c>
      <c r="BU1096">
        <v>0</v>
      </c>
      <c r="BV1096">
        <v>0</v>
      </c>
      <c r="BW1096">
        <v>0</v>
      </c>
      <c r="BX1096">
        <v>0</v>
      </c>
      <c r="BY1096">
        <v>0</v>
      </c>
      <c r="BZ1096">
        <v>1</v>
      </c>
      <c r="CA1096">
        <v>0</v>
      </c>
      <c r="CB1096">
        <v>0</v>
      </c>
      <c r="CC1096">
        <v>0</v>
      </c>
      <c r="CD1096">
        <v>0</v>
      </c>
      <c r="CE1096">
        <v>0</v>
      </c>
      <c r="CF1096">
        <v>0</v>
      </c>
      <c r="CG1096">
        <v>0</v>
      </c>
      <c r="CH1096">
        <v>0</v>
      </c>
      <c r="CI1096">
        <v>0</v>
      </c>
      <c r="CJ1096">
        <v>0</v>
      </c>
      <c r="CK1096">
        <v>0</v>
      </c>
      <c r="CL1096">
        <v>0</v>
      </c>
      <c r="CM1096">
        <v>0</v>
      </c>
      <c r="CN1096">
        <v>0</v>
      </c>
      <c r="CO1096">
        <v>0</v>
      </c>
      <c r="CP1096">
        <v>0</v>
      </c>
      <c r="CQ1096">
        <v>0</v>
      </c>
      <c r="CR1096">
        <v>0</v>
      </c>
    </row>
    <row r="1097" spans="1:96" x14ac:dyDescent="0.25">
      <c r="A1097" t="s">
        <v>387</v>
      </c>
      <c r="B1097">
        <v>0</v>
      </c>
      <c r="C1097">
        <v>0</v>
      </c>
      <c r="D1097">
        <v>0</v>
      </c>
      <c r="E1097">
        <v>0</v>
      </c>
      <c r="F1097">
        <v>0</v>
      </c>
      <c r="G1097">
        <v>0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0</v>
      </c>
      <c r="Q1097">
        <v>0</v>
      </c>
      <c r="R1097">
        <v>0</v>
      </c>
      <c r="S1097">
        <v>0</v>
      </c>
      <c r="T1097">
        <v>0</v>
      </c>
      <c r="U1097">
        <v>0</v>
      </c>
      <c r="V1097">
        <v>1</v>
      </c>
      <c r="W1097">
        <v>0</v>
      </c>
      <c r="X1097">
        <v>0</v>
      </c>
      <c r="Y1097">
        <v>0</v>
      </c>
      <c r="Z1097">
        <v>0</v>
      </c>
      <c r="AA1097">
        <v>0</v>
      </c>
      <c r="AB1097">
        <v>0</v>
      </c>
      <c r="AC1097">
        <v>0</v>
      </c>
      <c r="AD1097">
        <v>0</v>
      </c>
      <c r="AE1097">
        <v>0</v>
      </c>
      <c r="AF1097">
        <v>0</v>
      </c>
      <c r="AG1097">
        <v>0</v>
      </c>
      <c r="AH1097">
        <v>0</v>
      </c>
      <c r="AI1097">
        <v>0</v>
      </c>
      <c r="AJ1097">
        <v>0</v>
      </c>
      <c r="AK1097">
        <v>0</v>
      </c>
      <c r="AL1097">
        <v>0</v>
      </c>
      <c r="AM1097">
        <v>0</v>
      </c>
      <c r="AN1097">
        <v>0</v>
      </c>
      <c r="AO1097">
        <v>0</v>
      </c>
      <c r="AP1097">
        <v>0</v>
      </c>
      <c r="AQ1097">
        <v>0</v>
      </c>
      <c r="AR1097">
        <v>0</v>
      </c>
      <c r="AS1097">
        <v>0</v>
      </c>
      <c r="AT1097">
        <v>0</v>
      </c>
      <c r="AU1097">
        <v>0</v>
      </c>
      <c r="AV1097">
        <v>0</v>
      </c>
      <c r="AW1097">
        <v>0</v>
      </c>
      <c r="AX1097">
        <v>0</v>
      </c>
      <c r="AY1097">
        <v>0</v>
      </c>
      <c r="AZ1097">
        <v>0</v>
      </c>
      <c r="BA1097">
        <v>0</v>
      </c>
      <c r="BB1097">
        <v>0</v>
      </c>
      <c r="BC1097">
        <v>0</v>
      </c>
      <c r="BD1097">
        <v>0</v>
      </c>
      <c r="BE1097">
        <v>0</v>
      </c>
      <c r="BF1097">
        <v>0</v>
      </c>
      <c r="BG1097">
        <v>0</v>
      </c>
      <c r="BH1097">
        <v>0</v>
      </c>
      <c r="BI1097">
        <v>0</v>
      </c>
      <c r="BJ1097">
        <v>0</v>
      </c>
      <c r="BK1097">
        <v>0</v>
      </c>
      <c r="BL1097">
        <v>0</v>
      </c>
      <c r="BM1097">
        <v>0</v>
      </c>
      <c r="BN1097">
        <v>0</v>
      </c>
      <c r="BO1097">
        <v>0</v>
      </c>
      <c r="BP1097">
        <v>0</v>
      </c>
      <c r="BQ1097">
        <v>0</v>
      </c>
      <c r="BR1097">
        <v>0</v>
      </c>
      <c r="BS1097">
        <v>0</v>
      </c>
      <c r="BT1097">
        <v>0</v>
      </c>
      <c r="BU1097">
        <v>0</v>
      </c>
      <c r="BV1097">
        <v>0</v>
      </c>
      <c r="BW1097">
        <v>0</v>
      </c>
      <c r="BX1097">
        <v>0</v>
      </c>
      <c r="BY1097">
        <v>0</v>
      </c>
      <c r="BZ1097">
        <v>0</v>
      </c>
      <c r="CA1097">
        <v>0</v>
      </c>
      <c r="CB1097">
        <v>0</v>
      </c>
      <c r="CC1097">
        <v>0</v>
      </c>
      <c r="CD1097">
        <v>0</v>
      </c>
      <c r="CE1097">
        <v>0</v>
      </c>
      <c r="CF1097">
        <v>0</v>
      </c>
      <c r="CG1097">
        <v>0</v>
      </c>
      <c r="CH1097">
        <v>0</v>
      </c>
      <c r="CI1097">
        <v>0</v>
      </c>
      <c r="CJ1097">
        <v>0</v>
      </c>
      <c r="CK1097">
        <v>1</v>
      </c>
      <c r="CL1097">
        <v>0</v>
      </c>
      <c r="CM1097">
        <v>0</v>
      </c>
      <c r="CN1097">
        <v>0</v>
      </c>
      <c r="CO1097">
        <v>0</v>
      </c>
      <c r="CP1097">
        <v>0</v>
      </c>
      <c r="CQ1097">
        <v>0</v>
      </c>
      <c r="CR1097">
        <v>0</v>
      </c>
    </row>
    <row r="1098" spans="1:96" x14ac:dyDescent="0.25">
      <c r="A1098" t="s">
        <v>386</v>
      </c>
      <c r="B1098">
        <v>0</v>
      </c>
      <c r="C1098">
        <v>0</v>
      </c>
      <c r="D1098">
        <v>0</v>
      </c>
      <c r="E1098">
        <v>0</v>
      </c>
      <c r="F1098">
        <v>0</v>
      </c>
      <c r="G1098">
        <v>1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0</v>
      </c>
      <c r="Q1098">
        <v>0</v>
      </c>
      <c r="R1098">
        <v>0</v>
      </c>
      <c r="S1098">
        <v>0</v>
      </c>
      <c r="T1098">
        <v>0</v>
      </c>
      <c r="U1098">
        <v>0</v>
      </c>
      <c r="V1098">
        <v>0</v>
      </c>
      <c r="W1098">
        <v>0</v>
      </c>
      <c r="X1098">
        <v>0</v>
      </c>
      <c r="Y1098">
        <v>0</v>
      </c>
      <c r="Z1098">
        <v>0</v>
      </c>
      <c r="AA1098">
        <v>0</v>
      </c>
      <c r="AB1098">
        <v>0</v>
      </c>
      <c r="AC1098">
        <v>0</v>
      </c>
      <c r="AD1098">
        <v>0</v>
      </c>
      <c r="AE1098">
        <v>0</v>
      </c>
      <c r="AF1098">
        <v>0</v>
      </c>
      <c r="AG1098">
        <v>0</v>
      </c>
      <c r="AH1098">
        <v>0</v>
      </c>
      <c r="AI1098">
        <v>0</v>
      </c>
      <c r="AJ1098">
        <v>0</v>
      </c>
      <c r="AK1098">
        <v>0</v>
      </c>
      <c r="AL1098">
        <v>0</v>
      </c>
      <c r="AM1098">
        <v>0</v>
      </c>
      <c r="AN1098">
        <v>0</v>
      </c>
      <c r="AO1098">
        <v>0</v>
      </c>
      <c r="AP1098">
        <v>0</v>
      </c>
      <c r="AQ1098">
        <v>0</v>
      </c>
      <c r="AR1098">
        <v>0</v>
      </c>
      <c r="AS1098">
        <v>0</v>
      </c>
      <c r="AT1098">
        <v>0</v>
      </c>
      <c r="AU1098">
        <v>0</v>
      </c>
      <c r="AV1098">
        <v>0</v>
      </c>
      <c r="AW1098">
        <v>0</v>
      </c>
      <c r="AX1098">
        <v>0</v>
      </c>
      <c r="AY1098">
        <v>0</v>
      </c>
      <c r="AZ1098">
        <v>0</v>
      </c>
      <c r="BA1098">
        <v>0</v>
      </c>
      <c r="BB1098">
        <v>0</v>
      </c>
      <c r="BC1098">
        <v>0</v>
      </c>
      <c r="BD1098">
        <v>0</v>
      </c>
      <c r="BE1098">
        <v>0</v>
      </c>
      <c r="BF1098">
        <v>0</v>
      </c>
      <c r="BG1098">
        <v>0</v>
      </c>
      <c r="BH1098">
        <v>0</v>
      </c>
      <c r="BI1098">
        <v>0</v>
      </c>
      <c r="BJ1098">
        <v>0</v>
      </c>
      <c r="BK1098">
        <v>0</v>
      </c>
      <c r="BL1098">
        <v>0</v>
      </c>
      <c r="BM1098">
        <v>0</v>
      </c>
      <c r="BN1098">
        <v>0</v>
      </c>
      <c r="BO1098">
        <v>0</v>
      </c>
      <c r="BP1098">
        <v>0</v>
      </c>
      <c r="BQ1098">
        <v>0</v>
      </c>
      <c r="BR1098">
        <v>0</v>
      </c>
      <c r="BS1098">
        <v>0</v>
      </c>
      <c r="BT1098">
        <v>0</v>
      </c>
      <c r="BU1098">
        <v>0</v>
      </c>
      <c r="BV1098">
        <v>0</v>
      </c>
      <c r="BW1098">
        <v>0</v>
      </c>
      <c r="BX1098">
        <v>0</v>
      </c>
      <c r="BY1098">
        <v>0</v>
      </c>
      <c r="BZ1098">
        <v>0</v>
      </c>
      <c r="CA1098">
        <v>0</v>
      </c>
      <c r="CB1098">
        <v>0</v>
      </c>
      <c r="CC1098">
        <v>0</v>
      </c>
      <c r="CD1098">
        <v>0</v>
      </c>
      <c r="CE1098">
        <v>0</v>
      </c>
      <c r="CF1098">
        <v>0</v>
      </c>
      <c r="CG1098">
        <v>0</v>
      </c>
      <c r="CH1098">
        <v>0</v>
      </c>
      <c r="CI1098">
        <v>1</v>
      </c>
      <c r="CJ1098">
        <v>0</v>
      </c>
      <c r="CK1098">
        <v>0</v>
      </c>
      <c r="CL1098">
        <v>0</v>
      </c>
      <c r="CM1098">
        <v>0</v>
      </c>
      <c r="CN1098">
        <v>0</v>
      </c>
      <c r="CO1098">
        <v>0</v>
      </c>
      <c r="CP1098">
        <v>0</v>
      </c>
      <c r="CQ1098">
        <v>0</v>
      </c>
      <c r="CR1098">
        <v>0</v>
      </c>
    </row>
    <row r="1099" spans="1:96" x14ac:dyDescent="0.25">
      <c r="A1099" t="s">
        <v>385</v>
      </c>
      <c r="B1099">
        <v>0</v>
      </c>
      <c r="C1099">
        <v>1</v>
      </c>
      <c r="D1099">
        <v>0</v>
      </c>
      <c r="E1099">
        <v>0</v>
      </c>
      <c r="F1099">
        <v>0</v>
      </c>
      <c r="G1099">
        <v>0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0</v>
      </c>
      <c r="Q1099">
        <v>0</v>
      </c>
      <c r="R1099">
        <v>0</v>
      </c>
      <c r="S1099">
        <v>0</v>
      </c>
      <c r="T1099">
        <v>0</v>
      </c>
      <c r="U1099">
        <v>0</v>
      </c>
      <c r="V1099">
        <v>0</v>
      </c>
      <c r="W1099">
        <v>0</v>
      </c>
      <c r="X1099">
        <v>0</v>
      </c>
      <c r="Y1099">
        <v>0</v>
      </c>
      <c r="Z1099">
        <v>0</v>
      </c>
      <c r="AA1099">
        <v>0</v>
      </c>
      <c r="AB1099">
        <v>0</v>
      </c>
      <c r="AC1099">
        <v>0</v>
      </c>
      <c r="AD1099">
        <v>0</v>
      </c>
      <c r="AE1099">
        <v>0</v>
      </c>
      <c r="AF1099">
        <v>0</v>
      </c>
      <c r="AG1099">
        <v>0</v>
      </c>
      <c r="AH1099">
        <v>0</v>
      </c>
      <c r="AI1099">
        <v>0</v>
      </c>
      <c r="AJ1099">
        <v>0</v>
      </c>
      <c r="AK1099">
        <v>0</v>
      </c>
      <c r="AL1099">
        <v>0</v>
      </c>
      <c r="AM1099">
        <v>0</v>
      </c>
      <c r="AN1099">
        <v>0</v>
      </c>
      <c r="AO1099">
        <v>0</v>
      </c>
      <c r="AP1099">
        <v>0</v>
      </c>
      <c r="AQ1099">
        <v>0</v>
      </c>
      <c r="AR1099">
        <v>0</v>
      </c>
      <c r="AS1099">
        <v>0</v>
      </c>
      <c r="AT1099">
        <v>0</v>
      </c>
      <c r="AU1099">
        <v>0</v>
      </c>
      <c r="AV1099">
        <v>0</v>
      </c>
      <c r="AW1099">
        <v>0</v>
      </c>
      <c r="AX1099">
        <v>0</v>
      </c>
      <c r="AY1099">
        <v>0</v>
      </c>
      <c r="AZ1099">
        <v>0</v>
      </c>
      <c r="BA1099">
        <v>0</v>
      </c>
      <c r="BB1099">
        <v>0</v>
      </c>
      <c r="BC1099">
        <v>0</v>
      </c>
      <c r="BD1099">
        <v>0</v>
      </c>
      <c r="BE1099">
        <v>0</v>
      </c>
      <c r="BF1099">
        <v>0</v>
      </c>
      <c r="BG1099">
        <v>0</v>
      </c>
      <c r="BH1099">
        <v>0</v>
      </c>
      <c r="BI1099">
        <v>0</v>
      </c>
      <c r="BJ1099">
        <v>0</v>
      </c>
      <c r="BK1099">
        <v>0</v>
      </c>
      <c r="BL1099">
        <v>0</v>
      </c>
      <c r="BM1099">
        <v>0</v>
      </c>
      <c r="BN1099">
        <v>0</v>
      </c>
      <c r="BO1099">
        <v>0</v>
      </c>
      <c r="BP1099">
        <v>0</v>
      </c>
      <c r="BQ1099">
        <v>0</v>
      </c>
      <c r="BR1099">
        <v>0</v>
      </c>
      <c r="BS1099">
        <v>0</v>
      </c>
      <c r="BT1099">
        <v>0</v>
      </c>
      <c r="BU1099">
        <v>0</v>
      </c>
      <c r="BV1099">
        <v>0</v>
      </c>
      <c r="BW1099">
        <v>0</v>
      </c>
      <c r="BX1099">
        <v>0</v>
      </c>
      <c r="BY1099">
        <v>0</v>
      </c>
      <c r="BZ1099">
        <v>0</v>
      </c>
      <c r="CA1099">
        <v>0</v>
      </c>
      <c r="CB1099">
        <v>0</v>
      </c>
      <c r="CC1099">
        <v>0</v>
      </c>
      <c r="CD1099">
        <v>0</v>
      </c>
      <c r="CE1099">
        <v>0</v>
      </c>
      <c r="CF1099">
        <v>0</v>
      </c>
      <c r="CG1099">
        <v>1</v>
      </c>
      <c r="CH1099">
        <v>0</v>
      </c>
      <c r="CI1099">
        <v>0</v>
      </c>
      <c r="CJ1099">
        <v>0</v>
      </c>
      <c r="CK1099">
        <v>0</v>
      </c>
      <c r="CL1099">
        <v>0</v>
      </c>
      <c r="CM1099">
        <v>0</v>
      </c>
      <c r="CN1099">
        <v>0</v>
      </c>
      <c r="CO1099">
        <v>0</v>
      </c>
      <c r="CP1099">
        <v>0</v>
      </c>
      <c r="CQ1099">
        <v>0</v>
      </c>
      <c r="CR1099">
        <v>0</v>
      </c>
    </row>
    <row r="1100" spans="1:96" x14ac:dyDescent="0.25">
      <c r="A1100" t="s">
        <v>384</v>
      </c>
      <c r="B1100">
        <v>0</v>
      </c>
      <c r="C1100">
        <v>0</v>
      </c>
      <c r="D1100">
        <v>0</v>
      </c>
      <c r="E1100">
        <v>0</v>
      </c>
      <c r="F1100">
        <v>0</v>
      </c>
      <c r="G1100">
        <v>0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0</v>
      </c>
      <c r="R1100">
        <v>0</v>
      </c>
      <c r="S1100">
        <v>0</v>
      </c>
      <c r="T1100">
        <v>0</v>
      </c>
      <c r="U1100">
        <v>0</v>
      </c>
      <c r="V1100">
        <v>0</v>
      </c>
      <c r="W1100">
        <v>0</v>
      </c>
      <c r="X1100">
        <v>0</v>
      </c>
      <c r="Y1100">
        <v>0</v>
      </c>
      <c r="Z1100">
        <v>0</v>
      </c>
      <c r="AA1100">
        <v>0</v>
      </c>
      <c r="AB1100">
        <v>0</v>
      </c>
      <c r="AC1100">
        <v>0</v>
      </c>
      <c r="AD1100">
        <v>0</v>
      </c>
      <c r="AE1100">
        <v>0</v>
      </c>
      <c r="AF1100">
        <v>0</v>
      </c>
      <c r="AG1100">
        <v>0</v>
      </c>
      <c r="AH1100">
        <v>0</v>
      </c>
      <c r="AI1100">
        <v>0</v>
      </c>
      <c r="AJ1100">
        <v>0</v>
      </c>
      <c r="AK1100">
        <v>0</v>
      </c>
      <c r="AL1100">
        <v>0</v>
      </c>
      <c r="AM1100">
        <v>0</v>
      </c>
      <c r="AN1100">
        <v>0</v>
      </c>
      <c r="AO1100">
        <v>0</v>
      </c>
      <c r="AP1100">
        <v>0</v>
      </c>
      <c r="AQ1100">
        <v>0</v>
      </c>
      <c r="AR1100">
        <v>0</v>
      </c>
      <c r="AS1100">
        <v>0</v>
      </c>
      <c r="AT1100">
        <v>0</v>
      </c>
      <c r="AU1100">
        <v>0</v>
      </c>
      <c r="AV1100">
        <v>0</v>
      </c>
      <c r="AW1100">
        <v>0</v>
      </c>
      <c r="AX1100">
        <v>0</v>
      </c>
      <c r="AY1100">
        <v>0</v>
      </c>
      <c r="AZ1100">
        <v>0</v>
      </c>
      <c r="BA1100">
        <v>0</v>
      </c>
      <c r="BB1100">
        <v>0</v>
      </c>
      <c r="BC1100">
        <v>1</v>
      </c>
      <c r="BD1100">
        <v>0</v>
      </c>
      <c r="BE1100">
        <v>0</v>
      </c>
      <c r="BF1100">
        <v>0</v>
      </c>
      <c r="BG1100">
        <v>0</v>
      </c>
      <c r="BH1100">
        <v>0</v>
      </c>
      <c r="BI1100">
        <v>0</v>
      </c>
      <c r="BJ1100">
        <v>0</v>
      </c>
      <c r="BK1100">
        <v>0</v>
      </c>
      <c r="BL1100">
        <v>0</v>
      </c>
      <c r="BM1100">
        <v>0</v>
      </c>
      <c r="BN1100">
        <v>0</v>
      </c>
      <c r="BO1100">
        <v>0</v>
      </c>
      <c r="BP1100">
        <v>0</v>
      </c>
      <c r="BQ1100">
        <v>0</v>
      </c>
      <c r="BR1100">
        <v>0</v>
      </c>
      <c r="BS1100">
        <v>0</v>
      </c>
      <c r="BT1100">
        <v>1</v>
      </c>
      <c r="BU1100">
        <v>0</v>
      </c>
      <c r="BV1100">
        <v>0</v>
      </c>
      <c r="BW1100">
        <v>0</v>
      </c>
      <c r="BX1100">
        <v>0</v>
      </c>
      <c r="BY1100">
        <v>0</v>
      </c>
      <c r="BZ1100">
        <v>0</v>
      </c>
      <c r="CA1100">
        <v>0</v>
      </c>
      <c r="CB1100">
        <v>0</v>
      </c>
      <c r="CC1100">
        <v>0</v>
      </c>
      <c r="CD1100">
        <v>0</v>
      </c>
      <c r="CE1100">
        <v>0</v>
      </c>
      <c r="CF1100">
        <v>0</v>
      </c>
      <c r="CG1100">
        <v>0</v>
      </c>
      <c r="CH1100">
        <v>0</v>
      </c>
      <c r="CI1100">
        <v>0</v>
      </c>
      <c r="CJ1100">
        <v>0</v>
      </c>
      <c r="CK1100">
        <v>0</v>
      </c>
      <c r="CL1100">
        <v>0</v>
      </c>
      <c r="CM1100">
        <v>0</v>
      </c>
      <c r="CN1100">
        <v>0</v>
      </c>
      <c r="CO1100">
        <v>0</v>
      </c>
      <c r="CP1100">
        <v>0</v>
      </c>
      <c r="CQ1100">
        <v>0</v>
      </c>
      <c r="CR1100">
        <v>0</v>
      </c>
    </row>
    <row r="1101" spans="1:96" x14ac:dyDescent="0.25">
      <c r="A1101" t="s">
        <v>383</v>
      </c>
      <c r="B1101">
        <v>0</v>
      </c>
      <c r="C1101">
        <v>0</v>
      </c>
      <c r="D1101">
        <v>0</v>
      </c>
      <c r="E1101">
        <v>0</v>
      </c>
      <c r="F1101">
        <v>0</v>
      </c>
      <c r="G1101">
        <v>0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0</v>
      </c>
      <c r="R1101">
        <v>0</v>
      </c>
      <c r="S1101">
        <v>0</v>
      </c>
      <c r="T1101">
        <v>0</v>
      </c>
      <c r="U1101">
        <v>0</v>
      </c>
      <c r="V1101">
        <v>0</v>
      </c>
      <c r="W1101">
        <v>0</v>
      </c>
      <c r="X1101">
        <v>0</v>
      </c>
      <c r="Y1101">
        <v>0</v>
      </c>
      <c r="Z1101">
        <v>0</v>
      </c>
      <c r="AA1101">
        <v>0</v>
      </c>
      <c r="AB1101">
        <v>0</v>
      </c>
      <c r="AC1101">
        <v>0</v>
      </c>
      <c r="AD1101">
        <v>0</v>
      </c>
      <c r="AE1101">
        <v>0</v>
      </c>
      <c r="AF1101">
        <v>0</v>
      </c>
      <c r="AG1101">
        <v>0</v>
      </c>
      <c r="AH1101">
        <v>0</v>
      </c>
      <c r="AI1101">
        <v>0</v>
      </c>
      <c r="AJ1101">
        <v>0</v>
      </c>
      <c r="AK1101">
        <v>0</v>
      </c>
      <c r="AL1101">
        <v>0</v>
      </c>
      <c r="AM1101">
        <v>0</v>
      </c>
      <c r="AN1101">
        <v>0</v>
      </c>
      <c r="AO1101">
        <v>0</v>
      </c>
      <c r="AP1101">
        <v>0</v>
      </c>
      <c r="AQ1101">
        <v>0</v>
      </c>
      <c r="AR1101">
        <v>0</v>
      </c>
      <c r="AS1101">
        <v>0</v>
      </c>
      <c r="AT1101">
        <v>0</v>
      </c>
      <c r="AU1101">
        <v>0</v>
      </c>
      <c r="AV1101">
        <v>0</v>
      </c>
      <c r="AW1101">
        <v>0</v>
      </c>
      <c r="AX1101">
        <v>0</v>
      </c>
      <c r="AY1101">
        <v>0</v>
      </c>
      <c r="AZ1101">
        <v>0</v>
      </c>
      <c r="BA1101">
        <v>0</v>
      </c>
      <c r="BB1101">
        <v>0</v>
      </c>
      <c r="BC1101">
        <v>1</v>
      </c>
      <c r="BD1101">
        <v>0</v>
      </c>
      <c r="BE1101">
        <v>0</v>
      </c>
      <c r="BF1101">
        <v>0</v>
      </c>
      <c r="BG1101">
        <v>0</v>
      </c>
      <c r="BH1101">
        <v>0</v>
      </c>
      <c r="BI1101">
        <v>0</v>
      </c>
      <c r="BJ1101">
        <v>0</v>
      </c>
      <c r="BK1101">
        <v>0</v>
      </c>
      <c r="BL1101">
        <v>0</v>
      </c>
      <c r="BM1101">
        <v>0</v>
      </c>
      <c r="BN1101">
        <v>0</v>
      </c>
      <c r="BO1101">
        <v>0</v>
      </c>
      <c r="BP1101">
        <v>0</v>
      </c>
      <c r="BQ1101">
        <v>0</v>
      </c>
      <c r="BR1101">
        <v>0</v>
      </c>
      <c r="BS1101">
        <v>0</v>
      </c>
      <c r="BT1101">
        <v>1</v>
      </c>
      <c r="BU1101">
        <v>0</v>
      </c>
      <c r="BV1101">
        <v>0</v>
      </c>
      <c r="BW1101">
        <v>0</v>
      </c>
      <c r="BX1101">
        <v>0</v>
      </c>
      <c r="BY1101">
        <v>0</v>
      </c>
      <c r="BZ1101">
        <v>0</v>
      </c>
      <c r="CA1101">
        <v>0</v>
      </c>
      <c r="CB1101">
        <v>0</v>
      </c>
      <c r="CC1101">
        <v>0</v>
      </c>
      <c r="CD1101">
        <v>0</v>
      </c>
      <c r="CE1101">
        <v>0</v>
      </c>
      <c r="CF1101">
        <v>0</v>
      </c>
      <c r="CG1101">
        <v>0</v>
      </c>
      <c r="CH1101">
        <v>0</v>
      </c>
      <c r="CI1101">
        <v>0</v>
      </c>
      <c r="CJ1101">
        <v>0</v>
      </c>
      <c r="CK1101">
        <v>0</v>
      </c>
      <c r="CL1101">
        <v>0</v>
      </c>
      <c r="CM1101">
        <v>0</v>
      </c>
      <c r="CN1101">
        <v>0</v>
      </c>
      <c r="CO1101">
        <v>0</v>
      </c>
      <c r="CP1101">
        <v>0</v>
      </c>
      <c r="CQ1101">
        <v>0</v>
      </c>
      <c r="CR1101">
        <v>0</v>
      </c>
    </row>
    <row r="1102" spans="1:96" x14ac:dyDescent="0.25">
      <c r="A1102" t="s">
        <v>382</v>
      </c>
      <c r="B1102">
        <v>0</v>
      </c>
      <c r="C1102">
        <v>0</v>
      </c>
      <c r="D1102">
        <v>0</v>
      </c>
      <c r="E1102">
        <v>0</v>
      </c>
      <c r="F1102">
        <v>0</v>
      </c>
      <c r="G1102">
        <v>0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v>0</v>
      </c>
      <c r="R1102">
        <v>0</v>
      </c>
      <c r="S1102">
        <v>0</v>
      </c>
      <c r="T1102">
        <v>0</v>
      </c>
      <c r="U1102">
        <v>0</v>
      </c>
      <c r="V1102">
        <v>0</v>
      </c>
      <c r="W1102">
        <v>0</v>
      </c>
      <c r="X1102">
        <v>0</v>
      </c>
      <c r="Y1102">
        <v>0</v>
      </c>
      <c r="Z1102">
        <v>0</v>
      </c>
      <c r="AA1102">
        <v>0</v>
      </c>
      <c r="AB1102">
        <v>0</v>
      </c>
      <c r="AC1102">
        <v>0</v>
      </c>
      <c r="AD1102">
        <v>0</v>
      </c>
      <c r="AE1102">
        <v>0</v>
      </c>
      <c r="AF1102">
        <v>0</v>
      </c>
      <c r="AG1102">
        <v>0</v>
      </c>
      <c r="AH1102">
        <v>0</v>
      </c>
      <c r="AI1102">
        <v>0</v>
      </c>
      <c r="AJ1102">
        <v>0</v>
      </c>
      <c r="AK1102">
        <v>0</v>
      </c>
      <c r="AL1102">
        <v>0</v>
      </c>
      <c r="AM1102">
        <v>0</v>
      </c>
      <c r="AN1102">
        <v>0</v>
      </c>
      <c r="AO1102">
        <v>0</v>
      </c>
      <c r="AP1102">
        <v>0</v>
      </c>
      <c r="AQ1102">
        <v>0</v>
      </c>
      <c r="AR1102">
        <v>0</v>
      </c>
      <c r="AS1102">
        <v>0</v>
      </c>
      <c r="AT1102">
        <v>0</v>
      </c>
      <c r="AU1102">
        <v>0</v>
      </c>
      <c r="AV1102">
        <v>0</v>
      </c>
      <c r="AW1102">
        <v>0</v>
      </c>
      <c r="AX1102">
        <v>0</v>
      </c>
      <c r="AY1102">
        <v>1</v>
      </c>
      <c r="AZ1102">
        <v>0</v>
      </c>
      <c r="BA1102">
        <v>0</v>
      </c>
      <c r="BB1102">
        <v>0</v>
      </c>
      <c r="BC1102">
        <v>1</v>
      </c>
      <c r="BD1102">
        <v>0</v>
      </c>
      <c r="BE1102">
        <v>0</v>
      </c>
      <c r="BF1102">
        <v>0</v>
      </c>
      <c r="BG1102">
        <v>0</v>
      </c>
      <c r="BH1102">
        <v>0</v>
      </c>
      <c r="BI1102">
        <v>0</v>
      </c>
      <c r="BJ1102">
        <v>0</v>
      </c>
      <c r="BK1102">
        <v>0</v>
      </c>
      <c r="BL1102">
        <v>0</v>
      </c>
      <c r="BM1102">
        <v>0</v>
      </c>
      <c r="BN1102">
        <v>0</v>
      </c>
      <c r="BO1102">
        <v>0</v>
      </c>
      <c r="BP1102">
        <v>0</v>
      </c>
      <c r="BQ1102">
        <v>0</v>
      </c>
      <c r="BR1102">
        <v>0</v>
      </c>
      <c r="BS1102">
        <v>0</v>
      </c>
      <c r="BT1102">
        <v>0</v>
      </c>
      <c r="BU1102">
        <v>0</v>
      </c>
      <c r="BV1102">
        <v>0</v>
      </c>
      <c r="BW1102">
        <v>0</v>
      </c>
      <c r="BX1102">
        <v>0</v>
      </c>
      <c r="BY1102">
        <v>0</v>
      </c>
      <c r="BZ1102">
        <v>0</v>
      </c>
      <c r="CA1102">
        <v>0</v>
      </c>
      <c r="CB1102">
        <v>0</v>
      </c>
      <c r="CC1102">
        <v>0</v>
      </c>
      <c r="CD1102">
        <v>0</v>
      </c>
      <c r="CE1102">
        <v>0</v>
      </c>
      <c r="CF1102">
        <v>0</v>
      </c>
      <c r="CG1102">
        <v>0</v>
      </c>
      <c r="CH1102">
        <v>0</v>
      </c>
      <c r="CI1102">
        <v>0</v>
      </c>
      <c r="CJ1102">
        <v>0</v>
      </c>
      <c r="CK1102">
        <v>0</v>
      </c>
      <c r="CL1102">
        <v>0</v>
      </c>
      <c r="CM1102">
        <v>0</v>
      </c>
      <c r="CN1102">
        <v>0</v>
      </c>
      <c r="CO1102">
        <v>0</v>
      </c>
      <c r="CP1102">
        <v>0</v>
      </c>
      <c r="CQ1102">
        <v>0</v>
      </c>
      <c r="CR1102">
        <v>0</v>
      </c>
    </row>
    <row r="1103" spans="1:96" x14ac:dyDescent="0.25">
      <c r="A1103" t="s">
        <v>381</v>
      </c>
      <c r="B1103">
        <v>0</v>
      </c>
      <c r="C1103">
        <v>0</v>
      </c>
      <c r="D1103">
        <v>0</v>
      </c>
      <c r="E1103">
        <v>0</v>
      </c>
      <c r="F1103">
        <v>0</v>
      </c>
      <c r="G1103">
        <v>0</v>
      </c>
      <c r="H1103">
        <v>0</v>
      </c>
      <c r="I1103">
        <v>0</v>
      </c>
      <c r="J1103">
        <v>0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0</v>
      </c>
      <c r="Q1103">
        <v>0</v>
      </c>
      <c r="R1103">
        <v>0</v>
      </c>
      <c r="S1103">
        <v>0</v>
      </c>
      <c r="T1103">
        <v>0</v>
      </c>
      <c r="U1103">
        <v>0</v>
      </c>
      <c r="V1103">
        <v>0</v>
      </c>
      <c r="W1103">
        <v>0</v>
      </c>
      <c r="X1103">
        <v>0</v>
      </c>
      <c r="Y1103">
        <v>0</v>
      </c>
      <c r="Z1103">
        <v>0</v>
      </c>
      <c r="AA1103">
        <v>0</v>
      </c>
      <c r="AB1103">
        <v>0</v>
      </c>
      <c r="AC1103">
        <v>0</v>
      </c>
      <c r="AD1103">
        <v>0</v>
      </c>
      <c r="AE1103">
        <v>0</v>
      </c>
      <c r="AF1103">
        <v>0</v>
      </c>
      <c r="AG1103">
        <v>0</v>
      </c>
      <c r="AH1103">
        <v>0</v>
      </c>
      <c r="AI1103">
        <v>0</v>
      </c>
      <c r="AJ1103">
        <v>0</v>
      </c>
      <c r="AK1103">
        <v>0</v>
      </c>
      <c r="AL1103">
        <v>0</v>
      </c>
      <c r="AM1103">
        <v>0</v>
      </c>
      <c r="AN1103">
        <v>0</v>
      </c>
      <c r="AO1103">
        <v>0</v>
      </c>
      <c r="AP1103">
        <v>0</v>
      </c>
      <c r="AQ1103">
        <v>0</v>
      </c>
      <c r="AR1103">
        <v>0</v>
      </c>
      <c r="AS1103">
        <v>0</v>
      </c>
      <c r="AT1103">
        <v>0</v>
      </c>
      <c r="AU1103">
        <v>1</v>
      </c>
      <c r="AV1103">
        <v>1</v>
      </c>
      <c r="AW1103">
        <v>0</v>
      </c>
      <c r="AX1103">
        <v>0</v>
      </c>
      <c r="AY1103">
        <v>0</v>
      </c>
      <c r="AZ1103">
        <v>0</v>
      </c>
      <c r="BA1103">
        <v>0</v>
      </c>
      <c r="BB1103">
        <v>0</v>
      </c>
      <c r="BC1103">
        <v>0</v>
      </c>
      <c r="BD1103">
        <v>0</v>
      </c>
      <c r="BE1103">
        <v>0</v>
      </c>
      <c r="BF1103">
        <v>0</v>
      </c>
      <c r="BG1103">
        <v>0</v>
      </c>
      <c r="BH1103">
        <v>0</v>
      </c>
      <c r="BI1103">
        <v>0</v>
      </c>
      <c r="BJ1103">
        <v>0</v>
      </c>
      <c r="BK1103">
        <v>0</v>
      </c>
      <c r="BL1103">
        <v>0</v>
      </c>
      <c r="BM1103">
        <v>0</v>
      </c>
      <c r="BN1103">
        <v>0</v>
      </c>
      <c r="BO1103">
        <v>0</v>
      </c>
      <c r="BP1103">
        <v>0</v>
      </c>
      <c r="BQ1103">
        <v>0</v>
      </c>
      <c r="BR1103">
        <v>0</v>
      </c>
      <c r="BS1103">
        <v>0</v>
      </c>
      <c r="BT1103">
        <v>0</v>
      </c>
      <c r="BU1103">
        <v>0</v>
      </c>
      <c r="BV1103">
        <v>0</v>
      </c>
      <c r="BW1103">
        <v>0</v>
      </c>
      <c r="BX1103">
        <v>0</v>
      </c>
      <c r="BY1103">
        <v>0</v>
      </c>
      <c r="BZ1103">
        <v>0</v>
      </c>
      <c r="CA1103">
        <v>0</v>
      </c>
      <c r="CB1103">
        <v>0</v>
      </c>
      <c r="CC1103">
        <v>0</v>
      </c>
      <c r="CD1103">
        <v>0</v>
      </c>
      <c r="CE1103">
        <v>0</v>
      </c>
      <c r="CF1103">
        <v>0</v>
      </c>
      <c r="CG1103">
        <v>0</v>
      </c>
      <c r="CH1103">
        <v>0</v>
      </c>
      <c r="CI1103">
        <v>0</v>
      </c>
      <c r="CJ1103">
        <v>0</v>
      </c>
      <c r="CK1103">
        <v>0</v>
      </c>
      <c r="CL1103">
        <v>0</v>
      </c>
      <c r="CM1103">
        <v>0</v>
      </c>
      <c r="CN1103">
        <v>0</v>
      </c>
      <c r="CO1103">
        <v>0</v>
      </c>
      <c r="CP1103">
        <v>0</v>
      </c>
      <c r="CQ1103">
        <v>0</v>
      </c>
      <c r="CR1103">
        <v>0</v>
      </c>
    </row>
    <row r="1104" spans="1:96" x14ac:dyDescent="0.25">
      <c r="A1104" t="s">
        <v>380</v>
      </c>
      <c r="B1104">
        <v>0</v>
      </c>
      <c r="C1104">
        <v>0</v>
      </c>
      <c r="D1104">
        <v>0</v>
      </c>
      <c r="E1104">
        <v>0</v>
      </c>
      <c r="F1104">
        <v>0</v>
      </c>
      <c r="G1104">
        <v>0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  <c r="R1104">
        <v>0</v>
      </c>
      <c r="S1104">
        <v>0</v>
      </c>
      <c r="T1104">
        <v>0</v>
      </c>
      <c r="U1104">
        <v>0</v>
      </c>
      <c r="V1104">
        <v>1</v>
      </c>
      <c r="W1104">
        <v>0</v>
      </c>
      <c r="X1104">
        <v>0</v>
      </c>
      <c r="Y1104">
        <v>0</v>
      </c>
      <c r="Z1104">
        <v>0</v>
      </c>
      <c r="AA1104">
        <v>0</v>
      </c>
      <c r="AB1104">
        <v>0</v>
      </c>
      <c r="AC1104">
        <v>0</v>
      </c>
      <c r="AD1104">
        <v>0</v>
      </c>
      <c r="AE1104">
        <v>0</v>
      </c>
      <c r="AF1104">
        <v>0</v>
      </c>
      <c r="AG1104">
        <v>0</v>
      </c>
      <c r="AH1104">
        <v>0</v>
      </c>
      <c r="AI1104">
        <v>0</v>
      </c>
      <c r="AJ1104">
        <v>0</v>
      </c>
      <c r="AK1104">
        <v>0</v>
      </c>
      <c r="AL1104">
        <v>0</v>
      </c>
      <c r="AM1104">
        <v>0</v>
      </c>
      <c r="AN1104">
        <v>0</v>
      </c>
      <c r="AO1104">
        <v>0</v>
      </c>
      <c r="AP1104">
        <v>0</v>
      </c>
      <c r="AQ1104">
        <v>0</v>
      </c>
      <c r="AR1104">
        <v>0</v>
      </c>
      <c r="AS1104">
        <v>0</v>
      </c>
      <c r="AT1104">
        <v>0</v>
      </c>
      <c r="AU1104">
        <v>0</v>
      </c>
      <c r="AV1104">
        <v>0</v>
      </c>
      <c r="AW1104">
        <v>0</v>
      </c>
      <c r="AX1104">
        <v>0</v>
      </c>
      <c r="AY1104">
        <v>0</v>
      </c>
      <c r="AZ1104">
        <v>0</v>
      </c>
      <c r="BA1104">
        <v>0</v>
      </c>
      <c r="BB1104">
        <v>0</v>
      </c>
      <c r="BC1104">
        <v>0</v>
      </c>
      <c r="BD1104">
        <v>0</v>
      </c>
      <c r="BE1104">
        <v>0</v>
      </c>
      <c r="BF1104">
        <v>0</v>
      </c>
      <c r="BG1104">
        <v>0</v>
      </c>
      <c r="BH1104">
        <v>0</v>
      </c>
      <c r="BI1104">
        <v>0</v>
      </c>
      <c r="BJ1104">
        <v>0</v>
      </c>
      <c r="BK1104">
        <v>0</v>
      </c>
      <c r="BL1104">
        <v>0</v>
      </c>
      <c r="BM1104">
        <v>1</v>
      </c>
      <c r="BN1104">
        <v>0</v>
      </c>
      <c r="BO1104">
        <v>0</v>
      </c>
      <c r="BP1104">
        <v>0</v>
      </c>
      <c r="BQ1104">
        <v>0</v>
      </c>
      <c r="BR1104">
        <v>0</v>
      </c>
      <c r="BS1104">
        <v>0</v>
      </c>
      <c r="BT1104">
        <v>0</v>
      </c>
      <c r="BU1104">
        <v>0</v>
      </c>
      <c r="BV1104">
        <v>0</v>
      </c>
      <c r="BW1104">
        <v>0</v>
      </c>
      <c r="BX1104">
        <v>0</v>
      </c>
      <c r="BY1104">
        <v>0</v>
      </c>
      <c r="BZ1104">
        <v>0</v>
      </c>
      <c r="CA1104">
        <v>0</v>
      </c>
      <c r="CB1104">
        <v>0</v>
      </c>
      <c r="CC1104">
        <v>0</v>
      </c>
      <c r="CD1104">
        <v>0</v>
      </c>
      <c r="CE1104">
        <v>0</v>
      </c>
      <c r="CF1104">
        <v>0</v>
      </c>
      <c r="CG1104">
        <v>0</v>
      </c>
      <c r="CH1104">
        <v>0</v>
      </c>
      <c r="CI1104">
        <v>0</v>
      </c>
      <c r="CJ1104">
        <v>0</v>
      </c>
      <c r="CK1104">
        <v>0</v>
      </c>
      <c r="CL1104">
        <v>0</v>
      </c>
      <c r="CM1104">
        <v>0</v>
      </c>
      <c r="CN1104">
        <v>0</v>
      </c>
      <c r="CO1104">
        <v>0</v>
      </c>
      <c r="CP1104">
        <v>0</v>
      </c>
      <c r="CQ1104">
        <v>0</v>
      </c>
      <c r="CR1104">
        <v>0</v>
      </c>
    </row>
    <row r="1105" spans="1:96" x14ac:dyDescent="0.25">
      <c r="A1105" t="s">
        <v>379</v>
      </c>
      <c r="B1105">
        <v>0</v>
      </c>
      <c r="C1105">
        <v>0</v>
      </c>
      <c r="D1105">
        <v>0</v>
      </c>
      <c r="E1105">
        <v>0</v>
      </c>
      <c r="F1105">
        <v>0</v>
      </c>
      <c r="G1105">
        <v>1</v>
      </c>
      <c r="H1105">
        <v>0</v>
      </c>
      <c r="I1105">
        <v>0</v>
      </c>
      <c r="J1105">
        <v>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0</v>
      </c>
      <c r="Q1105">
        <v>0</v>
      </c>
      <c r="R1105">
        <v>0</v>
      </c>
      <c r="S1105">
        <v>0</v>
      </c>
      <c r="T1105">
        <v>0</v>
      </c>
      <c r="U1105">
        <v>0</v>
      </c>
      <c r="V1105">
        <v>0</v>
      </c>
      <c r="W1105">
        <v>0</v>
      </c>
      <c r="X1105">
        <v>0</v>
      </c>
      <c r="Y1105">
        <v>0</v>
      </c>
      <c r="Z1105">
        <v>0</v>
      </c>
      <c r="AA1105">
        <v>0</v>
      </c>
      <c r="AB1105">
        <v>0</v>
      </c>
      <c r="AC1105">
        <v>0</v>
      </c>
      <c r="AD1105">
        <v>0</v>
      </c>
      <c r="AE1105">
        <v>0</v>
      </c>
      <c r="AF1105">
        <v>0</v>
      </c>
      <c r="AG1105">
        <v>0</v>
      </c>
      <c r="AH1105">
        <v>0</v>
      </c>
      <c r="AI1105">
        <v>0</v>
      </c>
      <c r="AJ1105">
        <v>0</v>
      </c>
      <c r="AK1105">
        <v>0</v>
      </c>
      <c r="AL1105">
        <v>0</v>
      </c>
      <c r="AM1105">
        <v>0</v>
      </c>
      <c r="AN1105">
        <v>0</v>
      </c>
      <c r="AO1105">
        <v>0</v>
      </c>
      <c r="AP1105">
        <v>0</v>
      </c>
      <c r="AQ1105">
        <v>0</v>
      </c>
      <c r="AR1105">
        <v>0</v>
      </c>
      <c r="AS1105">
        <v>0</v>
      </c>
      <c r="AT1105">
        <v>0</v>
      </c>
      <c r="AU1105">
        <v>0</v>
      </c>
      <c r="AV1105">
        <v>0</v>
      </c>
      <c r="AW1105">
        <v>0</v>
      </c>
      <c r="AX1105">
        <v>0</v>
      </c>
      <c r="AY1105">
        <v>0</v>
      </c>
      <c r="AZ1105">
        <v>0</v>
      </c>
      <c r="BA1105">
        <v>0</v>
      </c>
      <c r="BB1105">
        <v>0</v>
      </c>
      <c r="BC1105">
        <v>0</v>
      </c>
      <c r="BD1105">
        <v>0</v>
      </c>
      <c r="BE1105">
        <v>0</v>
      </c>
      <c r="BF1105">
        <v>0</v>
      </c>
      <c r="BG1105">
        <v>0</v>
      </c>
      <c r="BH1105">
        <v>0</v>
      </c>
      <c r="BI1105">
        <v>0</v>
      </c>
      <c r="BJ1105">
        <v>0</v>
      </c>
      <c r="BK1105">
        <v>0</v>
      </c>
      <c r="BL1105">
        <v>0</v>
      </c>
      <c r="BM1105">
        <v>0</v>
      </c>
      <c r="BN1105">
        <v>0</v>
      </c>
      <c r="BO1105">
        <v>0</v>
      </c>
      <c r="BP1105">
        <v>0</v>
      </c>
      <c r="BQ1105">
        <v>0</v>
      </c>
      <c r="BR1105">
        <v>0</v>
      </c>
      <c r="BS1105">
        <v>0</v>
      </c>
      <c r="BT1105">
        <v>0</v>
      </c>
      <c r="BU1105">
        <v>0</v>
      </c>
      <c r="BV1105">
        <v>1</v>
      </c>
      <c r="BW1105">
        <v>0</v>
      </c>
      <c r="BX1105">
        <v>0</v>
      </c>
      <c r="BY1105">
        <v>0</v>
      </c>
      <c r="BZ1105">
        <v>0</v>
      </c>
      <c r="CA1105">
        <v>0</v>
      </c>
      <c r="CB1105">
        <v>0</v>
      </c>
      <c r="CC1105">
        <v>0</v>
      </c>
      <c r="CD1105">
        <v>0</v>
      </c>
      <c r="CE1105">
        <v>0</v>
      </c>
      <c r="CF1105">
        <v>0</v>
      </c>
      <c r="CG1105">
        <v>0</v>
      </c>
      <c r="CH1105">
        <v>0</v>
      </c>
      <c r="CI1105">
        <v>0</v>
      </c>
      <c r="CJ1105">
        <v>0</v>
      </c>
      <c r="CK1105">
        <v>0</v>
      </c>
      <c r="CL1105">
        <v>0</v>
      </c>
      <c r="CM1105">
        <v>0</v>
      </c>
      <c r="CN1105">
        <v>0</v>
      </c>
      <c r="CO1105">
        <v>0</v>
      </c>
      <c r="CP1105">
        <v>0</v>
      </c>
      <c r="CQ1105">
        <v>0</v>
      </c>
      <c r="CR1105">
        <v>0</v>
      </c>
    </row>
    <row r="1106" spans="1:96" x14ac:dyDescent="0.25">
      <c r="A1106" t="s">
        <v>378</v>
      </c>
      <c r="B1106">
        <v>0</v>
      </c>
      <c r="C1106">
        <v>0</v>
      </c>
      <c r="D1106">
        <v>0</v>
      </c>
      <c r="E1106">
        <v>0</v>
      </c>
      <c r="F1106">
        <v>0</v>
      </c>
      <c r="G1106">
        <v>0</v>
      </c>
      <c r="H1106">
        <v>0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  <c r="R1106">
        <v>0</v>
      </c>
      <c r="S1106">
        <v>0</v>
      </c>
      <c r="T1106">
        <v>0</v>
      </c>
      <c r="U1106">
        <v>0</v>
      </c>
      <c r="V1106">
        <v>0</v>
      </c>
      <c r="W1106">
        <v>0</v>
      </c>
      <c r="X1106">
        <v>0</v>
      </c>
      <c r="Y1106">
        <v>0</v>
      </c>
      <c r="Z1106">
        <v>0</v>
      </c>
      <c r="AA1106">
        <v>0</v>
      </c>
      <c r="AB1106">
        <v>0</v>
      </c>
      <c r="AC1106">
        <v>0</v>
      </c>
      <c r="AD1106">
        <v>0</v>
      </c>
      <c r="AE1106">
        <v>0</v>
      </c>
      <c r="AF1106">
        <v>0</v>
      </c>
      <c r="AG1106">
        <v>0</v>
      </c>
      <c r="AH1106">
        <v>0</v>
      </c>
      <c r="AI1106">
        <v>0</v>
      </c>
      <c r="AJ1106">
        <v>0</v>
      </c>
      <c r="AK1106">
        <v>0</v>
      </c>
      <c r="AL1106">
        <v>0</v>
      </c>
      <c r="AM1106">
        <v>0</v>
      </c>
      <c r="AN1106">
        <v>0</v>
      </c>
      <c r="AO1106">
        <v>0</v>
      </c>
      <c r="AP1106">
        <v>0</v>
      </c>
      <c r="AQ1106">
        <v>0</v>
      </c>
      <c r="AR1106">
        <v>0</v>
      </c>
      <c r="AS1106">
        <v>0</v>
      </c>
      <c r="AT1106">
        <v>0</v>
      </c>
      <c r="AU1106">
        <v>0</v>
      </c>
      <c r="AV1106">
        <v>0</v>
      </c>
      <c r="AW1106">
        <v>0</v>
      </c>
      <c r="AX1106">
        <v>0</v>
      </c>
      <c r="AY1106">
        <v>0</v>
      </c>
      <c r="AZ1106">
        <v>0</v>
      </c>
      <c r="BA1106">
        <v>0</v>
      </c>
      <c r="BB1106">
        <v>0</v>
      </c>
      <c r="BC1106">
        <v>0</v>
      </c>
      <c r="BD1106">
        <v>0</v>
      </c>
      <c r="BE1106">
        <v>0</v>
      </c>
      <c r="BF1106">
        <v>0</v>
      </c>
      <c r="BG1106">
        <v>0</v>
      </c>
      <c r="BH1106">
        <v>0</v>
      </c>
      <c r="BI1106">
        <v>0</v>
      </c>
      <c r="BJ1106">
        <v>2</v>
      </c>
      <c r="BK1106">
        <v>0</v>
      </c>
      <c r="BL1106">
        <v>0</v>
      </c>
      <c r="BM1106">
        <v>0</v>
      </c>
      <c r="BN1106">
        <v>0</v>
      </c>
      <c r="BO1106">
        <v>0</v>
      </c>
      <c r="BP1106">
        <v>0</v>
      </c>
      <c r="BQ1106">
        <v>0</v>
      </c>
      <c r="BR1106">
        <v>0</v>
      </c>
      <c r="BS1106">
        <v>0</v>
      </c>
      <c r="BT1106">
        <v>0</v>
      </c>
      <c r="BU1106">
        <v>0</v>
      </c>
      <c r="BV1106">
        <v>0</v>
      </c>
      <c r="BW1106">
        <v>0</v>
      </c>
      <c r="BX1106">
        <v>0</v>
      </c>
      <c r="BY1106">
        <v>0</v>
      </c>
      <c r="BZ1106">
        <v>0</v>
      </c>
      <c r="CA1106">
        <v>0</v>
      </c>
      <c r="CB1106">
        <v>0</v>
      </c>
      <c r="CC1106">
        <v>0</v>
      </c>
      <c r="CD1106">
        <v>0</v>
      </c>
      <c r="CE1106">
        <v>0</v>
      </c>
      <c r="CF1106">
        <v>0</v>
      </c>
      <c r="CG1106">
        <v>0</v>
      </c>
      <c r="CH1106">
        <v>0</v>
      </c>
      <c r="CI1106">
        <v>0</v>
      </c>
      <c r="CJ1106">
        <v>0</v>
      </c>
      <c r="CK1106">
        <v>0</v>
      </c>
      <c r="CL1106">
        <v>0</v>
      </c>
      <c r="CM1106">
        <v>0</v>
      </c>
      <c r="CN1106">
        <v>0</v>
      </c>
      <c r="CO1106">
        <v>0</v>
      </c>
      <c r="CP1106">
        <v>0</v>
      </c>
      <c r="CQ1106">
        <v>0</v>
      </c>
      <c r="CR1106">
        <v>0</v>
      </c>
    </row>
    <row r="1107" spans="1:96" x14ac:dyDescent="0.25">
      <c r="A1107" t="s">
        <v>377</v>
      </c>
      <c r="B1107">
        <v>0</v>
      </c>
      <c r="C1107">
        <v>0</v>
      </c>
      <c r="D1107">
        <v>0</v>
      </c>
      <c r="E1107">
        <v>0</v>
      </c>
      <c r="F1107">
        <v>0</v>
      </c>
      <c r="G1107">
        <v>0</v>
      </c>
      <c r="H1107">
        <v>0</v>
      </c>
      <c r="I1107">
        <v>0</v>
      </c>
      <c r="J1107">
        <v>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0</v>
      </c>
      <c r="Q1107">
        <v>0</v>
      </c>
      <c r="R1107">
        <v>0</v>
      </c>
      <c r="S1107">
        <v>0</v>
      </c>
      <c r="T1107">
        <v>0</v>
      </c>
      <c r="U1107">
        <v>0</v>
      </c>
      <c r="V1107">
        <v>0</v>
      </c>
      <c r="W1107">
        <v>0</v>
      </c>
      <c r="X1107">
        <v>0</v>
      </c>
      <c r="Y1107">
        <v>0</v>
      </c>
      <c r="Z1107">
        <v>0</v>
      </c>
      <c r="AA1107">
        <v>0</v>
      </c>
      <c r="AB1107">
        <v>0</v>
      </c>
      <c r="AC1107">
        <v>0</v>
      </c>
      <c r="AD1107">
        <v>0</v>
      </c>
      <c r="AE1107">
        <v>0</v>
      </c>
      <c r="AF1107">
        <v>0</v>
      </c>
      <c r="AG1107">
        <v>0</v>
      </c>
      <c r="AH1107">
        <v>0</v>
      </c>
      <c r="AI1107">
        <v>0</v>
      </c>
      <c r="AJ1107">
        <v>0</v>
      </c>
      <c r="AK1107">
        <v>0</v>
      </c>
      <c r="AL1107">
        <v>0</v>
      </c>
      <c r="AM1107">
        <v>0</v>
      </c>
      <c r="AN1107">
        <v>0</v>
      </c>
      <c r="AO1107">
        <v>0</v>
      </c>
      <c r="AP1107">
        <v>0</v>
      </c>
      <c r="AQ1107">
        <v>0</v>
      </c>
      <c r="AR1107">
        <v>0</v>
      </c>
      <c r="AS1107">
        <v>0</v>
      </c>
      <c r="AT1107">
        <v>0</v>
      </c>
      <c r="AU1107">
        <v>0</v>
      </c>
      <c r="AV1107">
        <v>0</v>
      </c>
      <c r="AW1107">
        <v>0</v>
      </c>
      <c r="AX1107">
        <v>0</v>
      </c>
      <c r="AY1107">
        <v>0</v>
      </c>
      <c r="AZ1107">
        <v>0</v>
      </c>
      <c r="BA1107">
        <v>0</v>
      </c>
      <c r="BB1107">
        <v>0</v>
      </c>
      <c r="BC1107">
        <v>0</v>
      </c>
      <c r="BD1107">
        <v>0</v>
      </c>
      <c r="BE1107">
        <v>0</v>
      </c>
      <c r="BF1107">
        <v>0</v>
      </c>
      <c r="BG1107">
        <v>0</v>
      </c>
      <c r="BH1107">
        <v>0</v>
      </c>
      <c r="BI1107">
        <v>1</v>
      </c>
      <c r="BJ1107">
        <v>0</v>
      </c>
      <c r="BK1107">
        <v>0</v>
      </c>
      <c r="BL1107">
        <v>0</v>
      </c>
      <c r="BM1107">
        <v>0</v>
      </c>
      <c r="BN1107">
        <v>0</v>
      </c>
      <c r="BO1107">
        <v>0</v>
      </c>
      <c r="BP1107">
        <v>0</v>
      </c>
      <c r="BQ1107">
        <v>0</v>
      </c>
      <c r="BR1107">
        <v>1</v>
      </c>
      <c r="BS1107">
        <v>0</v>
      </c>
      <c r="BT1107">
        <v>0</v>
      </c>
      <c r="BU1107">
        <v>0</v>
      </c>
      <c r="BV1107">
        <v>0</v>
      </c>
      <c r="BW1107">
        <v>0</v>
      </c>
      <c r="BX1107">
        <v>0</v>
      </c>
      <c r="BY1107">
        <v>0</v>
      </c>
      <c r="BZ1107">
        <v>0</v>
      </c>
      <c r="CA1107">
        <v>0</v>
      </c>
      <c r="CB1107">
        <v>0</v>
      </c>
      <c r="CC1107">
        <v>0</v>
      </c>
      <c r="CD1107">
        <v>0</v>
      </c>
      <c r="CE1107">
        <v>0</v>
      </c>
      <c r="CF1107">
        <v>0</v>
      </c>
      <c r="CG1107">
        <v>0</v>
      </c>
      <c r="CH1107">
        <v>0</v>
      </c>
      <c r="CI1107">
        <v>0</v>
      </c>
      <c r="CJ1107">
        <v>0</v>
      </c>
      <c r="CK1107">
        <v>0</v>
      </c>
      <c r="CL1107">
        <v>0</v>
      </c>
      <c r="CM1107">
        <v>0</v>
      </c>
      <c r="CN1107">
        <v>0</v>
      </c>
      <c r="CO1107">
        <v>0</v>
      </c>
      <c r="CP1107">
        <v>0</v>
      </c>
      <c r="CQ1107">
        <v>0</v>
      </c>
      <c r="CR1107">
        <v>0</v>
      </c>
    </row>
    <row r="1108" spans="1:96" x14ac:dyDescent="0.25">
      <c r="A1108" t="s">
        <v>376</v>
      </c>
      <c r="B1108">
        <v>0</v>
      </c>
      <c r="C1108">
        <v>0</v>
      </c>
      <c r="D1108">
        <v>0</v>
      </c>
      <c r="E1108">
        <v>0</v>
      </c>
      <c r="F1108">
        <v>0</v>
      </c>
      <c r="G1108">
        <v>0</v>
      </c>
      <c r="H1108">
        <v>0</v>
      </c>
      <c r="I1108">
        <v>0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  <c r="R1108">
        <v>0</v>
      </c>
      <c r="S1108">
        <v>0</v>
      </c>
      <c r="T1108">
        <v>0</v>
      </c>
      <c r="U1108">
        <v>0</v>
      </c>
      <c r="V1108">
        <v>0</v>
      </c>
      <c r="W1108">
        <v>0</v>
      </c>
      <c r="X1108">
        <v>0</v>
      </c>
      <c r="Y1108">
        <v>0</v>
      </c>
      <c r="Z1108">
        <v>0</v>
      </c>
      <c r="AA1108">
        <v>0</v>
      </c>
      <c r="AB1108">
        <v>0</v>
      </c>
      <c r="AC1108">
        <v>0</v>
      </c>
      <c r="AD1108">
        <v>0</v>
      </c>
      <c r="AE1108">
        <v>0</v>
      </c>
      <c r="AF1108">
        <v>0</v>
      </c>
      <c r="AG1108">
        <v>0</v>
      </c>
      <c r="AH1108">
        <v>0</v>
      </c>
      <c r="AI1108">
        <v>0</v>
      </c>
      <c r="AJ1108">
        <v>0</v>
      </c>
      <c r="AK1108">
        <v>0</v>
      </c>
      <c r="AL1108">
        <v>0</v>
      </c>
      <c r="AM1108">
        <v>0</v>
      </c>
      <c r="AN1108">
        <v>0</v>
      </c>
      <c r="AO1108">
        <v>0</v>
      </c>
      <c r="AP1108">
        <v>0</v>
      </c>
      <c r="AQ1108">
        <v>0</v>
      </c>
      <c r="AR1108">
        <v>0</v>
      </c>
      <c r="AS1108">
        <v>0</v>
      </c>
      <c r="AT1108">
        <v>0</v>
      </c>
      <c r="AU1108">
        <v>0</v>
      </c>
      <c r="AV1108">
        <v>0</v>
      </c>
      <c r="AW1108">
        <v>0</v>
      </c>
      <c r="AX1108">
        <v>0</v>
      </c>
      <c r="AY1108">
        <v>0</v>
      </c>
      <c r="AZ1108">
        <v>0</v>
      </c>
      <c r="BA1108">
        <v>0</v>
      </c>
      <c r="BB1108">
        <v>0</v>
      </c>
      <c r="BC1108">
        <v>0</v>
      </c>
      <c r="BD1108">
        <v>0</v>
      </c>
      <c r="BE1108">
        <v>0</v>
      </c>
      <c r="BF1108">
        <v>0</v>
      </c>
      <c r="BG1108">
        <v>0</v>
      </c>
      <c r="BH1108">
        <v>0</v>
      </c>
      <c r="BI1108">
        <v>0</v>
      </c>
      <c r="BJ1108">
        <v>0</v>
      </c>
      <c r="BK1108">
        <v>1</v>
      </c>
      <c r="BL1108">
        <v>0</v>
      </c>
      <c r="BM1108">
        <v>0</v>
      </c>
      <c r="BN1108">
        <v>0</v>
      </c>
      <c r="BO1108">
        <v>0</v>
      </c>
      <c r="BP1108">
        <v>0</v>
      </c>
      <c r="BQ1108">
        <v>0</v>
      </c>
      <c r="BR1108">
        <v>0</v>
      </c>
      <c r="BS1108">
        <v>0</v>
      </c>
      <c r="BT1108">
        <v>0</v>
      </c>
      <c r="BU1108">
        <v>0</v>
      </c>
      <c r="BV1108">
        <v>0</v>
      </c>
      <c r="BW1108">
        <v>0</v>
      </c>
      <c r="BX1108">
        <v>0</v>
      </c>
      <c r="BY1108">
        <v>0</v>
      </c>
      <c r="BZ1108">
        <v>0</v>
      </c>
      <c r="CA1108">
        <v>0</v>
      </c>
      <c r="CB1108">
        <v>0</v>
      </c>
      <c r="CC1108">
        <v>0</v>
      </c>
      <c r="CD1108">
        <v>0</v>
      </c>
      <c r="CE1108">
        <v>0</v>
      </c>
      <c r="CF1108">
        <v>0</v>
      </c>
      <c r="CG1108">
        <v>0</v>
      </c>
      <c r="CH1108">
        <v>0</v>
      </c>
      <c r="CI1108">
        <v>0</v>
      </c>
      <c r="CJ1108">
        <v>0</v>
      </c>
      <c r="CK1108">
        <v>0</v>
      </c>
      <c r="CL1108">
        <v>0</v>
      </c>
      <c r="CM1108">
        <v>0</v>
      </c>
      <c r="CN1108">
        <v>0</v>
      </c>
      <c r="CO1108">
        <v>1</v>
      </c>
      <c r="CP1108">
        <v>0</v>
      </c>
      <c r="CQ1108">
        <v>0</v>
      </c>
      <c r="CR1108">
        <v>0</v>
      </c>
    </row>
    <row r="1109" spans="1:96" x14ac:dyDescent="0.25">
      <c r="A1109" t="s">
        <v>375</v>
      </c>
      <c r="B1109">
        <v>0</v>
      </c>
      <c r="C1109">
        <v>2</v>
      </c>
      <c r="D1109">
        <v>0</v>
      </c>
      <c r="E1109">
        <v>0</v>
      </c>
      <c r="F1109">
        <v>0</v>
      </c>
      <c r="G1109">
        <v>0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0</v>
      </c>
      <c r="Q1109">
        <v>0</v>
      </c>
      <c r="R1109">
        <v>0</v>
      </c>
      <c r="S1109">
        <v>0</v>
      </c>
      <c r="T1109">
        <v>0</v>
      </c>
      <c r="U1109">
        <v>0</v>
      </c>
      <c r="V1109">
        <v>0</v>
      </c>
      <c r="W1109">
        <v>0</v>
      </c>
      <c r="X1109">
        <v>0</v>
      </c>
      <c r="Y1109">
        <v>0</v>
      </c>
      <c r="Z1109">
        <v>0</v>
      </c>
      <c r="AA1109">
        <v>0</v>
      </c>
      <c r="AB1109">
        <v>0</v>
      </c>
      <c r="AC1109">
        <v>0</v>
      </c>
      <c r="AD1109">
        <v>0</v>
      </c>
      <c r="AE1109">
        <v>0</v>
      </c>
      <c r="AF1109">
        <v>0</v>
      </c>
      <c r="AG1109">
        <v>0</v>
      </c>
      <c r="AH1109">
        <v>0</v>
      </c>
      <c r="AI1109">
        <v>0</v>
      </c>
      <c r="AJ1109">
        <v>0</v>
      </c>
      <c r="AK1109">
        <v>0</v>
      </c>
      <c r="AL1109">
        <v>0</v>
      </c>
      <c r="AM1109">
        <v>0</v>
      </c>
      <c r="AN1109">
        <v>0</v>
      </c>
      <c r="AO1109">
        <v>0</v>
      </c>
      <c r="AP1109">
        <v>0</v>
      </c>
      <c r="AQ1109">
        <v>0</v>
      </c>
      <c r="AR1109">
        <v>0</v>
      </c>
      <c r="AS1109">
        <v>0</v>
      </c>
      <c r="AT1109">
        <v>0</v>
      </c>
      <c r="AU1109">
        <v>0</v>
      </c>
      <c r="AV1109">
        <v>0</v>
      </c>
      <c r="AW1109">
        <v>0</v>
      </c>
      <c r="AX1109">
        <v>0</v>
      </c>
      <c r="AY1109">
        <v>0</v>
      </c>
      <c r="AZ1109">
        <v>0</v>
      </c>
      <c r="BA1109">
        <v>0</v>
      </c>
      <c r="BB1109">
        <v>0</v>
      </c>
      <c r="BC1109">
        <v>0</v>
      </c>
      <c r="BD1109">
        <v>0</v>
      </c>
      <c r="BE1109">
        <v>0</v>
      </c>
      <c r="BF1109">
        <v>0</v>
      </c>
      <c r="BG1109">
        <v>0</v>
      </c>
      <c r="BH1109">
        <v>0</v>
      </c>
      <c r="BI1109">
        <v>0</v>
      </c>
      <c r="BJ1109">
        <v>0</v>
      </c>
      <c r="BK1109">
        <v>0</v>
      </c>
      <c r="BL1109">
        <v>0</v>
      </c>
      <c r="BM1109">
        <v>0</v>
      </c>
      <c r="BN1109">
        <v>0</v>
      </c>
      <c r="BO1109">
        <v>0</v>
      </c>
      <c r="BP1109">
        <v>0</v>
      </c>
      <c r="BQ1109">
        <v>0</v>
      </c>
      <c r="BR1109">
        <v>0</v>
      </c>
      <c r="BS1109">
        <v>0</v>
      </c>
      <c r="BT1109">
        <v>0</v>
      </c>
      <c r="BU1109">
        <v>0</v>
      </c>
      <c r="BV1109">
        <v>0</v>
      </c>
      <c r="BW1109">
        <v>0</v>
      </c>
      <c r="BX1109">
        <v>0</v>
      </c>
      <c r="BY1109">
        <v>0</v>
      </c>
      <c r="BZ1109">
        <v>0</v>
      </c>
      <c r="CA1109">
        <v>0</v>
      </c>
      <c r="CB1109">
        <v>0</v>
      </c>
      <c r="CC1109">
        <v>0</v>
      </c>
      <c r="CD1109">
        <v>0</v>
      </c>
      <c r="CE1109">
        <v>0</v>
      </c>
      <c r="CF1109">
        <v>0</v>
      </c>
      <c r="CG1109">
        <v>0</v>
      </c>
      <c r="CH1109">
        <v>0</v>
      </c>
      <c r="CI1109">
        <v>0</v>
      </c>
      <c r="CJ1109">
        <v>0</v>
      </c>
      <c r="CK1109">
        <v>0</v>
      </c>
      <c r="CL1109">
        <v>0</v>
      </c>
      <c r="CM1109">
        <v>0</v>
      </c>
      <c r="CN1109">
        <v>0</v>
      </c>
      <c r="CO1109">
        <v>0</v>
      </c>
      <c r="CP1109">
        <v>0</v>
      </c>
      <c r="CQ1109">
        <v>0</v>
      </c>
      <c r="CR1109">
        <v>0</v>
      </c>
    </row>
    <row r="1110" spans="1:96" x14ac:dyDescent="0.25">
      <c r="A1110" t="s">
        <v>374</v>
      </c>
      <c r="B1110">
        <v>0</v>
      </c>
      <c r="C1110">
        <v>0</v>
      </c>
      <c r="D1110">
        <v>0</v>
      </c>
      <c r="E1110">
        <v>0</v>
      </c>
      <c r="F1110">
        <v>0</v>
      </c>
      <c r="G1110">
        <v>0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  <c r="R1110">
        <v>0</v>
      </c>
      <c r="S1110">
        <v>0</v>
      </c>
      <c r="T1110">
        <v>0</v>
      </c>
      <c r="U1110">
        <v>0</v>
      </c>
      <c r="V1110">
        <v>0</v>
      </c>
      <c r="W1110">
        <v>0</v>
      </c>
      <c r="X1110">
        <v>0</v>
      </c>
      <c r="Y1110">
        <v>0</v>
      </c>
      <c r="Z1110">
        <v>0</v>
      </c>
      <c r="AA1110">
        <v>0</v>
      </c>
      <c r="AB1110">
        <v>0</v>
      </c>
      <c r="AC1110">
        <v>0</v>
      </c>
      <c r="AD1110">
        <v>0</v>
      </c>
      <c r="AE1110">
        <v>0</v>
      </c>
      <c r="AF1110">
        <v>0</v>
      </c>
      <c r="AG1110">
        <v>0</v>
      </c>
      <c r="AH1110">
        <v>0</v>
      </c>
      <c r="AI1110">
        <v>0</v>
      </c>
      <c r="AJ1110">
        <v>0</v>
      </c>
      <c r="AK1110">
        <v>0</v>
      </c>
      <c r="AL1110">
        <v>0</v>
      </c>
      <c r="AM1110">
        <v>0</v>
      </c>
      <c r="AN1110">
        <v>0</v>
      </c>
      <c r="AO1110">
        <v>0</v>
      </c>
      <c r="AP1110">
        <v>0</v>
      </c>
      <c r="AQ1110">
        <v>0</v>
      </c>
      <c r="AR1110">
        <v>0</v>
      </c>
      <c r="AS1110">
        <v>0</v>
      </c>
      <c r="AT1110">
        <v>0</v>
      </c>
      <c r="AU1110">
        <v>0</v>
      </c>
      <c r="AV1110">
        <v>0</v>
      </c>
      <c r="AW1110">
        <v>0</v>
      </c>
      <c r="AX1110">
        <v>0</v>
      </c>
      <c r="AY1110">
        <v>0</v>
      </c>
      <c r="AZ1110">
        <v>0</v>
      </c>
      <c r="BA1110">
        <v>1</v>
      </c>
      <c r="BB1110">
        <v>0</v>
      </c>
      <c r="BC1110">
        <v>0</v>
      </c>
      <c r="BD1110">
        <v>0</v>
      </c>
      <c r="BE1110">
        <v>0</v>
      </c>
      <c r="BF1110">
        <v>1</v>
      </c>
      <c r="BG1110">
        <v>0</v>
      </c>
      <c r="BH1110">
        <v>0</v>
      </c>
      <c r="BI1110">
        <v>0</v>
      </c>
      <c r="BJ1110">
        <v>0</v>
      </c>
      <c r="BK1110">
        <v>0</v>
      </c>
      <c r="BL1110">
        <v>0</v>
      </c>
      <c r="BM1110">
        <v>0</v>
      </c>
      <c r="BN1110">
        <v>0</v>
      </c>
      <c r="BO1110">
        <v>0</v>
      </c>
      <c r="BP1110">
        <v>0</v>
      </c>
      <c r="BQ1110">
        <v>0</v>
      </c>
      <c r="BR1110">
        <v>0</v>
      </c>
      <c r="BS1110">
        <v>0</v>
      </c>
      <c r="BT1110">
        <v>0</v>
      </c>
      <c r="BU1110">
        <v>0</v>
      </c>
      <c r="BV1110">
        <v>0</v>
      </c>
      <c r="BW1110">
        <v>0</v>
      </c>
      <c r="BX1110">
        <v>0</v>
      </c>
      <c r="BY1110">
        <v>0</v>
      </c>
      <c r="BZ1110">
        <v>0</v>
      </c>
      <c r="CA1110">
        <v>0</v>
      </c>
      <c r="CB1110">
        <v>0</v>
      </c>
      <c r="CC1110">
        <v>0</v>
      </c>
      <c r="CD1110">
        <v>0</v>
      </c>
      <c r="CE1110">
        <v>0</v>
      </c>
      <c r="CF1110">
        <v>0</v>
      </c>
      <c r="CG1110">
        <v>0</v>
      </c>
      <c r="CH1110">
        <v>0</v>
      </c>
      <c r="CI1110">
        <v>0</v>
      </c>
      <c r="CJ1110">
        <v>0</v>
      </c>
      <c r="CK1110">
        <v>0</v>
      </c>
      <c r="CL1110">
        <v>0</v>
      </c>
      <c r="CM1110">
        <v>0</v>
      </c>
      <c r="CN1110">
        <v>0</v>
      </c>
      <c r="CO1110">
        <v>0</v>
      </c>
      <c r="CP1110">
        <v>0</v>
      </c>
      <c r="CQ1110">
        <v>0</v>
      </c>
      <c r="CR1110">
        <v>0</v>
      </c>
    </row>
    <row r="1111" spans="1:96" x14ac:dyDescent="0.25">
      <c r="A1111" t="s">
        <v>373</v>
      </c>
      <c r="B1111">
        <v>0</v>
      </c>
      <c r="C1111">
        <v>0</v>
      </c>
      <c r="D1111">
        <v>0</v>
      </c>
      <c r="E1111">
        <v>0</v>
      </c>
      <c r="F1111">
        <v>0</v>
      </c>
      <c r="G1111">
        <v>0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  <c r="R1111">
        <v>0</v>
      </c>
      <c r="S1111">
        <v>0</v>
      </c>
      <c r="T1111">
        <v>0</v>
      </c>
      <c r="U1111">
        <v>0</v>
      </c>
      <c r="V1111">
        <v>0</v>
      </c>
      <c r="W1111">
        <v>0</v>
      </c>
      <c r="X1111">
        <v>0</v>
      </c>
      <c r="Y1111">
        <v>0</v>
      </c>
      <c r="Z1111">
        <v>0</v>
      </c>
      <c r="AA1111">
        <v>0</v>
      </c>
      <c r="AB1111">
        <v>0</v>
      </c>
      <c r="AC1111">
        <v>0</v>
      </c>
      <c r="AD1111">
        <v>0</v>
      </c>
      <c r="AE1111">
        <v>0</v>
      </c>
      <c r="AF1111">
        <v>0</v>
      </c>
      <c r="AG1111">
        <v>0</v>
      </c>
      <c r="AH1111">
        <v>0</v>
      </c>
      <c r="AI1111">
        <v>0</v>
      </c>
      <c r="AJ1111">
        <v>0</v>
      </c>
      <c r="AK1111">
        <v>0</v>
      </c>
      <c r="AL1111">
        <v>0</v>
      </c>
      <c r="AM1111">
        <v>0</v>
      </c>
      <c r="AN1111">
        <v>0</v>
      </c>
      <c r="AO1111">
        <v>0</v>
      </c>
      <c r="AP1111">
        <v>0</v>
      </c>
      <c r="AQ1111">
        <v>0</v>
      </c>
      <c r="AR1111">
        <v>0</v>
      </c>
      <c r="AS1111">
        <v>0</v>
      </c>
      <c r="AT1111">
        <v>0</v>
      </c>
      <c r="AU1111">
        <v>0</v>
      </c>
      <c r="AV1111">
        <v>0</v>
      </c>
      <c r="AW1111">
        <v>0</v>
      </c>
      <c r="AX1111">
        <v>0</v>
      </c>
      <c r="AY1111">
        <v>0</v>
      </c>
      <c r="AZ1111">
        <v>0</v>
      </c>
      <c r="BA1111">
        <v>0</v>
      </c>
      <c r="BB1111">
        <v>0</v>
      </c>
      <c r="BC1111">
        <v>0</v>
      </c>
      <c r="BD1111">
        <v>0</v>
      </c>
      <c r="BE1111">
        <v>0</v>
      </c>
      <c r="BF1111">
        <v>0</v>
      </c>
      <c r="BG1111">
        <v>0</v>
      </c>
      <c r="BH1111">
        <v>0</v>
      </c>
      <c r="BI1111">
        <v>0</v>
      </c>
      <c r="BJ1111">
        <v>0</v>
      </c>
      <c r="BK1111">
        <v>0</v>
      </c>
      <c r="BL1111">
        <v>0</v>
      </c>
      <c r="BM1111">
        <v>0</v>
      </c>
      <c r="BN1111">
        <v>0</v>
      </c>
      <c r="BO1111">
        <v>0</v>
      </c>
      <c r="BP1111">
        <v>0</v>
      </c>
      <c r="BQ1111">
        <v>0</v>
      </c>
      <c r="BR1111">
        <v>0</v>
      </c>
      <c r="BS1111">
        <v>1</v>
      </c>
      <c r="BT1111">
        <v>0</v>
      </c>
      <c r="BU1111">
        <v>0</v>
      </c>
      <c r="BV1111">
        <v>0</v>
      </c>
      <c r="BW1111">
        <v>0</v>
      </c>
      <c r="BX1111">
        <v>0</v>
      </c>
      <c r="BY1111">
        <v>0</v>
      </c>
      <c r="BZ1111">
        <v>0</v>
      </c>
      <c r="CA1111">
        <v>0</v>
      </c>
      <c r="CB1111">
        <v>0</v>
      </c>
      <c r="CC1111">
        <v>0</v>
      </c>
      <c r="CD1111">
        <v>0</v>
      </c>
      <c r="CE1111">
        <v>0</v>
      </c>
      <c r="CF1111">
        <v>0</v>
      </c>
      <c r="CG1111">
        <v>0</v>
      </c>
      <c r="CH1111">
        <v>0</v>
      </c>
      <c r="CI1111">
        <v>0</v>
      </c>
      <c r="CJ1111">
        <v>0</v>
      </c>
      <c r="CK1111">
        <v>0</v>
      </c>
      <c r="CL1111">
        <v>0</v>
      </c>
      <c r="CM1111">
        <v>0</v>
      </c>
      <c r="CN1111">
        <v>0</v>
      </c>
      <c r="CO1111">
        <v>0</v>
      </c>
      <c r="CP1111">
        <v>0</v>
      </c>
      <c r="CQ1111">
        <v>0</v>
      </c>
      <c r="CR1111">
        <v>0</v>
      </c>
    </row>
    <row r="1112" spans="1:96" x14ac:dyDescent="0.25">
      <c r="A1112" t="s">
        <v>372</v>
      </c>
      <c r="B1112">
        <v>0</v>
      </c>
      <c r="C1112">
        <v>0</v>
      </c>
      <c r="D1112">
        <v>0</v>
      </c>
      <c r="E1112">
        <v>0</v>
      </c>
      <c r="F1112">
        <v>0</v>
      </c>
      <c r="G1112">
        <v>0</v>
      </c>
      <c r="H1112">
        <v>0</v>
      </c>
      <c r="I1112">
        <v>0</v>
      </c>
      <c r="J1112">
        <v>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  <c r="R1112">
        <v>0</v>
      </c>
      <c r="S1112">
        <v>0</v>
      </c>
      <c r="T1112">
        <v>0</v>
      </c>
      <c r="U1112">
        <v>0</v>
      </c>
      <c r="V1112">
        <v>0</v>
      </c>
      <c r="W1112">
        <v>0</v>
      </c>
      <c r="X1112">
        <v>0</v>
      </c>
      <c r="Y1112">
        <v>0</v>
      </c>
      <c r="Z1112">
        <v>0</v>
      </c>
      <c r="AA1112">
        <v>0</v>
      </c>
      <c r="AB1112">
        <v>0</v>
      </c>
      <c r="AC1112">
        <v>0</v>
      </c>
      <c r="AD1112">
        <v>0</v>
      </c>
      <c r="AE1112">
        <v>0</v>
      </c>
      <c r="AF1112">
        <v>0</v>
      </c>
      <c r="AG1112">
        <v>0</v>
      </c>
      <c r="AH1112">
        <v>0</v>
      </c>
      <c r="AI1112">
        <v>0</v>
      </c>
      <c r="AJ1112">
        <v>0</v>
      </c>
      <c r="AK1112">
        <v>0</v>
      </c>
      <c r="AL1112">
        <v>0</v>
      </c>
      <c r="AM1112">
        <v>0</v>
      </c>
      <c r="AN1112">
        <v>0</v>
      </c>
      <c r="AO1112">
        <v>0</v>
      </c>
      <c r="AP1112">
        <v>0</v>
      </c>
      <c r="AQ1112">
        <v>0</v>
      </c>
      <c r="AR1112">
        <v>0</v>
      </c>
      <c r="AS1112">
        <v>0</v>
      </c>
      <c r="AT1112">
        <v>0</v>
      </c>
      <c r="AU1112">
        <v>0</v>
      </c>
      <c r="AV1112">
        <v>0</v>
      </c>
      <c r="AW1112">
        <v>0</v>
      </c>
      <c r="AX1112">
        <v>0</v>
      </c>
      <c r="AY1112">
        <v>0</v>
      </c>
      <c r="AZ1112">
        <v>0</v>
      </c>
      <c r="BA1112">
        <v>0</v>
      </c>
      <c r="BB1112">
        <v>0</v>
      </c>
      <c r="BC1112">
        <v>0</v>
      </c>
      <c r="BD1112">
        <v>0</v>
      </c>
      <c r="BE1112">
        <v>0</v>
      </c>
      <c r="BF1112">
        <v>0</v>
      </c>
      <c r="BG1112">
        <v>0</v>
      </c>
      <c r="BH1112">
        <v>0</v>
      </c>
      <c r="BI1112">
        <v>0</v>
      </c>
      <c r="BJ1112">
        <v>0</v>
      </c>
      <c r="BK1112">
        <v>0</v>
      </c>
      <c r="BL1112">
        <v>0</v>
      </c>
      <c r="BM1112">
        <v>0</v>
      </c>
      <c r="BN1112">
        <v>0</v>
      </c>
      <c r="BO1112">
        <v>0</v>
      </c>
      <c r="BP1112">
        <v>0</v>
      </c>
      <c r="BQ1112">
        <v>0</v>
      </c>
      <c r="BR1112">
        <v>0</v>
      </c>
      <c r="BS1112">
        <v>1</v>
      </c>
      <c r="BT1112">
        <v>0</v>
      </c>
      <c r="BU1112">
        <v>0</v>
      </c>
      <c r="BV1112">
        <v>0</v>
      </c>
      <c r="BW1112">
        <v>0</v>
      </c>
      <c r="BX1112">
        <v>0</v>
      </c>
      <c r="BY1112">
        <v>0</v>
      </c>
      <c r="BZ1112">
        <v>0</v>
      </c>
      <c r="CA1112">
        <v>0</v>
      </c>
      <c r="CB1112">
        <v>0</v>
      </c>
      <c r="CC1112">
        <v>0</v>
      </c>
      <c r="CD1112">
        <v>0</v>
      </c>
      <c r="CE1112">
        <v>0</v>
      </c>
      <c r="CF1112">
        <v>0</v>
      </c>
      <c r="CG1112">
        <v>0</v>
      </c>
      <c r="CH1112">
        <v>0</v>
      </c>
      <c r="CI1112">
        <v>0</v>
      </c>
      <c r="CJ1112">
        <v>0</v>
      </c>
      <c r="CK1112">
        <v>0</v>
      </c>
      <c r="CL1112">
        <v>0</v>
      </c>
      <c r="CM1112">
        <v>0</v>
      </c>
      <c r="CN1112">
        <v>0</v>
      </c>
      <c r="CO1112">
        <v>0</v>
      </c>
      <c r="CP1112">
        <v>0</v>
      </c>
      <c r="CQ1112">
        <v>0</v>
      </c>
      <c r="CR1112">
        <v>0</v>
      </c>
    </row>
    <row r="1113" spans="1:96" x14ac:dyDescent="0.25">
      <c r="A1113" t="s">
        <v>371</v>
      </c>
      <c r="B1113">
        <v>0</v>
      </c>
      <c r="C1113">
        <v>0</v>
      </c>
      <c r="D1113">
        <v>0</v>
      </c>
      <c r="E1113">
        <v>0</v>
      </c>
      <c r="F1113">
        <v>0</v>
      </c>
      <c r="G1113">
        <v>0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  <c r="R1113">
        <v>0</v>
      </c>
      <c r="S1113">
        <v>0</v>
      </c>
      <c r="T1113">
        <v>0</v>
      </c>
      <c r="U1113">
        <v>0</v>
      </c>
      <c r="V1113">
        <v>0</v>
      </c>
      <c r="W1113">
        <v>0</v>
      </c>
      <c r="X1113">
        <v>0</v>
      </c>
      <c r="Y1113">
        <v>0</v>
      </c>
      <c r="Z1113">
        <v>0</v>
      </c>
      <c r="AA1113">
        <v>0</v>
      </c>
      <c r="AB1113">
        <v>0</v>
      </c>
      <c r="AC1113">
        <v>0</v>
      </c>
      <c r="AD1113">
        <v>0</v>
      </c>
      <c r="AE1113">
        <v>0</v>
      </c>
      <c r="AF1113">
        <v>0</v>
      </c>
      <c r="AG1113">
        <v>0</v>
      </c>
      <c r="AH1113">
        <v>0</v>
      </c>
      <c r="AI1113">
        <v>0</v>
      </c>
      <c r="AJ1113">
        <v>0</v>
      </c>
      <c r="AK1113">
        <v>0</v>
      </c>
      <c r="AL1113">
        <v>0</v>
      </c>
      <c r="AM1113">
        <v>0</v>
      </c>
      <c r="AN1113">
        <v>0</v>
      </c>
      <c r="AO1113">
        <v>0</v>
      </c>
      <c r="AP1113">
        <v>0</v>
      </c>
      <c r="AQ1113">
        <v>0</v>
      </c>
      <c r="AR1113">
        <v>0</v>
      </c>
      <c r="AS1113">
        <v>0</v>
      </c>
      <c r="AT1113">
        <v>0</v>
      </c>
      <c r="AU1113">
        <v>0</v>
      </c>
      <c r="AV1113">
        <v>0</v>
      </c>
      <c r="AW1113">
        <v>0</v>
      </c>
      <c r="AX1113">
        <v>0</v>
      </c>
      <c r="AY1113">
        <v>0</v>
      </c>
      <c r="AZ1113">
        <v>0</v>
      </c>
      <c r="BA1113">
        <v>0</v>
      </c>
      <c r="BB1113">
        <v>0</v>
      </c>
      <c r="BC1113">
        <v>0</v>
      </c>
      <c r="BD1113">
        <v>0</v>
      </c>
      <c r="BE1113">
        <v>0</v>
      </c>
      <c r="BF1113">
        <v>0</v>
      </c>
      <c r="BG1113">
        <v>0</v>
      </c>
      <c r="BH1113">
        <v>0</v>
      </c>
      <c r="BI1113">
        <v>0</v>
      </c>
      <c r="BJ1113">
        <v>0</v>
      </c>
      <c r="BK1113">
        <v>0</v>
      </c>
      <c r="BL1113">
        <v>0</v>
      </c>
      <c r="BM1113">
        <v>0</v>
      </c>
      <c r="BN1113">
        <v>0</v>
      </c>
      <c r="BO1113">
        <v>0</v>
      </c>
      <c r="BP1113">
        <v>0</v>
      </c>
      <c r="BQ1113">
        <v>0</v>
      </c>
      <c r="BR1113">
        <v>0</v>
      </c>
      <c r="BS1113">
        <v>0</v>
      </c>
      <c r="BT1113">
        <v>0</v>
      </c>
      <c r="BU1113">
        <v>0</v>
      </c>
      <c r="BV1113">
        <v>0</v>
      </c>
      <c r="BW1113">
        <v>0</v>
      </c>
      <c r="BX1113">
        <v>0</v>
      </c>
      <c r="BY1113">
        <v>0</v>
      </c>
      <c r="BZ1113">
        <v>0</v>
      </c>
      <c r="CA1113">
        <v>0</v>
      </c>
      <c r="CB1113">
        <v>0</v>
      </c>
      <c r="CC1113">
        <v>0</v>
      </c>
      <c r="CD1113">
        <v>0</v>
      </c>
      <c r="CE1113">
        <v>0</v>
      </c>
      <c r="CF1113">
        <v>0</v>
      </c>
      <c r="CG1113">
        <v>0</v>
      </c>
      <c r="CH1113">
        <v>0</v>
      </c>
      <c r="CI1113">
        <v>0</v>
      </c>
      <c r="CJ1113">
        <v>1</v>
      </c>
      <c r="CK1113">
        <v>0</v>
      </c>
      <c r="CL1113">
        <v>0</v>
      </c>
      <c r="CM1113">
        <v>0</v>
      </c>
      <c r="CN1113">
        <v>0</v>
      </c>
      <c r="CO1113">
        <v>0</v>
      </c>
      <c r="CP1113">
        <v>0</v>
      </c>
      <c r="CQ1113">
        <v>0</v>
      </c>
      <c r="CR1113">
        <v>0</v>
      </c>
    </row>
    <row r="1114" spans="1:96" x14ac:dyDescent="0.25">
      <c r="A1114" t="s">
        <v>370</v>
      </c>
      <c r="B1114">
        <v>0</v>
      </c>
      <c r="C1114">
        <v>0</v>
      </c>
      <c r="D1114">
        <v>0</v>
      </c>
      <c r="E1114">
        <v>0</v>
      </c>
      <c r="F1114">
        <v>0</v>
      </c>
      <c r="G1114">
        <v>0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  <c r="R1114">
        <v>0</v>
      </c>
      <c r="S1114">
        <v>0</v>
      </c>
      <c r="T1114">
        <v>0</v>
      </c>
      <c r="U1114">
        <v>0</v>
      </c>
      <c r="V1114">
        <v>0</v>
      </c>
      <c r="W1114">
        <v>0</v>
      </c>
      <c r="X1114">
        <v>0</v>
      </c>
      <c r="Y1114">
        <v>0</v>
      </c>
      <c r="Z1114">
        <v>0</v>
      </c>
      <c r="AA1114">
        <v>0</v>
      </c>
      <c r="AB1114">
        <v>0</v>
      </c>
      <c r="AC1114">
        <v>0</v>
      </c>
      <c r="AD1114">
        <v>0</v>
      </c>
      <c r="AE1114">
        <v>0</v>
      </c>
      <c r="AF1114">
        <v>0</v>
      </c>
      <c r="AG1114">
        <v>0</v>
      </c>
      <c r="AH1114">
        <v>0</v>
      </c>
      <c r="AI1114">
        <v>0</v>
      </c>
      <c r="AJ1114">
        <v>0</v>
      </c>
      <c r="AK1114">
        <v>1</v>
      </c>
      <c r="AL1114">
        <v>0</v>
      </c>
      <c r="AM1114">
        <v>0</v>
      </c>
      <c r="AN1114">
        <v>0</v>
      </c>
      <c r="AO1114">
        <v>0</v>
      </c>
      <c r="AP1114">
        <v>0</v>
      </c>
      <c r="AQ1114">
        <v>0</v>
      </c>
      <c r="AR1114">
        <v>0</v>
      </c>
      <c r="AS1114">
        <v>0</v>
      </c>
      <c r="AT1114">
        <v>0</v>
      </c>
      <c r="AU1114">
        <v>0</v>
      </c>
      <c r="AV1114">
        <v>0</v>
      </c>
      <c r="AW1114">
        <v>0</v>
      </c>
      <c r="AX1114">
        <v>0</v>
      </c>
      <c r="AY1114">
        <v>0</v>
      </c>
      <c r="AZ1114">
        <v>0</v>
      </c>
      <c r="BA1114">
        <v>0</v>
      </c>
      <c r="BB1114">
        <v>0</v>
      </c>
      <c r="BC1114">
        <v>0</v>
      </c>
      <c r="BD1114">
        <v>0</v>
      </c>
      <c r="BE1114">
        <v>0</v>
      </c>
      <c r="BF1114">
        <v>0</v>
      </c>
      <c r="BG1114">
        <v>0</v>
      </c>
      <c r="BH1114">
        <v>0</v>
      </c>
      <c r="BI1114">
        <v>0</v>
      </c>
      <c r="BJ1114">
        <v>0</v>
      </c>
      <c r="BK1114">
        <v>0</v>
      </c>
      <c r="BL1114">
        <v>0</v>
      </c>
      <c r="BM1114">
        <v>0</v>
      </c>
      <c r="BN1114">
        <v>0</v>
      </c>
      <c r="BO1114">
        <v>0</v>
      </c>
      <c r="BP1114">
        <v>0</v>
      </c>
      <c r="BQ1114">
        <v>0</v>
      </c>
      <c r="BR1114">
        <v>0</v>
      </c>
      <c r="BS1114">
        <v>0</v>
      </c>
      <c r="BT1114">
        <v>0</v>
      </c>
      <c r="BU1114">
        <v>0</v>
      </c>
      <c r="BV1114">
        <v>0</v>
      </c>
      <c r="BW1114">
        <v>0</v>
      </c>
      <c r="BX1114">
        <v>0</v>
      </c>
      <c r="BY1114">
        <v>0</v>
      </c>
      <c r="BZ1114">
        <v>0</v>
      </c>
      <c r="CA1114">
        <v>0</v>
      </c>
      <c r="CB1114">
        <v>0</v>
      </c>
      <c r="CC1114">
        <v>0</v>
      </c>
      <c r="CD1114">
        <v>0</v>
      </c>
      <c r="CE1114">
        <v>0</v>
      </c>
      <c r="CF1114">
        <v>0</v>
      </c>
      <c r="CG1114">
        <v>0</v>
      </c>
      <c r="CH1114">
        <v>0</v>
      </c>
      <c r="CI1114">
        <v>0</v>
      </c>
      <c r="CJ1114">
        <v>0</v>
      </c>
      <c r="CK1114">
        <v>0</v>
      </c>
      <c r="CL1114">
        <v>0</v>
      </c>
      <c r="CM1114">
        <v>0</v>
      </c>
      <c r="CN1114">
        <v>0</v>
      </c>
      <c r="CO1114">
        <v>0</v>
      </c>
      <c r="CP1114">
        <v>0</v>
      </c>
      <c r="CQ1114">
        <v>0</v>
      </c>
      <c r="CR1114">
        <v>0</v>
      </c>
    </row>
    <row r="1115" spans="1:96" x14ac:dyDescent="0.25">
      <c r="A1115" t="s">
        <v>369</v>
      </c>
      <c r="B1115">
        <v>0</v>
      </c>
      <c r="C1115">
        <v>0</v>
      </c>
      <c r="D1115">
        <v>0</v>
      </c>
      <c r="E1115">
        <v>0</v>
      </c>
      <c r="F1115">
        <v>0</v>
      </c>
      <c r="G1115">
        <v>0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  <c r="R1115">
        <v>0</v>
      </c>
      <c r="S1115">
        <v>0</v>
      </c>
      <c r="T1115">
        <v>0</v>
      </c>
      <c r="U1115">
        <v>0</v>
      </c>
      <c r="V1115">
        <v>0</v>
      </c>
      <c r="W1115">
        <v>0</v>
      </c>
      <c r="X1115">
        <v>0</v>
      </c>
      <c r="Y1115">
        <v>0</v>
      </c>
      <c r="Z1115">
        <v>0</v>
      </c>
      <c r="AA1115">
        <v>0</v>
      </c>
      <c r="AB1115">
        <v>0</v>
      </c>
      <c r="AC1115">
        <v>0</v>
      </c>
      <c r="AD1115">
        <v>0</v>
      </c>
      <c r="AE1115">
        <v>0</v>
      </c>
      <c r="AF1115">
        <v>0</v>
      </c>
      <c r="AG1115">
        <v>0</v>
      </c>
      <c r="AH1115">
        <v>0</v>
      </c>
      <c r="AI1115">
        <v>0</v>
      </c>
      <c r="AJ1115">
        <v>0</v>
      </c>
      <c r="AK1115">
        <v>0</v>
      </c>
      <c r="AL1115">
        <v>0</v>
      </c>
      <c r="AM1115">
        <v>0</v>
      </c>
      <c r="AN1115">
        <v>0</v>
      </c>
      <c r="AO1115">
        <v>0</v>
      </c>
      <c r="AP1115">
        <v>0</v>
      </c>
      <c r="AQ1115">
        <v>0</v>
      </c>
      <c r="AR1115">
        <v>0</v>
      </c>
      <c r="AS1115">
        <v>0</v>
      </c>
      <c r="AT1115">
        <v>0</v>
      </c>
      <c r="AU1115">
        <v>0</v>
      </c>
      <c r="AV1115">
        <v>0</v>
      </c>
      <c r="AW1115">
        <v>0</v>
      </c>
      <c r="AX1115">
        <v>0</v>
      </c>
      <c r="AY1115">
        <v>0</v>
      </c>
      <c r="AZ1115">
        <v>0</v>
      </c>
      <c r="BA1115">
        <v>0</v>
      </c>
      <c r="BB1115">
        <v>0</v>
      </c>
      <c r="BC1115">
        <v>0</v>
      </c>
      <c r="BD1115">
        <v>0</v>
      </c>
      <c r="BE1115">
        <v>0</v>
      </c>
      <c r="BF1115">
        <v>0</v>
      </c>
      <c r="BG1115">
        <v>0</v>
      </c>
      <c r="BH1115">
        <v>0</v>
      </c>
      <c r="BI1115">
        <v>0</v>
      </c>
      <c r="BJ1115">
        <v>0</v>
      </c>
      <c r="BK1115">
        <v>0</v>
      </c>
      <c r="BL1115">
        <v>0</v>
      </c>
      <c r="BM1115">
        <v>0</v>
      </c>
      <c r="BN1115">
        <v>0</v>
      </c>
      <c r="BO1115">
        <v>0</v>
      </c>
      <c r="BP1115">
        <v>0</v>
      </c>
      <c r="BQ1115">
        <v>0</v>
      </c>
      <c r="BR1115">
        <v>0</v>
      </c>
      <c r="BS1115">
        <v>0</v>
      </c>
      <c r="BT1115">
        <v>0</v>
      </c>
      <c r="BU1115">
        <v>1</v>
      </c>
      <c r="BV1115">
        <v>0</v>
      </c>
      <c r="BW1115">
        <v>0</v>
      </c>
      <c r="BX1115">
        <v>0</v>
      </c>
      <c r="BY1115">
        <v>0</v>
      </c>
      <c r="BZ1115">
        <v>0</v>
      </c>
      <c r="CA1115">
        <v>0</v>
      </c>
      <c r="CB1115">
        <v>0</v>
      </c>
      <c r="CC1115">
        <v>0</v>
      </c>
      <c r="CD1115">
        <v>0</v>
      </c>
      <c r="CE1115">
        <v>0</v>
      </c>
      <c r="CF1115">
        <v>0</v>
      </c>
      <c r="CG1115">
        <v>0</v>
      </c>
      <c r="CH1115">
        <v>0</v>
      </c>
      <c r="CI1115">
        <v>0</v>
      </c>
      <c r="CJ1115">
        <v>0</v>
      </c>
      <c r="CK1115">
        <v>0</v>
      </c>
      <c r="CL1115">
        <v>0</v>
      </c>
      <c r="CM1115">
        <v>0</v>
      </c>
      <c r="CN1115">
        <v>0</v>
      </c>
      <c r="CO1115">
        <v>0</v>
      </c>
      <c r="CP1115">
        <v>0</v>
      </c>
      <c r="CQ1115">
        <v>0</v>
      </c>
      <c r="CR1115">
        <v>0</v>
      </c>
    </row>
    <row r="1116" spans="1:96" x14ac:dyDescent="0.25">
      <c r="A1116" t="s">
        <v>368</v>
      </c>
      <c r="B1116">
        <v>0</v>
      </c>
      <c r="C1116">
        <v>0</v>
      </c>
      <c r="D1116">
        <v>0</v>
      </c>
      <c r="E1116">
        <v>0</v>
      </c>
      <c r="F1116">
        <v>0</v>
      </c>
      <c r="G1116">
        <v>0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  <c r="R1116">
        <v>0</v>
      </c>
      <c r="S1116">
        <v>0</v>
      </c>
      <c r="T1116">
        <v>0</v>
      </c>
      <c r="U1116">
        <v>0</v>
      </c>
      <c r="V1116">
        <v>0</v>
      </c>
      <c r="W1116">
        <v>0</v>
      </c>
      <c r="X1116">
        <v>0</v>
      </c>
      <c r="Y1116">
        <v>0</v>
      </c>
      <c r="Z1116">
        <v>0</v>
      </c>
      <c r="AA1116">
        <v>0</v>
      </c>
      <c r="AB1116">
        <v>0</v>
      </c>
      <c r="AC1116">
        <v>0</v>
      </c>
      <c r="AD1116">
        <v>0</v>
      </c>
      <c r="AE1116">
        <v>0</v>
      </c>
      <c r="AF1116">
        <v>0</v>
      </c>
      <c r="AG1116">
        <v>0</v>
      </c>
      <c r="AH1116">
        <v>0</v>
      </c>
      <c r="AI1116">
        <v>0</v>
      </c>
      <c r="AJ1116">
        <v>0</v>
      </c>
      <c r="AK1116">
        <v>0</v>
      </c>
      <c r="AL1116">
        <v>0</v>
      </c>
      <c r="AM1116">
        <v>0</v>
      </c>
      <c r="AN1116">
        <v>0</v>
      </c>
      <c r="AO1116">
        <v>0</v>
      </c>
      <c r="AP1116">
        <v>0</v>
      </c>
      <c r="AQ1116">
        <v>0</v>
      </c>
      <c r="AR1116">
        <v>0</v>
      </c>
      <c r="AS1116">
        <v>0</v>
      </c>
      <c r="AT1116">
        <v>0</v>
      </c>
      <c r="AU1116">
        <v>0</v>
      </c>
      <c r="AV1116">
        <v>0</v>
      </c>
      <c r="AW1116">
        <v>0</v>
      </c>
      <c r="AX1116">
        <v>0</v>
      </c>
      <c r="AY1116">
        <v>0</v>
      </c>
      <c r="AZ1116">
        <v>0</v>
      </c>
      <c r="BA1116">
        <v>0</v>
      </c>
      <c r="BB1116">
        <v>0</v>
      </c>
      <c r="BC1116">
        <v>0</v>
      </c>
      <c r="BD1116">
        <v>0</v>
      </c>
      <c r="BE1116">
        <v>0</v>
      </c>
      <c r="BF1116">
        <v>0</v>
      </c>
      <c r="BG1116">
        <v>0</v>
      </c>
      <c r="BH1116">
        <v>0</v>
      </c>
      <c r="BI1116">
        <v>0</v>
      </c>
      <c r="BJ1116">
        <v>0</v>
      </c>
      <c r="BK1116">
        <v>0</v>
      </c>
      <c r="BL1116">
        <v>0</v>
      </c>
      <c r="BM1116">
        <v>0</v>
      </c>
      <c r="BN1116">
        <v>0</v>
      </c>
      <c r="BO1116">
        <v>0</v>
      </c>
      <c r="BP1116">
        <v>0</v>
      </c>
      <c r="BQ1116">
        <v>0</v>
      </c>
      <c r="BR1116">
        <v>0</v>
      </c>
      <c r="BS1116">
        <v>0</v>
      </c>
      <c r="BT1116">
        <v>0</v>
      </c>
      <c r="BU1116">
        <v>1</v>
      </c>
      <c r="BV1116">
        <v>0</v>
      </c>
      <c r="BW1116">
        <v>0</v>
      </c>
      <c r="BX1116">
        <v>0</v>
      </c>
      <c r="BY1116">
        <v>0</v>
      </c>
      <c r="BZ1116">
        <v>0</v>
      </c>
      <c r="CA1116">
        <v>0</v>
      </c>
      <c r="CB1116">
        <v>0</v>
      </c>
      <c r="CC1116">
        <v>0</v>
      </c>
      <c r="CD1116">
        <v>0</v>
      </c>
      <c r="CE1116">
        <v>0</v>
      </c>
      <c r="CF1116">
        <v>0</v>
      </c>
      <c r="CG1116">
        <v>0</v>
      </c>
      <c r="CH1116">
        <v>0</v>
      </c>
      <c r="CI1116">
        <v>0</v>
      </c>
      <c r="CJ1116">
        <v>0</v>
      </c>
      <c r="CK1116">
        <v>0</v>
      </c>
      <c r="CL1116">
        <v>0</v>
      </c>
      <c r="CM1116">
        <v>0</v>
      </c>
      <c r="CN1116">
        <v>0</v>
      </c>
      <c r="CO1116">
        <v>0</v>
      </c>
      <c r="CP1116">
        <v>0</v>
      </c>
      <c r="CQ1116">
        <v>0</v>
      </c>
      <c r="CR1116">
        <v>0</v>
      </c>
    </row>
    <row r="1117" spans="1:96" x14ac:dyDescent="0.25">
      <c r="A1117" t="s">
        <v>367</v>
      </c>
      <c r="B1117">
        <v>0</v>
      </c>
      <c r="C1117">
        <v>0</v>
      </c>
      <c r="D1117">
        <v>0</v>
      </c>
      <c r="E1117">
        <v>0</v>
      </c>
      <c r="F1117">
        <v>0</v>
      </c>
      <c r="G1117">
        <v>0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  <c r="R1117">
        <v>0</v>
      </c>
      <c r="S1117">
        <v>0</v>
      </c>
      <c r="T1117">
        <v>0</v>
      </c>
      <c r="U1117">
        <v>0</v>
      </c>
      <c r="V1117">
        <v>0</v>
      </c>
      <c r="W1117">
        <v>0</v>
      </c>
      <c r="X1117">
        <v>0</v>
      </c>
      <c r="Y1117">
        <v>0</v>
      </c>
      <c r="Z1117">
        <v>0</v>
      </c>
      <c r="AA1117">
        <v>0</v>
      </c>
      <c r="AB1117">
        <v>0</v>
      </c>
      <c r="AC1117">
        <v>0</v>
      </c>
      <c r="AD1117">
        <v>0</v>
      </c>
      <c r="AE1117">
        <v>0</v>
      </c>
      <c r="AF1117">
        <v>0</v>
      </c>
      <c r="AG1117">
        <v>0</v>
      </c>
      <c r="AH1117">
        <v>0</v>
      </c>
      <c r="AI1117">
        <v>0</v>
      </c>
      <c r="AJ1117">
        <v>0</v>
      </c>
      <c r="AK1117">
        <v>0</v>
      </c>
      <c r="AL1117">
        <v>0</v>
      </c>
      <c r="AM1117">
        <v>0</v>
      </c>
      <c r="AN1117">
        <v>0</v>
      </c>
      <c r="AO1117">
        <v>0</v>
      </c>
      <c r="AP1117">
        <v>0</v>
      </c>
      <c r="AQ1117">
        <v>0</v>
      </c>
      <c r="AR1117">
        <v>0</v>
      </c>
      <c r="AS1117">
        <v>0</v>
      </c>
      <c r="AT1117">
        <v>0</v>
      </c>
      <c r="AU1117">
        <v>0</v>
      </c>
      <c r="AV1117">
        <v>0</v>
      </c>
      <c r="AW1117">
        <v>0</v>
      </c>
      <c r="AX1117">
        <v>0</v>
      </c>
      <c r="AY1117">
        <v>0</v>
      </c>
      <c r="AZ1117">
        <v>0</v>
      </c>
      <c r="BA1117">
        <v>0</v>
      </c>
      <c r="BB1117">
        <v>0</v>
      </c>
      <c r="BC1117">
        <v>0</v>
      </c>
      <c r="BD1117">
        <v>0</v>
      </c>
      <c r="BE1117">
        <v>0</v>
      </c>
      <c r="BF1117">
        <v>0</v>
      </c>
      <c r="BG1117">
        <v>0</v>
      </c>
      <c r="BH1117">
        <v>0</v>
      </c>
      <c r="BI1117">
        <v>0</v>
      </c>
      <c r="BJ1117">
        <v>0</v>
      </c>
      <c r="BK1117">
        <v>0</v>
      </c>
      <c r="BL1117">
        <v>0</v>
      </c>
      <c r="BM1117">
        <v>0</v>
      </c>
      <c r="BN1117">
        <v>0</v>
      </c>
      <c r="BO1117">
        <v>0</v>
      </c>
      <c r="BP1117">
        <v>0</v>
      </c>
      <c r="BQ1117">
        <v>0</v>
      </c>
      <c r="BR1117">
        <v>0</v>
      </c>
      <c r="BS1117">
        <v>0</v>
      </c>
      <c r="BT1117">
        <v>0</v>
      </c>
      <c r="BU1117">
        <v>0</v>
      </c>
      <c r="BV1117">
        <v>0</v>
      </c>
      <c r="BW1117">
        <v>0</v>
      </c>
      <c r="BX1117">
        <v>0</v>
      </c>
      <c r="BY1117">
        <v>0</v>
      </c>
      <c r="BZ1117">
        <v>0</v>
      </c>
      <c r="CA1117">
        <v>0</v>
      </c>
      <c r="CB1117">
        <v>0</v>
      </c>
      <c r="CC1117">
        <v>0</v>
      </c>
      <c r="CD1117">
        <v>0</v>
      </c>
      <c r="CE1117">
        <v>0</v>
      </c>
      <c r="CF1117">
        <v>0</v>
      </c>
      <c r="CG1117">
        <v>0</v>
      </c>
      <c r="CH1117">
        <v>0</v>
      </c>
      <c r="CI1117">
        <v>0</v>
      </c>
      <c r="CJ1117">
        <v>1</v>
      </c>
      <c r="CK1117">
        <v>0</v>
      </c>
      <c r="CL1117">
        <v>0</v>
      </c>
      <c r="CM1117">
        <v>0</v>
      </c>
      <c r="CN1117">
        <v>0</v>
      </c>
      <c r="CO1117">
        <v>0</v>
      </c>
      <c r="CP1117">
        <v>0</v>
      </c>
      <c r="CQ1117">
        <v>0</v>
      </c>
      <c r="CR1117">
        <v>0</v>
      </c>
    </row>
    <row r="1118" spans="1:96" x14ac:dyDescent="0.25">
      <c r="A1118" t="s">
        <v>366</v>
      </c>
      <c r="B1118">
        <v>0</v>
      </c>
      <c r="C1118">
        <v>0</v>
      </c>
      <c r="D1118">
        <v>0</v>
      </c>
      <c r="E1118">
        <v>0</v>
      </c>
      <c r="F1118">
        <v>0</v>
      </c>
      <c r="G1118">
        <v>0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  <c r="R1118">
        <v>0</v>
      </c>
      <c r="S1118">
        <v>0</v>
      </c>
      <c r="T1118">
        <v>0</v>
      </c>
      <c r="U1118">
        <v>0</v>
      </c>
      <c r="V1118">
        <v>0</v>
      </c>
      <c r="W1118">
        <v>0</v>
      </c>
      <c r="X1118">
        <v>0</v>
      </c>
      <c r="Y1118">
        <v>0</v>
      </c>
      <c r="Z1118">
        <v>0</v>
      </c>
      <c r="AA1118">
        <v>0</v>
      </c>
      <c r="AB1118">
        <v>0</v>
      </c>
      <c r="AC1118">
        <v>0</v>
      </c>
      <c r="AD1118">
        <v>0</v>
      </c>
      <c r="AE1118">
        <v>0</v>
      </c>
      <c r="AF1118">
        <v>0</v>
      </c>
      <c r="AG1118">
        <v>0</v>
      </c>
      <c r="AH1118">
        <v>0</v>
      </c>
      <c r="AI1118">
        <v>0</v>
      </c>
      <c r="AJ1118">
        <v>0</v>
      </c>
      <c r="AK1118">
        <v>0</v>
      </c>
      <c r="AL1118">
        <v>0</v>
      </c>
      <c r="AM1118">
        <v>0</v>
      </c>
      <c r="AN1118">
        <v>0</v>
      </c>
      <c r="AO1118">
        <v>0</v>
      </c>
      <c r="AP1118">
        <v>0</v>
      </c>
      <c r="AQ1118">
        <v>0</v>
      </c>
      <c r="AR1118">
        <v>0</v>
      </c>
      <c r="AS1118">
        <v>0</v>
      </c>
      <c r="AT1118">
        <v>0</v>
      </c>
      <c r="AU1118">
        <v>0</v>
      </c>
      <c r="AV1118">
        <v>0</v>
      </c>
      <c r="AW1118">
        <v>0</v>
      </c>
      <c r="AX1118">
        <v>0</v>
      </c>
      <c r="AY1118">
        <v>0</v>
      </c>
      <c r="AZ1118">
        <v>0</v>
      </c>
      <c r="BA1118">
        <v>0</v>
      </c>
      <c r="BB1118">
        <v>0</v>
      </c>
      <c r="BC1118">
        <v>0</v>
      </c>
      <c r="BD1118">
        <v>0</v>
      </c>
      <c r="BE1118">
        <v>0</v>
      </c>
      <c r="BF1118">
        <v>0</v>
      </c>
      <c r="BG1118">
        <v>0</v>
      </c>
      <c r="BH1118">
        <v>0</v>
      </c>
      <c r="BI1118">
        <v>0</v>
      </c>
      <c r="BJ1118">
        <v>0</v>
      </c>
      <c r="BK1118">
        <v>0</v>
      </c>
      <c r="BL1118">
        <v>0</v>
      </c>
      <c r="BM1118">
        <v>0</v>
      </c>
      <c r="BN1118">
        <v>0</v>
      </c>
      <c r="BO1118">
        <v>0</v>
      </c>
      <c r="BP1118">
        <v>0</v>
      </c>
      <c r="BQ1118">
        <v>0</v>
      </c>
      <c r="BR1118">
        <v>0</v>
      </c>
      <c r="BS1118">
        <v>0</v>
      </c>
      <c r="BT1118">
        <v>0</v>
      </c>
      <c r="BU1118">
        <v>0</v>
      </c>
      <c r="BV1118">
        <v>0</v>
      </c>
      <c r="BW1118">
        <v>0</v>
      </c>
      <c r="BX1118">
        <v>0</v>
      </c>
      <c r="BY1118">
        <v>0</v>
      </c>
      <c r="BZ1118">
        <v>0</v>
      </c>
      <c r="CA1118">
        <v>0</v>
      </c>
      <c r="CB1118">
        <v>0</v>
      </c>
      <c r="CC1118">
        <v>0</v>
      </c>
      <c r="CD1118">
        <v>0</v>
      </c>
      <c r="CE1118">
        <v>0</v>
      </c>
      <c r="CF1118">
        <v>0</v>
      </c>
      <c r="CG1118">
        <v>0</v>
      </c>
      <c r="CH1118">
        <v>0</v>
      </c>
      <c r="CI1118">
        <v>0</v>
      </c>
      <c r="CJ1118">
        <v>1</v>
      </c>
      <c r="CK1118">
        <v>0</v>
      </c>
      <c r="CL1118">
        <v>0</v>
      </c>
      <c r="CM1118">
        <v>0</v>
      </c>
      <c r="CN1118">
        <v>0</v>
      </c>
      <c r="CO1118">
        <v>0</v>
      </c>
      <c r="CP1118">
        <v>0</v>
      </c>
      <c r="CQ1118">
        <v>0</v>
      </c>
      <c r="CR1118">
        <v>0</v>
      </c>
    </row>
    <row r="1119" spans="1:96" x14ac:dyDescent="0.25">
      <c r="A1119" t="s">
        <v>365</v>
      </c>
      <c r="B1119">
        <v>0</v>
      </c>
      <c r="C1119">
        <v>0</v>
      </c>
      <c r="D1119">
        <v>0</v>
      </c>
      <c r="E1119">
        <v>0</v>
      </c>
      <c r="F1119">
        <v>0</v>
      </c>
      <c r="G1119">
        <v>0</v>
      </c>
      <c r="H1119">
        <v>0</v>
      </c>
      <c r="I1119">
        <v>0</v>
      </c>
      <c r="J1119">
        <v>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0</v>
      </c>
      <c r="R1119">
        <v>0</v>
      </c>
      <c r="S1119">
        <v>0</v>
      </c>
      <c r="T1119">
        <v>0</v>
      </c>
      <c r="U1119">
        <v>0</v>
      </c>
      <c r="V1119">
        <v>0</v>
      </c>
      <c r="W1119">
        <v>0</v>
      </c>
      <c r="X1119">
        <v>0</v>
      </c>
      <c r="Y1119">
        <v>0</v>
      </c>
      <c r="Z1119">
        <v>0</v>
      </c>
      <c r="AA1119">
        <v>0</v>
      </c>
      <c r="AB1119">
        <v>0</v>
      </c>
      <c r="AC1119">
        <v>0</v>
      </c>
      <c r="AD1119">
        <v>0</v>
      </c>
      <c r="AE1119">
        <v>0</v>
      </c>
      <c r="AF1119">
        <v>0</v>
      </c>
      <c r="AG1119">
        <v>0</v>
      </c>
      <c r="AH1119">
        <v>0</v>
      </c>
      <c r="AI1119">
        <v>0</v>
      </c>
      <c r="AJ1119">
        <v>0</v>
      </c>
      <c r="AK1119">
        <v>0</v>
      </c>
      <c r="AL1119">
        <v>0</v>
      </c>
      <c r="AM1119">
        <v>0</v>
      </c>
      <c r="AN1119">
        <v>0</v>
      </c>
      <c r="AO1119">
        <v>0</v>
      </c>
      <c r="AP1119">
        <v>0</v>
      </c>
      <c r="AQ1119">
        <v>0</v>
      </c>
      <c r="AR1119">
        <v>0</v>
      </c>
      <c r="AS1119">
        <v>0</v>
      </c>
      <c r="AT1119">
        <v>0</v>
      </c>
      <c r="AU1119">
        <v>0</v>
      </c>
      <c r="AV1119">
        <v>0</v>
      </c>
      <c r="AW1119">
        <v>0</v>
      </c>
      <c r="AX1119">
        <v>0</v>
      </c>
      <c r="AY1119">
        <v>0</v>
      </c>
      <c r="AZ1119">
        <v>0</v>
      </c>
      <c r="BA1119">
        <v>0</v>
      </c>
      <c r="BB1119">
        <v>0</v>
      </c>
      <c r="BC1119">
        <v>0</v>
      </c>
      <c r="BD1119">
        <v>0</v>
      </c>
      <c r="BE1119">
        <v>0</v>
      </c>
      <c r="BF1119">
        <v>0</v>
      </c>
      <c r="BG1119">
        <v>0</v>
      </c>
      <c r="BH1119">
        <v>0</v>
      </c>
      <c r="BI1119">
        <v>0</v>
      </c>
      <c r="BJ1119">
        <v>0</v>
      </c>
      <c r="BK1119">
        <v>0</v>
      </c>
      <c r="BL1119">
        <v>0</v>
      </c>
      <c r="BM1119">
        <v>0</v>
      </c>
      <c r="BN1119">
        <v>0</v>
      </c>
      <c r="BO1119">
        <v>0</v>
      </c>
      <c r="BP1119">
        <v>0</v>
      </c>
      <c r="BQ1119">
        <v>0</v>
      </c>
      <c r="BR1119">
        <v>0</v>
      </c>
      <c r="BS1119">
        <v>1</v>
      </c>
      <c r="BT1119">
        <v>0</v>
      </c>
      <c r="BU1119">
        <v>0</v>
      </c>
      <c r="BV1119">
        <v>0</v>
      </c>
      <c r="BW1119">
        <v>0</v>
      </c>
      <c r="BX1119">
        <v>0</v>
      </c>
      <c r="BY1119">
        <v>0</v>
      </c>
      <c r="BZ1119">
        <v>0</v>
      </c>
      <c r="CA1119">
        <v>0</v>
      </c>
      <c r="CB1119">
        <v>0</v>
      </c>
      <c r="CC1119">
        <v>0</v>
      </c>
      <c r="CD1119">
        <v>0</v>
      </c>
      <c r="CE1119">
        <v>0</v>
      </c>
      <c r="CF1119">
        <v>0</v>
      </c>
      <c r="CG1119">
        <v>0</v>
      </c>
      <c r="CH1119">
        <v>0</v>
      </c>
      <c r="CI1119">
        <v>0</v>
      </c>
      <c r="CJ1119">
        <v>0</v>
      </c>
      <c r="CK1119">
        <v>0</v>
      </c>
      <c r="CL1119">
        <v>0</v>
      </c>
      <c r="CM1119">
        <v>0</v>
      </c>
      <c r="CN1119">
        <v>0</v>
      </c>
      <c r="CO1119">
        <v>0</v>
      </c>
      <c r="CP1119">
        <v>0</v>
      </c>
      <c r="CQ1119">
        <v>0</v>
      </c>
      <c r="CR1119">
        <v>0</v>
      </c>
    </row>
    <row r="1120" spans="1:96" x14ac:dyDescent="0.25">
      <c r="A1120" t="s">
        <v>364</v>
      </c>
      <c r="B1120">
        <v>0</v>
      </c>
      <c r="C1120">
        <v>0</v>
      </c>
      <c r="D1120">
        <v>0</v>
      </c>
      <c r="E1120">
        <v>0</v>
      </c>
      <c r="F1120">
        <v>0</v>
      </c>
      <c r="G1120">
        <v>0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  <c r="R1120">
        <v>0</v>
      </c>
      <c r="S1120">
        <v>0</v>
      </c>
      <c r="T1120">
        <v>0</v>
      </c>
      <c r="U1120">
        <v>0</v>
      </c>
      <c r="V1120">
        <v>0</v>
      </c>
      <c r="W1120">
        <v>0</v>
      </c>
      <c r="X1120">
        <v>0</v>
      </c>
      <c r="Y1120">
        <v>0</v>
      </c>
      <c r="Z1120">
        <v>0</v>
      </c>
      <c r="AA1120">
        <v>0</v>
      </c>
      <c r="AB1120">
        <v>0</v>
      </c>
      <c r="AC1120">
        <v>0</v>
      </c>
      <c r="AD1120">
        <v>0</v>
      </c>
      <c r="AE1120">
        <v>0</v>
      </c>
      <c r="AF1120">
        <v>0</v>
      </c>
      <c r="AG1120">
        <v>0</v>
      </c>
      <c r="AH1120">
        <v>0</v>
      </c>
      <c r="AI1120">
        <v>0</v>
      </c>
      <c r="AJ1120">
        <v>0</v>
      </c>
      <c r="AK1120">
        <v>1</v>
      </c>
      <c r="AL1120">
        <v>0</v>
      </c>
      <c r="AM1120">
        <v>0</v>
      </c>
      <c r="AN1120">
        <v>0</v>
      </c>
      <c r="AO1120">
        <v>0</v>
      </c>
      <c r="AP1120">
        <v>0</v>
      </c>
      <c r="AQ1120">
        <v>0</v>
      </c>
      <c r="AR1120">
        <v>0</v>
      </c>
      <c r="AS1120">
        <v>0</v>
      </c>
      <c r="AT1120">
        <v>0</v>
      </c>
      <c r="AU1120">
        <v>0</v>
      </c>
      <c r="AV1120">
        <v>0</v>
      </c>
      <c r="AW1120">
        <v>0</v>
      </c>
      <c r="AX1120">
        <v>0</v>
      </c>
      <c r="AY1120">
        <v>0</v>
      </c>
      <c r="AZ1120">
        <v>0</v>
      </c>
      <c r="BA1120">
        <v>0</v>
      </c>
      <c r="BB1120">
        <v>0</v>
      </c>
      <c r="BC1120">
        <v>0</v>
      </c>
      <c r="BD1120">
        <v>0</v>
      </c>
      <c r="BE1120">
        <v>0</v>
      </c>
      <c r="BF1120">
        <v>0</v>
      </c>
      <c r="BG1120">
        <v>0</v>
      </c>
      <c r="BH1120">
        <v>0</v>
      </c>
      <c r="BI1120">
        <v>0</v>
      </c>
      <c r="BJ1120">
        <v>0</v>
      </c>
      <c r="BK1120">
        <v>0</v>
      </c>
      <c r="BL1120">
        <v>0</v>
      </c>
      <c r="BM1120">
        <v>0</v>
      </c>
      <c r="BN1120">
        <v>0</v>
      </c>
      <c r="BO1120">
        <v>0</v>
      </c>
      <c r="BP1120">
        <v>0</v>
      </c>
      <c r="BQ1120">
        <v>0</v>
      </c>
      <c r="BR1120">
        <v>0</v>
      </c>
      <c r="BS1120">
        <v>0</v>
      </c>
      <c r="BT1120">
        <v>0</v>
      </c>
      <c r="BU1120">
        <v>0</v>
      </c>
      <c r="BV1120">
        <v>0</v>
      </c>
      <c r="BW1120">
        <v>0</v>
      </c>
      <c r="BX1120">
        <v>0</v>
      </c>
      <c r="BY1120">
        <v>0</v>
      </c>
      <c r="BZ1120">
        <v>0</v>
      </c>
      <c r="CA1120">
        <v>0</v>
      </c>
      <c r="CB1120">
        <v>0</v>
      </c>
      <c r="CC1120">
        <v>0</v>
      </c>
      <c r="CD1120">
        <v>0</v>
      </c>
      <c r="CE1120">
        <v>0</v>
      </c>
      <c r="CF1120">
        <v>0</v>
      </c>
      <c r="CG1120">
        <v>0</v>
      </c>
      <c r="CH1120">
        <v>0</v>
      </c>
      <c r="CI1120">
        <v>0</v>
      </c>
      <c r="CJ1120">
        <v>0</v>
      </c>
      <c r="CK1120">
        <v>0</v>
      </c>
      <c r="CL1120">
        <v>0</v>
      </c>
      <c r="CM1120">
        <v>0</v>
      </c>
      <c r="CN1120">
        <v>0</v>
      </c>
      <c r="CO1120">
        <v>0</v>
      </c>
      <c r="CP1120">
        <v>0</v>
      </c>
      <c r="CQ1120">
        <v>0</v>
      </c>
      <c r="CR1120">
        <v>0</v>
      </c>
    </row>
    <row r="1121" spans="1:96" x14ac:dyDescent="0.25">
      <c r="A1121" t="s">
        <v>363</v>
      </c>
      <c r="B1121">
        <v>0</v>
      </c>
      <c r="C1121">
        <v>0</v>
      </c>
      <c r="D1121">
        <v>0</v>
      </c>
      <c r="E1121">
        <v>0</v>
      </c>
      <c r="F1121">
        <v>0</v>
      </c>
      <c r="G1121">
        <v>0</v>
      </c>
      <c r="H1121">
        <v>0</v>
      </c>
      <c r="I1121">
        <v>0</v>
      </c>
      <c r="J1121">
        <v>0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0</v>
      </c>
      <c r="Q1121">
        <v>0</v>
      </c>
      <c r="R1121">
        <v>0</v>
      </c>
      <c r="S1121">
        <v>0</v>
      </c>
      <c r="T1121">
        <v>0</v>
      </c>
      <c r="U1121">
        <v>0</v>
      </c>
      <c r="V1121">
        <v>0</v>
      </c>
      <c r="W1121">
        <v>0</v>
      </c>
      <c r="X1121">
        <v>0</v>
      </c>
      <c r="Y1121">
        <v>0</v>
      </c>
      <c r="Z1121">
        <v>0</v>
      </c>
      <c r="AA1121">
        <v>0</v>
      </c>
      <c r="AB1121">
        <v>0</v>
      </c>
      <c r="AC1121">
        <v>0</v>
      </c>
      <c r="AD1121">
        <v>0</v>
      </c>
      <c r="AE1121">
        <v>0</v>
      </c>
      <c r="AF1121">
        <v>0</v>
      </c>
      <c r="AG1121">
        <v>0</v>
      </c>
      <c r="AH1121">
        <v>0</v>
      </c>
      <c r="AI1121">
        <v>0</v>
      </c>
      <c r="AJ1121">
        <v>0</v>
      </c>
      <c r="AK1121">
        <v>0</v>
      </c>
      <c r="AL1121">
        <v>0</v>
      </c>
      <c r="AM1121">
        <v>0</v>
      </c>
      <c r="AN1121">
        <v>0</v>
      </c>
      <c r="AO1121">
        <v>0</v>
      </c>
      <c r="AP1121">
        <v>0</v>
      </c>
      <c r="AQ1121">
        <v>0</v>
      </c>
      <c r="AR1121">
        <v>0</v>
      </c>
      <c r="AS1121">
        <v>0</v>
      </c>
      <c r="AT1121">
        <v>0</v>
      </c>
      <c r="AU1121">
        <v>0</v>
      </c>
      <c r="AV1121">
        <v>0</v>
      </c>
      <c r="AW1121">
        <v>0</v>
      </c>
      <c r="AX1121">
        <v>0</v>
      </c>
      <c r="AY1121">
        <v>0</v>
      </c>
      <c r="AZ1121">
        <v>0</v>
      </c>
      <c r="BA1121">
        <v>0</v>
      </c>
      <c r="BB1121">
        <v>0</v>
      </c>
      <c r="BC1121">
        <v>0</v>
      </c>
      <c r="BD1121">
        <v>0</v>
      </c>
      <c r="BE1121">
        <v>0</v>
      </c>
      <c r="BF1121">
        <v>0</v>
      </c>
      <c r="BG1121">
        <v>0</v>
      </c>
      <c r="BH1121">
        <v>0</v>
      </c>
      <c r="BI1121">
        <v>0</v>
      </c>
      <c r="BJ1121">
        <v>0</v>
      </c>
      <c r="BK1121">
        <v>0</v>
      </c>
      <c r="BL1121">
        <v>0</v>
      </c>
      <c r="BM1121">
        <v>0</v>
      </c>
      <c r="BN1121">
        <v>0</v>
      </c>
      <c r="BO1121">
        <v>0</v>
      </c>
      <c r="BP1121">
        <v>0</v>
      </c>
      <c r="BQ1121">
        <v>0</v>
      </c>
      <c r="BR1121">
        <v>0</v>
      </c>
      <c r="BS1121">
        <v>0</v>
      </c>
      <c r="BT1121">
        <v>0</v>
      </c>
      <c r="BU1121">
        <v>1</v>
      </c>
      <c r="BV1121">
        <v>0</v>
      </c>
      <c r="BW1121">
        <v>0</v>
      </c>
      <c r="BX1121">
        <v>0</v>
      </c>
      <c r="BY1121">
        <v>0</v>
      </c>
      <c r="BZ1121">
        <v>0</v>
      </c>
      <c r="CA1121">
        <v>0</v>
      </c>
      <c r="CB1121">
        <v>0</v>
      </c>
      <c r="CC1121">
        <v>0</v>
      </c>
      <c r="CD1121">
        <v>0</v>
      </c>
      <c r="CE1121">
        <v>0</v>
      </c>
      <c r="CF1121">
        <v>0</v>
      </c>
      <c r="CG1121">
        <v>0</v>
      </c>
      <c r="CH1121">
        <v>0</v>
      </c>
      <c r="CI1121">
        <v>0</v>
      </c>
      <c r="CJ1121">
        <v>0</v>
      </c>
      <c r="CK1121">
        <v>0</v>
      </c>
      <c r="CL1121">
        <v>0</v>
      </c>
      <c r="CM1121">
        <v>0</v>
      </c>
      <c r="CN1121">
        <v>0</v>
      </c>
      <c r="CO1121">
        <v>0</v>
      </c>
      <c r="CP1121">
        <v>0</v>
      </c>
      <c r="CQ1121">
        <v>0</v>
      </c>
      <c r="CR1121">
        <v>0</v>
      </c>
    </row>
    <row r="1122" spans="1:96" x14ac:dyDescent="0.25">
      <c r="A1122" t="s">
        <v>362</v>
      </c>
      <c r="B1122">
        <v>0</v>
      </c>
      <c r="C1122">
        <v>0</v>
      </c>
      <c r="D1122">
        <v>0</v>
      </c>
      <c r="E1122">
        <v>0</v>
      </c>
      <c r="F1122">
        <v>0</v>
      </c>
      <c r="G1122">
        <v>0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0</v>
      </c>
      <c r="R1122">
        <v>0</v>
      </c>
      <c r="S1122">
        <v>0</v>
      </c>
      <c r="T1122">
        <v>0</v>
      </c>
      <c r="U1122">
        <v>0</v>
      </c>
      <c r="V1122">
        <v>0</v>
      </c>
      <c r="W1122">
        <v>0</v>
      </c>
      <c r="X1122">
        <v>0</v>
      </c>
      <c r="Y1122">
        <v>0</v>
      </c>
      <c r="Z1122">
        <v>0</v>
      </c>
      <c r="AA1122">
        <v>0</v>
      </c>
      <c r="AB1122">
        <v>0</v>
      </c>
      <c r="AC1122">
        <v>0</v>
      </c>
      <c r="AD1122">
        <v>0</v>
      </c>
      <c r="AE1122">
        <v>0</v>
      </c>
      <c r="AF1122">
        <v>0</v>
      </c>
      <c r="AG1122">
        <v>0</v>
      </c>
      <c r="AH1122">
        <v>0</v>
      </c>
      <c r="AI1122">
        <v>0</v>
      </c>
      <c r="AJ1122">
        <v>0</v>
      </c>
      <c r="AK1122">
        <v>0</v>
      </c>
      <c r="AL1122">
        <v>0</v>
      </c>
      <c r="AM1122">
        <v>0</v>
      </c>
      <c r="AN1122">
        <v>0</v>
      </c>
      <c r="AO1122">
        <v>0</v>
      </c>
      <c r="AP1122">
        <v>0</v>
      </c>
      <c r="AQ1122">
        <v>0</v>
      </c>
      <c r="AR1122">
        <v>0</v>
      </c>
      <c r="AS1122">
        <v>0</v>
      </c>
      <c r="AT1122">
        <v>0</v>
      </c>
      <c r="AU1122">
        <v>0</v>
      </c>
      <c r="AV1122">
        <v>0</v>
      </c>
      <c r="AW1122">
        <v>0</v>
      </c>
      <c r="AX1122">
        <v>0</v>
      </c>
      <c r="AY1122">
        <v>0</v>
      </c>
      <c r="AZ1122">
        <v>0</v>
      </c>
      <c r="BA1122">
        <v>0</v>
      </c>
      <c r="BB1122">
        <v>0</v>
      </c>
      <c r="BC1122">
        <v>0</v>
      </c>
      <c r="BD1122">
        <v>0</v>
      </c>
      <c r="BE1122">
        <v>0</v>
      </c>
      <c r="BF1122">
        <v>0</v>
      </c>
      <c r="BG1122">
        <v>0</v>
      </c>
      <c r="BH1122">
        <v>0</v>
      </c>
      <c r="BI1122">
        <v>0</v>
      </c>
      <c r="BJ1122">
        <v>0</v>
      </c>
      <c r="BK1122">
        <v>0</v>
      </c>
      <c r="BL1122">
        <v>0</v>
      </c>
      <c r="BM1122">
        <v>0</v>
      </c>
      <c r="BN1122">
        <v>0</v>
      </c>
      <c r="BO1122">
        <v>0</v>
      </c>
      <c r="BP1122">
        <v>0</v>
      </c>
      <c r="BQ1122">
        <v>0</v>
      </c>
      <c r="BR1122">
        <v>0</v>
      </c>
      <c r="BS1122">
        <v>1</v>
      </c>
      <c r="BT1122">
        <v>0</v>
      </c>
      <c r="BU1122">
        <v>0</v>
      </c>
      <c r="BV1122">
        <v>0</v>
      </c>
      <c r="BW1122">
        <v>0</v>
      </c>
      <c r="BX1122">
        <v>0</v>
      </c>
      <c r="BY1122">
        <v>0</v>
      </c>
      <c r="BZ1122">
        <v>0</v>
      </c>
      <c r="CA1122">
        <v>0</v>
      </c>
      <c r="CB1122">
        <v>0</v>
      </c>
      <c r="CC1122">
        <v>0</v>
      </c>
      <c r="CD1122">
        <v>0</v>
      </c>
      <c r="CE1122">
        <v>0</v>
      </c>
      <c r="CF1122">
        <v>0</v>
      </c>
      <c r="CG1122">
        <v>0</v>
      </c>
      <c r="CH1122">
        <v>0</v>
      </c>
      <c r="CI1122">
        <v>0</v>
      </c>
      <c r="CJ1122">
        <v>0</v>
      </c>
      <c r="CK1122">
        <v>0</v>
      </c>
      <c r="CL1122">
        <v>0</v>
      </c>
      <c r="CM1122">
        <v>0</v>
      </c>
      <c r="CN1122">
        <v>0</v>
      </c>
      <c r="CO1122">
        <v>0</v>
      </c>
      <c r="CP1122">
        <v>0</v>
      </c>
      <c r="CQ1122">
        <v>0</v>
      </c>
      <c r="CR1122">
        <v>0</v>
      </c>
    </row>
    <row r="1123" spans="1:96" x14ac:dyDescent="0.25">
      <c r="A1123" t="s">
        <v>361</v>
      </c>
      <c r="B1123">
        <v>0</v>
      </c>
      <c r="C1123">
        <v>0</v>
      </c>
      <c r="D1123">
        <v>0</v>
      </c>
      <c r="E1123">
        <v>0</v>
      </c>
      <c r="F1123">
        <v>0</v>
      </c>
      <c r="G1123">
        <v>0</v>
      </c>
      <c r="H1123">
        <v>0</v>
      </c>
      <c r="I1123">
        <v>0</v>
      </c>
      <c r="J1123">
        <v>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v>0</v>
      </c>
      <c r="R1123">
        <v>0</v>
      </c>
      <c r="S1123">
        <v>0</v>
      </c>
      <c r="T1123">
        <v>0</v>
      </c>
      <c r="U1123">
        <v>0</v>
      </c>
      <c r="V1123">
        <v>0</v>
      </c>
      <c r="W1123">
        <v>0</v>
      </c>
      <c r="X1123">
        <v>0</v>
      </c>
      <c r="Y1123">
        <v>0</v>
      </c>
      <c r="Z1123">
        <v>0</v>
      </c>
      <c r="AA1123">
        <v>0</v>
      </c>
      <c r="AB1123">
        <v>0</v>
      </c>
      <c r="AC1123">
        <v>0</v>
      </c>
      <c r="AD1123">
        <v>0</v>
      </c>
      <c r="AE1123">
        <v>0</v>
      </c>
      <c r="AF1123">
        <v>0</v>
      </c>
      <c r="AG1123">
        <v>0</v>
      </c>
      <c r="AH1123">
        <v>0</v>
      </c>
      <c r="AI1123">
        <v>0</v>
      </c>
      <c r="AJ1123">
        <v>0</v>
      </c>
      <c r="AK1123">
        <v>0</v>
      </c>
      <c r="AL1123">
        <v>0</v>
      </c>
      <c r="AM1123">
        <v>0</v>
      </c>
      <c r="AN1123">
        <v>0</v>
      </c>
      <c r="AO1123">
        <v>0</v>
      </c>
      <c r="AP1123">
        <v>0</v>
      </c>
      <c r="AQ1123">
        <v>0</v>
      </c>
      <c r="AR1123">
        <v>0</v>
      </c>
      <c r="AS1123">
        <v>0</v>
      </c>
      <c r="AT1123">
        <v>0</v>
      </c>
      <c r="AU1123">
        <v>0</v>
      </c>
      <c r="AV1123">
        <v>0</v>
      </c>
      <c r="AW1123">
        <v>0</v>
      </c>
      <c r="AX1123">
        <v>0</v>
      </c>
      <c r="AY1123">
        <v>0</v>
      </c>
      <c r="AZ1123">
        <v>0</v>
      </c>
      <c r="BA1123">
        <v>0</v>
      </c>
      <c r="BB1123">
        <v>0</v>
      </c>
      <c r="BC1123">
        <v>0</v>
      </c>
      <c r="BD1123">
        <v>0</v>
      </c>
      <c r="BE1123">
        <v>0</v>
      </c>
      <c r="BF1123">
        <v>0</v>
      </c>
      <c r="BG1123">
        <v>0</v>
      </c>
      <c r="BH1123">
        <v>0</v>
      </c>
      <c r="BI1123">
        <v>0</v>
      </c>
      <c r="BJ1123">
        <v>0</v>
      </c>
      <c r="BK1123">
        <v>0</v>
      </c>
      <c r="BL1123">
        <v>0</v>
      </c>
      <c r="BM1123">
        <v>0</v>
      </c>
      <c r="BN1123">
        <v>0</v>
      </c>
      <c r="BO1123">
        <v>0</v>
      </c>
      <c r="BP1123">
        <v>0</v>
      </c>
      <c r="BQ1123">
        <v>0</v>
      </c>
      <c r="BR1123">
        <v>0</v>
      </c>
      <c r="BS1123">
        <v>0</v>
      </c>
      <c r="BT1123">
        <v>0</v>
      </c>
      <c r="BU1123">
        <v>0</v>
      </c>
      <c r="BV1123">
        <v>0</v>
      </c>
      <c r="BW1123">
        <v>0</v>
      </c>
      <c r="BX1123">
        <v>0</v>
      </c>
      <c r="BY1123">
        <v>0</v>
      </c>
      <c r="BZ1123">
        <v>0</v>
      </c>
      <c r="CA1123">
        <v>0</v>
      </c>
      <c r="CB1123">
        <v>0</v>
      </c>
      <c r="CC1123">
        <v>0</v>
      </c>
      <c r="CD1123">
        <v>0</v>
      </c>
      <c r="CE1123">
        <v>0</v>
      </c>
      <c r="CF1123">
        <v>0</v>
      </c>
      <c r="CG1123">
        <v>1</v>
      </c>
      <c r="CH1123">
        <v>0</v>
      </c>
      <c r="CI1123">
        <v>0</v>
      </c>
      <c r="CJ1123">
        <v>0</v>
      </c>
      <c r="CK1123">
        <v>0</v>
      </c>
      <c r="CL1123">
        <v>0</v>
      </c>
      <c r="CM1123">
        <v>0</v>
      </c>
      <c r="CN1123">
        <v>0</v>
      </c>
      <c r="CO1123">
        <v>0</v>
      </c>
      <c r="CP1123">
        <v>0</v>
      </c>
      <c r="CQ1123">
        <v>0</v>
      </c>
      <c r="CR1123">
        <v>0</v>
      </c>
    </row>
    <row r="1124" spans="1:96" x14ac:dyDescent="0.25">
      <c r="A1124" t="s">
        <v>360</v>
      </c>
      <c r="B1124">
        <v>0</v>
      </c>
      <c r="C1124">
        <v>0</v>
      </c>
      <c r="D1124">
        <v>0</v>
      </c>
      <c r="E1124">
        <v>0</v>
      </c>
      <c r="F1124">
        <v>0</v>
      </c>
      <c r="G1124">
        <v>0</v>
      </c>
      <c r="H1124">
        <v>0</v>
      </c>
      <c r="I1124">
        <v>0</v>
      </c>
      <c r="J1124">
        <v>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0</v>
      </c>
      <c r="Q1124">
        <v>0</v>
      </c>
      <c r="R1124">
        <v>0</v>
      </c>
      <c r="S1124">
        <v>0</v>
      </c>
      <c r="T1124">
        <v>0</v>
      </c>
      <c r="U1124">
        <v>0</v>
      </c>
      <c r="V1124">
        <v>0</v>
      </c>
      <c r="W1124">
        <v>0</v>
      </c>
      <c r="X1124">
        <v>0</v>
      </c>
      <c r="Y1124">
        <v>0</v>
      </c>
      <c r="Z1124">
        <v>0</v>
      </c>
      <c r="AA1124">
        <v>0</v>
      </c>
      <c r="AB1124">
        <v>0</v>
      </c>
      <c r="AC1124">
        <v>0</v>
      </c>
      <c r="AD1124">
        <v>0</v>
      </c>
      <c r="AE1124">
        <v>0</v>
      </c>
      <c r="AF1124">
        <v>0</v>
      </c>
      <c r="AG1124">
        <v>0</v>
      </c>
      <c r="AH1124">
        <v>0</v>
      </c>
      <c r="AI1124">
        <v>0</v>
      </c>
      <c r="AJ1124">
        <v>0</v>
      </c>
      <c r="AK1124">
        <v>0</v>
      </c>
      <c r="AL1124">
        <v>0</v>
      </c>
      <c r="AM1124">
        <v>0</v>
      </c>
      <c r="AN1124">
        <v>0</v>
      </c>
      <c r="AO1124">
        <v>0</v>
      </c>
      <c r="AP1124">
        <v>0</v>
      </c>
      <c r="AQ1124">
        <v>0</v>
      </c>
      <c r="AR1124">
        <v>0</v>
      </c>
      <c r="AS1124">
        <v>0</v>
      </c>
      <c r="AT1124">
        <v>0</v>
      </c>
      <c r="AU1124">
        <v>0</v>
      </c>
      <c r="AV1124">
        <v>0</v>
      </c>
      <c r="AW1124">
        <v>0</v>
      </c>
      <c r="AX1124">
        <v>0</v>
      </c>
      <c r="AY1124">
        <v>0</v>
      </c>
      <c r="AZ1124">
        <v>0</v>
      </c>
      <c r="BA1124">
        <v>0</v>
      </c>
      <c r="BB1124">
        <v>0</v>
      </c>
      <c r="BC1124">
        <v>0</v>
      </c>
      <c r="BD1124">
        <v>0</v>
      </c>
      <c r="BE1124">
        <v>0</v>
      </c>
      <c r="BF1124">
        <v>0</v>
      </c>
      <c r="BG1124">
        <v>0</v>
      </c>
      <c r="BH1124">
        <v>0</v>
      </c>
      <c r="BI1124">
        <v>0</v>
      </c>
      <c r="BJ1124">
        <v>0</v>
      </c>
      <c r="BK1124">
        <v>0</v>
      </c>
      <c r="BL1124">
        <v>0</v>
      </c>
      <c r="BM1124">
        <v>0</v>
      </c>
      <c r="BN1124">
        <v>0</v>
      </c>
      <c r="BO1124">
        <v>0</v>
      </c>
      <c r="BP1124">
        <v>1</v>
      </c>
      <c r="BQ1124">
        <v>0</v>
      </c>
      <c r="BR1124">
        <v>0</v>
      </c>
      <c r="BS1124">
        <v>0</v>
      </c>
      <c r="BT1124">
        <v>0</v>
      </c>
      <c r="BU1124">
        <v>0</v>
      </c>
      <c r="BV1124">
        <v>0</v>
      </c>
      <c r="BW1124">
        <v>0</v>
      </c>
      <c r="BX1124">
        <v>0</v>
      </c>
      <c r="BY1124">
        <v>0</v>
      </c>
      <c r="BZ1124">
        <v>0</v>
      </c>
      <c r="CA1124">
        <v>0</v>
      </c>
      <c r="CB1124">
        <v>0</v>
      </c>
      <c r="CC1124">
        <v>0</v>
      </c>
      <c r="CD1124">
        <v>0</v>
      </c>
      <c r="CE1124">
        <v>0</v>
      </c>
      <c r="CF1124">
        <v>0</v>
      </c>
      <c r="CG1124">
        <v>0</v>
      </c>
      <c r="CH1124">
        <v>0</v>
      </c>
      <c r="CI1124">
        <v>0</v>
      </c>
      <c r="CJ1124">
        <v>0</v>
      </c>
      <c r="CK1124">
        <v>0</v>
      </c>
      <c r="CL1124">
        <v>0</v>
      </c>
      <c r="CM1124">
        <v>0</v>
      </c>
      <c r="CN1124">
        <v>0</v>
      </c>
      <c r="CO1124">
        <v>0</v>
      </c>
      <c r="CP1124">
        <v>0</v>
      </c>
      <c r="CQ1124">
        <v>0</v>
      </c>
      <c r="CR1124">
        <v>0</v>
      </c>
    </row>
    <row r="1125" spans="1:96" x14ac:dyDescent="0.25">
      <c r="A1125" t="s">
        <v>359</v>
      </c>
      <c r="B1125">
        <v>0</v>
      </c>
      <c r="C1125">
        <v>0</v>
      </c>
      <c r="D1125">
        <v>0</v>
      </c>
      <c r="E1125">
        <v>0</v>
      </c>
      <c r="F1125">
        <v>0</v>
      </c>
      <c r="G1125">
        <v>0</v>
      </c>
      <c r="H1125">
        <v>0</v>
      </c>
      <c r="I1125">
        <v>0</v>
      </c>
      <c r="J1125">
        <v>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0</v>
      </c>
      <c r="Q1125">
        <v>0</v>
      </c>
      <c r="R1125">
        <v>0</v>
      </c>
      <c r="S1125">
        <v>0</v>
      </c>
      <c r="T1125">
        <v>0</v>
      </c>
      <c r="U1125">
        <v>0</v>
      </c>
      <c r="V1125">
        <v>0</v>
      </c>
      <c r="W1125">
        <v>0</v>
      </c>
      <c r="X1125">
        <v>0</v>
      </c>
      <c r="Y1125">
        <v>0</v>
      </c>
      <c r="Z1125">
        <v>0</v>
      </c>
      <c r="AA1125">
        <v>0</v>
      </c>
      <c r="AB1125">
        <v>0</v>
      </c>
      <c r="AC1125">
        <v>0</v>
      </c>
      <c r="AD1125">
        <v>0</v>
      </c>
      <c r="AE1125">
        <v>0</v>
      </c>
      <c r="AF1125">
        <v>0</v>
      </c>
      <c r="AG1125">
        <v>0</v>
      </c>
      <c r="AH1125">
        <v>0</v>
      </c>
      <c r="AI1125">
        <v>0</v>
      </c>
      <c r="AJ1125">
        <v>0</v>
      </c>
      <c r="AK1125">
        <v>0</v>
      </c>
      <c r="AL1125">
        <v>0</v>
      </c>
      <c r="AM1125">
        <v>0</v>
      </c>
      <c r="AN1125">
        <v>0</v>
      </c>
      <c r="AO1125">
        <v>0</v>
      </c>
      <c r="AP1125">
        <v>0</v>
      </c>
      <c r="AQ1125">
        <v>0</v>
      </c>
      <c r="AR1125">
        <v>0</v>
      </c>
      <c r="AS1125">
        <v>0</v>
      </c>
      <c r="AT1125">
        <v>0</v>
      </c>
      <c r="AU1125">
        <v>0</v>
      </c>
      <c r="AV1125">
        <v>0</v>
      </c>
      <c r="AW1125">
        <v>0</v>
      </c>
      <c r="AX1125">
        <v>0</v>
      </c>
      <c r="AY1125">
        <v>0</v>
      </c>
      <c r="AZ1125">
        <v>0</v>
      </c>
      <c r="BA1125">
        <v>0</v>
      </c>
      <c r="BB1125">
        <v>0</v>
      </c>
      <c r="BC1125">
        <v>0</v>
      </c>
      <c r="BD1125">
        <v>0</v>
      </c>
      <c r="BE1125">
        <v>0</v>
      </c>
      <c r="BF1125">
        <v>0</v>
      </c>
      <c r="BG1125">
        <v>0</v>
      </c>
      <c r="BH1125">
        <v>0</v>
      </c>
      <c r="BI1125">
        <v>0</v>
      </c>
      <c r="BJ1125">
        <v>0</v>
      </c>
      <c r="BK1125">
        <v>0</v>
      </c>
      <c r="BL1125">
        <v>0</v>
      </c>
      <c r="BM1125">
        <v>0</v>
      </c>
      <c r="BN1125">
        <v>0</v>
      </c>
      <c r="BO1125">
        <v>0</v>
      </c>
      <c r="BP1125">
        <v>0</v>
      </c>
      <c r="BQ1125">
        <v>0</v>
      </c>
      <c r="BR1125">
        <v>0</v>
      </c>
      <c r="BS1125">
        <v>0</v>
      </c>
      <c r="BT1125">
        <v>0</v>
      </c>
      <c r="BU1125">
        <v>0</v>
      </c>
      <c r="BV1125">
        <v>0</v>
      </c>
      <c r="BW1125">
        <v>0</v>
      </c>
      <c r="BX1125">
        <v>0</v>
      </c>
      <c r="BY1125">
        <v>0</v>
      </c>
      <c r="BZ1125">
        <v>0</v>
      </c>
      <c r="CA1125">
        <v>0</v>
      </c>
      <c r="CB1125">
        <v>0</v>
      </c>
      <c r="CC1125">
        <v>0</v>
      </c>
      <c r="CD1125">
        <v>0</v>
      </c>
      <c r="CE1125">
        <v>0</v>
      </c>
      <c r="CF1125">
        <v>0</v>
      </c>
      <c r="CG1125">
        <v>1</v>
      </c>
      <c r="CH1125">
        <v>0</v>
      </c>
      <c r="CI1125">
        <v>0</v>
      </c>
      <c r="CJ1125">
        <v>0</v>
      </c>
      <c r="CK1125">
        <v>0</v>
      </c>
      <c r="CL1125">
        <v>0</v>
      </c>
      <c r="CM1125">
        <v>0</v>
      </c>
      <c r="CN1125">
        <v>0</v>
      </c>
      <c r="CO1125">
        <v>0</v>
      </c>
      <c r="CP1125">
        <v>0</v>
      </c>
      <c r="CQ1125">
        <v>0</v>
      </c>
      <c r="CR1125">
        <v>0</v>
      </c>
    </row>
    <row r="1126" spans="1:96" x14ac:dyDescent="0.25">
      <c r="A1126" t="s">
        <v>358</v>
      </c>
      <c r="B1126">
        <v>0</v>
      </c>
      <c r="C1126">
        <v>0</v>
      </c>
      <c r="D1126">
        <v>0</v>
      </c>
      <c r="E1126">
        <v>0</v>
      </c>
      <c r="F1126">
        <v>0</v>
      </c>
      <c r="G1126">
        <v>0</v>
      </c>
      <c r="H1126">
        <v>0</v>
      </c>
      <c r="I1126">
        <v>0</v>
      </c>
      <c r="J1126">
        <v>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  <c r="R1126">
        <v>0</v>
      </c>
      <c r="S1126">
        <v>0</v>
      </c>
      <c r="T1126">
        <v>0</v>
      </c>
      <c r="U1126">
        <v>0</v>
      </c>
      <c r="V1126">
        <v>0</v>
      </c>
      <c r="W1126">
        <v>0</v>
      </c>
      <c r="X1126">
        <v>0</v>
      </c>
      <c r="Y1126">
        <v>0</v>
      </c>
      <c r="Z1126">
        <v>0</v>
      </c>
      <c r="AA1126">
        <v>0</v>
      </c>
      <c r="AB1126">
        <v>0</v>
      </c>
      <c r="AC1126">
        <v>0</v>
      </c>
      <c r="AD1126">
        <v>0</v>
      </c>
      <c r="AE1126">
        <v>0</v>
      </c>
      <c r="AF1126">
        <v>0</v>
      </c>
      <c r="AG1126">
        <v>0</v>
      </c>
      <c r="AH1126">
        <v>0</v>
      </c>
      <c r="AI1126">
        <v>0</v>
      </c>
      <c r="AJ1126">
        <v>0</v>
      </c>
      <c r="AK1126">
        <v>0</v>
      </c>
      <c r="AL1126">
        <v>0</v>
      </c>
      <c r="AM1126">
        <v>0</v>
      </c>
      <c r="AN1126">
        <v>0</v>
      </c>
      <c r="AO1126">
        <v>0</v>
      </c>
      <c r="AP1126">
        <v>0</v>
      </c>
      <c r="AQ1126">
        <v>0</v>
      </c>
      <c r="AR1126">
        <v>0</v>
      </c>
      <c r="AS1126">
        <v>0</v>
      </c>
      <c r="AT1126">
        <v>0</v>
      </c>
      <c r="AU1126">
        <v>0</v>
      </c>
      <c r="AV1126">
        <v>0</v>
      </c>
      <c r="AW1126">
        <v>0</v>
      </c>
      <c r="AX1126">
        <v>0</v>
      </c>
      <c r="AY1126">
        <v>0</v>
      </c>
      <c r="AZ1126">
        <v>0</v>
      </c>
      <c r="BA1126">
        <v>0</v>
      </c>
      <c r="BB1126">
        <v>0</v>
      </c>
      <c r="BC1126">
        <v>0</v>
      </c>
      <c r="BD1126">
        <v>0</v>
      </c>
      <c r="BE1126">
        <v>0</v>
      </c>
      <c r="BF1126">
        <v>0</v>
      </c>
      <c r="BG1126">
        <v>0</v>
      </c>
      <c r="BH1126">
        <v>0</v>
      </c>
      <c r="BI1126">
        <v>0</v>
      </c>
      <c r="BJ1126">
        <v>0</v>
      </c>
      <c r="BK1126">
        <v>0</v>
      </c>
      <c r="BL1126">
        <v>0</v>
      </c>
      <c r="BM1126">
        <v>0</v>
      </c>
      <c r="BN1126">
        <v>0</v>
      </c>
      <c r="BO1126">
        <v>0</v>
      </c>
      <c r="BP1126">
        <v>0</v>
      </c>
      <c r="BQ1126">
        <v>0</v>
      </c>
      <c r="BR1126">
        <v>0</v>
      </c>
      <c r="BS1126">
        <v>0</v>
      </c>
      <c r="BT1126">
        <v>0</v>
      </c>
      <c r="BU1126">
        <v>0</v>
      </c>
      <c r="BV1126">
        <v>0</v>
      </c>
      <c r="BW1126">
        <v>0</v>
      </c>
      <c r="BX1126">
        <v>0</v>
      </c>
      <c r="BY1126">
        <v>0</v>
      </c>
      <c r="BZ1126">
        <v>0</v>
      </c>
      <c r="CA1126">
        <v>0</v>
      </c>
      <c r="CB1126">
        <v>0</v>
      </c>
      <c r="CC1126">
        <v>0</v>
      </c>
      <c r="CD1126">
        <v>0</v>
      </c>
      <c r="CE1126">
        <v>0</v>
      </c>
      <c r="CF1126">
        <v>0</v>
      </c>
      <c r="CG1126">
        <v>0</v>
      </c>
      <c r="CH1126">
        <v>0</v>
      </c>
      <c r="CI1126">
        <v>1</v>
      </c>
      <c r="CJ1126">
        <v>0</v>
      </c>
      <c r="CK1126">
        <v>0</v>
      </c>
      <c r="CL1126">
        <v>0</v>
      </c>
      <c r="CM1126">
        <v>0</v>
      </c>
      <c r="CN1126">
        <v>0</v>
      </c>
      <c r="CO1126">
        <v>0</v>
      </c>
      <c r="CP1126">
        <v>0</v>
      </c>
      <c r="CQ1126">
        <v>0</v>
      </c>
      <c r="CR1126">
        <v>0</v>
      </c>
    </row>
    <row r="1127" spans="1:96" x14ac:dyDescent="0.25">
      <c r="A1127" t="s">
        <v>357</v>
      </c>
      <c r="B1127">
        <v>0</v>
      </c>
      <c r="C1127">
        <v>0</v>
      </c>
      <c r="D1127">
        <v>0</v>
      </c>
      <c r="E1127">
        <v>0</v>
      </c>
      <c r="F1127">
        <v>0</v>
      </c>
      <c r="G1127">
        <v>0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v>0</v>
      </c>
      <c r="R1127">
        <v>0</v>
      </c>
      <c r="S1127">
        <v>0</v>
      </c>
      <c r="T1127">
        <v>0</v>
      </c>
      <c r="U1127">
        <v>0</v>
      </c>
      <c r="V1127">
        <v>0</v>
      </c>
      <c r="W1127">
        <v>0</v>
      </c>
      <c r="X1127">
        <v>0</v>
      </c>
      <c r="Y1127">
        <v>0</v>
      </c>
      <c r="Z1127">
        <v>0</v>
      </c>
      <c r="AA1127">
        <v>0</v>
      </c>
      <c r="AB1127">
        <v>0</v>
      </c>
      <c r="AC1127">
        <v>0</v>
      </c>
      <c r="AD1127">
        <v>0</v>
      </c>
      <c r="AE1127">
        <v>0</v>
      </c>
      <c r="AF1127">
        <v>0</v>
      </c>
      <c r="AG1127">
        <v>0</v>
      </c>
      <c r="AH1127">
        <v>0</v>
      </c>
      <c r="AI1127">
        <v>0</v>
      </c>
      <c r="AJ1127">
        <v>0</v>
      </c>
      <c r="AK1127">
        <v>0</v>
      </c>
      <c r="AL1127">
        <v>0</v>
      </c>
      <c r="AM1127">
        <v>0</v>
      </c>
      <c r="AN1127">
        <v>0</v>
      </c>
      <c r="AO1127">
        <v>0</v>
      </c>
      <c r="AP1127">
        <v>0</v>
      </c>
      <c r="AQ1127">
        <v>0</v>
      </c>
      <c r="AR1127">
        <v>0</v>
      </c>
      <c r="AS1127">
        <v>0</v>
      </c>
      <c r="AT1127">
        <v>0</v>
      </c>
      <c r="AU1127">
        <v>0</v>
      </c>
      <c r="AV1127">
        <v>0</v>
      </c>
      <c r="AW1127">
        <v>0</v>
      </c>
      <c r="AX1127">
        <v>0</v>
      </c>
      <c r="AY1127">
        <v>0</v>
      </c>
      <c r="AZ1127">
        <v>0</v>
      </c>
      <c r="BA1127">
        <v>0</v>
      </c>
      <c r="BB1127">
        <v>0</v>
      </c>
      <c r="BC1127">
        <v>0</v>
      </c>
      <c r="BD1127">
        <v>0</v>
      </c>
      <c r="BE1127">
        <v>0</v>
      </c>
      <c r="BF1127">
        <v>0</v>
      </c>
      <c r="BG1127">
        <v>0</v>
      </c>
      <c r="BH1127">
        <v>0</v>
      </c>
      <c r="BI1127">
        <v>0</v>
      </c>
      <c r="BJ1127">
        <v>0</v>
      </c>
      <c r="BK1127">
        <v>0</v>
      </c>
      <c r="BL1127">
        <v>0</v>
      </c>
      <c r="BM1127">
        <v>0</v>
      </c>
      <c r="BN1127">
        <v>0</v>
      </c>
      <c r="BO1127">
        <v>0</v>
      </c>
      <c r="BP1127">
        <v>0</v>
      </c>
      <c r="BQ1127">
        <v>0</v>
      </c>
      <c r="BR1127">
        <v>0</v>
      </c>
      <c r="BS1127">
        <v>0</v>
      </c>
      <c r="BT1127">
        <v>0</v>
      </c>
      <c r="BU1127">
        <v>0</v>
      </c>
      <c r="BV1127">
        <v>0</v>
      </c>
      <c r="BW1127">
        <v>0</v>
      </c>
      <c r="BX1127">
        <v>1</v>
      </c>
      <c r="BY1127">
        <v>0</v>
      </c>
      <c r="BZ1127">
        <v>0</v>
      </c>
      <c r="CA1127">
        <v>0</v>
      </c>
      <c r="CB1127">
        <v>0</v>
      </c>
      <c r="CC1127">
        <v>0</v>
      </c>
      <c r="CD1127">
        <v>0</v>
      </c>
      <c r="CE1127">
        <v>0</v>
      </c>
      <c r="CF1127">
        <v>0</v>
      </c>
      <c r="CG1127">
        <v>0</v>
      </c>
      <c r="CH1127">
        <v>0</v>
      </c>
      <c r="CI1127">
        <v>0</v>
      </c>
      <c r="CJ1127">
        <v>0</v>
      </c>
      <c r="CK1127">
        <v>0</v>
      </c>
      <c r="CL1127">
        <v>0</v>
      </c>
      <c r="CM1127">
        <v>0</v>
      </c>
      <c r="CN1127">
        <v>0</v>
      </c>
      <c r="CO1127">
        <v>0</v>
      </c>
      <c r="CP1127">
        <v>0</v>
      </c>
      <c r="CQ1127">
        <v>0</v>
      </c>
      <c r="CR1127">
        <v>0</v>
      </c>
    </row>
    <row r="1128" spans="1:96" x14ac:dyDescent="0.25">
      <c r="A1128" t="s">
        <v>356</v>
      </c>
      <c r="B1128">
        <v>0</v>
      </c>
      <c r="C1128">
        <v>0</v>
      </c>
      <c r="D1128">
        <v>0</v>
      </c>
      <c r="E1128">
        <v>0</v>
      </c>
      <c r="F1128">
        <v>0</v>
      </c>
      <c r="G1128">
        <v>0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0</v>
      </c>
      <c r="R1128">
        <v>0</v>
      </c>
      <c r="S1128">
        <v>0</v>
      </c>
      <c r="T1128">
        <v>0</v>
      </c>
      <c r="U1128">
        <v>0</v>
      </c>
      <c r="V1128">
        <v>0</v>
      </c>
      <c r="W1128">
        <v>0</v>
      </c>
      <c r="X1128">
        <v>0</v>
      </c>
      <c r="Y1128">
        <v>0</v>
      </c>
      <c r="Z1128">
        <v>0</v>
      </c>
      <c r="AA1128">
        <v>0</v>
      </c>
      <c r="AB1128">
        <v>0</v>
      </c>
      <c r="AC1128">
        <v>0</v>
      </c>
      <c r="AD1128">
        <v>0</v>
      </c>
      <c r="AE1128">
        <v>0</v>
      </c>
      <c r="AF1128">
        <v>0</v>
      </c>
      <c r="AG1128">
        <v>0</v>
      </c>
      <c r="AH1128">
        <v>0</v>
      </c>
      <c r="AI1128">
        <v>0</v>
      </c>
      <c r="AJ1128">
        <v>0</v>
      </c>
      <c r="AK1128">
        <v>0</v>
      </c>
      <c r="AL1128">
        <v>0</v>
      </c>
      <c r="AM1128">
        <v>0</v>
      </c>
      <c r="AN1128">
        <v>0</v>
      </c>
      <c r="AO1128">
        <v>0</v>
      </c>
      <c r="AP1128">
        <v>0</v>
      </c>
      <c r="AQ1128">
        <v>0</v>
      </c>
      <c r="AR1128">
        <v>0</v>
      </c>
      <c r="AS1128">
        <v>0</v>
      </c>
      <c r="AT1128">
        <v>0</v>
      </c>
      <c r="AU1128">
        <v>0</v>
      </c>
      <c r="AV1128">
        <v>0</v>
      </c>
      <c r="AW1128">
        <v>0</v>
      </c>
      <c r="AX1128">
        <v>0</v>
      </c>
      <c r="AY1128">
        <v>0</v>
      </c>
      <c r="AZ1128">
        <v>0</v>
      </c>
      <c r="BA1128">
        <v>0</v>
      </c>
      <c r="BB1128">
        <v>0</v>
      </c>
      <c r="BC1128">
        <v>0</v>
      </c>
      <c r="BD1128">
        <v>0</v>
      </c>
      <c r="BE1128">
        <v>0</v>
      </c>
      <c r="BF1128">
        <v>0</v>
      </c>
      <c r="BG1128">
        <v>0</v>
      </c>
      <c r="BH1128">
        <v>0</v>
      </c>
      <c r="BI1128">
        <v>0</v>
      </c>
      <c r="BJ1128">
        <v>0</v>
      </c>
      <c r="BK1128">
        <v>0</v>
      </c>
      <c r="BL1128">
        <v>0</v>
      </c>
      <c r="BM1128">
        <v>0</v>
      </c>
      <c r="BN1128">
        <v>0</v>
      </c>
      <c r="BO1128">
        <v>0</v>
      </c>
      <c r="BP1128">
        <v>0</v>
      </c>
      <c r="BQ1128">
        <v>0</v>
      </c>
      <c r="BR1128">
        <v>0</v>
      </c>
      <c r="BS1128">
        <v>0</v>
      </c>
      <c r="BT1128">
        <v>0</v>
      </c>
      <c r="BU1128">
        <v>0</v>
      </c>
      <c r="BV1128">
        <v>0</v>
      </c>
      <c r="BW1128">
        <v>0</v>
      </c>
      <c r="BX1128">
        <v>0</v>
      </c>
      <c r="BY1128">
        <v>0</v>
      </c>
      <c r="BZ1128">
        <v>0</v>
      </c>
      <c r="CA1128">
        <v>0</v>
      </c>
      <c r="CB1128">
        <v>0</v>
      </c>
      <c r="CC1128">
        <v>0</v>
      </c>
      <c r="CD1128">
        <v>0</v>
      </c>
      <c r="CE1128">
        <v>0</v>
      </c>
      <c r="CF1128">
        <v>0</v>
      </c>
      <c r="CG1128">
        <v>0</v>
      </c>
      <c r="CH1128">
        <v>0</v>
      </c>
      <c r="CI1128">
        <v>1</v>
      </c>
      <c r="CJ1128">
        <v>0</v>
      </c>
      <c r="CK1128">
        <v>0</v>
      </c>
      <c r="CL1128">
        <v>0</v>
      </c>
      <c r="CM1128">
        <v>0</v>
      </c>
      <c r="CN1128">
        <v>0</v>
      </c>
      <c r="CO1128">
        <v>0</v>
      </c>
      <c r="CP1128">
        <v>0</v>
      </c>
      <c r="CQ1128">
        <v>0</v>
      </c>
      <c r="CR1128">
        <v>0</v>
      </c>
    </row>
    <row r="1129" spans="1:96" x14ac:dyDescent="0.25">
      <c r="A1129" t="s">
        <v>355</v>
      </c>
      <c r="B1129">
        <v>0</v>
      </c>
      <c r="C1129">
        <v>0</v>
      </c>
      <c r="D1129">
        <v>0</v>
      </c>
      <c r="E1129">
        <v>0</v>
      </c>
      <c r="F1129">
        <v>0</v>
      </c>
      <c r="G1129">
        <v>0</v>
      </c>
      <c r="H1129">
        <v>0</v>
      </c>
      <c r="I1129">
        <v>0</v>
      </c>
      <c r="J1129">
        <v>0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0</v>
      </c>
      <c r="Q1129">
        <v>0</v>
      </c>
      <c r="R1129">
        <v>0</v>
      </c>
      <c r="S1129">
        <v>0</v>
      </c>
      <c r="T1129">
        <v>0</v>
      </c>
      <c r="U1129">
        <v>0</v>
      </c>
      <c r="V1129">
        <v>0</v>
      </c>
      <c r="W1129">
        <v>0</v>
      </c>
      <c r="X1129">
        <v>0</v>
      </c>
      <c r="Y1129">
        <v>0</v>
      </c>
      <c r="Z1129">
        <v>0</v>
      </c>
      <c r="AA1129">
        <v>1</v>
      </c>
      <c r="AB1129">
        <v>0</v>
      </c>
      <c r="AC1129">
        <v>0</v>
      </c>
      <c r="AD1129">
        <v>0</v>
      </c>
      <c r="AE1129">
        <v>0</v>
      </c>
      <c r="AF1129">
        <v>0</v>
      </c>
      <c r="AG1129">
        <v>0</v>
      </c>
      <c r="AH1129">
        <v>0</v>
      </c>
      <c r="AI1129">
        <v>0</v>
      </c>
      <c r="AJ1129">
        <v>0</v>
      </c>
      <c r="AK1129">
        <v>0</v>
      </c>
      <c r="AL1129">
        <v>0</v>
      </c>
      <c r="AM1129">
        <v>0</v>
      </c>
      <c r="AN1129">
        <v>0</v>
      </c>
      <c r="AO1129">
        <v>0</v>
      </c>
      <c r="AP1129">
        <v>0</v>
      </c>
      <c r="AQ1129">
        <v>0</v>
      </c>
      <c r="AR1129">
        <v>0</v>
      </c>
      <c r="AS1129">
        <v>0</v>
      </c>
      <c r="AT1129">
        <v>0</v>
      </c>
      <c r="AU1129">
        <v>0</v>
      </c>
      <c r="AV1129">
        <v>0</v>
      </c>
      <c r="AW1129">
        <v>0</v>
      </c>
      <c r="AX1129">
        <v>0</v>
      </c>
      <c r="AY1129">
        <v>0</v>
      </c>
      <c r="AZ1129">
        <v>0</v>
      </c>
      <c r="BA1129">
        <v>0</v>
      </c>
      <c r="BB1129">
        <v>0</v>
      </c>
      <c r="BC1129">
        <v>0</v>
      </c>
      <c r="BD1129">
        <v>0</v>
      </c>
      <c r="BE1129">
        <v>0</v>
      </c>
      <c r="BF1129">
        <v>0</v>
      </c>
      <c r="BG1129">
        <v>0</v>
      </c>
      <c r="BH1129">
        <v>0</v>
      </c>
      <c r="BI1129">
        <v>0</v>
      </c>
      <c r="BJ1129">
        <v>0</v>
      </c>
      <c r="BK1129">
        <v>0</v>
      </c>
      <c r="BL1129">
        <v>0</v>
      </c>
      <c r="BM1129">
        <v>0</v>
      </c>
      <c r="BN1129">
        <v>0</v>
      </c>
      <c r="BO1129">
        <v>0</v>
      </c>
      <c r="BP1129">
        <v>0</v>
      </c>
      <c r="BQ1129">
        <v>0</v>
      </c>
      <c r="BR1129">
        <v>0</v>
      </c>
      <c r="BS1129">
        <v>0</v>
      </c>
      <c r="BT1129">
        <v>0</v>
      </c>
      <c r="BU1129">
        <v>0</v>
      </c>
      <c r="BV1129">
        <v>0</v>
      </c>
      <c r="BW1129">
        <v>0</v>
      </c>
      <c r="BX1129">
        <v>0</v>
      </c>
      <c r="BY1129">
        <v>0</v>
      </c>
      <c r="BZ1129">
        <v>0</v>
      </c>
      <c r="CA1129">
        <v>0</v>
      </c>
      <c r="CB1129">
        <v>0</v>
      </c>
      <c r="CC1129">
        <v>0</v>
      </c>
      <c r="CD1129">
        <v>0</v>
      </c>
      <c r="CE1129">
        <v>0</v>
      </c>
      <c r="CF1129">
        <v>0</v>
      </c>
      <c r="CG1129">
        <v>0</v>
      </c>
      <c r="CH1129">
        <v>0</v>
      </c>
      <c r="CI1129">
        <v>0</v>
      </c>
      <c r="CJ1129">
        <v>0</v>
      </c>
      <c r="CK1129">
        <v>0</v>
      </c>
      <c r="CL1129">
        <v>0</v>
      </c>
      <c r="CM1129">
        <v>0</v>
      </c>
      <c r="CN1129">
        <v>0</v>
      </c>
      <c r="CO1129">
        <v>0</v>
      </c>
      <c r="CP1129">
        <v>0</v>
      </c>
      <c r="CQ1129">
        <v>0</v>
      </c>
      <c r="CR1129">
        <v>0</v>
      </c>
    </row>
    <row r="1130" spans="1:96" x14ac:dyDescent="0.25">
      <c r="A1130" t="s">
        <v>354</v>
      </c>
      <c r="B1130">
        <v>0</v>
      </c>
      <c r="C1130">
        <v>0</v>
      </c>
      <c r="D1130">
        <v>0</v>
      </c>
      <c r="E1130">
        <v>0</v>
      </c>
      <c r="F1130">
        <v>0</v>
      </c>
      <c r="G1130">
        <v>0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  <c r="R1130">
        <v>0</v>
      </c>
      <c r="S1130">
        <v>0</v>
      </c>
      <c r="T1130">
        <v>0</v>
      </c>
      <c r="U1130">
        <v>0</v>
      </c>
      <c r="V1130">
        <v>0</v>
      </c>
      <c r="W1130">
        <v>0</v>
      </c>
      <c r="X1130">
        <v>0</v>
      </c>
      <c r="Y1130">
        <v>0</v>
      </c>
      <c r="Z1130">
        <v>0</v>
      </c>
      <c r="AA1130">
        <v>0</v>
      </c>
      <c r="AB1130">
        <v>0</v>
      </c>
      <c r="AC1130">
        <v>0</v>
      </c>
      <c r="AD1130">
        <v>0</v>
      </c>
      <c r="AE1130">
        <v>0</v>
      </c>
      <c r="AF1130">
        <v>0</v>
      </c>
      <c r="AG1130">
        <v>0</v>
      </c>
      <c r="AH1130">
        <v>0</v>
      </c>
      <c r="AI1130">
        <v>0</v>
      </c>
      <c r="AJ1130">
        <v>0</v>
      </c>
      <c r="AK1130">
        <v>0</v>
      </c>
      <c r="AL1130">
        <v>0</v>
      </c>
      <c r="AM1130">
        <v>0</v>
      </c>
      <c r="AN1130">
        <v>0</v>
      </c>
      <c r="AO1130">
        <v>0</v>
      </c>
      <c r="AP1130">
        <v>0</v>
      </c>
      <c r="AQ1130">
        <v>0</v>
      </c>
      <c r="AR1130">
        <v>0</v>
      </c>
      <c r="AS1130">
        <v>0</v>
      </c>
      <c r="AT1130">
        <v>0</v>
      </c>
      <c r="AU1130">
        <v>0</v>
      </c>
      <c r="AV1130">
        <v>0</v>
      </c>
      <c r="AW1130">
        <v>0</v>
      </c>
      <c r="AX1130">
        <v>0</v>
      </c>
      <c r="AY1130">
        <v>0</v>
      </c>
      <c r="AZ1130">
        <v>0</v>
      </c>
      <c r="BA1130">
        <v>0</v>
      </c>
      <c r="BB1130">
        <v>0</v>
      </c>
      <c r="BC1130">
        <v>0</v>
      </c>
      <c r="BD1130">
        <v>0</v>
      </c>
      <c r="BE1130">
        <v>0</v>
      </c>
      <c r="BF1130">
        <v>0</v>
      </c>
      <c r="BG1130">
        <v>0</v>
      </c>
      <c r="BH1130">
        <v>0</v>
      </c>
      <c r="BI1130">
        <v>0</v>
      </c>
      <c r="BJ1130">
        <v>0</v>
      </c>
      <c r="BK1130">
        <v>0</v>
      </c>
      <c r="BL1130">
        <v>0</v>
      </c>
      <c r="BM1130">
        <v>0</v>
      </c>
      <c r="BN1130">
        <v>0</v>
      </c>
      <c r="BO1130">
        <v>0</v>
      </c>
      <c r="BP1130">
        <v>0</v>
      </c>
      <c r="BQ1130">
        <v>0</v>
      </c>
      <c r="BR1130">
        <v>0</v>
      </c>
      <c r="BS1130">
        <v>0</v>
      </c>
      <c r="BT1130">
        <v>0</v>
      </c>
      <c r="BU1130">
        <v>0</v>
      </c>
      <c r="BV1130">
        <v>0</v>
      </c>
      <c r="BW1130">
        <v>0</v>
      </c>
      <c r="BX1130">
        <v>0</v>
      </c>
      <c r="BY1130">
        <v>0</v>
      </c>
      <c r="BZ1130">
        <v>0</v>
      </c>
      <c r="CA1130">
        <v>0</v>
      </c>
      <c r="CB1130">
        <v>0</v>
      </c>
      <c r="CC1130">
        <v>0</v>
      </c>
      <c r="CD1130">
        <v>0</v>
      </c>
      <c r="CE1130">
        <v>0</v>
      </c>
      <c r="CF1130">
        <v>0</v>
      </c>
      <c r="CG1130">
        <v>0</v>
      </c>
      <c r="CH1130">
        <v>0</v>
      </c>
      <c r="CI1130">
        <v>1</v>
      </c>
      <c r="CJ1130">
        <v>0</v>
      </c>
      <c r="CK1130">
        <v>0</v>
      </c>
      <c r="CL1130">
        <v>0</v>
      </c>
      <c r="CM1130">
        <v>0</v>
      </c>
      <c r="CN1130">
        <v>0</v>
      </c>
      <c r="CO1130">
        <v>0</v>
      </c>
      <c r="CP1130">
        <v>0</v>
      </c>
      <c r="CQ1130">
        <v>0</v>
      </c>
      <c r="CR1130">
        <v>0</v>
      </c>
    </row>
    <row r="1131" spans="1:96" x14ac:dyDescent="0.25">
      <c r="A1131" t="s">
        <v>353</v>
      </c>
      <c r="B1131">
        <v>0</v>
      </c>
      <c r="C1131">
        <v>0</v>
      </c>
      <c r="D1131">
        <v>0</v>
      </c>
      <c r="E1131">
        <v>0</v>
      </c>
      <c r="F1131">
        <v>0</v>
      </c>
      <c r="G1131">
        <v>0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v>0</v>
      </c>
      <c r="R1131">
        <v>0</v>
      </c>
      <c r="S1131">
        <v>0</v>
      </c>
      <c r="T1131">
        <v>0</v>
      </c>
      <c r="U1131">
        <v>0</v>
      </c>
      <c r="V1131">
        <v>0</v>
      </c>
      <c r="W1131">
        <v>0</v>
      </c>
      <c r="X1131">
        <v>0</v>
      </c>
      <c r="Y1131">
        <v>0</v>
      </c>
      <c r="Z1131">
        <v>0</v>
      </c>
      <c r="AA1131">
        <v>0</v>
      </c>
      <c r="AB1131">
        <v>0</v>
      </c>
      <c r="AC1131">
        <v>0</v>
      </c>
      <c r="AD1131">
        <v>0</v>
      </c>
      <c r="AE1131">
        <v>0</v>
      </c>
      <c r="AF1131">
        <v>0</v>
      </c>
      <c r="AG1131">
        <v>0</v>
      </c>
      <c r="AH1131">
        <v>0</v>
      </c>
      <c r="AI1131">
        <v>0</v>
      </c>
      <c r="AJ1131">
        <v>0</v>
      </c>
      <c r="AK1131">
        <v>0</v>
      </c>
      <c r="AL1131">
        <v>0</v>
      </c>
      <c r="AM1131">
        <v>0</v>
      </c>
      <c r="AN1131">
        <v>0</v>
      </c>
      <c r="AO1131">
        <v>0</v>
      </c>
      <c r="AP1131">
        <v>0</v>
      </c>
      <c r="AQ1131">
        <v>0</v>
      </c>
      <c r="AR1131">
        <v>0</v>
      </c>
      <c r="AS1131">
        <v>0</v>
      </c>
      <c r="AT1131">
        <v>0</v>
      </c>
      <c r="AU1131">
        <v>0</v>
      </c>
      <c r="AV1131">
        <v>0</v>
      </c>
      <c r="AW1131">
        <v>0</v>
      </c>
      <c r="AX1131">
        <v>0</v>
      </c>
      <c r="AY1131">
        <v>0</v>
      </c>
      <c r="AZ1131">
        <v>0</v>
      </c>
      <c r="BA1131">
        <v>0</v>
      </c>
      <c r="BB1131">
        <v>0</v>
      </c>
      <c r="BC1131">
        <v>0</v>
      </c>
      <c r="BD1131">
        <v>0</v>
      </c>
      <c r="BE1131">
        <v>0</v>
      </c>
      <c r="BF1131">
        <v>0</v>
      </c>
      <c r="BG1131">
        <v>0</v>
      </c>
      <c r="BH1131">
        <v>0</v>
      </c>
      <c r="BI1131">
        <v>0</v>
      </c>
      <c r="BJ1131">
        <v>0</v>
      </c>
      <c r="BK1131">
        <v>0</v>
      </c>
      <c r="BL1131">
        <v>0</v>
      </c>
      <c r="BM1131">
        <v>0</v>
      </c>
      <c r="BN1131">
        <v>0</v>
      </c>
      <c r="BO1131">
        <v>0</v>
      </c>
      <c r="BP1131">
        <v>0</v>
      </c>
      <c r="BQ1131">
        <v>0</v>
      </c>
      <c r="BR1131">
        <v>0</v>
      </c>
      <c r="BS1131">
        <v>0</v>
      </c>
      <c r="BT1131">
        <v>0</v>
      </c>
      <c r="BU1131">
        <v>0</v>
      </c>
      <c r="BV1131">
        <v>0</v>
      </c>
      <c r="BW1131">
        <v>0</v>
      </c>
      <c r="BX1131">
        <v>0</v>
      </c>
      <c r="BY1131">
        <v>0</v>
      </c>
      <c r="BZ1131">
        <v>0</v>
      </c>
      <c r="CA1131">
        <v>0</v>
      </c>
      <c r="CB1131">
        <v>0</v>
      </c>
      <c r="CC1131">
        <v>0</v>
      </c>
      <c r="CD1131">
        <v>0</v>
      </c>
      <c r="CE1131">
        <v>0</v>
      </c>
      <c r="CF1131">
        <v>0</v>
      </c>
      <c r="CG1131">
        <v>0</v>
      </c>
      <c r="CH1131">
        <v>0</v>
      </c>
      <c r="CI1131">
        <v>1</v>
      </c>
      <c r="CJ1131">
        <v>0</v>
      </c>
      <c r="CK1131">
        <v>0</v>
      </c>
      <c r="CL1131">
        <v>0</v>
      </c>
      <c r="CM1131">
        <v>0</v>
      </c>
      <c r="CN1131">
        <v>0</v>
      </c>
      <c r="CO1131">
        <v>0</v>
      </c>
      <c r="CP1131">
        <v>0</v>
      </c>
      <c r="CQ1131">
        <v>0</v>
      </c>
      <c r="CR1131">
        <v>0</v>
      </c>
    </row>
    <row r="1132" spans="1:96" x14ac:dyDescent="0.25">
      <c r="A1132" t="s">
        <v>352</v>
      </c>
      <c r="B1132">
        <v>0</v>
      </c>
      <c r="C1132">
        <v>0</v>
      </c>
      <c r="D1132">
        <v>0</v>
      </c>
      <c r="E1132">
        <v>0</v>
      </c>
      <c r="F1132">
        <v>0</v>
      </c>
      <c r="G1132">
        <v>0</v>
      </c>
      <c r="H1132">
        <v>0</v>
      </c>
      <c r="I1132">
        <v>0</v>
      </c>
      <c r="J1132">
        <v>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0</v>
      </c>
      <c r="R1132">
        <v>0</v>
      </c>
      <c r="S1132">
        <v>0</v>
      </c>
      <c r="T1132">
        <v>0</v>
      </c>
      <c r="U1132">
        <v>0</v>
      </c>
      <c r="V1132">
        <v>0</v>
      </c>
      <c r="W1132">
        <v>0</v>
      </c>
      <c r="X1132">
        <v>0</v>
      </c>
      <c r="Y1132">
        <v>0</v>
      </c>
      <c r="Z1132">
        <v>0</v>
      </c>
      <c r="AA1132">
        <v>0</v>
      </c>
      <c r="AB1132">
        <v>1</v>
      </c>
      <c r="AC1132">
        <v>0</v>
      </c>
      <c r="AD1132">
        <v>0</v>
      </c>
      <c r="AE1132">
        <v>0</v>
      </c>
      <c r="AF1132">
        <v>0</v>
      </c>
      <c r="AG1132">
        <v>0</v>
      </c>
      <c r="AH1132">
        <v>0</v>
      </c>
      <c r="AI1132">
        <v>0</v>
      </c>
      <c r="AJ1132">
        <v>0</v>
      </c>
      <c r="AK1132">
        <v>0</v>
      </c>
      <c r="AL1132">
        <v>0</v>
      </c>
      <c r="AM1132">
        <v>0</v>
      </c>
      <c r="AN1132">
        <v>0</v>
      </c>
      <c r="AO1132">
        <v>0</v>
      </c>
      <c r="AP1132">
        <v>0</v>
      </c>
      <c r="AQ1132">
        <v>0</v>
      </c>
      <c r="AR1132">
        <v>0</v>
      </c>
      <c r="AS1132">
        <v>0</v>
      </c>
      <c r="AT1132">
        <v>0</v>
      </c>
      <c r="AU1132">
        <v>0</v>
      </c>
      <c r="AV1132">
        <v>0</v>
      </c>
      <c r="AW1132">
        <v>0</v>
      </c>
      <c r="AX1132">
        <v>0</v>
      </c>
      <c r="AY1132">
        <v>0</v>
      </c>
      <c r="AZ1132">
        <v>0</v>
      </c>
      <c r="BA1132">
        <v>0</v>
      </c>
      <c r="BB1132">
        <v>0</v>
      </c>
      <c r="BC1132">
        <v>0</v>
      </c>
      <c r="BD1132">
        <v>0</v>
      </c>
      <c r="BE1132">
        <v>0</v>
      </c>
      <c r="BF1132">
        <v>0</v>
      </c>
      <c r="BG1132">
        <v>0</v>
      </c>
      <c r="BH1132">
        <v>0</v>
      </c>
      <c r="BI1132">
        <v>0</v>
      </c>
      <c r="BJ1132">
        <v>0</v>
      </c>
      <c r="BK1132">
        <v>0</v>
      </c>
      <c r="BL1132">
        <v>0</v>
      </c>
      <c r="BM1132">
        <v>0</v>
      </c>
      <c r="BN1132">
        <v>0</v>
      </c>
      <c r="BO1132">
        <v>0</v>
      </c>
      <c r="BP1132">
        <v>0</v>
      </c>
      <c r="BQ1132">
        <v>0</v>
      </c>
      <c r="BR1132">
        <v>0</v>
      </c>
      <c r="BS1132">
        <v>0</v>
      </c>
      <c r="BT1132">
        <v>0</v>
      </c>
      <c r="BU1132">
        <v>0</v>
      </c>
      <c r="BV1132">
        <v>0</v>
      </c>
      <c r="BW1132">
        <v>0</v>
      </c>
      <c r="BX1132">
        <v>0</v>
      </c>
      <c r="BY1132">
        <v>0</v>
      </c>
      <c r="BZ1132">
        <v>0</v>
      </c>
      <c r="CA1132">
        <v>0</v>
      </c>
      <c r="CB1132">
        <v>0</v>
      </c>
      <c r="CC1132">
        <v>0</v>
      </c>
      <c r="CD1132">
        <v>0</v>
      </c>
      <c r="CE1132">
        <v>0</v>
      </c>
      <c r="CF1132">
        <v>0</v>
      </c>
      <c r="CG1132">
        <v>0</v>
      </c>
      <c r="CH1132">
        <v>0</v>
      </c>
      <c r="CI1132">
        <v>0</v>
      </c>
      <c r="CJ1132">
        <v>0</v>
      </c>
      <c r="CK1132">
        <v>0</v>
      </c>
      <c r="CL1132">
        <v>0</v>
      </c>
      <c r="CM1132">
        <v>0</v>
      </c>
      <c r="CN1132">
        <v>0</v>
      </c>
      <c r="CO1132">
        <v>0</v>
      </c>
      <c r="CP1132">
        <v>0</v>
      </c>
      <c r="CQ1132">
        <v>0</v>
      </c>
      <c r="CR1132">
        <v>0</v>
      </c>
    </row>
    <row r="1133" spans="1:96" x14ac:dyDescent="0.25">
      <c r="A1133" t="s">
        <v>351</v>
      </c>
      <c r="B1133">
        <v>0</v>
      </c>
      <c r="C1133">
        <v>0</v>
      </c>
      <c r="D1133">
        <v>0</v>
      </c>
      <c r="E1133">
        <v>0</v>
      </c>
      <c r="F1133">
        <v>0</v>
      </c>
      <c r="G1133">
        <v>0</v>
      </c>
      <c r="H1133">
        <v>0</v>
      </c>
      <c r="I1133">
        <v>0</v>
      </c>
      <c r="J1133">
        <v>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0</v>
      </c>
      <c r="Q1133">
        <v>0</v>
      </c>
      <c r="R1133">
        <v>0</v>
      </c>
      <c r="S1133">
        <v>0</v>
      </c>
      <c r="T1133">
        <v>0</v>
      </c>
      <c r="U1133">
        <v>0</v>
      </c>
      <c r="V1133">
        <v>0</v>
      </c>
      <c r="W1133">
        <v>0</v>
      </c>
      <c r="X1133">
        <v>0</v>
      </c>
      <c r="Y1133">
        <v>0</v>
      </c>
      <c r="Z1133">
        <v>0</v>
      </c>
      <c r="AA1133">
        <v>0</v>
      </c>
      <c r="AB1133">
        <v>0</v>
      </c>
      <c r="AC1133">
        <v>0</v>
      </c>
      <c r="AD1133">
        <v>0</v>
      </c>
      <c r="AE1133">
        <v>0</v>
      </c>
      <c r="AF1133">
        <v>0</v>
      </c>
      <c r="AG1133">
        <v>0</v>
      </c>
      <c r="AH1133">
        <v>0</v>
      </c>
      <c r="AI1133">
        <v>0</v>
      </c>
      <c r="AJ1133">
        <v>0</v>
      </c>
      <c r="AK1133">
        <v>0</v>
      </c>
      <c r="AL1133">
        <v>0</v>
      </c>
      <c r="AM1133">
        <v>0</v>
      </c>
      <c r="AN1133">
        <v>0</v>
      </c>
      <c r="AO1133">
        <v>0</v>
      </c>
      <c r="AP1133">
        <v>0</v>
      </c>
      <c r="AQ1133">
        <v>0</v>
      </c>
      <c r="AR1133">
        <v>0</v>
      </c>
      <c r="AS1133">
        <v>0</v>
      </c>
      <c r="AT1133">
        <v>0</v>
      </c>
      <c r="AU1133">
        <v>0</v>
      </c>
      <c r="AV1133">
        <v>0</v>
      </c>
      <c r="AW1133">
        <v>0</v>
      </c>
      <c r="AX1133">
        <v>0</v>
      </c>
      <c r="AY1133">
        <v>0</v>
      </c>
      <c r="AZ1133">
        <v>0</v>
      </c>
      <c r="BA1133">
        <v>0</v>
      </c>
      <c r="BB1133">
        <v>0</v>
      </c>
      <c r="BC1133">
        <v>0</v>
      </c>
      <c r="BD1133">
        <v>0</v>
      </c>
      <c r="BE1133">
        <v>0</v>
      </c>
      <c r="BF1133">
        <v>0</v>
      </c>
      <c r="BG1133">
        <v>0</v>
      </c>
      <c r="BH1133">
        <v>0</v>
      </c>
      <c r="BI1133">
        <v>0</v>
      </c>
      <c r="BJ1133">
        <v>0</v>
      </c>
      <c r="BK1133">
        <v>0</v>
      </c>
      <c r="BL1133">
        <v>0</v>
      </c>
      <c r="BM1133">
        <v>0</v>
      </c>
      <c r="BN1133">
        <v>1</v>
      </c>
      <c r="BO1133">
        <v>0</v>
      </c>
      <c r="BP1133">
        <v>0</v>
      </c>
      <c r="BQ1133">
        <v>0</v>
      </c>
      <c r="BR1133">
        <v>0</v>
      </c>
      <c r="BS1133">
        <v>0</v>
      </c>
      <c r="BT1133">
        <v>0</v>
      </c>
      <c r="BU1133">
        <v>0</v>
      </c>
      <c r="BV1133">
        <v>0</v>
      </c>
      <c r="BW1133">
        <v>0</v>
      </c>
      <c r="BX1133">
        <v>0</v>
      </c>
      <c r="BY1133">
        <v>0</v>
      </c>
      <c r="BZ1133">
        <v>0</v>
      </c>
      <c r="CA1133">
        <v>0</v>
      </c>
      <c r="CB1133">
        <v>0</v>
      </c>
      <c r="CC1133">
        <v>0</v>
      </c>
      <c r="CD1133">
        <v>0</v>
      </c>
      <c r="CE1133">
        <v>0</v>
      </c>
      <c r="CF1133">
        <v>0</v>
      </c>
      <c r="CG1133">
        <v>0</v>
      </c>
      <c r="CH1133">
        <v>0</v>
      </c>
      <c r="CI1133">
        <v>0</v>
      </c>
      <c r="CJ1133">
        <v>0</v>
      </c>
      <c r="CK1133">
        <v>0</v>
      </c>
      <c r="CL1133">
        <v>0</v>
      </c>
      <c r="CM1133">
        <v>0</v>
      </c>
      <c r="CN1133">
        <v>0</v>
      </c>
      <c r="CO1133">
        <v>0</v>
      </c>
      <c r="CP1133">
        <v>0</v>
      </c>
      <c r="CQ1133">
        <v>0</v>
      </c>
      <c r="CR1133">
        <v>0</v>
      </c>
    </row>
    <row r="1134" spans="1:96" x14ac:dyDescent="0.25">
      <c r="A1134" t="s">
        <v>350</v>
      </c>
      <c r="B1134">
        <v>0</v>
      </c>
      <c r="C1134">
        <v>0</v>
      </c>
      <c r="D1134">
        <v>0</v>
      </c>
      <c r="E1134">
        <v>0</v>
      </c>
      <c r="F1134">
        <v>0</v>
      </c>
      <c r="G1134">
        <v>0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  <c r="R1134">
        <v>0</v>
      </c>
      <c r="S1134">
        <v>0</v>
      </c>
      <c r="T1134">
        <v>0</v>
      </c>
      <c r="U1134">
        <v>0</v>
      </c>
      <c r="V1134">
        <v>0</v>
      </c>
      <c r="W1134">
        <v>0</v>
      </c>
      <c r="X1134">
        <v>0</v>
      </c>
      <c r="Y1134">
        <v>0</v>
      </c>
      <c r="Z1134">
        <v>0</v>
      </c>
      <c r="AA1134">
        <v>0</v>
      </c>
      <c r="AB1134">
        <v>0</v>
      </c>
      <c r="AC1134">
        <v>0</v>
      </c>
      <c r="AD1134">
        <v>0</v>
      </c>
      <c r="AE1134">
        <v>0</v>
      </c>
      <c r="AF1134">
        <v>0</v>
      </c>
      <c r="AG1134">
        <v>0</v>
      </c>
      <c r="AH1134">
        <v>0</v>
      </c>
      <c r="AI1134">
        <v>0</v>
      </c>
      <c r="AJ1134">
        <v>0</v>
      </c>
      <c r="AK1134">
        <v>0</v>
      </c>
      <c r="AL1134">
        <v>0</v>
      </c>
      <c r="AM1134">
        <v>0</v>
      </c>
      <c r="AN1134">
        <v>0</v>
      </c>
      <c r="AO1134">
        <v>0</v>
      </c>
      <c r="AP1134">
        <v>0</v>
      </c>
      <c r="AQ1134">
        <v>0</v>
      </c>
      <c r="AR1134">
        <v>0</v>
      </c>
      <c r="AS1134">
        <v>0</v>
      </c>
      <c r="AT1134">
        <v>0</v>
      </c>
      <c r="AU1134">
        <v>0</v>
      </c>
      <c r="AV1134">
        <v>0</v>
      </c>
      <c r="AW1134">
        <v>0</v>
      </c>
      <c r="AX1134">
        <v>0</v>
      </c>
      <c r="AY1134">
        <v>0</v>
      </c>
      <c r="AZ1134">
        <v>0</v>
      </c>
      <c r="BA1134">
        <v>0</v>
      </c>
      <c r="BB1134">
        <v>0</v>
      </c>
      <c r="BC1134">
        <v>0</v>
      </c>
      <c r="BD1134">
        <v>0</v>
      </c>
      <c r="BE1134">
        <v>0</v>
      </c>
      <c r="BF1134">
        <v>0</v>
      </c>
      <c r="BG1134">
        <v>0</v>
      </c>
      <c r="BH1134">
        <v>0</v>
      </c>
      <c r="BI1134">
        <v>0</v>
      </c>
      <c r="BJ1134">
        <v>0</v>
      </c>
      <c r="BK1134">
        <v>0</v>
      </c>
      <c r="BL1134">
        <v>0</v>
      </c>
      <c r="BM1134">
        <v>0</v>
      </c>
      <c r="BN1134">
        <v>0</v>
      </c>
      <c r="BO1134">
        <v>0</v>
      </c>
      <c r="BP1134">
        <v>0</v>
      </c>
      <c r="BQ1134">
        <v>0</v>
      </c>
      <c r="BR1134">
        <v>0</v>
      </c>
      <c r="BS1134">
        <v>0</v>
      </c>
      <c r="BT1134">
        <v>0</v>
      </c>
      <c r="BU1134">
        <v>0</v>
      </c>
      <c r="BV1134">
        <v>0</v>
      </c>
      <c r="BW1134">
        <v>0</v>
      </c>
      <c r="BX1134">
        <v>1</v>
      </c>
      <c r="BY1134">
        <v>0</v>
      </c>
      <c r="BZ1134">
        <v>0</v>
      </c>
      <c r="CA1134">
        <v>0</v>
      </c>
      <c r="CB1134">
        <v>0</v>
      </c>
      <c r="CC1134">
        <v>0</v>
      </c>
      <c r="CD1134">
        <v>0</v>
      </c>
      <c r="CE1134">
        <v>0</v>
      </c>
      <c r="CF1134">
        <v>0</v>
      </c>
      <c r="CG1134">
        <v>0</v>
      </c>
      <c r="CH1134">
        <v>0</v>
      </c>
      <c r="CI1134">
        <v>0</v>
      </c>
      <c r="CJ1134">
        <v>0</v>
      </c>
      <c r="CK1134">
        <v>0</v>
      </c>
      <c r="CL1134">
        <v>0</v>
      </c>
      <c r="CM1134">
        <v>0</v>
      </c>
      <c r="CN1134">
        <v>0</v>
      </c>
      <c r="CO1134">
        <v>0</v>
      </c>
      <c r="CP1134">
        <v>0</v>
      </c>
      <c r="CQ1134">
        <v>0</v>
      </c>
      <c r="CR1134">
        <v>0</v>
      </c>
    </row>
    <row r="1135" spans="1:96" x14ac:dyDescent="0.25">
      <c r="A1135" t="s">
        <v>349</v>
      </c>
      <c r="B1135">
        <v>0</v>
      </c>
      <c r="C1135">
        <v>0</v>
      </c>
      <c r="D1135">
        <v>0</v>
      </c>
      <c r="E1135">
        <v>0</v>
      </c>
      <c r="F1135">
        <v>0</v>
      </c>
      <c r="G1135">
        <v>0</v>
      </c>
      <c r="H1135">
        <v>0</v>
      </c>
      <c r="I1135">
        <v>0</v>
      </c>
      <c r="J1135">
        <v>0</v>
      </c>
      <c r="K1135">
        <v>0</v>
      </c>
      <c r="L1135">
        <v>0</v>
      </c>
      <c r="M1135">
        <v>0</v>
      </c>
      <c r="N1135">
        <v>0</v>
      </c>
      <c r="O1135">
        <v>0</v>
      </c>
      <c r="P1135">
        <v>0</v>
      </c>
      <c r="Q1135">
        <v>0</v>
      </c>
      <c r="R1135">
        <v>0</v>
      </c>
      <c r="S1135">
        <v>0</v>
      </c>
      <c r="T1135">
        <v>0</v>
      </c>
      <c r="U1135">
        <v>0</v>
      </c>
      <c r="V1135">
        <v>0</v>
      </c>
      <c r="W1135">
        <v>0</v>
      </c>
      <c r="X1135">
        <v>0</v>
      </c>
      <c r="Y1135">
        <v>0</v>
      </c>
      <c r="Z1135">
        <v>0</v>
      </c>
      <c r="AA1135">
        <v>0</v>
      </c>
      <c r="AB1135">
        <v>0</v>
      </c>
      <c r="AC1135">
        <v>0</v>
      </c>
      <c r="AD1135">
        <v>0</v>
      </c>
      <c r="AE1135">
        <v>0</v>
      </c>
      <c r="AF1135">
        <v>0</v>
      </c>
      <c r="AG1135">
        <v>0</v>
      </c>
      <c r="AH1135">
        <v>0</v>
      </c>
      <c r="AI1135">
        <v>0</v>
      </c>
      <c r="AJ1135">
        <v>0</v>
      </c>
      <c r="AK1135">
        <v>0</v>
      </c>
      <c r="AL1135">
        <v>0</v>
      </c>
      <c r="AM1135">
        <v>0</v>
      </c>
      <c r="AN1135">
        <v>0</v>
      </c>
      <c r="AO1135">
        <v>0</v>
      </c>
      <c r="AP1135">
        <v>0</v>
      </c>
      <c r="AQ1135">
        <v>0</v>
      </c>
      <c r="AR1135">
        <v>0</v>
      </c>
      <c r="AS1135">
        <v>0</v>
      </c>
      <c r="AT1135">
        <v>0</v>
      </c>
      <c r="AU1135">
        <v>0</v>
      </c>
      <c r="AV1135">
        <v>0</v>
      </c>
      <c r="AW1135">
        <v>0</v>
      </c>
      <c r="AX1135">
        <v>0</v>
      </c>
      <c r="AY1135">
        <v>0</v>
      </c>
      <c r="AZ1135">
        <v>0</v>
      </c>
      <c r="BA1135">
        <v>0</v>
      </c>
      <c r="BB1135">
        <v>0</v>
      </c>
      <c r="BC1135">
        <v>0</v>
      </c>
      <c r="BD1135">
        <v>0</v>
      </c>
      <c r="BE1135">
        <v>0</v>
      </c>
      <c r="BF1135">
        <v>0</v>
      </c>
      <c r="BG1135">
        <v>0</v>
      </c>
      <c r="BH1135">
        <v>0</v>
      </c>
      <c r="BI1135">
        <v>0</v>
      </c>
      <c r="BJ1135">
        <v>0</v>
      </c>
      <c r="BK1135">
        <v>0</v>
      </c>
      <c r="BL1135">
        <v>0</v>
      </c>
      <c r="BM1135">
        <v>0</v>
      </c>
      <c r="BN1135">
        <v>0</v>
      </c>
      <c r="BO1135">
        <v>0</v>
      </c>
      <c r="BP1135">
        <v>0</v>
      </c>
      <c r="BQ1135">
        <v>0</v>
      </c>
      <c r="BR1135">
        <v>0</v>
      </c>
      <c r="BS1135">
        <v>0</v>
      </c>
      <c r="BT1135">
        <v>0</v>
      </c>
      <c r="BU1135">
        <v>0</v>
      </c>
      <c r="BV1135">
        <v>0</v>
      </c>
      <c r="BW1135">
        <v>0</v>
      </c>
      <c r="BX1135">
        <v>0</v>
      </c>
      <c r="BY1135">
        <v>0</v>
      </c>
      <c r="BZ1135">
        <v>0</v>
      </c>
      <c r="CA1135">
        <v>0</v>
      </c>
      <c r="CB1135">
        <v>0</v>
      </c>
      <c r="CC1135">
        <v>0</v>
      </c>
      <c r="CD1135">
        <v>0</v>
      </c>
      <c r="CE1135">
        <v>0</v>
      </c>
      <c r="CF1135">
        <v>0</v>
      </c>
      <c r="CG1135">
        <v>0</v>
      </c>
      <c r="CH1135">
        <v>1</v>
      </c>
      <c r="CI1135">
        <v>0</v>
      </c>
      <c r="CJ1135">
        <v>0</v>
      </c>
      <c r="CK1135">
        <v>0</v>
      </c>
      <c r="CL1135">
        <v>0</v>
      </c>
      <c r="CM1135">
        <v>0</v>
      </c>
      <c r="CN1135">
        <v>0</v>
      </c>
      <c r="CO1135">
        <v>0</v>
      </c>
      <c r="CP1135">
        <v>0</v>
      </c>
      <c r="CQ1135">
        <v>0</v>
      </c>
      <c r="CR1135">
        <v>0</v>
      </c>
    </row>
    <row r="1136" spans="1:96" x14ac:dyDescent="0.25">
      <c r="A1136" t="s">
        <v>348</v>
      </c>
      <c r="B1136">
        <v>0</v>
      </c>
      <c r="C1136">
        <v>0</v>
      </c>
      <c r="D1136">
        <v>0</v>
      </c>
      <c r="E1136">
        <v>0</v>
      </c>
      <c r="F1136">
        <v>0</v>
      </c>
      <c r="G1136">
        <v>0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0</v>
      </c>
      <c r="R1136">
        <v>0</v>
      </c>
      <c r="S1136">
        <v>0</v>
      </c>
      <c r="T1136">
        <v>0</v>
      </c>
      <c r="U1136">
        <v>0</v>
      </c>
      <c r="V1136">
        <v>0</v>
      </c>
      <c r="W1136">
        <v>0</v>
      </c>
      <c r="X1136">
        <v>0</v>
      </c>
      <c r="Y1136">
        <v>0</v>
      </c>
      <c r="Z1136">
        <v>0</v>
      </c>
      <c r="AA1136">
        <v>0</v>
      </c>
      <c r="AB1136">
        <v>0</v>
      </c>
      <c r="AC1136">
        <v>0</v>
      </c>
      <c r="AD1136">
        <v>0</v>
      </c>
      <c r="AE1136">
        <v>0</v>
      </c>
      <c r="AF1136">
        <v>0</v>
      </c>
      <c r="AG1136">
        <v>0</v>
      </c>
      <c r="AH1136">
        <v>0</v>
      </c>
      <c r="AI1136">
        <v>0</v>
      </c>
      <c r="AJ1136">
        <v>0</v>
      </c>
      <c r="AK1136">
        <v>0</v>
      </c>
      <c r="AL1136">
        <v>0</v>
      </c>
      <c r="AM1136">
        <v>0</v>
      </c>
      <c r="AN1136">
        <v>0</v>
      </c>
      <c r="AO1136">
        <v>0</v>
      </c>
      <c r="AP1136">
        <v>0</v>
      </c>
      <c r="AQ1136">
        <v>0</v>
      </c>
      <c r="AR1136">
        <v>0</v>
      </c>
      <c r="AS1136">
        <v>0</v>
      </c>
      <c r="AT1136">
        <v>0</v>
      </c>
      <c r="AU1136">
        <v>0</v>
      </c>
      <c r="AV1136">
        <v>0</v>
      </c>
      <c r="AW1136">
        <v>0</v>
      </c>
      <c r="AX1136">
        <v>0</v>
      </c>
      <c r="AY1136">
        <v>0</v>
      </c>
      <c r="AZ1136">
        <v>0</v>
      </c>
      <c r="BA1136">
        <v>0</v>
      </c>
      <c r="BB1136">
        <v>0</v>
      </c>
      <c r="BC1136">
        <v>0</v>
      </c>
      <c r="BD1136">
        <v>0</v>
      </c>
      <c r="BE1136">
        <v>0</v>
      </c>
      <c r="BF1136">
        <v>0</v>
      </c>
      <c r="BG1136">
        <v>0</v>
      </c>
      <c r="BH1136">
        <v>0</v>
      </c>
      <c r="BI1136">
        <v>0</v>
      </c>
      <c r="BJ1136">
        <v>0</v>
      </c>
      <c r="BK1136">
        <v>0</v>
      </c>
      <c r="BL1136">
        <v>0</v>
      </c>
      <c r="BM1136">
        <v>0</v>
      </c>
      <c r="BN1136">
        <v>0</v>
      </c>
      <c r="BO1136">
        <v>0</v>
      </c>
      <c r="BP1136">
        <v>0</v>
      </c>
      <c r="BQ1136">
        <v>0</v>
      </c>
      <c r="BR1136">
        <v>0</v>
      </c>
      <c r="BS1136">
        <v>0</v>
      </c>
      <c r="BT1136">
        <v>0</v>
      </c>
      <c r="BU1136">
        <v>0</v>
      </c>
      <c r="BV1136">
        <v>0</v>
      </c>
      <c r="BW1136">
        <v>0</v>
      </c>
      <c r="BX1136">
        <v>0</v>
      </c>
      <c r="BY1136">
        <v>0</v>
      </c>
      <c r="BZ1136">
        <v>0</v>
      </c>
      <c r="CA1136">
        <v>0</v>
      </c>
      <c r="CB1136">
        <v>0</v>
      </c>
      <c r="CC1136">
        <v>1</v>
      </c>
      <c r="CD1136">
        <v>0</v>
      </c>
      <c r="CE1136">
        <v>0</v>
      </c>
      <c r="CF1136">
        <v>0</v>
      </c>
      <c r="CG1136">
        <v>0</v>
      </c>
      <c r="CH1136">
        <v>0</v>
      </c>
      <c r="CI1136">
        <v>0</v>
      </c>
      <c r="CJ1136">
        <v>0</v>
      </c>
      <c r="CK1136">
        <v>0</v>
      </c>
      <c r="CL1136">
        <v>0</v>
      </c>
      <c r="CM1136">
        <v>0</v>
      </c>
      <c r="CN1136">
        <v>0</v>
      </c>
      <c r="CO1136">
        <v>0</v>
      </c>
      <c r="CP1136">
        <v>0</v>
      </c>
      <c r="CQ1136">
        <v>0</v>
      </c>
      <c r="CR1136">
        <v>0</v>
      </c>
    </row>
    <row r="1137" spans="1:96" x14ac:dyDescent="0.25">
      <c r="A1137" t="s">
        <v>347</v>
      </c>
      <c r="B1137">
        <v>0</v>
      </c>
      <c r="C1137">
        <v>0</v>
      </c>
      <c r="D1137">
        <v>0</v>
      </c>
      <c r="E1137">
        <v>0</v>
      </c>
      <c r="F1137">
        <v>0</v>
      </c>
      <c r="G1137">
        <v>0</v>
      </c>
      <c r="H1137">
        <v>0</v>
      </c>
      <c r="I1137">
        <v>0</v>
      </c>
      <c r="J1137">
        <v>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0</v>
      </c>
      <c r="Q1137">
        <v>0</v>
      </c>
      <c r="R1137">
        <v>0</v>
      </c>
      <c r="S1137">
        <v>0</v>
      </c>
      <c r="T1137">
        <v>0</v>
      </c>
      <c r="U1137">
        <v>0</v>
      </c>
      <c r="V1137">
        <v>0</v>
      </c>
      <c r="W1137">
        <v>0</v>
      </c>
      <c r="X1137">
        <v>0</v>
      </c>
      <c r="Y1137">
        <v>0</v>
      </c>
      <c r="Z1137">
        <v>0</v>
      </c>
      <c r="AA1137">
        <v>0</v>
      </c>
      <c r="AB1137">
        <v>0</v>
      </c>
      <c r="AC1137">
        <v>0</v>
      </c>
      <c r="AD1137">
        <v>0</v>
      </c>
      <c r="AE1137">
        <v>0</v>
      </c>
      <c r="AF1137">
        <v>0</v>
      </c>
      <c r="AG1137">
        <v>0</v>
      </c>
      <c r="AH1137">
        <v>0</v>
      </c>
      <c r="AI1137">
        <v>0</v>
      </c>
      <c r="AJ1137">
        <v>0</v>
      </c>
      <c r="AK1137">
        <v>0</v>
      </c>
      <c r="AL1137">
        <v>0</v>
      </c>
      <c r="AM1137">
        <v>0</v>
      </c>
      <c r="AN1137">
        <v>0</v>
      </c>
      <c r="AO1137">
        <v>0</v>
      </c>
      <c r="AP1137">
        <v>0</v>
      </c>
      <c r="AQ1137">
        <v>0</v>
      </c>
      <c r="AR1137">
        <v>0</v>
      </c>
      <c r="AS1137">
        <v>0</v>
      </c>
      <c r="AT1137">
        <v>0</v>
      </c>
      <c r="AU1137">
        <v>0</v>
      </c>
      <c r="AV1137">
        <v>0</v>
      </c>
      <c r="AW1137">
        <v>0</v>
      </c>
      <c r="AX1137">
        <v>0</v>
      </c>
      <c r="AY1137">
        <v>0</v>
      </c>
      <c r="AZ1137">
        <v>0</v>
      </c>
      <c r="BA1137">
        <v>0</v>
      </c>
      <c r="BB1137">
        <v>0</v>
      </c>
      <c r="BC1137">
        <v>0</v>
      </c>
      <c r="BD1137">
        <v>0</v>
      </c>
      <c r="BE1137">
        <v>0</v>
      </c>
      <c r="BF1137">
        <v>0</v>
      </c>
      <c r="BG1137">
        <v>0</v>
      </c>
      <c r="BH1137">
        <v>0</v>
      </c>
      <c r="BI1137">
        <v>0</v>
      </c>
      <c r="BJ1137">
        <v>0</v>
      </c>
      <c r="BK1137">
        <v>0</v>
      </c>
      <c r="BL1137">
        <v>0</v>
      </c>
      <c r="BM1137">
        <v>0</v>
      </c>
      <c r="BN1137">
        <v>0</v>
      </c>
      <c r="BO1137">
        <v>0</v>
      </c>
      <c r="BP1137">
        <v>0</v>
      </c>
      <c r="BQ1137">
        <v>0</v>
      </c>
      <c r="BR1137">
        <v>0</v>
      </c>
      <c r="BS1137">
        <v>0</v>
      </c>
      <c r="BT1137">
        <v>0</v>
      </c>
      <c r="BU1137">
        <v>0</v>
      </c>
      <c r="BV1137">
        <v>0</v>
      </c>
      <c r="BW1137">
        <v>0</v>
      </c>
      <c r="BX1137">
        <v>0</v>
      </c>
      <c r="BY1137">
        <v>0</v>
      </c>
      <c r="BZ1137">
        <v>0</v>
      </c>
      <c r="CA1137">
        <v>0</v>
      </c>
      <c r="CB1137">
        <v>0</v>
      </c>
      <c r="CC1137">
        <v>1</v>
      </c>
      <c r="CD1137">
        <v>0</v>
      </c>
      <c r="CE1137">
        <v>0</v>
      </c>
      <c r="CF1137">
        <v>0</v>
      </c>
      <c r="CG1137">
        <v>0</v>
      </c>
      <c r="CH1137">
        <v>0</v>
      </c>
      <c r="CI1137">
        <v>0</v>
      </c>
      <c r="CJ1137">
        <v>0</v>
      </c>
      <c r="CK1137">
        <v>0</v>
      </c>
      <c r="CL1137">
        <v>0</v>
      </c>
      <c r="CM1137">
        <v>0</v>
      </c>
      <c r="CN1137">
        <v>0</v>
      </c>
      <c r="CO1137">
        <v>0</v>
      </c>
      <c r="CP1137">
        <v>0</v>
      </c>
      <c r="CQ1137">
        <v>0</v>
      </c>
      <c r="CR1137">
        <v>0</v>
      </c>
    </row>
    <row r="1138" spans="1:96" x14ac:dyDescent="0.25">
      <c r="A1138" t="s">
        <v>346</v>
      </c>
      <c r="B1138">
        <v>0</v>
      </c>
      <c r="C1138">
        <v>0</v>
      </c>
      <c r="D1138">
        <v>0</v>
      </c>
      <c r="E1138">
        <v>0</v>
      </c>
      <c r="F1138">
        <v>0</v>
      </c>
      <c r="G1138">
        <v>0</v>
      </c>
      <c r="H1138">
        <v>0</v>
      </c>
      <c r="I1138">
        <v>0</v>
      </c>
      <c r="J1138">
        <v>0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0</v>
      </c>
      <c r="R1138">
        <v>0</v>
      </c>
      <c r="S1138">
        <v>0</v>
      </c>
      <c r="T1138">
        <v>0</v>
      </c>
      <c r="U1138">
        <v>0</v>
      </c>
      <c r="V1138">
        <v>0</v>
      </c>
      <c r="W1138">
        <v>0</v>
      </c>
      <c r="X1138">
        <v>0</v>
      </c>
      <c r="Y1138">
        <v>0</v>
      </c>
      <c r="Z1138">
        <v>0</v>
      </c>
      <c r="AA1138">
        <v>0</v>
      </c>
      <c r="AB1138">
        <v>0</v>
      </c>
      <c r="AC1138">
        <v>0</v>
      </c>
      <c r="AD1138">
        <v>0</v>
      </c>
      <c r="AE1138">
        <v>0</v>
      </c>
      <c r="AF1138">
        <v>0</v>
      </c>
      <c r="AG1138">
        <v>0</v>
      </c>
      <c r="AH1138">
        <v>0</v>
      </c>
      <c r="AI1138">
        <v>0</v>
      </c>
      <c r="AJ1138">
        <v>0</v>
      </c>
      <c r="AK1138">
        <v>1</v>
      </c>
      <c r="AL1138">
        <v>0</v>
      </c>
      <c r="AM1138">
        <v>0</v>
      </c>
      <c r="AN1138">
        <v>0</v>
      </c>
      <c r="AO1138">
        <v>0</v>
      </c>
      <c r="AP1138">
        <v>0</v>
      </c>
      <c r="AQ1138">
        <v>0</v>
      </c>
      <c r="AR1138">
        <v>0</v>
      </c>
      <c r="AS1138">
        <v>0</v>
      </c>
      <c r="AT1138">
        <v>0</v>
      </c>
      <c r="AU1138">
        <v>0</v>
      </c>
      <c r="AV1138">
        <v>0</v>
      </c>
      <c r="AW1138">
        <v>0</v>
      </c>
      <c r="AX1138">
        <v>0</v>
      </c>
      <c r="AY1138">
        <v>0</v>
      </c>
      <c r="AZ1138">
        <v>0</v>
      </c>
      <c r="BA1138">
        <v>0</v>
      </c>
      <c r="BB1138">
        <v>0</v>
      </c>
      <c r="BC1138">
        <v>0</v>
      </c>
      <c r="BD1138">
        <v>0</v>
      </c>
      <c r="BE1138">
        <v>0</v>
      </c>
      <c r="BF1138">
        <v>0</v>
      </c>
      <c r="BG1138">
        <v>0</v>
      </c>
      <c r="BH1138">
        <v>0</v>
      </c>
      <c r="BI1138">
        <v>0</v>
      </c>
      <c r="BJ1138">
        <v>0</v>
      </c>
      <c r="BK1138">
        <v>0</v>
      </c>
      <c r="BL1138">
        <v>0</v>
      </c>
      <c r="BM1138">
        <v>0</v>
      </c>
      <c r="BN1138">
        <v>0</v>
      </c>
      <c r="BO1138">
        <v>0</v>
      </c>
      <c r="BP1138">
        <v>0</v>
      </c>
      <c r="BQ1138">
        <v>0</v>
      </c>
      <c r="BR1138">
        <v>0</v>
      </c>
      <c r="BS1138">
        <v>0</v>
      </c>
      <c r="BT1138">
        <v>0</v>
      </c>
      <c r="BU1138">
        <v>0</v>
      </c>
      <c r="BV1138">
        <v>0</v>
      </c>
      <c r="BW1138">
        <v>0</v>
      </c>
      <c r="BX1138">
        <v>0</v>
      </c>
      <c r="BY1138">
        <v>0</v>
      </c>
      <c r="BZ1138">
        <v>0</v>
      </c>
      <c r="CA1138">
        <v>0</v>
      </c>
      <c r="CB1138">
        <v>0</v>
      </c>
      <c r="CC1138">
        <v>0</v>
      </c>
      <c r="CD1138">
        <v>0</v>
      </c>
      <c r="CE1138">
        <v>0</v>
      </c>
      <c r="CF1138">
        <v>0</v>
      </c>
      <c r="CG1138">
        <v>0</v>
      </c>
      <c r="CH1138">
        <v>0</v>
      </c>
      <c r="CI1138">
        <v>0</v>
      </c>
      <c r="CJ1138">
        <v>0</v>
      </c>
      <c r="CK1138">
        <v>0</v>
      </c>
      <c r="CL1138">
        <v>0</v>
      </c>
      <c r="CM1138">
        <v>0</v>
      </c>
      <c r="CN1138">
        <v>0</v>
      </c>
      <c r="CO1138">
        <v>0</v>
      </c>
      <c r="CP1138">
        <v>0</v>
      </c>
      <c r="CQ1138">
        <v>0</v>
      </c>
      <c r="CR1138">
        <v>0</v>
      </c>
    </row>
    <row r="1139" spans="1:96" x14ac:dyDescent="0.25">
      <c r="A1139" t="s">
        <v>345</v>
      </c>
      <c r="B1139">
        <v>0</v>
      </c>
      <c r="C1139">
        <v>0</v>
      </c>
      <c r="D1139">
        <v>0</v>
      </c>
      <c r="E1139">
        <v>0</v>
      </c>
      <c r="F1139">
        <v>0</v>
      </c>
      <c r="G1139">
        <v>0</v>
      </c>
      <c r="H1139">
        <v>0</v>
      </c>
      <c r="I1139">
        <v>0</v>
      </c>
      <c r="J1139">
        <v>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0</v>
      </c>
      <c r="Q1139">
        <v>0</v>
      </c>
      <c r="R1139">
        <v>0</v>
      </c>
      <c r="S1139">
        <v>0</v>
      </c>
      <c r="T1139">
        <v>0</v>
      </c>
      <c r="U1139">
        <v>0</v>
      </c>
      <c r="V1139">
        <v>0</v>
      </c>
      <c r="W1139">
        <v>0</v>
      </c>
      <c r="X1139">
        <v>0</v>
      </c>
      <c r="Y1139">
        <v>0</v>
      </c>
      <c r="Z1139">
        <v>0</v>
      </c>
      <c r="AA1139">
        <v>0</v>
      </c>
      <c r="AB1139">
        <v>0</v>
      </c>
      <c r="AC1139">
        <v>0</v>
      </c>
      <c r="AD1139">
        <v>0</v>
      </c>
      <c r="AE1139">
        <v>0</v>
      </c>
      <c r="AF1139">
        <v>0</v>
      </c>
      <c r="AG1139">
        <v>0</v>
      </c>
      <c r="AH1139">
        <v>0</v>
      </c>
      <c r="AI1139">
        <v>0</v>
      </c>
      <c r="AJ1139">
        <v>0</v>
      </c>
      <c r="AK1139">
        <v>0</v>
      </c>
      <c r="AL1139">
        <v>0</v>
      </c>
      <c r="AM1139">
        <v>0</v>
      </c>
      <c r="AN1139">
        <v>0</v>
      </c>
      <c r="AO1139">
        <v>0</v>
      </c>
      <c r="AP1139">
        <v>0</v>
      </c>
      <c r="AQ1139">
        <v>0</v>
      </c>
      <c r="AR1139">
        <v>0</v>
      </c>
      <c r="AS1139">
        <v>0</v>
      </c>
      <c r="AT1139">
        <v>0</v>
      </c>
      <c r="AU1139">
        <v>0</v>
      </c>
      <c r="AV1139">
        <v>0</v>
      </c>
      <c r="AW1139">
        <v>0</v>
      </c>
      <c r="AX1139">
        <v>0</v>
      </c>
      <c r="AY1139">
        <v>0</v>
      </c>
      <c r="AZ1139">
        <v>0</v>
      </c>
      <c r="BA1139">
        <v>0</v>
      </c>
      <c r="BB1139">
        <v>0</v>
      </c>
      <c r="BC1139">
        <v>0</v>
      </c>
      <c r="BD1139">
        <v>0</v>
      </c>
      <c r="BE1139">
        <v>0</v>
      </c>
      <c r="BF1139">
        <v>0</v>
      </c>
      <c r="BG1139">
        <v>0</v>
      </c>
      <c r="BH1139">
        <v>0</v>
      </c>
      <c r="BI1139">
        <v>0</v>
      </c>
      <c r="BJ1139">
        <v>0</v>
      </c>
      <c r="BK1139">
        <v>0</v>
      </c>
      <c r="BL1139">
        <v>0</v>
      </c>
      <c r="BM1139">
        <v>0</v>
      </c>
      <c r="BN1139">
        <v>0</v>
      </c>
      <c r="BO1139">
        <v>0</v>
      </c>
      <c r="BP1139">
        <v>0</v>
      </c>
      <c r="BQ1139">
        <v>0</v>
      </c>
      <c r="BR1139">
        <v>0</v>
      </c>
      <c r="BS1139">
        <v>0</v>
      </c>
      <c r="BT1139">
        <v>0</v>
      </c>
      <c r="BU1139">
        <v>0</v>
      </c>
      <c r="BV1139">
        <v>0</v>
      </c>
      <c r="BW1139">
        <v>0</v>
      </c>
      <c r="BX1139">
        <v>0</v>
      </c>
      <c r="BY1139">
        <v>0</v>
      </c>
      <c r="BZ1139">
        <v>0</v>
      </c>
      <c r="CA1139">
        <v>0</v>
      </c>
      <c r="CB1139">
        <v>0</v>
      </c>
      <c r="CC1139">
        <v>1</v>
      </c>
      <c r="CD1139">
        <v>0</v>
      </c>
      <c r="CE1139">
        <v>0</v>
      </c>
      <c r="CF1139">
        <v>0</v>
      </c>
      <c r="CG1139">
        <v>0</v>
      </c>
      <c r="CH1139">
        <v>0</v>
      </c>
      <c r="CI1139">
        <v>0</v>
      </c>
      <c r="CJ1139">
        <v>0</v>
      </c>
      <c r="CK1139">
        <v>0</v>
      </c>
      <c r="CL1139">
        <v>0</v>
      </c>
      <c r="CM1139">
        <v>0</v>
      </c>
      <c r="CN1139">
        <v>0</v>
      </c>
      <c r="CO1139">
        <v>0</v>
      </c>
      <c r="CP1139">
        <v>0</v>
      </c>
      <c r="CQ1139">
        <v>0</v>
      </c>
      <c r="CR1139">
        <v>0</v>
      </c>
    </row>
    <row r="1140" spans="1:96" x14ac:dyDescent="0.25">
      <c r="A1140" t="s">
        <v>344</v>
      </c>
      <c r="B1140">
        <v>0</v>
      </c>
      <c r="C1140">
        <v>0</v>
      </c>
      <c r="D1140">
        <v>0</v>
      </c>
      <c r="E1140">
        <v>0</v>
      </c>
      <c r="F1140">
        <v>0</v>
      </c>
      <c r="G1140">
        <v>0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0</v>
      </c>
      <c r="R1140">
        <v>0</v>
      </c>
      <c r="S1140">
        <v>0</v>
      </c>
      <c r="T1140">
        <v>0</v>
      </c>
      <c r="U1140">
        <v>0</v>
      </c>
      <c r="V1140">
        <v>0</v>
      </c>
      <c r="W1140">
        <v>0</v>
      </c>
      <c r="X1140">
        <v>0</v>
      </c>
      <c r="Y1140">
        <v>0</v>
      </c>
      <c r="Z1140">
        <v>0</v>
      </c>
      <c r="AA1140">
        <v>0</v>
      </c>
      <c r="AB1140">
        <v>0</v>
      </c>
      <c r="AC1140">
        <v>0</v>
      </c>
      <c r="AD1140">
        <v>0</v>
      </c>
      <c r="AE1140">
        <v>0</v>
      </c>
      <c r="AF1140">
        <v>0</v>
      </c>
      <c r="AG1140">
        <v>0</v>
      </c>
      <c r="AH1140">
        <v>0</v>
      </c>
      <c r="AI1140">
        <v>0</v>
      </c>
      <c r="AJ1140">
        <v>0</v>
      </c>
      <c r="AK1140">
        <v>0</v>
      </c>
      <c r="AL1140">
        <v>0</v>
      </c>
      <c r="AM1140">
        <v>0</v>
      </c>
      <c r="AN1140">
        <v>0</v>
      </c>
      <c r="AO1140">
        <v>0</v>
      </c>
      <c r="AP1140">
        <v>0</v>
      </c>
      <c r="AQ1140">
        <v>0</v>
      </c>
      <c r="AR1140">
        <v>0</v>
      </c>
      <c r="AS1140">
        <v>0</v>
      </c>
      <c r="AT1140">
        <v>0</v>
      </c>
      <c r="AU1140">
        <v>0</v>
      </c>
      <c r="AV1140">
        <v>0</v>
      </c>
      <c r="AW1140">
        <v>0</v>
      </c>
      <c r="AX1140">
        <v>0</v>
      </c>
      <c r="AY1140">
        <v>0</v>
      </c>
      <c r="AZ1140">
        <v>0</v>
      </c>
      <c r="BA1140">
        <v>0</v>
      </c>
      <c r="BB1140">
        <v>0</v>
      </c>
      <c r="BC1140">
        <v>0</v>
      </c>
      <c r="BD1140">
        <v>0</v>
      </c>
      <c r="BE1140">
        <v>0</v>
      </c>
      <c r="BF1140">
        <v>0</v>
      </c>
      <c r="BG1140">
        <v>0</v>
      </c>
      <c r="BH1140">
        <v>0</v>
      </c>
      <c r="BI1140">
        <v>0</v>
      </c>
      <c r="BJ1140">
        <v>0</v>
      </c>
      <c r="BK1140">
        <v>0</v>
      </c>
      <c r="BL1140">
        <v>0</v>
      </c>
      <c r="BM1140">
        <v>0</v>
      </c>
      <c r="BN1140">
        <v>0</v>
      </c>
      <c r="BO1140">
        <v>0</v>
      </c>
      <c r="BP1140">
        <v>0</v>
      </c>
      <c r="BQ1140">
        <v>0</v>
      </c>
      <c r="BR1140">
        <v>0</v>
      </c>
      <c r="BS1140">
        <v>0</v>
      </c>
      <c r="BT1140">
        <v>0</v>
      </c>
      <c r="BU1140">
        <v>0</v>
      </c>
      <c r="BV1140">
        <v>0</v>
      </c>
      <c r="BW1140">
        <v>0</v>
      </c>
      <c r="BX1140">
        <v>0</v>
      </c>
      <c r="BY1140">
        <v>0</v>
      </c>
      <c r="BZ1140">
        <v>0</v>
      </c>
      <c r="CA1140">
        <v>0</v>
      </c>
      <c r="CB1140">
        <v>0</v>
      </c>
      <c r="CC1140">
        <v>1</v>
      </c>
      <c r="CD1140">
        <v>0</v>
      </c>
      <c r="CE1140">
        <v>0</v>
      </c>
      <c r="CF1140">
        <v>0</v>
      </c>
      <c r="CG1140">
        <v>0</v>
      </c>
      <c r="CH1140">
        <v>0</v>
      </c>
      <c r="CI1140">
        <v>0</v>
      </c>
      <c r="CJ1140">
        <v>0</v>
      </c>
      <c r="CK1140">
        <v>0</v>
      </c>
      <c r="CL1140">
        <v>0</v>
      </c>
      <c r="CM1140">
        <v>0</v>
      </c>
      <c r="CN1140">
        <v>0</v>
      </c>
      <c r="CO1140">
        <v>0</v>
      </c>
      <c r="CP1140">
        <v>0</v>
      </c>
      <c r="CQ1140">
        <v>0</v>
      </c>
      <c r="CR1140">
        <v>0</v>
      </c>
    </row>
    <row r="1141" spans="1:96" x14ac:dyDescent="0.25">
      <c r="A1141" t="s">
        <v>343</v>
      </c>
      <c r="B1141">
        <v>0</v>
      </c>
      <c r="C1141">
        <v>0</v>
      </c>
      <c r="D1141">
        <v>0</v>
      </c>
      <c r="E1141">
        <v>0</v>
      </c>
      <c r="F1141">
        <v>0</v>
      </c>
      <c r="G1141">
        <v>0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  <c r="R1141">
        <v>0</v>
      </c>
      <c r="S1141">
        <v>0</v>
      </c>
      <c r="T1141">
        <v>0</v>
      </c>
      <c r="U1141">
        <v>0</v>
      </c>
      <c r="V1141">
        <v>0</v>
      </c>
      <c r="W1141">
        <v>0</v>
      </c>
      <c r="X1141">
        <v>0</v>
      </c>
      <c r="Y1141">
        <v>0</v>
      </c>
      <c r="Z1141">
        <v>0</v>
      </c>
      <c r="AA1141">
        <v>0</v>
      </c>
      <c r="AB1141">
        <v>0</v>
      </c>
      <c r="AC1141">
        <v>0</v>
      </c>
      <c r="AD1141">
        <v>0</v>
      </c>
      <c r="AE1141">
        <v>0</v>
      </c>
      <c r="AF1141">
        <v>0</v>
      </c>
      <c r="AG1141">
        <v>0</v>
      </c>
      <c r="AH1141">
        <v>0</v>
      </c>
      <c r="AI1141">
        <v>0</v>
      </c>
      <c r="AJ1141">
        <v>0</v>
      </c>
      <c r="AK1141">
        <v>0</v>
      </c>
      <c r="AL1141">
        <v>0</v>
      </c>
      <c r="AM1141">
        <v>0</v>
      </c>
      <c r="AN1141">
        <v>0</v>
      </c>
      <c r="AO1141">
        <v>0</v>
      </c>
      <c r="AP1141">
        <v>0</v>
      </c>
      <c r="AQ1141">
        <v>0</v>
      </c>
      <c r="AR1141">
        <v>0</v>
      </c>
      <c r="AS1141">
        <v>0</v>
      </c>
      <c r="AT1141">
        <v>0</v>
      </c>
      <c r="AU1141">
        <v>0</v>
      </c>
      <c r="AV1141">
        <v>0</v>
      </c>
      <c r="AW1141">
        <v>0</v>
      </c>
      <c r="AX1141">
        <v>0</v>
      </c>
      <c r="AY1141">
        <v>0</v>
      </c>
      <c r="AZ1141">
        <v>0</v>
      </c>
      <c r="BA1141">
        <v>0</v>
      </c>
      <c r="BB1141">
        <v>0</v>
      </c>
      <c r="BC1141">
        <v>0</v>
      </c>
      <c r="BD1141">
        <v>0</v>
      </c>
      <c r="BE1141">
        <v>0</v>
      </c>
      <c r="BF1141">
        <v>0</v>
      </c>
      <c r="BG1141">
        <v>0</v>
      </c>
      <c r="BH1141">
        <v>0</v>
      </c>
      <c r="BI1141">
        <v>0</v>
      </c>
      <c r="BJ1141">
        <v>0</v>
      </c>
      <c r="BK1141">
        <v>0</v>
      </c>
      <c r="BL1141">
        <v>0</v>
      </c>
      <c r="BM1141">
        <v>0</v>
      </c>
      <c r="BN1141">
        <v>0</v>
      </c>
      <c r="BO1141">
        <v>0</v>
      </c>
      <c r="BP1141">
        <v>0</v>
      </c>
      <c r="BQ1141">
        <v>0</v>
      </c>
      <c r="BR1141">
        <v>0</v>
      </c>
      <c r="BS1141">
        <v>0</v>
      </c>
      <c r="BT1141">
        <v>0</v>
      </c>
      <c r="BU1141">
        <v>0</v>
      </c>
      <c r="BV1141">
        <v>0</v>
      </c>
      <c r="BW1141">
        <v>0</v>
      </c>
      <c r="BX1141">
        <v>0</v>
      </c>
      <c r="BY1141">
        <v>0</v>
      </c>
      <c r="BZ1141">
        <v>1</v>
      </c>
      <c r="CA1141">
        <v>0</v>
      </c>
      <c r="CB1141">
        <v>0</v>
      </c>
      <c r="CC1141">
        <v>0</v>
      </c>
      <c r="CD1141">
        <v>0</v>
      </c>
      <c r="CE1141">
        <v>0</v>
      </c>
      <c r="CF1141">
        <v>0</v>
      </c>
      <c r="CG1141">
        <v>0</v>
      </c>
      <c r="CH1141">
        <v>0</v>
      </c>
      <c r="CI1141">
        <v>0</v>
      </c>
      <c r="CJ1141">
        <v>0</v>
      </c>
      <c r="CK1141">
        <v>0</v>
      </c>
      <c r="CL1141">
        <v>0</v>
      </c>
      <c r="CM1141">
        <v>0</v>
      </c>
      <c r="CN1141">
        <v>0</v>
      </c>
      <c r="CO1141">
        <v>0</v>
      </c>
      <c r="CP1141">
        <v>0</v>
      </c>
      <c r="CQ1141">
        <v>0</v>
      </c>
      <c r="CR1141">
        <v>0</v>
      </c>
    </row>
    <row r="1142" spans="1:96" x14ac:dyDescent="0.25">
      <c r="A1142" t="s">
        <v>342</v>
      </c>
      <c r="B1142">
        <v>0</v>
      </c>
      <c r="C1142">
        <v>0</v>
      </c>
      <c r="D1142">
        <v>0</v>
      </c>
      <c r="E1142">
        <v>0</v>
      </c>
      <c r="F1142">
        <v>0</v>
      </c>
      <c r="G1142">
        <v>0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0</v>
      </c>
      <c r="R1142">
        <v>0</v>
      </c>
      <c r="S1142">
        <v>0</v>
      </c>
      <c r="T1142">
        <v>0</v>
      </c>
      <c r="U1142">
        <v>0</v>
      </c>
      <c r="V1142">
        <v>0</v>
      </c>
      <c r="W1142">
        <v>0</v>
      </c>
      <c r="X1142">
        <v>0</v>
      </c>
      <c r="Y1142">
        <v>0</v>
      </c>
      <c r="Z1142">
        <v>0</v>
      </c>
      <c r="AA1142">
        <v>0</v>
      </c>
      <c r="AB1142">
        <v>0</v>
      </c>
      <c r="AC1142">
        <v>1</v>
      </c>
      <c r="AD1142">
        <v>0</v>
      </c>
      <c r="AE1142">
        <v>0</v>
      </c>
      <c r="AF1142">
        <v>0</v>
      </c>
      <c r="AG1142">
        <v>0</v>
      </c>
      <c r="AH1142">
        <v>0</v>
      </c>
      <c r="AI1142">
        <v>0</v>
      </c>
      <c r="AJ1142">
        <v>0</v>
      </c>
      <c r="AK1142">
        <v>0</v>
      </c>
      <c r="AL1142">
        <v>0</v>
      </c>
      <c r="AM1142">
        <v>0</v>
      </c>
      <c r="AN1142">
        <v>0</v>
      </c>
      <c r="AO1142">
        <v>0</v>
      </c>
      <c r="AP1142">
        <v>0</v>
      </c>
      <c r="AQ1142">
        <v>0</v>
      </c>
      <c r="AR1142">
        <v>0</v>
      </c>
      <c r="AS1142">
        <v>0</v>
      </c>
      <c r="AT1142">
        <v>0</v>
      </c>
      <c r="AU1142">
        <v>0</v>
      </c>
      <c r="AV1142">
        <v>0</v>
      </c>
      <c r="AW1142">
        <v>0</v>
      </c>
      <c r="AX1142">
        <v>0</v>
      </c>
      <c r="AY1142">
        <v>0</v>
      </c>
      <c r="AZ1142">
        <v>0</v>
      </c>
      <c r="BA1142">
        <v>0</v>
      </c>
      <c r="BB1142">
        <v>0</v>
      </c>
      <c r="BC1142">
        <v>0</v>
      </c>
      <c r="BD1142">
        <v>0</v>
      </c>
      <c r="BE1142">
        <v>0</v>
      </c>
      <c r="BF1142">
        <v>0</v>
      </c>
      <c r="BG1142">
        <v>0</v>
      </c>
      <c r="BH1142">
        <v>0</v>
      </c>
      <c r="BI1142">
        <v>0</v>
      </c>
      <c r="BJ1142">
        <v>0</v>
      </c>
      <c r="BK1142">
        <v>0</v>
      </c>
      <c r="BL1142">
        <v>0</v>
      </c>
      <c r="BM1142">
        <v>0</v>
      </c>
      <c r="BN1142">
        <v>0</v>
      </c>
      <c r="BO1142">
        <v>0</v>
      </c>
      <c r="BP1142">
        <v>0</v>
      </c>
      <c r="BQ1142">
        <v>0</v>
      </c>
      <c r="BR1142">
        <v>0</v>
      </c>
      <c r="BS1142">
        <v>0</v>
      </c>
      <c r="BT1142">
        <v>0</v>
      </c>
      <c r="BU1142">
        <v>0</v>
      </c>
      <c r="BV1142">
        <v>0</v>
      </c>
      <c r="BW1142">
        <v>0</v>
      </c>
      <c r="BX1142">
        <v>0</v>
      </c>
      <c r="BY1142">
        <v>0</v>
      </c>
      <c r="BZ1142">
        <v>0</v>
      </c>
      <c r="CA1142">
        <v>0</v>
      </c>
      <c r="CB1142">
        <v>0</v>
      </c>
      <c r="CC1142">
        <v>0</v>
      </c>
      <c r="CD1142">
        <v>0</v>
      </c>
      <c r="CE1142">
        <v>0</v>
      </c>
      <c r="CF1142">
        <v>0</v>
      </c>
      <c r="CG1142">
        <v>0</v>
      </c>
      <c r="CH1142">
        <v>0</v>
      </c>
      <c r="CI1142">
        <v>0</v>
      </c>
      <c r="CJ1142">
        <v>0</v>
      </c>
      <c r="CK1142">
        <v>0</v>
      </c>
      <c r="CL1142">
        <v>0</v>
      </c>
      <c r="CM1142">
        <v>0</v>
      </c>
      <c r="CN1142">
        <v>0</v>
      </c>
      <c r="CO1142">
        <v>0</v>
      </c>
      <c r="CP1142">
        <v>0</v>
      </c>
      <c r="CQ1142">
        <v>0</v>
      </c>
      <c r="CR1142">
        <v>0</v>
      </c>
    </row>
    <row r="1143" spans="1:96" x14ac:dyDescent="0.25">
      <c r="A1143" t="s">
        <v>341</v>
      </c>
      <c r="B1143">
        <v>0</v>
      </c>
      <c r="C1143">
        <v>0</v>
      </c>
      <c r="D1143">
        <v>0</v>
      </c>
      <c r="E1143">
        <v>0</v>
      </c>
      <c r="F1143">
        <v>0</v>
      </c>
      <c r="G1143">
        <v>0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0</v>
      </c>
      <c r="Q1143">
        <v>0</v>
      </c>
      <c r="R1143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X1143">
        <v>0</v>
      </c>
      <c r="Y1143">
        <v>0</v>
      </c>
      <c r="Z1143">
        <v>0</v>
      </c>
      <c r="AA1143">
        <v>0</v>
      </c>
      <c r="AB1143">
        <v>0</v>
      </c>
      <c r="AC1143">
        <v>0</v>
      </c>
      <c r="AD1143">
        <v>0</v>
      </c>
      <c r="AE1143">
        <v>0</v>
      </c>
      <c r="AF1143">
        <v>0</v>
      </c>
      <c r="AG1143">
        <v>0</v>
      </c>
      <c r="AH1143">
        <v>0</v>
      </c>
      <c r="AI1143">
        <v>0</v>
      </c>
      <c r="AJ1143">
        <v>0</v>
      </c>
      <c r="AK1143">
        <v>0</v>
      </c>
      <c r="AL1143">
        <v>0</v>
      </c>
      <c r="AM1143">
        <v>0</v>
      </c>
      <c r="AN1143">
        <v>0</v>
      </c>
      <c r="AO1143">
        <v>0</v>
      </c>
      <c r="AP1143">
        <v>0</v>
      </c>
      <c r="AQ1143">
        <v>0</v>
      </c>
      <c r="AR1143">
        <v>0</v>
      </c>
      <c r="AS1143">
        <v>0</v>
      </c>
      <c r="AT1143">
        <v>0</v>
      </c>
      <c r="AU1143">
        <v>0</v>
      </c>
      <c r="AV1143">
        <v>0</v>
      </c>
      <c r="AW1143">
        <v>0</v>
      </c>
      <c r="AX1143">
        <v>0</v>
      </c>
      <c r="AY1143">
        <v>0</v>
      </c>
      <c r="AZ1143">
        <v>0</v>
      </c>
      <c r="BA1143">
        <v>0</v>
      </c>
      <c r="BB1143">
        <v>0</v>
      </c>
      <c r="BC1143">
        <v>0</v>
      </c>
      <c r="BD1143">
        <v>0</v>
      </c>
      <c r="BE1143">
        <v>0</v>
      </c>
      <c r="BF1143">
        <v>0</v>
      </c>
      <c r="BG1143">
        <v>0</v>
      </c>
      <c r="BH1143">
        <v>0</v>
      </c>
      <c r="BI1143">
        <v>0</v>
      </c>
      <c r="BJ1143">
        <v>0</v>
      </c>
      <c r="BK1143">
        <v>0</v>
      </c>
      <c r="BL1143">
        <v>0</v>
      </c>
      <c r="BM1143">
        <v>0</v>
      </c>
      <c r="BN1143">
        <v>0</v>
      </c>
      <c r="BO1143">
        <v>0</v>
      </c>
      <c r="BP1143">
        <v>1</v>
      </c>
      <c r="BQ1143">
        <v>0</v>
      </c>
      <c r="BR1143">
        <v>0</v>
      </c>
      <c r="BS1143">
        <v>0</v>
      </c>
      <c r="BT1143">
        <v>0</v>
      </c>
      <c r="BU1143">
        <v>0</v>
      </c>
      <c r="BV1143">
        <v>0</v>
      </c>
      <c r="BW1143">
        <v>0</v>
      </c>
      <c r="BX1143">
        <v>0</v>
      </c>
      <c r="BY1143">
        <v>0</v>
      </c>
      <c r="BZ1143">
        <v>0</v>
      </c>
      <c r="CA1143">
        <v>0</v>
      </c>
      <c r="CB1143">
        <v>0</v>
      </c>
      <c r="CC1143">
        <v>0</v>
      </c>
      <c r="CD1143">
        <v>0</v>
      </c>
      <c r="CE1143">
        <v>0</v>
      </c>
      <c r="CF1143">
        <v>0</v>
      </c>
      <c r="CG1143">
        <v>0</v>
      </c>
      <c r="CH1143">
        <v>0</v>
      </c>
      <c r="CI1143">
        <v>0</v>
      </c>
      <c r="CJ1143">
        <v>0</v>
      </c>
      <c r="CK1143">
        <v>0</v>
      </c>
      <c r="CL1143">
        <v>0</v>
      </c>
      <c r="CM1143">
        <v>0</v>
      </c>
      <c r="CN1143">
        <v>0</v>
      </c>
      <c r="CO1143">
        <v>0</v>
      </c>
      <c r="CP1143">
        <v>0</v>
      </c>
      <c r="CQ1143">
        <v>0</v>
      </c>
      <c r="CR1143">
        <v>0</v>
      </c>
    </row>
    <row r="1144" spans="1:96" x14ac:dyDescent="0.25">
      <c r="A1144" t="s">
        <v>340</v>
      </c>
      <c r="B1144">
        <v>0</v>
      </c>
      <c r="C1144">
        <v>0</v>
      </c>
      <c r="D1144">
        <v>0</v>
      </c>
      <c r="E1144">
        <v>0</v>
      </c>
      <c r="F1144">
        <v>0</v>
      </c>
      <c r="G1144">
        <v>0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0</v>
      </c>
      <c r="R1144">
        <v>0</v>
      </c>
      <c r="S1144">
        <v>0</v>
      </c>
      <c r="T1144">
        <v>0</v>
      </c>
      <c r="U1144">
        <v>0</v>
      </c>
      <c r="V1144">
        <v>0</v>
      </c>
      <c r="W1144">
        <v>0</v>
      </c>
      <c r="X1144">
        <v>0</v>
      </c>
      <c r="Y1144">
        <v>0</v>
      </c>
      <c r="Z1144">
        <v>0</v>
      </c>
      <c r="AA1144">
        <v>0</v>
      </c>
      <c r="AB1144">
        <v>0</v>
      </c>
      <c r="AC1144">
        <v>0</v>
      </c>
      <c r="AD1144">
        <v>0</v>
      </c>
      <c r="AE1144">
        <v>0</v>
      </c>
      <c r="AF1144">
        <v>0</v>
      </c>
      <c r="AG1144">
        <v>0</v>
      </c>
      <c r="AH1144">
        <v>0</v>
      </c>
      <c r="AI1144">
        <v>0</v>
      </c>
      <c r="AJ1144">
        <v>0</v>
      </c>
      <c r="AK1144">
        <v>0</v>
      </c>
      <c r="AL1144">
        <v>0</v>
      </c>
      <c r="AM1144">
        <v>0</v>
      </c>
      <c r="AN1144">
        <v>0</v>
      </c>
      <c r="AO1144">
        <v>0</v>
      </c>
      <c r="AP1144">
        <v>0</v>
      </c>
      <c r="AQ1144">
        <v>0</v>
      </c>
      <c r="AR1144">
        <v>0</v>
      </c>
      <c r="AS1144">
        <v>0</v>
      </c>
      <c r="AT1144">
        <v>0</v>
      </c>
      <c r="AU1144">
        <v>0</v>
      </c>
      <c r="AV1144">
        <v>0</v>
      </c>
      <c r="AW1144">
        <v>0</v>
      </c>
      <c r="AX1144">
        <v>0</v>
      </c>
      <c r="AY1144">
        <v>0</v>
      </c>
      <c r="AZ1144">
        <v>0</v>
      </c>
      <c r="BA1144">
        <v>0</v>
      </c>
      <c r="BB1144">
        <v>1</v>
      </c>
      <c r="BC1144">
        <v>0</v>
      </c>
      <c r="BD1144">
        <v>0</v>
      </c>
      <c r="BE1144">
        <v>0</v>
      </c>
      <c r="BF1144">
        <v>0</v>
      </c>
      <c r="BG1144">
        <v>0</v>
      </c>
      <c r="BH1144">
        <v>0</v>
      </c>
      <c r="BI1144">
        <v>0</v>
      </c>
      <c r="BJ1144">
        <v>0</v>
      </c>
      <c r="BK1144">
        <v>0</v>
      </c>
      <c r="BL1144">
        <v>0</v>
      </c>
      <c r="BM1144">
        <v>0</v>
      </c>
      <c r="BN1144">
        <v>0</v>
      </c>
      <c r="BO1144">
        <v>0</v>
      </c>
      <c r="BP1144">
        <v>0</v>
      </c>
      <c r="BQ1144">
        <v>0</v>
      </c>
      <c r="BR1144">
        <v>0</v>
      </c>
      <c r="BS1144">
        <v>0</v>
      </c>
      <c r="BT1144">
        <v>0</v>
      </c>
      <c r="BU1144">
        <v>0</v>
      </c>
      <c r="BV1144">
        <v>0</v>
      </c>
      <c r="BW1144">
        <v>0</v>
      </c>
      <c r="BX1144">
        <v>0</v>
      </c>
      <c r="BY1144">
        <v>0</v>
      </c>
      <c r="BZ1144">
        <v>0</v>
      </c>
      <c r="CA1144">
        <v>0</v>
      </c>
      <c r="CB1144">
        <v>0</v>
      </c>
      <c r="CC1144">
        <v>0</v>
      </c>
      <c r="CD1144">
        <v>0</v>
      </c>
      <c r="CE1144">
        <v>0</v>
      </c>
      <c r="CF1144">
        <v>0</v>
      </c>
      <c r="CG1144">
        <v>0</v>
      </c>
      <c r="CH1144">
        <v>0</v>
      </c>
      <c r="CI1144">
        <v>0</v>
      </c>
      <c r="CJ1144">
        <v>0</v>
      </c>
      <c r="CK1144">
        <v>0</v>
      </c>
      <c r="CL1144">
        <v>0</v>
      </c>
      <c r="CM1144">
        <v>0</v>
      </c>
      <c r="CN1144">
        <v>0</v>
      </c>
      <c r="CO1144">
        <v>0</v>
      </c>
      <c r="CP1144">
        <v>0</v>
      </c>
      <c r="CQ1144">
        <v>0</v>
      </c>
      <c r="CR1144">
        <v>0</v>
      </c>
    </row>
    <row r="1145" spans="1:96" x14ac:dyDescent="0.25">
      <c r="A1145" t="s">
        <v>339</v>
      </c>
      <c r="B1145">
        <v>0</v>
      </c>
      <c r="C1145">
        <v>0</v>
      </c>
      <c r="D1145">
        <v>0</v>
      </c>
      <c r="E1145">
        <v>0</v>
      </c>
      <c r="F1145">
        <v>0</v>
      </c>
      <c r="G1145">
        <v>0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0</v>
      </c>
      <c r="Q1145">
        <v>0</v>
      </c>
      <c r="R1145">
        <v>0</v>
      </c>
      <c r="S1145">
        <v>0</v>
      </c>
      <c r="T1145">
        <v>0</v>
      </c>
      <c r="U1145">
        <v>0</v>
      </c>
      <c r="V1145">
        <v>0</v>
      </c>
      <c r="W1145">
        <v>0</v>
      </c>
      <c r="X1145">
        <v>0</v>
      </c>
      <c r="Y1145">
        <v>0</v>
      </c>
      <c r="Z1145">
        <v>0</v>
      </c>
      <c r="AA1145">
        <v>0</v>
      </c>
      <c r="AB1145">
        <v>0</v>
      </c>
      <c r="AC1145">
        <v>0</v>
      </c>
      <c r="AD1145">
        <v>0</v>
      </c>
      <c r="AE1145">
        <v>0</v>
      </c>
      <c r="AF1145">
        <v>0</v>
      </c>
      <c r="AG1145">
        <v>0</v>
      </c>
      <c r="AH1145">
        <v>0</v>
      </c>
      <c r="AI1145">
        <v>0</v>
      </c>
      <c r="AJ1145">
        <v>0</v>
      </c>
      <c r="AK1145">
        <v>0</v>
      </c>
      <c r="AL1145">
        <v>0</v>
      </c>
      <c r="AM1145">
        <v>0</v>
      </c>
      <c r="AN1145">
        <v>0</v>
      </c>
      <c r="AO1145">
        <v>0</v>
      </c>
      <c r="AP1145">
        <v>0</v>
      </c>
      <c r="AQ1145">
        <v>0</v>
      </c>
      <c r="AR1145">
        <v>0</v>
      </c>
      <c r="AS1145">
        <v>0</v>
      </c>
      <c r="AT1145">
        <v>0</v>
      </c>
      <c r="AU1145">
        <v>0</v>
      </c>
      <c r="AV1145">
        <v>0</v>
      </c>
      <c r="AW1145">
        <v>0</v>
      </c>
      <c r="AX1145">
        <v>0</v>
      </c>
      <c r="AY1145">
        <v>0</v>
      </c>
      <c r="AZ1145">
        <v>0</v>
      </c>
      <c r="BA1145">
        <v>0</v>
      </c>
      <c r="BB1145">
        <v>1</v>
      </c>
      <c r="BC1145">
        <v>0</v>
      </c>
      <c r="BD1145">
        <v>0</v>
      </c>
      <c r="BE1145">
        <v>0</v>
      </c>
      <c r="BF1145">
        <v>0</v>
      </c>
      <c r="BG1145">
        <v>0</v>
      </c>
      <c r="BH1145">
        <v>0</v>
      </c>
      <c r="BI1145">
        <v>0</v>
      </c>
      <c r="BJ1145">
        <v>0</v>
      </c>
      <c r="BK1145">
        <v>0</v>
      </c>
      <c r="BL1145">
        <v>0</v>
      </c>
      <c r="BM1145">
        <v>0</v>
      </c>
      <c r="BN1145">
        <v>0</v>
      </c>
      <c r="BO1145">
        <v>0</v>
      </c>
      <c r="BP1145">
        <v>0</v>
      </c>
      <c r="BQ1145">
        <v>0</v>
      </c>
      <c r="BR1145">
        <v>0</v>
      </c>
      <c r="BS1145">
        <v>0</v>
      </c>
      <c r="BT1145">
        <v>0</v>
      </c>
      <c r="BU1145">
        <v>0</v>
      </c>
      <c r="BV1145">
        <v>0</v>
      </c>
      <c r="BW1145">
        <v>0</v>
      </c>
      <c r="BX1145">
        <v>0</v>
      </c>
      <c r="BY1145">
        <v>0</v>
      </c>
      <c r="BZ1145">
        <v>0</v>
      </c>
      <c r="CA1145">
        <v>0</v>
      </c>
      <c r="CB1145">
        <v>0</v>
      </c>
      <c r="CC1145">
        <v>0</v>
      </c>
      <c r="CD1145">
        <v>0</v>
      </c>
      <c r="CE1145">
        <v>0</v>
      </c>
      <c r="CF1145">
        <v>0</v>
      </c>
      <c r="CG1145">
        <v>0</v>
      </c>
      <c r="CH1145">
        <v>0</v>
      </c>
      <c r="CI1145">
        <v>0</v>
      </c>
      <c r="CJ1145">
        <v>0</v>
      </c>
      <c r="CK1145">
        <v>0</v>
      </c>
      <c r="CL1145">
        <v>0</v>
      </c>
      <c r="CM1145">
        <v>0</v>
      </c>
      <c r="CN1145">
        <v>0</v>
      </c>
      <c r="CO1145">
        <v>0</v>
      </c>
      <c r="CP1145">
        <v>0</v>
      </c>
      <c r="CQ1145">
        <v>0</v>
      </c>
      <c r="CR1145">
        <v>0</v>
      </c>
    </row>
    <row r="1146" spans="1:96" x14ac:dyDescent="0.25">
      <c r="A1146" t="s">
        <v>338</v>
      </c>
      <c r="B1146">
        <v>0</v>
      </c>
      <c r="C1146">
        <v>0</v>
      </c>
      <c r="D1146">
        <v>0</v>
      </c>
      <c r="E1146">
        <v>0</v>
      </c>
      <c r="F1146">
        <v>0</v>
      </c>
      <c r="G1146">
        <v>0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0</v>
      </c>
      <c r="R1146">
        <v>0</v>
      </c>
      <c r="S1146">
        <v>0</v>
      </c>
      <c r="T1146">
        <v>0</v>
      </c>
      <c r="U1146">
        <v>0</v>
      </c>
      <c r="V1146">
        <v>0</v>
      </c>
      <c r="W1146">
        <v>0</v>
      </c>
      <c r="X1146">
        <v>0</v>
      </c>
      <c r="Y1146">
        <v>0</v>
      </c>
      <c r="Z1146">
        <v>0</v>
      </c>
      <c r="AA1146">
        <v>0</v>
      </c>
      <c r="AB1146">
        <v>0</v>
      </c>
      <c r="AC1146">
        <v>0</v>
      </c>
      <c r="AD1146">
        <v>0</v>
      </c>
      <c r="AE1146">
        <v>0</v>
      </c>
      <c r="AF1146">
        <v>0</v>
      </c>
      <c r="AG1146">
        <v>0</v>
      </c>
      <c r="AH1146">
        <v>0</v>
      </c>
      <c r="AI1146">
        <v>0</v>
      </c>
      <c r="AJ1146">
        <v>0</v>
      </c>
      <c r="AK1146">
        <v>0</v>
      </c>
      <c r="AL1146">
        <v>0</v>
      </c>
      <c r="AM1146">
        <v>0</v>
      </c>
      <c r="AN1146">
        <v>0</v>
      </c>
      <c r="AO1146">
        <v>0</v>
      </c>
      <c r="AP1146">
        <v>0</v>
      </c>
      <c r="AQ1146">
        <v>0</v>
      </c>
      <c r="AR1146">
        <v>0</v>
      </c>
      <c r="AS1146">
        <v>0</v>
      </c>
      <c r="AT1146">
        <v>0</v>
      </c>
      <c r="AU1146">
        <v>0</v>
      </c>
      <c r="AV1146">
        <v>0</v>
      </c>
      <c r="AW1146">
        <v>0</v>
      </c>
      <c r="AX1146">
        <v>0</v>
      </c>
      <c r="AY1146">
        <v>0</v>
      </c>
      <c r="AZ1146">
        <v>0</v>
      </c>
      <c r="BA1146">
        <v>0</v>
      </c>
      <c r="BB1146">
        <v>1</v>
      </c>
      <c r="BC1146">
        <v>0</v>
      </c>
      <c r="BD1146">
        <v>0</v>
      </c>
      <c r="BE1146">
        <v>0</v>
      </c>
      <c r="BF1146">
        <v>0</v>
      </c>
      <c r="BG1146">
        <v>0</v>
      </c>
      <c r="BH1146">
        <v>0</v>
      </c>
      <c r="BI1146">
        <v>0</v>
      </c>
      <c r="BJ1146">
        <v>0</v>
      </c>
      <c r="BK1146">
        <v>0</v>
      </c>
      <c r="BL1146">
        <v>0</v>
      </c>
      <c r="BM1146">
        <v>0</v>
      </c>
      <c r="BN1146">
        <v>0</v>
      </c>
      <c r="BO1146">
        <v>0</v>
      </c>
      <c r="BP1146">
        <v>0</v>
      </c>
      <c r="BQ1146">
        <v>0</v>
      </c>
      <c r="BR1146">
        <v>0</v>
      </c>
      <c r="BS1146">
        <v>0</v>
      </c>
      <c r="BT1146">
        <v>0</v>
      </c>
      <c r="BU1146">
        <v>0</v>
      </c>
      <c r="BV1146">
        <v>0</v>
      </c>
      <c r="BW1146">
        <v>0</v>
      </c>
      <c r="BX1146">
        <v>0</v>
      </c>
      <c r="BY1146">
        <v>0</v>
      </c>
      <c r="BZ1146">
        <v>0</v>
      </c>
      <c r="CA1146">
        <v>0</v>
      </c>
      <c r="CB1146">
        <v>0</v>
      </c>
      <c r="CC1146">
        <v>0</v>
      </c>
      <c r="CD1146">
        <v>0</v>
      </c>
      <c r="CE1146">
        <v>0</v>
      </c>
      <c r="CF1146">
        <v>0</v>
      </c>
      <c r="CG1146">
        <v>0</v>
      </c>
      <c r="CH1146">
        <v>0</v>
      </c>
      <c r="CI1146">
        <v>0</v>
      </c>
      <c r="CJ1146">
        <v>0</v>
      </c>
      <c r="CK1146">
        <v>0</v>
      </c>
      <c r="CL1146">
        <v>0</v>
      </c>
      <c r="CM1146">
        <v>0</v>
      </c>
      <c r="CN1146">
        <v>0</v>
      </c>
      <c r="CO1146">
        <v>0</v>
      </c>
      <c r="CP1146">
        <v>0</v>
      </c>
      <c r="CQ1146">
        <v>0</v>
      </c>
      <c r="CR1146">
        <v>0</v>
      </c>
    </row>
    <row r="1147" spans="1:96" x14ac:dyDescent="0.25">
      <c r="A1147" t="s">
        <v>337</v>
      </c>
      <c r="B1147">
        <v>0</v>
      </c>
      <c r="C1147">
        <v>0</v>
      </c>
      <c r="D1147">
        <v>0</v>
      </c>
      <c r="E1147">
        <v>0</v>
      </c>
      <c r="F1147">
        <v>0</v>
      </c>
      <c r="G1147">
        <v>0</v>
      </c>
      <c r="H1147">
        <v>0</v>
      </c>
      <c r="I1147">
        <v>0</v>
      </c>
      <c r="J1147">
        <v>0</v>
      </c>
      <c r="K1147">
        <v>0</v>
      </c>
      <c r="L1147">
        <v>0</v>
      </c>
      <c r="M1147">
        <v>0</v>
      </c>
      <c r="N1147">
        <v>0</v>
      </c>
      <c r="O1147">
        <v>0</v>
      </c>
      <c r="P1147">
        <v>0</v>
      </c>
      <c r="Q1147">
        <v>0</v>
      </c>
      <c r="R1147">
        <v>0</v>
      </c>
      <c r="S1147">
        <v>0</v>
      </c>
      <c r="T1147">
        <v>0</v>
      </c>
      <c r="U1147">
        <v>0</v>
      </c>
      <c r="V1147">
        <v>0</v>
      </c>
      <c r="W1147">
        <v>0</v>
      </c>
      <c r="X1147">
        <v>0</v>
      </c>
      <c r="Y1147">
        <v>0</v>
      </c>
      <c r="Z1147">
        <v>0</v>
      </c>
      <c r="AA1147">
        <v>0</v>
      </c>
      <c r="AB1147">
        <v>0</v>
      </c>
      <c r="AC1147">
        <v>0</v>
      </c>
      <c r="AD1147">
        <v>0</v>
      </c>
      <c r="AE1147">
        <v>0</v>
      </c>
      <c r="AF1147">
        <v>0</v>
      </c>
      <c r="AG1147">
        <v>0</v>
      </c>
      <c r="AH1147">
        <v>0</v>
      </c>
      <c r="AI1147">
        <v>0</v>
      </c>
      <c r="AJ1147">
        <v>0</v>
      </c>
      <c r="AK1147">
        <v>0</v>
      </c>
      <c r="AL1147">
        <v>0</v>
      </c>
      <c r="AM1147">
        <v>0</v>
      </c>
      <c r="AN1147">
        <v>0</v>
      </c>
      <c r="AO1147">
        <v>0</v>
      </c>
      <c r="AP1147">
        <v>0</v>
      </c>
      <c r="AQ1147">
        <v>0</v>
      </c>
      <c r="AR1147">
        <v>0</v>
      </c>
      <c r="AS1147">
        <v>0</v>
      </c>
      <c r="AT1147">
        <v>0</v>
      </c>
      <c r="AU1147">
        <v>0</v>
      </c>
      <c r="AV1147">
        <v>0</v>
      </c>
      <c r="AW1147">
        <v>0</v>
      </c>
      <c r="AX1147">
        <v>0</v>
      </c>
      <c r="AY1147">
        <v>0</v>
      </c>
      <c r="AZ1147">
        <v>0</v>
      </c>
      <c r="BA1147">
        <v>0</v>
      </c>
      <c r="BB1147">
        <v>1</v>
      </c>
      <c r="BC1147">
        <v>0</v>
      </c>
      <c r="BD1147">
        <v>0</v>
      </c>
      <c r="BE1147">
        <v>0</v>
      </c>
      <c r="BF1147">
        <v>0</v>
      </c>
      <c r="BG1147">
        <v>0</v>
      </c>
      <c r="BH1147">
        <v>0</v>
      </c>
      <c r="BI1147">
        <v>0</v>
      </c>
      <c r="BJ1147">
        <v>0</v>
      </c>
      <c r="BK1147">
        <v>0</v>
      </c>
      <c r="BL1147">
        <v>0</v>
      </c>
      <c r="BM1147">
        <v>0</v>
      </c>
      <c r="BN1147">
        <v>0</v>
      </c>
      <c r="BO1147">
        <v>0</v>
      </c>
      <c r="BP1147">
        <v>0</v>
      </c>
      <c r="BQ1147">
        <v>0</v>
      </c>
      <c r="BR1147">
        <v>0</v>
      </c>
      <c r="BS1147">
        <v>0</v>
      </c>
      <c r="BT1147">
        <v>0</v>
      </c>
      <c r="BU1147">
        <v>0</v>
      </c>
      <c r="BV1147">
        <v>0</v>
      </c>
      <c r="BW1147">
        <v>0</v>
      </c>
      <c r="BX1147">
        <v>0</v>
      </c>
      <c r="BY1147">
        <v>0</v>
      </c>
      <c r="BZ1147">
        <v>0</v>
      </c>
      <c r="CA1147">
        <v>0</v>
      </c>
      <c r="CB1147">
        <v>0</v>
      </c>
      <c r="CC1147">
        <v>0</v>
      </c>
      <c r="CD1147">
        <v>0</v>
      </c>
      <c r="CE1147">
        <v>0</v>
      </c>
      <c r="CF1147">
        <v>0</v>
      </c>
      <c r="CG1147">
        <v>0</v>
      </c>
      <c r="CH1147">
        <v>0</v>
      </c>
      <c r="CI1147">
        <v>0</v>
      </c>
      <c r="CJ1147">
        <v>0</v>
      </c>
      <c r="CK1147">
        <v>0</v>
      </c>
      <c r="CL1147">
        <v>0</v>
      </c>
      <c r="CM1147">
        <v>0</v>
      </c>
      <c r="CN1147">
        <v>0</v>
      </c>
      <c r="CO1147">
        <v>0</v>
      </c>
      <c r="CP1147">
        <v>0</v>
      </c>
      <c r="CQ1147">
        <v>0</v>
      </c>
      <c r="CR1147">
        <v>0</v>
      </c>
    </row>
    <row r="1148" spans="1:96" x14ac:dyDescent="0.25">
      <c r="A1148" t="s">
        <v>336</v>
      </c>
      <c r="B1148">
        <v>0</v>
      </c>
      <c r="C1148">
        <v>0</v>
      </c>
      <c r="D1148">
        <v>0</v>
      </c>
      <c r="E1148">
        <v>0</v>
      </c>
      <c r="F1148">
        <v>0</v>
      </c>
      <c r="G1148">
        <v>0</v>
      </c>
      <c r="H1148">
        <v>0</v>
      </c>
      <c r="I1148">
        <v>0</v>
      </c>
      <c r="J1148">
        <v>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v>0</v>
      </c>
      <c r="R1148">
        <v>0</v>
      </c>
      <c r="S1148">
        <v>0</v>
      </c>
      <c r="T1148">
        <v>0</v>
      </c>
      <c r="U1148">
        <v>0</v>
      </c>
      <c r="V1148">
        <v>0</v>
      </c>
      <c r="W1148">
        <v>0</v>
      </c>
      <c r="X1148">
        <v>0</v>
      </c>
      <c r="Y1148">
        <v>0</v>
      </c>
      <c r="Z1148">
        <v>0</v>
      </c>
      <c r="AA1148">
        <v>0</v>
      </c>
      <c r="AB1148">
        <v>0</v>
      </c>
      <c r="AC1148">
        <v>0</v>
      </c>
      <c r="AD1148">
        <v>0</v>
      </c>
      <c r="AE1148">
        <v>0</v>
      </c>
      <c r="AF1148">
        <v>0</v>
      </c>
      <c r="AG1148">
        <v>0</v>
      </c>
      <c r="AH1148">
        <v>0</v>
      </c>
      <c r="AI1148">
        <v>0</v>
      </c>
      <c r="AJ1148">
        <v>0</v>
      </c>
      <c r="AK1148">
        <v>0</v>
      </c>
      <c r="AL1148">
        <v>0</v>
      </c>
      <c r="AM1148">
        <v>0</v>
      </c>
      <c r="AN1148">
        <v>0</v>
      </c>
      <c r="AO1148">
        <v>0</v>
      </c>
      <c r="AP1148">
        <v>0</v>
      </c>
      <c r="AQ1148">
        <v>0</v>
      </c>
      <c r="AR1148">
        <v>0</v>
      </c>
      <c r="AS1148">
        <v>0</v>
      </c>
      <c r="AT1148">
        <v>0</v>
      </c>
      <c r="AU1148">
        <v>0</v>
      </c>
      <c r="AV1148">
        <v>0</v>
      </c>
      <c r="AW1148">
        <v>1</v>
      </c>
      <c r="AX1148">
        <v>0</v>
      </c>
      <c r="AY1148">
        <v>0</v>
      </c>
      <c r="AZ1148">
        <v>0</v>
      </c>
      <c r="BA1148">
        <v>0</v>
      </c>
      <c r="BB1148">
        <v>0</v>
      </c>
      <c r="BC1148">
        <v>0</v>
      </c>
      <c r="BD1148">
        <v>0</v>
      </c>
      <c r="BE1148">
        <v>0</v>
      </c>
      <c r="BF1148">
        <v>0</v>
      </c>
      <c r="BG1148">
        <v>0</v>
      </c>
      <c r="BH1148">
        <v>0</v>
      </c>
      <c r="BI1148">
        <v>0</v>
      </c>
      <c r="BJ1148">
        <v>0</v>
      </c>
      <c r="BK1148">
        <v>0</v>
      </c>
      <c r="BL1148">
        <v>0</v>
      </c>
      <c r="BM1148">
        <v>0</v>
      </c>
      <c r="BN1148">
        <v>0</v>
      </c>
      <c r="BO1148">
        <v>0</v>
      </c>
      <c r="BP1148">
        <v>0</v>
      </c>
      <c r="BQ1148">
        <v>0</v>
      </c>
      <c r="BR1148">
        <v>0</v>
      </c>
      <c r="BS1148">
        <v>0</v>
      </c>
      <c r="BT1148">
        <v>0</v>
      </c>
      <c r="BU1148">
        <v>0</v>
      </c>
      <c r="BV1148">
        <v>0</v>
      </c>
      <c r="BW1148">
        <v>0</v>
      </c>
      <c r="BX1148">
        <v>0</v>
      </c>
      <c r="BY1148">
        <v>0</v>
      </c>
      <c r="BZ1148">
        <v>0</v>
      </c>
      <c r="CA1148">
        <v>0</v>
      </c>
      <c r="CB1148">
        <v>0</v>
      </c>
      <c r="CC1148">
        <v>0</v>
      </c>
      <c r="CD1148">
        <v>0</v>
      </c>
      <c r="CE1148">
        <v>0</v>
      </c>
      <c r="CF1148">
        <v>0</v>
      </c>
      <c r="CG1148">
        <v>0</v>
      </c>
      <c r="CH1148">
        <v>0</v>
      </c>
      <c r="CI1148">
        <v>0</v>
      </c>
      <c r="CJ1148">
        <v>0</v>
      </c>
      <c r="CK1148">
        <v>0</v>
      </c>
      <c r="CL1148">
        <v>0</v>
      </c>
      <c r="CM1148">
        <v>0</v>
      </c>
      <c r="CN1148">
        <v>0</v>
      </c>
      <c r="CO1148">
        <v>0</v>
      </c>
      <c r="CP1148">
        <v>0</v>
      </c>
      <c r="CQ1148">
        <v>0</v>
      </c>
      <c r="CR1148">
        <v>0</v>
      </c>
    </row>
    <row r="1149" spans="1:96" x14ac:dyDescent="0.25">
      <c r="A1149" t="s">
        <v>335</v>
      </c>
      <c r="B1149">
        <v>0</v>
      </c>
      <c r="C1149">
        <v>0</v>
      </c>
      <c r="D1149">
        <v>0</v>
      </c>
      <c r="E1149">
        <v>0</v>
      </c>
      <c r="F1149">
        <v>0</v>
      </c>
      <c r="G1149">
        <v>0</v>
      </c>
      <c r="H1149">
        <v>0</v>
      </c>
      <c r="I1149">
        <v>0</v>
      </c>
      <c r="J1149">
        <v>0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0</v>
      </c>
      <c r="Q1149">
        <v>0</v>
      </c>
      <c r="R1149">
        <v>0</v>
      </c>
      <c r="S1149">
        <v>0</v>
      </c>
      <c r="T1149">
        <v>0</v>
      </c>
      <c r="U1149">
        <v>0</v>
      </c>
      <c r="V1149">
        <v>0</v>
      </c>
      <c r="W1149">
        <v>0</v>
      </c>
      <c r="X1149">
        <v>0</v>
      </c>
      <c r="Y1149">
        <v>0</v>
      </c>
      <c r="Z1149">
        <v>0</v>
      </c>
      <c r="AA1149">
        <v>0</v>
      </c>
      <c r="AB1149">
        <v>0</v>
      </c>
      <c r="AC1149">
        <v>0</v>
      </c>
      <c r="AD1149">
        <v>0</v>
      </c>
      <c r="AE1149">
        <v>0</v>
      </c>
      <c r="AF1149">
        <v>0</v>
      </c>
      <c r="AG1149">
        <v>0</v>
      </c>
      <c r="AH1149">
        <v>0</v>
      </c>
      <c r="AI1149">
        <v>0</v>
      </c>
      <c r="AJ1149">
        <v>0</v>
      </c>
      <c r="AK1149">
        <v>0</v>
      </c>
      <c r="AL1149">
        <v>0</v>
      </c>
      <c r="AM1149">
        <v>0</v>
      </c>
      <c r="AN1149">
        <v>0</v>
      </c>
      <c r="AO1149">
        <v>0</v>
      </c>
      <c r="AP1149">
        <v>0</v>
      </c>
      <c r="AQ1149">
        <v>0</v>
      </c>
      <c r="AR1149">
        <v>0</v>
      </c>
      <c r="AS1149">
        <v>0</v>
      </c>
      <c r="AT1149">
        <v>0</v>
      </c>
      <c r="AU1149">
        <v>0</v>
      </c>
      <c r="AV1149">
        <v>0</v>
      </c>
      <c r="AW1149">
        <v>0</v>
      </c>
      <c r="AX1149">
        <v>1</v>
      </c>
      <c r="AY1149">
        <v>0</v>
      </c>
      <c r="AZ1149">
        <v>0</v>
      </c>
      <c r="BA1149">
        <v>0</v>
      </c>
      <c r="BB1149">
        <v>0</v>
      </c>
      <c r="BC1149">
        <v>0</v>
      </c>
      <c r="BD1149">
        <v>0</v>
      </c>
      <c r="BE1149">
        <v>0</v>
      </c>
      <c r="BF1149">
        <v>0</v>
      </c>
      <c r="BG1149">
        <v>0</v>
      </c>
      <c r="BH1149">
        <v>0</v>
      </c>
      <c r="BI1149">
        <v>0</v>
      </c>
      <c r="BJ1149">
        <v>0</v>
      </c>
      <c r="BK1149">
        <v>0</v>
      </c>
      <c r="BL1149">
        <v>0</v>
      </c>
      <c r="BM1149">
        <v>0</v>
      </c>
      <c r="BN1149">
        <v>0</v>
      </c>
      <c r="BO1149">
        <v>0</v>
      </c>
      <c r="BP1149">
        <v>0</v>
      </c>
      <c r="BQ1149">
        <v>0</v>
      </c>
      <c r="BR1149">
        <v>0</v>
      </c>
      <c r="BS1149">
        <v>0</v>
      </c>
      <c r="BT1149">
        <v>0</v>
      </c>
      <c r="BU1149">
        <v>0</v>
      </c>
      <c r="BV1149">
        <v>0</v>
      </c>
      <c r="BW1149">
        <v>0</v>
      </c>
      <c r="BX1149">
        <v>0</v>
      </c>
      <c r="BY1149">
        <v>0</v>
      </c>
      <c r="BZ1149">
        <v>0</v>
      </c>
      <c r="CA1149">
        <v>0</v>
      </c>
      <c r="CB1149">
        <v>0</v>
      </c>
      <c r="CC1149">
        <v>0</v>
      </c>
      <c r="CD1149">
        <v>0</v>
      </c>
      <c r="CE1149">
        <v>0</v>
      </c>
      <c r="CF1149">
        <v>0</v>
      </c>
      <c r="CG1149">
        <v>0</v>
      </c>
      <c r="CH1149">
        <v>0</v>
      </c>
      <c r="CI1149">
        <v>0</v>
      </c>
      <c r="CJ1149">
        <v>0</v>
      </c>
      <c r="CK1149">
        <v>0</v>
      </c>
      <c r="CL1149">
        <v>0</v>
      </c>
      <c r="CM1149">
        <v>0</v>
      </c>
      <c r="CN1149">
        <v>0</v>
      </c>
      <c r="CO1149">
        <v>0</v>
      </c>
      <c r="CP1149">
        <v>0</v>
      </c>
      <c r="CQ1149">
        <v>0</v>
      </c>
      <c r="CR1149">
        <v>0</v>
      </c>
    </row>
    <row r="1150" spans="1:96" x14ac:dyDescent="0.25">
      <c r="A1150" t="s">
        <v>334</v>
      </c>
      <c r="B1150">
        <v>0</v>
      </c>
      <c r="C1150">
        <v>0</v>
      </c>
      <c r="D1150">
        <v>0</v>
      </c>
      <c r="E1150">
        <v>0</v>
      </c>
      <c r="F1150">
        <v>0</v>
      </c>
      <c r="G1150">
        <v>0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0</v>
      </c>
      <c r="Q1150">
        <v>0</v>
      </c>
      <c r="R1150">
        <v>0</v>
      </c>
      <c r="S1150">
        <v>0</v>
      </c>
      <c r="T1150">
        <v>0</v>
      </c>
      <c r="U1150">
        <v>0</v>
      </c>
      <c r="V1150">
        <v>0</v>
      </c>
      <c r="W1150">
        <v>0</v>
      </c>
      <c r="X1150">
        <v>0</v>
      </c>
      <c r="Y1150">
        <v>0</v>
      </c>
      <c r="Z1150">
        <v>0</v>
      </c>
      <c r="AA1150">
        <v>0</v>
      </c>
      <c r="AB1150">
        <v>0</v>
      </c>
      <c r="AC1150">
        <v>0</v>
      </c>
      <c r="AD1150">
        <v>0</v>
      </c>
      <c r="AE1150">
        <v>0</v>
      </c>
      <c r="AF1150">
        <v>0</v>
      </c>
      <c r="AG1150">
        <v>0</v>
      </c>
      <c r="AH1150">
        <v>0</v>
      </c>
      <c r="AI1150">
        <v>0</v>
      </c>
      <c r="AJ1150">
        <v>0</v>
      </c>
      <c r="AK1150">
        <v>0</v>
      </c>
      <c r="AL1150">
        <v>0</v>
      </c>
      <c r="AM1150">
        <v>0</v>
      </c>
      <c r="AN1150">
        <v>0</v>
      </c>
      <c r="AO1150">
        <v>0</v>
      </c>
      <c r="AP1150">
        <v>0</v>
      </c>
      <c r="AQ1150">
        <v>0</v>
      </c>
      <c r="AR1150">
        <v>0</v>
      </c>
      <c r="AS1150">
        <v>0</v>
      </c>
      <c r="AT1150">
        <v>0</v>
      </c>
      <c r="AU1150">
        <v>0</v>
      </c>
      <c r="AV1150">
        <v>0</v>
      </c>
      <c r="AW1150">
        <v>0</v>
      </c>
      <c r="AX1150">
        <v>0</v>
      </c>
      <c r="AY1150">
        <v>1</v>
      </c>
      <c r="AZ1150">
        <v>0</v>
      </c>
      <c r="BA1150">
        <v>0</v>
      </c>
      <c r="BB1150">
        <v>0</v>
      </c>
      <c r="BC1150">
        <v>0</v>
      </c>
      <c r="BD1150">
        <v>0</v>
      </c>
      <c r="BE1150">
        <v>0</v>
      </c>
      <c r="BF1150">
        <v>0</v>
      </c>
      <c r="BG1150">
        <v>0</v>
      </c>
      <c r="BH1150">
        <v>0</v>
      </c>
      <c r="BI1150">
        <v>0</v>
      </c>
      <c r="BJ1150">
        <v>0</v>
      </c>
      <c r="BK1150">
        <v>0</v>
      </c>
      <c r="BL1150">
        <v>0</v>
      </c>
      <c r="BM1150">
        <v>0</v>
      </c>
      <c r="BN1150">
        <v>0</v>
      </c>
      <c r="BO1150">
        <v>0</v>
      </c>
      <c r="BP1150">
        <v>0</v>
      </c>
      <c r="BQ1150">
        <v>0</v>
      </c>
      <c r="BR1150">
        <v>0</v>
      </c>
      <c r="BS1150">
        <v>0</v>
      </c>
      <c r="BT1150">
        <v>0</v>
      </c>
      <c r="BU1150">
        <v>0</v>
      </c>
      <c r="BV1150">
        <v>0</v>
      </c>
      <c r="BW1150">
        <v>0</v>
      </c>
      <c r="BX1150">
        <v>0</v>
      </c>
      <c r="BY1150">
        <v>0</v>
      </c>
      <c r="BZ1150">
        <v>0</v>
      </c>
      <c r="CA1150">
        <v>0</v>
      </c>
      <c r="CB1150">
        <v>0</v>
      </c>
      <c r="CC1150">
        <v>0</v>
      </c>
      <c r="CD1150">
        <v>0</v>
      </c>
      <c r="CE1150">
        <v>0</v>
      </c>
      <c r="CF1150">
        <v>0</v>
      </c>
      <c r="CG1150">
        <v>0</v>
      </c>
      <c r="CH1150">
        <v>0</v>
      </c>
      <c r="CI1150">
        <v>0</v>
      </c>
      <c r="CJ1150">
        <v>0</v>
      </c>
      <c r="CK1150">
        <v>0</v>
      </c>
      <c r="CL1150">
        <v>0</v>
      </c>
      <c r="CM1150">
        <v>0</v>
      </c>
      <c r="CN1150">
        <v>0</v>
      </c>
      <c r="CO1150">
        <v>0</v>
      </c>
      <c r="CP1150">
        <v>0</v>
      </c>
      <c r="CQ1150">
        <v>0</v>
      </c>
      <c r="CR1150">
        <v>0</v>
      </c>
    </row>
    <row r="1151" spans="1:96" x14ac:dyDescent="0.25">
      <c r="A1151" t="s">
        <v>333</v>
      </c>
      <c r="B1151">
        <v>0</v>
      </c>
      <c r="C1151">
        <v>0</v>
      </c>
      <c r="D1151">
        <v>0</v>
      </c>
      <c r="E1151">
        <v>0</v>
      </c>
      <c r="F1151">
        <v>0</v>
      </c>
      <c r="G1151">
        <v>0</v>
      </c>
      <c r="H1151">
        <v>0</v>
      </c>
      <c r="I1151">
        <v>0</v>
      </c>
      <c r="J1151">
        <v>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0</v>
      </c>
      <c r="Q1151">
        <v>0</v>
      </c>
      <c r="R1151">
        <v>0</v>
      </c>
      <c r="S1151">
        <v>0</v>
      </c>
      <c r="T1151">
        <v>0</v>
      </c>
      <c r="U1151">
        <v>0</v>
      </c>
      <c r="V1151">
        <v>0</v>
      </c>
      <c r="W1151">
        <v>0</v>
      </c>
      <c r="X1151">
        <v>0</v>
      </c>
      <c r="Y1151">
        <v>0</v>
      </c>
      <c r="Z1151">
        <v>0</v>
      </c>
      <c r="AA1151">
        <v>0</v>
      </c>
      <c r="AB1151">
        <v>0</v>
      </c>
      <c r="AC1151">
        <v>0</v>
      </c>
      <c r="AD1151">
        <v>0</v>
      </c>
      <c r="AE1151">
        <v>0</v>
      </c>
      <c r="AF1151">
        <v>0</v>
      </c>
      <c r="AG1151">
        <v>0</v>
      </c>
      <c r="AH1151">
        <v>0</v>
      </c>
      <c r="AI1151">
        <v>0</v>
      </c>
      <c r="AJ1151">
        <v>0</v>
      </c>
      <c r="AK1151">
        <v>0</v>
      </c>
      <c r="AL1151">
        <v>0</v>
      </c>
      <c r="AM1151">
        <v>0</v>
      </c>
      <c r="AN1151">
        <v>0</v>
      </c>
      <c r="AO1151">
        <v>0</v>
      </c>
      <c r="AP1151">
        <v>0</v>
      </c>
      <c r="AQ1151">
        <v>0</v>
      </c>
      <c r="AR1151">
        <v>0</v>
      </c>
      <c r="AS1151">
        <v>0</v>
      </c>
      <c r="AT1151">
        <v>0</v>
      </c>
      <c r="AU1151">
        <v>0</v>
      </c>
      <c r="AV1151">
        <v>0</v>
      </c>
      <c r="AW1151">
        <v>0</v>
      </c>
      <c r="AX1151">
        <v>0</v>
      </c>
      <c r="AY1151">
        <v>1</v>
      </c>
      <c r="AZ1151">
        <v>0</v>
      </c>
      <c r="BA1151">
        <v>0</v>
      </c>
      <c r="BB1151">
        <v>0</v>
      </c>
      <c r="BC1151">
        <v>0</v>
      </c>
      <c r="BD1151">
        <v>0</v>
      </c>
      <c r="BE1151">
        <v>0</v>
      </c>
      <c r="BF1151">
        <v>0</v>
      </c>
      <c r="BG1151">
        <v>0</v>
      </c>
      <c r="BH1151">
        <v>0</v>
      </c>
      <c r="BI1151">
        <v>0</v>
      </c>
      <c r="BJ1151">
        <v>0</v>
      </c>
      <c r="BK1151">
        <v>0</v>
      </c>
      <c r="BL1151">
        <v>0</v>
      </c>
      <c r="BM1151">
        <v>0</v>
      </c>
      <c r="BN1151">
        <v>0</v>
      </c>
      <c r="BO1151">
        <v>0</v>
      </c>
      <c r="BP1151">
        <v>0</v>
      </c>
      <c r="BQ1151">
        <v>0</v>
      </c>
      <c r="BR1151">
        <v>0</v>
      </c>
      <c r="BS1151">
        <v>0</v>
      </c>
      <c r="BT1151">
        <v>0</v>
      </c>
      <c r="BU1151">
        <v>0</v>
      </c>
      <c r="BV1151">
        <v>0</v>
      </c>
      <c r="BW1151">
        <v>0</v>
      </c>
      <c r="BX1151">
        <v>0</v>
      </c>
      <c r="BY1151">
        <v>0</v>
      </c>
      <c r="BZ1151">
        <v>0</v>
      </c>
      <c r="CA1151">
        <v>0</v>
      </c>
      <c r="CB1151">
        <v>0</v>
      </c>
      <c r="CC1151">
        <v>0</v>
      </c>
      <c r="CD1151">
        <v>0</v>
      </c>
      <c r="CE1151">
        <v>0</v>
      </c>
      <c r="CF1151">
        <v>0</v>
      </c>
      <c r="CG1151">
        <v>0</v>
      </c>
      <c r="CH1151">
        <v>0</v>
      </c>
      <c r="CI1151">
        <v>0</v>
      </c>
      <c r="CJ1151">
        <v>0</v>
      </c>
      <c r="CK1151">
        <v>0</v>
      </c>
      <c r="CL1151">
        <v>0</v>
      </c>
      <c r="CM1151">
        <v>0</v>
      </c>
      <c r="CN1151">
        <v>0</v>
      </c>
      <c r="CO1151">
        <v>0</v>
      </c>
      <c r="CP1151">
        <v>0</v>
      </c>
      <c r="CQ1151">
        <v>0</v>
      </c>
      <c r="CR1151">
        <v>0</v>
      </c>
    </row>
    <row r="1152" spans="1:96" x14ac:dyDescent="0.25">
      <c r="A1152" t="s">
        <v>332</v>
      </c>
      <c r="B1152">
        <v>0</v>
      </c>
      <c r="C1152">
        <v>0</v>
      </c>
      <c r="D1152">
        <v>0</v>
      </c>
      <c r="E1152">
        <v>0</v>
      </c>
      <c r="F1152">
        <v>0</v>
      </c>
      <c r="G1152">
        <v>0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0</v>
      </c>
      <c r="R1152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X1152">
        <v>0</v>
      </c>
      <c r="Y1152">
        <v>0</v>
      </c>
      <c r="Z1152">
        <v>0</v>
      </c>
      <c r="AA1152">
        <v>0</v>
      </c>
      <c r="AB1152">
        <v>0</v>
      </c>
      <c r="AC1152">
        <v>0</v>
      </c>
      <c r="AD1152">
        <v>0</v>
      </c>
      <c r="AE1152">
        <v>0</v>
      </c>
      <c r="AF1152">
        <v>0</v>
      </c>
      <c r="AG1152">
        <v>0</v>
      </c>
      <c r="AH1152">
        <v>0</v>
      </c>
      <c r="AI1152">
        <v>0</v>
      </c>
      <c r="AJ1152">
        <v>0</v>
      </c>
      <c r="AK1152">
        <v>0</v>
      </c>
      <c r="AL1152">
        <v>0</v>
      </c>
      <c r="AM1152">
        <v>0</v>
      </c>
      <c r="AN1152">
        <v>0</v>
      </c>
      <c r="AO1152">
        <v>0</v>
      </c>
      <c r="AP1152">
        <v>0</v>
      </c>
      <c r="AQ1152">
        <v>0</v>
      </c>
      <c r="AR1152">
        <v>0</v>
      </c>
      <c r="AS1152">
        <v>0</v>
      </c>
      <c r="AT1152">
        <v>0</v>
      </c>
      <c r="AU1152">
        <v>0</v>
      </c>
      <c r="AV1152">
        <v>0</v>
      </c>
      <c r="AW1152">
        <v>0</v>
      </c>
      <c r="AX1152">
        <v>0</v>
      </c>
      <c r="AY1152">
        <v>1</v>
      </c>
      <c r="AZ1152">
        <v>0</v>
      </c>
      <c r="BA1152">
        <v>0</v>
      </c>
      <c r="BB1152">
        <v>0</v>
      </c>
      <c r="BC1152">
        <v>0</v>
      </c>
      <c r="BD1152">
        <v>0</v>
      </c>
      <c r="BE1152">
        <v>0</v>
      </c>
      <c r="BF1152">
        <v>0</v>
      </c>
      <c r="BG1152">
        <v>0</v>
      </c>
      <c r="BH1152">
        <v>0</v>
      </c>
      <c r="BI1152">
        <v>0</v>
      </c>
      <c r="BJ1152">
        <v>0</v>
      </c>
      <c r="BK1152">
        <v>0</v>
      </c>
      <c r="BL1152">
        <v>0</v>
      </c>
      <c r="BM1152">
        <v>0</v>
      </c>
      <c r="BN1152">
        <v>0</v>
      </c>
      <c r="BO1152">
        <v>0</v>
      </c>
      <c r="BP1152">
        <v>0</v>
      </c>
      <c r="BQ1152">
        <v>0</v>
      </c>
      <c r="BR1152">
        <v>0</v>
      </c>
      <c r="BS1152">
        <v>0</v>
      </c>
      <c r="BT1152">
        <v>0</v>
      </c>
      <c r="BU1152">
        <v>0</v>
      </c>
      <c r="BV1152">
        <v>0</v>
      </c>
      <c r="BW1152">
        <v>0</v>
      </c>
      <c r="BX1152">
        <v>0</v>
      </c>
      <c r="BY1152">
        <v>0</v>
      </c>
      <c r="BZ1152">
        <v>0</v>
      </c>
      <c r="CA1152">
        <v>0</v>
      </c>
      <c r="CB1152">
        <v>0</v>
      </c>
      <c r="CC1152">
        <v>0</v>
      </c>
      <c r="CD1152">
        <v>0</v>
      </c>
      <c r="CE1152">
        <v>0</v>
      </c>
      <c r="CF1152">
        <v>0</v>
      </c>
      <c r="CG1152">
        <v>0</v>
      </c>
      <c r="CH1152">
        <v>0</v>
      </c>
      <c r="CI1152">
        <v>0</v>
      </c>
      <c r="CJ1152">
        <v>0</v>
      </c>
      <c r="CK1152">
        <v>0</v>
      </c>
      <c r="CL1152">
        <v>0</v>
      </c>
      <c r="CM1152">
        <v>0</v>
      </c>
      <c r="CN1152">
        <v>0</v>
      </c>
      <c r="CO1152">
        <v>0</v>
      </c>
      <c r="CP1152">
        <v>0</v>
      </c>
      <c r="CQ1152">
        <v>0</v>
      </c>
      <c r="CR1152">
        <v>0</v>
      </c>
    </row>
    <row r="1153" spans="1:96" x14ac:dyDescent="0.25">
      <c r="A1153" t="s">
        <v>331</v>
      </c>
      <c r="B1153">
        <v>0</v>
      </c>
      <c r="C1153">
        <v>0</v>
      </c>
      <c r="D1153">
        <v>0</v>
      </c>
      <c r="E1153">
        <v>0</v>
      </c>
      <c r="F1153">
        <v>0</v>
      </c>
      <c r="G1153">
        <v>0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  <c r="R1153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X1153">
        <v>0</v>
      </c>
      <c r="Y1153">
        <v>0</v>
      </c>
      <c r="Z1153">
        <v>0</v>
      </c>
      <c r="AA1153">
        <v>0</v>
      </c>
      <c r="AB1153">
        <v>0</v>
      </c>
      <c r="AC1153">
        <v>0</v>
      </c>
      <c r="AD1153">
        <v>0</v>
      </c>
      <c r="AE1153">
        <v>0</v>
      </c>
      <c r="AF1153">
        <v>0</v>
      </c>
      <c r="AG1153">
        <v>0</v>
      </c>
      <c r="AH1153">
        <v>0</v>
      </c>
      <c r="AI1153">
        <v>0</v>
      </c>
      <c r="AJ1153">
        <v>0</v>
      </c>
      <c r="AK1153">
        <v>0</v>
      </c>
      <c r="AL1153">
        <v>0</v>
      </c>
      <c r="AM1153">
        <v>0</v>
      </c>
      <c r="AN1153">
        <v>0</v>
      </c>
      <c r="AO1153">
        <v>0</v>
      </c>
      <c r="AP1153">
        <v>0</v>
      </c>
      <c r="AQ1153">
        <v>0</v>
      </c>
      <c r="AR1153">
        <v>0</v>
      </c>
      <c r="AS1153">
        <v>0</v>
      </c>
      <c r="AT1153">
        <v>0</v>
      </c>
      <c r="AU1153">
        <v>0</v>
      </c>
      <c r="AV1153">
        <v>0</v>
      </c>
      <c r="AW1153">
        <v>0</v>
      </c>
      <c r="AX1153">
        <v>0</v>
      </c>
      <c r="AY1153">
        <v>1</v>
      </c>
      <c r="AZ1153">
        <v>0</v>
      </c>
      <c r="BA1153">
        <v>0</v>
      </c>
      <c r="BB1153">
        <v>0</v>
      </c>
      <c r="BC1153">
        <v>0</v>
      </c>
      <c r="BD1153">
        <v>0</v>
      </c>
      <c r="BE1153">
        <v>0</v>
      </c>
      <c r="BF1153">
        <v>0</v>
      </c>
      <c r="BG1153">
        <v>0</v>
      </c>
      <c r="BH1153">
        <v>0</v>
      </c>
      <c r="BI1153">
        <v>0</v>
      </c>
      <c r="BJ1153">
        <v>0</v>
      </c>
      <c r="BK1153">
        <v>0</v>
      </c>
      <c r="BL1153">
        <v>0</v>
      </c>
      <c r="BM1153">
        <v>0</v>
      </c>
      <c r="BN1153">
        <v>0</v>
      </c>
      <c r="BO1153">
        <v>0</v>
      </c>
      <c r="BP1153">
        <v>0</v>
      </c>
      <c r="BQ1153">
        <v>0</v>
      </c>
      <c r="BR1153">
        <v>0</v>
      </c>
      <c r="BS1153">
        <v>0</v>
      </c>
      <c r="BT1153">
        <v>0</v>
      </c>
      <c r="BU1153">
        <v>0</v>
      </c>
      <c r="BV1153">
        <v>0</v>
      </c>
      <c r="BW1153">
        <v>0</v>
      </c>
      <c r="BX1153">
        <v>0</v>
      </c>
      <c r="BY1153">
        <v>0</v>
      </c>
      <c r="BZ1153">
        <v>0</v>
      </c>
      <c r="CA1153">
        <v>0</v>
      </c>
      <c r="CB1153">
        <v>0</v>
      </c>
      <c r="CC1153">
        <v>0</v>
      </c>
      <c r="CD1153">
        <v>0</v>
      </c>
      <c r="CE1153">
        <v>0</v>
      </c>
      <c r="CF1153">
        <v>0</v>
      </c>
      <c r="CG1153">
        <v>0</v>
      </c>
      <c r="CH1153">
        <v>0</v>
      </c>
      <c r="CI1153">
        <v>0</v>
      </c>
      <c r="CJ1153">
        <v>0</v>
      </c>
      <c r="CK1153">
        <v>0</v>
      </c>
      <c r="CL1153">
        <v>0</v>
      </c>
      <c r="CM1153">
        <v>0</v>
      </c>
      <c r="CN1153">
        <v>0</v>
      </c>
      <c r="CO1153">
        <v>0</v>
      </c>
      <c r="CP1153">
        <v>0</v>
      </c>
      <c r="CQ1153">
        <v>0</v>
      </c>
      <c r="CR1153">
        <v>0</v>
      </c>
    </row>
    <row r="1154" spans="1:96" x14ac:dyDescent="0.25">
      <c r="A1154" t="s">
        <v>330</v>
      </c>
      <c r="B1154">
        <v>0</v>
      </c>
      <c r="C1154">
        <v>0</v>
      </c>
      <c r="D1154">
        <v>0</v>
      </c>
      <c r="E1154">
        <v>0</v>
      </c>
      <c r="F1154">
        <v>0</v>
      </c>
      <c r="G1154">
        <v>0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  <c r="R1154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X1154">
        <v>0</v>
      </c>
      <c r="Y1154">
        <v>0</v>
      </c>
      <c r="Z1154">
        <v>0</v>
      </c>
      <c r="AA1154">
        <v>0</v>
      </c>
      <c r="AB1154">
        <v>0</v>
      </c>
      <c r="AC1154">
        <v>0</v>
      </c>
      <c r="AD1154">
        <v>0</v>
      </c>
      <c r="AE1154">
        <v>0</v>
      </c>
      <c r="AF1154">
        <v>0</v>
      </c>
      <c r="AG1154">
        <v>0</v>
      </c>
      <c r="AH1154">
        <v>0</v>
      </c>
      <c r="AI1154">
        <v>0</v>
      </c>
      <c r="AJ1154">
        <v>0</v>
      </c>
      <c r="AK1154">
        <v>0</v>
      </c>
      <c r="AL1154">
        <v>0</v>
      </c>
      <c r="AM1154">
        <v>0</v>
      </c>
      <c r="AN1154">
        <v>0</v>
      </c>
      <c r="AO1154">
        <v>0</v>
      </c>
      <c r="AP1154">
        <v>1</v>
      </c>
      <c r="AQ1154">
        <v>0</v>
      </c>
      <c r="AR1154">
        <v>0</v>
      </c>
      <c r="AS1154">
        <v>0</v>
      </c>
      <c r="AT1154">
        <v>0</v>
      </c>
      <c r="AU1154">
        <v>0</v>
      </c>
      <c r="AV1154">
        <v>0</v>
      </c>
      <c r="AW1154">
        <v>0</v>
      </c>
      <c r="AX1154">
        <v>0</v>
      </c>
      <c r="AY1154">
        <v>0</v>
      </c>
      <c r="AZ1154">
        <v>0</v>
      </c>
      <c r="BA1154">
        <v>0</v>
      </c>
      <c r="BB1154">
        <v>0</v>
      </c>
      <c r="BC1154">
        <v>0</v>
      </c>
      <c r="BD1154">
        <v>0</v>
      </c>
      <c r="BE1154">
        <v>0</v>
      </c>
      <c r="BF1154">
        <v>0</v>
      </c>
      <c r="BG1154">
        <v>0</v>
      </c>
      <c r="BH1154">
        <v>0</v>
      </c>
      <c r="BI1154">
        <v>0</v>
      </c>
      <c r="BJ1154">
        <v>0</v>
      </c>
      <c r="BK1154">
        <v>0</v>
      </c>
      <c r="BL1154">
        <v>0</v>
      </c>
      <c r="BM1154">
        <v>0</v>
      </c>
      <c r="BN1154">
        <v>0</v>
      </c>
      <c r="BO1154">
        <v>0</v>
      </c>
      <c r="BP1154">
        <v>0</v>
      </c>
      <c r="BQ1154">
        <v>0</v>
      </c>
      <c r="BR1154">
        <v>0</v>
      </c>
      <c r="BS1154">
        <v>0</v>
      </c>
      <c r="BT1154">
        <v>0</v>
      </c>
      <c r="BU1154">
        <v>0</v>
      </c>
      <c r="BV1154">
        <v>0</v>
      </c>
      <c r="BW1154">
        <v>0</v>
      </c>
      <c r="BX1154">
        <v>0</v>
      </c>
      <c r="BY1154">
        <v>0</v>
      </c>
      <c r="BZ1154">
        <v>0</v>
      </c>
      <c r="CA1154">
        <v>0</v>
      </c>
      <c r="CB1154">
        <v>0</v>
      </c>
      <c r="CC1154">
        <v>0</v>
      </c>
      <c r="CD1154">
        <v>0</v>
      </c>
      <c r="CE1154">
        <v>0</v>
      </c>
      <c r="CF1154">
        <v>0</v>
      </c>
      <c r="CG1154">
        <v>0</v>
      </c>
      <c r="CH1154">
        <v>0</v>
      </c>
      <c r="CI1154">
        <v>0</v>
      </c>
      <c r="CJ1154">
        <v>0</v>
      </c>
      <c r="CK1154">
        <v>0</v>
      </c>
      <c r="CL1154">
        <v>0</v>
      </c>
      <c r="CM1154">
        <v>0</v>
      </c>
      <c r="CN1154">
        <v>0</v>
      </c>
      <c r="CO1154">
        <v>0</v>
      </c>
      <c r="CP1154">
        <v>0</v>
      </c>
      <c r="CQ1154">
        <v>0</v>
      </c>
      <c r="CR1154">
        <v>0</v>
      </c>
    </row>
    <row r="1155" spans="1:96" x14ac:dyDescent="0.25">
      <c r="A1155" t="s">
        <v>329</v>
      </c>
      <c r="B1155">
        <v>0</v>
      </c>
      <c r="C1155">
        <v>0</v>
      </c>
      <c r="D1155">
        <v>0</v>
      </c>
      <c r="E1155">
        <v>0</v>
      </c>
      <c r="F1155">
        <v>0</v>
      </c>
      <c r="G1155">
        <v>0</v>
      </c>
      <c r="H1155">
        <v>0</v>
      </c>
      <c r="I1155">
        <v>0</v>
      </c>
      <c r="J1155">
        <v>0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0</v>
      </c>
      <c r="Q1155">
        <v>0</v>
      </c>
      <c r="R115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X1155">
        <v>0</v>
      </c>
      <c r="Y1155">
        <v>0</v>
      </c>
      <c r="Z1155">
        <v>0</v>
      </c>
      <c r="AA1155">
        <v>0</v>
      </c>
      <c r="AB1155">
        <v>0</v>
      </c>
      <c r="AC1155">
        <v>0</v>
      </c>
      <c r="AD1155">
        <v>0</v>
      </c>
      <c r="AE1155">
        <v>0</v>
      </c>
      <c r="AF1155">
        <v>0</v>
      </c>
      <c r="AG1155">
        <v>0</v>
      </c>
      <c r="AH1155">
        <v>0</v>
      </c>
      <c r="AI1155">
        <v>0</v>
      </c>
      <c r="AJ1155">
        <v>0</v>
      </c>
      <c r="AK1155">
        <v>0</v>
      </c>
      <c r="AL1155">
        <v>0</v>
      </c>
      <c r="AM1155">
        <v>0</v>
      </c>
      <c r="AN1155">
        <v>0</v>
      </c>
      <c r="AO1155">
        <v>0</v>
      </c>
      <c r="AP1155">
        <v>0</v>
      </c>
      <c r="AQ1155">
        <v>0</v>
      </c>
      <c r="AR1155">
        <v>0</v>
      </c>
      <c r="AS1155">
        <v>0</v>
      </c>
      <c r="AT1155">
        <v>0</v>
      </c>
      <c r="AU1155">
        <v>0</v>
      </c>
      <c r="AV1155">
        <v>0</v>
      </c>
      <c r="AW1155">
        <v>0</v>
      </c>
      <c r="AX1155">
        <v>1</v>
      </c>
      <c r="AY1155">
        <v>0</v>
      </c>
      <c r="AZ1155">
        <v>0</v>
      </c>
      <c r="BA1155">
        <v>0</v>
      </c>
      <c r="BB1155">
        <v>0</v>
      </c>
      <c r="BC1155">
        <v>0</v>
      </c>
      <c r="BD1155">
        <v>0</v>
      </c>
      <c r="BE1155">
        <v>0</v>
      </c>
      <c r="BF1155">
        <v>0</v>
      </c>
      <c r="BG1155">
        <v>0</v>
      </c>
      <c r="BH1155">
        <v>0</v>
      </c>
      <c r="BI1155">
        <v>0</v>
      </c>
      <c r="BJ1155">
        <v>0</v>
      </c>
      <c r="BK1155">
        <v>0</v>
      </c>
      <c r="BL1155">
        <v>0</v>
      </c>
      <c r="BM1155">
        <v>0</v>
      </c>
      <c r="BN1155">
        <v>0</v>
      </c>
      <c r="BO1155">
        <v>0</v>
      </c>
      <c r="BP1155">
        <v>0</v>
      </c>
      <c r="BQ1155">
        <v>0</v>
      </c>
      <c r="BR1155">
        <v>0</v>
      </c>
      <c r="BS1155">
        <v>0</v>
      </c>
      <c r="BT1155">
        <v>0</v>
      </c>
      <c r="BU1155">
        <v>0</v>
      </c>
      <c r="BV1155">
        <v>0</v>
      </c>
      <c r="BW1155">
        <v>0</v>
      </c>
      <c r="BX1155">
        <v>0</v>
      </c>
      <c r="BY1155">
        <v>0</v>
      </c>
      <c r="BZ1155">
        <v>0</v>
      </c>
      <c r="CA1155">
        <v>0</v>
      </c>
      <c r="CB1155">
        <v>0</v>
      </c>
      <c r="CC1155">
        <v>0</v>
      </c>
      <c r="CD1155">
        <v>0</v>
      </c>
      <c r="CE1155">
        <v>0</v>
      </c>
      <c r="CF1155">
        <v>0</v>
      </c>
      <c r="CG1155">
        <v>0</v>
      </c>
      <c r="CH1155">
        <v>0</v>
      </c>
      <c r="CI1155">
        <v>0</v>
      </c>
      <c r="CJ1155">
        <v>0</v>
      </c>
      <c r="CK1155">
        <v>0</v>
      </c>
      <c r="CL1155">
        <v>0</v>
      </c>
      <c r="CM1155">
        <v>0</v>
      </c>
      <c r="CN1155">
        <v>0</v>
      </c>
      <c r="CO1155">
        <v>0</v>
      </c>
      <c r="CP1155">
        <v>0</v>
      </c>
      <c r="CQ1155">
        <v>0</v>
      </c>
      <c r="CR1155">
        <v>0</v>
      </c>
    </row>
    <row r="1156" spans="1:96" x14ac:dyDescent="0.25">
      <c r="A1156" t="s">
        <v>328</v>
      </c>
      <c r="B1156">
        <v>0</v>
      </c>
      <c r="C1156">
        <v>0</v>
      </c>
      <c r="D1156">
        <v>0</v>
      </c>
      <c r="E1156">
        <v>0</v>
      </c>
      <c r="F1156">
        <v>0</v>
      </c>
      <c r="G1156">
        <v>0</v>
      </c>
      <c r="H1156">
        <v>0</v>
      </c>
      <c r="I1156">
        <v>0</v>
      </c>
      <c r="J1156">
        <v>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0</v>
      </c>
      <c r="Q1156">
        <v>0</v>
      </c>
      <c r="R1156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X1156">
        <v>0</v>
      </c>
      <c r="Y1156">
        <v>0</v>
      </c>
      <c r="Z1156">
        <v>0</v>
      </c>
      <c r="AA1156">
        <v>0</v>
      </c>
      <c r="AB1156">
        <v>0</v>
      </c>
      <c r="AC1156">
        <v>0</v>
      </c>
      <c r="AD1156">
        <v>0</v>
      </c>
      <c r="AE1156">
        <v>0</v>
      </c>
      <c r="AF1156">
        <v>0</v>
      </c>
      <c r="AG1156">
        <v>0</v>
      </c>
      <c r="AH1156">
        <v>0</v>
      </c>
      <c r="AI1156">
        <v>0</v>
      </c>
      <c r="AJ1156">
        <v>0</v>
      </c>
      <c r="AK1156">
        <v>0</v>
      </c>
      <c r="AL1156">
        <v>0</v>
      </c>
      <c r="AM1156">
        <v>0</v>
      </c>
      <c r="AN1156">
        <v>0</v>
      </c>
      <c r="AO1156">
        <v>0</v>
      </c>
      <c r="AP1156">
        <v>0</v>
      </c>
      <c r="AQ1156">
        <v>0</v>
      </c>
      <c r="AR1156">
        <v>0</v>
      </c>
      <c r="AS1156">
        <v>0</v>
      </c>
      <c r="AT1156">
        <v>0</v>
      </c>
      <c r="AU1156">
        <v>0</v>
      </c>
      <c r="AV1156">
        <v>0</v>
      </c>
      <c r="AW1156">
        <v>0</v>
      </c>
      <c r="AX1156">
        <v>1</v>
      </c>
      <c r="AY1156">
        <v>0</v>
      </c>
      <c r="AZ1156">
        <v>0</v>
      </c>
      <c r="BA1156">
        <v>0</v>
      </c>
      <c r="BB1156">
        <v>0</v>
      </c>
      <c r="BC1156">
        <v>0</v>
      </c>
      <c r="BD1156">
        <v>0</v>
      </c>
      <c r="BE1156">
        <v>0</v>
      </c>
      <c r="BF1156">
        <v>0</v>
      </c>
      <c r="BG1156">
        <v>0</v>
      </c>
      <c r="BH1156">
        <v>0</v>
      </c>
      <c r="BI1156">
        <v>0</v>
      </c>
      <c r="BJ1156">
        <v>0</v>
      </c>
      <c r="BK1156">
        <v>0</v>
      </c>
      <c r="BL1156">
        <v>0</v>
      </c>
      <c r="BM1156">
        <v>0</v>
      </c>
      <c r="BN1156">
        <v>0</v>
      </c>
      <c r="BO1156">
        <v>0</v>
      </c>
      <c r="BP1156">
        <v>0</v>
      </c>
      <c r="BQ1156">
        <v>0</v>
      </c>
      <c r="BR1156">
        <v>0</v>
      </c>
      <c r="BS1156">
        <v>0</v>
      </c>
      <c r="BT1156">
        <v>0</v>
      </c>
      <c r="BU1156">
        <v>0</v>
      </c>
      <c r="BV1156">
        <v>0</v>
      </c>
      <c r="BW1156">
        <v>0</v>
      </c>
      <c r="BX1156">
        <v>0</v>
      </c>
      <c r="BY1156">
        <v>0</v>
      </c>
      <c r="BZ1156">
        <v>0</v>
      </c>
      <c r="CA1156">
        <v>0</v>
      </c>
      <c r="CB1156">
        <v>0</v>
      </c>
      <c r="CC1156">
        <v>0</v>
      </c>
      <c r="CD1156">
        <v>0</v>
      </c>
      <c r="CE1156">
        <v>0</v>
      </c>
      <c r="CF1156">
        <v>0</v>
      </c>
      <c r="CG1156">
        <v>0</v>
      </c>
      <c r="CH1156">
        <v>0</v>
      </c>
      <c r="CI1156">
        <v>0</v>
      </c>
      <c r="CJ1156">
        <v>0</v>
      </c>
      <c r="CK1156">
        <v>0</v>
      </c>
      <c r="CL1156">
        <v>0</v>
      </c>
      <c r="CM1156">
        <v>0</v>
      </c>
      <c r="CN1156">
        <v>0</v>
      </c>
      <c r="CO1156">
        <v>0</v>
      </c>
      <c r="CP1156">
        <v>0</v>
      </c>
      <c r="CQ1156">
        <v>0</v>
      </c>
      <c r="CR1156">
        <v>0</v>
      </c>
    </row>
    <row r="1157" spans="1:96" x14ac:dyDescent="0.25">
      <c r="A1157" t="s">
        <v>327</v>
      </c>
      <c r="B1157">
        <v>0</v>
      </c>
      <c r="C1157">
        <v>0</v>
      </c>
      <c r="D1157">
        <v>0</v>
      </c>
      <c r="E1157">
        <v>0</v>
      </c>
      <c r="F1157">
        <v>0</v>
      </c>
      <c r="G1157">
        <v>0</v>
      </c>
      <c r="H1157">
        <v>0</v>
      </c>
      <c r="I1157">
        <v>0</v>
      </c>
      <c r="J1157">
        <v>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  <c r="R1157">
        <v>0</v>
      </c>
      <c r="S1157">
        <v>1</v>
      </c>
      <c r="T1157">
        <v>0</v>
      </c>
      <c r="U1157">
        <v>0</v>
      </c>
      <c r="V1157">
        <v>0</v>
      </c>
      <c r="W1157">
        <v>0</v>
      </c>
      <c r="X1157">
        <v>0</v>
      </c>
      <c r="Y1157">
        <v>0</v>
      </c>
      <c r="Z1157">
        <v>0</v>
      </c>
      <c r="AA1157">
        <v>0</v>
      </c>
      <c r="AB1157">
        <v>0</v>
      </c>
      <c r="AC1157">
        <v>0</v>
      </c>
      <c r="AD1157">
        <v>0</v>
      </c>
      <c r="AE1157">
        <v>0</v>
      </c>
      <c r="AF1157">
        <v>0</v>
      </c>
      <c r="AG1157">
        <v>0</v>
      </c>
      <c r="AH1157">
        <v>0</v>
      </c>
      <c r="AI1157">
        <v>0</v>
      </c>
      <c r="AJ1157">
        <v>0</v>
      </c>
      <c r="AK1157">
        <v>0</v>
      </c>
      <c r="AL1157">
        <v>0</v>
      </c>
      <c r="AM1157">
        <v>0</v>
      </c>
      <c r="AN1157">
        <v>0</v>
      </c>
      <c r="AO1157">
        <v>0</v>
      </c>
      <c r="AP1157">
        <v>0</v>
      </c>
      <c r="AQ1157">
        <v>0</v>
      </c>
      <c r="AR1157">
        <v>0</v>
      </c>
      <c r="AS1157">
        <v>0</v>
      </c>
      <c r="AT1157">
        <v>0</v>
      </c>
      <c r="AU1157">
        <v>0</v>
      </c>
      <c r="AV1157">
        <v>0</v>
      </c>
      <c r="AW1157">
        <v>0</v>
      </c>
      <c r="AX1157">
        <v>0</v>
      </c>
      <c r="AY1157">
        <v>0</v>
      </c>
      <c r="AZ1157">
        <v>0</v>
      </c>
      <c r="BA1157">
        <v>0</v>
      </c>
      <c r="BB1157">
        <v>0</v>
      </c>
      <c r="BC1157">
        <v>0</v>
      </c>
      <c r="BD1157">
        <v>0</v>
      </c>
      <c r="BE1157">
        <v>0</v>
      </c>
      <c r="BF1157">
        <v>0</v>
      </c>
      <c r="BG1157">
        <v>0</v>
      </c>
      <c r="BH1157">
        <v>0</v>
      </c>
      <c r="BI1157">
        <v>0</v>
      </c>
      <c r="BJ1157">
        <v>0</v>
      </c>
      <c r="BK1157">
        <v>0</v>
      </c>
      <c r="BL1157">
        <v>0</v>
      </c>
      <c r="BM1157">
        <v>0</v>
      </c>
      <c r="BN1157">
        <v>0</v>
      </c>
      <c r="BO1157">
        <v>0</v>
      </c>
      <c r="BP1157">
        <v>0</v>
      </c>
      <c r="BQ1157">
        <v>0</v>
      </c>
      <c r="BR1157">
        <v>0</v>
      </c>
      <c r="BS1157">
        <v>0</v>
      </c>
      <c r="BT1157">
        <v>0</v>
      </c>
      <c r="BU1157">
        <v>0</v>
      </c>
      <c r="BV1157">
        <v>0</v>
      </c>
      <c r="BW1157">
        <v>0</v>
      </c>
      <c r="BX1157">
        <v>0</v>
      </c>
      <c r="BY1157">
        <v>0</v>
      </c>
      <c r="BZ1157">
        <v>0</v>
      </c>
      <c r="CA1157">
        <v>0</v>
      </c>
      <c r="CB1157">
        <v>0</v>
      </c>
      <c r="CC1157">
        <v>0</v>
      </c>
      <c r="CD1157">
        <v>0</v>
      </c>
      <c r="CE1157">
        <v>0</v>
      </c>
      <c r="CF1157">
        <v>0</v>
      </c>
      <c r="CG1157">
        <v>0</v>
      </c>
      <c r="CH1157">
        <v>0</v>
      </c>
      <c r="CI1157">
        <v>0</v>
      </c>
      <c r="CJ1157">
        <v>0</v>
      </c>
      <c r="CK1157">
        <v>0</v>
      </c>
      <c r="CL1157">
        <v>0</v>
      </c>
      <c r="CM1157">
        <v>0</v>
      </c>
      <c r="CN1157">
        <v>0</v>
      </c>
      <c r="CO1157">
        <v>0</v>
      </c>
      <c r="CP1157">
        <v>0</v>
      </c>
      <c r="CQ1157">
        <v>0</v>
      </c>
      <c r="CR1157">
        <v>0</v>
      </c>
    </row>
    <row r="1158" spans="1:96" x14ac:dyDescent="0.25">
      <c r="A1158" t="s">
        <v>326</v>
      </c>
      <c r="B1158">
        <v>0</v>
      </c>
      <c r="C1158">
        <v>0</v>
      </c>
      <c r="D1158">
        <v>0</v>
      </c>
      <c r="E1158">
        <v>0</v>
      </c>
      <c r="F1158">
        <v>0</v>
      </c>
      <c r="G1158">
        <v>0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0</v>
      </c>
      <c r="Q1158">
        <v>0</v>
      </c>
      <c r="R1158">
        <v>0</v>
      </c>
      <c r="S1158">
        <v>0</v>
      </c>
      <c r="T1158">
        <v>0</v>
      </c>
      <c r="U1158">
        <v>0</v>
      </c>
      <c r="V1158">
        <v>0</v>
      </c>
      <c r="W1158">
        <v>0</v>
      </c>
      <c r="X1158">
        <v>0</v>
      </c>
      <c r="Y1158">
        <v>0</v>
      </c>
      <c r="Z1158">
        <v>0</v>
      </c>
      <c r="AA1158">
        <v>0</v>
      </c>
      <c r="AB1158">
        <v>0</v>
      </c>
      <c r="AC1158">
        <v>0</v>
      </c>
      <c r="AD1158">
        <v>0</v>
      </c>
      <c r="AE1158">
        <v>0</v>
      </c>
      <c r="AF1158">
        <v>0</v>
      </c>
      <c r="AG1158">
        <v>0</v>
      </c>
      <c r="AH1158">
        <v>0</v>
      </c>
      <c r="AI1158">
        <v>0</v>
      </c>
      <c r="AJ1158">
        <v>0</v>
      </c>
      <c r="AK1158">
        <v>0</v>
      </c>
      <c r="AL1158">
        <v>0</v>
      </c>
      <c r="AM1158">
        <v>0</v>
      </c>
      <c r="AN1158">
        <v>0</v>
      </c>
      <c r="AO1158">
        <v>0</v>
      </c>
      <c r="AP1158">
        <v>0</v>
      </c>
      <c r="AQ1158">
        <v>0</v>
      </c>
      <c r="AR1158">
        <v>0</v>
      </c>
      <c r="AS1158">
        <v>0</v>
      </c>
      <c r="AT1158">
        <v>0</v>
      </c>
      <c r="AU1158">
        <v>0</v>
      </c>
      <c r="AV1158">
        <v>0</v>
      </c>
      <c r="AW1158">
        <v>0</v>
      </c>
      <c r="AX1158">
        <v>0</v>
      </c>
      <c r="AY1158">
        <v>0</v>
      </c>
      <c r="AZ1158">
        <v>0</v>
      </c>
      <c r="BA1158">
        <v>0</v>
      </c>
      <c r="BB1158">
        <v>0</v>
      </c>
      <c r="BC1158">
        <v>0</v>
      </c>
      <c r="BD1158">
        <v>0</v>
      </c>
      <c r="BE1158">
        <v>0</v>
      </c>
      <c r="BF1158">
        <v>0</v>
      </c>
      <c r="BG1158">
        <v>0</v>
      </c>
      <c r="BH1158">
        <v>0</v>
      </c>
      <c r="BI1158">
        <v>0</v>
      </c>
      <c r="BJ1158">
        <v>0</v>
      </c>
      <c r="BK1158">
        <v>0</v>
      </c>
      <c r="BL1158">
        <v>0</v>
      </c>
      <c r="BM1158">
        <v>0</v>
      </c>
      <c r="BN1158">
        <v>0</v>
      </c>
      <c r="BO1158">
        <v>0</v>
      </c>
      <c r="BP1158">
        <v>0</v>
      </c>
      <c r="BQ1158">
        <v>0</v>
      </c>
      <c r="BR1158">
        <v>0</v>
      </c>
      <c r="BS1158">
        <v>0</v>
      </c>
      <c r="BT1158">
        <v>0</v>
      </c>
      <c r="BU1158">
        <v>0</v>
      </c>
      <c r="BV1158">
        <v>0</v>
      </c>
      <c r="BW1158">
        <v>0</v>
      </c>
      <c r="BX1158">
        <v>0</v>
      </c>
      <c r="BY1158">
        <v>0</v>
      </c>
      <c r="BZ1158">
        <v>0</v>
      </c>
      <c r="CA1158">
        <v>0</v>
      </c>
      <c r="CB1158">
        <v>0</v>
      </c>
      <c r="CC1158">
        <v>0</v>
      </c>
      <c r="CD1158">
        <v>0</v>
      </c>
      <c r="CE1158">
        <v>0</v>
      </c>
      <c r="CF1158">
        <v>0</v>
      </c>
      <c r="CG1158">
        <v>0</v>
      </c>
      <c r="CH1158">
        <v>0</v>
      </c>
      <c r="CI1158">
        <v>0</v>
      </c>
      <c r="CJ1158">
        <v>0</v>
      </c>
      <c r="CK1158">
        <v>0</v>
      </c>
      <c r="CL1158">
        <v>0</v>
      </c>
      <c r="CM1158">
        <v>0</v>
      </c>
      <c r="CN1158">
        <v>1</v>
      </c>
      <c r="CO1158">
        <v>0</v>
      </c>
      <c r="CP1158">
        <v>0</v>
      </c>
      <c r="CQ1158">
        <v>0</v>
      </c>
      <c r="CR1158">
        <v>0</v>
      </c>
    </row>
    <row r="1159" spans="1:96" x14ac:dyDescent="0.25">
      <c r="A1159" t="s">
        <v>325</v>
      </c>
      <c r="B1159">
        <v>0</v>
      </c>
      <c r="C1159">
        <v>0</v>
      </c>
      <c r="D1159">
        <v>0</v>
      </c>
      <c r="E1159">
        <v>0</v>
      </c>
      <c r="F1159">
        <v>0</v>
      </c>
      <c r="G1159">
        <v>0</v>
      </c>
      <c r="H1159">
        <v>0</v>
      </c>
      <c r="I1159">
        <v>0</v>
      </c>
      <c r="J1159">
        <v>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0</v>
      </c>
      <c r="Q1159">
        <v>0</v>
      </c>
      <c r="R1159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X1159">
        <v>0</v>
      </c>
      <c r="Y1159">
        <v>0</v>
      </c>
      <c r="Z1159">
        <v>0</v>
      </c>
      <c r="AA1159">
        <v>0</v>
      </c>
      <c r="AB1159">
        <v>0</v>
      </c>
      <c r="AC1159">
        <v>0</v>
      </c>
      <c r="AD1159">
        <v>0</v>
      </c>
      <c r="AE1159">
        <v>0</v>
      </c>
      <c r="AF1159">
        <v>0</v>
      </c>
      <c r="AG1159">
        <v>0</v>
      </c>
      <c r="AH1159">
        <v>0</v>
      </c>
      <c r="AI1159">
        <v>0</v>
      </c>
      <c r="AJ1159">
        <v>0</v>
      </c>
      <c r="AK1159">
        <v>0</v>
      </c>
      <c r="AL1159">
        <v>0</v>
      </c>
      <c r="AM1159">
        <v>0</v>
      </c>
      <c r="AN1159">
        <v>0</v>
      </c>
      <c r="AO1159">
        <v>0</v>
      </c>
      <c r="AP1159">
        <v>0</v>
      </c>
      <c r="AQ1159">
        <v>0</v>
      </c>
      <c r="AR1159">
        <v>0</v>
      </c>
      <c r="AS1159">
        <v>0</v>
      </c>
      <c r="AT1159">
        <v>0</v>
      </c>
      <c r="AU1159">
        <v>0</v>
      </c>
      <c r="AV1159">
        <v>0</v>
      </c>
      <c r="AW1159">
        <v>0</v>
      </c>
      <c r="AX1159">
        <v>0</v>
      </c>
      <c r="AY1159">
        <v>0</v>
      </c>
      <c r="AZ1159">
        <v>0</v>
      </c>
      <c r="BA1159">
        <v>0</v>
      </c>
      <c r="BB1159">
        <v>0</v>
      </c>
      <c r="BC1159">
        <v>0</v>
      </c>
      <c r="BD1159">
        <v>0</v>
      </c>
      <c r="BE1159">
        <v>0</v>
      </c>
      <c r="BF1159">
        <v>0</v>
      </c>
      <c r="BG1159">
        <v>0</v>
      </c>
      <c r="BH1159">
        <v>0</v>
      </c>
      <c r="BI1159">
        <v>0</v>
      </c>
      <c r="BJ1159">
        <v>0</v>
      </c>
      <c r="BK1159">
        <v>0</v>
      </c>
      <c r="BL1159">
        <v>0</v>
      </c>
      <c r="BM1159">
        <v>0</v>
      </c>
      <c r="BN1159">
        <v>0</v>
      </c>
      <c r="BO1159">
        <v>0</v>
      </c>
      <c r="BP1159">
        <v>0</v>
      </c>
      <c r="BQ1159">
        <v>0</v>
      </c>
      <c r="BR1159">
        <v>0</v>
      </c>
      <c r="BS1159">
        <v>0</v>
      </c>
      <c r="BT1159">
        <v>0</v>
      </c>
      <c r="BU1159">
        <v>0</v>
      </c>
      <c r="BV1159">
        <v>0</v>
      </c>
      <c r="BW1159">
        <v>0</v>
      </c>
      <c r="BX1159">
        <v>0</v>
      </c>
      <c r="BY1159">
        <v>0</v>
      </c>
      <c r="BZ1159">
        <v>0</v>
      </c>
      <c r="CA1159">
        <v>0</v>
      </c>
      <c r="CB1159">
        <v>0</v>
      </c>
      <c r="CC1159">
        <v>0</v>
      </c>
      <c r="CD1159">
        <v>0</v>
      </c>
      <c r="CE1159">
        <v>0</v>
      </c>
      <c r="CF1159">
        <v>0</v>
      </c>
      <c r="CG1159">
        <v>0</v>
      </c>
      <c r="CH1159">
        <v>0</v>
      </c>
      <c r="CI1159">
        <v>0</v>
      </c>
      <c r="CJ1159">
        <v>0</v>
      </c>
      <c r="CK1159">
        <v>0</v>
      </c>
      <c r="CL1159">
        <v>0</v>
      </c>
      <c r="CM1159">
        <v>0</v>
      </c>
      <c r="CN1159">
        <v>1</v>
      </c>
      <c r="CO1159">
        <v>0</v>
      </c>
      <c r="CP1159">
        <v>0</v>
      </c>
      <c r="CQ1159">
        <v>0</v>
      </c>
      <c r="CR1159">
        <v>0</v>
      </c>
    </row>
    <row r="1160" spans="1:96" x14ac:dyDescent="0.25">
      <c r="A1160" t="s">
        <v>324</v>
      </c>
      <c r="B1160">
        <v>0</v>
      </c>
      <c r="C1160">
        <v>0</v>
      </c>
      <c r="D1160">
        <v>0</v>
      </c>
      <c r="E1160">
        <v>0</v>
      </c>
      <c r="F1160">
        <v>0</v>
      </c>
      <c r="G1160">
        <v>0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  <c r="R1160">
        <v>0</v>
      </c>
      <c r="S1160">
        <v>0</v>
      </c>
      <c r="T1160">
        <v>0</v>
      </c>
      <c r="U1160">
        <v>0</v>
      </c>
      <c r="V1160">
        <v>0</v>
      </c>
      <c r="W1160">
        <v>0</v>
      </c>
      <c r="X1160">
        <v>0</v>
      </c>
      <c r="Y1160">
        <v>0</v>
      </c>
      <c r="Z1160">
        <v>0</v>
      </c>
      <c r="AA1160">
        <v>0</v>
      </c>
      <c r="AB1160">
        <v>0</v>
      </c>
      <c r="AC1160">
        <v>0</v>
      </c>
      <c r="AD1160">
        <v>0</v>
      </c>
      <c r="AE1160">
        <v>0</v>
      </c>
      <c r="AF1160">
        <v>0</v>
      </c>
      <c r="AG1160">
        <v>0</v>
      </c>
      <c r="AH1160">
        <v>0</v>
      </c>
      <c r="AI1160">
        <v>0</v>
      </c>
      <c r="AJ1160">
        <v>0</v>
      </c>
      <c r="AK1160">
        <v>0</v>
      </c>
      <c r="AL1160">
        <v>0</v>
      </c>
      <c r="AM1160">
        <v>0</v>
      </c>
      <c r="AN1160">
        <v>0</v>
      </c>
      <c r="AO1160">
        <v>0</v>
      </c>
      <c r="AP1160">
        <v>0</v>
      </c>
      <c r="AQ1160">
        <v>0</v>
      </c>
      <c r="AR1160">
        <v>0</v>
      </c>
      <c r="AS1160">
        <v>0</v>
      </c>
      <c r="AT1160">
        <v>0</v>
      </c>
      <c r="AU1160">
        <v>0</v>
      </c>
      <c r="AV1160">
        <v>0</v>
      </c>
      <c r="AW1160">
        <v>0</v>
      </c>
      <c r="AX1160">
        <v>0</v>
      </c>
      <c r="AY1160">
        <v>0</v>
      </c>
      <c r="AZ1160">
        <v>0</v>
      </c>
      <c r="BA1160">
        <v>0</v>
      </c>
      <c r="BB1160">
        <v>0</v>
      </c>
      <c r="BC1160">
        <v>0</v>
      </c>
      <c r="BD1160">
        <v>0</v>
      </c>
      <c r="BE1160">
        <v>0</v>
      </c>
      <c r="BF1160">
        <v>0</v>
      </c>
      <c r="BG1160">
        <v>0</v>
      </c>
      <c r="BH1160">
        <v>0</v>
      </c>
      <c r="BI1160">
        <v>0</v>
      </c>
      <c r="BJ1160">
        <v>0</v>
      </c>
      <c r="BK1160">
        <v>0</v>
      </c>
      <c r="BL1160">
        <v>0</v>
      </c>
      <c r="BM1160">
        <v>0</v>
      </c>
      <c r="BN1160">
        <v>0</v>
      </c>
      <c r="BO1160">
        <v>0</v>
      </c>
      <c r="BP1160">
        <v>0</v>
      </c>
      <c r="BQ1160">
        <v>0</v>
      </c>
      <c r="BR1160">
        <v>0</v>
      </c>
      <c r="BS1160">
        <v>0</v>
      </c>
      <c r="BT1160">
        <v>0</v>
      </c>
      <c r="BU1160">
        <v>0</v>
      </c>
      <c r="BV1160">
        <v>0</v>
      </c>
      <c r="BW1160">
        <v>0</v>
      </c>
      <c r="BX1160">
        <v>0</v>
      </c>
      <c r="BY1160">
        <v>0</v>
      </c>
      <c r="BZ1160">
        <v>0</v>
      </c>
      <c r="CA1160">
        <v>0</v>
      </c>
      <c r="CB1160">
        <v>0</v>
      </c>
      <c r="CC1160">
        <v>0</v>
      </c>
      <c r="CD1160">
        <v>0</v>
      </c>
      <c r="CE1160">
        <v>0</v>
      </c>
      <c r="CF1160">
        <v>0</v>
      </c>
      <c r="CG1160">
        <v>0</v>
      </c>
      <c r="CH1160">
        <v>0</v>
      </c>
      <c r="CI1160">
        <v>0</v>
      </c>
      <c r="CJ1160">
        <v>0</v>
      </c>
      <c r="CK1160">
        <v>0</v>
      </c>
      <c r="CL1160">
        <v>0</v>
      </c>
      <c r="CM1160">
        <v>0</v>
      </c>
      <c r="CN1160">
        <v>1</v>
      </c>
      <c r="CO1160">
        <v>0</v>
      </c>
      <c r="CP1160">
        <v>0</v>
      </c>
      <c r="CQ1160">
        <v>0</v>
      </c>
      <c r="CR1160">
        <v>0</v>
      </c>
    </row>
    <row r="1161" spans="1:96" x14ac:dyDescent="0.25">
      <c r="A1161" t="s">
        <v>323</v>
      </c>
      <c r="B1161">
        <v>0</v>
      </c>
      <c r="C1161">
        <v>0</v>
      </c>
      <c r="D1161">
        <v>0</v>
      </c>
      <c r="E1161">
        <v>0</v>
      </c>
      <c r="F1161">
        <v>0</v>
      </c>
      <c r="G1161">
        <v>0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0</v>
      </c>
      <c r="Q1161">
        <v>0</v>
      </c>
      <c r="R1161">
        <v>0</v>
      </c>
      <c r="S1161">
        <v>0</v>
      </c>
      <c r="T1161">
        <v>0</v>
      </c>
      <c r="U1161">
        <v>0</v>
      </c>
      <c r="V1161">
        <v>0</v>
      </c>
      <c r="W1161">
        <v>0</v>
      </c>
      <c r="X1161">
        <v>0</v>
      </c>
      <c r="Y1161">
        <v>0</v>
      </c>
      <c r="Z1161">
        <v>0</v>
      </c>
      <c r="AA1161">
        <v>0</v>
      </c>
      <c r="AB1161">
        <v>0</v>
      </c>
      <c r="AC1161">
        <v>0</v>
      </c>
      <c r="AD1161">
        <v>0</v>
      </c>
      <c r="AE1161">
        <v>0</v>
      </c>
      <c r="AF1161">
        <v>0</v>
      </c>
      <c r="AG1161">
        <v>0</v>
      </c>
      <c r="AH1161">
        <v>0</v>
      </c>
      <c r="AI1161">
        <v>0</v>
      </c>
      <c r="AJ1161">
        <v>0</v>
      </c>
      <c r="AK1161">
        <v>0</v>
      </c>
      <c r="AL1161">
        <v>0</v>
      </c>
      <c r="AM1161">
        <v>0</v>
      </c>
      <c r="AN1161">
        <v>0</v>
      </c>
      <c r="AO1161">
        <v>0</v>
      </c>
      <c r="AP1161">
        <v>0</v>
      </c>
      <c r="AQ1161">
        <v>0</v>
      </c>
      <c r="AR1161">
        <v>0</v>
      </c>
      <c r="AS1161">
        <v>0</v>
      </c>
      <c r="AT1161">
        <v>0</v>
      </c>
      <c r="AU1161">
        <v>0</v>
      </c>
      <c r="AV1161">
        <v>0</v>
      </c>
      <c r="AW1161">
        <v>0</v>
      </c>
      <c r="AX1161">
        <v>0</v>
      </c>
      <c r="AY1161">
        <v>0</v>
      </c>
      <c r="AZ1161">
        <v>0</v>
      </c>
      <c r="BA1161">
        <v>0</v>
      </c>
      <c r="BB1161">
        <v>0</v>
      </c>
      <c r="BC1161">
        <v>0</v>
      </c>
      <c r="BD1161">
        <v>0</v>
      </c>
      <c r="BE1161">
        <v>0</v>
      </c>
      <c r="BF1161">
        <v>0</v>
      </c>
      <c r="BG1161">
        <v>0</v>
      </c>
      <c r="BH1161">
        <v>0</v>
      </c>
      <c r="BI1161">
        <v>0</v>
      </c>
      <c r="BJ1161">
        <v>0</v>
      </c>
      <c r="BK1161">
        <v>0</v>
      </c>
      <c r="BL1161">
        <v>0</v>
      </c>
      <c r="BM1161">
        <v>0</v>
      </c>
      <c r="BN1161">
        <v>0</v>
      </c>
      <c r="BO1161">
        <v>0</v>
      </c>
      <c r="BP1161">
        <v>0</v>
      </c>
      <c r="BQ1161">
        <v>0</v>
      </c>
      <c r="BR1161">
        <v>0</v>
      </c>
      <c r="BS1161">
        <v>0</v>
      </c>
      <c r="BT1161">
        <v>0</v>
      </c>
      <c r="BU1161">
        <v>0</v>
      </c>
      <c r="BV1161">
        <v>0</v>
      </c>
      <c r="BW1161">
        <v>0</v>
      </c>
      <c r="BX1161">
        <v>0</v>
      </c>
      <c r="BY1161">
        <v>0</v>
      </c>
      <c r="BZ1161">
        <v>0</v>
      </c>
      <c r="CA1161">
        <v>0</v>
      </c>
      <c r="CB1161">
        <v>0</v>
      </c>
      <c r="CC1161">
        <v>0</v>
      </c>
      <c r="CD1161">
        <v>0</v>
      </c>
      <c r="CE1161">
        <v>0</v>
      </c>
      <c r="CF1161">
        <v>0</v>
      </c>
      <c r="CG1161">
        <v>0</v>
      </c>
      <c r="CH1161">
        <v>0</v>
      </c>
      <c r="CI1161">
        <v>0</v>
      </c>
      <c r="CJ1161">
        <v>0</v>
      </c>
      <c r="CK1161">
        <v>0</v>
      </c>
      <c r="CL1161">
        <v>0</v>
      </c>
      <c r="CM1161">
        <v>0</v>
      </c>
      <c r="CN1161">
        <v>1</v>
      </c>
      <c r="CO1161">
        <v>0</v>
      </c>
      <c r="CP1161">
        <v>0</v>
      </c>
      <c r="CQ1161">
        <v>0</v>
      </c>
      <c r="CR1161">
        <v>0</v>
      </c>
    </row>
    <row r="1162" spans="1:96" x14ac:dyDescent="0.25">
      <c r="A1162" t="s">
        <v>322</v>
      </c>
      <c r="B1162">
        <v>0</v>
      </c>
      <c r="C1162">
        <v>0</v>
      </c>
      <c r="D1162">
        <v>0</v>
      </c>
      <c r="E1162">
        <v>0</v>
      </c>
      <c r="F1162">
        <v>0</v>
      </c>
      <c r="G1162">
        <v>0</v>
      </c>
      <c r="H1162">
        <v>0</v>
      </c>
      <c r="I1162">
        <v>0</v>
      </c>
      <c r="J1162">
        <v>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0</v>
      </c>
      <c r="R1162">
        <v>0</v>
      </c>
      <c r="S1162">
        <v>0</v>
      </c>
      <c r="T1162">
        <v>0</v>
      </c>
      <c r="U1162">
        <v>0</v>
      </c>
      <c r="V1162">
        <v>0</v>
      </c>
      <c r="W1162">
        <v>0</v>
      </c>
      <c r="X1162">
        <v>0</v>
      </c>
      <c r="Y1162">
        <v>0</v>
      </c>
      <c r="Z1162">
        <v>0</v>
      </c>
      <c r="AA1162">
        <v>0</v>
      </c>
      <c r="AB1162">
        <v>0</v>
      </c>
      <c r="AC1162">
        <v>0</v>
      </c>
      <c r="AD1162">
        <v>0</v>
      </c>
      <c r="AE1162">
        <v>0</v>
      </c>
      <c r="AF1162">
        <v>0</v>
      </c>
      <c r="AG1162">
        <v>0</v>
      </c>
      <c r="AH1162">
        <v>0</v>
      </c>
      <c r="AI1162">
        <v>0</v>
      </c>
      <c r="AJ1162">
        <v>0</v>
      </c>
      <c r="AK1162">
        <v>0</v>
      </c>
      <c r="AL1162">
        <v>0</v>
      </c>
      <c r="AM1162">
        <v>0</v>
      </c>
      <c r="AN1162">
        <v>0</v>
      </c>
      <c r="AO1162">
        <v>0</v>
      </c>
      <c r="AP1162">
        <v>0</v>
      </c>
      <c r="AQ1162">
        <v>0</v>
      </c>
      <c r="AR1162">
        <v>0</v>
      </c>
      <c r="AS1162">
        <v>0</v>
      </c>
      <c r="AT1162">
        <v>0</v>
      </c>
      <c r="AU1162">
        <v>0</v>
      </c>
      <c r="AV1162">
        <v>0</v>
      </c>
      <c r="AW1162">
        <v>0</v>
      </c>
      <c r="AX1162">
        <v>1</v>
      </c>
      <c r="AY1162">
        <v>0</v>
      </c>
      <c r="AZ1162">
        <v>0</v>
      </c>
      <c r="BA1162">
        <v>0</v>
      </c>
      <c r="BB1162">
        <v>0</v>
      </c>
      <c r="BC1162">
        <v>0</v>
      </c>
      <c r="BD1162">
        <v>0</v>
      </c>
      <c r="BE1162">
        <v>0</v>
      </c>
      <c r="BF1162">
        <v>0</v>
      </c>
      <c r="BG1162">
        <v>0</v>
      </c>
      <c r="BH1162">
        <v>0</v>
      </c>
      <c r="BI1162">
        <v>0</v>
      </c>
      <c r="BJ1162">
        <v>0</v>
      </c>
      <c r="BK1162">
        <v>0</v>
      </c>
      <c r="BL1162">
        <v>0</v>
      </c>
      <c r="BM1162">
        <v>0</v>
      </c>
      <c r="BN1162">
        <v>0</v>
      </c>
      <c r="BO1162">
        <v>0</v>
      </c>
      <c r="BP1162">
        <v>0</v>
      </c>
      <c r="BQ1162">
        <v>0</v>
      </c>
      <c r="BR1162">
        <v>0</v>
      </c>
      <c r="BS1162">
        <v>0</v>
      </c>
      <c r="BT1162">
        <v>0</v>
      </c>
      <c r="BU1162">
        <v>0</v>
      </c>
      <c r="BV1162">
        <v>0</v>
      </c>
      <c r="BW1162">
        <v>0</v>
      </c>
      <c r="BX1162">
        <v>0</v>
      </c>
      <c r="BY1162">
        <v>0</v>
      </c>
      <c r="BZ1162">
        <v>0</v>
      </c>
      <c r="CA1162">
        <v>0</v>
      </c>
      <c r="CB1162">
        <v>0</v>
      </c>
      <c r="CC1162">
        <v>0</v>
      </c>
      <c r="CD1162">
        <v>0</v>
      </c>
      <c r="CE1162">
        <v>0</v>
      </c>
      <c r="CF1162">
        <v>0</v>
      </c>
      <c r="CG1162">
        <v>0</v>
      </c>
      <c r="CH1162">
        <v>0</v>
      </c>
      <c r="CI1162">
        <v>0</v>
      </c>
      <c r="CJ1162">
        <v>0</v>
      </c>
      <c r="CK1162">
        <v>0</v>
      </c>
      <c r="CL1162">
        <v>0</v>
      </c>
      <c r="CM1162">
        <v>0</v>
      </c>
      <c r="CN1162">
        <v>0</v>
      </c>
      <c r="CO1162">
        <v>0</v>
      </c>
      <c r="CP1162">
        <v>0</v>
      </c>
      <c r="CQ1162">
        <v>0</v>
      </c>
      <c r="CR1162">
        <v>0</v>
      </c>
    </row>
    <row r="1163" spans="1:96" x14ac:dyDescent="0.25">
      <c r="A1163" t="s">
        <v>321</v>
      </c>
      <c r="B1163">
        <v>0</v>
      </c>
      <c r="C1163">
        <v>0</v>
      </c>
      <c r="D1163">
        <v>0</v>
      </c>
      <c r="E1163">
        <v>0</v>
      </c>
      <c r="F1163">
        <v>0</v>
      </c>
      <c r="G1163">
        <v>0</v>
      </c>
      <c r="H1163">
        <v>0</v>
      </c>
      <c r="I1163">
        <v>0</v>
      </c>
      <c r="J1163">
        <v>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0</v>
      </c>
      <c r="Q1163">
        <v>0</v>
      </c>
      <c r="R1163">
        <v>0</v>
      </c>
      <c r="S1163">
        <v>0</v>
      </c>
      <c r="T1163">
        <v>0</v>
      </c>
      <c r="U1163">
        <v>0</v>
      </c>
      <c r="V1163">
        <v>0</v>
      </c>
      <c r="W1163">
        <v>0</v>
      </c>
      <c r="X1163">
        <v>0</v>
      </c>
      <c r="Y1163">
        <v>0</v>
      </c>
      <c r="Z1163">
        <v>0</v>
      </c>
      <c r="AA1163">
        <v>0</v>
      </c>
      <c r="AB1163">
        <v>0</v>
      </c>
      <c r="AC1163">
        <v>0</v>
      </c>
      <c r="AD1163">
        <v>0</v>
      </c>
      <c r="AE1163">
        <v>0</v>
      </c>
      <c r="AF1163">
        <v>0</v>
      </c>
      <c r="AG1163">
        <v>0</v>
      </c>
      <c r="AH1163">
        <v>0</v>
      </c>
      <c r="AI1163">
        <v>0</v>
      </c>
      <c r="AJ1163">
        <v>0</v>
      </c>
      <c r="AK1163">
        <v>0</v>
      </c>
      <c r="AL1163">
        <v>0</v>
      </c>
      <c r="AM1163">
        <v>0</v>
      </c>
      <c r="AN1163">
        <v>0</v>
      </c>
      <c r="AO1163">
        <v>0</v>
      </c>
      <c r="AP1163">
        <v>1</v>
      </c>
      <c r="AQ1163">
        <v>0</v>
      </c>
      <c r="AR1163">
        <v>0</v>
      </c>
      <c r="AS1163">
        <v>0</v>
      </c>
      <c r="AT1163">
        <v>0</v>
      </c>
      <c r="AU1163">
        <v>0</v>
      </c>
      <c r="AV1163">
        <v>0</v>
      </c>
      <c r="AW1163">
        <v>0</v>
      </c>
      <c r="AX1163">
        <v>0</v>
      </c>
      <c r="AY1163">
        <v>0</v>
      </c>
      <c r="AZ1163">
        <v>0</v>
      </c>
      <c r="BA1163">
        <v>0</v>
      </c>
      <c r="BB1163">
        <v>0</v>
      </c>
      <c r="BC1163">
        <v>0</v>
      </c>
      <c r="BD1163">
        <v>0</v>
      </c>
      <c r="BE1163">
        <v>0</v>
      </c>
      <c r="BF1163">
        <v>0</v>
      </c>
      <c r="BG1163">
        <v>0</v>
      </c>
      <c r="BH1163">
        <v>0</v>
      </c>
      <c r="BI1163">
        <v>0</v>
      </c>
      <c r="BJ1163">
        <v>0</v>
      </c>
      <c r="BK1163">
        <v>0</v>
      </c>
      <c r="BL1163">
        <v>0</v>
      </c>
      <c r="BM1163">
        <v>0</v>
      </c>
      <c r="BN1163">
        <v>0</v>
      </c>
      <c r="BO1163">
        <v>0</v>
      </c>
      <c r="BP1163">
        <v>0</v>
      </c>
      <c r="BQ1163">
        <v>0</v>
      </c>
      <c r="BR1163">
        <v>0</v>
      </c>
      <c r="BS1163">
        <v>0</v>
      </c>
      <c r="BT1163">
        <v>0</v>
      </c>
      <c r="BU1163">
        <v>0</v>
      </c>
      <c r="BV1163">
        <v>0</v>
      </c>
      <c r="BW1163">
        <v>0</v>
      </c>
      <c r="BX1163">
        <v>0</v>
      </c>
      <c r="BY1163">
        <v>0</v>
      </c>
      <c r="BZ1163">
        <v>0</v>
      </c>
      <c r="CA1163">
        <v>0</v>
      </c>
      <c r="CB1163">
        <v>0</v>
      </c>
      <c r="CC1163">
        <v>0</v>
      </c>
      <c r="CD1163">
        <v>0</v>
      </c>
      <c r="CE1163">
        <v>0</v>
      </c>
      <c r="CF1163">
        <v>0</v>
      </c>
      <c r="CG1163">
        <v>0</v>
      </c>
      <c r="CH1163">
        <v>0</v>
      </c>
      <c r="CI1163">
        <v>0</v>
      </c>
      <c r="CJ1163">
        <v>0</v>
      </c>
      <c r="CK1163">
        <v>0</v>
      </c>
      <c r="CL1163">
        <v>0</v>
      </c>
      <c r="CM1163">
        <v>0</v>
      </c>
      <c r="CN1163">
        <v>0</v>
      </c>
      <c r="CO1163">
        <v>0</v>
      </c>
      <c r="CP1163">
        <v>0</v>
      </c>
      <c r="CQ1163">
        <v>0</v>
      </c>
      <c r="CR1163">
        <v>0</v>
      </c>
    </row>
    <row r="1164" spans="1:96" x14ac:dyDescent="0.25">
      <c r="A1164" t="s">
        <v>320</v>
      </c>
      <c r="B1164">
        <v>0</v>
      </c>
      <c r="C1164">
        <v>0</v>
      </c>
      <c r="D1164">
        <v>0</v>
      </c>
      <c r="E1164">
        <v>0</v>
      </c>
      <c r="F1164">
        <v>0</v>
      </c>
      <c r="G1164">
        <v>0</v>
      </c>
      <c r="H1164">
        <v>0</v>
      </c>
      <c r="I1164">
        <v>0</v>
      </c>
      <c r="J1164">
        <v>0</v>
      </c>
      <c r="K1164">
        <v>0</v>
      </c>
      <c r="L1164">
        <v>0</v>
      </c>
      <c r="M1164">
        <v>1</v>
      </c>
      <c r="N1164">
        <v>0</v>
      </c>
      <c r="O1164">
        <v>0</v>
      </c>
      <c r="P1164">
        <v>0</v>
      </c>
      <c r="Q1164">
        <v>0</v>
      </c>
      <c r="R1164">
        <v>0</v>
      </c>
      <c r="S1164">
        <v>0</v>
      </c>
      <c r="T1164">
        <v>0</v>
      </c>
      <c r="U1164">
        <v>0</v>
      </c>
      <c r="V1164">
        <v>0</v>
      </c>
      <c r="W1164">
        <v>0</v>
      </c>
      <c r="X1164">
        <v>0</v>
      </c>
      <c r="Y1164">
        <v>0</v>
      </c>
      <c r="Z1164">
        <v>0</v>
      </c>
      <c r="AA1164">
        <v>0</v>
      </c>
      <c r="AB1164">
        <v>0</v>
      </c>
      <c r="AC1164">
        <v>0</v>
      </c>
      <c r="AD1164">
        <v>0</v>
      </c>
      <c r="AE1164">
        <v>0</v>
      </c>
      <c r="AF1164">
        <v>0</v>
      </c>
      <c r="AG1164">
        <v>0</v>
      </c>
      <c r="AH1164">
        <v>0</v>
      </c>
      <c r="AI1164">
        <v>0</v>
      </c>
      <c r="AJ1164">
        <v>0</v>
      </c>
      <c r="AK1164">
        <v>0</v>
      </c>
      <c r="AL1164">
        <v>0</v>
      </c>
      <c r="AM1164">
        <v>0</v>
      </c>
      <c r="AN1164">
        <v>0</v>
      </c>
      <c r="AO1164">
        <v>0</v>
      </c>
      <c r="AP1164">
        <v>0</v>
      </c>
      <c r="AQ1164">
        <v>0</v>
      </c>
      <c r="AR1164">
        <v>0</v>
      </c>
      <c r="AS1164">
        <v>0</v>
      </c>
      <c r="AT1164">
        <v>0</v>
      </c>
      <c r="AU1164">
        <v>0</v>
      </c>
      <c r="AV1164">
        <v>0</v>
      </c>
      <c r="AW1164">
        <v>0</v>
      </c>
      <c r="AX1164">
        <v>0</v>
      </c>
      <c r="AY1164">
        <v>0</v>
      </c>
      <c r="AZ1164">
        <v>0</v>
      </c>
      <c r="BA1164">
        <v>0</v>
      </c>
      <c r="BB1164">
        <v>0</v>
      </c>
      <c r="BC1164">
        <v>0</v>
      </c>
      <c r="BD1164">
        <v>0</v>
      </c>
      <c r="BE1164">
        <v>0</v>
      </c>
      <c r="BF1164">
        <v>0</v>
      </c>
      <c r="BG1164">
        <v>0</v>
      </c>
      <c r="BH1164">
        <v>0</v>
      </c>
      <c r="BI1164">
        <v>0</v>
      </c>
      <c r="BJ1164">
        <v>0</v>
      </c>
      <c r="BK1164">
        <v>0</v>
      </c>
      <c r="BL1164">
        <v>0</v>
      </c>
      <c r="BM1164">
        <v>0</v>
      </c>
      <c r="BN1164">
        <v>0</v>
      </c>
      <c r="BO1164">
        <v>0</v>
      </c>
      <c r="BP1164">
        <v>0</v>
      </c>
      <c r="BQ1164">
        <v>0</v>
      </c>
      <c r="BR1164">
        <v>0</v>
      </c>
      <c r="BS1164">
        <v>0</v>
      </c>
      <c r="BT1164">
        <v>0</v>
      </c>
      <c r="BU1164">
        <v>0</v>
      </c>
      <c r="BV1164">
        <v>0</v>
      </c>
      <c r="BW1164">
        <v>0</v>
      </c>
      <c r="BX1164">
        <v>0</v>
      </c>
      <c r="BY1164">
        <v>0</v>
      </c>
      <c r="BZ1164">
        <v>0</v>
      </c>
      <c r="CA1164">
        <v>0</v>
      </c>
      <c r="CB1164">
        <v>0</v>
      </c>
      <c r="CC1164">
        <v>0</v>
      </c>
      <c r="CD1164">
        <v>0</v>
      </c>
      <c r="CE1164">
        <v>0</v>
      </c>
      <c r="CF1164">
        <v>0</v>
      </c>
      <c r="CG1164">
        <v>0</v>
      </c>
      <c r="CH1164">
        <v>0</v>
      </c>
      <c r="CI1164">
        <v>0</v>
      </c>
      <c r="CJ1164">
        <v>0</v>
      </c>
      <c r="CK1164">
        <v>0</v>
      </c>
      <c r="CL1164">
        <v>0</v>
      </c>
      <c r="CM1164">
        <v>0</v>
      </c>
      <c r="CN1164">
        <v>0</v>
      </c>
      <c r="CO1164">
        <v>0</v>
      </c>
      <c r="CP1164">
        <v>0</v>
      </c>
      <c r="CQ1164">
        <v>0</v>
      </c>
      <c r="CR1164">
        <v>0</v>
      </c>
    </row>
    <row r="1165" spans="1:96" x14ac:dyDescent="0.25">
      <c r="A1165" t="s">
        <v>319</v>
      </c>
      <c r="B1165">
        <v>0</v>
      </c>
      <c r="C1165">
        <v>0</v>
      </c>
      <c r="D1165">
        <v>0</v>
      </c>
      <c r="E1165">
        <v>0</v>
      </c>
      <c r="F1165">
        <v>0</v>
      </c>
      <c r="G1165">
        <v>0</v>
      </c>
      <c r="H1165">
        <v>0</v>
      </c>
      <c r="I1165">
        <v>0</v>
      </c>
      <c r="J1165">
        <v>0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0</v>
      </c>
      <c r="Q1165">
        <v>0</v>
      </c>
      <c r="R1165">
        <v>0</v>
      </c>
      <c r="S1165">
        <v>0</v>
      </c>
      <c r="T1165">
        <v>0</v>
      </c>
      <c r="U1165">
        <v>0</v>
      </c>
      <c r="V1165">
        <v>0</v>
      </c>
      <c r="W1165">
        <v>0</v>
      </c>
      <c r="X1165">
        <v>0</v>
      </c>
      <c r="Y1165">
        <v>0</v>
      </c>
      <c r="Z1165">
        <v>0</v>
      </c>
      <c r="AA1165">
        <v>0</v>
      </c>
      <c r="AB1165">
        <v>0</v>
      </c>
      <c r="AC1165">
        <v>0</v>
      </c>
      <c r="AD1165">
        <v>0</v>
      </c>
      <c r="AE1165">
        <v>0</v>
      </c>
      <c r="AF1165">
        <v>0</v>
      </c>
      <c r="AG1165">
        <v>0</v>
      </c>
      <c r="AH1165">
        <v>0</v>
      </c>
      <c r="AI1165">
        <v>0</v>
      </c>
      <c r="AJ1165">
        <v>0</v>
      </c>
      <c r="AK1165">
        <v>0</v>
      </c>
      <c r="AL1165">
        <v>0</v>
      </c>
      <c r="AM1165">
        <v>0</v>
      </c>
      <c r="AN1165">
        <v>0</v>
      </c>
      <c r="AO1165">
        <v>0</v>
      </c>
      <c r="AP1165">
        <v>0</v>
      </c>
      <c r="AQ1165">
        <v>0</v>
      </c>
      <c r="AR1165">
        <v>0</v>
      </c>
      <c r="AS1165">
        <v>0</v>
      </c>
      <c r="AT1165">
        <v>0</v>
      </c>
      <c r="AU1165">
        <v>0</v>
      </c>
      <c r="AV1165">
        <v>0</v>
      </c>
      <c r="AW1165">
        <v>0</v>
      </c>
      <c r="AX1165">
        <v>0</v>
      </c>
      <c r="AY1165">
        <v>0</v>
      </c>
      <c r="AZ1165">
        <v>0</v>
      </c>
      <c r="BA1165">
        <v>0</v>
      </c>
      <c r="BB1165">
        <v>0</v>
      </c>
      <c r="BC1165">
        <v>0</v>
      </c>
      <c r="BD1165">
        <v>1</v>
      </c>
      <c r="BE1165">
        <v>0</v>
      </c>
      <c r="BF1165">
        <v>0</v>
      </c>
      <c r="BG1165">
        <v>0</v>
      </c>
      <c r="BH1165">
        <v>0</v>
      </c>
      <c r="BI1165">
        <v>0</v>
      </c>
      <c r="BJ1165">
        <v>0</v>
      </c>
      <c r="BK1165">
        <v>0</v>
      </c>
      <c r="BL1165">
        <v>0</v>
      </c>
      <c r="BM1165">
        <v>0</v>
      </c>
      <c r="BN1165">
        <v>0</v>
      </c>
      <c r="BO1165">
        <v>0</v>
      </c>
      <c r="BP1165">
        <v>0</v>
      </c>
      <c r="BQ1165">
        <v>0</v>
      </c>
      <c r="BR1165">
        <v>0</v>
      </c>
      <c r="BS1165">
        <v>0</v>
      </c>
      <c r="BT1165">
        <v>0</v>
      </c>
      <c r="BU1165">
        <v>0</v>
      </c>
      <c r="BV1165">
        <v>0</v>
      </c>
      <c r="BW1165">
        <v>0</v>
      </c>
      <c r="BX1165">
        <v>0</v>
      </c>
      <c r="BY1165">
        <v>0</v>
      </c>
      <c r="BZ1165">
        <v>0</v>
      </c>
      <c r="CA1165">
        <v>0</v>
      </c>
      <c r="CB1165">
        <v>0</v>
      </c>
      <c r="CC1165">
        <v>0</v>
      </c>
      <c r="CD1165">
        <v>0</v>
      </c>
      <c r="CE1165">
        <v>0</v>
      </c>
      <c r="CF1165">
        <v>0</v>
      </c>
      <c r="CG1165">
        <v>0</v>
      </c>
      <c r="CH1165">
        <v>0</v>
      </c>
      <c r="CI1165">
        <v>0</v>
      </c>
      <c r="CJ1165">
        <v>0</v>
      </c>
      <c r="CK1165">
        <v>0</v>
      </c>
      <c r="CL1165">
        <v>0</v>
      </c>
      <c r="CM1165">
        <v>0</v>
      </c>
      <c r="CN1165">
        <v>0</v>
      </c>
      <c r="CO1165">
        <v>0</v>
      </c>
      <c r="CP1165">
        <v>0</v>
      </c>
      <c r="CQ1165">
        <v>0</v>
      </c>
      <c r="CR1165">
        <v>0</v>
      </c>
    </row>
    <row r="1166" spans="1:96" x14ac:dyDescent="0.25">
      <c r="A1166" t="s">
        <v>318</v>
      </c>
      <c r="B1166">
        <v>0</v>
      </c>
      <c r="C1166">
        <v>0</v>
      </c>
      <c r="D1166">
        <v>0</v>
      </c>
      <c r="E1166">
        <v>0</v>
      </c>
      <c r="F1166">
        <v>0</v>
      </c>
      <c r="G1166">
        <v>0</v>
      </c>
      <c r="H1166">
        <v>0</v>
      </c>
      <c r="I1166">
        <v>0</v>
      </c>
      <c r="J1166">
        <v>0</v>
      </c>
      <c r="K1166">
        <v>0</v>
      </c>
      <c r="L1166">
        <v>0</v>
      </c>
      <c r="M1166">
        <v>1</v>
      </c>
      <c r="N1166">
        <v>0</v>
      </c>
      <c r="O1166">
        <v>0</v>
      </c>
      <c r="P1166">
        <v>0</v>
      </c>
      <c r="Q1166">
        <v>0</v>
      </c>
      <c r="R1166">
        <v>0</v>
      </c>
      <c r="S1166">
        <v>0</v>
      </c>
      <c r="T1166">
        <v>0</v>
      </c>
      <c r="U1166">
        <v>0</v>
      </c>
      <c r="V1166">
        <v>0</v>
      </c>
      <c r="W1166">
        <v>0</v>
      </c>
      <c r="X1166">
        <v>0</v>
      </c>
      <c r="Y1166">
        <v>0</v>
      </c>
      <c r="Z1166">
        <v>0</v>
      </c>
      <c r="AA1166">
        <v>0</v>
      </c>
      <c r="AB1166">
        <v>0</v>
      </c>
      <c r="AC1166">
        <v>0</v>
      </c>
      <c r="AD1166">
        <v>0</v>
      </c>
      <c r="AE1166">
        <v>0</v>
      </c>
      <c r="AF1166">
        <v>0</v>
      </c>
      <c r="AG1166">
        <v>0</v>
      </c>
      <c r="AH1166">
        <v>0</v>
      </c>
      <c r="AI1166">
        <v>0</v>
      </c>
      <c r="AJ1166">
        <v>0</v>
      </c>
      <c r="AK1166">
        <v>0</v>
      </c>
      <c r="AL1166">
        <v>0</v>
      </c>
      <c r="AM1166">
        <v>0</v>
      </c>
      <c r="AN1166">
        <v>0</v>
      </c>
      <c r="AO1166">
        <v>0</v>
      </c>
      <c r="AP1166">
        <v>0</v>
      </c>
      <c r="AQ1166">
        <v>0</v>
      </c>
      <c r="AR1166">
        <v>0</v>
      </c>
      <c r="AS1166">
        <v>0</v>
      </c>
      <c r="AT1166">
        <v>0</v>
      </c>
      <c r="AU1166">
        <v>0</v>
      </c>
      <c r="AV1166">
        <v>0</v>
      </c>
      <c r="AW1166">
        <v>0</v>
      </c>
      <c r="AX1166">
        <v>0</v>
      </c>
      <c r="AY1166">
        <v>0</v>
      </c>
      <c r="AZ1166">
        <v>0</v>
      </c>
      <c r="BA1166">
        <v>0</v>
      </c>
      <c r="BB1166">
        <v>0</v>
      </c>
      <c r="BC1166">
        <v>0</v>
      </c>
      <c r="BD1166">
        <v>0</v>
      </c>
      <c r="BE1166">
        <v>0</v>
      </c>
      <c r="BF1166">
        <v>0</v>
      </c>
      <c r="BG1166">
        <v>0</v>
      </c>
      <c r="BH1166">
        <v>0</v>
      </c>
      <c r="BI1166">
        <v>0</v>
      </c>
      <c r="BJ1166">
        <v>0</v>
      </c>
      <c r="BK1166">
        <v>0</v>
      </c>
      <c r="BL1166">
        <v>0</v>
      </c>
      <c r="BM1166">
        <v>0</v>
      </c>
      <c r="BN1166">
        <v>0</v>
      </c>
      <c r="BO1166">
        <v>0</v>
      </c>
      <c r="BP1166">
        <v>0</v>
      </c>
      <c r="BQ1166">
        <v>0</v>
      </c>
      <c r="BR1166">
        <v>0</v>
      </c>
      <c r="BS1166">
        <v>0</v>
      </c>
      <c r="BT1166">
        <v>0</v>
      </c>
      <c r="BU1166">
        <v>0</v>
      </c>
      <c r="BV1166">
        <v>0</v>
      </c>
      <c r="BW1166">
        <v>0</v>
      </c>
      <c r="BX1166">
        <v>0</v>
      </c>
      <c r="BY1166">
        <v>0</v>
      </c>
      <c r="BZ1166">
        <v>0</v>
      </c>
      <c r="CA1166">
        <v>0</v>
      </c>
      <c r="CB1166">
        <v>0</v>
      </c>
      <c r="CC1166">
        <v>0</v>
      </c>
      <c r="CD1166">
        <v>0</v>
      </c>
      <c r="CE1166">
        <v>0</v>
      </c>
      <c r="CF1166">
        <v>0</v>
      </c>
      <c r="CG1166">
        <v>0</v>
      </c>
      <c r="CH1166">
        <v>0</v>
      </c>
      <c r="CI1166">
        <v>0</v>
      </c>
      <c r="CJ1166">
        <v>0</v>
      </c>
      <c r="CK1166">
        <v>0</v>
      </c>
      <c r="CL1166">
        <v>0</v>
      </c>
      <c r="CM1166">
        <v>0</v>
      </c>
      <c r="CN1166">
        <v>0</v>
      </c>
      <c r="CO1166">
        <v>0</v>
      </c>
      <c r="CP1166">
        <v>0</v>
      </c>
      <c r="CQ1166">
        <v>0</v>
      </c>
      <c r="CR1166">
        <v>0</v>
      </c>
    </row>
    <row r="1167" spans="1:96" x14ac:dyDescent="0.25">
      <c r="A1167" t="s">
        <v>317</v>
      </c>
      <c r="B1167">
        <v>0</v>
      </c>
      <c r="C1167">
        <v>0</v>
      </c>
      <c r="D1167">
        <v>0</v>
      </c>
      <c r="E1167">
        <v>0</v>
      </c>
      <c r="F1167">
        <v>0</v>
      </c>
      <c r="G1167">
        <v>0</v>
      </c>
      <c r="H1167">
        <v>0</v>
      </c>
      <c r="I1167">
        <v>0</v>
      </c>
      <c r="J1167">
        <v>0</v>
      </c>
      <c r="K1167">
        <v>0</v>
      </c>
      <c r="L1167">
        <v>0</v>
      </c>
      <c r="M1167">
        <v>1</v>
      </c>
      <c r="N1167">
        <v>0</v>
      </c>
      <c r="O1167">
        <v>0</v>
      </c>
      <c r="P1167">
        <v>0</v>
      </c>
      <c r="Q1167">
        <v>0</v>
      </c>
      <c r="R1167">
        <v>0</v>
      </c>
      <c r="S1167">
        <v>0</v>
      </c>
      <c r="T1167">
        <v>0</v>
      </c>
      <c r="U1167">
        <v>0</v>
      </c>
      <c r="V1167">
        <v>0</v>
      </c>
      <c r="W1167">
        <v>0</v>
      </c>
      <c r="X1167">
        <v>0</v>
      </c>
      <c r="Y1167">
        <v>0</v>
      </c>
      <c r="Z1167">
        <v>0</v>
      </c>
      <c r="AA1167">
        <v>0</v>
      </c>
      <c r="AB1167">
        <v>0</v>
      </c>
      <c r="AC1167">
        <v>0</v>
      </c>
      <c r="AD1167">
        <v>0</v>
      </c>
      <c r="AE1167">
        <v>0</v>
      </c>
      <c r="AF1167">
        <v>0</v>
      </c>
      <c r="AG1167">
        <v>0</v>
      </c>
      <c r="AH1167">
        <v>0</v>
      </c>
      <c r="AI1167">
        <v>0</v>
      </c>
      <c r="AJ1167">
        <v>0</v>
      </c>
      <c r="AK1167">
        <v>0</v>
      </c>
      <c r="AL1167">
        <v>0</v>
      </c>
      <c r="AM1167">
        <v>0</v>
      </c>
      <c r="AN1167">
        <v>0</v>
      </c>
      <c r="AO1167">
        <v>0</v>
      </c>
      <c r="AP1167">
        <v>0</v>
      </c>
      <c r="AQ1167">
        <v>0</v>
      </c>
      <c r="AR1167">
        <v>0</v>
      </c>
      <c r="AS1167">
        <v>0</v>
      </c>
      <c r="AT1167">
        <v>0</v>
      </c>
      <c r="AU1167">
        <v>0</v>
      </c>
      <c r="AV1167">
        <v>0</v>
      </c>
      <c r="AW1167">
        <v>0</v>
      </c>
      <c r="AX1167">
        <v>0</v>
      </c>
      <c r="AY1167">
        <v>0</v>
      </c>
      <c r="AZ1167">
        <v>0</v>
      </c>
      <c r="BA1167">
        <v>0</v>
      </c>
      <c r="BB1167">
        <v>0</v>
      </c>
      <c r="BC1167">
        <v>0</v>
      </c>
      <c r="BD1167">
        <v>0</v>
      </c>
      <c r="BE1167">
        <v>0</v>
      </c>
      <c r="BF1167">
        <v>0</v>
      </c>
      <c r="BG1167">
        <v>0</v>
      </c>
      <c r="BH1167">
        <v>0</v>
      </c>
      <c r="BI1167">
        <v>0</v>
      </c>
      <c r="BJ1167">
        <v>0</v>
      </c>
      <c r="BK1167">
        <v>0</v>
      </c>
      <c r="BL1167">
        <v>0</v>
      </c>
      <c r="BM1167">
        <v>0</v>
      </c>
      <c r="BN1167">
        <v>0</v>
      </c>
      <c r="BO1167">
        <v>0</v>
      </c>
      <c r="BP1167">
        <v>0</v>
      </c>
      <c r="BQ1167">
        <v>0</v>
      </c>
      <c r="BR1167">
        <v>0</v>
      </c>
      <c r="BS1167">
        <v>0</v>
      </c>
      <c r="BT1167">
        <v>0</v>
      </c>
      <c r="BU1167">
        <v>0</v>
      </c>
      <c r="BV1167">
        <v>0</v>
      </c>
      <c r="BW1167">
        <v>0</v>
      </c>
      <c r="BX1167">
        <v>0</v>
      </c>
      <c r="BY1167">
        <v>0</v>
      </c>
      <c r="BZ1167">
        <v>0</v>
      </c>
      <c r="CA1167">
        <v>0</v>
      </c>
      <c r="CB1167">
        <v>0</v>
      </c>
      <c r="CC1167">
        <v>0</v>
      </c>
      <c r="CD1167">
        <v>0</v>
      </c>
      <c r="CE1167">
        <v>0</v>
      </c>
      <c r="CF1167">
        <v>0</v>
      </c>
      <c r="CG1167">
        <v>0</v>
      </c>
      <c r="CH1167">
        <v>0</v>
      </c>
      <c r="CI1167">
        <v>0</v>
      </c>
      <c r="CJ1167">
        <v>0</v>
      </c>
      <c r="CK1167">
        <v>0</v>
      </c>
      <c r="CL1167">
        <v>0</v>
      </c>
      <c r="CM1167">
        <v>0</v>
      </c>
      <c r="CN1167">
        <v>0</v>
      </c>
      <c r="CO1167">
        <v>0</v>
      </c>
      <c r="CP1167">
        <v>0</v>
      </c>
      <c r="CQ1167">
        <v>0</v>
      </c>
      <c r="CR1167">
        <v>0</v>
      </c>
    </row>
    <row r="1168" spans="1:96" x14ac:dyDescent="0.25">
      <c r="A1168" t="s">
        <v>316</v>
      </c>
      <c r="B1168">
        <v>0</v>
      </c>
      <c r="C1168">
        <v>0</v>
      </c>
      <c r="D1168">
        <v>0</v>
      </c>
      <c r="E1168">
        <v>0</v>
      </c>
      <c r="F1168">
        <v>0</v>
      </c>
      <c r="G1168">
        <v>0</v>
      </c>
      <c r="H1168">
        <v>0</v>
      </c>
      <c r="I1168">
        <v>0</v>
      </c>
      <c r="J1168">
        <v>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  <c r="R1168">
        <v>0</v>
      </c>
      <c r="S1168">
        <v>0</v>
      </c>
      <c r="T1168">
        <v>0</v>
      </c>
      <c r="U1168">
        <v>0</v>
      </c>
      <c r="V1168">
        <v>0</v>
      </c>
      <c r="W1168">
        <v>0</v>
      </c>
      <c r="X1168">
        <v>0</v>
      </c>
      <c r="Y1168">
        <v>0</v>
      </c>
      <c r="Z1168">
        <v>0</v>
      </c>
      <c r="AA1168">
        <v>0</v>
      </c>
      <c r="AB1168">
        <v>0</v>
      </c>
      <c r="AC1168">
        <v>0</v>
      </c>
      <c r="AD1168">
        <v>0</v>
      </c>
      <c r="AE1168">
        <v>0</v>
      </c>
      <c r="AF1168">
        <v>0</v>
      </c>
      <c r="AG1168">
        <v>0</v>
      </c>
      <c r="AH1168">
        <v>0</v>
      </c>
      <c r="AI1168">
        <v>0</v>
      </c>
      <c r="AJ1168">
        <v>0</v>
      </c>
      <c r="AK1168">
        <v>0</v>
      </c>
      <c r="AL1168">
        <v>0</v>
      </c>
      <c r="AM1168">
        <v>0</v>
      </c>
      <c r="AN1168">
        <v>0</v>
      </c>
      <c r="AO1168">
        <v>0</v>
      </c>
      <c r="AP1168">
        <v>0</v>
      </c>
      <c r="AQ1168">
        <v>0</v>
      </c>
      <c r="AR1168">
        <v>0</v>
      </c>
      <c r="AS1168">
        <v>0</v>
      </c>
      <c r="AT1168">
        <v>0</v>
      </c>
      <c r="AU1168">
        <v>0</v>
      </c>
      <c r="AV1168">
        <v>0</v>
      </c>
      <c r="AW1168">
        <v>0</v>
      </c>
      <c r="AX1168">
        <v>0</v>
      </c>
      <c r="AY1168">
        <v>0</v>
      </c>
      <c r="AZ1168">
        <v>0</v>
      </c>
      <c r="BA1168">
        <v>0</v>
      </c>
      <c r="BB1168">
        <v>0</v>
      </c>
      <c r="BC1168">
        <v>0</v>
      </c>
      <c r="BD1168">
        <v>0</v>
      </c>
      <c r="BE1168">
        <v>0</v>
      </c>
      <c r="BF1168">
        <v>0</v>
      </c>
      <c r="BG1168">
        <v>0</v>
      </c>
      <c r="BH1168">
        <v>0</v>
      </c>
      <c r="BI1168">
        <v>0</v>
      </c>
      <c r="BJ1168">
        <v>0</v>
      </c>
      <c r="BK1168">
        <v>0</v>
      </c>
      <c r="BL1168">
        <v>0</v>
      </c>
      <c r="BM1168">
        <v>0</v>
      </c>
      <c r="BN1168">
        <v>0</v>
      </c>
      <c r="BO1168">
        <v>0</v>
      </c>
      <c r="BP1168">
        <v>0</v>
      </c>
      <c r="BQ1168">
        <v>0</v>
      </c>
      <c r="BR1168">
        <v>0</v>
      </c>
      <c r="BS1168">
        <v>0</v>
      </c>
      <c r="BT1168">
        <v>0</v>
      </c>
      <c r="BU1168">
        <v>0</v>
      </c>
      <c r="BV1168">
        <v>0</v>
      </c>
      <c r="BW1168">
        <v>0</v>
      </c>
      <c r="BX1168">
        <v>0</v>
      </c>
      <c r="BY1168">
        <v>0</v>
      </c>
      <c r="BZ1168">
        <v>0</v>
      </c>
      <c r="CA1168">
        <v>0</v>
      </c>
      <c r="CB1168">
        <v>0</v>
      </c>
      <c r="CC1168">
        <v>0</v>
      </c>
      <c r="CD1168">
        <v>0</v>
      </c>
      <c r="CE1168">
        <v>0</v>
      </c>
      <c r="CF1168">
        <v>0</v>
      </c>
      <c r="CG1168">
        <v>0</v>
      </c>
      <c r="CH1168">
        <v>0</v>
      </c>
      <c r="CI1168">
        <v>0</v>
      </c>
      <c r="CJ1168">
        <v>0</v>
      </c>
      <c r="CK1168">
        <v>0</v>
      </c>
      <c r="CL1168">
        <v>0</v>
      </c>
      <c r="CM1168">
        <v>0</v>
      </c>
      <c r="CN1168">
        <v>0</v>
      </c>
      <c r="CO1168">
        <v>0</v>
      </c>
      <c r="CP1168">
        <v>0</v>
      </c>
      <c r="CQ1168">
        <v>0</v>
      </c>
      <c r="CR1168">
        <v>1</v>
      </c>
    </row>
    <row r="1169" spans="1:96" x14ac:dyDescent="0.25">
      <c r="A1169" t="s">
        <v>315</v>
      </c>
      <c r="B1169">
        <v>0</v>
      </c>
      <c r="C1169">
        <v>0</v>
      </c>
      <c r="D1169">
        <v>0</v>
      </c>
      <c r="E1169">
        <v>0</v>
      </c>
      <c r="F1169">
        <v>0</v>
      </c>
      <c r="G1169">
        <v>0</v>
      </c>
      <c r="H1169">
        <v>0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0</v>
      </c>
      <c r="Q1169">
        <v>0</v>
      </c>
      <c r="R1169">
        <v>0</v>
      </c>
      <c r="S1169">
        <v>0</v>
      </c>
      <c r="T1169">
        <v>0</v>
      </c>
      <c r="U1169">
        <v>0</v>
      </c>
      <c r="V1169">
        <v>0</v>
      </c>
      <c r="W1169">
        <v>0</v>
      </c>
      <c r="X1169">
        <v>0</v>
      </c>
      <c r="Y1169">
        <v>0</v>
      </c>
      <c r="Z1169">
        <v>0</v>
      </c>
      <c r="AA1169">
        <v>0</v>
      </c>
      <c r="AB1169">
        <v>0</v>
      </c>
      <c r="AC1169">
        <v>0</v>
      </c>
      <c r="AD1169">
        <v>0</v>
      </c>
      <c r="AE1169">
        <v>0</v>
      </c>
      <c r="AF1169">
        <v>0</v>
      </c>
      <c r="AG1169">
        <v>0</v>
      </c>
      <c r="AH1169">
        <v>0</v>
      </c>
      <c r="AI1169">
        <v>0</v>
      </c>
      <c r="AJ1169">
        <v>0</v>
      </c>
      <c r="AK1169">
        <v>0</v>
      </c>
      <c r="AL1169">
        <v>0</v>
      </c>
      <c r="AM1169">
        <v>0</v>
      </c>
      <c r="AN1169">
        <v>0</v>
      </c>
      <c r="AO1169">
        <v>0</v>
      </c>
      <c r="AP1169">
        <v>0</v>
      </c>
      <c r="AQ1169">
        <v>0</v>
      </c>
      <c r="AR1169">
        <v>0</v>
      </c>
      <c r="AS1169">
        <v>0</v>
      </c>
      <c r="AT1169">
        <v>0</v>
      </c>
      <c r="AU1169">
        <v>0</v>
      </c>
      <c r="AV1169">
        <v>0</v>
      </c>
      <c r="AW1169">
        <v>0</v>
      </c>
      <c r="AX1169">
        <v>0</v>
      </c>
      <c r="AY1169">
        <v>0</v>
      </c>
      <c r="AZ1169">
        <v>0</v>
      </c>
      <c r="BA1169">
        <v>0</v>
      </c>
      <c r="BB1169">
        <v>0</v>
      </c>
      <c r="BC1169">
        <v>0</v>
      </c>
      <c r="BD1169">
        <v>0</v>
      </c>
      <c r="BE1169">
        <v>0</v>
      </c>
      <c r="BF1169">
        <v>0</v>
      </c>
      <c r="BG1169">
        <v>0</v>
      </c>
      <c r="BH1169">
        <v>0</v>
      </c>
      <c r="BI1169">
        <v>0</v>
      </c>
      <c r="BJ1169">
        <v>0</v>
      </c>
      <c r="BK1169">
        <v>0</v>
      </c>
      <c r="BL1169">
        <v>0</v>
      </c>
      <c r="BM1169">
        <v>0</v>
      </c>
      <c r="BN1169">
        <v>0</v>
      </c>
      <c r="BO1169">
        <v>0</v>
      </c>
      <c r="BP1169">
        <v>0</v>
      </c>
      <c r="BQ1169">
        <v>0</v>
      </c>
      <c r="BR1169">
        <v>0</v>
      </c>
      <c r="BS1169">
        <v>0</v>
      </c>
      <c r="BT1169">
        <v>0</v>
      </c>
      <c r="BU1169">
        <v>0</v>
      </c>
      <c r="BV1169">
        <v>0</v>
      </c>
      <c r="BW1169">
        <v>0</v>
      </c>
      <c r="BX1169">
        <v>0</v>
      </c>
      <c r="BY1169">
        <v>0</v>
      </c>
      <c r="BZ1169">
        <v>1</v>
      </c>
      <c r="CA1169">
        <v>0</v>
      </c>
      <c r="CB1169">
        <v>0</v>
      </c>
      <c r="CC1169">
        <v>0</v>
      </c>
      <c r="CD1169">
        <v>0</v>
      </c>
      <c r="CE1169">
        <v>0</v>
      </c>
      <c r="CF1169">
        <v>0</v>
      </c>
      <c r="CG1169">
        <v>0</v>
      </c>
      <c r="CH1169">
        <v>0</v>
      </c>
      <c r="CI1169">
        <v>0</v>
      </c>
      <c r="CJ1169">
        <v>0</v>
      </c>
      <c r="CK1169">
        <v>0</v>
      </c>
      <c r="CL1169">
        <v>0</v>
      </c>
      <c r="CM1169">
        <v>0</v>
      </c>
      <c r="CN1169">
        <v>0</v>
      </c>
      <c r="CO1169">
        <v>0</v>
      </c>
      <c r="CP1169">
        <v>0</v>
      </c>
      <c r="CQ1169">
        <v>0</v>
      </c>
      <c r="CR1169">
        <v>0</v>
      </c>
    </row>
    <row r="1170" spans="1:96" x14ac:dyDescent="0.25">
      <c r="A1170" t="s">
        <v>314</v>
      </c>
      <c r="B1170">
        <v>0</v>
      </c>
      <c r="C1170">
        <v>0</v>
      </c>
      <c r="D1170">
        <v>0</v>
      </c>
      <c r="E1170">
        <v>0</v>
      </c>
      <c r="F1170">
        <v>0</v>
      </c>
      <c r="G1170">
        <v>0</v>
      </c>
      <c r="H1170">
        <v>0</v>
      </c>
      <c r="I1170">
        <v>0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0</v>
      </c>
      <c r="Q1170">
        <v>0</v>
      </c>
      <c r="R1170">
        <v>0</v>
      </c>
      <c r="S1170">
        <v>0</v>
      </c>
      <c r="T1170">
        <v>0</v>
      </c>
      <c r="U1170">
        <v>0</v>
      </c>
      <c r="V1170">
        <v>0</v>
      </c>
      <c r="W1170">
        <v>0</v>
      </c>
      <c r="X1170">
        <v>0</v>
      </c>
      <c r="Y1170">
        <v>0</v>
      </c>
      <c r="Z1170">
        <v>0</v>
      </c>
      <c r="AA1170">
        <v>0</v>
      </c>
      <c r="AB1170">
        <v>0</v>
      </c>
      <c r="AC1170">
        <v>0</v>
      </c>
      <c r="AD1170">
        <v>0</v>
      </c>
      <c r="AE1170">
        <v>0</v>
      </c>
      <c r="AF1170">
        <v>0</v>
      </c>
      <c r="AG1170">
        <v>0</v>
      </c>
      <c r="AH1170">
        <v>0</v>
      </c>
      <c r="AI1170">
        <v>0</v>
      </c>
      <c r="AJ1170">
        <v>0</v>
      </c>
      <c r="AK1170">
        <v>0</v>
      </c>
      <c r="AL1170">
        <v>0</v>
      </c>
      <c r="AM1170">
        <v>0</v>
      </c>
      <c r="AN1170">
        <v>0</v>
      </c>
      <c r="AO1170">
        <v>0</v>
      </c>
      <c r="AP1170">
        <v>0</v>
      </c>
      <c r="AQ1170">
        <v>0</v>
      </c>
      <c r="AR1170">
        <v>0</v>
      </c>
      <c r="AS1170">
        <v>0</v>
      </c>
      <c r="AT1170">
        <v>0</v>
      </c>
      <c r="AU1170">
        <v>0</v>
      </c>
      <c r="AV1170">
        <v>0</v>
      </c>
      <c r="AW1170">
        <v>0</v>
      </c>
      <c r="AX1170">
        <v>0</v>
      </c>
      <c r="AY1170">
        <v>0</v>
      </c>
      <c r="AZ1170">
        <v>0</v>
      </c>
      <c r="BA1170">
        <v>0</v>
      </c>
      <c r="BB1170">
        <v>0</v>
      </c>
      <c r="BC1170">
        <v>0</v>
      </c>
      <c r="BD1170">
        <v>0</v>
      </c>
      <c r="BE1170">
        <v>0</v>
      </c>
      <c r="BF1170">
        <v>0</v>
      </c>
      <c r="BG1170">
        <v>0</v>
      </c>
      <c r="BH1170">
        <v>0</v>
      </c>
      <c r="BI1170">
        <v>0</v>
      </c>
      <c r="BJ1170">
        <v>0</v>
      </c>
      <c r="BK1170">
        <v>0</v>
      </c>
      <c r="BL1170">
        <v>0</v>
      </c>
      <c r="BM1170">
        <v>0</v>
      </c>
      <c r="BN1170">
        <v>0</v>
      </c>
      <c r="BO1170">
        <v>0</v>
      </c>
      <c r="BP1170">
        <v>0</v>
      </c>
      <c r="BQ1170">
        <v>0</v>
      </c>
      <c r="BR1170">
        <v>0</v>
      </c>
      <c r="BS1170">
        <v>0</v>
      </c>
      <c r="BT1170">
        <v>0</v>
      </c>
      <c r="BU1170">
        <v>0</v>
      </c>
      <c r="BV1170">
        <v>0</v>
      </c>
      <c r="BW1170">
        <v>0</v>
      </c>
      <c r="BX1170">
        <v>0</v>
      </c>
      <c r="BY1170">
        <v>0</v>
      </c>
      <c r="BZ1170">
        <v>1</v>
      </c>
      <c r="CA1170">
        <v>0</v>
      </c>
      <c r="CB1170">
        <v>0</v>
      </c>
      <c r="CC1170">
        <v>0</v>
      </c>
      <c r="CD1170">
        <v>0</v>
      </c>
      <c r="CE1170">
        <v>0</v>
      </c>
      <c r="CF1170">
        <v>0</v>
      </c>
      <c r="CG1170">
        <v>0</v>
      </c>
      <c r="CH1170">
        <v>0</v>
      </c>
      <c r="CI1170">
        <v>0</v>
      </c>
      <c r="CJ1170">
        <v>0</v>
      </c>
      <c r="CK1170">
        <v>0</v>
      </c>
      <c r="CL1170">
        <v>0</v>
      </c>
      <c r="CM1170">
        <v>0</v>
      </c>
      <c r="CN1170">
        <v>0</v>
      </c>
      <c r="CO1170">
        <v>0</v>
      </c>
      <c r="CP1170">
        <v>0</v>
      </c>
      <c r="CQ1170">
        <v>0</v>
      </c>
      <c r="CR1170">
        <v>0</v>
      </c>
    </row>
    <row r="1171" spans="1:96" x14ac:dyDescent="0.25">
      <c r="A1171" t="s">
        <v>313</v>
      </c>
      <c r="B1171">
        <v>0</v>
      </c>
      <c r="C1171">
        <v>0</v>
      </c>
      <c r="D1171">
        <v>0</v>
      </c>
      <c r="E1171">
        <v>0</v>
      </c>
      <c r="F1171">
        <v>0</v>
      </c>
      <c r="G1171">
        <v>0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  <c r="R1171">
        <v>1</v>
      </c>
      <c r="S1171">
        <v>0</v>
      </c>
      <c r="T1171">
        <v>0</v>
      </c>
      <c r="U1171">
        <v>0</v>
      </c>
      <c r="V1171">
        <v>0</v>
      </c>
      <c r="W1171">
        <v>0</v>
      </c>
      <c r="X1171">
        <v>0</v>
      </c>
      <c r="Y1171">
        <v>0</v>
      </c>
      <c r="Z1171">
        <v>0</v>
      </c>
      <c r="AA1171">
        <v>0</v>
      </c>
      <c r="AB1171">
        <v>0</v>
      </c>
      <c r="AC1171">
        <v>0</v>
      </c>
      <c r="AD1171">
        <v>0</v>
      </c>
      <c r="AE1171">
        <v>0</v>
      </c>
      <c r="AF1171">
        <v>0</v>
      </c>
      <c r="AG1171">
        <v>0</v>
      </c>
      <c r="AH1171">
        <v>0</v>
      </c>
      <c r="AI1171">
        <v>0</v>
      </c>
      <c r="AJ1171">
        <v>0</v>
      </c>
      <c r="AK1171">
        <v>0</v>
      </c>
      <c r="AL1171">
        <v>0</v>
      </c>
      <c r="AM1171">
        <v>0</v>
      </c>
      <c r="AN1171">
        <v>0</v>
      </c>
      <c r="AO1171">
        <v>0</v>
      </c>
      <c r="AP1171">
        <v>0</v>
      </c>
      <c r="AQ1171">
        <v>0</v>
      </c>
      <c r="AR1171">
        <v>0</v>
      </c>
      <c r="AS1171">
        <v>0</v>
      </c>
      <c r="AT1171">
        <v>0</v>
      </c>
      <c r="AU1171">
        <v>0</v>
      </c>
      <c r="AV1171">
        <v>0</v>
      </c>
      <c r="AW1171">
        <v>0</v>
      </c>
      <c r="AX1171">
        <v>0</v>
      </c>
      <c r="AY1171">
        <v>0</v>
      </c>
      <c r="AZ1171">
        <v>0</v>
      </c>
      <c r="BA1171">
        <v>0</v>
      </c>
      <c r="BB1171">
        <v>0</v>
      </c>
      <c r="BC1171">
        <v>0</v>
      </c>
      <c r="BD1171">
        <v>0</v>
      </c>
      <c r="BE1171">
        <v>0</v>
      </c>
      <c r="BF1171">
        <v>0</v>
      </c>
      <c r="BG1171">
        <v>0</v>
      </c>
      <c r="BH1171">
        <v>0</v>
      </c>
      <c r="BI1171">
        <v>0</v>
      </c>
      <c r="BJ1171">
        <v>0</v>
      </c>
      <c r="BK1171">
        <v>0</v>
      </c>
      <c r="BL1171">
        <v>0</v>
      </c>
      <c r="BM1171">
        <v>0</v>
      </c>
      <c r="BN1171">
        <v>0</v>
      </c>
      <c r="BO1171">
        <v>0</v>
      </c>
      <c r="BP1171">
        <v>0</v>
      </c>
      <c r="BQ1171">
        <v>0</v>
      </c>
      <c r="BR1171">
        <v>0</v>
      </c>
      <c r="BS1171">
        <v>0</v>
      </c>
      <c r="BT1171">
        <v>0</v>
      </c>
      <c r="BU1171">
        <v>0</v>
      </c>
      <c r="BV1171">
        <v>0</v>
      </c>
      <c r="BW1171">
        <v>0</v>
      </c>
      <c r="BX1171">
        <v>0</v>
      </c>
      <c r="BY1171">
        <v>0</v>
      </c>
      <c r="BZ1171">
        <v>0</v>
      </c>
      <c r="CA1171">
        <v>0</v>
      </c>
      <c r="CB1171">
        <v>0</v>
      </c>
      <c r="CC1171">
        <v>0</v>
      </c>
      <c r="CD1171">
        <v>0</v>
      </c>
      <c r="CE1171">
        <v>0</v>
      </c>
      <c r="CF1171">
        <v>0</v>
      </c>
      <c r="CG1171">
        <v>0</v>
      </c>
      <c r="CH1171">
        <v>0</v>
      </c>
      <c r="CI1171">
        <v>0</v>
      </c>
      <c r="CJ1171">
        <v>0</v>
      </c>
      <c r="CK1171">
        <v>0</v>
      </c>
      <c r="CL1171">
        <v>0</v>
      </c>
      <c r="CM1171">
        <v>0</v>
      </c>
      <c r="CN1171">
        <v>0</v>
      </c>
      <c r="CO1171">
        <v>0</v>
      </c>
      <c r="CP1171">
        <v>0</v>
      </c>
      <c r="CQ1171">
        <v>0</v>
      </c>
      <c r="CR1171">
        <v>0</v>
      </c>
    </row>
    <row r="1172" spans="1:96" x14ac:dyDescent="0.25">
      <c r="A1172" t="s">
        <v>312</v>
      </c>
      <c r="B1172">
        <v>0</v>
      </c>
      <c r="C1172">
        <v>0</v>
      </c>
      <c r="D1172">
        <v>0</v>
      </c>
      <c r="E1172">
        <v>0</v>
      </c>
      <c r="F1172">
        <v>0</v>
      </c>
      <c r="G1172">
        <v>0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  <c r="R1172">
        <v>0</v>
      </c>
      <c r="S1172">
        <v>0</v>
      </c>
      <c r="T1172">
        <v>0</v>
      </c>
      <c r="U1172">
        <v>0</v>
      </c>
      <c r="V1172">
        <v>0</v>
      </c>
      <c r="W1172">
        <v>0</v>
      </c>
      <c r="X1172">
        <v>0</v>
      </c>
      <c r="Y1172">
        <v>0</v>
      </c>
      <c r="Z1172">
        <v>0</v>
      </c>
      <c r="AA1172">
        <v>0</v>
      </c>
      <c r="AB1172">
        <v>0</v>
      </c>
      <c r="AC1172">
        <v>0</v>
      </c>
      <c r="AD1172">
        <v>0</v>
      </c>
      <c r="AE1172">
        <v>0</v>
      </c>
      <c r="AF1172">
        <v>0</v>
      </c>
      <c r="AG1172">
        <v>0</v>
      </c>
      <c r="AH1172">
        <v>0</v>
      </c>
      <c r="AI1172">
        <v>0</v>
      </c>
      <c r="AJ1172">
        <v>0</v>
      </c>
      <c r="AK1172">
        <v>0</v>
      </c>
      <c r="AL1172">
        <v>0</v>
      </c>
      <c r="AM1172">
        <v>0</v>
      </c>
      <c r="AN1172">
        <v>0</v>
      </c>
      <c r="AO1172">
        <v>0</v>
      </c>
      <c r="AP1172">
        <v>0</v>
      </c>
      <c r="AQ1172">
        <v>0</v>
      </c>
      <c r="AR1172">
        <v>0</v>
      </c>
      <c r="AS1172">
        <v>0</v>
      </c>
      <c r="AT1172">
        <v>0</v>
      </c>
      <c r="AU1172">
        <v>0</v>
      </c>
      <c r="AV1172">
        <v>0</v>
      </c>
      <c r="AW1172">
        <v>0</v>
      </c>
      <c r="AX1172">
        <v>0</v>
      </c>
      <c r="AY1172">
        <v>0</v>
      </c>
      <c r="AZ1172">
        <v>0</v>
      </c>
      <c r="BA1172">
        <v>0</v>
      </c>
      <c r="BB1172">
        <v>0</v>
      </c>
      <c r="BC1172">
        <v>0</v>
      </c>
      <c r="BD1172">
        <v>0</v>
      </c>
      <c r="BE1172">
        <v>0</v>
      </c>
      <c r="BF1172">
        <v>0</v>
      </c>
      <c r="BG1172">
        <v>1</v>
      </c>
      <c r="BH1172">
        <v>0</v>
      </c>
      <c r="BI1172">
        <v>0</v>
      </c>
      <c r="BJ1172">
        <v>0</v>
      </c>
      <c r="BK1172">
        <v>0</v>
      </c>
      <c r="BL1172">
        <v>0</v>
      </c>
      <c r="BM1172">
        <v>0</v>
      </c>
      <c r="BN1172">
        <v>0</v>
      </c>
      <c r="BO1172">
        <v>0</v>
      </c>
      <c r="BP1172">
        <v>0</v>
      </c>
      <c r="BQ1172">
        <v>0</v>
      </c>
      <c r="BR1172">
        <v>0</v>
      </c>
      <c r="BS1172">
        <v>0</v>
      </c>
      <c r="BT1172">
        <v>0</v>
      </c>
      <c r="BU1172">
        <v>0</v>
      </c>
      <c r="BV1172">
        <v>0</v>
      </c>
      <c r="BW1172">
        <v>0</v>
      </c>
      <c r="BX1172">
        <v>0</v>
      </c>
      <c r="BY1172">
        <v>0</v>
      </c>
      <c r="BZ1172">
        <v>0</v>
      </c>
      <c r="CA1172">
        <v>0</v>
      </c>
      <c r="CB1172">
        <v>0</v>
      </c>
      <c r="CC1172">
        <v>0</v>
      </c>
      <c r="CD1172">
        <v>0</v>
      </c>
      <c r="CE1172">
        <v>0</v>
      </c>
      <c r="CF1172">
        <v>0</v>
      </c>
      <c r="CG1172">
        <v>0</v>
      </c>
      <c r="CH1172">
        <v>0</v>
      </c>
      <c r="CI1172">
        <v>0</v>
      </c>
      <c r="CJ1172">
        <v>0</v>
      </c>
      <c r="CK1172">
        <v>0</v>
      </c>
      <c r="CL1172">
        <v>0</v>
      </c>
      <c r="CM1172">
        <v>0</v>
      </c>
      <c r="CN1172">
        <v>0</v>
      </c>
      <c r="CO1172">
        <v>0</v>
      </c>
      <c r="CP1172">
        <v>0</v>
      </c>
      <c r="CQ1172">
        <v>0</v>
      </c>
      <c r="CR1172">
        <v>0</v>
      </c>
    </row>
    <row r="1173" spans="1:96" x14ac:dyDescent="0.25">
      <c r="A1173" t="s">
        <v>311</v>
      </c>
      <c r="B1173">
        <v>0</v>
      </c>
      <c r="C1173">
        <v>0</v>
      </c>
      <c r="D1173">
        <v>0</v>
      </c>
      <c r="E1173">
        <v>0</v>
      </c>
      <c r="F1173">
        <v>0</v>
      </c>
      <c r="G1173">
        <v>0</v>
      </c>
      <c r="H1173">
        <v>0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  <c r="R1173">
        <v>0</v>
      </c>
      <c r="S1173">
        <v>0</v>
      </c>
      <c r="T1173">
        <v>0</v>
      </c>
      <c r="U1173">
        <v>0</v>
      </c>
      <c r="V1173">
        <v>0</v>
      </c>
      <c r="W1173">
        <v>0</v>
      </c>
      <c r="X1173">
        <v>0</v>
      </c>
      <c r="Y1173">
        <v>0</v>
      </c>
      <c r="Z1173">
        <v>0</v>
      </c>
      <c r="AA1173">
        <v>0</v>
      </c>
      <c r="AB1173">
        <v>0</v>
      </c>
      <c r="AC1173">
        <v>0</v>
      </c>
      <c r="AD1173">
        <v>0</v>
      </c>
      <c r="AE1173">
        <v>0</v>
      </c>
      <c r="AF1173">
        <v>0</v>
      </c>
      <c r="AG1173">
        <v>0</v>
      </c>
      <c r="AH1173">
        <v>0</v>
      </c>
      <c r="AI1173">
        <v>0</v>
      </c>
      <c r="AJ1173">
        <v>0</v>
      </c>
      <c r="AK1173">
        <v>0</v>
      </c>
      <c r="AL1173">
        <v>0</v>
      </c>
      <c r="AM1173">
        <v>0</v>
      </c>
      <c r="AN1173">
        <v>0</v>
      </c>
      <c r="AO1173">
        <v>0</v>
      </c>
      <c r="AP1173">
        <v>0</v>
      </c>
      <c r="AQ1173">
        <v>0</v>
      </c>
      <c r="AR1173">
        <v>0</v>
      </c>
      <c r="AS1173">
        <v>0</v>
      </c>
      <c r="AT1173">
        <v>0</v>
      </c>
      <c r="AU1173">
        <v>0</v>
      </c>
      <c r="AV1173">
        <v>0</v>
      </c>
      <c r="AW1173">
        <v>0</v>
      </c>
      <c r="AX1173">
        <v>0</v>
      </c>
      <c r="AY1173">
        <v>0</v>
      </c>
      <c r="AZ1173">
        <v>0</v>
      </c>
      <c r="BA1173">
        <v>0</v>
      </c>
      <c r="BB1173">
        <v>0</v>
      </c>
      <c r="BC1173">
        <v>0</v>
      </c>
      <c r="BD1173">
        <v>0</v>
      </c>
      <c r="BE1173">
        <v>0</v>
      </c>
      <c r="BF1173">
        <v>1</v>
      </c>
      <c r="BG1173">
        <v>0</v>
      </c>
      <c r="BH1173">
        <v>0</v>
      </c>
      <c r="BI1173">
        <v>0</v>
      </c>
      <c r="BJ1173">
        <v>0</v>
      </c>
      <c r="BK1173">
        <v>0</v>
      </c>
      <c r="BL1173">
        <v>0</v>
      </c>
      <c r="BM1173">
        <v>0</v>
      </c>
      <c r="BN1173">
        <v>0</v>
      </c>
      <c r="BO1173">
        <v>0</v>
      </c>
      <c r="BP1173">
        <v>0</v>
      </c>
      <c r="BQ1173">
        <v>0</v>
      </c>
      <c r="BR1173">
        <v>0</v>
      </c>
      <c r="BS1173">
        <v>0</v>
      </c>
      <c r="BT1173">
        <v>0</v>
      </c>
      <c r="BU1173">
        <v>0</v>
      </c>
      <c r="BV1173">
        <v>0</v>
      </c>
      <c r="BW1173">
        <v>0</v>
      </c>
      <c r="BX1173">
        <v>0</v>
      </c>
      <c r="BY1173">
        <v>0</v>
      </c>
      <c r="BZ1173">
        <v>0</v>
      </c>
      <c r="CA1173">
        <v>0</v>
      </c>
      <c r="CB1173">
        <v>0</v>
      </c>
      <c r="CC1173">
        <v>0</v>
      </c>
      <c r="CD1173">
        <v>0</v>
      </c>
      <c r="CE1173">
        <v>0</v>
      </c>
      <c r="CF1173">
        <v>0</v>
      </c>
      <c r="CG1173">
        <v>0</v>
      </c>
      <c r="CH1173">
        <v>0</v>
      </c>
      <c r="CI1173">
        <v>0</v>
      </c>
      <c r="CJ1173">
        <v>0</v>
      </c>
      <c r="CK1173">
        <v>0</v>
      </c>
      <c r="CL1173">
        <v>0</v>
      </c>
      <c r="CM1173">
        <v>0</v>
      </c>
      <c r="CN1173">
        <v>0</v>
      </c>
      <c r="CO1173">
        <v>0</v>
      </c>
      <c r="CP1173">
        <v>0</v>
      </c>
      <c r="CQ1173">
        <v>0</v>
      </c>
      <c r="CR1173">
        <v>0</v>
      </c>
    </row>
    <row r="1174" spans="1:96" x14ac:dyDescent="0.25">
      <c r="A1174" t="s">
        <v>310</v>
      </c>
      <c r="B1174">
        <v>0</v>
      </c>
      <c r="C1174">
        <v>0</v>
      </c>
      <c r="D1174">
        <v>0</v>
      </c>
      <c r="E1174">
        <v>0</v>
      </c>
      <c r="F1174">
        <v>0</v>
      </c>
      <c r="G1174">
        <v>0</v>
      </c>
      <c r="H1174">
        <v>0</v>
      </c>
      <c r="I1174">
        <v>0</v>
      </c>
      <c r="J1174">
        <v>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  <c r="R1174">
        <v>0</v>
      </c>
      <c r="S1174">
        <v>0</v>
      </c>
      <c r="T1174">
        <v>0</v>
      </c>
      <c r="U1174">
        <v>0</v>
      </c>
      <c r="V1174">
        <v>0</v>
      </c>
      <c r="W1174">
        <v>0</v>
      </c>
      <c r="X1174">
        <v>0</v>
      </c>
      <c r="Y1174">
        <v>0</v>
      </c>
      <c r="Z1174">
        <v>0</v>
      </c>
      <c r="AA1174">
        <v>0</v>
      </c>
      <c r="AB1174">
        <v>0</v>
      </c>
      <c r="AC1174">
        <v>0</v>
      </c>
      <c r="AD1174">
        <v>0</v>
      </c>
      <c r="AE1174">
        <v>0</v>
      </c>
      <c r="AF1174">
        <v>0</v>
      </c>
      <c r="AG1174">
        <v>0</v>
      </c>
      <c r="AH1174">
        <v>0</v>
      </c>
      <c r="AI1174">
        <v>0</v>
      </c>
      <c r="AJ1174">
        <v>0</v>
      </c>
      <c r="AK1174">
        <v>0</v>
      </c>
      <c r="AL1174">
        <v>0</v>
      </c>
      <c r="AM1174">
        <v>0</v>
      </c>
      <c r="AN1174">
        <v>0</v>
      </c>
      <c r="AO1174">
        <v>0</v>
      </c>
      <c r="AP1174">
        <v>0</v>
      </c>
      <c r="AQ1174">
        <v>0</v>
      </c>
      <c r="AR1174">
        <v>0</v>
      </c>
      <c r="AS1174">
        <v>0</v>
      </c>
      <c r="AT1174">
        <v>0</v>
      </c>
      <c r="AU1174">
        <v>0</v>
      </c>
      <c r="AV1174">
        <v>0</v>
      </c>
      <c r="AW1174">
        <v>0</v>
      </c>
      <c r="AX1174">
        <v>0</v>
      </c>
      <c r="AY1174">
        <v>0</v>
      </c>
      <c r="AZ1174">
        <v>0</v>
      </c>
      <c r="BA1174">
        <v>0</v>
      </c>
      <c r="BB1174">
        <v>0</v>
      </c>
      <c r="BC1174">
        <v>0</v>
      </c>
      <c r="BD1174">
        <v>0</v>
      </c>
      <c r="BE1174">
        <v>0</v>
      </c>
      <c r="BF1174">
        <v>1</v>
      </c>
      <c r="BG1174">
        <v>0</v>
      </c>
      <c r="BH1174">
        <v>0</v>
      </c>
      <c r="BI1174">
        <v>0</v>
      </c>
      <c r="BJ1174">
        <v>0</v>
      </c>
      <c r="BK1174">
        <v>0</v>
      </c>
      <c r="BL1174">
        <v>0</v>
      </c>
      <c r="BM1174">
        <v>0</v>
      </c>
      <c r="BN1174">
        <v>0</v>
      </c>
      <c r="BO1174">
        <v>0</v>
      </c>
      <c r="BP1174">
        <v>0</v>
      </c>
      <c r="BQ1174">
        <v>0</v>
      </c>
      <c r="BR1174">
        <v>0</v>
      </c>
      <c r="BS1174">
        <v>0</v>
      </c>
      <c r="BT1174">
        <v>0</v>
      </c>
      <c r="BU1174">
        <v>0</v>
      </c>
      <c r="BV1174">
        <v>0</v>
      </c>
      <c r="BW1174">
        <v>0</v>
      </c>
      <c r="BX1174">
        <v>0</v>
      </c>
      <c r="BY1174">
        <v>0</v>
      </c>
      <c r="BZ1174">
        <v>0</v>
      </c>
      <c r="CA1174">
        <v>0</v>
      </c>
      <c r="CB1174">
        <v>0</v>
      </c>
      <c r="CC1174">
        <v>0</v>
      </c>
      <c r="CD1174">
        <v>0</v>
      </c>
      <c r="CE1174">
        <v>0</v>
      </c>
      <c r="CF1174">
        <v>0</v>
      </c>
      <c r="CG1174">
        <v>0</v>
      </c>
      <c r="CH1174">
        <v>0</v>
      </c>
      <c r="CI1174">
        <v>0</v>
      </c>
      <c r="CJ1174">
        <v>0</v>
      </c>
      <c r="CK1174">
        <v>0</v>
      </c>
      <c r="CL1174">
        <v>0</v>
      </c>
      <c r="CM1174">
        <v>0</v>
      </c>
      <c r="CN1174">
        <v>0</v>
      </c>
      <c r="CO1174">
        <v>0</v>
      </c>
      <c r="CP1174">
        <v>0</v>
      </c>
      <c r="CQ1174">
        <v>0</v>
      </c>
      <c r="CR1174">
        <v>0</v>
      </c>
    </row>
    <row r="1175" spans="1:96" x14ac:dyDescent="0.25">
      <c r="A1175" t="s">
        <v>309</v>
      </c>
      <c r="B1175">
        <v>0</v>
      </c>
      <c r="C1175">
        <v>0</v>
      </c>
      <c r="D1175">
        <v>0</v>
      </c>
      <c r="E1175">
        <v>0</v>
      </c>
      <c r="F1175">
        <v>0</v>
      </c>
      <c r="G1175">
        <v>0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  <c r="R1175">
        <v>0</v>
      </c>
      <c r="S1175">
        <v>0</v>
      </c>
      <c r="T1175">
        <v>0</v>
      </c>
      <c r="U1175">
        <v>0</v>
      </c>
      <c r="V1175">
        <v>0</v>
      </c>
      <c r="W1175">
        <v>0</v>
      </c>
      <c r="X1175">
        <v>0</v>
      </c>
      <c r="Y1175">
        <v>0</v>
      </c>
      <c r="Z1175">
        <v>0</v>
      </c>
      <c r="AA1175">
        <v>0</v>
      </c>
      <c r="AB1175">
        <v>0</v>
      </c>
      <c r="AC1175">
        <v>0</v>
      </c>
      <c r="AD1175">
        <v>0</v>
      </c>
      <c r="AE1175">
        <v>0</v>
      </c>
      <c r="AF1175">
        <v>0</v>
      </c>
      <c r="AG1175">
        <v>0</v>
      </c>
      <c r="AH1175">
        <v>0</v>
      </c>
      <c r="AI1175">
        <v>0</v>
      </c>
      <c r="AJ1175">
        <v>0</v>
      </c>
      <c r="AK1175">
        <v>0</v>
      </c>
      <c r="AL1175">
        <v>0</v>
      </c>
      <c r="AM1175">
        <v>0</v>
      </c>
      <c r="AN1175">
        <v>0</v>
      </c>
      <c r="AO1175">
        <v>0</v>
      </c>
      <c r="AP1175">
        <v>1</v>
      </c>
      <c r="AQ1175">
        <v>0</v>
      </c>
      <c r="AR1175">
        <v>0</v>
      </c>
      <c r="AS1175">
        <v>0</v>
      </c>
      <c r="AT1175">
        <v>0</v>
      </c>
      <c r="AU1175">
        <v>0</v>
      </c>
      <c r="AV1175">
        <v>0</v>
      </c>
      <c r="AW1175">
        <v>0</v>
      </c>
      <c r="AX1175">
        <v>0</v>
      </c>
      <c r="AY1175">
        <v>0</v>
      </c>
      <c r="AZ1175">
        <v>0</v>
      </c>
      <c r="BA1175">
        <v>0</v>
      </c>
      <c r="BB1175">
        <v>0</v>
      </c>
      <c r="BC1175">
        <v>0</v>
      </c>
      <c r="BD1175">
        <v>0</v>
      </c>
      <c r="BE1175">
        <v>0</v>
      </c>
      <c r="BF1175">
        <v>0</v>
      </c>
      <c r="BG1175">
        <v>0</v>
      </c>
      <c r="BH1175">
        <v>0</v>
      </c>
      <c r="BI1175">
        <v>0</v>
      </c>
      <c r="BJ1175">
        <v>0</v>
      </c>
      <c r="BK1175">
        <v>0</v>
      </c>
      <c r="BL1175">
        <v>0</v>
      </c>
      <c r="BM1175">
        <v>0</v>
      </c>
      <c r="BN1175">
        <v>0</v>
      </c>
      <c r="BO1175">
        <v>0</v>
      </c>
      <c r="BP1175">
        <v>0</v>
      </c>
      <c r="BQ1175">
        <v>0</v>
      </c>
      <c r="BR1175">
        <v>0</v>
      </c>
      <c r="BS1175">
        <v>0</v>
      </c>
      <c r="BT1175">
        <v>0</v>
      </c>
      <c r="BU1175">
        <v>0</v>
      </c>
      <c r="BV1175">
        <v>0</v>
      </c>
      <c r="BW1175">
        <v>0</v>
      </c>
      <c r="BX1175">
        <v>0</v>
      </c>
      <c r="BY1175">
        <v>0</v>
      </c>
      <c r="BZ1175">
        <v>0</v>
      </c>
      <c r="CA1175">
        <v>0</v>
      </c>
      <c r="CB1175">
        <v>0</v>
      </c>
      <c r="CC1175">
        <v>0</v>
      </c>
      <c r="CD1175">
        <v>0</v>
      </c>
      <c r="CE1175">
        <v>0</v>
      </c>
      <c r="CF1175">
        <v>0</v>
      </c>
      <c r="CG1175">
        <v>0</v>
      </c>
      <c r="CH1175">
        <v>0</v>
      </c>
      <c r="CI1175">
        <v>0</v>
      </c>
      <c r="CJ1175">
        <v>0</v>
      </c>
      <c r="CK1175">
        <v>0</v>
      </c>
      <c r="CL1175">
        <v>0</v>
      </c>
      <c r="CM1175">
        <v>0</v>
      </c>
      <c r="CN1175">
        <v>0</v>
      </c>
      <c r="CO1175">
        <v>0</v>
      </c>
      <c r="CP1175">
        <v>0</v>
      </c>
      <c r="CQ1175">
        <v>0</v>
      </c>
      <c r="CR1175">
        <v>0</v>
      </c>
    </row>
    <row r="1176" spans="1:96" x14ac:dyDescent="0.25">
      <c r="A1176" t="s">
        <v>308</v>
      </c>
      <c r="B1176">
        <v>0</v>
      </c>
      <c r="C1176">
        <v>0</v>
      </c>
      <c r="D1176">
        <v>0</v>
      </c>
      <c r="E1176">
        <v>0</v>
      </c>
      <c r="F1176">
        <v>0</v>
      </c>
      <c r="G1176">
        <v>0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  <c r="R1176">
        <v>0</v>
      </c>
      <c r="S1176">
        <v>0</v>
      </c>
      <c r="T1176">
        <v>0</v>
      </c>
      <c r="U1176">
        <v>0</v>
      </c>
      <c r="V1176">
        <v>0</v>
      </c>
      <c r="W1176">
        <v>0</v>
      </c>
      <c r="X1176">
        <v>0</v>
      </c>
      <c r="Y1176">
        <v>0</v>
      </c>
      <c r="Z1176">
        <v>0</v>
      </c>
      <c r="AA1176">
        <v>0</v>
      </c>
      <c r="AB1176">
        <v>0</v>
      </c>
      <c r="AC1176">
        <v>0</v>
      </c>
      <c r="AD1176">
        <v>0</v>
      </c>
      <c r="AE1176">
        <v>0</v>
      </c>
      <c r="AF1176">
        <v>0</v>
      </c>
      <c r="AG1176">
        <v>0</v>
      </c>
      <c r="AH1176">
        <v>0</v>
      </c>
      <c r="AI1176">
        <v>0</v>
      </c>
      <c r="AJ1176">
        <v>0</v>
      </c>
      <c r="AK1176">
        <v>0</v>
      </c>
      <c r="AL1176">
        <v>0</v>
      </c>
      <c r="AM1176">
        <v>1</v>
      </c>
      <c r="AN1176">
        <v>0</v>
      </c>
      <c r="AO1176">
        <v>0</v>
      </c>
      <c r="AP1176">
        <v>0</v>
      </c>
      <c r="AQ1176">
        <v>0</v>
      </c>
      <c r="AR1176">
        <v>0</v>
      </c>
      <c r="AS1176">
        <v>0</v>
      </c>
      <c r="AT1176">
        <v>0</v>
      </c>
      <c r="AU1176">
        <v>0</v>
      </c>
      <c r="AV1176">
        <v>0</v>
      </c>
      <c r="AW1176">
        <v>0</v>
      </c>
      <c r="AX1176">
        <v>0</v>
      </c>
      <c r="AY1176">
        <v>0</v>
      </c>
      <c r="AZ1176">
        <v>0</v>
      </c>
      <c r="BA1176">
        <v>0</v>
      </c>
      <c r="BB1176">
        <v>0</v>
      </c>
      <c r="BC1176">
        <v>0</v>
      </c>
      <c r="BD1176">
        <v>0</v>
      </c>
      <c r="BE1176">
        <v>0</v>
      </c>
      <c r="BF1176">
        <v>0</v>
      </c>
      <c r="BG1176">
        <v>0</v>
      </c>
      <c r="BH1176">
        <v>0</v>
      </c>
      <c r="BI1176">
        <v>0</v>
      </c>
      <c r="BJ1176">
        <v>0</v>
      </c>
      <c r="BK1176">
        <v>0</v>
      </c>
      <c r="BL1176">
        <v>0</v>
      </c>
      <c r="BM1176">
        <v>0</v>
      </c>
      <c r="BN1176">
        <v>0</v>
      </c>
      <c r="BO1176">
        <v>0</v>
      </c>
      <c r="BP1176">
        <v>0</v>
      </c>
      <c r="BQ1176">
        <v>0</v>
      </c>
      <c r="BR1176">
        <v>0</v>
      </c>
      <c r="BS1176">
        <v>0</v>
      </c>
      <c r="BT1176">
        <v>0</v>
      </c>
      <c r="BU1176">
        <v>0</v>
      </c>
      <c r="BV1176">
        <v>0</v>
      </c>
      <c r="BW1176">
        <v>0</v>
      </c>
      <c r="BX1176">
        <v>0</v>
      </c>
      <c r="BY1176">
        <v>0</v>
      </c>
      <c r="BZ1176">
        <v>0</v>
      </c>
      <c r="CA1176">
        <v>0</v>
      </c>
      <c r="CB1176">
        <v>0</v>
      </c>
      <c r="CC1176">
        <v>0</v>
      </c>
      <c r="CD1176">
        <v>0</v>
      </c>
      <c r="CE1176">
        <v>0</v>
      </c>
      <c r="CF1176">
        <v>0</v>
      </c>
      <c r="CG1176">
        <v>0</v>
      </c>
      <c r="CH1176">
        <v>0</v>
      </c>
      <c r="CI1176">
        <v>0</v>
      </c>
      <c r="CJ1176">
        <v>0</v>
      </c>
      <c r="CK1176">
        <v>0</v>
      </c>
      <c r="CL1176">
        <v>0</v>
      </c>
      <c r="CM1176">
        <v>0</v>
      </c>
      <c r="CN1176">
        <v>0</v>
      </c>
      <c r="CO1176">
        <v>0</v>
      </c>
      <c r="CP1176">
        <v>0</v>
      </c>
      <c r="CQ1176">
        <v>0</v>
      </c>
      <c r="CR1176">
        <v>0</v>
      </c>
    </row>
    <row r="1177" spans="1:96" x14ac:dyDescent="0.25">
      <c r="A1177" t="s">
        <v>307</v>
      </c>
      <c r="B1177">
        <v>0</v>
      </c>
      <c r="C1177">
        <v>0</v>
      </c>
      <c r="D1177">
        <v>0</v>
      </c>
      <c r="E1177">
        <v>0</v>
      </c>
      <c r="F1177">
        <v>0</v>
      </c>
      <c r="G1177">
        <v>0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0</v>
      </c>
      <c r="R1177">
        <v>0</v>
      </c>
      <c r="S1177">
        <v>0</v>
      </c>
      <c r="T1177">
        <v>0</v>
      </c>
      <c r="U1177">
        <v>0</v>
      </c>
      <c r="V1177">
        <v>0</v>
      </c>
      <c r="W1177">
        <v>0</v>
      </c>
      <c r="X1177">
        <v>0</v>
      </c>
      <c r="Y1177">
        <v>0</v>
      </c>
      <c r="Z1177">
        <v>0</v>
      </c>
      <c r="AA1177">
        <v>0</v>
      </c>
      <c r="AB1177">
        <v>0</v>
      </c>
      <c r="AC1177">
        <v>0</v>
      </c>
      <c r="AD1177">
        <v>0</v>
      </c>
      <c r="AE1177">
        <v>0</v>
      </c>
      <c r="AF1177">
        <v>0</v>
      </c>
      <c r="AG1177">
        <v>0</v>
      </c>
      <c r="AH1177">
        <v>0</v>
      </c>
      <c r="AI1177">
        <v>0</v>
      </c>
      <c r="AJ1177">
        <v>0</v>
      </c>
      <c r="AK1177">
        <v>0</v>
      </c>
      <c r="AL1177">
        <v>0</v>
      </c>
      <c r="AM1177">
        <v>0</v>
      </c>
      <c r="AN1177">
        <v>0</v>
      </c>
      <c r="AO1177">
        <v>0</v>
      </c>
      <c r="AP1177">
        <v>0</v>
      </c>
      <c r="AQ1177">
        <v>0</v>
      </c>
      <c r="AR1177">
        <v>0</v>
      </c>
      <c r="AS1177">
        <v>0</v>
      </c>
      <c r="AT1177">
        <v>0</v>
      </c>
      <c r="AU1177">
        <v>0</v>
      </c>
      <c r="AV1177">
        <v>0</v>
      </c>
      <c r="AW1177">
        <v>0</v>
      </c>
      <c r="AX1177">
        <v>0</v>
      </c>
      <c r="AY1177">
        <v>0</v>
      </c>
      <c r="AZ1177">
        <v>0</v>
      </c>
      <c r="BA1177">
        <v>0</v>
      </c>
      <c r="BB1177">
        <v>0</v>
      </c>
      <c r="BC1177">
        <v>0</v>
      </c>
      <c r="BD1177">
        <v>0</v>
      </c>
      <c r="BE1177">
        <v>0</v>
      </c>
      <c r="BF1177">
        <v>0</v>
      </c>
      <c r="BG1177">
        <v>0</v>
      </c>
      <c r="BH1177">
        <v>0</v>
      </c>
      <c r="BI1177">
        <v>0</v>
      </c>
      <c r="BJ1177">
        <v>0</v>
      </c>
      <c r="BK1177">
        <v>0</v>
      </c>
      <c r="BL1177">
        <v>0</v>
      </c>
      <c r="BM1177">
        <v>0</v>
      </c>
      <c r="BN1177">
        <v>0</v>
      </c>
      <c r="BO1177">
        <v>0</v>
      </c>
      <c r="BP1177">
        <v>0</v>
      </c>
      <c r="BQ1177">
        <v>0</v>
      </c>
      <c r="BR1177">
        <v>0</v>
      </c>
      <c r="BS1177">
        <v>0</v>
      </c>
      <c r="BT1177">
        <v>0</v>
      </c>
      <c r="BU1177">
        <v>0</v>
      </c>
      <c r="BV1177">
        <v>0</v>
      </c>
      <c r="BW1177">
        <v>0</v>
      </c>
      <c r="BX1177">
        <v>0</v>
      </c>
      <c r="BY1177">
        <v>0</v>
      </c>
      <c r="BZ1177">
        <v>0</v>
      </c>
      <c r="CA1177">
        <v>0</v>
      </c>
      <c r="CB1177">
        <v>0</v>
      </c>
      <c r="CC1177">
        <v>0</v>
      </c>
      <c r="CD1177">
        <v>0</v>
      </c>
      <c r="CE1177">
        <v>0</v>
      </c>
      <c r="CF1177">
        <v>1</v>
      </c>
      <c r="CG1177">
        <v>0</v>
      </c>
      <c r="CH1177">
        <v>0</v>
      </c>
      <c r="CI1177">
        <v>0</v>
      </c>
      <c r="CJ1177">
        <v>0</v>
      </c>
      <c r="CK1177">
        <v>0</v>
      </c>
      <c r="CL1177">
        <v>0</v>
      </c>
      <c r="CM1177">
        <v>0</v>
      </c>
      <c r="CN1177">
        <v>0</v>
      </c>
      <c r="CO1177">
        <v>0</v>
      </c>
      <c r="CP1177">
        <v>0</v>
      </c>
      <c r="CQ1177">
        <v>0</v>
      </c>
      <c r="CR1177">
        <v>0</v>
      </c>
    </row>
    <row r="1178" spans="1:96" x14ac:dyDescent="0.25">
      <c r="A1178" t="s">
        <v>306</v>
      </c>
      <c r="B1178">
        <v>0</v>
      </c>
      <c r="C1178">
        <v>0</v>
      </c>
      <c r="D1178">
        <v>0</v>
      </c>
      <c r="E1178">
        <v>0</v>
      </c>
      <c r="F1178">
        <v>0</v>
      </c>
      <c r="G1178">
        <v>0</v>
      </c>
      <c r="H1178">
        <v>0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  <c r="R1178">
        <v>0</v>
      </c>
      <c r="S1178">
        <v>0</v>
      </c>
      <c r="T1178">
        <v>0</v>
      </c>
      <c r="U1178">
        <v>0</v>
      </c>
      <c r="V1178">
        <v>0</v>
      </c>
      <c r="W1178">
        <v>0</v>
      </c>
      <c r="X1178">
        <v>0</v>
      </c>
      <c r="Y1178">
        <v>0</v>
      </c>
      <c r="Z1178">
        <v>0</v>
      </c>
      <c r="AA1178">
        <v>0</v>
      </c>
      <c r="AB1178">
        <v>0</v>
      </c>
      <c r="AC1178">
        <v>0</v>
      </c>
      <c r="AD1178">
        <v>0</v>
      </c>
      <c r="AE1178">
        <v>0</v>
      </c>
      <c r="AF1178">
        <v>0</v>
      </c>
      <c r="AG1178">
        <v>0</v>
      </c>
      <c r="AH1178">
        <v>0</v>
      </c>
      <c r="AI1178">
        <v>0</v>
      </c>
      <c r="AJ1178">
        <v>0</v>
      </c>
      <c r="AK1178">
        <v>0</v>
      </c>
      <c r="AL1178">
        <v>0</v>
      </c>
      <c r="AM1178">
        <v>0</v>
      </c>
      <c r="AN1178">
        <v>0</v>
      </c>
      <c r="AO1178">
        <v>0</v>
      </c>
      <c r="AP1178">
        <v>0</v>
      </c>
      <c r="AQ1178">
        <v>0</v>
      </c>
      <c r="AR1178">
        <v>0</v>
      </c>
      <c r="AS1178">
        <v>0</v>
      </c>
      <c r="AT1178">
        <v>0</v>
      </c>
      <c r="AU1178">
        <v>0</v>
      </c>
      <c r="AV1178">
        <v>0</v>
      </c>
      <c r="AW1178">
        <v>0</v>
      </c>
      <c r="AX1178">
        <v>0</v>
      </c>
      <c r="AY1178">
        <v>0</v>
      </c>
      <c r="AZ1178">
        <v>0</v>
      </c>
      <c r="BA1178">
        <v>0</v>
      </c>
      <c r="BB1178">
        <v>0</v>
      </c>
      <c r="BC1178">
        <v>0</v>
      </c>
      <c r="BD1178">
        <v>1</v>
      </c>
      <c r="BE1178">
        <v>0</v>
      </c>
      <c r="BF1178">
        <v>0</v>
      </c>
      <c r="BG1178">
        <v>0</v>
      </c>
      <c r="BH1178">
        <v>0</v>
      </c>
      <c r="BI1178">
        <v>0</v>
      </c>
      <c r="BJ1178">
        <v>0</v>
      </c>
      <c r="BK1178">
        <v>0</v>
      </c>
      <c r="BL1178">
        <v>0</v>
      </c>
      <c r="BM1178">
        <v>0</v>
      </c>
      <c r="BN1178">
        <v>0</v>
      </c>
      <c r="BO1178">
        <v>0</v>
      </c>
      <c r="BP1178">
        <v>0</v>
      </c>
      <c r="BQ1178">
        <v>0</v>
      </c>
      <c r="BR1178">
        <v>0</v>
      </c>
      <c r="BS1178">
        <v>0</v>
      </c>
      <c r="BT1178">
        <v>0</v>
      </c>
      <c r="BU1178">
        <v>0</v>
      </c>
      <c r="BV1178">
        <v>0</v>
      </c>
      <c r="BW1178">
        <v>0</v>
      </c>
      <c r="BX1178">
        <v>0</v>
      </c>
      <c r="BY1178">
        <v>0</v>
      </c>
      <c r="BZ1178">
        <v>0</v>
      </c>
      <c r="CA1178">
        <v>0</v>
      </c>
      <c r="CB1178">
        <v>0</v>
      </c>
      <c r="CC1178">
        <v>0</v>
      </c>
      <c r="CD1178">
        <v>0</v>
      </c>
      <c r="CE1178">
        <v>0</v>
      </c>
      <c r="CF1178">
        <v>0</v>
      </c>
      <c r="CG1178">
        <v>0</v>
      </c>
      <c r="CH1178">
        <v>0</v>
      </c>
      <c r="CI1178">
        <v>0</v>
      </c>
      <c r="CJ1178">
        <v>0</v>
      </c>
      <c r="CK1178">
        <v>0</v>
      </c>
      <c r="CL1178">
        <v>0</v>
      </c>
      <c r="CM1178">
        <v>0</v>
      </c>
      <c r="CN1178">
        <v>0</v>
      </c>
      <c r="CO1178">
        <v>0</v>
      </c>
      <c r="CP1178">
        <v>0</v>
      </c>
      <c r="CQ1178">
        <v>0</v>
      </c>
      <c r="CR1178">
        <v>0</v>
      </c>
    </row>
    <row r="1179" spans="1:96" x14ac:dyDescent="0.25">
      <c r="A1179" t="s">
        <v>305</v>
      </c>
      <c r="B1179">
        <v>0</v>
      </c>
      <c r="C1179">
        <v>0</v>
      </c>
      <c r="D1179">
        <v>0</v>
      </c>
      <c r="E1179">
        <v>0</v>
      </c>
      <c r="F1179">
        <v>0</v>
      </c>
      <c r="G1179">
        <v>0</v>
      </c>
      <c r="H1179">
        <v>0</v>
      </c>
      <c r="I1179">
        <v>0</v>
      </c>
      <c r="J1179">
        <v>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0</v>
      </c>
      <c r="Q1179">
        <v>0</v>
      </c>
      <c r="R1179">
        <v>0</v>
      </c>
      <c r="S1179">
        <v>0</v>
      </c>
      <c r="T1179">
        <v>0</v>
      </c>
      <c r="U1179">
        <v>0</v>
      </c>
      <c r="V1179">
        <v>0</v>
      </c>
      <c r="W1179">
        <v>0</v>
      </c>
      <c r="X1179">
        <v>0</v>
      </c>
      <c r="Y1179">
        <v>0</v>
      </c>
      <c r="Z1179">
        <v>0</v>
      </c>
      <c r="AA1179">
        <v>0</v>
      </c>
      <c r="AB1179">
        <v>0</v>
      </c>
      <c r="AC1179">
        <v>0</v>
      </c>
      <c r="AD1179">
        <v>0</v>
      </c>
      <c r="AE1179">
        <v>0</v>
      </c>
      <c r="AF1179">
        <v>0</v>
      </c>
      <c r="AG1179">
        <v>0</v>
      </c>
      <c r="AH1179">
        <v>0</v>
      </c>
      <c r="AI1179">
        <v>0</v>
      </c>
      <c r="AJ1179">
        <v>0</v>
      </c>
      <c r="AK1179">
        <v>0</v>
      </c>
      <c r="AL1179">
        <v>0</v>
      </c>
      <c r="AM1179">
        <v>0</v>
      </c>
      <c r="AN1179">
        <v>0</v>
      </c>
      <c r="AO1179">
        <v>0</v>
      </c>
      <c r="AP1179">
        <v>0</v>
      </c>
      <c r="AQ1179">
        <v>0</v>
      </c>
      <c r="AR1179">
        <v>0</v>
      </c>
      <c r="AS1179">
        <v>0</v>
      </c>
      <c r="AT1179">
        <v>0</v>
      </c>
      <c r="AU1179">
        <v>0</v>
      </c>
      <c r="AV1179">
        <v>0</v>
      </c>
      <c r="AW1179">
        <v>0</v>
      </c>
      <c r="AX1179">
        <v>1</v>
      </c>
      <c r="AY1179">
        <v>0</v>
      </c>
      <c r="AZ1179">
        <v>0</v>
      </c>
      <c r="BA1179">
        <v>0</v>
      </c>
      <c r="BB1179">
        <v>0</v>
      </c>
      <c r="BC1179">
        <v>0</v>
      </c>
      <c r="BD1179">
        <v>0</v>
      </c>
      <c r="BE1179">
        <v>0</v>
      </c>
      <c r="BF1179">
        <v>0</v>
      </c>
      <c r="BG1179">
        <v>0</v>
      </c>
      <c r="BH1179">
        <v>0</v>
      </c>
      <c r="BI1179">
        <v>0</v>
      </c>
      <c r="BJ1179">
        <v>0</v>
      </c>
      <c r="BK1179">
        <v>0</v>
      </c>
      <c r="BL1179">
        <v>0</v>
      </c>
      <c r="BM1179">
        <v>0</v>
      </c>
      <c r="BN1179">
        <v>0</v>
      </c>
      <c r="BO1179">
        <v>0</v>
      </c>
      <c r="BP1179">
        <v>0</v>
      </c>
      <c r="BQ1179">
        <v>0</v>
      </c>
      <c r="BR1179">
        <v>0</v>
      </c>
      <c r="BS1179">
        <v>0</v>
      </c>
      <c r="BT1179">
        <v>0</v>
      </c>
      <c r="BU1179">
        <v>0</v>
      </c>
      <c r="BV1179">
        <v>0</v>
      </c>
      <c r="BW1179">
        <v>0</v>
      </c>
      <c r="BX1179">
        <v>0</v>
      </c>
      <c r="BY1179">
        <v>0</v>
      </c>
      <c r="BZ1179">
        <v>0</v>
      </c>
      <c r="CA1179">
        <v>0</v>
      </c>
      <c r="CB1179">
        <v>0</v>
      </c>
      <c r="CC1179">
        <v>0</v>
      </c>
      <c r="CD1179">
        <v>0</v>
      </c>
      <c r="CE1179">
        <v>0</v>
      </c>
      <c r="CF1179">
        <v>0</v>
      </c>
      <c r="CG1179">
        <v>0</v>
      </c>
      <c r="CH1179">
        <v>0</v>
      </c>
      <c r="CI1179">
        <v>0</v>
      </c>
      <c r="CJ1179">
        <v>0</v>
      </c>
      <c r="CK1179">
        <v>0</v>
      </c>
      <c r="CL1179">
        <v>0</v>
      </c>
      <c r="CM1179">
        <v>0</v>
      </c>
      <c r="CN1179">
        <v>0</v>
      </c>
      <c r="CO1179">
        <v>0</v>
      </c>
      <c r="CP1179">
        <v>0</v>
      </c>
      <c r="CQ1179">
        <v>0</v>
      </c>
      <c r="CR1179">
        <v>0</v>
      </c>
    </row>
    <row r="1180" spans="1:96" x14ac:dyDescent="0.25">
      <c r="A1180" t="s">
        <v>304</v>
      </c>
      <c r="B1180">
        <v>0</v>
      </c>
      <c r="C1180">
        <v>0</v>
      </c>
      <c r="D1180">
        <v>0</v>
      </c>
      <c r="E1180">
        <v>0</v>
      </c>
      <c r="F1180">
        <v>0</v>
      </c>
      <c r="G1180">
        <v>0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0</v>
      </c>
      <c r="Q1180">
        <v>0</v>
      </c>
      <c r="R1180">
        <v>0</v>
      </c>
      <c r="S1180">
        <v>0</v>
      </c>
      <c r="T1180">
        <v>0</v>
      </c>
      <c r="U1180">
        <v>0</v>
      </c>
      <c r="V1180">
        <v>0</v>
      </c>
      <c r="W1180">
        <v>0</v>
      </c>
      <c r="X1180">
        <v>0</v>
      </c>
      <c r="Y1180">
        <v>0</v>
      </c>
      <c r="Z1180">
        <v>0</v>
      </c>
      <c r="AA1180">
        <v>0</v>
      </c>
      <c r="AB1180">
        <v>0</v>
      </c>
      <c r="AC1180">
        <v>0</v>
      </c>
      <c r="AD1180">
        <v>0</v>
      </c>
      <c r="AE1180">
        <v>0</v>
      </c>
      <c r="AF1180">
        <v>0</v>
      </c>
      <c r="AG1180">
        <v>0</v>
      </c>
      <c r="AH1180">
        <v>0</v>
      </c>
      <c r="AI1180">
        <v>0</v>
      </c>
      <c r="AJ1180">
        <v>0</v>
      </c>
      <c r="AK1180">
        <v>0</v>
      </c>
      <c r="AL1180">
        <v>0</v>
      </c>
      <c r="AM1180">
        <v>0</v>
      </c>
      <c r="AN1180">
        <v>0</v>
      </c>
      <c r="AO1180">
        <v>0</v>
      </c>
      <c r="AP1180">
        <v>0</v>
      </c>
      <c r="AQ1180">
        <v>0</v>
      </c>
      <c r="AR1180">
        <v>0</v>
      </c>
      <c r="AS1180">
        <v>0</v>
      </c>
      <c r="AT1180">
        <v>0</v>
      </c>
      <c r="AU1180">
        <v>0</v>
      </c>
      <c r="AV1180">
        <v>0</v>
      </c>
      <c r="AW1180">
        <v>0</v>
      </c>
      <c r="AX1180">
        <v>0</v>
      </c>
      <c r="AY1180">
        <v>0</v>
      </c>
      <c r="AZ1180">
        <v>0</v>
      </c>
      <c r="BA1180">
        <v>0</v>
      </c>
      <c r="BB1180">
        <v>0</v>
      </c>
      <c r="BC1180">
        <v>0</v>
      </c>
      <c r="BD1180">
        <v>0</v>
      </c>
      <c r="BE1180">
        <v>0</v>
      </c>
      <c r="BF1180">
        <v>0</v>
      </c>
      <c r="BG1180">
        <v>0</v>
      </c>
      <c r="BH1180">
        <v>0</v>
      </c>
      <c r="BI1180">
        <v>0</v>
      </c>
      <c r="BJ1180">
        <v>0</v>
      </c>
      <c r="BK1180">
        <v>0</v>
      </c>
      <c r="BL1180">
        <v>0</v>
      </c>
      <c r="BM1180">
        <v>0</v>
      </c>
      <c r="BN1180">
        <v>0</v>
      </c>
      <c r="BO1180">
        <v>0</v>
      </c>
      <c r="BP1180">
        <v>0</v>
      </c>
      <c r="BQ1180">
        <v>0</v>
      </c>
      <c r="BR1180">
        <v>0</v>
      </c>
      <c r="BS1180">
        <v>0</v>
      </c>
      <c r="BT1180">
        <v>0</v>
      </c>
      <c r="BU1180">
        <v>0</v>
      </c>
      <c r="BV1180">
        <v>0</v>
      </c>
      <c r="BW1180">
        <v>0</v>
      </c>
      <c r="BX1180">
        <v>0</v>
      </c>
      <c r="BY1180">
        <v>1</v>
      </c>
      <c r="BZ1180">
        <v>0</v>
      </c>
      <c r="CA1180">
        <v>0</v>
      </c>
      <c r="CB1180">
        <v>0</v>
      </c>
      <c r="CC1180">
        <v>0</v>
      </c>
      <c r="CD1180">
        <v>0</v>
      </c>
      <c r="CE1180">
        <v>0</v>
      </c>
      <c r="CF1180">
        <v>0</v>
      </c>
      <c r="CG1180">
        <v>0</v>
      </c>
      <c r="CH1180">
        <v>0</v>
      </c>
      <c r="CI1180">
        <v>0</v>
      </c>
      <c r="CJ1180">
        <v>0</v>
      </c>
      <c r="CK1180">
        <v>0</v>
      </c>
      <c r="CL1180">
        <v>0</v>
      </c>
      <c r="CM1180">
        <v>0</v>
      </c>
      <c r="CN1180">
        <v>0</v>
      </c>
      <c r="CO1180">
        <v>0</v>
      </c>
      <c r="CP1180">
        <v>0</v>
      </c>
      <c r="CQ1180">
        <v>0</v>
      </c>
      <c r="CR1180">
        <v>0</v>
      </c>
    </row>
    <row r="1181" spans="1:96" x14ac:dyDescent="0.25">
      <c r="A1181" t="s">
        <v>303</v>
      </c>
      <c r="B1181">
        <v>0</v>
      </c>
      <c r="C1181">
        <v>0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0</v>
      </c>
      <c r="N1181">
        <v>0</v>
      </c>
      <c r="O1181">
        <v>0</v>
      </c>
      <c r="P1181">
        <v>0</v>
      </c>
      <c r="Q1181">
        <v>0</v>
      </c>
      <c r="R1181">
        <v>0</v>
      </c>
      <c r="S1181">
        <v>0</v>
      </c>
      <c r="T1181">
        <v>0</v>
      </c>
      <c r="U1181">
        <v>0</v>
      </c>
      <c r="V1181">
        <v>0</v>
      </c>
      <c r="W1181">
        <v>0</v>
      </c>
      <c r="X1181">
        <v>0</v>
      </c>
      <c r="Y1181">
        <v>0</v>
      </c>
      <c r="Z1181">
        <v>0</v>
      </c>
      <c r="AA1181">
        <v>0</v>
      </c>
      <c r="AB1181">
        <v>0</v>
      </c>
      <c r="AC1181">
        <v>0</v>
      </c>
      <c r="AD1181">
        <v>0</v>
      </c>
      <c r="AE1181">
        <v>0</v>
      </c>
      <c r="AF1181">
        <v>0</v>
      </c>
      <c r="AG1181">
        <v>0</v>
      </c>
      <c r="AH1181">
        <v>0</v>
      </c>
      <c r="AI1181">
        <v>0</v>
      </c>
      <c r="AJ1181">
        <v>0</v>
      </c>
      <c r="AK1181">
        <v>0</v>
      </c>
      <c r="AL1181">
        <v>0</v>
      </c>
      <c r="AM1181">
        <v>0</v>
      </c>
      <c r="AN1181">
        <v>0</v>
      </c>
      <c r="AO1181">
        <v>0</v>
      </c>
      <c r="AP1181">
        <v>0</v>
      </c>
      <c r="AQ1181">
        <v>0</v>
      </c>
      <c r="AR1181">
        <v>0</v>
      </c>
      <c r="AS1181">
        <v>0</v>
      </c>
      <c r="AT1181">
        <v>0</v>
      </c>
      <c r="AU1181">
        <v>0</v>
      </c>
      <c r="AV1181">
        <v>0</v>
      </c>
      <c r="AW1181">
        <v>0</v>
      </c>
      <c r="AX1181">
        <v>0</v>
      </c>
      <c r="AY1181">
        <v>0</v>
      </c>
      <c r="AZ1181">
        <v>0</v>
      </c>
      <c r="BA1181">
        <v>0</v>
      </c>
      <c r="BB1181">
        <v>0</v>
      </c>
      <c r="BC1181">
        <v>0</v>
      </c>
      <c r="BD1181">
        <v>0</v>
      </c>
      <c r="BE1181">
        <v>0</v>
      </c>
      <c r="BF1181">
        <v>0</v>
      </c>
      <c r="BG1181">
        <v>0</v>
      </c>
      <c r="BH1181">
        <v>0</v>
      </c>
      <c r="BI1181">
        <v>0</v>
      </c>
      <c r="BJ1181">
        <v>0</v>
      </c>
      <c r="BK1181">
        <v>0</v>
      </c>
      <c r="BL1181">
        <v>0</v>
      </c>
      <c r="BM1181">
        <v>0</v>
      </c>
      <c r="BN1181">
        <v>0</v>
      </c>
      <c r="BO1181">
        <v>0</v>
      </c>
      <c r="BP1181">
        <v>0</v>
      </c>
      <c r="BQ1181">
        <v>0</v>
      </c>
      <c r="BR1181">
        <v>0</v>
      </c>
      <c r="BS1181">
        <v>0</v>
      </c>
      <c r="BT1181">
        <v>0</v>
      </c>
      <c r="BU1181">
        <v>0</v>
      </c>
      <c r="BV1181">
        <v>0</v>
      </c>
      <c r="BW1181">
        <v>0</v>
      </c>
      <c r="BX1181">
        <v>0</v>
      </c>
      <c r="BY1181">
        <v>1</v>
      </c>
      <c r="BZ1181">
        <v>0</v>
      </c>
      <c r="CA1181">
        <v>0</v>
      </c>
      <c r="CB1181">
        <v>0</v>
      </c>
      <c r="CC1181">
        <v>0</v>
      </c>
      <c r="CD1181">
        <v>0</v>
      </c>
      <c r="CE1181">
        <v>0</v>
      </c>
      <c r="CF1181">
        <v>0</v>
      </c>
      <c r="CG1181">
        <v>0</v>
      </c>
      <c r="CH1181">
        <v>0</v>
      </c>
      <c r="CI1181">
        <v>0</v>
      </c>
      <c r="CJ1181">
        <v>0</v>
      </c>
      <c r="CK1181">
        <v>0</v>
      </c>
      <c r="CL1181">
        <v>0</v>
      </c>
      <c r="CM1181">
        <v>0</v>
      </c>
      <c r="CN1181">
        <v>0</v>
      </c>
      <c r="CO1181">
        <v>0</v>
      </c>
      <c r="CP1181">
        <v>0</v>
      </c>
      <c r="CQ1181">
        <v>0</v>
      </c>
      <c r="CR1181">
        <v>0</v>
      </c>
    </row>
    <row r="1182" spans="1:96" x14ac:dyDescent="0.25">
      <c r="A1182" t="s">
        <v>302</v>
      </c>
      <c r="B1182">
        <v>0</v>
      </c>
      <c r="C1182">
        <v>0</v>
      </c>
      <c r="D1182">
        <v>0</v>
      </c>
      <c r="E1182">
        <v>0</v>
      </c>
      <c r="F1182">
        <v>0</v>
      </c>
      <c r="G1182">
        <v>0</v>
      </c>
      <c r="H1182">
        <v>0</v>
      </c>
      <c r="I1182">
        <v>0</v>
      </c>
      <c r="J1182">
        <v>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0</v>
      </c>
      <c r="Q1182">
        <v>0</v>
      </c>
      <c r="R1182">
        <v>0</v>
      </c>
      <c r="S1182">
        <v>0</v>
      </c>
      <c r="T1182">
        <v>0</v>
      </c>
      <c r="U1182">
        <v>0</v>
      </c>
      <c r="V1182">
        <v>0</v>
      </c>
      <c r="W1182">
        <v>0</v>
      </c>
      <c r="X1182">
        <v>0</v>
      </c>
      <c r="Y1182">
        <v>0</v>
      </c>
      <c r="Z1182">
        <v>0</v>
      </c>
      <c r="AA1182">
        <v>0</v>
      </c>
      <c r="AB1182">
        <v>0</v>
      </c>
      <c r="AC1182">
        <v>0</v>
      </c>
      <c r="AD1182">
        <v>0</v>
      </c>
      <c r="AE1182">
        <v>0</v>
      </c>
      <c r="AF1182">
        <v>0</v>
      </c>
      <c r="AG1182">
        <v>0</v>
      </c>
      <c r="AH1182">
        <v>0</v>
      </c>
      <c r="AI1182">
        <v>0</v>
      </c>
      <c r="AJ1182">
        <v>0</v>
      </c>
      <c r="AK1182">
        <v>0</v>
      </c>
      <c r="AL1182">
        <v>0</v>
      </c>
      <c r="AM1182">
        <v>0</v>
      </c>
      <c r="AN1182">
        <v>0</v>
      </c>
      <c r="AO1182">
        <v>0</v>
      </c>
      <c r="AP1182">
        <v>0</v>
      </c>
      <c r="AQ1182">
        <v>0</v>
      </c>
      <c r="AR1182">
        <v>0</v>
      </c>
      <c r="AS1182">
        <v>0</v>
      </c>
      <c r="AT1182">
        <v>0</v>
      </c>
      <c r="AU1182">
        <v>0</v>
      </c>
      <c r="AV1182">
        <v>0</v>
      </c>
      <c r="AW1182">
        <v>0</v>
      </c>
      <c r="AX1182">
        <v>0</v>
      </c>
      <c r="AY1182">
        <v>0</v>
      </c>
      <c r="AZ1182">
        <v>0</v>
      </c>
      <c r="BA1182">
        <v>0</v>
      </c>
      <c r="BB1182">
        <v>0</v>
      </c>
      <c r="BC1182">
        <v>0</v>
      </c>
      <c r="BD1182">
        <v>0</v>
      </c>
      <c r="BE1182">
        <v>0</v>
      </c>
      <c r="BF1182">
        <v>0</v>
      </c>
      <c r="BG1182">
        <v>0</v>
      </c>
      <c r="BH1182">
        <v>0</v>
      </c>
      <c r="BI1182">
        <v>0</v>
      </c>
      <c r="BJ1182">
        <v>0</v>
      </c>
      <c r="BK1182">
        <v>0</v>
      </c>
      <c r="BL1182">
        <v>0</v>
      </c>
      <c r="BM1182">
        <v>0</v>
      </c>
      <c r="BN1182">
        <v>0</v>
      </c>
      <c r="BO1182">
        <v>0</v>
      </c>
      <c r="BP1182">
        <v>0</v>
      </c>
      <c r="BQ1182">
        <v>0</v>
      </c>
      <c r="BR1182">
        <v>1</v>
      </c>
      <c r="BS1182">
        <v>0</v>
      </c>
      <c r="BT1182">
        <v>0</v>
      </c>
      <c r="BU1182">
        <v>0</v>
      </c>
      <c r="BV1182">
        <v>0</v>
      </c>
      <c r="BW1182">
        <v>0</v>
      </c>
      <c r="BX1182">
        <v>0</v>
      </c>
      <c r="BY1182">
        <v>0</v>
      </c>
      <c r="BZ1182">
        <v>0</v>
      </c>
      <c r="CA1182">
        <v>0</v>
      </c>
      <c r="CB1182">
        <v>0</v>
      </c>
      <c r="CC1182">
        <v>0</v>
      </c>
      <c r="CD1182">
        <v>0</v>
      </c>
      <c r="CE1182">
        <v>0</v>
      </c>
      <c r="CF1182">
        <v>0</v>
      </c>
      <c r="CG1182">
        <v>0</v>
      </c>
      <c r="CH1182">
        <v>0</v>
      </c>
      <c r="CI1182">
        <v>0</v>
      </c>
      <c r="CJ1182">
        <v>0</v>
      </c>
      <c r="CK1182">
        <v>0</v>
      </c>
      <c r="CL1182">
        <v>0</v>
      </c>
      <c r="CM1182">
        <v>0</v>
      </c>
      <c r="CN1182">
        <v>0</v>
      </c>
      <c r="CO1182">
        <v>0</v>
      </c>
      <c r="CP1182">
        <v>0</v>
      </c>
      <c r="CQ1182">
        <v>0</v>
      </c>
      <c r="CR1182">
        <v>0</v>
      </c>
    </row>
    <row r="1183" spans="1:96" x14ac:dyDescent="0.25">
      <c r="A1183" t="s">
        <v>301</v>
      </c>
      <c r="B1183">
        <v>0</v>
      </c>
      <c r="C1183">
        <v>0</v>
      </c>
      <c r="D1183">
        <v>0</v>
      </c>
      <c r="E1183">
        <v>0</v>
      </c>
      <c r="F1183">
        <v>0</v>
      </c>
      <c r="G1183">
        <v>0</v>
      </c>
      <c r="H1183">
        <v>0</v>
      </c>
      <c r="I1183">
        <v>0</v>
      </c>
      <c r="J1183">
        <v>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0</v>
      </c>
      <c r="Q1183">
        <v>0</v>
      </c>
      <c r="R1183">
        <v>0</v>
      </c>
      <c r="S1183">
        <v>0</v>
      </c>
      <c r="T1183">
        <v>0</v>
      </c>
      <c r="U1183">
        <v>0</v>
      </c>
      <c r="V1183">
        <v>0</v>
      </c>
      <c r="W1183">
        <v>0</v>
      </c>
      <c r="X1183">
        <v>0</v>
      </c>
      <c r="Y1183">
        <v>0</v>
      </c>
      <c r="Z1183">
        <v>0</v>
      </c>
      <c r="AA1183">
        <v>0</v>
      </c>
      <c r="AB1183">
        <v>0</v>
      </c>
      <c r="AC1183">
        <v>0</v>
      </c>
      <c r="AD1183">
        <v>0</v>
      </c>
      <c r="AE1183">
        <v>0</v>
      </c>
      <c r="AF1183">
        <v>0</v>
      </c>
      <c r="AG1183">
        <v>0</v>
      </c>
      <c r="AH1183">
        <v>0</v>
      </c>
      <c r="AI1183">
        <v>0</v>
      </c>
      <c r="AJ1183">
        <v>0</v>
      </c>
      <c r="AK1183">
        <v>0</v>
      </c>
      <c r="AL1183">
        <v>0</v>
      </c>
      <c r="AM1183">
        <v>0</v>
      </c>
      <c r="AN1183">
        <v>0</v>
      </c>
      <c r="AO1183">
        <v>0</v>
      </c>
      <c r="AP1183">
        <v>0</v>
      </c>
      <c r="AQ1183">
        <v>0</v>
      </c>
      <c r="AR1183">
        <v>0</v>
      </c>
      <c r="AS1183">
        <v>0</v>
      </c>
      <c r="AT1183">
        <v>0</v>
      </c>
      <c r="AU1183">
        <v>0</v>
      </c>
      <c r="AV1183">
        <v>0</v>
      </c>
      <c r="AW1183">
        <v>0</v>
      </c>
      <c r="AX1183">
        <v>0</v>
      </c>
      <c r="AY1183">
        <v>0</v>
      </c>
      <c r="AZ1183">
        <v>0</v>
      </c>
      <c r="BA1183">
        <v>0</v>
      </c>
      <c r="BB1183">
        <v>0</v>
      </c>
      <c r="BC1183">
        <v>0</v>
      </c>
      <c r="BD1183">
        <v>0</v>
      </c>
      <c r="BE1183">
        <v>0</v>
      </c>
      <c r="BF1183">
        <v>0</v>
      </c>
      <c r="BG1183">
        <v>0</v>
      </c>
      <c r="BH1183">
        <v>0</v>
      </c>
      <c r="BI1183">
        <v>0</v>
      </c>
      <c r="BJ1183">
        <v>0</v>
      </c>
      <c r="BK1183">
        <v>0</v>
      </c>
      <c r="BL1183">
        <v>0</v>
      </c>
      <c r="BM1183">
        <v>0</v>
      </c>
      <c r="BN1183">
        <v>0</v>
      </c>
      <c r="BO1183">
        <v>0</v>
      </c>
      <c r="BP1183">
        <v>0</v>
      </c>
      <c r="BQ1183">
        <v>0</v>
      </c>
      <c r="BR1183">
        <v>1</v>
      </c>
      <c r="BS1183">
        <v>0</v>
      </c>
      <c r="BT1183">
        <v>0</v>
      </c>
      <c r="BU1183">
        <v>0</v>
      </c>
      <c r="BV1183">
        <v>0</v>
      </c>
      <c r="BW1183">
        <v>0</v>
      </c>
      <c r="BX1183">
        <v>0</v>
      </c>
      <c r="BY1183">
        <v>0</v>
      </c>
      <c r="BZ1183">
        <v>0</v>
      </c>
      <c r="CA1183">
        <v>0</v>
      </c>
      <c r="CB1183">
        <v>0</v>
      </c>
      <c r="CC1183">
        <v>0</v>
      </c>
      <c r="CD1183">
        <v>0</v>
      </c>
      <c r="CE1183">
        <v>0</v>
      </c>
      <c r="CF1183">
        <v>0</v>
      </c>
      <c r="CG1183">
        <v>0</v>
      </c>
      <c r="CH1183">
        <v>0</v>
      </c>
      <c r="CI1183">
        <v>0</v>
      </c>
      <c r="CJ1183">
        <v>0</v>
      </c>
      <c r="CK1183">
        <v>0</v>
      </c>
      <c r="CL1183">
        <v>0</v>
      </c>
      <c r="CM1183">
        <v>0</v>
      </c>
      <c r="CN1183">
        <v>0</v>
      </c>
      <c r="CO1183">
        <v>0</v>
      </c>
      <c r="CP1183">
        <v>0</v>
      </c>
      <c r="CQ1183">
        <v>0</v>
      </c>
      <c r="CR1183">
        <v>0</v>
      </c>
    </row>
    <row r="1184" spans="1:96" x14ac:dyDescent="0.25">
      <c r="A1184" t="s">
        <v>300</v>
      </c>
      <c r="B1184">
        <v>0</v>
      </c>
      <c r="C1184">
        <v>0</v>
      </c>
      <c r="D1184">
        <v>0</v>
      </c>
      <c r="E1184">
        <v>0</v>
      </c>
      <c r="F1184">
        <v>0</v>
      </c>
      <c r="G1184">
        <v>0</v>
      </c>
      <c r="H1184">
        <v>0</v>
      </c>
      <c r="I1184">
        <v>0</v>
      </c>
      <c r="J1184">
        <v>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0</v>
      </c>
      <c r="Q1184">
        <v>0</v>
      </c>
      <c r="R1184">
        <v>0</v>
      </c>
      <c r="S1184">
        <v>0</v>
      </c>
      <c r="T1184">
        <v>0</v>
      </c>
      <c r="U1184">
        <v>0</v>
      </c>
      <c r="V1184">
        <v>0</v>
      </c>
      <c r="W1184">
        <v>0</v>
      </c>
      <c r="X1184">
        <v>0</v>
      </c>
      <c r="Y1184">
        <v>0</v>
      </c>
      <c r="Z1184">
        <v>0</v>
      </c>
      <c r="AA1184">
        <v>0</v>
      </c>
      <c r="AB1184">
        <v>0</v>
      </c>
      <c r="AC1184">
        <v>0</v>
      </c>
      <c r="AD1184">
        <v>0</v>
      </c>
      <c r="AE1184">
        <v>0</v>
      </c>
      <c r="AF1184">
        <v>0</v>
      </c>
      <c r="AG1184">
        <v>0</v>
      </c>
      <c r="AH1184">
        <v>0</v>
      </c>
      <c r="AI1184">
        <v>0</v>
      </c>
      <c r="AJ1184">
        <v>0</v>
      </c>
      <c r="AK1184">
        <v>0</v>
      </c>
      <c r="AL1184">
        <v>0</v>
      </c>
      <c r="AM1184">
        <v>0</v>
      </c>
      <c r="AN1184">
        <v>0</v>
      </c>
      <c r="AO1184">
        <v>0</v>
      </c>
      <c r="AP1184">
        <v>0</v>
      </c>
      <c r="AQ1184">
        <v>0</v>
      </c>
      <c r="AR1184">
        <v>0</v>
      </c>
      <c r="AS1184">
        <v>0</v>
      </c>
      <c r="AT1184">
        <v>0</v>
      </c>
      <c r="AU1184">
        <v>0</v>
      </c>
      <c r="AV1184">
        <v>0</v>
      </c>
      <c r="AW1184">
        <v>0</v>
      </c>
      <c r="AX1184">
        <v>0</v>
      </c>
      <c r="AY1184">
        <v>0</v>
      </c>
      <c r="AZ1184">
        <v>0</v>
      </c>
      <c r="BA1184">
        <v>0</v>
      </c>
      <c r="BB1184">
        <v>0</v>
      </c>
      <c r="BC1184">
        <v>0</v>
      </c>
      <c r="BD1184">
        <v>0</v>
      </c>
      <c r="BE1184">
        <v>0</v>
      </c>
      <c r="BF1184">
        <v>0</v>
      </c>
      <c r="BG1184">
        <v>0</v>
      </c>
      <c r="BH1184">
        <v>0</v>
      </c>
      <c r="BI1184">
        <v>0</v>
      </c>
      <c r="BJ1184">
        <v>0</v>
      </c>
      <c r="BK1184">
        <v>0</v>
      </c>
      <c r="BL1184">
        <v>0</v>
      </c>
      <c r="BM1184">
        <v>0</v>
      </c>
      <c r="BN1184">
        <v>0</v>
      </c>
      <c r="BO1184">
        <v>1</v>
      </c>
      <c r="BP1184">
        <v>0</v>
      </c>
      <c r="BQ1184">
        <v>0</v>
      </c>
      <c r="BR1184">
        <v>0</v>
      </c>
      <c r="BS1184">
        <v>0</v>
      </c>
      <c r="BT1184">
        <v>0</v>
      </c>
      <c r="BU1184">
        <v>0</v>
      </c>
      <c r="BV1184">
        <v>0</v>
      </c>
      <c r="BW1184">
        <v>0</v>
      </c>
      <c r="BX1184">
        <v>0</v>
      </c>
      <c r="BY1184">
        <v>0</v>
      </c>
      <c r="BZ1184">
        <v>0</v>
      </c>
      <c r="CA1184">
        <v>0</v>
      </c>
      <c r="CB1184">
        <v>0</v>
      </c>
      <c r="CC1184">
        <v>0</v>
      </c>
      <c r="CD1184">
        <v>0</v>
      </c>
      <c r="CE1184">
        <v>0</v>
      </c>
      <c r="CF1184">
        <v>0</v>
      </c>
      <c r="CG1184">
        <v>0</v>
      </c>
      <c r="CH1184">
        <v>0</v>
      </c>
      <c r="CI1184">
        <v>0</v>
      </c>
      <c r="CJ1184">
        <v>0</v>
      </c>
      <c r="CK1184">
        <v>0</v>
      </c>
      <c r="CL1184">
        <v>0</v>
      </c>
      <c r="CM1184">
        <v>0</v>
      </c>
      <c r="CN1184">
        <v>0</v>
      </c>
      <c r="CO1184">
        <v>0</v>
      </c>
      <c r="CP1184">
        <v>0</v>
      </c>
      <c r="CQ1184">
        <v>0</v>
      </c>
      <c r="CR1184">
        <v>0</v>
      </c>
    </row>
    <row r="1185" spans="1:96" x14ac:dyDescent="0.25">
      <c r="A1185" t="s">
        <v>299</v>
      </c>
      <c r="B1185">
        <v>0</v>
      </c>
      <c r="C1185">
        <v>0</v>
      </c>
      <c r="D1185">
        <v>0</v>
      </c>
      <c r="E1185">
        <v>0</v>
      </c>
      <c r="F1185">
        <v>0</v>
      </c>
      <c r="G1185">
        <v>0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0</v>
      </c>
      <c r="Q1185">
        <v>0</v>
      </c>
      <c r="R1185">
        <v>0</v>
      </c>
      <c r="S1185">
        <v>0</v>
      </c>
      <c r="T1185">
        <v>0</v>
      </c>
      <c r="U1185">
        <v>0</v>
      </c>
      <c r="V1185">
        <v>0</v>
      </c>
      <c r="W1185">
        <v>0</v>
      </c>
      <c r="X1185">
        <v>0</v>
      </c>
      <c r="Y1185">
        <v>0</v>
      </c>
      <c r="Z1185">
        <v>0</v>
      </c>
      <c r="AA1185">
        <v>0</v>
      </c>
      <c r="AB1185">
        <v>0</v>
      </c>
      <c r="AC1185">
        <v>0</v>
      </c>
      <c r="AD1185">
        <v>0</v>
      </c>
      <c r="AE1185">
        <v>0</v>
      </c>
      <c r="AF1185">
        <v>0</v>
      </c>
      <c r="AG1185">
        <v>0</v>
      </c>
      <c r="AH1185">
        <v>0</v>
      </c>
      <c r="AI1185">
        <v>0</v>
      </c>
      <c r="AJ1185">
        <v>0</v>
      </c>
      <c r="AK1185">
        <v>0</v>
      </c>
      <c r="AL1185">
        <v>0</v>
      </c>
      <c r="AM1185">
        <v>0</v>
      </c>
      <c r="AN1185">
        <v>0</v>
      </c>
      <c r="AO1185">
        <v>0</v>
      </c>
      <c r="AP1185">
        <v>0</v>
      </c>
      <c r="AQ1185">
        <v>0</v>
      </c>
      <c r="AR1185">
        <v>0</v>
      </c>
      <c r="AS1185">
        <v>0</v>
      </c>
      <c r="AT1185">
        <v>0</v>
      </c>
      <c r="AU1185">
        <v>0</v>
      </c>
      <c r="AV1185">
        <v>0</v>
      </c>
      <c r="AW1185">
        <v>0</v>
      </c>
      <c r="AX1185">
        <v>0</v>
      </c>
      <c r="AY1185">
        <v>0</v>
      </c>
      <c r="AZ1185">
        <v>0</v>
      </c>
      <c r="BA1185">
        <v>0</v>
      </c>
      <c r="BB1185">
        <v>0</v>
      </c>
      <c r="BC1185">
        <v>0</v>
      </c>
      <c r="BD1185">
        <v>0</v>
      </c>
      <c r="BE1185">
        <v>0</v>
      </c>
      <c r="BF1185">
        <v>0</v>
      </c>
      <c r="BG1185">
        <v>0</v>
      </c>
      <c r="BH1185">
        <v>0</v>
      </c>
      <c r="BI1185">
        <v>0</v>
      </c>
      <c r="BJ1185">
        <v>0</v>
      </c>
      <c r="BK1185">
        <v>0</v>
      </c>
      <c r="BL1185">
        <v>0</v>
      </c>
      <c r="BM1185">
        <v>0</v>
      </c>
      <c r="BN1185">
        <v>0</v>
      </c>
      <c r="BO1185">
        <v>0</v>
      </c>
      <c r="BP1185">
        <v>0</v>
      </c>
      <c r="BQ1185">
        <v>0</v>
      </c>
      <c r="BR1185">
        <v>1</v>
      </c>
      <c r="BS1185">
        <v>0</v>
      </c>
      <c r="BT1185">
        <v>0</v>
      </c>
      <c r="BU1185">
        <v>0</v>
      </c>
      <c r="BV1185">
        <v>0</v>
      </c>
      <c r="BW1185">
        <v>0</v>
      </c>
      <c r="BX1185">
        <v>0</v>
      </c>
      <c r="BY1185">
        <v>0</v>
      </c>
      <c r="BZ1185">
        <v>0</v>
      </c>
      <c r="CA1185">
        <v>0</v>
      </c>
      <c r="CB1185">
        <v>0</v>
      </c>
      <c r="CC1185">
        <v>0</v>
      </c>
      <c r="CD1185">
        <v>0</v>
      </c>
      <c r="CE1185">
        <v>0</v>
      </c>
      <c r="CF1185">
        <v>0</v>
      </c>
      <c r="CG1185">
        <v>0</v>
      </c>
      <c r="CH1185">
        <v>0</v>
      </c>
      <c r="CI1185">
        <v>0</v>
      </c>
      <c r="CJ1185">
        <v>0</v>
      </c>
      <c r="CK1185">
        <v>0</v>
      </c>
      <c r="CL1185">
        <v>0</v>
      </c>
      <c r="CM1185">
        <v>0</v>
      </c>
      <c r="CN1185">
        <v>0</v>
      </c>
      <c r="CO1185">
        <v>0</v>
      </c>
      <c r="CP1185">
        <v>0</v>
      </c>
      <c r="CQ1185">
        <v>0</v>
      </c>
      <c r="CR1185">
        <v>0</v>
      </c>
    </row>
    <row r="1186" spans="1:96" x14ac:dyDescent="0.25">
      <c r="A1186" t="s">
        <v>298</v>
      </c>
      <c r="B1186">
        <v>0</v>
      </c>
      <c r="C1186">
        <v>0</v>
      </c>
      <c r="D1186">
        <v>0</v>
      </c>
      <c r="E1186">
        <v>0</v>
      </c>
      <c r="F1186">
        <v>0</v>
      </c>
      <c r="G1186">
        <v>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  <c r="R1186">
        <v>0</v>
      </c>
      <c r="S1186">
        <v>0</v>
      </c>
      <c r="T1186">
        <v>0</v>
      </c>
      <c r="U1186">
        <v>0</v>
      </c>
      <c r="V1186">
        <v>0</v>
      </c>
      <c r="W1186">
        <v>0</v>
      </c>
      <c r="X1186">
        <v>0</v>
      </c>
      <c r="Y1186">
        <v>0</v>
      </c>
      <c r="Z1186">
        <v>0</v>
      </c>
      <c r="AA1186">
        <v>0</v>
      </c>
      <c r="AB1186">
        <v>0</v>
      </c>
      <c r="AC1186">
        <v>0</v>
      </c>
      <c r="AD1186">
        <v>0</v>
      </c>
      <c r="AE1186">
        <v>0</v>
      </c>
      <c r="AF1186">
        <v>0</v>
      </c>
      <c r="AG1186">
        <v>0</v>
      </c>
      <c r="AH1186">
        <v>0</v>
      </c>
      <c r="AI1186">
        <v>0</v>
      </c>
      <c r="AJ1186">
        <v>0</v>
      </c>
      <c r="AK1186">
        <v>0</v>
      </c>
      <c r="AL1186">
        <v>0</v>
      </c>
      <c r="AM1186">
        <v>0</v>
      </c>
      <c r="AN1186">
        <v>0</v>
      </c>
      <c r="AO1186">
        <v>0</v>
      </c>
      <c r="AP1186">
        <v>0</v>
      </c>
      <c r="AQ1186">
        <v>0</v>
      </c>
      <c r="AR1186">
        <v>0</v>
      </c>
      <c r="AS1186">
        <v>0</v>
      </c>
      <c r="AT1186">
        <v>0</v>
      </c>
      <c r="AU1186">
        <v>0</v>
      </c>
      <c r="AV1186">
        <v>0</v>
      </c>
      <c r="AW1186">
        <v>0</v>
      </c>
      <c r="AX1186">
        <v>0</v>
      </c>
      <c r="AY1186">
        <v>0</v>
      </c>
      <c r="AZ1186">
        <v>0</v>
      </c>
      <c r="BA1186">
        <v>0</v>
      </c>
      <c r="BB1186">
        <v>0</v>
      </c>
      <c r="BC1186">
        <v>0</v>
      </c>
      <c r="BD1186">
        <v>0</v>
      </c>
      <c r="BE1186">
        <v>0</v>
      </c>
      <c r="BF1186">
        <v>0</v>
      </c>
      <c r="BG1186">
        <v>0</v>
      </c>
      <c r="BH1186">
        <v>0</v>
      </c>
      <c r="BI1186">
        <v>0</v>
      </c>
      <c r="BJ1186">
        <v>0</v>
      </c>
      <c r="BK1186">
        <v>0</v>
      </c>
      <c r="BL1186">
        <v>0</v>
      </c>
      <c r="BM1186">
        <v>0</v>
      </c>
      <c r="BN1186">
        <v>0</v>
      </c>
      <c r="BO1186">
        <v>0</v>
      </c>
      <c r="BP1186">
        <v>0</v>
      </c>
      <c r="BQ1186">
        <v>0</v>
      </c>
      <c r="BR1186">
        <v>0</v>
      </c>
      <c r="BS1186">
        <v>0</v>
      </c>
      <c r="BT1186">
        <v>0</v>
      </c>
      <c r="BU1186">
        <v>0</v>
      </c>
      <c r="BV1186">
        <v>0</v>
      </c>
      <c r="BW1186">
        <v>0</v>
      </c>
      <c r="BX1186">
        <v>0</v>
      </c>
      <c r="BY1186">
        <v>1</v>
      </c>
      <c r="BZ1186">
        <v>0</v>
      </c>
      <c r="CA1186">
        <v>0</v>
      </c>
      <c r="CB1186">
        <v>0</v>
      </c>
      <c r="CC1186">
        <v>0</v>
      </c>
      <c r="CD1186">
        <v>0</v>
      </c>
      <c r="CE1186">
        <v>0</v>
      </c>
      <c r="CF1186">
        <v>0</v>
      </c>
      <c r="CG1186">
        <v>0</v>
      </c>
      <c r="CH1186">
        <v>0</v>
      </c>
      <c r="CI1186">
        <v>0</v>
      </c>
      <c r="CJ1186">
        <v>0</v>
      </c>
      <c r="CK1186">
        <v>0</v>
      </c>
      <c r="CL1186">
        <v>0</v>
      </c>
      <c r="CM1186">
        <v>0</v>
      </c>
      <c r="CN1186">
        <v>0</v>
      </c>
      <c r="CO1186">
        <v>0</v>
      </c>
      <c r="CP1186">
        <v>0</v>
      </c>
      <c r="CQ1186">
        <v>0</v>
      </c>
      <c r="CR1186">
        <v>0</v>
      </c>
    </row>
    <row r="1187" spans="1:96" x14ac:dyDescent="0.25">
      <c r="A1187" t="s">
        <v>297</v>
      </c>
      <c r="B1187">
        <v>0</v>
      </c>
      <c r="C1187">
        <v>0</v>
      </c>
      <c r="D1187">
        <v>0</v>
      </c>
      <c r="E1187">
        <v>0</v>
      </c>
      <c r="F1187">
        <v>0</v>
      </c>
      <c r="G1187">
        <v>0</v>
      </c>
      <c r="H1187">
        <v>0</v>
      </c>
      <c r="I1187">
        <v>0</v>
      </c>
      <c r="J1187">
        <v>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0</v>
      </c>
      <c r="Q1187">
        <v>0</v>
      </c>
      <c r="R1187">
        <v>0</v>
      </c>
      <c r="S1187">
        <v>0</v>
      </c>
      <c r="T1187">
        <v>0</v>
      </c>
      <c r="U1187">
        <v>0</v>
      </c>
      <c r="V1187">
        <v>0</v>
      </c>
      <c r="W1187">
        <v>0</v>
      </c>
      <c r="X1187">
        <v>0</v>
      </c>
      <c r="Y1187">
        <v>0</v>
      </c>
      <c r="Z1187">
        <v>0</v>
      </c>
      <c r="AA1187">
        <v>0</v>
      </c>
      <c r="AB1187">
        <v>0</v>
      </c>
      <c r="AC1187">
        <v>0</v>
      </c>
      <c r="AD1187">
        <v>0</v>
      </c>
      <c r="AE1187">
        <v>0</v>
      </c>
      <c r="AF1187">
        <v>0</v>
      </c>
      <c r="AG1187">
        <v>0</v>
      </c>
      <c r="AH1187">
        <v>0</v>
      </c>
      <c r="AI1187">
        <v>0</v>
      </c>
      <c r="AJ1187">
        <v>0</v>
      </c>
      <c r="AK1187">
        <v>0</v>
      </c>
      <c r="AL1187">
        <v>0</v>
      </c>
      <c r="AM1187">
        <v>0</v>
      </c>
      <c r="AN1187">
        <v>0</v>
      </c>
      <c r="AO1187">
        <v>0</v>
      </c>
      <c r="AP1187">
        <v>0</v>
      </c>
      <c r="AQ1187">
        <v>0</v>
      </c>
      <c r="AR1187">
        <v>0</v>
      </c>
      <c r="AS1187">
        <v>0</v>
      </c>
      <c r="AT1187">
        <v>0</v>
      </c>
      <c r="AU1187">
        <v>0</v>
      </c>
      <c r="AV1187">
        <v>0</v>
      </c>
      <c r="AW1187">
        <v>1</v>
      </c>
      <c r="AX1187">
        <v>0</v>
      </c>
      <c r="AY1187">
        <v>0</v>
      </c>
      <c r="AZ1187">
        <v>0</v>
      </c>
      <c r="BA1187">
        <v>0</v>
      </c>
      <c r="BB1187">
        <v>0</v>
      </c>
      <c r="BC1187">
        <v>0</v>
      </c>
      <c r="BD1187">
        <v>0</v>
      </c>
      <c r="BE1187">
        <v>0</v>
      </c>
      <c r="BF1187">
        <v>0</v>
      </c>
      <c r="BG1187">
        <v>0</v>
      </c>
      <c r="BH1187">
        <v>0</v>
      </c>
      <c r="BI1187">
        <v>0</v>
      </c>
      <c r="BJ1187">
        <v>0</v>
      </c>
      <c r="BK1187">
        <v>0</v>
      </c>
      <c r="BL1187">
        <v>0</v>
      </c>
      <c r="BM1187">
        <v>0</v>
      </c>
      <c r="BN1187">
        <v>0</v>
      </c>
      <c r="BO1187">
        <v>0</v>
      </c>
      <c r="BP1187">
        <v>0</v>
      </c>
      <c r="BQ1187">
        <v>0</v>
      </c>
      <c r="BR1187">
        <v>0</v>
      </c>
      <c r="BS1187">
        <v>0</v>
      </c>
      <c r="BT1187">
        <v>0</v>
      </c>
      <c r="BU1187">
        <v>0</v>
      </c>
      <c r="BV1187">
        <v>0</v>
      </c>
      <c r="BW1187">
        <v>0</v>
      </c>
      <c r="BX1187">
        <v>0</v>
      </c>
      <c r="BY1187">
        <v>0</v>
      </c>
      <c r="BZ1187">
        <v>0</v>
      </c>
      <c r="CA1187">
        <v>0</v>
      </c>
      <c r="CB1187">
        <v>0</v>
      </c>
      <c r="CC1187">
        <v>0</v>
      </c>
      <c r="CD1187">
        <v>0</v>
      </c>
      <c r="CE1187">
        <v>0</v>
      </c>
      <c r="CF1187">
        <v>0</v>
      </c>
      <c r="CG1187">
        <v>0</v>
      </c>
      <c r="CH1187">
        <v>0</v>
      </c>
      <c r="CI1187">
        <v>0</v>
      </c>
      <c r="CJ1187">
        <v>0</v>
      </c>
      <c r="CK1187">
        <v>0</v>
      </c>
      <c r="CL1187">
        <v>0</v>
      </c>
      <c r="CM1187">
        <v>0</v>
      </c>
      <c r="CN1187">
        <v>0</v>
      </c>
      <c r="CO1187">
        <v>0</v>
      </c>
      <c r="CP1187">
        <v>0</v>
      </c>
      <c r="CQ1187">
        <v>0</v>
      </c>
      <c r="CR1187">
        <v>0</v>
      </c>
    </row>
    <row r="1188" spans="1:96" x14ac:dyDescent="0.25">
      <c r="A1188" t="s">
        <v>296</v>
      </c>
      <c r="B1188">
        <v>0</v>
      </c>
      <c r="C1188">
        <v>0</v>
      </c>
      <c r="D1188">
        <v>0</v>
      </c>
      <c r="E1188">
        <v>0</v>
      </c>
      <c r="F1188">
        <v>0</v>
      </c>
      <c r="G1188">
        <v>0</v>
      </c>
      <c r="H1188">
        <v>0</v>
      </c>
      <c r="I1188">
        <v>0</v>
      </c>
      <c r="J1188">
        <v>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0</v>
      </c>
      <c r="Q1188">
        <v>0</v>
      </c>
      <c r="R1188">
        <v>0</v>
      </c>
      <c r="S1188">
        <v>0</v>
      </c>
      <c r="T1188">
        <v>0</v>
      </c>
      <c r="U1188">
        <v>0</v>
      </c>
      <c r="V1188">
        <v>0</v>
      </c>
      <c r="W1188">
        <v>0</v>
      </c>
      <c r="X1188">
        <v>0</v>
      </c>
      <c r="Y1188">
        <v>0</v>
      </c>
      <c r="Z1188">
        <v>0</v>
      </c>
      <c r="AA1188">
        <v>0</v>
      </c>
      <c r="AB1188">
        <v>0</v>
      </c>
      <c r="AC1188">
        <v>0</v>
      </c>
      <c r="AD1188">
        <v>0</v>
      </c>
      <c r="AE1188">
        <v>0</v>
      </c>
      <c r="AF1188">
        <v>0</v>
      </c>
      <c r="AG1188">
        <v>0</v>
      </c>
      <c r="AH1188">
        <v>0</v>
      </c>
      <c r="AI1188">
        <v>0</v>
      </c>
      <c r="AJ1188">
        <v>0</v>
      </c>
      <c r="AK1188">
        <v>0</v>
      </c>
      <c r="AL1188">
        <v>0</v>
      </c>
      <c r="AM1188">
        <v>0</v>
      </c>
      <c r="AN1188">
        <v>0</v>
      </c>
      <c r="AO1188">
        <v>0</v>
      </c>
      <c r="AP1188">
        <v>0</v>
      </c>
      <c r="AQ1188">
        <v>0</v>
      </c>
      <c r="AR1188">
        <v>0</v>
      </c>
      <c r="AS1188">
        <v>0</v>
      </c>
      <c r="AT1188">
        <v>0</v>
      </c>
      <c r="AU1188">
        <v>0</v>
      </c>
      <c r="AV1188">
        <v>0</v>
      </c>
      <c r="AW1188">
        <v>0</v>
      </c>
      <c r="AX1188">
        <v>0</v>
      </c>
      <c r="AY1188">
        <v>0</v>
      </c>
      <c r="AZ1188">
        <v>0</v>
      </c>
      <c r="BA1188">
        <v>0</v>
      </c>
      <c r="BB1188">
        <v>0</v>
      </c>
      <c r="BC1188">
        <v>0</v>
      </c>
      <c r="BD1188">
        <v>0</v>
      </c>
      <c r="BE1188">
        <v>0</v>
      </c>
      <c r="BF1188">
        <v>0</v>
      </c>
      <c r="BG1188">
        <v>0</v>
      </c>
      <c r="BH1188">
        <v>0</v>
      </c>
      <c r="BI1188">
        <v>0</v>
      </c>
      <c r="BJ1188">
        <v>0</v>
      </c>
      <c r="BK1188">
        <v>0</v>
      </c>
      <c r="BL1188">
        <v>0</v>
      </c>
      <c r="BM1188">
        <v>0</v>
      </c>
      <c r="BN1188">
        <v>0</v>
      </c>
      <c r="BO1188">
        <v>0</v>
      </c>
      <c r="BP1188">
        <v>0</v>
      </c>
      <c r="BQ1188">
        <v>0</v>
      </c>
      <c r="BR1188">
        <v>1</v>
      </c>
      <c r="BS1188">
        <v>0</v>
      </c>
      <c r="BT1188">
        <v>0</v>
      </c>
      <c r="BU1188">
        <v>0</v>
      </c>
      <c r="BV1188">
        <v>0</v>
      </c>
      <c r="BW1188">
        <v>0</v>
      </c>
      <c r="BX1188">
        <v>0</v>
      </c>
      <c r="BY1188">
        <v>0</v>
      </c>
      <c r="BZ1188">
        <v>0</v>
      </c>
      <c r="CA1188">
        <v>0</v>
      </c>
      <c r="CB1188">
        <v>0</v>
      </c>
      <c r="CC1188">
        <v>0</v>
      </c>
      <c r="CD1188">
        <v>0</v>
      </c>
      <c r="CE1188">
        <v>0</v>
      </c>
      <c r="CF1188">
        <v>0</v>
      </c>
      <c r="CG1188">
        <v>0</v>
      </c>
      <c r="CH1188">
        <v>0</v>
      </c>
      <c r="CI1188">
        <v>0</v>
      </c>
      <c r="CJ1188">
        <v>0</v>
      </c>
      <c r="CK1188">
        <v>0</v>
      </c>
      <c r="CL1188">
        <v>0</v>
      </c>
      <c r="CM1188">
        <v>0</v>
      </c>
      <c r="CN1188">
        <v>0</v>
      </c>
      <c r="CO1188">
        <v>0</v>
      </c>
      <c r="CP1188">
        <v>0</v>
      </c>
      <c r="CQ1188">
        <v>0</v>
      </c>
      <c r="CR1188">
        <v>0</v>
      </c>
    </row>
    <row r="1189" spans="1:96" x14ac:dyDescent="0.25">
      <c r="A1189" t="s">
        <v>295</v>
      </c>
      <c r="B1189">
        <v>0</v>
      </c>
      <c r="C1189">
        <v>0</v>
      </c>
      <c r="D1189">
        <v>0</v>
      </c>
      <c r="E1189">
        <v>0</v>
      </c>
      <c r="F1189">
        <v>0</v>
      </c>
      <c r="G1189">
        <v>0</v>
      </c>
      <c r="H1189">
        <v>0</v>
      </c>
      <c r="I1189">
        <v>0</v>
      </c>
      <c r="J1189">
        <v>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0</v>
      </c>
      <c r="Q1189">
        <v>0</v>
      </c>
      <c r="R1189">
        <v>0</v>
      </c>
      <c r="S1189">
        <v>0</v>
      </c>
      <c r="T1189">
        <v>0</v>
      </c>
      <c r="U1189">
        <v>0</v>
      </c>
      <c r="V1189">
        <v>0</v>
      </c>
      <c r="W1189">
        <v>0</v>
      </c>
      <c r="X1189">
        <v>0</v>
      </c>
      <c r="Y1189">
        <v>0</v>
      </c>
      <c r="Z1189">
        <v>0</v>
      </c>
      <c r="AA1189">
        <v>0</v>
      </c>
      <c r="AB1189">
        <v>0</v>
      </c>
      <c r="AC1189">
        <v>0</v>
      </c>
      <c r="AD1189">
        <v>0</v>
      </c>
      <c r="AE1189">
        <v>0</v>
      </c>
      <c r="AF1189">
        <v>0</v>
      </c>
      <c r="AG1189">
        <v>0</v>
      </c>
      <c r="AH1189">
        <v>0</v>
      </c>
      <c r="AI1189">
        <v>0</v>
      </c>
      <c r="AJ1189">
        <v>0</v>
      </c>
      <c r="AK1189">
        <v>0</v>
      </c>
      <c r="AL1189">
        <v>0</v>
      </c>
      <c r="AM1189">
        <v>0</v>
      </c>
      <c r="AN1189">
        <v>0</v>
      </c>
      <c r="AO1189">
        <v>0</v>
      </c>
      <c r="AP1189">
        <v>0</v>
      </c>
      <c r="AQ1189">
        <v>0</v>
      </c>
      <c r="AR1189">
        <v>0</v>
      </c>
      <c r="AS1189">
        <v>0</v>
      </c>
      <c r="AT1189">
        <v>0</v>
      </c>
      <c r="AU1189">
        <v>0</v>
      </c>
      <c r="AV1189">
        <v>0</v>
      </c>
      <c r="AW1189">
        <v>0</v>
      </c>
      <c r="AX1189">
        <v>0</v>
      </c>
      <c r="AY1189">
        <v>0</v>
      </c>
      <c r="AZ1189">
        <v>0</v>
      </c>
      <c r="BA1189">
        <v>0</v>
      </c>
      <c r="BB1189">
        <v>0</v>
      </c>
      <c r="BC1189">
        <v>0</v>
      </c>
      <c r="BD1189">
        <v>0</v>
      </c>
      <c r="BE1189">
        <v>0</v>
      </c>
      <c r="BF1189">
        <v>0</v>
      </c>
      <c r="BG1189">
        <v>0</v>
      </c>
      <c r="BH1189">
        <v>0</v>
      </c>
      <c r="BI1189">
        <v>0</v>
      </c>
      <c r="BJ1189">
        <v>0</v>
      </c>
      <c r="BK1189">
        <v>0</v>
      </c>
      <c r="BL1189">
        <v>0</v>
      </c>
      <c r="BM1189">
        <v>0</v>
      </c>
      <c r="BN1189">
        <v>0</v>
      </c>
      <c r="BO1189">
        <v>0</v>
      </c>
      <c r="BP1189">
        <v>0</v>
      </c>
      <c r="BQ1189">
        <v>0</v>
      </c>
      <c r="BR1189">
        <v>1</v>
      </c>
      <c r="BS1189">
        <v>0</v>
      </c>
      <c r="BT1189">
        <v>0</v>
      </c>
      <c r="BU1189">
        <v>0</v>
      </c>
      <c r="BV1189">
        <v>0</v>
      </c>
      <c r="BW1189">
        <v>0</v>
      </c>
      <c r="BX1189">
        <v>0</v>
      </c>
      <c r="BY1189">
        <v>0</v>
      </c>
      <c r="BZ1189">
        <v>0</v>
      </c>
      <c r="CA1189">
        <v>0</v>
      </c>
      <c r="CB1189">
        <v>0</v>
      </c>
      <c r="CC1189">
        <v>0</v>
      </c>
      <c r="CD1189">
        <v>0</v>
      </c>
      <c r="CE1189">
        <v>0</v>
      </c>
      <c r="CF1189">
        <v>0</v>
      </c>
      <c r="CG1189">
        <v>0</v>
      </c>
      <c r="CH1189">
        <v>0</v>
      </c>
      <c r="CI1189">
        <v>0</v>
      </c>
      <c r="CJ1189">
        <v>0</v>
      </c>
      <c r="CK1189">
        <v>0</v>
      </c>
      <c r="CL1189">
        <v>0</v>
      </c>
      <c r="CM1189">
        <v>0</v>
      </c>
      <c r="CN1189">
        <v>0</v>
      </c>
      <c r="CO1189">
        <v>0</v>
      </c>
      <c r="CP1189">
        <v>0</v>
      </c>
      <c r="CQ1189">
        <v>0</v>
      </c>
      <c r="CR1189">
        <v>0</v>
      </c>
    </row>
    <row r="1190" spans="1:96" x14ac:dyDescent="0.25">
      <c r="A1190" t="s">
        <v>294</v>
      </c>
      <c r="B1190">
        <v>0</v>
      </c>
      <c r="C1190">
        <v>0</v>
      </c>
      <c r="D1190">
        <v>0</v>
      </c>
      <c r="E1190">
        <v>0</v>
      </c>
      <c r="F1190">
        <v>0</v>
      </c>
      <c r="G1190">
        <v>0</v>
      </c>
      <c r="H1190">
        <v>0</v>
      </c>
      <c r="I1190">
        <v>0</v>
      </c>
      <c r="J1190">
        <v>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0</v>
      </c>
      <c r="Q1190">
        <v>0</v>
      </c>
      <c r="R1190">
        <v>0</v>
      </c>
      <c r="S1190">
        <v>0</v>
      </c>
      <c r="T1190">
        <v>0</v>
      </c>
      <c r="U1190">
        <v>0</v>
      </c>
      <c r="V1190">
        <v>0</v>
      </c>
      <c r="W1190">
        <v>0</v>
      </c>
      <c r="X1190">
        <v>0</v>
      </c>
      <c r="Y1190">
        <v>0</v>
      </c>
      <c r="Z1190">
        <v>0</v>
      </c>
      <c r="AA1190">
        <v>0</v>
      </c>
      <c r="AB1190">
        <v>0</v>
      </c>
      <c r="AC1190">
        <v>0</v>
      </c>
      <c r="AD1190">
        <v>0</v>
      </c>
      <c r="AE1190">
        <v>0</v>
      </c>
      <c r="AF1190">
        <v>0</v>
      </c>
      <c r="AG1190">
        <v>0</v>
      </c>
      <c r="AH1190">
        <v>0</v>
      </c>
      <c r="AI1190">
        <v>0</v>
      </c>
      <c r="AJ1190">
        <v>0</v>
      </c>
      <c r="AK1190">
        <v>0</v>
      </c>
      <c r="AL1190">
        <v>0</v>
      </c>
      <c r="AM1190">
        <v>0</v>
      </c>
      <c r="AN1190">
        <v>0</v>
      </c>
      <c r="AO1190">
        <v>0</v>
      </c>
      <c r="AP1190">
        <v>0</v>
      </c>
      <c r="AQ1190">
        <v>0</v>
      </c>
      <c r="AR1190">
        <v>0</v>
      </c>
      <c r="AS1190">
        <v>0</v>
      </c>
      <c r="AT1190">
        <v>0</v>
      </c>
      <c r="AU1190">
        <v>0</v>
      </c>
      <c r="AV1190">
        <v>0</v>
      </c>
      <c r="AW1190">
        <v>0</v>
      </c>
      <c r="AX1190">
        <v>0</v>
      </c>
      <c r="AY1190">
        <v>0</v>
      </c>
      <c r="AZ1190">
        <v>0</v>
      </c>
      <c r="BA1190">
        <v>0</v>
      </c>
      <c r="BB1190">
        <v>0</v>
      </c>
      <c r="BC1190">
        <v>0</v>
      </c>
      <c r="BD1190">
        <v>0</v>
      </c>
      <c r="BE1190">
        <v>0</v>
      </c>
      <c r="BF1190">
        <v>0</v>
      </c>
      <c r="BG1190">
        <v>0</v>
      </c>
      <c r="BH1190">
        <v>0</v>
      </c>
      <c r="BI1190">
        <v>0</v>
      </c>
      <c r="BJ1190">
        <v>0</v>
      </c>
      <c r="BK1190">
        <v>0</v>
      </c>
      <c r="BL1190">
        <v>0</v>
      </c>
      <c r="BM1190">
        <v>0</v>
      </c>
      <c r="BN1190">
        <v>0</v>
      </c>
      <c r="BO1190">
        <v>0</v>
      </c>
      <c r="BP1190">
        <v>0</v>
      </c>
      <c r="BQ1190">
        <v>0</v>
      </c>
      <c r="BR1190">
        <v>1</v>
      </c>
      <c r="BS1190">
        <v>0</v>
      </c>
      <c r="BT1190">
        <v>0</v>
      </c>
      <c r="BU1190">
        <v>0</v>
      </c>
      <c r="BV1190">
        <v>0</v>
      </c>
      <c r="BW1190">
        <v>0</v>
      </c>
      <c r="BX1190">
        <v>0</v>
      </c>
      <c r="BY1190">
        <v>0</v>
      </c>
      <c r="BZ1190">
        <v>0</v>
      </c>
      <c r="CA1190">
        <v>0</v>
      </c>
      <c r="CB1190">
        <v>0</v>
      </c>
      <c r="CC1190">
        <v>0</v>
      </c>
      <c r="CD1190">
        <v>0</v>
      </c>
      <c r="CE1190">
        <v>0</v>
      </c>
      <c r="CF1190">
        <v>0</v>
      </c>
      <c r="CG1190">
        <v>0</v>
      </c>
      <c r="CH1190">
        <v>0</v>
      </c>
      <c r="CI1190">
        <v>0</v>
      </c>
      <c r="CJ1190">
        <v>0</v>
      </c>
      <c r="CK1190">
        <v>0</v>
      </c>
      <c r="CL1190">
        <v>0</v>
      </c>
      <c r="CM1190">
        <v>0</v>
      </c>
      <c r="CN1190">
        <v>0</v>
      </c>
      <c r="CO1190">
        <v>0</v>
      </c>
      <c r="CP1190">
        <v>0</v>
      </c>
      <c r="CQ1190">
        <v>0</v>
      </c>
      <c r="CR1190">
        <v>0</v>
      </c>
    </row>
    <row r="1191" spans="1:96" x14ac:dyDescent="0.25">
      <c r="A1191" t="s">
        <v>293</v>
      </c>
      <c r="B1191">
        <v>0</v>
      </c>
      <c r="C1191">
        <v>0</v>
      </c>
      <c r="D1191">
        <v>0</v>
      </c>
      <c r="E1191">
        <v>0</v>
      </c>
      <c r="F1191">
        <v>0</v>
      </c>
      <c r="G1191">
        <v>0</v>
      </c>
      <c r="H1191">
        <v>0</v>
      </c>
      <c r="I1191">
        <v>0</v>
      </c>
      <c r="J1191">
        <v>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0</v>
      </c>
      <c r="Q1191">
        <v>0</v>
      </c>
      <c r="R1191">
        <v>0</v>
      </c>
      <c r="S1191">
        <v>0</v>
      </c>
      <c r="T1191">
        <v>0</v>
      </c>
      <c r="U1191">
        <v>0</v>
      </c>
      <c r="V1191">
        <v>0</v>
      </c>
      <c r="W1191">
        <v>0</v>
      </c>
      <c r="X1191">
        <v>0</v>
      </c>
      <c r="Y1191">
        <v>0</v>
      </c>
      <c r="Z1191">
        <v>0</v>
      </c>
      <c r="AA1191">
        <v>0</v>
      </c>
      <c r="AB1191">
        <v>0</v>
      </c>
      <c r="AC1191">
        <v>0</v>
      </c>
      <c r="AD1191">
        <v>0</v>
      </c>
      <c r="AE1191">
        <v>0</v>
      </c>
      <c r="AF1191">
        <v>0</v>
      </c>
      <c r="AG1191">
        <v>0</v>
      </c>
      <c r="AH1191">
        <v>0</v>
      </c>
      <c r="AI1191">
        <v>0</v>
      </c>
      <c r="AJ1191">
        <v>0</v>
      </c>
      <c r="AK1191">
        <v>0</v>
      </c>
      <c r="AL1191">
        <v>0</v>
      </c>
      <c r="AM1191">
        <v>0</v>
      </c>
      <c r="AN1191">
        <v>0</v>
      </c>
      <c r="AO1191">
        <v>0</v>
      </c>
      <c r="AP1191">
        <v>0</v>
      </c>
      <c r="AQ1191">
        <v>0</v>
      </c>
      <c r="AR1191">
        <v>0</v>
      </c>
      <c r="AS1191">
        <v>0</v>
      </c>
      <c r="AT1191">
        <v>0</v>
      </c>
      <c r="AU1191">
        <v>0</v>
      </c>
      <c r="AV1191">
        <v>0</v>
      </c>
      <c r="AW1191">
        <v>0</v>
      </c>
      <c r="AX1191">
        <v>0</v>
      </c>
      <c r="AY1191">
        <v>0</v>
      </c>
      <c r="AZ1191">
        <v>0</v>
      </c>
      <c r="BA1191">
        <v>0</v>
      </c>
      <c r="BB1191">
        <v>0</v>
      </c>
      <c r="BC1191">
        <v>0</v>
      </c>
      <c r="BD1191">
        <v>0</v>
      </c>
      <c r="BE1191">
        <v>0</v>
      </c>
      <c r="BF1191">
        <v>0</v>
      </c>
      <c r="BG1191">
        <v>0</v>
      </c>
      <c r="BH1191">
        <v>0</v>
      </c>
      <c r="BI1191">
        <v>0</v>
      </c>
      <c r="BJ1191">
        <v>0</v>
      </c>
      <c r="BK1191">
        <v>0</v>
      </c>
      <c r="BL1191">
        <v>0</v>
      </c>
      <c r="BM1191">
        <v>0</v>
      </c>
      <c r="BN1191">
        <v>0</v>
      </c>
      <c r="BO1191">
        <v>0</v>
      </c>
      <c r="BP1191">
        <v>0</v>
      </c>
      <c r="BQ1191">
        <v>0</v>
      </c>
      <c r="BR1191">
        <v>0</v>
      </c>
      <c r="BS1191">
        <v>0</v>
      </c>
      <c r="BT1191">
        <v>0</v>
      </c>
      <c r="BU1191">
        <v>0</v>
      </c>
      <c r="BV1191">
        <v>0</v>
      </c>
      <c r="BW1191">
        <v>0</v>
      </c>
      <c r="BX1191">
        <v>0</v>
      </c>
      <c r="BY1191">
        <v>1</v>
      </c>
      <c r="BZ1191">
        <v>0</v>
      </c>
      <c r="CA1191">
        <v>0</v>
      </c>
      <c r="CB1191">
        <v>0</v>
      </c>
      <c r="CC1191">
        <v>0</v>
      </c>
      <c r="CD1191">
        <v>0</v>
      </c>
      <c r="CE1191">
        <v>0</v>
      </c>
      <c r="CF1191">
        <v>0</v>
      </c>
      <c r="CG1191">
        <v>0</v>
      </c>
      <c r="CH1191">
        <v>0</v>
      </c>
      <c r="CI1191">
        <v>0</v>
      </c>
      <c r="CJ1191">
        <v>0</v>
      </c>
      <c r="CK1191">
        <v>0</v>
      </c>
      <c r="CL1191">
        <v>0</v>
      </c>
      <c r="CM1191">
        <v>0</v>
      </c>
      <c r="CN1191">
        <v>0</v>
      </c>
      <c r="CO1191">
        <v>0</v>
      </c>
      <c r="CP1191">
        <v>0</v>
      </c>
      <c r="CQ1191">
        <v>0</v>
      </c>
      <c r="CR1191">
        <v>0</v>
      </c>
    </row>
    <row r="1192" spans="1:96" x14ac:dyDescent="0.25">
      <c r="A1192" t="s">
        <v>292</v>
      </c>
      <c r="B1192">
        <v>0</v>
      </c>
      <c r="C1192">
        <v>0</v>
      </c>
      <c r="D1192">
        <v>0</v>
      </c>
      <c r="E1192">
        <v>0</v>
      </c>
      <c r="F1192">
        <v>0</v>
      </c>
      <c r="G1192">
        <v>0</v>
      </c>
      <c r="H1192">
        <v>0</v>
      </c>
      <c r="I1192">
        <v>0</v>
      </c>
      <c r="J1192">
        <v>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0</v>
      </c>
      <c r="Q1192">
        <v>0</v>
      </c>
      <c r="R1192">
        <v>0</v>
      </c>
      <c r="S1192">
        <v>0</v>
      </c>
      <c r="T1192">
        <v>0</v>
      </c>
      <c r="U1192">
        <v>0</v>
      </c>
      <c r="V1192">
        <v>0</v>
      </c>
      <c r="W1192">
        <v>0</v>
      </c>
      <c r="X1192">
        <v>0</v>
      </c>
      <c r="Y1192">
        <v>0</v>
      </c>
      <c r="Z1192">
        <v>0</v>
      </c>
      <c r="AA1192">
        <v>0</v>
      </c>
      <c r="AB1192">
        <v>0</v>
      </c>
      <c r="AC1192">
        <v>0</v>
      </c>
      <c r="AD1192">
        <v>0</v>
      </c>
      <c r="AE1192">
        <v>0</v>
      </c>
      <c r="AF1192">
        <v>0</v>
      </c>
      <c r="AG1192">
        <v>0</v>
      </c>
      <c r="AH1192">
        <v>0</v>
      </c>
      <c r="AI1192">
        <v>0</v>
      </c>
      <c r="AJ1192">
        <v>0</v>
      </c>
      <c r="AK1192">
        <v>0</v>
      </c>
      <c r="AL1192">
        <v>0</v>
      </c>
      <c r="AM1192">
        <v>0</v>
      </c>
      <c r="AN1192">
        <v>0</v>
      </c>
      <c r="AO1192">
        <v>0</v>
      </c>
      <c r="AP1192">
        <v>0</v>
      </c>
      <c r="AQ1192">
        <v>0</v>
      </c>
      <c r="AR1192">
        <v>0</v>
      </c>
      <c r="AS1192">
        <v>0</v>
      </c>
      <c r="AT1192">
        <v>0</v>
      </c>
      <c r="AU1192">
        <v>0</v>
      </c>
      <c r="AV1192">
        <v>0</v>
      </c>
      <c r="AW1192">
        <v>0</v>
      </c>
      <c r="AX1192">
        <v>0</v>
      </c>
      <c r="AY1192">
        <v>0</v>
      </c>
      <c r="AZ1192">
        <v>0</v>
      </c>
      <c r="BA1192">
        <v>0</v>
      </c>
      <c r="BB1192">
        <v>0</v>
      </c>
      <c r="BC1192">
        <v>0</v>
      </c>
      <c r="BD1192">
        <v>0</v>
      </c>
      <c r="BE1192">
        <v>0</v>
      </c>
      <c r="BF1192">
        <v>0</v>
      </c>
      <c r="BG1192">
        <v>0</v>
      </c>
      <c r="BH1192">
        <v>0</v>
      </c>
      <c r="BI1192">
        <v>0</v>
      </c>
      <c r="BJ1192">
        <v>0</v>
      </c>
      <c r="BK1192">
        <v>0</v>
      </c>
      <c r="BL1192">
        <v>0</v>
      </c>
      <c r="BM1192">
        <v>0</v>
      </c>
      <c r="BN1192">
        <v>0</v>
      </c>
      <c r="BO1192">
        <v>0</v>
      </c>
      <c r="BP1192">
        <v>0</v>
      </c>
      <c r="BQ1192">
        <v>0</v>
      </c>
      <c r="BR1192">
        <v>1</v>
      </c>
      <c r="BS1192">
        <v>0</v>
      </c>
      <c r="BT1192">
        <v>0</v>
      </c>
      <c r="BU1192">
        <v>0</v>
      </c>
      <c r="BV1192">
        <v>0</v>
      </c>
      <c r="BW1192">
        <v>0</v>
      </c>
      <c r="BX1192">
        <v>0</v>
      </c>
      <c r="BY1192">
        <v>0</v>
      </c>
      <c r="BZ1192">
        <v>0</v>
      </c>
      <c r="CA1192">
        <v>0</v>
      </c>
      <c r="CB1192">
        <v>0</v>
      </c>
      <c r="CC1192">
        <v>0</v>
      </c>
      <c r="CD1192">
        <v>0</v>
      </c>
      <c r="CE1192">
        <v>0</v>
      </c>
      <c r="CF1192">
        <v>0</v>
      </c>
      <c r="CG1192">
        <v>0</v>
      </c>
      <c r="CH1192">
        <v>0</v>
      </c>
      <c r="CI1192">
        <v>0</v>
      </c>
      <c r="CJ1192">
        <v>0</v>
      </c>
      <c r="CK1192">
        <v>0</v>
      </c>
      <c r="CL1192">
        <v>0</v>
      </c>
      <c r="CM1192">
        <v>0</v>
      </c>
      <c r="CN1192">
        <v>0</v>
      </c>
      <c r="CO1192">
        <v>0</v>
      </c>
      <c r="CP1192">
        <v>0</v>
      </c>
      <c r="CQ1192">
        <v>0</v>
      </c>
      <c r="CR1192">
        <v>0</v>
      </c>
    </row>
    <row r="1193" spans="1:96" x14ac:dyDescent="0.25">
      <c r="A1193" t="s">
        <v>291</v>
      </c>
      <c r="B1193">
        <v>0</v>
      </c>
      <c r="C1193">
        <v>0</v>
      </c>
      <c r="D1193">
        <v>0</v>
      </c>
      <c r="E1193">
        <v>0</v>
      </c>
      <c r="F1193">
        <v>0</v>
      </c>
      <c r="G1193">
        <v>0</v>
      </c>
      <c r="H1193">
        <v>0</v>
      </c>
      <c r="I1193">
        <v>0</v>
      </c>
      <c r="J1193">
        <v>0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v>0</v>
      </c>
      <c r="Q1193">
        <v>0</v>
      </c>
      <c r="R1193">
        <v>0</v>
      </c>
      <c r="S1193">
        <v>0</v>
      </c>
      <c r="T1193">
        <v>0</v>
      </c>
      <c r="U1193">
        <v>0</v>
      </c>
      <c r="V1193">
        <v>0</v>
      </c>
      <c r="W1193">
        <v>0</v>
      </c>
      <c r="X1193">
        <v>0</v>
      </c>
      <c r="Y1193">
        <v>0</v>
      </c>
      <c r="Z1193">
        <v>0</v>
      </c>
      <c r="AA1193">
        <v>0</v>
      </c>
      <c r="AB1193">
        <v>0</v>
      </c>
      <c r="AC1193">
        <v>0</v>
      </c>
      <c r="AD1193">
        <v>0</v>
      </c>
      <c r="AE1193">
        <v>0</v>
      </c>
      <c r="AF1193">
        <v>0</v>
      </c>
      <c r="AG1193">
        <v>0</v>
      </c>
      <c r="AH1193">
        <v>0</v>
      </c>
      <c r="AI1193">
        <v>0</v>
      </c>
      <c r="AJ1193">
        <v>0</v>
      </c>
      <c r="AK1193">
        <v>0</v>
      </c>
      <c r="AL1193">
        <v>0</v>
      </c>
      <c r="AM1193">
        <v>0</v>
      </c>
      <c r="AN1193">
        <v>0</v>
      </c>
      <c r="AO1193">
        <v>0</v>
      </c>
      <c r="AP1193">
        <v>0</v>
      </c>
      <c r="AQ1193">
        <v>0</v>
      </c>
      <c r="AR1193">
        <v>0</v>
      </c>
      <c r="AS1193">
        <v>0</v>
      </c>
      <c r="AT1193">
        <v>0</v>
      </c>
      <c r="AU1193">
        <v>0</v>
      </c>
      <c r="AV1193">
        <v>0</v>
      </c>
      <c r="AW1193">
        <v>0</v>
      </c>
      <c r="AX1193">
        <v>0</v>
      </c>
      <c r="AY1193">
        <v>0</v>
      </c>
      <c r="AZ1193">
        <v>0</v>
      </c>
      <c r="BA1193">
        <v>0</v>
      </c>
      <c r="BB1193">
        <v>0</v>
      </c>
      <c r="BC1193">
        <v>0</v>
      </c>
      <c r="BD1193">
        <v>0</v>
      </c>
      <c r="BE1193">
        <v>0</v>
      </c>
      <c r="BF1193">
        <v>0</v>
      </c>
      <c r="BG1193">
        <v>0</v>
      </c>
      <c r="BH1193">
        <v>0</v>
      </c>
      <c r="BI1193">
        <v>0</v>
      </c>
      <c r="BJ1193">
        <v>0</v>
      </c>
      <c r="BK1193">
        <v>0</v>
      </c>
      <c r="BL1193">
        <v>0</v>
      </c>
      <c r="BM1193">
        <v>0</v>
      </c>
      <c r="BN1193">
        <v>0</v>
      </c>
      <c r="BO1193">
        <v>0</v>
      </c>
      <c r="BP1193">
        <v>0</v>
      </c>
      <c r="BQ1193">
        <v>0</v>
      </c>
      <c r="BR1193">
        <v>0</v>
      </c>
      <c r="BS1193">
        <v>0</v>
      </c>
      <c r="BT1193">
        <v>0</v>
      </c>
      <c r="BU1193">
        <v>0</v>
      </c>
      <c r="BV1193">
        <v>0</v>
      </c>
      <c r="BW1193">
        <v>0</v>
      </c>
      <c r="BX1193">
        <v>0</v>
      </c>
      <c r="BY1193">
        <v>1</v>
      </c>
      <c r="BZ1193">
        <v>0</v>
      </c>
      <c r="CA1193">
        <v>0</v>
      </c>
      <c r="CB1193">
        <v>0</v>
      </c>
      <c r="CC1193">
        <v>0</v>
      </c>
      <c r="CD1193">
        <v>0</v>
      </c>
      <c r="CE1193">
        <v>0</v>
      </c>
      <c r="CF1193">
        <v>0</v>
      </c>
      <c r="CG1193">
        <v>0</v>
      </c>
      <c r="CH1193">
        <v>0</v>
      </c>
      <c r="CI1193">
        <v>0</v>
      </c>
      <c r="CJ1193">
        <v>0</v>
      </c>
      <c r="CK1193">
        <v>0</v>
      </c>
      <c r="CL1193">
        <v>0</v>
      </c>
      <c r="CM1193">
        <v>0</v>
      </c>
      <c r="CN1193">
        <v>0</v>
      </c>
      <c r="CO1193">
        <v>0</v>
      </c>
      <c r="CP1193">
        <v>0</v>
      </c>
      <c r="CQ1193">
        <v>0</v>
      </c>
      <c r="CR1193">
        <v>0</v>
      </c>
    </row>
    <row r="1194" spans="1:96" x14ac:dyDescent="0.25">
      <c r="A1194" t="s">
        <v>290</v>
      </c>
      <c r="B1194">
        <v>0</v>
      </c>
      <c r="C1194">
        <v>0</v>
      </c>
      <c r="D1194">
        <v>0</v>
      </c>
      <c r="E1194">
        <v>0</v>
      </c>
      <c r="F1194">
        <v>0</v>
      </c>
      <c r="G1194">
        <v>0</v>
      </c>
      <c r="H1194">
        <v>0</v>
      </c>
      <c r="I1194">
        <v>0</v>
      </c>
      <c r="J1194">
        <v>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0</v>
      </c>
      <c r="R1194">
        <v>0</v>
      </c>
      <c r="S1194">
        <v>0</v>
      </c>
      <c r="T1194">
        <v>0</v>
      </c>
      <c r="U1194">
        <v>0</v>
      </c>
      <c r="V1194">
        <v>0</v>
      </c>
      <c r="W1194">
        <v>0</v>
      </c>
      <c r="X1194">
        <v>0</v>
      </c>
      <c r="Y1194">
        <v>0</v>
      </c>
      <c r="Z1194">
        <v>0</v>
      </c>
      <c r="AA1194">
        <v>0</v>
      </c>
      <c r="AB1194">
        <v>0</v>
      </c>
      <c r="AC1194">
        <v>0</v>
      </c>
      <c r="AD1194">
        <v>0</v>
      </c>
      <c r="AE1194">
        <v>0</v>
      </c>
      <c r="AF1194">
        <v>0</v>
      </c>
      <c r="AG1194">
        <v>0</v>
      </c>
      <c r="AH1194">
        <v>0</v>
      </c>
      <c r="AI1194">
        <v>0</v>
      </c>
      <c r="AJ1194">
        <v>0</v>
      </c>
      <c r="AK1194">
        <v>0</v>
      </c>
      <c r="AL1194">
        <v>0</v>
      </c>
      <c r="AM1194">
        <v>0</v>
      </c>
      <c r="AN1194">
        <v>0</v>
      </c>
      <c r="AO1194">
        <v>0</v>
      </c>
      <c r="AP1194">
        <v>0</v>
      </c>
      <c r="AQ1194">
        <v>0</v>
      </c>
      <c r="AR1194">
        <v>0</v>
      </c>
      <c r="AS1194">
        <v>0</v>
      </c>
      <c r="AT1194">
        <v>0</v>
      </c>
      <c r="AU1194">
        <v>0</v>
      </c>
      <c r="AV1194">
        <v>0</v>
      </c>
      <c r="AW1194">
        <v>0</v>
      </c>
      <c r="AX1194">
        <v>0</v>
      </c>
      <c r="AY1194">
        <v>0</v>
      </c>
      <c r="AZ1194">
        <v>0</v>
      </c>
      <c r="BA1194">
        <v>0</v>
      </c>
      <c r="BB1194">
        <v>0</v>
      </c>
      <c r="BC1194">
        <v>0</v>
      </c>
      <c r="BD1194">
        <v>0</v>
      </c>
      <c r="BE1194">
        <v>0</v>
      </c>
      <c r="BF1194">
        <v>0</v>
      </c>
      <c r="BG1194">
        <v>0</v>
      </c>
      <c r="BH1194">
        <v>0</v>
      </c>
      <c r="BI1194">
        <v>0</v>
      </c>
      <c r="BJ1194">
        <v>0</v>
      </c>
      <c r="BK1194">
        <v>0</v>
      </c>
      <c r="BL1194">
        <v>0</v>
      </c>
      <c r="BM1194">
        <v>0</v>
      </c>
      <c r="BN1194">
        <v>0</v>
      </c>
      <c r="BO1194">
        <v>0</v>
      </c>
      <c r="BP1194">
        <v>0</v>
      </c>
      <c r="BQ1194">
        <v>0</v>
      </c>
      <c r="BR1194">
        <v>1</v>
      </c>
      <c r="BS1194">
        <v>0</v>
      </c>
      <c r="BT1194">
        <v>0</v>
      </c>
      <c r="BU1194">
        <v>0</v>
      </c>
      <c r="BV1194">
        <v>0</v>
      </c>
      <c r="BW1194">
        <v>0</v>
      </c>
      <c r="BX1194">
        <v>0</v>
      </c>
      <c r="BY1194">
        <v>0</v>
      </c>
      <c r="BZ1194">
        <v>0</v>
      </c>
      <c r="CA1194">
        <v>0</v>
      </c>
      <c r="CB1194">
        <v>0</v>
      </c>
      <c r="CC1194">
        <v>0</v>
      </c>
      <c r="CD1194">
        <v>0</v>
      </c>
      <c r="CE1194">
        <v>0</v>
      </c>
      <c r="CF1194">
        <v>0</v>
      </c>
      <c r="CG1194">
        <v>0</v>
      </c>
      <c r="CH1194">
        <v>0</v>
      </c>
      <c r="CI1194">
        <v>0</v>
      </c>
      <c r="CJ1194">
        <v>0</v>
      </c>
      <c r="CK1194">
        <v>0</v>
      </c>
      <c r="CL1194">
        <v>0</v>
      </c>
      <c r="CM1194">
        <v>0</v>
      </c>
      <c r="CN1194">
        <v>0</v>
      </c>
      <c r="CO1194">
        <v>0</v>
      </c>
      <c r="CP1194">
        <v>0</v>
      </c>
      <c r="CQ1194">
        <v>0</v>
      </c>
      <c r="CR1194">
        <v>0</v>
      </c>
    </row>
    <row r="1195" spans="1:96" x14ac:dyDescent="0.25">
      <c r="A1195" t="s">
        <v>289</v>
      </c>
      <c r="B1195">
        <v>0</v>
      </c>
      <c r="C1195">
        <v>0</v>
      </c>
      <c r="D1195">
        <v>0</v>
      </c>
      <c r="E1195">
        <v>0</v>
      </c>
      <c r="F1195">
        <v>0</v>
      </c>
      <c r="G1195">
        <v>0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0</v>
      </c>
      <c r="Q1195">
        <v>0</v>
      </c>
      <c r="R1195">
        <v>0</v>
      </c>
      <c r="S1195">
        <v>0</v>
      </c>
      <c r="T1195">
        <v>0</v>
      </c>
      <c r="U1195">
        <v>0</v>
      </c>
      <c r="V1195">
        <v>0</v>
      </c>
      <c r="W1195">
        <v>0</v>
      </c>
      <c r="X1195">
        <v>0</v>
      </c>
      <c r="Y1195">
        <v>0</v>
      </c>
      <c r="Z1195">
        <v>0</v>
      </c>
      <c r="AA1195">
        <v>0</v>
      </c>
      <c r="AB1195">
        <v>0</v>
      </c>
      <c r="AC1195">
        <v>0</v>
      </c>
      <c r="AD1195">
        <v>0</v>
      </c>
      <c r="AE1195">
        <v>0</v>
      </c>
      <c r="AF1195">
        <v>0</v>
      </c>
      <c r="AG1195">
        <v>0</v>
      </c>
      <c r="AH1195">
        <v>0</v>
      </c>
      <c r="AI1195">
        <v>0</v>
      </c>
      <c r="AJ1195">
        <v>0</v>
      </c>
      <c r="AK1195">
        <v>0</v>
      </c>
      <c r="AL1195">
        <v>0</v>
      </c>
      <c r="AM1195">
        <v>0</v>
      </c>
      <c r="AN1195">
        <v>0</v>
      </c>
      <c r="AO1195">
        <v>0</v>
      </c>
      <c r="AP1195">
        <v>0</v>
      </c>
      <c r="AQ1195">
        <v>0</v>
      </c>
      <c r="AR1195">
        <v>0</v>
      </c>
      <c r="AS1195">
        <v>0</v>
      </c>
      <c r="AT1195">
        <v>0</v>
      </c>
      <c r="AU1195">
        <v>0</v>
      </c>
      <c r="AV1195">
        <v>0</v>
      </c>
      <c r="AW1195">
        <v>0</v>
      </c>
      <c r="AX1195">
        <v>0</v>
      </c>
      <c r="AY1195">
        <v>0</v>
      </c>
      <c r="AZ1195">
        <v>0</v>
      </c>
      <c r="BA1195">
        <v>0</v>
      </c>
      <c r="BB1195">
        <v>0</v>
      </c>
      <c r="BC1195">
        <v>0</v>
      </c>
      <c r="BD1195">
        <v>0</v>
      </c>
      <c r="BE1195">
        <v>0</v>
      </c>
      <c r="BF1195">
        <v>0</v>
      </c>
      <c r="BG1195">
        <v>0</v>
      </c>
      <c r="BH1195">
        <v>0</v>
      </c>
      <c r="BI1195">
        <v>0</v>
      </c>
      <c r="BJ1195">
        <v>0</v>
      </c>
      <c r="BK1195">
        <v>0</v>
      </c>
      <c r="BL1195">
        <v>0</v>
      </c>
      <c r="BM1195">
        <v>0</v>
      </c>
      <c r="BN1195">
        <v>0</v>
      </c>
      <c r="BO1195">
        <v>1</v>
      </c>
      <c r="BP1195">
        <v>0</v>
      </c>
      <c r="BQ1195">
        <v>0</v>
      </c>
      <c r="BR1195">
        <v>0</v>
      </c>
      <c r="BS1195">
        <v>0</v>
      </c>
      <c r="BT1195">
        <v>0</v>
      </c>
      <c r="BU1195">
        <v>0</v>
      </c>
      <c r="BV1195">
        <v>0</v>
      </c>
      <c r="BW1195">
        <v>0</v>
      </c>
      <c r="BX1195">
        <v>0</v>
      </c>
      <c r="BY1195">
        <v>0</v>
      </c>
      <c r="BZ1195">
        <v>0</v>
      </c>
      <c r="CA1195">
        <v>0</v>
      </c>
      <c r="CB1195">
        <v>0</v>
      </c>
      <c r="CC1195">
        <v>0</v>
      </c>
      <c r="CD1195">
        <v>0</v>
      </c>
      <c r="CE1195">
        <v>0</v>
      </c>
      <c r="CF1195">
        <v>0</v>
      </c>
      <c r="CG1195">
        <v>0</v>
      </c>
      <c r="CH1195">
        <v>0</v>
      </c>
      <c r="CI1195">
        <v>0</v>
      </c>
      <c r="CJ1195">
        <v>0</v>
      </c>
      <c r="CK1195">
        <v>0</v>
      </c>
      <c r="CL1195">
        <v>0</v>
      </c>
      <c r="CM1195">
        <v>0</v>
      </c>
      <c r="CN1195">
        <v>0</v>
      </c>
      <c r="CO1195">
        <v>0</v>
      </c>
      <c r="CP1195">
        <v>0</v>
      </c>
      <c r="CQ1195">
        <v>0</v>
      </c>
      <c r="CR1195">
        <v>0</v>
      </c>
    </row>
    <row r="1196" spans="1:96" x14ac:dyDescent="0.25">
      <c r="A1196" t="s">
        <v>288</v>
      </c>
      <c r="B1196">
        <v>0</v>
      </c>
      <c r="C1196">
        <v>0</v>
      </c>
      <c r="D1196">
        <v>0</v>
      </c>
      <c r="E1196">
        <v>0</v>
      </c>
      <c r="F1196">
        <v>0</v>
      </c>
      <c r="G1196">
        <v>0</v>
      </c>
      <c r="H1196">
        <v>0</v>
      </c>
      <c r="I1196">
        <v>0</v>
      </c>
      <c r="J1196">
        <v>0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0</v>
      </c>
      <c r="Q1196">
        <v>0</v>
      </c>
      <c r="R1196">
        <v>0</v>
      </c>
      <c r="S1196">
        <v>0</v>
      </c>
      <c r="T1196">
        <v>0</v>
      </c>
      <c r="U1196">
        <v>0</v>
      </c>
      <c r="V1196">
        <v>0</v>
      </c>
      <c r="W1196">
        <v>0</v>
      </c>
      <c r="X1196">
        <v>0</v>
      </c>
      <c r="Y1196">
        <v>0</v>
      </c>
      <c r="Z1196">
        <v>0</v>
      </c>
      <c r="AA1196">
        <v>0</v>
      </c>
      <c r="AB1196">
        <v>0</v>
      </c>
      <c r="AC1196">
        <v>0</v>
      </c>
      <c r="AD1196">
        <v>0</v>
      </c>
      <c r="AE1196">
        <v>0</v>
      </c>
      <c r="AF1196">
        <v>0</v>
      </c>
      <c r="AG1196">
        <v>0</v>
      </c>
      <c r="AH1196">
        <v>0</v>
      </c>
      <c r="AI1196">
        <v>0</v>
      </c>
      <c r="AJ1196">
        <v>0</v>
      </c>
      <c r="AK1196">
        <v>0</v>
      </c>
      <c r="AL1196">
        <v>0</v>
      </c>
      <c r="AM1196">
        <v>0</v>
      </c>
      <c r="AN1196">
        <v>0</v>
      </c>
      <c r="AO1196">
        <v>0</v>
      </c>
      <c r="AP1196">
        <v>0</v>
      </c>
      <c r="AQ1196">
        <v>0</v>
      </c>
      <c r="AR1196">
        <v>0</v>
      </c>
      <c r="AS1196">
        <v>0</v>
      </c>
      <c r="AT1196">
        <v>0</v>
      </c>
      <c r="AU1196">
        <v>0</v>
      </c>
      <c r="AV1196">
        <v>0</v>
      </c>
      <c r="AW1196">
        <v>0</v>
      </c>
      <c r="AX1196">
        <v>0</v>
      </c>
      <c r="AY1196">
        <v>0</v>
      </c>
      <c r="AZ1196">
        <v>0</v>
      </c>
      <c r="BA1196">
        <v>0</v>
      </c>
      <c r="BB1196">
        <v>0</v>
      </c>
      <c r="BC1196">
        <v>0</v>
      </c>
      <c r="BD1196">
        <v>0</v>
      </c>
      <c r="BE1196">
        <v>0</v>
      </c>
      <c r="BF1196">
        <v>0</v>
      </c>
      <c r="BG1196">
        <v>0</v>
      </c>
      <c r="BH1196">
        <v>0</v>
      </c>
      <c r="BI1196">
        <v>0</v>
      </c>
      <c r="BJ1196">
        <v>0</v>
      </c>
      <c r="BK1196">
        <v>1</v>
      </c>
      <c r="BL1196">
        <v>0</v>
      </c>
      <c r="BM1196">
        <v>0</v>
      </c>
      <c r="BN1196">
        <v>0</v>
      </c>
      <c r="BO1196">
        <v>0</v>
      </c>
      <c r="BP1196">
        <v>0</v>
      </c>
      <c r="BQ1196">
        <v>0</v>
      </c>
      <c r="BR1196">
        <v>0</v>
      </c>
      <c r="BS1196">
        <v>0</v>
      </c>
      <c r="BT1196">
        <v>0</v>
      </c>
      <c r="BU1196">
        <v>0</v>
      </c>
      <c r="BV1196">
        <v>0</v>
      </c>
      <c r="BW1196">
        <v>0</v>
      </c>
      <c r="BX1196">
        <v>0</v>
      </c>
      <c r="BY1196">
        <v>0</v>
      </c>
      <c r="BZ1196">
        <v>0</v>
      </c>
      <c r="CA1196">
        <v>0</v>
      </c>
      <c r="CB1196">
        <v>0</v>
      </c>
      <c r="CC1196">
        <v>0</v>
      </c>
      <c r="CD1196">
        <v>0</v>
      </c>
      <c r="CE1196">
        <v>0</v>
      </c>
      <c r="CF1196">
        <v>0</v>
      </c>
      <c r="CG1196">
        <v>0</v>
      </c>
      <c r="CH1196">
        <v>0</v>
      </c>
      <c r="CI1196">
        <v>0</v>
      </c>
      <c r="CJ1196">
        <v>0</v>
      </c>
      <c r="CK1196">
        <v>0</v>
      </c>
      <c r="CL1196">
        <v>0</v>
      </c>
      <c r="CM1196">
        <v>0</v>
      </c>
      <c r="CN1196">
        <v>0</v>
      </c>
      <c r="CO1196">
        <v>0</v>
      </c>
      <c r="CP1196">
        <v>0</v>
      </c>
      <c r="CQ1196">
        <v>0</v>
      </c>
      <c r="CR1196">
        <v>0</v>
      </c>
    </row>
    <row r="1197" spans="1:96" x14ac:dyDescent="0.25">
      <c r="A1197" t="s">
        <v>287</v>
      </c>
      <c r="B1197">
        <v>0</v>
      </c>
      <c r="C1197">
        <v>0</v>
      </c>
      <c r="D1197">
        <v>0</v>
      </c>
      <c r="E1197">
        <v>0</v>
      </c>
      <c r="F1197">
        <v>0</v>
      </c>
      <c r="G1197">
        <v>0</v>
      </c>
      <c r="H1197">
        <v>0</v>
      </c>
      <c r="I1197">
        <v>0</v>
      </c>
      <c r="J1197">
        <v>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0</v>
      </c>
      <c r="Q1197">
        <v>0</v>
      </c>
      <c r="R1197">
        <v>0</v>
      </c>
      <c r="S1197">
        <v>0</v>
      </c>
      <c r="T1197">
        <v>0</v>
      </c>
      <c r="U1197">
        <v>0</v>
      </c>
      <c r="V1197">
        <v>0</v>
      </c>
      <c r="W1197">
        <v>0</v>
      </c>
      <c r="X1197">
        <v>0</v>
      </c>
      <c r="Y1197">
        <v>0</v>
      </c>
      <c r="Z1197">
        <v>0</v>
      </c>
      <c r="AA1197">
        <v>0</v>
      </c>
      <c r="AB1197">
        <v>0</v>
      </c>
      <c r="AC1197">
        <v>0</v>
      </c>
      <c r="AD1197">
        <v>0</v>
      </c>
      <c r="AE1197">
        <v>0</v>
      </c>
      <c r="AF1197">
        <v>0</v>
      </c>
      <c r="AG1197">
        <v>0</v>
      </c>
      <c r="AH1197">
        <v>0</v>
      </c>
      <c r="AI1197">
        <v>0</v>
      </c>
      <c r="AJ1197">
        <v>0</v>
      </c>
      <c r="AK1197">
        <v>0</v>
      </c>
      <c r="AL1197">
        <v>0</v>
      </c>
      <c r="AM1197">
        <v>0</v>
      </c>
      <c r="AN1197">
        <v>0</v>
      </c>
      <c r="AO1197">
        <v>0</v>
      </c>
      <c r="AP1197">
        <v>0</v>
      </c>
      <c r="AQ1197">
        <v>0</v>
      </c>
      <c r="AR1197">
        <v>0</v>
      </c>
      <c r="AS1197">
        <v>0</v>
      </c>
      <c r="AT1197">
        <v>0</v>
      </c>
      <c r="AU1197">
        <v>0</v>
      </c>
      <c r="AV1197">
        <v>0</v>
      </c>
      <c r="AW1197">
        <v>0</v>
      </c>
      <c r="AX1197">
        <v>0</v>
      </c>
      <c r="AY1197">
        <v>0</v>
      </c>
      <c r="AZ1197">
        <v>0</v>
      </c>
      <c r="BA1197">
        <v>0</v>
      </c>
      <c r="BB1197">
        <v>0</v>
      </c>
      <c r="BC1197">
        <v>0</v>
      </c>
      <c r="BD1197">
        <v>0</v>
      </c>
      <c r="BE1197">
        <v>0</v>
      </c>
      <c r="BF1197">
        <v>0</v>
      </c>
      <c r="BG1197">
        <v>0</v>
      </c>
      <c r="BH1197">
        <v>0</v>
      </c>
      <c r="BI1197">
        <v>0</v>
      </c>
      <c r="BJ1197">
        <v>0</v>
      </c>
      <c r="BK1197">
        <v>1</v>
      </c>
      <c r="BL1197">
        <v>0</v>
      </c>
      <c r="BM1197">
        <v>0</v>
      </c>
      <c r="BN1197">
        <v>0</v>
      </c>
      <c r="BO1197">
        <v>0</v>
      </c>
      <c r="BP1197">
        <v>0</v>
      </c>
      <c r="BQ1197">
        <v>0</v>
      </c>
      <c r="BR1197">
        <v>0</v>
      </c>
      <c r="BS1197">
        <v>0</v>
      </c>
      <c r="BT1197">
        <v>0</v>
      </c>
      <c r="BU1197">
        <v>0</v>
      </c>
      <c r="BV1197">
        <v>0</v>
      </c>
      <c r="BW1197">
        <v>0</v>
      </c>
      <c r="BX1197">
        <v>0</v>
      </c>
      <c r="BY1197">
        <v>0</v>
      </c>
      <c r="BZ1197">
        <v>0</v>
      </c>
      <c r="CA1197">
        <v>0</v>
      </c>
      <c r="CB1197">
        <v>0</v>
      </c>
      <c r="CC1197">
        <v>0</v>
      </c>
      <c r="CD1197">
        <v>0</v>
      </c>
      <c r="CE1197">
        <v>0</v>
      </c>
      <c r="CF1197">
        <v>0</v>
      </c>
      <c r="CG1197">
        <v>0</v>
      </c>
      <c r="CH1197">
        <v>0</v>
      </c>
      <c r="CI1197">
        <v>0</v>
      </c>
      <c r="CJ1197">
        <v>0</v>
      </c>
      <c r="CK1197">
        <v>0</v>
      </c>
      <c r="CL1197">
        <v>0</v>
      </c>
      <c r="CM1197">
        <v>0</v>
      </c>
      <c r="CN1197">
        <v>0</v>
      </c>
      <c r="CO1197">
        <v>0</v>
      </c>
      <c r="CP1197">
        <v>0</v>
      </c>
      <c r="CQ1197">
        <v>0</v>
      </c>
      <c r="CR1197">
        <v>0</v>
      </c>
    </row>
    <row r="1198" spans="1:96" x14ac:dyDescent="0.25">
      <c r="A1198" t="s">
        <v>286</v>
      </c>
      <c r="B1198">
        <v>0</v>
      </c>
      <c r="C1198">
        <v>0</v>
      </c>
      <c r="D1198">
        <v>0</v>
      </c>
      <c r="E1198">
        <v>0</v>
      </c>
      <c r="F1198">
        <v>0</v>
      </c>
      <c r="G1198">
        <v>0</v>
      </c>
      <c r="H1198">
        <v>0</v>
      </c>
      <c r="I1198">
        <v>0</v>
      </c>
      <c r="J1198">
        <v>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0</v>
      </c>
      <c r="Q1198">
        <v>0</v>
      </c>
      <c r="R1198">
        <v>0</v>
      </c>
      <c r="S1198">
        <v>0</v>
      </c>
      <c r="T1198">
        <v>0</v>
      </c>
      <c r="U1198">
        <v>0</v>
      </c>
      <c r="V1198">
        <v>0</v>
      </c>
      <c r="W1198">
        <v>0</v>
      </c>
      <c r="X1198">
        <v>0</v>
      </c>
      <c r="Y1198">
        <v>0</v>
      </c>
      <c r="Z1198">
        <v>0</v>
      </c>
      <c r="AA1198">
        <v>0</v>
      </c>
      <c r="AB1198">
        <v>0</v>
      </c>
      <c r="AC1198">
        <v>0</v>
      </c>
      <c r="AD1198">
        <v>0</v>
      </c>
      <c r="AE1198">
        <v>0</v>
      </c>
      <c r="AF1198">
        <v>0</v>
      </c>
      <c r="AG1198">
        <v>0</v>
      </c>
      <c r="AH1198">
        <v>0</v>
      </c>
      <c r="AI1198">
        <v>0</v>
      </c>
      <c r="AJ1198">
        <v>0</v>
      </c>
      <c r="AK1198">
        <v>0</v>
      </c>
      <c r="AL1198">
        <v>0</v>
      </c>
      <c r="AM1198">
        <v>0</v>
      </c>
      <c r="AN1198">
        <v>0</v>
      </c>
      <c r="AO1198">
        <v>0</v>
      </c>
      <c r="AP1198">
        <v>0</v>
      </c>
      <c r="AQ1198">
        <v>0</v>
      </c>
      <c r="AR1198">
        <v>0</v>
      </c>
      <c r="AS1198">
        <v>0</v>
      </c>
      <c r="AT1198">
        <v>0</v>
      </c>
      <c r="AU1198">
        <v>0</v>
      </c>
      <c r="AV1198">
        <v>0</v>
      </c>
      <c r="AW1198">
        <v>0</v>
      </c>
      <c r="AX1198">
        <v>0</v>
      </c>
      <c r="AY1198">
        <v>0</v>
      </c>
      <c r="AZ1198">
        <v>0</v>
      </c>
      <c r="BA1198">
        <v>0</v>
      </c>
      <c r="BB1198">
        <v>0</v>
      </c>
      <c r="BC1198">
        <v>0</v>
      </c>
      <c r="BD1198">
        <v>0</v>
      </c>
      <c r="BE1198">
        <v>0</v>
      </c>
      <c r="BF1198">
        <v>0</v>
      </c>
      <c r="BG1198">
        <v>0</v>
      </c>
      <c r="BH1198">
        <v>0</v>
      </c>
      <c r="BI1198">
        <v>0</v>
      </c>
      <c r="BJ1198">
        <v>0</v>
      </c>
      <c r="BK1198">
        <v>1</v>
      </c>
      <c r="BL1198">
        <v>0</v>
      </c>
      <c r="BM1198">
        <v>0</v>
      </c>
      <c r="BN1198">
        <v>0</v>
      </c>
      <c r="BO1198">
        <v>0</v>
      </c>
      <c r="BP1198">
        <v>0</v>
      </c>
      <c r="BQ1198">
        <v>0</v>
      </c>
      <c r="BR1198">
        <v>0</v>
      </c>
      <c r="BS1198">
        <v>0</v>
      </c>
      <c r="BT1198">
        <v>0</v>
      </c>
      <c r="BU1198">
        <v>0</v>
      </c>
      <c r="BV1198">
        <v>0</v>
      </c>
      <c r="BW1198">
        <v>0</v>
      </c>
      <c r="BX1198">
        <v>0</v>
      </c>
      <c r="BY1198">
        <v>0</v>
      </c>
      <c r="BZ1198">
        <v>0</v>
      </c>
      <c r="CA1198">
        <v>0</v>
      </c>
      <c r="CB1198">
        <v>0</v>
      </c>
      <c r="CC1198">
        <v>0</v>
      </c>
      <c r="CD1198">
        <v>0</v>
      </c>
      <c r="CE1198">
        <v>0</v>
      </c>
      <c r="CF1198">
        <v>0</v>
      </c>
      <c r="CG1198">
        <v>0</v>
      </c>
      <c r="CH1198">
        <v>0</v>
      </c>
      <c r="CI1198">
        <v>0</v>
      </c>
      <c r="CJ1198">
        <v>0</v>
      </c>
      <c r="CK1198">
        <v>0</v>
      </c>
      <c r="CL1198">
        <v>0</v>
      </c>
      <c r="CM1198">
        <v>0</v>
      </c>
      <c r="CN1198">
        <v>0</v>
      </c>
      <c r="CO1198">
        <v>0</v>
      </c>
      <c r="CP1198">
        <v>0</v>
      </c>
      <c r="CQ1198">
        <v>0</v>
      </c>
      <c r="CR1198">
        <v>0</v>
      </c>
    </row>
    <row r="1199" spans="1:96" x14ac:dyDescent="0.25">
      <c r="A1199" t="s">
        <v>285</v>
      </c>
      <c r="B1199">
        <v>0</v>
      </c>
      <c r="C1199">
        <v>0</v>
      </c>
      <c r="D1199">
        <v>0</v>
      </c>
      <c r="E1199">
        <v>0</v>
      </c>
      <c r="F1199">
        <v>0</v>
      </c>
      <c r="G1199">
        <v>0</v>
      </c>
      <c r="H1199">
        <v>0</v>
      </c>
      <c r="I1199">
        <v>0</v>
      </c>
      <c r="J1199">
        <v>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0</v>
      </c>
      <c r="Q1199">
        <v>0</v>
      </c>
      <c r="R1199">
        <v>0</v>
      </c>
      <c r="S1199">
        <v>0</v>
      </c>
      <c r="T1199">
        <v>0</v>
      </c>
      <c r="U1199">
        <v>0</v>
      </c>
      <c r="V1199">
        <v>0</v>
      </c>
      <c r="W1199">
        <v>0</v>
      </c>
      <c r="X1199">
        <v>0</v>
      </c>
      <c r="Y1199">
        <v>0</v>
      </c>
      <c r="Z1199">
        <v>0</v>
      </c>
      <c r="AA1199">
        <v>0</v>
      </c>
      <c r="AB1199">
        <v>0</v>
      </c>
      <c r="AC1199">
        <v>0</v>
      </c>
      <c r="AD1199">
        <v>0</v>
      </c>
      <c r="AE1199">
        <v>0</v>
      </c>
      <c r="AF1199">
        <v>0</v>
      </c>
      <c r="AG1199">
        <v>0</v>
      </c>
      <c r="AH1199">
        <v>0</v>
      </c>
      <c r="AI1199">
        <v>0</v>
      </c>
      <c r="AJ1199">
        <v>0</v>
      </c>
      <c r="AK1199">
        <v>0</v>
      </c>
      <c r="AL1199">
        <v>0</v>
      </c>
      <c r="AM1199">
        <v>0</v>
      </c>
      <c r="AN1199">
        <v>0</v>
      </c>
      <c r="AO1199">
        <v>0</v>
      </c>
      <c r="AP1199">
        <v>0</v>
      </c>
      <c r="AQ1199">
        <v>0</v>
      </c>
      <c r="AR1199">
        <v>0</v>
      </c>
      <c r="AS1199">
        <v>0</v>
      </c>
      <c r="AT1199">
        <v>0</v>
      </c>
      <c r="AU1199">
        <v>0</v>
      </c>
      <c r="AV1199">
        <v>0</v>
      </c>
      <c r="AW1199">
        <v>0</v>
      </c>
      <c r="AX1199">
        <v>0</v>
      </c>
      <c r="AY1199">
        <v>0</v>
      </c>
      <c r="AZ1199">
        <v>0</v>
      </c>
      <c r="BA1199">
        <v>0</v>
      </c>
      <c r="BB1199">
        <v>0</v>
      </c>
      <c r="BC1199">
        <v>0</v>
      </c>
      <c r="BD1199">
        <v>0</v>
      </c>
      <c r="BE1199">
        <v>0</v>
      </c>
      <c r="BF1199">
        <v>0</v>
      </c>
      <c r="BG1199">
        <v>0</v>
      </c>
      <c r="BH1199">
        <v>0</v>
      </c>
      <c r="BI1199">
        <v>0</v>
      </c>
      <c r="BJ1199">
        <v>0</v>
      </c>
      <c r="BK1199">
        <v>1</v>
      </c>
      <c r="BL1199">
        <v>0</v>
      </c>
      <c r="BM1199">
        <v>0</v>
      </c>
      <c r="BN1199">
        <v>0</v>
      </c>
      <c r="BO1199">
        <v>0</v>
      </c>
      <c r="BP1199">
        <v>0</v>
      </c>
      <c r="BQ1199">
        <v>0</v>
      </c>
      <c r="BR1199">
        <v>0</v>
      </c>
      <c r="BS1199">
        <v>0</v>
      </c>
      <c r="BT1199">
        <v>0</v>
      </c>
      <c r="BU1199">
        <v>0</v>
      </c>
      <c r="BV1199">
        <v>0</v>
      </c>
      <c r="BW1199">
        <v>0</v>
      </c>
      <c r="BX1199">
        <v>0</v>
      </c>
      <c r="BY1199">
        <v>0</v>
      </c>
      <c r="BZ1199">
        <v>0</v>
      </c>
      <c r="CA1199">
        <v>0</v>
      </c>
      <c r="CB1199">
        <v>0</v>
      </c>
      <c r="CC1199">
        <v>0</v>
      </c>
      <c r="CD1199">
        <v>0</v>
      </c>
      <c r="CE1199">
        <v>0</v>
      </c>
      <c r="CF1199">
        <v>0</v>
      </c>
      <c r="CG1199">
        <v>0</v>
      </c>
      <c r="CH1199">
        <v>0</v>
      </c>
      <c r="CI1199">
        <v>0</v>
      </c>
      <c r="CJ1199">
        <v>0</v>
      </c>
      <c r="CK1199">
        <v>0</v>
      </c>
      <c r="CL1199">
        <v>0</v>
      </c>
      <c r="CM1199">
        <v>0</v>
      </c>
      <c r="CN1199">
        <v>0</v>
      </c>
      <c r="CO1199">
        <v>0</v>
      </c>
      <c r="CP1199">
        <v>0</v>
      </c>
      <c r="CQ1199">
        <v>0</v>
      </c>
      <c r="CR1199">
        <v>0</v>
      </c>
    </row>
    <row r="1200" spans="1:96" x14ac:dyDescent="0.25">
      <c r="A1200" t="s">
        <v>284</v>
      </c>
      <c r="B1200">
        <v>0</v>
      </c>
      <c r="C1200">
        <v>0</v>
      </c>
      <c r="D1200">
        <v>0</v>
      </c>
      <c r="E1200">
        <v>0</v>
      </c>
      <c r="F1200">
        <v>0</v>
      </c>
      <c r="G1200">
        <v>0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0</v>
      </c>
      <c r="R1200">
        <v>0</v>
      </c>
      <c r="S1200">
        <v>0</v>
      </c>
      <c r="T1200">
        <v>0</v>
      </c>
      <c r="U1200">
        <v>0</v>
      </c>
      <c r="V1200">
        <v>0</v>
      </c>
      <c r="W1200">
        <v>0</v>
      </c>
      <c r="X1200">
        <v>0</v>
      </c>
      <c r="Y1200">
        <v>0</v>
      </c>
      <c r="Z1200">
        <v>0</v>
      </c>
      <c r="AA1200">
        <v>0</v>
      </c>
      <c r="AB1200">
        <v>0</v>
      </c>
      <c r="AC1200">
        <v>0</v>
      </c>
      <c r="AD1200">
        <v>0</v>
      </c>
      <c r="AE1200">
        <v>0</v>
      </c>
      <c r="AF1200">
        <v>0</v>
      </c>
      <c r="AG1200">
        <v>0</v>
      </c>
      <c r="AH1200">
        <v>0</v>
      </c>
      <c r="AI1200">
        <v>0</v>
      </c>
      <c r="AJ1200">
        <v>0</v>
      </c>
      <c r="AK1200">
        <v>0</v>
      </c>
      <c r="AL1200">
        <v>0</v>
      </c>
      <c r="AM1200">
        <v>0</v>
      </c>
      <c r="AN1200">
        <v>0</v>
      </c>
      <c r="AO1200">
        <v>0</v>
      </c>
      <c r="AP1200">
        <v>0</v>
      </c>
      <c r="AQ1200">
        <v>0</v>
      </c>
      <c r="AR1200">
        <v>0</v>
      </c>
      <c r="AS1200">
        <v>0</v>
      </c>
      <c r="AT1200">
        <v>0</v>
      </c>
      <c r="AU1200">
        <v>0</v>
      </c>
      <c r="AV1200">
        <v>0</v>
      </c>
      <c r="AW1200">
        <v>0</v>
      </c>
      <c r="AX1200">
        <v>0</v>
      </c>
      <c r="AY1200">
        <v>0</v>
      </c>
      <c r="AZ1200">
        <v>0</v>
      </c>
      <c r="BA1200">
        <v>0</v>
      </c>
      <c r="BB1200">
        <v>0</v>
      </c>
      <c r="BC1200">
        <v>0</v>
      </c>
      <c r="BD1200">
        <v>0</v>
      </c>
      <c r="BE1200">
        <v>0</v>
      </c>
      <c r="BF1200">
        <v>0</v>
      </c>
      <c r="BG1200">
        <v>0</v>
      </c>
      <c r="BH1200">
        <v>0</v>
      </c>
      <c r="BI1200">
        <v>0</v>
      </c>
      <c r="BJ1200">
        <v>0</v>
      </c>
      <c r="BK1200">
        <v>1</v>
      </c>
      <c r="BL1200">
        <v>0</v>
      </c>
      <c r="BM1200">
        <v>0</v>
      </c>
      <c r="BN1200">
        <v>0</v>
      </c>
      <c r="BO1200">
        <v>0</v>
      </c>
      <c r="BP1200">
        <v>0</v>
      </c>
      <c r="BQ1200">
        <v>0</v>
      </c>
      <c r="BR1200">
        <v>0</v>
      </c>
      <c r="BS1200">
        <v>0</v>
      </c>
      <c r="BT1200">
        <v>0</v>
      </c>
      <c r="BU1200">
        <v>0</v>
      </c>
      <c r="BV1200">
        <v>0</v>
      </c>
      <c r="BW1200">
        <v>0</v>
      </c>
      <c r="BX1200">
        <v>0</v>
      </c>
      <c r="BY1200">
        <v>0</v>
      </c>
      <c r="BZ1200">
        <v>0</v>
      </c>
      <c r="CA1200">
        <v>0</v>
      </c>
      <c r="CB1200">
        <v>0</v>
      </c>
      <c r="CC1200">
        <v>0</v>
      </c>
      <c r="CD1200">
        <v>0</v>
      </c>
      <c r="CE1200">
        <v>0</v>
      </c>
      <c r="CF1200">
        <v>0</v>
      </c>
      <c r="CG1200">
        <v>0</v>
      </c>
      <c r="CH1200">
        <v>0</v>
      </c>
      <c r="CI1200">
        <v>0</v>
      </c>
      <c r="CJ1200">
        <v>0</v>
      </c>
      <c r="CK1200">
        <v>0</v>
      </c>
      <c r="CL1200">
        <v>0</v>
      </c>
      <c r="CM1200">
        <v>0</v>
      </c>
      <c r="CN1200">
        <v>0</v>
      </c>
      <c r="CO1200">
        <v>0</v>
      </c>
      <c r="CP1200">
        <v>0</v>
      </c>
      <c r="CQ1200">
        <v>0</v>
      </c>
      <c r="CR1200">
        <v>0</v>
      </c>
    </row>
    <row r="1201" spans="1:96" x14ac:dyDescent="0.25">
      <c r="A1201" t="s">
        <v>283</v>
      </c>
      <c r="B1201">
        <v>0</v>
      </c>
      <c r="C1201">
        <v>0</v>
      </c>
      <c r="D1201">
        <v>0</v>
      </c>
      <c r="E1201">
        <v>0</v>
      </c>
      <c r="F1201">
        <v>0</v>
      </c>
      <c r="G1201">
        <v>0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0</v>
      </c>
      <c r="Q1201">
        <v>0</v>
      </c>
      <c r="R1201">
        <v>0</v>
      </c>
      <c r="S1201">
        <v>0</v>
      </c>
      <c r="T1201">
        <v>0</v>
      </c>
      <c r="U1201">
        <v>0</v>
      </c>
      <c r="V1201">
        <v>0</v>
      </c>
      <c r="W1201">
        <v>0</v>
      </c>
      <c r="X1201">
        <v>0</v>
      </c>
      <c r="Y1201">
        <v>0</v>
      </c>
      <c r="Z1201">
        <v>0</v>
      </c>
      <c r="AA1201">
        <v>0</v>
      </c>
      <c r="AB1201">
        <v>0</v>
      </c>
      <c r="AC1201">
        <v>0</v>
      </c>
      <c r="AD1201">
        <v>0</v>
      </c>
      <c r="AE1201">
        <v>0</v>
      </c>
      <c r="AF1201">
        <v>0</v>
      </c>
      <c r="AG1201">
        <v>0</v>
      </c>
      <c r="AH1201">
        <v>0</v>
      </c>
      <c r="AI1201">
        <v>0</v>
      </c>
      <c r="AJ1201">
        <v>0</v>
      </c>
      <c r="AK1201">
        <v>0</v>
      </c>
      <c r="AL1201">
        <v>1</v>
      </c>
      <c r="AM1201">
        <v>0</v>
      </c>
      <c r="AN1201">
        <v>0</v>
      </c>
      <c r="AO1201">
        <v>0</v>
      </c>
      <c r="AP1201">
        <v>0</v>
      </c>
      <c r="AQ1201">
        <v>0</v>
      </c>
      <c r="AR1201">
        <v>0</v>
      </c>
      <c r="AS1201">
        <v>0</v>
      </c>
      <c r="AT1201">
        <v>0</v>
      </c>
      <c r="AU1201">
        <v>0</v>
      </c>
      <c r="AV1201">
        <v>0</v>
      </c>
      <c r="AW1201">
        <v>0</v>
      </c>
      <c r="AX1201">
        <v>0</v>
      </c>
      <c r="AY1201">
        <v>0</v>
      </c>
      <c r="AZ1201">
        <v>0</v>
      </c>
      <c r="BA1201">
        <v>0</v>
      </c>
      <c r="BB1201">
        <v>0</v>
      </c>
      <c r="BC1201">
        <v>0</v>
      </c>
      <c r="BD1201">
        <v>0</v>
      </c>
      <c r="BE1201">
        <v>0</v>
      </c>
      <c r="BF1201">
        <v>0</v>
      </c>
      <c r="BG1201">
        <v>0</v>
      </c>
      <c r="BH1201">
        <v>0</v>
      </c>
      <c r="BI1201">
        <v>0</v>
      </c>
      <c r="BJ1201">
        <v>0</v>
      </c>
      <c r="BK1201">
        <v>0</v>
      </c>
      <c r="BL1201">
        <v>0</v>
      </c>
      <c r="BM1201">
        <v>0</v>
      </c>
      <c r="BN1201">
        <v>0</v>
      </c>
      <c r="BO1201">
        <v>0</v>
      </c>
      <c r="BP1201">
        <v>0</v>
      </c>
      <c r="BQ1201">
        <v>0</v>
      </c>
      <c r="BR1201">
        <v>0</v>
      </c>
      <c r="BS1201">
        <v>0</v>
      </c>
      <c r="BT1201">
        <v>0</v>
      </c>
      <c r="BU1201">
        <v>0</v>
      </c>
      <c r="BV1201">
        <v>0</v>
      </c>
      <c r="BW1201">
        <v>0</v>
      </c>
      <c r="BX1201">
        <v>0</v>
      </c>
      <c r="BY1201">
        <v>0</v>
      </c>
      <c r="BZ1201">
        <v>0</v>
      </c>
      <c r="CA1201">
        <v>0</v>
      </c>
      <c r="CB1201">
        <v>0</v>
      </c>
      <c r="CC1201">
        <v>0</v>
      </c>
      <c r="CD1201">
        <v>0</v>
      </c>
      <c r="CE1201">
        <v>0</v>
      </c>
      <c r="CF1201">
        <v>0</v>
      </c>
      <c r="CG1201">
        <v>0</v>
      </c>
      <c r="CH1201">
        <v>0</v>
      </c>
      <c r="CI1201">
        <v>0</v>
      </c>
      <c r="CJ1201">
        <v>0</v>
      </c>
      <c r="CK1201">
        <v>0</v>
      </c>
      <c r="CL1201">
        <v>0</v>
      </c>
      <c r="CM1201">
        <v>0</v>
      </c>
      <c r="CN1201">
        <v>0</v>
      </c>
      <c r="CO1201">
        <v>0</v>
      </c>
      <c r="CP1201">
        <v>0</v>
      </c>
      <c r="CQ1201">
        <v>0</v>
      </c>
      <c r="CR1201">
        <v>0</v>
      </c>
    </row>
    <row r="1202" spans="1:96" x14ac:dyDescent="0.25">
      <c r="A1202" t="s">
        <v>282</v>
      </c>
      <c r="B1202">
        <v>0</v>
      </c>
      <c r="C1202">
        <v>0</v>
      </c>
      <c r="D1202">
        <v>0</v>
      </c>
      <c r="E1202">
        <v>0</v>
      </c>
      <c r="F1202">
        <v>0</v>
      </c>
      <c r="G1202">
        <v>0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0</v>
      </c>
      <c r="R1202">
        <v>0</v>
      </c>
      <c r="S1202">
        <v>0</v>
      </c>
      <c r="T1202">
        <v>0</v>
      </c>
      <c r="U1202">
        <v>0</v>
      </c>
      <c r="V1202">
        <v>0</v>
      </c>
      <c r="W1202">
        <v>0</v>
      </c>
      <c r="X1202">
        <v>0</v>
      </c>
      <c r="Y1202">
        <v>0</v>
      </c>
      <c r="Z1202">
        <v>0</v>
      </c>
      <c r="AA1202">
        <v>0</v>
      </c>
      <c r="AB1202">
        <v>0</v>
      </c>
      <c r="AC1202">
        <v>0</v>
      </c>
      <c r="AD1202">
        <v>0</v>
      </c>
      <c r="AE1202">
        <v>0</v>
      </c>
      <c r="AF1202">
        <v>0</v>
      </c>
      <c r="AG1202">
        <v>0</v>
      </c>
      <c r="AH1202">
        <v>0</v>
      </c>
      <c r="AI1202">
        <v>0</v>
      </c>
      <c r="AJ1202">
        <v>0</v>
      </c>
      <c r="AK1202">
        <v>0</v>
      </c>
      <c r="AL1202">
        <v>1</v>
      </c>
      <c r="AM1202">
        <v>0</v>
      </c>
      <c r="AN1202">
        <v>0</v>
      </c>
      <c r="AO1202">
        <v>0</v>
      </c>
      <c r="AP1202">
        <v>0</v>
      </c>
      <c r="AQ1202">
        <v>0</v>
      </c>
      <c r="AR1202">
        <v>0</v>
      </c>
      <c r="AS1202">
        <v>0</v>
      </c>
      <c r="AT1202">
        <v>0</v>
      </c>
      <c r="AU1202">
        <v>0</v>
      </c>
      <c r="AV1202">
        <v>0</v>
      </c>
      <c r="AW1202">
        <v>0</v>
      </c>
      <c r="AX1202">
        <v>0</v>
      </c>
      <c r="AY1202">
        <v>0</v>
      </c>
      <c r="AZ1202">
        <v>0</v>
      </c>
      <c r="BA1202">
        <v>0</v>
      </c>
      <c r="BB1202">
        <v>0</v>
      </c>
      <c r="BC1202">
        <v>0</v>
      </c>
      <c r="BD1202">
        <v>0</v>
      </c>
      <c r="BE1202">
        <v>0</v>
      </c>
      <c r="BF1202">
        <v>0</v>
      </c>
      <c r="BG1202">
        <v>0</v>
      </c>
      <c r="BH1202">
        <v>0</v>
      </c>
      <c r="BI1202">
        <v>0</v>
      </c>
      <c r="BJ1202">
        <v>0</v>
      </c>
      <c r="BK1202">
        <v>0</v>
      </c>
      <c r="BL1202">
        <v>0</v>
      </c>
      <c r="BM1202">
        <v>0</v>
      </c>
      <c r="BN1202">
        <v>0</v>
      </c>
      <c r="BO1202">
        <v>0</v>
      </c>
      <c r="BP1202">
        <v>0</v>
      </c>
      <c r="BQ1202">
        <v>0</v>
      </c>
      <c r="BR1202">
        <v>0</v>
      </c>
      <c r="BS1202">
        <v>0</v>
      </c>
      <c r="BT1202">
        <v>0</v>
      </c>
      <c r="BU1202">
        <v>0</v>
      </c>
      <c r="BV1202">
        <v>0</v>
      </c>
      <c r="BW1202">
        <v>0</v>
      </c>
      <c r="BX1202">
        <v>0</v>
      </c>
      <c r="BY1202">
        <v>0</v>
      </c>
      <c r="BZ1202">
        <v>0</v>
      </c>
      <c r="CA1202">
        <v>0</v>
      </c>
      <c r="CB1202">
        <v>0</v>
      </c>
      <c r="CC1202">
        <v>0</v>
      </c>
      <c r="CD1202">
        <v>0</v>
      </c>
      <c r="CE1202">
        <v>0</v>
      </c>
      <c r="CF1202">
        <v>0</v>
      </c>
      <c r="CG1202">
        <v>0</v>
      </c>
      <c r="CH1202">
        <v>0</v>
      </c>
      <c r="CI1202">
        <v>0</v>
      </c>
      <c r="CJ1202">
        <v>0</v>
      </c>
      <c r="CK1202">
        <v>0</v>
      </c>
      <c r="CL1202">
        <v>0</v>
      </c>
      <c r="CM1202">
        <v>0</v>
      </c>
      <c r="CN1202">
        <v>0</v>
      </c>
      <c r="CO1202">
        <v>0</v>
      </c>
      <c r="CP1202">
        <v>0</v>
      </c>
      <c r="CQ1202">
        <v>0</v>
      </c>
      <c r="CR1202">
        <v>0</v>
      </c>
    </row>
    <row r="1203" spans="1:96" x14ac:dyDescent="0.25">
      <c r="A1203" t="s">
        <v>281</v>
      </c>
      <c r="B1203">
        <v>0</v>
      </c>
      <c r="C1203">
        <v>0</v>
      </c>
      <c r="D1203">
        <v>0</v>
      </c>
      <c r="E1203">
        <v>0</v>
      </c>
      <c r="F1203">
        <v>0</v>
      </c>
      <c r="G1203">
        <v>0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0</v>
      </c>
      <c r="Q1203">
        <v>0</v>
      </c>
      <c r="R1203">
        <v>0</v>
      </c>
      <c r="S1203">
        <v>0</v>
      </c>
      <c r="T1203">
        <v>0</v>
      </c>
      <c r="U1203">
        <v>0</v>
      </c>
      <c r="V1203">
        <v>0</v>
      </c>
      <c r="W1203">
        <v>0</v>
      </c>
      <c r="X1203">
        <v>0</v>
      </c>
      <c r="Y1203">
        <v>0</v>
      </c>
      <c r="Z1203">
        <v>0</v>
      </c>
      <c r="AA1203">
        <v>0</v>
      </c>
      <c r="AB1203">
        <v>0</v>
      </c>
      <c r="AC1203">
        <v>0</v>
      </c>
      <c r="AD1203">
        <v>0</v>
      </c>
      <c r="AE1203">
        <v>0</v>
      </c>
      <c r="AF1203">
        <v>0</v>
      </c>
      <c r="AG1203">
        <v>0</v>
      </c>
      <c r="AH1203">
        <v>0</v>
      </c>
      <c r="AI1203">
        <v>0</v>
      </c>
      <c r="AJ1203">
        <v>0</v>
      </c>
      <c r="AK1203">
        <v>0</v>
      </c>
      <c r="AL1203">
        <v>0</v>
      </c>
      <c r="AM1203">
        <v>0</v>
      </c>
      <c r="AN1203">
        <v>0</v>
      </c>
      <c r="AO1203">
        <v>0</v>
      </c>
      <c r="AP1203">
        <v>0</v>
      </c>
      <c r="AQ1203">
        <v>1</v>
      </c>
      <c r="AR1203">
        <v>0</v>
      </c>
      <c r="AS1203">
        <v>0</v>
      </c>
      <c r="AT1203">
        <v>0</v>
      </c>
      <c r="AU1203">
        <v>0</v>
      </c>
      <c r="AV1203">
        <v>0</v>
      </c>
      <c r="AW1203">
        <v>0</v>
      </c>
      <c r="AX1203">
        <v>0</v>
      </c>
      <c r="AY1203">
        <v>0</v>
      </c>
      <c r="AZ1203">
        <v>0</v>
      </c>
      <c r="BA1203">
        <v>0</v>
      </c>
      <c r="BB1203">
        <v>0</v>
      </c>
      <c r="BC1203">
        <v>0</v>
      </c>
      <c r="BD1203">
        <v>0</v>
      </c>
      <c r="BE1203">
        <v>0</v>
      </c>
      <c r="BF1203">
        <v>0</v>
      </c>
      <c r="BG1203">
        <v>0</v>
      </c>
      <c r="BH1203">
        <v>0</v>
      </c>
      <c r="BI1203">
        <v>0</v>
      </c>
      <c r="BJ1203">
        <v>0</v>
      </c>
      <c r="BK1203">
        <v>0</v>
      </c>
      <c r="BL1203">
        <v>0</v>
      </c>
      <c r="BM1203">
        <v>0</v>
      </c>
      <c r="BN1203">
        <v>0</v>
      </c>
      <c r="BO1203">
        <v>0</v>
      </c>
      <c r="BP1203">
        <v>0</v>
      </c>
      <c r="BQ1203">
        <v>0</v>
      </c>
      <c r="BR1203">
        <v>0</v>
      </c>
      <c r="BS1203">
        <v>0</v>
      </c>
      <c r="BT1203">
        <v>0</v>
      </c>
      <c r="BU1203">
        <v>0</v>
      </c>
      <c r="BV1203">
        <v>0</v>
      </c>
      <c r="BW1203">
        <v>0</v>
      </c>
      <c r="BX1203">
        <v>0</v>
      </c>
      <c r="BY1203">
        <v>0</v>
      </c>
      <c r="BZ1203">
        <v>0</v>
      </c>
      <c r="CA1203">
        <v>0</v>
      </c>
      <c r="CB1203">
        <v>0</v>
      </c>
      <c r="CC1203">
        <v>0</v>
      </c>
      <c r="CD1203">
        <v>0</v>
      </c>
      <c r="CE1203">
        <v>0</v>
      </c>
      <c r="CF1203">
        <v>0</v>
      </c>
      <c r="CG1203">
        <v>0</v>
      </c>
      <c r="CH1203">
        <v>0</v>
      </c>
      <c r="CI1203">
        <v>0</v>
      </c>
      <c r="CJ1203">
        <v>0</v>
      </c>
      <c r="CK1203">
        <v>0</v>
      </c>
      <c r="CL1203">
        <v>0</v>
      </c>
      <c r="CM1203">
        <v>0</v>
      </c>
      <c r="CN1203">
        <v>0</v>
      </c>
      <c r="CO1203">
        <v>0</v>
      </c>
      <c r="CP1203">
        <v>0</v>
      </c>
      <c r="CQ1203">
        <v>0</v>
      </c>
      <c r="CR1203">
        <v>0</v>
      </c>
    </row>
    <row r="1204" spans="1:96" x14ac:dyDescent="0.25">
      <c r="A1204" t="s">
        <v>280</v>
      </c>
      <c r="B1204">
        <v>0</v>
      </c>
      <c r="C1204">
        <v>0</v>
      </c>
      <c r="D1204">
        <v>0</v>
      </c>
      <c r="E1204">
        <v>0</v>
      </c>
      <c r="F1204">
        <v>0</v>
      </c>
      <c r="G1204">
        <v>0</v>
      </c>
      <c r="H1204">
        <v>0</v>
      </c>
      <c r="I1204">
        <v>0</v>
      </c>
      <c r="J1204">
        <v>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0</v>
      </c>
      <c r="R1204">
        <v>0</v>
      </c>
      <c r="S1204">
        <v>0</v>
      </c>
      <c r="T1204">
        <v>0</v>
      </c>
      <c r="U1204">
        <v>0</v>
      </c>
      <c r="V1204">
        <v>0</v>
      </c>
      <c r="W1204">
        <v>0</v>
      </c>
      <c r="X1204">
        <v>0</v>
      </c>
      <c r="Y1204">
        <v>0</v>
      </c>
      <c r="Z1204">
        <v>0</v>
      </c>
      <c r="AA1204">
        <v>0</v>
      </c>
      <c r="AB1204">
        <v>0</v>
      </c>
      <c r="AC1204">
        <v>0</v>
      </c>
      <c r="AD1204">
        <v>0</v>
      </c>
      <c r="AE1204">
        <v>0</v>
      </c>
      <c r="AF1204">
        <v>0</v>
      </c>
      <c r="AG1204">
        <v>0</v>
      </c>
      <c r="AH1204">
        <v>0</v>
      </c>
      <c r="AI1204">
        <v>0</v>
      </c>
      <c r="AJ1204">
        <v>0</v>
      </c>
      <c r="AK1204">
        <v>0</v>
      </c>
      <c r="AL1204">
        <v>0</v>
      </c>
      <c r="AM1204">
        <v>0</v>
      </c>
      <c r="AN1204">
        <v>0</v>
      </c>
      <c r="AO1204">
        <v>0</v>
      </c>
      <c r="AP1204">
        <v>0</v>
      </c>
      <c r="AQ1204">
        <v>0</v>
      </c>
      <c r="AR1204">
        <v>0</v>
      </c>
      <c r="AS1204">
        <v>0</v>
      </c>
      <c r="AT1204">
        <v>0</v>
      </c>
      <c r="AU1204">
        <v>0</v>
      </c>
      <c r="AV1204">
        <v>0</v>
      </c>
      <c r="AW1204">
        <v>0</v>
      </c>
      <c r="AX1204">
        <v>0</v>
      </c>
      <c r="AY1204">
        <v>0</v>
      </c>
      <c r="AZ1204">
        <v>0</v>
      </c>
      <c r="BA1204">
        <v>0</v>
      </c>
      <c r="BB1204">
        <v>0</v>
      </c>
      <c r="BC1204">
        <v>0</v>
      </c>
      <c r="BD1204">
        <v>0</v>
      </c>
      <c r="BE1204">
        <v>0</v>
      </c>
      <c r="BF1204">
        <v>0</v>
      </c>
      <c r="BG1204">
        <v>0</v>
      </c>
      <c r="BH1204">
        <v>0</v>
      </c>
      <c r="BI1204">
        <v>0</v>
      </c>
      <c r="BJ1204">
        <v>0</v>
      </c>
      <c r="BK1204">
        <v>0</v>
      </c>
      <c r="BL1204">
        <v>0</v>
      </c>
      <c r="BM1204">
        <v>0</v>
      </c>
      <c r="BN1204">
        <v>0</v>
      </c>
      <c r="BO1204">
        <v>1</v>
      </c>
      <c r="BP1204">
        <v>0</v>
      </c>
      <c r="BQ1204">
        <v>0</v>
      </c>
      <c r="BR1204">
        <v>0</v>
      </c>
      <c r="BS1204">
        <v>0</v>
      </c>
      <c r="BT1204">
        <v>0</v>
      </c>
      <c r="BU1204">
        <v>0</v>
      </c>
      <c r="BV1204">
        <v>0</v>
      </c>
      <c r="BW1204">
        <v>0</v>
      </c>
      <c r="BX1204">
        <v>0</v>
      </c>
      <c r="BY1204">
        <v>0</v>
      </c>
      <c r="BZ1204">
        <v>0</v>
      </c>
      <c r="CA1204">
        <v>0</v>
      </c>
      <c r="CB1204">
        <v>0</v>
      </c>
      <c r="CC1204">
        <v>0</v>
      </c>
      <c r="CD1204">
        <v>0</v>
      </c>
      <c r="CE1204">
        <v>0</v>
      </c>
      <c r="CF1204">
        <v>0</v>
      </c>
      <c r="CG1204">
        <v>0</v>
      </c>
      <c r="CH1204">
        <v>0</v>
      </c>
      <c r="CI1204">
        <v>0</v>
      </c>
      <c r="CJ1204">
        <v>0</v>
      </c>
      <c r="CK1204">
        <v>0</v>
      </c>
      <c r="CL1204">
        <v>0</v>
      </c>
      <c r="CM1204">
        <v>0</v>
      </c>
      <c r="CN1204">
        <v>0</v>
      </c>
      <c r="CO1204">
        <v>0</v>
      </c>
      <c r="CP1204">
        <v>0</v>
      </c>
      <c r="CQ1204">
        <v>0</v>
      </c>
      <c r="CR1204">
        <v>0</v>
      </c>
    </row>
    <row r="1205" spans="1:96" x14ac:dyDescent="0.25">
      <c r="A1205" t="s">
        <v>279</v>
      </c>
      <c r="B1205">
        <v>0</v>
      </c>
      <c r="C1205">
        <v>0</v>
      </c>
      <c r="D1205">
        <v>0</v>
      </c>
      <c r="E1205">
        <v>0</v>
      </c>
      <c r="F1205">
        <v>0</v>
      </c>
      <c r="G1205">
        <v>0</v>
      </c>
      <c r="H1205">
        <v>0</v>
      </c>
      <c r="I1205">
        <v>0</v>
      </c>
      <c r="J1205">
        <v>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Q1205">
        <v>0</v>
      </c>
      <c r="R1205">
        <v>0</v>
      </c>
      <c r="S1205">
        <v>0</v>
      </c>
      <c r="T1205">
        <v>0</v>
      </c>
      <c r="U1205">
        <v>0</v>
      </c>
      <c r="V1205">
        <v>0</v>
      </c>
      <c r="W1205">
        <v>0</v>
      </c>
      <c r="X1205">
        <v>0</v>
      </c>
      <c r="Y1205">
        <v>0</v>
      </c>
      <c r="Z1205">
        <v>0</v>
      </c>
      <c r="AA1205">
        <v>0</v>
      </c>
      <c r="AB1205">
        <v>0</v>
      </c>
      <c r="AC1205">
        <v>0</v>
      </c>
      <c r="AD1205">
        <v>0</v>
      </c>
      <c r="AE1205">
        <v>0</v>
      </c>
      <c r="AF1205">
        <v>0</v>
      </c>
      <c r="AG1205">
        <v>0</v>
      </c>
      <c r="AH1205">
        <v>0</v>
      </c>
      <c r="AI1205">
        <v>0</v>
      </c>
      <c r="AJ1205">
        <v>0</v>
      </c>
      <c r="AK1205">
        <v>0</v>
      </c>
      <c r="AL1205">
        <v>0</v>
      </c>
      <c r="AM1205">
        <v>0</v>
      </c>
      <c r="AN1205">
        <v>0</v>
      </c>
      <c r="AO1205">
        <v>0</v>
      </c>
      <c r="AP1205">
        <v>0</v>
      </c>
      <c r="AQ1205">
        <v>0</v>
      </c>
      <c r="AR1205">
        <v>0</v>
      </c>
      <c r="AS1205">
        <v>0</v>
      </c>
      <c r="AT1205">
        <v>0</v>
      </c>
      <c r="AU1205">
        <v>0</v>
      </c>
      <c r="AV1205">
        <v>0</v>
      </c>
      <c r="AW1205">
        <v>0</v>
      </c>
      <c r="AX1205">
        <v>0</v>
      </c>
      <c r="AY1205">
        <v>0</v>
      </c>
      <c r="AZ1205">
        <v>0</v>
      </c>
      <c r="BA1205">
        <v>0</v>
      </c>
      <c r="BB1205">
        <v>0</v>
      </c>
      <c r="BC1205">
        <v>0</v>
      </c>
      <c r="BD1205">
        <v>0</v>
      </c>
      <c r="BE1205">
        <v>0</v>
      </c>
      <c r="BF1205">
        <v>0</v>
      </c>
      <c r="BG1205">
        <v>0</v>
      </c>
      <c r="BH1205">
        <v>0</v>
      </c>
      <c r="BI1205">
        <v>0</v>
      </c>
      <c r="BJ1205">
        <v>0</v>
      </c>
      <c r="BK1205">
        <v>0</v>
      </c>
      <c r="BL1205">
        <v>0</v>
      </c>
      <c r="BM1205">
        <v>0</v>
      </c>
      <c r="BN1205">
        <v>0</v>
      </c>
      <c r="BO1205">
        <v>1</v>
      </c>
      <c r="BP1205">
        <v>0</v>
      </c>
      <c r="BQ1205">
        <v>0</v>
      </c>
      <c r="BR1205">
        <v>0</v>
      </c>
      <c r="BS1205">
        <v>0</v>
      </c>
      <c r="BT1205">
        <v>0</v>
      </c>
      <c r="BU1205">
        <v>0</v>
      </c>
      <c r="BV1205">
        <v>0</v>
      </c>
      <c r="BW1205">
        <v>0</v>
      </c>
      <c r="BX1205">
        <v>0</v>
      </c>
      <c r="BY1205">
        <v>0</v>
      </c>
      <c r="BZ1205">
        <v>0</v>
      </c>
      <c r="CA1205">
        <v>0</v>
      </c>
      <c r="CB1205">
        <v>0</v>
      </c>
      <c r="CC1205">
        <v>0</v>
      </c>
      <c r="CD1205">
        <v>0</v>
      </c>
      <c r="CE1205">
        <v>0</v>
      </c>
      <c r="CF1205">
        <v>0</v>
      </c>
      <c r="CG1205">
        <v>0</v>
      </c>
      <c r="CH1205">
        <v>0</v>
      </c>
      <c r="CI1205">
        <v>0</v>
      </c>
      <c r="CJ1205">
        <v>0</v>
      </c>
      <c r="CK1205">
        <v>0</v>
      </c>
      <c r="CL1205">
        <v>0</v>
      </c>
      <c r="CM1205">
        <v>0</v>
      </c>
      <c r="CN1205">
        <v>0</v>
      </c>
      <c r="CO1205">
        <v>0</v>
      </c>
      <c r="CP1205">
        <v>0</v>
      </c>
      <c r="CQ1205">
        <v>0</v>
      </c>
      <c r="CR1205">
        <v>0</v>
      </c>
    </row>
    <row r="1206" spans="1:96" x14ac:dyDescent="0.25">
      <c r="A1206" t="s">
        <v>278</v>
      </c>
      <c r="B1206">
        <v>0</v>
      </c>
      <c r="C1206">
        <v>0</v>
      </c>
      <c r="D1206">
        <v>0</v>
      </c>
      <c r="E1206">
        <v>0</v>
      </c>
      <c r="F1206">
        <v>0</v>
      </c>
      <c r="G1206">
        <v>0</v>
      </c>
      <c r="H1206">
        <v>0</v>
      </c>
      <c r="I1206">
        <v>0</v>
      </c>
      <c r="J1206">
        <v>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0</v>
      </c>
      <c r="Q1206">
        <v>0</v>
      </c>
      <c r="R1206">
        <v>0</v>
      </c>
      <c r="S1206">
        <v>0</v>
      </c>
      <c r="T1206">
        <v>0</v>
      </c>
      <c r="U1206">
        <v>0</v>
      </c>
      <c r="V1206">
        <v>0</v>
      </c>
      <c r="W1206">
        <v>0</v>
      </c>
      <c r="X1206">
        <v>0</v>
      </c>
      <c r="Y1206">
        <v>0</v>
      </c>
      <c r="Z1206">
        <v>0</v>
      </c>
      <c r="AA1206">
        <v>0</v>
      </c>
      <c r="AB1206">
        <v>0</v>
      </c>
      <c r="AC1206">
        <v>0</v>
      </c>
      <c r="AD1206">
        <v>0</v>
      </c>
      <c r="AE1206">
        <v>0</v>
      </c>
      <c r="AF1206">
        <v>0</v>
      </c>
      <c r="AG1206">
        <v>0</v>
      </c>
      <c r="AH1206">
        <v>0</v>
      </c>
      <c r="AI1206">
        <v>0</v>
      </c>
      <c r="AJ1206">
        <v>0</v>
      </c>
      <c r="AK1206">
        <v>0</v>
      </c>
      <c r="AL1206">
        <v>1</v>
      </c>
      <c r="AM1206">
        <v>0</v>
      </c>
      <c r="AN1206">
        <v>0</v>
      </c>
      <c r="AO1206">
        <v>0</v>
      </c>
      <c r="AP1206">
        <v>0</v>
      </c>
      <c r="AQ1206">
        <v>0</v>
      </c>
      <c r="AR1206">
        <v>0</v>
      </c>
      <c r="AS1206">
        <v>0</v>
      </c>
      <c r="AT1206">
        <v>0</v>
      </c>
      <c r="AU1206">
        <v>0</v>
      </c>
      <c r="AV1206">
        <v>0</v>
      </c>
      <c r="AW1206">
        <v>0</v>
      </c>
      <c r="AX1206">
        <v>0</v>
      </c>
      <c r="AY1206">
        <v>0</v>
      </c>
      <c r="AZ1206">
        <v>0</v>
      </c>
      <c r="BA1206">
        <v>0</v>
      </c>
      <c r="BB1206">
        <v>0</v>
      </c>
      <c r="BC1206">
        <v>0</v>
      </c>
      <c r="BD1206">
        <v>0</v>
      </c>
      <c r="BE1206">
        <v>0</v>
      </c>
      <c r="BF1206">
        <v>0</v>
      </c>
      <c r="BG1206">
        <v>0</v>
      </c>
      <c r="BH1206">
        <v>0</v>
      </c>
      <c r="BI1206">
        <v>0</v>
      </c>
      <c r="BJ1206">
        <v>0</v>
      </c>
      <c r="BK1206">
        <v>0</v>
      </c>
      <c r="BL1206">
        <v>0</v>
      </c>
      <c r="BM1206">
        <v>0</v>
      </c>
      <c r="BN1206">
        <v>0</v>
      </c>
      <c r="BO1206">
        <v>0</v>
      </c>
      <c r="BP1206">
        <v>0</v>
      </c>
      <c r="BQ1206">
        <v>0</v>
      </c>
      <c r="BR1206">
        <v>0</v>
      </c>
      <c r="BS1206">
        <v>0</v>
      </c>
      <c r="BT1206">
        <v>0</v>
      </c>
      <c r="BU1206">
        <v>0</v>
      </c>
      <c r="BV1206">
        <v>0</v>
      </c>
      <c r="BW1206">
        <v>0</v>
      </c>
      <c r="BX1206">
        <v>0</v>
      </c>
      <c r="BY1206">
        <v>0</v>
      </c>
      <c r="BZ1206">
        <v>0</v>
      </c>
      <c r="CA1206">
        <v>0</v>
      </c>
      <c r="CB1206">
        <v>0</v>
      </c>
      <c r="CC1206">
        <v>0</v>
      </c>
      <c r="CD1206">
        <v>0</v>
      </c>
      <c r="CE1206">
        <v>0</v>
      </c>
      <c r="CF1206">
        <v>0</v>
      </c>
      <c r="CG1206">
        <v>0</v>
      </c>
      <c r="CH1206">
        <v>0</v>
      </c>
      <c r="CI1206">
        <v>0</v>
      </c>
      <c r="CJ1206">
        <v>0</v>
      </c>
      <c r="CK1206">
        <v>0</v>
      </c>
      <c r="CL1206">
        <v>0</v>
      </c>
      <c r="CM1206">
        <v>0</v>
      </c>
      <c r="CN1206">
        <v>0</v>
      </c>
      <c r="CO1206">
        <v>0</v>
      </c>
      <c r="CP1206">
        <v>0</v>
      </c>
      <c r="CQ1206">
        <v>0</v>
      </c>
      <c r="CR1206">
        <v>0</v>
      </c>
    </row>
    <row r="1207" spans="1:96" x14ac:dyDescent="0.25">
      <c r="A1207" t="s">
        <v>277</v>
      </c>
      <c r="B1207">
        <v>0</v>
      </c>
      <c r="C1207">
        <v>0</v>
      </c>
      <c r="D1207">
        <v>0</v>
      </c>
      <c r="E1207">
        <v>0</v>
      </c>
      <c r="F1207">
        <v>0</v>
      </c>
      <c r="G1207">
        <v>0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0</v>
      </c>
      <c r="Q1207">
        <v>0</v>
      </c>
      <c r="R1207">
        <v>0</v>
      </c>
      <c r="S1207">
        <v>0</v>
      </c>
      <c r="T1207">
        <v>0</v>
      </c>
      <c r="U1207">
        <v>0</v>
      </c>
      <c r="V1207">
        <v>0</v>
      </c>
      <c r="W1207">
        <v>0</v>
      </c>
      <c r="X1207">
        <v>0</v>
      </c>
      <c r="Y1207">
        <v>0</v>
      </c>
      <c r="Z1207">
        <v>0</v>
      </c>
      <c r="AA1207">
        <v>0</v>
      </c>
      <c r="AB1207">
        <v>0</v>
      </c>
      <c r="AC1207">
        <v>0</v>
      </c>
      <c r="AD1207">
        <v>0</v>
      </c>
      <c r="AE1207">
        <v>0</v>
      </c>
      <c r="AF1207">
        <v>0</v>
      </c>
      <c r="AG1207">
        <v>0</v>
      </c>
      <c r="AH1207">
        <v>0</v>
      </c>
      <c r="AI1207">
        <v>0</v>
      </c>
      <c r="AJ1207">
        <v>0</v>
      </c>
      <c r="AK1207">
        <v>0</v>
      </c>
      <c r="AL1207">
        <v>1</v>
      </c>
      <c r="AM1207">
        <v>0</v>
      </c>
      <c r="AN1207">
        <v>0</v>
      </c>
      <c r="AO1207">
        <v>0</v>
      </c>
      <c r="AP1207">
        <v>0</v>
      </c>
      <c r="AQ1207">
        <v>0</v>
      </c>
      <c r="AR1207">
        <v>0</v>
      </c>
      <c r="AS1207">
        <v>0</v>
      </c>
      <c r="AT1207">
        <v>0</v>
      </c>
      <c r="AU1207">
        <v>0</v>
      </c>
      <c r="AV1207">
        <v>0</v>
      </c>
      <c r="AW1207">
        <v>0</v>
      </c>
      <c r="AX1207">
        <v>0</v>
      </c>
      <c r="AY1207">
        <v>0</v>
      </c>
      <c r="AZ1207">
        <v>0</v>
      </c>
      <c r="BA1207">
        <v>0</v>
      </c>
      <c r="BB1207">
        <v>0</v>
      </c>
      <c r="BC1207">
        <v>0</v>
      </c>
      <c r="BD1207">
        <v>0</v>
      </c>
      <c r="BE1207">
        <v>0</v>
      </c>
      <c r="BF1207">
        <v>0</v>
      </c>
      <c r="BG1207">
        <v>0</v>
      </c>
      <c r="BH1207">
        <v>0</v>
      </c>
      <c r="BI1207">
        <v>0</v>
      </c>
      <c r="BJ1207">
        <v>0</v>
      </c>
      <c r="BK1207">
        <v>0</v>
      </c>
      <c r="BL1207">
        <v>0</v>
      </c>
      <c r="BM1207">
        <v>0</v>
      </c>
      <c r="BN1207">
        <v>0</v>
      </c>
      <c r="BO1207">
        <v>0</v>
      </c>
      <c r="BP1207">
        <v>0</v>
      </c>
      <c r="BQ1207">
        <v>0</v>
      </c>
      <c r="BR1207">
        <v>0</v>
      </c>
      <c r="BS1207">
        <v>0</v>
      </c>
      <c r="BT1207">
        <v>0</v>
      </c>
      <c r="BU1207">
        <v>0</v>
      </c>
      <c r="BV1207">
        <v>0</v>
      </c>
      <c r="BW1207">
        <v>0</v>
      </c>
      <c r="BX1207">
        <v>0</v>
      </c>
      <c r="BY1207">
        <v>0</v>
      </c>
      <c r="BZ1207">
        <v>0</v>
      </c>
      <c r="CA1207">
        <v>0</v>
      </c>
      <c r="CB1207">
        <v>0</v>
      </c>
      <c r="CC1207">
        <v>0</v>
      </c>
      <c r="CD1207">
        <v>0</v>
      </c>
      <c r="CE1207">
        <v>0</v>
      </c>
      <c r="CF1207">
        <v>0</v>
      </c>
      <c r="CG1207">
        <v>0</v>
      </c>
      <c r="CH1207">
        <v>0</v>
      </c>
      <c r="CI1207">
        <v>0</v>
      </c>
      <c r="CJ1207">
        <v>0</v>
      </c>
      <c r="CK1207">
        <v>0</v>
      </c>
      <c r="CL1207">
        <v>0</v>
      </c>
      <c r="CM1207">
        <v>0</v>
      </c>
      <c r="CN1207">
        <v>0</v>
      </c>
      <c r="CO1207">
        <v>0</v>
      </c>
      <c r="CP1207">
        <v>0</v>
      </c>
      <c r="CQ1207">
        <v>0</v>
      </c>
      <c r="CR1207">
        <v>0</v>
      </c>
    </row>
    <row r="1208" spans="1:96" x14ac:dyDescent="0.25">
      <c r="A1208" t="s">
        <v>276</v>
      </c>
      <c r="B1208">
        <v>0</v>
      </c>
      <c r="C1208">
        <v>0</v>
      </c>
      <c r="D1208">
        <v>0</v>
      </c>
      <c r="E1208">
        <v>0</v>
      </c>
      <c r="F1208">
        <v>0</v>
      </c>
      <c r="G1208">
        <v>0</v>
      </c>
      <c r="H1208">
        <v>0</v>
      </c>
      <c r="I1208">
        <v>0</v>
      </c>
      <c r="J1208">
        <v>0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0</v>
      </c>
      <c r="Q1208">
        <v>0</v>
      </c>
      <c r="R1208">
        <v>0</v>
      </c>
      <c r="S1208">
        <v>0</v>
      </c>
      <c r="T1208">
        <v>0</v>
      </c>
      <c r="U1208">
        <v>0</v>
      </c>
      <c r="V1208">
        <v>0</v>
      </c>
      <c r="W1208">
        <v>0</v>
      </c>
      <c r="X1208">
        <v>0</v>
      </c>
      <c r="Y1208">
        <v>0</v>
      </c>
      <c r="Z1208">
        <v>0</v>
      </c>
      <c r="AA1208">
        <v>0</v>
      </c>
      <c r="AB1208">
        <v>0</v>
      </c>
      <c r="AC1208">
        <v>0</v>
      </c>
      <c r="AD1208">
        <v>0</v>
      </c>
      <c r="AE1208">
        <v>0</v>
      </c>
      <c r="AF1208">
        <v>0</v>
      </c>
      <c r="AG1208">
        <v>0</v>
      </c>
      <c r="AH1208">
        <v>0</v>
      </c>
      <c r="AI1208">
        <v>0</v>
      </c>
      <c r="AJ1208">
        <v>0</v>
      </c>
      <c r="AK1208">
        <v>0</v>
      </c>
      <c r="AL1208">
        <v>0</v>
      </c>
      <c r="AM1208">
        <v>0</v>
      </c>
      <c r="AN1208">
        <v>0</v>
      </c>
      <c r="AO1208">
        <v>0</v>
      </c>
      <c r="AP1208">
        <v>0</v>
      </c>
      <c r="AQ1208">
        <v>0</v>
      </c>
      <c r="AR1208">
        <v>0</v>
      </c>
      <c r="AS1208">
        <v>0</v>
      </c>
      <c r="AT1208">
        <v>0</v>
      </c>
      <c r="AU1208">
        <v>0</v>
      </c>
      <c r="AV1208">
        <v>0</v>
      </c>
      <c r="AW1208">
        <v>0</v>
      </c>
      <c r="AX1208">
        <v>0</v>
      </c>
      <c r="AY1208">
        <v>0</v>
      </c>
      <c r="AZ1208">
        <v>0</v>
      </c>
      <c r="BA1208">
        <v>0</v>
      </c>
      <c r="BB1208">
        <v>0</v>
      </c>
      <c r="BC1208">
        <v>0</v>
      </c>
      <c r="BD1208">
        <v>0</v>
      </c>
      <c r="BE1208">
        <v>0</v>
      </c>
      <c r="BF1208">
        <v>0</v>
      </c>
      <c r="BG1208">
        <v>0</v>
      </c>
      <c r="BH1208">
        <v>0</v>
      </c>
      <c r="BI1208">
        <v>0</v>
      </c>
      <c r="BJ1208">
        <v>0</v>
      </c>
      <c r="BK1208">
        <v>0</v>
      </c>
      <c r="BL1208">
        <v>0</v>
      </c>
      <c r="BM1208">
        <v>0</v>
      </c>
      <c r="BN1208">
        <v>0</v>
      </c>
      <c r="BO1208">
        <v>1</v>
      </c>
      <c r="BP1208">
        <v>0</v>
      </c>
      <c r="BQ1208">
        <v>0</v>
      </c>
      <c r="BR1208">
        <v>0</v>
      </c>
      <c r="BS1208">
        <v>0</v>
      </c>
      <c r="BT1208">
        <v>0</v>
      </c>
      <c r="BU1208">
        <v>0</v>
      </c>
      <c r="BV1208">
        <v>0</v>
      </c>
      <c r="BW1208">
        <v>0</v>
      </c>
      <c r="BX1208">
        <v>0</v>
      </c>
      <c r="BY1208">
        <v>0</v>
      </c>
      <c r="BZ1208">
        <v>0</v>
      </c>
      <c r="CA1208">
        <v>0</v>
      </c>
      <c r="CB1208">
        <v>0</v>
      </c>
      <c r="CC1208">
        <v>0</v>
      </c>
      <c r="CD1208">
        <v>0</v>
      </c>
      <c r="CE1208">
        <v>0</v>
      </c>
      <c r="CF1208">
        <v>0</v>
      </c>
      <c r="CG1208">
        <v>0</v>
      </c>
      <c r="CH1208">
        <v>0</v>
      </c>
      <c r="CI1208">
        <v>0</v>
      </c>
      <c r="CJ1208">
        <v>0</v>
      </c>
      <c r="CK1208">
        <v>0</v>
      </c>
      <c r="CL1208">
        <v>0</v>
      </c>
      <c r="CM1208">
        <v>0</v>
      </c>
      <c r="CN1208">
        <v>0</v>
      </c>
      <c r="CO1208">
        <v>0</v>
      </c>
      <c r="CP1208">
        <v>0</v>
      </c>
      <c r="CQ1208">
        <v>0</v>
      </c>
      <c r="CR1208">
        <v>0</v>
      </c>
    </row>
    <row r="1209" spans="1:96" x14ac:dyDescent="0.25">
      <c r="A1209" t="s">
        <v>275</v>
      </c>
      <c r="B1209">
        <v>0</v>
      </c>
      <c r="C1209">
        <v>0</v>
      </c>
      <c r="D1209">
        <v>0</v>
      </c>
      <c r="E1209">
        <v>0</v>
      </c>
      <c r="F1209">
        <v>0</v>
      </c>
      <c r="G1209">
        <v>0</v>
      </c>
      <c r="H1209">
        <v>0</v>
      </c>
      <c r="I1209">
        <v>0</v>
      </c>
      <c r="J1209">
        <v>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0</v>
      </c>
      <c r="Q1209">
        <v>0</v>
      </c>
      <c r="R1209">
        <v>0</v>
      </c>
      <c r="S1209">
        <v>0</v>
      </c>
      <c r="T1209">
        <v>0</v>
      </c>
      <c r="U1209">
        <v>0</v>
      </c>
      <c r="V1209">
        <v>0</v>
      </c>
      <c r="W1209">
        <v>0</v>
      </c>
      <c r="X1209">
        <v>0</v>
      </c>
      <c r="Y1209">
        <v>0</v>
      </c>
      <c r="Z1209">
        <v>0</v>
      </c>
      <c r="AA1209">
        <v>0</v>
      </c>
      <c r="AB1209">
        <v>0</v>
      </c>
      <c r="AC1209">
        <v>0</v>
      </c>
      <c r="AD1209">
        <v>0</v>
      </c>
      <c r="AE1209">
        <v>0</v>
      </c>
      <c r="AF1209">
        <v>0</v>
      </c>
      <c r="AG1209">
        <v>0</v>
      </c>
      <c r="AH1209">
        <v>0</v>
      </c>
      <c r="AI1209">
        <v>0</v>
      </c>
      <c r="AJ1209">
        <v>0</v>
      </c>
      <c r="AK1209">
        <v>0</v>
      </c>
      <c r="AL1209">
        <v>0</v>
      </c>
      <c r="AM1209">
        <v>0</v>
      </c>
      <c r="AN1209">
        <v>0</v>
      </c>
      <c r="AO1209">
        <v>0</v>
      </c>
      <c r="AP1209">
        <v>0</v>
      </c>
      <c r="AQ1209">
        <v>0</v>
      </c>
      <c r="AR1209">
        <v>0</v>
      </c>
      <c r="AS1209">
        <v>0</v>
      </c>
      <c r="AT1209">
        <v>0</v>
      </c>
      <c r="AU1209">
        <v>0</v>
      </c>
      <c r="AV1209">
        <v>0</v>
      </c>
      <c r="AW1209">
        <v>0</v>
      </c>
      <c r="AX1209">
        <v>0</v>
      </c>
      <c r="AY1209">
        <v>0</v>
      </c>
      <c r="AZ1209">
        <v>0</v>
      </c>
      <c r="BA1209">
        <v>0</v>
      </c>
      <c r="BB1209">
        <v>0</v>
      </c>
      <c r="BC1209">
        <v>0</v>
      </c>
      <c r="BD1209">
        <v>0</v>
      </c>
      <c r="BE1209">
        <v>0</v>
      </c>
      <c r="BF1209">
        <v>0</v>
      </c>
      <c r="BG1209">
        <v>0</v>
      </c>
      <c r="BH1209">
        <v>0</v>
      </c>
      <c r="BI1209">
        <v>0</v>
      </c>
      <c r="BJ1209">
        <v>0</v>
      </c>
      <c r="BK1209">
        <v>0</v>
      </c>
      <c r="BL1209">
        <v>0</v>
      </c>
      <c r="BM1209">
        <v>0</v>
      </c>
      <c r="BN1209">
        <v>0</v>
      </c>
      <c r="BO1209">
        <v>1</v>
      </c>
      <c r="BP1209">
        <v>0</v>
      </c>
      <c r="BQ1209">
        <v>0</v>
      </c>
      <c r="BR1209">
        <v>0</v>
      </c>
      <c r="BS1209">
        <v>0</v>
      </c>
      <c r="BT1209">
        <v>0</v>
      </c>
      <c r="BU1209">
        <v>0</v>
      </c>
      <c r="BV1209">
        <v>0</v>
      </c>
      <c r="BW1209">
        <v>0</v>
      </c>
      <c r="BX1209">
        <v>0</v>
      </c>
      <c r="BY1209">
        <v>0</v>
      </c>
      <c r="BZ1209">
        <v>0</v>
      </c>
      <c r="CA1209">
        <v>0</v>
      </c>
      <c r="CB1209">
        <v>0</v>
      </c>
      <c r="CC1209">
        <v>0</v>
      </c>
      <c r="CD1209">
        <v>0</v>
      </c>
      <c r="CE1209">
        <v>0</v>
      </c>
      <c r="CF1209">
        <v>0</v>
      </c>
      <c r="CG1209">
        <v>0</v>
      </c>
      <c r="CH1209">
        <v>0</v>
      </c>
      <c r="CI1209">
        <v>0</v>
      </c>
      <c r="CJ1209">
        <v>0</v>
      </c>
      <c r="CK1209">
        <v>0</v>
      </c>
      <c r="CL1209">
        <v>0</v>
      </c>
      <c r="CM1209">
        <v>0</v>
      </c>
      <c r="CN1209">
        <v>0</v>
      </c>
      <c r="CO1209">
        <v>0</v>
      </c>
      <c r="CP1209">
        <v>0</v>
      </c>
      <c r="CQ1209">
        <v>0</v>
      </c>
      <c r="CR1209">
        <v>0</v>
      </c>
    </row>
    <row r="1210" spans="1:96" x14ac:dyDescent="0.25">
      <c r="A1210" t="s">
        <v>274</v>
      </c>
      <c r="B1210">
        <v>0</v>
      </c>
      <c r="C1210">
        <v>0</v>
      </c>
      <c r="D1210">
        <v>0</v>
      </c>
      <c r="E1210">
        <v>0</v>
      </c>
      <c r="F1210">
        <v>0</v>
      </c>
      <c r="G1210">
        <v>0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v>0</v>
      </c>
      <c r="R1210">
        <v>0</v>
      </c>
      <c r="S1210">
        <v>0</v>
      </c>
      <c r="T1210">
        <v>0</v>
      </c>
      <c r="U1210">
        <v>0</v>
      </c>
      <c r="V1210">
        <v>0</v>
      </c>
      <c r="W1210">
        <v>0</v>
      </c>
      <c r="X1210">
        <v>0</v>
      </c>
      <c r="Y1210">
        <v>0</v>
      </c>
      <c r="Z1210">
        <v>0</v>
      </c>
      <c r="AA1210">
        <v>0</v>
      </c>
      <c r="AB1210">
        <v>0</v>
      </c>
      <c r="AC1210">
        <v>0</v>
      </c>
      <c r="AD1210">
        <v>0</v>
      </c>
      <c r="AE1210">
        <v>0</v>
      </c>
      <c r="AF1210">
        <v>0</v>
      </c>
      <c r="AG1210">
        <v>0</v>
      </c>
      <c r="AH1210">
        <v>0</v>
      </c>
      <c r="AI1210">
        <v>0</v>
      </c>
      <c r="AJ1210">
        <v>0</v>
      </c>
      <c r="AK1210">
        <v>0</v>
      </c>
      <c r="AL1210">
        <v>0</v>
      </c>
      <c r="AM1210">
        <v>0</v>
      </c>
      <c r="AN1210">
        <v>1</v>
      </c>
      <c r="AO1210">
        <v>0</v>
      </c>
      <c r="AP1210">
        <v>0</v>
      </c>
      <c r="AQ1210">
        <v>0</v>
      </c>
      <c r="AR1210">
        <v>0</v>
      </c>
      <c r="AS1210">
        <v>0</v>
      </c>
      <c r="AT1210">
        <v>0</v>
      </c>
      <c r="AU1210">
        <v>0</v>
      </c>
      <c r="AV1210">
        <v>0</v>
      </c>
      <c r="AW1210">
        <v>0</v>
      </c>
      <c r="AX1210">
        <v>0</v>
      </c>
      <c r="AY1210">
        <v>0</v>
      </c>
      <c r="AZ1210">
        <v>0</v>
      </c>
      <c r="BA1210">
        <v>0</v>
      </c>
      <c r="BB1210">
        <v>0</v>
      </c>
      <c r="BC1210">
        <v>0</v>
      </c>
      <c r="BD1210">
        <v>0</v>
      </c>
      <c r="BE1210">
        <v>0</v>
      </c>
      <c r="BF1210">
        <v>0</v>
      </c>
      <c r="BG1210">
        <v>0</v>
      </c>
      <c r="BH1210">
        <v>0</v>
      </c>
      <c r="BI1210">
        <v>0</v>
      </c>
      <c r="BJ1210">
        <v>0</v>
      </c>
      <c r="BK1210">
        <v>0</v>
      </c>
      <c r="BL1210">
        <v>0</v>
      </c>
      <c r="BM1210">
        <v>0</v>
      </c>
      <c r="BN1210">
        <v>0</v>
      </c>
      <c r="BO1210">
        <v>0</v>
      </c>
      <c r="BP1210">
        <v>0</v>
      </c>
      <c r="BQ1210">
        <v>0</v>
      </c>
      <c r="BR1210">
        <v>0</v>
      </c>
      <c r="BS1210">
        <v>0</v>
      </c>
      <c r="BT1210">
        <v>0</v>
      </c>
      <c r="BU1210">
        <v>0</v>
      </c>
      <c r="BV1210">
        <v>0</v>
      </c>
      <c r="BW1210">
        <v>0</v>
      </c>
      <c r="BX1210">
        <v>0</v>
      </c>
      <c r="BY1210">
        <v>0</v>
      </c>
      <c r="BZ1210">
        <v>0</v>
      </c>
      <c r="CA1210">
        <v>0</v>
      </c>
      <c r="CB1210">
        <v>0</v>
      </c>
      <c r="CC1210">
        <v>0</v>
      </c>
      <c r="CD1210">
        <v>0</v>
      </c>
      <c r="CE1210">
        <v>0</v>
      </c>
      <c r="CF1210">
        <v>0</v>
      </c>
      <c r="CG1210">
        <v>0</v>
      </c>
      <c r="CH1210">
        <v>0</v>
      </c>
      <c r="CI1210">
        <v>0</v>
      </c>
      <c r="CJ1210">
        <v>0</v>
      </c>
      <c r="CK1210">
        <v>0</v>
      </c>
      <c r="CL1210">
        <v>0</v>
      </c>
      <c r="CM1210">
        <v>0</v>
      </c>
      <c r="CN1210">
        <v>0</v>
      </c>
      <c r="CO1210">
        <v>0</v>
      </c>
      <c r="CP1210">
        <v>0</v>
      </c>
      <c r="CQ1210">
        <v>0</v>
      </c>
      <c r="CR1210">
        <v>0</v>
      </c>
    </row>
    <row r="1211" spans="1:96" x14ac:dyDescent="0.25">
      <c r="A1211" t="s">
        <v>273</v>
      </c>
      <c r="B1211">
        <v>0</v>
      </c>
      <c r="C1211">
        <v>1</v>
      </c>
      <c r="D1211">
        <v>0</v>
      </c>
      <c r="E1211">
        <v>0</v>
      </c>
      <c r="F1211">
        <v>0</v>
      </c>
      <c r="G1211">
        <v>0</v>
      </c>
      <c r="H1211">
        <v>0</v>
      </c>
      <c r="I1211">
        <v>0</v>
      </c>
      <c r="J1211">
        <v>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0</v>
      </c>
      <c r="Q1211">
        <v>0</v>
      </c>
      <c r="R1211">
        <v>0</v>
      </c>
      <c r="S1211">
        <v>0</v>
      </c>
      <c r="T1211">
        <v>0</v>
      </c>
      <c r="U1211">
        <v>0</v>
      </c>
      <c r="V1211">
        <v>0</v>
      </c>
      <c r="W1211">
        <v>0</v>
      </c>
      <c r="X1211">
        <v>0</v>
      </c>
      <c r="Y1211">
        <v>0</v>
      </c>
      <c r="Z1211">
        <v>0</v>
      </c>
      <c r="AA1211">
        <v>0</v>
      </c>
      <c r="AB1211">
        <v>0</v>
      </c>
      <c r="AC1211">
        <v>0</v>
      </c>
      <c r="AD1211">
        <v>0</v>
      </c>
      <c r="AE1211">
        <v>0</v>
      </c>
      <c r="AF1211">
        <v>0</v>
      </c>
      <c r="AG1211">
        <v>0</v>
      </c>
      <c r="AH1211">
        <v>0</v>
      </c>
      <c r="AI1211">
        <v>0</v>
      </c>
      <c r="AJ1211">
        <v>0</v>
      </c>
      <c r="AK1211">
        <v>0</v>
      </c>
      <c r="AL1211">
        <v>0</v>
      </c>
      <c r="AM1211">
        <v>0</v>
      </c>
      <c r="AN1211">
        <v>0</v>
      </c>
      <c r="AO1211">
        <v>0</v>
      </c>
      <c r="AP1211">
        <v>0</v>
      </c>
      <c r="AQ1211">
        <v>0</v>
      </c>
      <c r="AR1211">
        <v>0</v>
      </c>
      <c r="AS1211">
        <v>0</v>
      </c>
      <c r="AT1211">
        <v>0</v>
      </c>
      <c r="AU1211">
        <v>0</v>
      </c>
      <c r="AV1211">
        <v>0</v>
      </c>
      <c r="AW1211">
        <v>0</v>
      </c>
      <c r="AX1211">
        <v>0</v>
      </c>
      <c r="AY1211">
        <v>0</v>
      </c>
      <c r="AZ1211">
        <v>0</v>
      </c>
      <c r="BA1211">
        <v>0</v>
      </c>
      <c r="BB1211">
        <v>0</v>
      </c>
      <c r="BC1211">
        <v>0</v>
      </c>
      <c r="BD1211">
        <v>0</v>
      </c>
      <c r="BE1211">
        <v>0</v>
      </c>
      <c r="BF1211">
        <v>0</v>
      </c>
      <c r="BG1211">
        <v>0</v>
      </c>
      <c r="BH1211">
        <v>0</v>
      </c>
      <c r="BI1211">
        <v>0</v>
      </c>
      <c r="BJ1211">
        <v>0</v>
      </c>
      <c r="BK1211">
        <v>0</v>
      </c>
      <c r="BL1211">
        <v>0</v>
      </c>
      <c r="BM1211">
        <v>0</v>
      </c>
      <c r="BN1211">
        <v>0</v>
      </c>
      <c r="BO1211">
        <v>0</v>
      </c>
      <c r="BP1211">
        <v>0</v>
      </c>
      <c r="BQ1211">
        <v>0</v>
      </c>
      <c r="BR1211">
        <v>0</v>
      </c>
      <c r="BS1211">
        <v>0</v>
      </c>
      <c r="BT1211">
        <v>0</v>
      </c>
      <c r="BU1211">
        <v>0</v>
      </c>
      <c r="BV1211">
        <v>0</v>
      </c>
      <c r="BW1211">
        <v>0</v>
      </c>
      <c r="BX1211">
        <v>0</v>
      </c>
      <c r="BY1211">
        <v>0</v>
      </c>
      <c r="BZ1211">
        <v>0</v>
      </c>
      <c r="CA1211">
        <v>0</v>
      </c>
      <c r="CB1211">
        <v>0</v>
      </c>
      <c r="CC1211">
        <v>0</v>
      </c>
      <c r="CD1211">
        <v>0</v>
      </c>
      <c r="CE1211">
        <v>0</v>
      </c>
      <c r="CF1211">
        <v>0</v>
      </c>
      <c r="CG1211">
        <v>0</v>
      </c>
      <c r="CH1211">
        <v>0</v>
      </c>
      <c r="CI1211">
        <v>0</v>
      </c>
      <c r="CJ1211">
        <v>0</v>
      </c>
      <c r="CK1211">
        <v>0</v>
      </c>
      <c r="CL1211">
        <v>0</v>
      </c>
      <c r="CM1211">
        <v>0</v>
      </c>
      <c r="CN1211">
        <v>0</v>
      </c>
      <c r="CO1211">
        <v>0</v>
      </c>
      <c r="CP1211">
        <v>0</v>
      </c>
      <c r="CQ1211">
        <v>0</v>
      </c>
      <c r="CR1211">
        <v>0</v>
      </c>
    </row>
    <row r="1212" spans="1:96" x14ac:dyDescent="0.25">
      <c r="A1212" t="s">
        <v>272</v>
      </c>
      <c r="B1212">
        <v>0</v>
      </c>
      <c r="C1212">
        <v>1</v>
      </c>
      <c r="D1212">
        <v>0</v>
      </c>
      <c r="E1212">
        <v>0</v>
      </c>
      <c r="F1212">
        <v>0</v>
      </c>
      <c r="G1212">
        <v>0</v>
      </c>
      <c r="H1212">
        <v>0</v>
      </c>
      <c r="I1212">
        <v>0</v>
      </c>
      <c r="J1212">
        <v>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0</v>
      </c>
      <c r="Q1212">
        <v>0</v>
      </c>
      <c r="R1212">
        <v>0</v>
      </c>
      <c r="S1212">
        <v>0</v>
      </c>
      <c r="T1212">
        <v>0</v>
      </c>
      <c r="U1212">
        <v>0</v>
      </c>
      <c r="V1212">
        <v>0</v>
      </c>
      <c r="W1212">
        <v>0</v>
      </c>
      <c r="X1212">
        <v>0</v>
      </c>
      <c r="Y1212">
        <v>0</v>
      </c>
      <c r="Z1212">
        <v>0</v>
      </c>
      <c r="AA1212">
        <v>0</v>
      </c>
      <c r="AB1212">
        <v>0</v>
      </c>
      <c r="AC1212">
        <v>0</v>
      </c>
      <c r="AD1212">
        <v>0</v>
      </c>
      <c r="AE1212">
        <v>0</v>
      </c>
      <c r="AF1212">
        <v>0</v>
      </c>
      <c r="AG1212">
        <v>0</v>
      </c>
      <c r="AH1212">
        <v>0</v>
      </c>
      <c r="AI1212">
        <v>0</v>
      </c>
      <c r="AJ1212">
        <v>0</v>
      </c>
      <c r="AK1212">
        <v>0</v>
      </c>
      <c r="AL1212">
        <v>0</v>
      </c>
      <c r="AM1212">
        <v>0</v>
      </c>
      <c r="AN1212">
        <v>0</v>
      </c>
      <c r="AO1212">
        <v>0</v>
      </c>
      <c r="AP1212">
        <v>0</v>
      </c>
      <c r="AQ1212">
        <v>0</v>
      </c>
      <c r="AR1212">
        <v>0</v>
      </c>
      <c r="AS1212">
        <v>0</v>
      </c>
      <c r="AT1212">
        <v>0</v>
      </c>
      <c r="AU1212">
        <v>0</v>
      </c>
      <c r="AV1212">
        <v>0</v>
      </c>
      <c r="AW1212">
        <v>0</v>
      </c>
      <c r="AX1212">
        <v>0</v>
      </c>
      <c r="AY1212">
        <v>0</v>
      </c>
      <c r="AZ1212">
        <v>0</v>
      </c>
      <c r="BA1212">
        <v>0</v>
      </c>
      <c r="BB1212">
        <v>0</v>
      </c>
      <c r="BC1212">
        <v>0</v>
      </c>
      <c r="BD1212">
        <v>0</v>
      </c>
      <c r="BE1212">
        <v>0</v>
      </c>
      <c r="BF1212">
        <v>0</v>
      </c>
      <c r="BG1212">
        <v>0</v>
      </c>
      <c r="BH1212">
        <v>0</v>
      </c>
      <c r="BI1212">
        <v>0</v>
      </c>
      <c r="BJ1212">
        <v>0</v>
      </c>
      <c r="BK1212">
        <v>0</v>
      </c>
      <c r="BL1212">
        <v>0</v>
      </c>
      <c r="BM1212">
        <v>0</v>
      </c>
      <c r="BN1212">
        <v>0</v>
      </c>
      <c r="BO1212">
        <v>0</v>
      </c>
      <c r="BP1212">
        <v>0</v>
      </c>
      <c r="BQ1212">
        <v>0</v>
      </c>
      <c r="BR1212">
        <v>0</v>
      </c>
      <c r="BS1212">
        <v>0</v>
      </c>
      <c r="BT1212">
        <v>0</v>
      </c>
      <c r="BU1212">
        <v>0</v>
      </c>
      <c r="BV1212">
        <v>0</v>
      </c>
      <c r="BW1212">
        <v>0</v>
      </c>
      <c r="BX1212">
        <v>0</v>
      </c>
      <c r="BY1212">
        <v>0</v>
      </c>
      <c r="BZ1212">
        <v>0</v>
      </c>
      <c r="CA1212">
        <v>0</v>
      </c>
      <c r="CB1212">
        <v>0</v>
      </c>
      <c r="CC1212">
        <v>0</v>
      </c>
      <c r="CD1212">
        <v>0</v>
      </c>
      <c r="CE1212">
        <v>0</v>
      </c>
      <c r="CF1212">
        <v>0</v>
      </c>
      <c r="CG1212">
        <v>0</v>
      </c>
      <c r="CH1212">
        <v>0</v>
      </c>
      <c r="CI1212">
        <v>0</v>
      </c>
      <c r="CJ1212">
        <v>0</v>
      </c>
      <c r="CK1212">
        <v>0</v>
      </c>
      <c r="CL1212">
        <v>0</v>
      </c>
      <c r="CM1212">
        <v>0</v>
      </c>
      <c r="CN1212">
        <v>0</v>
      </c>
      <c r="CO1212">
        <v>0</v>
      </c>
      <c r="CP1212">
        <v>0</v>
      </c>
      <c r="CQ1212">
        <v>0</v>
      </c>
      <c r="CR1212">
        <v>0</v>
      </c>
    </row>
    <row r="1213" spans="1:96" x14ac:dyDescent="0.25">
      <c r="A1213" t="s">
        <v>271</v>
      </c>
      <c r="B1213">
        <v>0</v>
      </c>
      <c r="C1213">
        <v>0</v>
      </c>
      <c r="D1213">
        <v>0</v>
      </c>
      <c r="E1213">
        <v>0</v>
      </c>
      <c r="F1213">
        <v>0</v>
      </c>
      <c r="G1213">
        <v>0</v>
      </c>
      <c r="H1213">
        <v>0</v>
      </c>
      <c r="I1213">
        <v>0</v>
      </c>
      <c r="J1213">
        <v>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0</v>
      </c>
      <c r="Q1213">
        <v>0</v>
      </c>
      <c r="R1213">
        <v>0</v>
      </c>
      <c r="S1213">
        <v>0</v>
      </c>
      <c r="T1213">
        <v>0</v>
      </c>
      <c r="U1213">
        <v>0</v>
      </c>
      <c r="V1213">
        <v>0</v>
      </c>
      <c r="W1213">
        <v>0</v>
      </c>
      <c r="X1213">
        <v>0</v>
      </c>
      <c r="Y1213">
        <v>0</v>
      </c>
      <c r="Z1213">
        <v>0</v>
      </c>
      <c r="AA1213">
        <v>0</v>
      </c>
      <c r="AB1213">
        <v>0</v>
      </c>
      <c r="AC1213">
        <v>0</v>
      </c>
      <c r="AD1213">
        <v>0</v>
      </c>
      <c r="AE1213">
        <v>0</v>
      </c>
      <c r="AF1213">
        <v>0</v>
      </c>
      <c r="AG1213">
        <v>0</v>
      </c>
      <c r="AH1213">
        <v>0</v>
      </c>
      <c r="AI1213">
        <v>0</v>
      </c>
      <c r="AJ1213">
        <v>0</v>
      </c>
      <c r="AK1213">
        <v>0</v>
      </c>
      <c r="AL1213">
        <v>0</v>
      </c>
      <c r="AM1213">
        <v>0</v>
      </c>
      <c r="AN1213">
        <v>0</v>
      </c>
      <c r="AO1213">
        <v>0</v>
      </c>
      <c r="AP1213">
        <v>0</v>
      </c>
      <c r="AQ1213">
        <v>0</v>
      </c>
      <c r="AR1213">
        <v>0</v>
      </c>
      <c r="AS1213">
        <v>0</v>
      </c>
      <c r="AT1213">
        <v>0</v>
      </c>
      <c r="AU1213">
        <v>0</v>
      </c>
      <c r="AV1213">
        <v>0</v>
      </c>
      <c r="AW1213">
        <v>0</v>
      </c>
      <c r="AX1213">
        <v>0</v>
      </c>
      <c r="AY1213">
        <v>0</v>
      </c>
      <c r="AZ1213">
        <v>0</v>
      </c>
      <c r="BA1213">
        <v>0</v>
      </c>
      <c r="BB1213">
        <v>0</v>
      </c>
      <c r="BC1213">
        <v>0</v>
      </c>
      <c r="BD1213">
        <v>0</v>
      </c>
      <c r="BE1213">
        <v>0</v>
      </c>
      <c r="BF1213">
        <v>0</v>
      </c>
      <c r="BG1213">
        <v>0</v>
      </c>
      <c r="BH1213">
        <v>0</v>
      </c>
      <c r="BI1213">
        <v>0</v>
      </c>
      <c r="BJ1213">
        <v>0</v>
      </c>
      <c r="BK1213">
        <v>0</v>
      </c>
      <c r="BL1213">
        <v>0</v>
      </c>
      <c r="BM1213">
        <v>0</v>
      </c>
      <c r="BN1213">
        <v>0</v>
      </c>
      <c r="BO1213">
        <v>0</v>
      </c>
      <c r="BP1213">
        <v>0</v>
      </c>
      <c r="BQ1213">
        <v>0</v>
      </c>
      <c r="BR1213">
        <v>0</v>
      </c>
      <c r="BS1213">
        <v>0</v>
      </c>
      <c r="BT1213">
        <v>1</v>
      </c>
      <c r="BU1213">
        <v>0</v>
      </c>
      <c r="BV1213">
        <v>0</v>
      </c>
      <c r="BW1213">
        <v>0</v>
      </c>
      <c r="BX1213">
        <v>0</v>
      </c>
      <c r="BY1213">
        <v>0</v>
      </c>
      <c r="BZ1213">
        <v>0</v>
      </c>
      <c r="CA1213">
        <v>0</v>
      </c>
      <c r="CB1213">
        <v>0</v>
      </c>
      <c r="CC1213">
        <v>0</v>
      </c>
      <c r="CD1213">
        <v>0</v>
      </c>
      <c r="CE1213">
        <v>0</v>
      </c>
      <c r="CF1213">
        <v>0</v>
      </c>
      <c r="CG1213">
        <v>0</v>
      </c>
      <c r="CH1213">
        <v>0</v>
      </c>
      <c r="CI1213">
        <v>0</v>
      </c>
      <c r="CJ1213">
        <v>0</v>
      </c>
      <c r="CK1213">
        <v>0</v>
      </c>
      <c r="CL1213">
        <v>0</v>
      </c>
      <c r="CM1213">
        <v>0</v>
      </c>
      <c r="CN1213">
        <v>0</v>
      </c>
      <c r="CO1213">
        <v>0</v>
      </c>
      <c r="CP1213">
        <v>0</v>
      </c>
      <c r="CQ1213">
        <v>0</v>
      </c>
      <c r="CR1213">
        <v>0</v>
      </c>
    </row>
    <row r="1214" spans="1:96" x14ac:dyDescent="0.25">
      <c r="A1214" t="s">
        <v>270</v>
      </c>
      <c r="B1214">
        <v>0</v>
      </c>
      <c r="C1214">
        <v>0</v>
      </c>
      <c r="D1214">
        <v>0</v>
      </c>
      <c r="E1214">
        <v>0</v>
      </c>
      <c r="F1214">
        <v>0</v>
      </c>
      <c r="G1214">
        <v>0</v>
      </c>
      <c r="H1214">
        <v>0</v>
      </c>
      <c r="I1214">
        <v>0</v>
      </c>
      <c r="J1214">
        <v>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v>0</v>
      </c>
      <c r="R1214">
        <v>0</v>
      </c>
      <c r="S1214">
        <v>0</v>
      </c>
      <c r="T1214">
        <v>0</v>
      </c>
      <c r="U1214">
        <v>0</v>
      </c>
      <c r="V1214">
        <v>0</v>
      </c>
      <c r="W1214">
        <v>0</v>
      </c>
      <c r="X1214">
        <v>0</v>
      </c>
      <c r="Y1214">
        <v>0</v>
      </c>
      <c r="Z1214">
        <v>0</v>
      </c>
      <c r="AA1214">
        <v>0</v>
      </c>
      <c r="AB1214">
        <v>0</v>
      </c>
      <c r="AC1214">
        <v>0</v>
      </c>
      <c r="AD1214">
        <v>0</v>
      </c>
      <c r="AE1214">
        <v>0</v>
      </c>
      <c r="AF1214">
        <v>0</v>
      </c>
      <c r="AG1214">
        <v>0</v>
      </c>
      <c r="AH1214">
        <v>0</v>
      </c>
      <c r="AI1214">
        <v>0</v>
      </c>
      <c r="AJ1214">
        <v>0</v>
      </c>
      <c r="AK1214">
        <v>0</v>
      </c>
      <c r="AL1214">
        <v>0</v>
      </c>
      <c r="AM1214">
        <v>0</v>
      </c>
      <c r="AN1214">
        <v>0</v>
      </c>
      <c r="AO1214">
        <v>0</v>
      </c>
      <c r="AP1214">
        <v>0</v>
      </c>
      <c r="AQ1214">
        <v>0</v>
      </c>
      <c r="AR1214">
        <v>0</v>
      </c>
      <c r="AS1214">
        <v>0</v>
      </c>
      <c r="AT1214">
        <v>0</v>
      </c>
      <c r="AU1214">
        <v>0</v>
      </c>
      <c r="AV1214">
        <v>0</v>
      </c>
      <c r="AW1214">
        <v>0</v>
      </c>
      <c r="AX1214">
        <v>0</v>
      </c>
      <c r="AY1214">
        <v>0</v>
      </c>
      <c r="AZ1214">
        <v>0</v>
      </c>
      <c r="BA1214">
        <v>0</v>
      </c>
      <c r="BB1214">
        <v>0</v>
      </c>
      <c r="BC1214">
        <v>0</v>
      </c>
      <c r="BD1214">
        <v>0</v>
      </c>
      <c r="BE1214">
        <v>0</v>
      </c>
      <c r="BF1214">
        <v>0</v>
      </c>
      <c r="BG1214">
        <v>0</v>
      </c>
      <c r="BH1214">
        <v>0</v>
      </c>
      <c r="BI1214">
        <v>0</v>
      </c>
      <c r="BJ1214">
        <v>0</v>
      </c>
      <c r="BK1214">
        <v>0</v>
      </c>
      <c r="BL1214">
        <v>0</v>
      </c>
      <c r="BM1214">
        <v>0</v>
      </c>
      <c r="BN1214">
        <v>0</v>
      </c>
      <c r="BO1214">
        <v>0</v>
      </c>
      <c r="BP1214">
        <v>0</v>
      </c>
      <c r="BQ1214">
        <v>0</v>
      </c>
      <c r="BR1214">
        <v>0</v>
      </c>
      <c r="BS1214">
        <v>0</v>
      </c>
      <c r="BT1214">
        <v>1</v>
      </c>
      <c r="BU1214">
        <v>0</v>
      </c>
      <c r="BV1214">
        <v>0</v>
      </c>
      <c r="BW1214">
        <v>0</v>
      </c>
      <c r="BX1214">
        <v>0</v>
      </c>
      <c r="BY1214">
        <v>0</v>
      </c>
      <c r="BZ1214">
        <v>0</v>
      </c>
      <c r="CA1214">
        <v>0</v>
      </c>
      <c r="CB1214">
        <v>0</v>
      </c>
      <c r="CC1214">
        <v>0</v>
      </c>
      <c r="CD1214">
        <v>0</v>
      </c>
      <c r="CE1214">
        <v>0</v>
      </c>
      <c r="CF1214">
        <v>0</v>
      </c>
      <c r="CG1214">
        <v>0</v>
      </c>
      <c r="CH1214">
        <v>0</v>
      </c>
      <c r="CI1214">
        <v>0</v>
      </c>
      <c r="CJ1214">
        <v>0</v>
      </c>
      <c r="CK1214">
        <v>0</v>
      </c>
      <c r="CL1214">
        <v>0</v>
      </c>
      <c r="CM1214">
        <v>0</v>
      </c>
      <c r="CN1214">
        <v>0</v>
      </c>
      <c r="CO1214">
        <v>0</v>
      </c>
      <c r="CP1214">
        <v>0</v>
      </c>
      <c r="CQ1214">
        <v>0</v>
      </c>
      <c r="CR1214">
        <v>0</v>
      </c>
    </row>
    <row r="1215" spans="1:96" x14ac:dyDescent="0.25">
      <c r="A1215" t="s">
        <v>269</v>
      </c>
      <c r="B1215">
        <v>0</v>
      </c>
      <c r="C1215">
        <v>0</v>
      </c>
      <c r="D1215">
        <v>0</v>
      </c>
      <c r="E1215">
        <v>0</v>
      </c>
      <c r="F1215">
        <v>0</v>
      </c>
      <c r="G1215">
        <v>0</v>
      </c>
      <c r="H1215">
        <v>0</v>
      </c>
      <c r="I1215">
        <v>0</v>
      </c>
      <c r="J1215">
        <v>0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0</v>
      </c>
      <c r="Q1215">
        <v>0</v>
      </c>
      <c r="R1215">
        <v>0</v>
      </c>
      <c r="S1215">
        <v>0</v>
      </c>
      <c r="T1215">
        <v>0</v>
      </c>
      <c r="U1215">
        <v>0</v>
      </c>
      <c r="V1215">
        <v>0</v>
      </c>
      <c r="W1215">
        <v>0</v>
      </c>
      <c r="X1215">
        <v>0</v>
      </c>
      <c r="Y1215">
        <v>0</v>
      </c>
      <c r="Z1215">
        <v>0</v>
      </c>
      <c r="AA1215">
        <v>0</v>
      </c>
      <c r="AB1215">
        <v>0</v>
      </c>
      <c r="AC1215">
        <v>0</v>
      </c>
      <c r="AD1215">
        <v>0</v>
      </c>
      <c r="AE1215">
        <v>0</v>
      </c>
      <c r="AF1215">
        <v>0</v>
      </c>
      <c r="AG1215">
        <v>0</v>
      </c>
      <c r="AH1215">
        <v>0</v>
      </c>
      <c r="AI1215">
        <v>0</v>
      </c>
      <c r="AJ1215">
        <v>0</v>
      </c>
      <c r="AK1215">
        <v>0</v>
      </c>
      <c r="AL1215">
        <v>0</v>
      </c>
      <c r="AM1215">
        <v>0</v>
      </c>
      <c r="AN1215">
        <v>0</v>
      </c>
      <c r="AO1215">
        <v>0</v>
      </c>
      <c r="AP1215">
        <v>0</v>
      </c>
      <c r="AQ1215">
        <v>0</v>
      </c>
      <c r="AR1215">
        <v>0</v>
      </c>
      <c r="AS1215">
        <v>0</v>
      </c>
      <c r="AT1215">
        <v>0</v>
      </c>
      <c r="AU1215">
        <v>0</v>
      </c>
      <c r="AV1215">
        <v>0</v>
      </c>
      <c r="AW1215">
        <v>0</v>
      </c>
      <c r="AX1215">
        <v>0</v>
      </c>
      <c r="AY1215">
        <v>0</v>
      </c>
      <c r="AZ1215">
        <v>0</v>
      </c>
      <c r="BA1215">
        <v>0</v>
      </c>
      <c r="BB1215">
        <v>0</v>
      </c>
      <c r="BC1215">
        <v>0</v>
      </c>
      <c r="BD1215">
        <v>0</v>
      </c>
      <c r="BE1215">
        <v>0</v>
      </c>
      <c r="BF1215">
        <v>0</v>
      </c>
      <c r="BG1215">
        <v>0</v>
      </c>
      <c r="BH1215">
        <v>0</v>
      </c>
      <c r="BI1215">
        <v>0</v>
      </c>
      <c r="BJ1215">
        <v>0</v>
      </c>
      <c r="BK1215">
        <v>0</v>
      </c>
      <c r="BL1215">
        <v>0</v>
      </c>
      <c r="BM1215">
        <v>0</v>
      </c>
      <c r="BN1215">
        <v>0</v>
      </c>
      <c r="BO1215">
        <v>0</v>
      </c>
      <c r="BP1215">
        <v>0</v>
      </c>
      <c r="BQ1215">
        <v>0</v>
      </c>
      <c r="BR1215">
        <v>0</v>
      </c>
      <c r="BS1215">
        <v>0</v>
      </c>
      <c r="BT1215">
        <v>1</v>
      </c>
      <c r="BU1215">
        <v>0</v>
      </c>
      <c r="BV1215">
        <v>0</v>
      </c>
      <c r="BW1215">
        <v>0</v>
      </c>
      <c r="BX1215">
        <v>0</v>
      </c>
      <c r="BY1215">
        <v>0</v>
      </c>
      <c r="BZ1215">
        <v>0</v>
      </c>
      <c r="CA1215">
        <v>0</v>
      </c>
      <c r="CB1215">
        <v>0</v>
      </c>
      <c r="CC1215">
        <v>0</v>
      </c>
      <c r="CD1215">
        <v>0</v>
      </c>
      <c r="CE1215">
        <v>0</v>
      </c>
      <c r="CF1215">
        <v>0</v>
      </c>
      <c r="CG1215">
        <v>0</v>
      </c>
      <c r="CH1215">
        <v>0</v>
      </c>
      <c r="CI1215">
        <v>0</v>
      </c>
      <c r="CJ1215">
        <v>0</v>
      </c>
      <c r="CK1215">
        <v>0</v>
      </c>
      <c r="CL1215">
        <v>0</v>
      </c>
      <c r="CM1215">
        <v>0</v>
      </c>
      <c r="CN1215">
        <v>0</v>
      </c>
      <c r="CO1215">
        <v>0</v>
      </c>
      <c r="CP1215">
        <v>0</v>
      </c>
      <c r="CQ1215">
        <v>0</v>
      </c>
      <c r="CR1215">
        <v>0</v>
      </c>
    </row>
    <row r="1216" spans="1:96" x14ac:dyDescent="0.25">
      <c r="A1216" t="s">
        <v>268</v>
      </c>
      <c r="B1216">
        <v>0</v>
      </c>
      <c r="C1216">
        <v>0</v>
      </c>
      <c r="D1216">
        <v>0</v>
      </c>
      <c r="E1216">
        <v>0</v>
      </c>
      <c r="F1216">
        <v>0</v>
      </c>
      <c r="G1216">
        <v>0</v>
      </c>
      <c r="H1216">
        <v>0</v>
      </c>
      <c r="I1216">
        <v>0</v>
      </c>
      <c r="J1216">
        <v>0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0</v>
      </c>
      <c r="Q1216">
        <v>0</v>
      </c>
      <c r="R1216">
        <v>0</v>
      </c>
      <c r="S1216">
        <v>0</v>
      </c>
      <c r="T1216">
        <v>0</v>
      </c>
      <c r="U1216">
        <v>0</v>
      </c>
      <c r="V1216">
        <v>0</v>
      </c>
      <c r="W1216">
        <v>0</v>
      </c>
      <c r="X1216">
        <v>0</v>
      </c>
      <c r="Y1216">
        <v>0</v>
      </c>
      <c r="Z1216">
        <v>0</v>
      </c>
      <c r="AA1216">
        <v>0</v>
      </c>
      <c r="AB1216">
        <v>0</v>
      </c>
      <c r="AC1216">
        <v>0</v>
      </c>
      <c r="AD1216">
        <v>0</v>
      </c>
      <c r="AE1216">
        <v>0</v>
      </c>
      <c r="AF1216">
        <v>0</v>
      </c>
      <c r="AG1216">
        <v>0</v>
      </c>
      <c r="AH1216">
        <v>0</v>
      </c>
      <c r="AI1216">
        <v>0</v>
      </c>
      <c r="AJ1216">
        <v>0</v>
      </c>
      <c r="AK1216">
        <v>0</v>
      </c>
      <c r="AL1216">
        <v>0</v>
      </c>
      <c r="AM1216">
        <v>0</v>
      </c>
      <c r="AN1216">
        <v>0</v>
      </c>
      <c r="AO1216">
        <v>0</v>
      </c>
      <c r="AP1216">
        <v>0</v>
      </c>
      <c r="AQ1216">
        <v>0</v>
      </c>
      <c r="AR1216">
        <v>0</v>
      </c>
      <c r="AS1216">
        <v>0</v>
      </c>
      <c r="AT1216">
        <v>0</v>
      </c>
      <c r="AU1216">
        <v>0</v>
      </c>
      <c r="AV1216">
        <v>0</v>
      </c>
      <c r="AW1216">
        <v>0</v>
      </c>
      <c r="AX1216">
        <v>0</v>
      </c>
      <c r="AY1216">
        <v>0</v>
      </c>
      <c r="AZ1216">
        <v>0</v>
      </c>
      <c r="BA1216">
        <v>0</v>
      </c>
      <c r="BB1216">
        <v>0</v>
      </c>
      <c r="BC1216">
        <v>0</v>
      </c>
      <c r="BD1216">
        <v>0</v>
      </c>
      <c r="BE1216">
        <v>0</v>
      </c>
      <c r="BF1216">
        <v>0</v>
      </c>
      <c r="BG1216">
        <v>0</v>
      </c>
      <c r="BH1216">
        <v>0</v>
      </c>
      <c r="BI1216">
        <v>0</v>
      </c>
      <c r="BJ1216">
        <v>0</v>
      </c>
      <c r="BK1216">
        <v>0</v>
      </c>
      <c r="BL1216">
        <v>0</v>
      </c>
      <c r="BM1216">
        <v>0</v>
      </c>
      <c r="BN1216">
        <v>0</v>
      </c>
      <c r="BO1216">
        <v>0</v>
      </c>
      <c r="BP1216">
        <v>0</v>
      </c>
      <c r="BQ1216">
        <v>0</v>
      </c>
      <c r="BR1216">
        <v>0</v>
      </c>
      <c r="BS1216">
        <v>0</v>
      </c>
      <c r="BT1216">
        <v>1</v>
      </c>
      <c r="BU1216">
        <v>0</v>
      </c>
      <c r="BV1216">
        <v>0</v>
      </c>
      <c r="BW1216">
        <v>0</v>
      </c>
      <c r="BX1216">
        <v>0</v>
      </c>
      <c r="BY1216">
        <v>0</v>
      </c>
      <c r="BZ1216">
        <v>0</v>
      </c>
      <c r="CA1216">
        <v>0</v>
      </c>
      <c r="CB1216">
        <v>0</v>
      </c>
      <c r="CC1216">
        <v>0</v>
      </c>
      <c r="CD1216">
        <v>0</v>
      </c>
      <c r="CE1216">
        <v>0</v>
      </c>
      <c r="CF1216">
        <v>0</v>
      </c>
      <c r="CG1216">
        <v>0</v>
      </c>
      <c r="CH1216">
        <v>0</v>
      </c>
      <c r="CI1216">
        <v>0</v>
      </c>
      <c r="CJ1216">
        <v>0</v>
      </c>
      <c r="CK1216">
        <v>0</v>
      </c>
      <c r="CL1216">
        <v>0</v>
      </c>
      <c r="CM1216">
        <v>0</v>
      </c>
      <c r="CN1216">
        <v>0</v>
      </c>
      <c r="CO1216">
        <v>0</v>
      </c>
      <c r="CP1216">
        <v>0</v>
      </c>
      <c r="CQ1216">
        <v>0</v>
      </c>
      <c r="CR1216">
        <v>0</v>
      </c>
    </row>
    <row r="1217" spans="1:96" x14ac:dyDescent="0.25">
      <c r="A1217" t="s">
        <v>267</v>
      </c>
      <c r="B1217">
        <v>1</v>
      </c>
      <c r="C1217">
        <v>0</v>
      </c>
      <c r="D1217">
        <v>0</v>
      </c>
      <c r="E1217">
        <v>0</v>
      </c>
      <c r="F1217">
        <v>0</v>
      </c>
      <c r="G1217">
        <v>0</v>
      </c>
      <c r="H1217">
        <v>0</v>
      </c>
      <c r="I1217">
        <v>0</v>
      </c>
      <c r="J1217">
        <v>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0</v>
      </c>
      <c r="Q1217">
        <v>0</v>
      </c>
      <c r="R1217">
        <v>0</v>
      </c>
      <c r="S1217">
        <v>0</v>
      </c>
      <c r="T1217">
        <v>0</v>
      </c>
      <c r="U1217">
        <v>0</v>
      </c>
      <c r="V1217">
        <v>0</v>
      </c>
      <c r="W1217">
        <v>0</v>
      </c>
      <c r="X1217">
        <v>0</v>
      </c>
      <c r="Y1217">
        <v>0</v>
      </c>
      <c r="Z1217">
        <v>0</v>
      </c>
      <c r="AA1217">
        <v>0</v>
      </c>
      <c r="AB1217">
        <v>0</v>
      </c>
      <c r="AC1217">
        <v>0</v>
      </c>
      <c r="AD1217">
        <v>0</v>
      </c>
      <c r="AE1217">
        <v>0</v>
      </c>
      <c r="AF1217">
        <v>0</v>
      </c>
      <c r="AG1217">
        <v>0</v>
      </c>
      <c r="AH1217">
        <v>0</v>
      </c>
      <c r="AI1217">
        <v>0</v>
      </c>
      <c r="AJ1217">
        <v>0</v>
      </c>
      <c r="AK1217">
        <v>0</v>
      </c>
      <c r="AL1217">
        <v>0</v>
      </c>
      <c r="AM1217">
        <v>0</v>
      </c>
      <c r="AN1217">
        <v>0</v>
      </c>
      <c r="AO1217">
        <v>0</v>
      </c>
      <c r="AP1217">
        <v>0</v>
      </c>
      <c r="AQ1217">
        <v>0</v>
      </c>
      <c r="AR1217">
        <v>0</v>
      </c>
      <c r="AS1217">
        <v>0</v>
      </c>
      <c r="AT1217">
        <v>0</v>
      </c>
      <c r="AU1217">
        <v>0</v>
      </c>
      <c r="AV1217">
        <v>0</v>
      </c>
      <c r="AW1217">
        <v>0</v>
      </c>
      <c r="AX1217">
        <v>0</v>
      </c>
      <c r="AY1217">
        <v>0</v>
      </c>
      <c r="AZ1217">
        <v>0</v>
      </c>
      <c r="BA1217">
        <v>0</v>
      </c>
      <c r="BB1217">
        <v>0</v>
      </c>
      <c r="BC1217">
        <v>0</v>
      </c>
      <c r="BD1217">
        <v>0</v>
      </c>
      <c r="BE1217">
        <v>0</v>
      </c>
      <c r="BF1217">
        <v>0</v>
      </c>
      <c r="BG1217">
        <v>0</v>
      </c>
      <c r="BH1217">
        <v>0</v>
      </c>
      <c r="BI1217">
        <v>0</v>
      </c>
      <c r="BJ1217">
        <v>0</v>
      </c>
      <c r="BK1217">
        <v>0</v>
      </c>
      <c r="BL1217">
        <v>0</v>
      </c>
      <c r="BM1217">
        <v>0</v>
      </c>
      <c r="BN1217">
        <v>0</v>
      </c>
      <c r="BO1217">
        <v>0</v>
      </c>
      <c r="BP1217">
        <v>0</v>
      </c>
      <c r="BQ1217">
        <v>0</v>
      </c>
      <c r="BR1217">
        <v>0</v>
      </c>
      <c r="BS1217">
        <v>0</v>
      </c>
      <c r="BT1217">
        <v>0</v>
      </c>
      <c r="BU1217">
        <v>0</v>
      </c>
      <c r="BV1217">
        <v>0</v>
      </c>
      <c r="BW1217">
        <v>0</v>
      </c>
      <c r="BX1217">
        <v>0</v>
      </c>
      <c r="BY1217">
        <v>0</v>
      </c>
      <c r="BZ1217">
        <v>0</v>
      </c>
      <c r="CA1217">
        <v>0</v>
      </c>
      <c r="CB1217">
        <v>0</v>
      </c>
      <c r="CC1217">
        <v>0</v>
      </c>
      <c r="CD1217">
        <v>0</v>
      </c>
      <c r="CE1217">
        <v>0</v>
      </c>
      <c r="CF1217">
        <v>0</v>
      </c>
      <c r="CG1217">
        <v>0</v>
      </c>
      <c r="CH1217">
        <v>0</v>
      </c>
      <c r="CI1217">
        <v>0</v>
      </c>
      <c r="CJ1217">
        <v>0</v>
      </c>
      <c r="CK1217">
        <v>0</v>
      </c>
      <c r="CL1217">
        <v>0</v>
      </c>
      <c r="CM1217">
        <v>0</v>
      </c>
      <c r="CN1217">
        <v>0</v>
      </c>
      <c r="CO1217">
        <v>0</v>
      </c>
      <c r="CP1217">
        <v>0</v>
      </c>
      <c r="CQ1217">
        <v>0</v>
      </c>
      <c r="CR1217">
        <v>0</v>
      </c>
    </row>
    <row r="1218" spans="1:96" x14ac:dyDescent="0.25">
      <c r="A1218" t="s">
        <v>266</v>
      </c>
      <c r="B1218">
        <v>0</v>
      </c>
      <c r="C1218">
        <v>1</v>
      </c>
      <c r="D1218">
        <v>0</v>
      </c>
      <c r="E1218">
        <v>0</v>
      </c>
      <c r="F1218">
        <v>0</v>
      </c>
      <c r="G1218">
        <v>0</v>
      </c>
      <c r="H1218">
        <v>0</v>
      </c>
      <c r="I1218">
        <v>0</v>
      </c>
      <c r="J1218">
        <v>0</v>
      </c>
      <c r="K1218">
        <v>0</v>
      </c>
      <c r="L1218">
        <v>0</v>
      </c>
      <c r="M1218">
        <v>0</v>
      </c>
      <c r="N1218">
        <v>0</v>
      </c>
      <c r="O1218">
        <v>0</v>
      </c>
      <c r="P1218">
        <v>0</v>
      </c>
      <c r="Q1218">
        <v>0</v>
      </c>
      <c r="R1218">
        <v>0</v>
      </c>
      <c r="S1218">
        <v>0</v>
      </c>
      <c r="T1218">
        <v>0</v>
      </c>
      <c r="U1218">
        <v>0</v>
      </c>
      <c r="V1218">
        <v>0</v>
      </c>
      <c r="W1218">
        <v>0</v>
      </c>
      <c r="X1218">
        <v>0</v>
      </c>
      <c r="Y1218">
        <v>0</v>
      </c>
      <c r="Z1218">
        <v>0</v>
      </c>
      <c r="AA1218">
        <v>0</v>
      </c>
      <c r="AB1218">
        <v>0</v>
      </c>
      <c r="AC1218">
        <v>0</v>
      </c>
      <c r="AD1218">
        <v>0</v>
      </c>
      <c r="AE1218">
        <v>0</v>
      </c>
      <c r="AF1218">
        <v>0</v>
      </c>
      <c r="AG1218">
        <v>0</v>
      </c>
      <c r="AH1218">
        <v>0</v>
      </c>
      <c r="AI1218">
        <v>0</v>
      </c>
      <c r="AJ1218">
        <v>0</v>
      </c>
      <c r="AK1218">
        <v>0</v>
      </c>
      <c r="AL1218">
        <v>0</v>
      </c>
      <c r="AM1218">
        <v>0</v>
      </c>
      <c r="AN1218">
        <v>0</v>
      </c>
      <c r="AO1218">
        <v>0</v>
      </c>
      <c r="AP1218">
        <v>0</v>
      </c>
      <c r="AQ1218">
        <v>0</v>
      </c>
      <c r="AR1218">
        <v>0</v>
      </c>
      <c r="AS1218">
        <v>0</v>
      </c>
      <c r="AT1218">
        <v>0</v>
      </c>
      <c r="AU1218">
        <v>0</v>
      </c>
      <c r="AV1218">
        <v>0</v>
      </c>
      <c r="AW1218">
        <v>0</v>
      </c>
      <c r="AX1218">
        <v>0</v>
      </c>
      <c r="AY1218">
        <v>0</v>
      </c>
      <c r="AZ1218">
        <v>0</v>
      </c>
      <c r="BA1218">
        <v>0</v>
      </c>
      <c r="BB1218">
        <v>0</v>
      </c>
      <c r="BC1218">
        <v>0</v>
      </c>
      <c r="BD1218">
        <v>0</v>
      </c>
      <c r="BE1218">
        <v>0</v>
      </c>
      <c r="BF1218">
        <v>0</v>
      </c>
      <c r="BG1218">
        <v>0</v>
      </c>
      <c r="BH1218">
        <v>0</v>
      </c>
      <c r="BI1218">
        <v>0</v>
      </c>
      <c r="BJ1218">
        <v>0</v>
      </c>
      <c r="BK1218">
        <v>0</v>
      </c>
      <c r="BL1218">
        <v>0</v>
      </c>
      <c r="BM1218">
        <v>0</v>
      </c>
      <c r="BN1218">
        <v>0</v>
      </c>
      <c r="BO1218">
        <v>0</v>
      </c>
      <c r="BP1218">
        <v>0</v>
      </c>
      <c r="BQ1218">
        <v>0</v>
      </c>
      <c r="BR1218">
        <v>0</v>
      </c>
      <c r="BS1218">
        <v>0</v>
      </c>
      <c r="BT1218">
        <v>0</v>
      </c>
      <c r="BU1218">
        <v>0</v>
      </c>
      <c r="BV1218">
        <v>0</v>
      </c>
      <c r="BW1218">
        <v>0</v>
      </c>
      <c r="BX1218">
        <v>0</v>
      </c>
      <c r="BY1218">
        <v>0</v>
      </c>
      <c r="BZ1218">
        <v>0</v>
      </c>
      <c r="CA1218">
        <v>0</v>
      </c>
      <c r="CB1218">
        <v>0</v>
      </c>
      <c r="CC1218">
        <v>0</v>
      </c>
      <c r="CD1218">
        <v>0</v>
      </c>
      <c r="CE1218">
        <v>0</v>
      </c>
      <c r="CF1218">
        <v>0</v>
      </c>
      <c r="CG1218">
        <v>0</v>
      </c>
      <c r="CH1218">
        <v>0</v>
      </c>
      <c r="CI1218">
        <v>0</v>
      </c>
      <c r="CJ1218">
        <v>0</v>
      </c>
      <c r="CK1218">
        <v>0</v>
      </c>
      <c r="CL1218">
        <v>0</v>
      </c>
      <c r="CM1218">
        <v>0</v>
      </c>
      <c r="CN1218">
        <v>0</v>
      </c>
      <c r="CO1218">
        <v>0</v>
      </c>
      <c r="CP1218">
        <v>0</v>
      </c>
      <c r="CQ1218">
        <v>0</v>
      </c>
      <c r="CR1218">
        <v>0</v>
      </c>
    </row>
    <row r="1219" spans="1:96" x14ac:dyDescent="0.25">
      <c r="A1219" t="s">
        <v>265</v>
      </c>
      <c r="B1219">
        <v>0</v>
      </c>
      <c r="C1219">
        <v>0</v>
      </c>
      <c r="D1219">
        <v>0</v>
      </c>
      <c r="E1219">
        <v>0</v>
      </c>
      <c r="F1219">
        <v>0</v>
      </c>
      <c r="G1219">
        <v>0</v>
      </c>
      <c r="H1219">
        <v>0</v>
      </c>
      <c r="I1219">
        <v>0</v>
      </c>
      <c r="J1219">
        <v>0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0</v>
      </c>
      <c r="Q1219">
        <v>0</v>
      </c>
      <c r="R1219">
        <v>0</v>
      </c>
      <c r="S1219">
        <v>0</v>
      </c>
      <c r="T1219">
        <v>0</v>
      </c>
      <c r="U1219">
        <v>0</v>
      </c>
      <c r="V1219">
        <v>0</v>
      </c>
      <c r="W1219">
        <v>0</v>
      </c>
      <c r="X1219">
        <v>0</v>
      </c>
      <c r="Y1219">
        <v>0</v>
      </c>
      <c r="Z1219">
        <v>0</v>
      </c>
      <c r="AA1219">
        <v>0</v>
      </c>
      <c r="AB1219">
        <v>0</v>
      </c>
      <c r="AC1219">
        <v>0</v>
      </c>
      <c r="AD1219">
        <v>0</v>
      </c>
      <c r="AE1219">
        <v>0</v>
      </c>
      <c r="AF1219">
        <v>0</v>
      </c>
      <c r="AG1219">
        <v>0</v>
      </c>
      <c r="AH1219">
        <v>0</v>
      </c>
      <c r="AI1219">
        <v>0</v>
      </c>
      <c r="AJ1219">
        <v>0</v>
      </c>
      <c r="AK1219">
        <v>0</v>
      </c>
      <c r="AL1219">
        <v>0</v>
      </c>
      <c r="AM1219">
        <v>0</v>
      </c>
      <c r="AN1219">
        <v>0</v>
      </c>
      <c r="AO1219">
        <v>0</v>
      </c>
      <c r="AP1219">
        <v>0</v>
      </c>
      <c r="AQ1219">
        <v>0</v>
      </c>
      <c r="AR1219">
        <v>0</v>
      </c>
      <c r="AS1219">
        <v>0</v>
      </c>
      <c r="AT1219">
        <v>0</v>
      </c>
      <c r="AU1219">
        <v>0</v>
      </c>
      <c r="AV1219">
        <v>0</v>
      </c>
      <c r="AW1219">
        <v>0</v>
      </c>
      <c r="AX1219">
        <v>0</v>
      </c>
      <c r="AY1219">
        <v>0</v>
      </c>
      <c r="AZ1219">
        <v>0</v>
      </c>
      <c r="BA1219">
        <v>0</v>
      </c>
      <c r="BB1219">
        <v>0</v>
      </c>
      <c r="BC1219">
        <v>0</v>
      </c>
      <c r="BD1219">
        <v>0</v>
      </c>
      <c r="BE1219">
        <v>0</v>
      </c>
      <c r="BF1219">
        <v>0</v>
      </c>
      <c r="BG1219">
        <v>0</v>
      </c>
      <c r="BH1219">
        <v>0</v>
      </c>
      <c r="BI1219">
        <v>0</v>
      </c>
      <c r="BJ1219">
        <v>1</v>
      </c>
      <c r="BK1219">
        <v>0</v>
      </c>
      <c r="BL1219">
        <v>0</v>
      </c>
      <c r="BM1219">
        <v>0</v>
      </c>
      <c r="BN1219">
        <v>0</v>
      </c>
      <c r="BO1219">
        <v>0</v>
      </c>
      <c r="BP1219">
        <v>0</v>
      </c>
      <c r="BQ1219">
        <v>0</v>
      </c>
      <c r="BR1219">
        <v>0</v>
      </c>
      <c r="BS1219">
        <v>0</v>
      </c>
      <c r="BT1219">
        <v>0</v>
      </c>
      <c r="BU1219">
        <v>0</v>
      </c>
      <c r="BV1219">
        <v>0</v>
      </c>
      <c r="BW1219">
        <v>0</v>
      </c>
      <c r="BX1219">
        <v>0</v>
      </c>
      <c r="BY1219">
        <v>0</v>
      </c>
      <c r="BZ1219">
        <v>0</v>
      </c>
      <c r="CA1219">
        <v>0</v>
      </c>
      <c r="CB1219">
        <v>0</v>
      </c>
      <c r="CC1219">
        <v>0</v>
      </c>
      <c r="CD1219">
        <v>0</v>
      </c>
      <c r="CE1219">
        <v>0</v>
      </c>
      <c r="CF1219">
        <v>0</v>
      </c>
      <c r="CG1219">
        <v>0</v>
      </c>
      <c r="CH1219">
        <v>0</v>
      </c>
      <c r="CI1219">
        <v>0</v>
      </c>
      <c r="CJ1219">
        <v>0</v>
      </c>
      <c r="CK1219">
        <v>0</v>
      </c>
      <c r="CL1219">
        <v>0</v>
      </c>
      <c r="CM1219">
        <v>0</v>
      </c>
      <c r="CN1219">
        <v>0</v>
      </c>
      <c r="CO1219">
        <v>0</v>
      </c>
      <c r="CP1219">
        <v>0</v>
      </c>
      <c r="CQ1219">
        <v>0</v>
      </c>
      <c r="CR1219">
        <v>0</v>
      </c>
    </row>
    <row r="1220" spans="1:96" x14ac:dyDescent="0.25">
      <c r="A1220" t="s">
        <v>264</v>
      </c>
      <c r="B1220">
        <v>0</v>
      </c>
      <c r="C1220">
        <v>0</v>
      </c>
      <c r="D1220">
        <v>0</v>
      </c>
      <c r="E1220">
        <v>0</v>
      </c>
      <c r="F1220">
        <v>0</v>
      </c>
      <c r="G1220">
        <v>0</v>
      </c>
      <c r="H1220">
        <v>0</v>
      </c>
      <c r="I1220">
        <v>0</v>
      </c>
      <c r="J1220">
        <v>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0</v>
      </c>
      <c r="Q1220">
        <v>0</v>
      </c>
      <c r="R1220">
        <v>0</v>
      </c>
      <c r="S1220">
        <v>0</v>
      </c>
      <c r="T1220">
        <v>0</v>
      </c>
      <c r="U1220">
        <v>0</v>
      </c>
      <c r="V1220">
        <v>0</v>
      </c>
      <c r="W1220">
        <v>0</v>
      </c>
      <c r="X1220">
        <v>0</v>
      </c>
      <c r="Y1220">
        <v>0</v>
      </c>
      <c r="Z1220">
        <v>0</v>
      </c>
      <c r="AA1220">
        <v>0</v>
      </c>
      <c r="AB1220">
        <v>0</v>
      </c>
      <c r="AC1220">
        <v>0</v>
      </c>
      <c r="AD1220">
        <v>0</v>
      </c>
      <c r="AE1220">
        <v>0</v>
      </c>
      <c r="AF1220">
        <v>0</v>
      </c>
      <c r="AG1220">
        <v>0</v>
      </c>
      <c r="AH1220">
        <v>0</v>
      </c>
      <c r="AI1220">
        <v>0</v>
      </c>
      <c r="AJ1220">
        <v>0</v>
      </c>
      <c r="AK1220">
        <v>0</v>
      </c>
      <c r="AL1220">
        <v>0</v>
      </c>
      <c r="AM1220">
        <v>0</v>
      </c>
      <c r="AN1220">
        <v>0</v>
      </c>
      <c r="AO1220">
        <v>0</v>
      </c>
      <c r="AP1220">
        <v>0</v>
      </c>
      <c r="AQ1220">
        <v>0</v>
      </c>
      <c r="AR1220">
        <v>0</v>
      </c>
      <c r="AS1220">
        <v>0</v>
      </c>
      <c r="AT1220">
        <v>0</v>
      </c>
      <c r="AU1220">
        <v>0</v>
      </c>
      <c r="AV1220">
        <v>0</v>
      </c>
      <c r="AW1220">
        <v>0</v>
      </c>
      <c r="AX1220">
        <v>0</v>
      </c>
      <c r="AY1220">
        <v>0</v>
      </c>
      <c r="AZ1220">
        <v>0</v>
      </c>
      <c r="BA1220">
        <v>0</v>
      </c>
      <c r="BB1220">
        <v>0</v>
      </c>
      <c r="BC1220">
        <v>0</v>
      </c>
      <c r="BD1220">
        <v>0</v>
      </c>
      <c r="BE1220">
        <v>0</v>
      </c>
      <c r="BF1220">
        <v>0</v>
      </c>
      <c r="BG1220">
        <v>0</v>
      </c>
      <c r="BH1220">
        <v>0</v>
      </c>
      <c r="BI1220">
        <v>0</v>
      </c>
      <c r="BJ1220">
        <v>1</v>
      </c>
      <c r="BK1220">
        <v>0</v>
      </c>
      <c r="BL1220">
        <v>0</v>
      </c>
      <c r="BM1220">
        <v>0</v>
      </c>
      <c r="BN1220">
        <v>0</v>
      </c>
      <c r="BO1220">
        <v>0</v>
      </c>
      <c r="BP1220">
        <v>0</v>
      </c>
      <c r="BQ1220">
        <v>0</v>
      </c>
      <c r="BR1220">
        <v>0</v>
      </c>
      <c r="BS1220">
        <v>0</v>
      </c>
      <c r="BT1220">
        <v>0</v>
      </c>
      <c r="BU1220">
        <v>0</v>
      </c>
      <c r="BV1220">
        <v>0</v>
      </c>
      <c r="BW1220">
        <v>0</v>
      </c>
      <c r="BX1220">
        <v>0</v>
      </c>
      <c r="BY1220">
        <v>0</v>
      </c>
      <c r="BZ1220">
        <v>0</v>
      </c>
      <c r="CA1220">
        <v>0</v>
      </c>
      <c r="CB1220">
        <v>0</v>
      </c>
      <c r="CC1220">
        <v>0</v>
      </c>
      <c r="CD1220">
        <v>0</v>
      </c>
      <c r="CE1220">
        <v>0</v>
      </c>
      <c r="CF1220">
        <v>0</v>
      </c>
      <c r="CG1220">
        <v>0</v>
      </c>
      <c r="CH1220">
        <v>0</v>
      </c>
      <c r="CI1220">
        <v>0</v>
      </c>
      <c r="CJ1220">
        <v>0</v>
      </c>
      <c r="CK1220">
        <v>0</v>
      </c>
      <c r="CL1220">
        <v>0</v>
      </c>
      <c r="CM1220">
        <v>0</v>
      </c>
      <c r="CN1220">
        <v>0</v>
      </c>
      <c r="CO1220">
        <v>0</v>
      </c>
      <c r="CP1220">
        <v>0</v>
      </c>
      <c r="CQ1220">
        <v>0</v>
      </c>
      <c r="CR1220">
        <v>0</v>
      </c>
    </row>
    <row r="1221" spans="1:96" x14ac:dyDescent="0.25">
      <c r="A1221" t="s">
        <v>263</v>
      </c>
      <c r="B1221">
        <v>0</v>
      </c>
      <c r="C1221">
        <v>0</v>
      </c>
      <c r="D1221">
        <v>0</v>
      </c>
      <c r="E1221">
        <v>0</v>
      </c>
      <c r="F1221">
        <v>0</v>
      </c>
      <c r="G1221">
        <v>0</v>
      </c>
      <c r="H1221">
        <v>0</v>
      </c>
      <c r="I1221">
        <v>0</v>
      </c>
      <c r="J1221">
        <v>0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v>0</v>
      </c>
      <c r="Q1221">
        <v>0</v>
      </c>
      <c r="R1221">
        <v>0</v>
      </c>
      <c r="S1221">
        <v>0</v>
      </c>
      <c r="T1221">
        <v>0</v>
      </c>
      <c r="U1221">
        <v>0</v>
      </c>
      <c r="V1221">
        <v>1</v>
      </c>
      <c r="W1221">
        <v>0</v>
      </c>
      <c r="X1221">
        <v>0</v>
      </c>
      <c r="Y1221">
        <v>0</v>
      </c>
      <c r="Z1221">
        <v>0</v>
      </c>
      <c r="AA1221">
        <v>0</v>
      </c>
      <c r="AB1221">
        <v>0</v>
      </c>
      <c r="AC1221">
        <v>0</v>
      </c>
      <c r="AD1221">
        <v>0</v>
      </c>
      <c r="AE1221">
        <v>0</v>
      </c>
      <c r="AF1221">
        <v>0</v>
      </c>
      <c r="AG1221">
        <v>0</v>
      </c>
      <c r="AH1221">
        <v>0</v>
      </c>
      <c r="AI1221">
        <v>0</v>
      </c>
      <c r="AJ1221">
        <v>0</v>
      </c>
      <c r="AK1221">
        <v>0</v>
      </c>
      <c r="AL1221">
        <v>0</v>
      </c>
      <c r="AM1221">
        <v>0</v>
      </c>
      <c r="AN1221">
        <v>0</v>
      </c>
      <c r="AO1221">
        <v>0</v>
      </c>
      <c r="AP1221">
        <v>0</v>
      </c>
      <c r="AQ1221">
        <v>0</v>
      </c>
      <c r="AR1221">
        <v>0</v>
      </c>
      <c r="AS1221">
        <v>0</v>
      </c>
      <c r="AT1221">
        <v>0</v>
      </c>
      <c r="AU1221">
        <v>0</v>
      </c>
      <c r="AV1221">
        <v>0</v>
      </c>
      <c r="AW1221">
        <v>0</v>
      </c>
      <c r="AX1221">
        <v>0</v>
      </c>
      <c r="AY1221">
        <v>0</v>
      </c>
      <c r="AZ1221">
        <v>0</v>
      </c>
      <c r="BA1221">
        <v>0</v>
      </c>
      <c r="BB1221">
        <v>0</v>
      </c>
      <c r="BC1221">
        <v>0</v>
      </c>
      <c r="BD1221">
        <v>0</v>
      </c>
      <c r="BE1221">
        <v>0</v>
      </c>
      <c r="BF1221">
        <v>0</v>
      </c>
      <c r="BG1221">
        <v>0</v>
      </c>
      <c r="BH1221">
        <v>0</v>
      </c>
      <c r="BI1221">
        <v>0</v>
      </c>
      <c r="BJ1221">
        <v>0</v>
      </c>
      <c r="BK1221">
        <v>0</v>
      </c>
      <c r="BL1221">
        <v>0</v>
      </c>
      <c r="BM1221">
        <v>0</v>
      </c>
      <c r="BN1221">
        <v>0</v>
      </c>
      <c r="BO1221">
        <v>0</v>
      </c>
      <c r="BP1221">
        <v>0</v>
      </c>
      <c r="BQ1221">
        <v>0</v>
      </c>
      <c r="BR1221">
        <v>0</v>
      </c>
      <c r="BS1221">
        <v>0</v>
      </c>
      <c r="BT1221">
        <v>0</v>
      </c>
      <c r="BU1221">
        <v>0</v>
      </c>
      <c r="BV1221">
        <v>0</v>
      </c>
      <c r="BW1221">
        <v>0</v>
      </c>
      <c r="BX1221">
        <v>0</v>
      </c>
      <c r="BY1221">
        <v>0</v>
      </c>
      <c r="BZ1221">
        <v>0</v>
      </c>
      <c r="CA1221">
        <v>0</v>
      </c>
      <c r="CB1221">
        <v>0</v>
      </c>
      <c r="CC1221">
        <v>0</v>
      </c>
      <c r="CD1221">
        <v>0</v>
      </c>
      <c r="CE1221">
        <v>0</v>
      </c>
      <c r="CF1221">
        <v>0</v>
      </c>
      <c r="CG1221">
        <v>0</v>
      </c>
      <c r="CH1221">
        <v>0</v>
      </c>
      <c r="CI1221">
        <v>0</v>
      </c>
      <c r="CJ1221">
        <v>0</v>
      </c>
      <c r="CK1221">
        <v>0</v>
      </c>
      <c r="CL1221">
        <v>0</v>
      </c>
      <c r="CM1221">
        <v>0</v>
      </c>
      <c r="CN1221">
        <v>0</v>
      </c>
      <c r="CO1221">
        <v>0</v>
      </c>
      <c r="CP1221">
        <v>0</v>
      </c>
      <c r="CQ1221">
        <v>0</v>
      </c>
      <c r="CR1221">
        <v>0</v>
      </c>
    </row>
    <row r="1222" spans="1:96" x14ac:dyDescent="0.25">
      <c r="A1222" t="s">
        <v>262</v>
      </c>
      <c r="B1222">
        <v>1</v>
      </c>
      <c r="C1222">
        <v>0</v>
      </c>
      <c r="D1222">
        <v>0</v>
      </c>
      <c r="E1222">
        <v>0</v>
      </c>
      <c r="F1222">
        <v>0</v>
      </c>
      <c r="G1222">
        <v>0</v>
      </c>
      <c r="H1222">
        <v>0</v>
      </c>
      <c r="I1222">
        <v>0</v>
      </c>
      <c r="J1222">
        <v>0</v>
      </c>
      <c r="K1222">
        <v>0</v>
      </c>
      <c r="L1222">
        <v>0</v>
      </c>
      <c r="M1222">
        <v>0</v>
      </c>
      <c r="N1222">
        <v>0</v>
      </c>
      <c r="O1222">
        <v>0</v>
      </c>
      <c r="P1222">
        <v>0</v>
      </c>
      <c r="Q1222">
        <v>0</v>
      </c>
      <c r="R1222">
        <v>0</v>
      </c>
      <c r="S1222">
        <v>0</v>
      </c>
      <c r="T1222">
        <v>0</v>
      </c>
      <c r="U1222">
        <v>0</v>
      </c>
      <c r="V1222">
        <v>0</v>
      </c>
      <c r="W1222">
        <v>0</v>
      </c>
      <c r="X1222">
        <v>0</v>
      </c>
      <c r="Y1222">
        <v>0</v>
      </c>
      <c r="Z1222">
        <v>0</v>
      </c>
      <c r="AA1222">
        <v>0</v>
      </c>
      <c r="AB1222">
        <v>0</v>
      </c>
      <c r="AC1222">
        <v>0</v>
      </c>
      <c r="AD1222">
        <v>0</v>
      </c>
      <c r="AE1222">
        <v>0</v>
      </c>
      <c r="AF1222">
        <v>0</v>
      </c>
      <c r="AG1222">
        <v>0</v>
      </c>
      <c r="AH1222">
        <v>0</v>
      </c>
      <c r="AI1222">
        <v>0</v>
      </c>
      <c r="AJ1222">
        <v>0</v>
      </c>
      <c r="AK1222">
        <v>0</v>
      </c>
      <c r="AL1222">
        <v>0</v>
      </c>
      <c r="AM1222">
        <v>0</v>
      </c>
      <c r="AN1222">
        <v>0</v>
      </c>
      <c r="AO1222">
        <v>0</v>
      </c>
      <c r="AP1222">
        <v>0</v>
      </c>
      <c r="AQ1222">
        <v>0</v>
      </c>
      <c r="AR1222">
        <v>0</v>
      </c>
      <c r="AS1222">
        <v>0</v>
      </c>
      <c r="AT1222">
        <v>0</v>
      </c>
      <c r="AU1222">
        <v>0</v>
      </c>
      <c r="AV1222">
        <v>0</v>
      </c>
      <c r="AW1222">
        <v>0</v>
      </c>
      <c r="AX1222">
        <v>0</v>
      </c>
      <c r="AY1222">
        <v>0</v>
      </c>
      <c r="AZ1222">
        <v>0</v>
      </c>
      <c r="BA1222">
        <v>0</v>
      </c>
      <c r="BB1222">
        <v>0</v>
      </c>
      <c r="BC1222">
        <v>0</v>
      </c>
      <c r="BD1222">
        <v>0</v>
      </c>
      <c r="BE1222">
        <v>0</v>
      </c>
      <c r="BF1222">
        <v>0</v>
      </c>
      <c r="BG1222">
        <v>0</v>
      </c>
      <c r="BH1222">
        <v>0</v>
      </c>
      <c r="BI1222">
        <v>0</v>
      </c>
      <c r="BJ1222">
        <v>0</v>
      </c>
      <c r="BK1222">
        <v>0</v>
      </c>
      <c r="BL1222">
        <v>0</v>
      </c>
      <c r="BM1222">
        <v>0</v>
      </c>
      <c r="BN1222">
        <v>0</v>
      </c>
      <c r="BO1222">
        <v>0</v>
      </c>
      <c r="BP1222">
        <v>0</v>
      </c>
      <c r="BQ1222">
        <v>0</v>
      </c>
      <c r="BR1222">
        <v>0</v>
      </c>
      <c r="BS1222">
        <v>0</v>
      </c>
      <c r="BT1222">
        <v>0</v>
      </c>
      <c r="BU1222">
        <v>0</v>
      </c>
      <c r="BV1222">
        <v>0</v>
      </c>
      <c r="BW1222">
        <v>0</v>
      </c>
      <c r="BX1222">
        <v>0</v>
      </c>
      <c r="BY1222">
        <v>0</v>
      </c>
      <c r="BZ1222">
        <v>0</v>
      </c>
      <c r="CA1222">
        <v>0</v>
      </c>
      <c r="CB1222">
        <v>0</v>
      </c>
      <c r="CC1222">
        <v>0</v>
      </c>
      <c r="CD1222">
        <v>0</v>
      </c>
      <c r="CE1222">
        <v>0</v>
      </c>
      <c r="CF1222">
        <v>0</v>
      </c>
      <c r="CG1222">
        <v>0</v>
      </c>
      <c r="CH1222">
        <v>0</v>
      </c>
      <c r="CI1222">
        <v>0</v>
      </c>
      <c r="CJ1222">
        <v>0</v>
      </c>
      <c r="CK1222">
        <v>0</v>
      </c>
      <c r="CL1222">
        <v>0</v>
      </c>
      <c r="CM1222">
        <v>0</v>
      </c>
      <c r="CN1222">
        <v>0</v>
      </c>
      <c r="CO1222">
        <v>0</v>
      </c>
      <c r="CP1222">
        <v>0</v>
      </c>
      <c r="CQ1222">
        <v>0</v>
      </c>
      <c r="CR1222">
        <v>0</v>
      </c>
    </row>
    <row r="1223" spans="1:96" x14ac:dyDescent="0.25">
      <c r="A1223" t="s">
        <v>261</v>
      </c>
      <c r="B1223">
        <v>0</v>
      </c>
      <c r="C1223">
        <v>0</v>
      </c>
      <c r="D1223">
        <v>0</v>
      </c>
      <c r="E1223">
        <v>0</v>
      </c>
      <c r="F1223">
        <v>0</v>
      </c>
      <c r="G1223">
        <v>0</v>
      </c>
      <c r="H1223">
        <v>0</v>
      </c>
      <c r="I1223">
        <v>0</v>
      </c>
      <c r="J1223">
        <v>0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0</v>
      </c>
      <c r="Q1223">
        <v>0</v>
      </c>
      <c r="R1223">
        <v>0</v>
      </c>
      <c r="S1223">
        <v>0</v>
      </c>
      <c r="T1223">
        <v>0</v>
      </c>
      <c r="U1223">
        <v>0</v>
      </c>
      <c r="V1223">
        <v>1</v>
      </c>
      <c r="W1223">
        <v>0</v>
      </c>
      <c r="X1223">
        <v>0</v>
      </c>
      <c r="Y1223">
        <v>0</v>
      </c>
      <c r="Z1223">
        <v>0</v>
      </c>
      <c r="AA1223">
        <v>0</v>
      </c>
      <c r="AB1223">
        <v>0</v>
      </c>
      <c r="AC1223">
        <v>0</v>
      </c>
      <c r="AD1223">
        <v>0</v>
      </c>
      <c r="AE1223">
        <v>0</v>
      </c>
      <c r="AF1223">
        <v>0</v>
      </c>
      <c r="AG1223">
        <v>0</v>
      </c>
      <c r="AH1223">
        <v>0</v>
      </c>
      <c r="AI1223">
        <v>0</v>
      </c>
      <c r="AJ1223">
        <v>0</v>
      </c>
      <c r="AK1223">
        <v>0</v>
      </c>
      <c r="AL1223">
        <v>0</v>
      </c>
      <c r="AM1223">
        <v>0</v>
      </c>
      <c r="AN1223">
        <v>0</v>
      </c>
      <c r="AO1223">
        <v>0</v>
      </c>
      <c r="AP1223">
        <v>0</v>
      </c>
      <c r="AQ1223">
        <v>0</v>
      </c>
      <c r="AR1223">
        <v>0</v>
      </c>
      <c r="AS1223">
        <v>0</v>
      </c>
      <c r="AT1223">
        <v>0</v>
      </c>
      <c r="AU1223">
        <v>0</v>
      </c>
      <c r="AV1223">
        <v>0</v>
      </c>
      <c r="AW1223">
        <v>0</v>
      </c>
      <c r="AX1223">
        <v>0</v>
      </c>
      <c r="AY1223">
        <v>0</v>
      </c>
      <c r="AZ1223">
        <v>0</v>
      </c>
      <c r="BA1223">
        <v>0</v>
      </c>
      <c r="BB1223">
        <v>0</v>
      </c>
      <c r="BC1223">
        <v>0</v>
      </c>
      <c r="BD1223">
        <v>0</v>
      </c>
      <c r="BE1223">
        <v>0</v>
      </c>
      <c r="BF1223">
        <v>0</v>
      </c>
      <c r="BG1223">
        <v>0</v>
      </c>
      <c r="BH1223">
        <v>0</v>
      </c>
      <c r="BI1223">
        <v>0</v>
      </c>
      <c r="BJ1223">
        <v>0</v>
      </c>
      <c r="BK1223">
        <v>0</v>
      </c>
      <c r="BL1223">
        <v>0</v>
      </c>
      <c r="BM1223">
        <v>0</v>
      </c>
      <c r="BN1223">
        <v>0</v>
      </c>
      <c r="BO1223">
        <v>0</v>
      </c>
      <c r="BP1223">
        <v>0</v>
      </c>
      <c r="BQ1223">
        <v>0</v>
      </c>
      <c r="BR1223">
        <v>0</v>
      </c>
      <c r="BS1223">
        <v>0</v>
      </c>
      <c r="BT1223">
        <v>0</v>
      </c>
      <c r="BU1223">
        <v>0</v>
      </c>
      <c r="BV1223">
        <v>0</v>
      </c>
      <c r="BW1223">
        <v>0</v>
      </c>
      <c r="BX1223">
        <v>0</v>
      </c>
      <c r="BY1223">
        <v>0</v>
      </c>
      <c r="BZ1223">
        <v>0</v>
      </c>
      <c r="CA1223">
        <v>0</v>
      </c>
      <c r="CB1223">
        <v>0</v>
      </c>
      <c r="CC1223">
        <v>0</v>
      </c>
      <c r="CD1223">
        <v>0</v>
      </c>
      <c r="CE1223">
        <v>0</v>
      </c>
      <c r="CF1223">
        <v>0</v>
      </c>
      <c r="CG1223">
        <v>0</v>
      </c>
      <c r="CH1223">
        <v>0</v>
      </c>
      <c r="CI1223">
        <v>0</v>
      </c>
      <c r="CJ1223">
        <v>0</v>
      </c>
      <c r="CK1223">
        <v>0</v>
      </c>
      <c r="CL1223">
        <v>0</v>
      </c>
      <c r="CM1223">
        <v>0</v>
      </c>
      <c r="CN1223">
        <v>0</v>
      </c>
      <c r="CO1223">
        <v>0</v>
      </c>
      <c r="CP1223">
        <v>0</v>
      </c>
      <c r="CQ1223">
        <v>0</v>
      </c>
      <c r="CR1223">
        <v>0</v>
      </c>
    </row>
    <row r="1224" spans="1:96" x14ac:dyDescent="0.25">
      <c r="A1224" t="s">
        <v>260</v>
      </c>
      <c r="B1224">
        <v>0</v>
      </c>
      <c r="C1224">
        <v>0</v>
      </c>
      <c r="D1224">
        <v>0</v>
      </c>
      <c r="E1224">
        <v>0</v>
      </c>
      <c r="F1224">
        <v>0</v>
      </c>
      <c r="G1224">
        <v>0</v>
      </c>
      <c r="H1224">
        <v>0</v>
      </c>
      <c r="I1224">
        <v>0</v>
      </c>
      <c r="J1224">
        <v>0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0</v>
      </c>
      <c r="Q1224">
        <v>0</v>
      </c>
      <c r="R1224">
        <v>0</v>
      </c>
      <c r="S1224">
        <v>0</v>
      </c>
      <c r="T1224">
        <v>0</v>
      </c>
      <c r="U1224">
        <v>0</v>
      </c>
      <c r="V1224">
        <v>1</v>
      </c>
      <c r="W1224">
        <v>0</v>
      </c>
      <c r="X1224">
        <v>0</v>
      </c>
      <c r="Y1224">
        <v>0</v>
      </c>
      <c r="Z1224">
        <v>0</v>
      </c>
      <c r="AA1224">
        <v>0</v>
      </c>
      <c r="AB1224">
        <v>0</v>
      </c>
      <c r="AC1224">
        <v>0</v>
      </c>
      <c r="AD1224">
        <v>0</v>
      </c>
      <c r="AE1224">
        <v>0</v>
      </c>
      <c r="AF1224">
        <v>0</v>
      </c>
      <c r="AG1224">
        <v>0</v>
      </c>
      <c r="AH1224">
        <v>0</v>
      </c>
      <c r="AI1224">
        <v>0</v>
      </c>
      <c r="AJ1224">
        <v>0</v>
      </c>
      <c r="AK1224">
        <v>0</v>
      </c>
      <c r="AL1224">
        <v>0</v>
      </c>
      <c r="AM1224">
        <v>0</v>
      </c>
      <c r="AN1224">
        <v>0</v>
      </c>
      <c r="AO1224">
        <v>0</v>
      </c>
      <c r="AP1224">
        <v>0</v>
      </c>
      <c r="AQ1224">
        <v>0</v>
      </c>
      <c r="AR1224">
        <v>0</v>
      </c>
      <c r="AS1224">
        <v>0</v>
      </c>
      <c r="AT1224">
        <v>0</v>
      </c>
      <c r="AU1224">
        <v>0</v>
      </c>
      <c r="AV1224">
        <v>0</v>
      </c>
      <c r="AW1224">
        <v>0</v>
      </c>
      <c r="AX1224">
        <v>0</v>
      </c>
      <c r="AY1224">
        <v>0</v>
      </c>
      <c r="AZ1224">
        <v>0</v>
      </c>
      <c r="BA1224">
        <v>0</v>
      </c>
      <c r="BB1224">
        <v>0</v>
      </c>
      <c r="BC1224">
        <v>0</v>
      </c>
      <c r="BD1224">
        <v>0</v>
      </c>
      <c r="BE1224">
        <v>0</v>
      </c>
      <c r="BF1224">
        <v>0</v>
      </c>
      <c r="BG1224">
        <v>0</v>
      </c>
      <c r="BH1224">
        <v>0</v>
      </c>
      <c r="BI1224">
        <v>0</v>
      </c>
      <c r="BJ1224">
        <v>0</v>
      </c>
      <c r="BK1224">
        <v>0</v>
      </c>
      <c r="BL1224">
        <v>0</v>
      </c>
      <c r="BM1224">
        <v>0</v>
      </c>
      <c r="BN1224">
        <v>0</v>
      </c>
      <c r="BO1224">
        <v>0</v>
      </c>
      <c r="BP1224">
        <v>0</v>
      </c>
      <c r="BQ1224">
        <v>0</v>
      </c>
      <c r="BR1224">
        <v>0</v>
      </c>
      <c r="BS1224">
        <v>0</v>
      </c>
      <c r="BT1224">
        <v>0</v>
      </c>
      <c r="BU1224">
        <v>0</v>
      </c>
      <c r="BV1224">
        <v>0</v>
      </c>
      <c r="BW1224">
        <v>0</v>
      </c>
      <c r="BX1224">
        <v>0</v>
      </c>
      <c r="BY1224">
        <v>0</v>
      </c>
      <c r="BZ1224">
        <v>0</v>
      </c>
      <c r="CA1224">
        <v>0</v>
      </c>
      <c r="CB1224">
        <v>0</v>
      </c>
      <c r="CC1224">
        <v>0</v>
      </c>
      <c r="CD1224">
        <v>0</v>
      </c>
      <c r="CE1224">
        <v>0</v>
      </c>
      <c r="CF1224">
        <v>0</v>
      </c>
      <c r="CG1224">
        <v>0</v>
      </c>
      <c r="CH1224">
        <v>0</v>
      </c>
      <c r="CI1224">
        <v>0</v>
      </c>
      <c r="CJ1224">
        <v>0</v>
      </c>
      <c r="CK1224">
        <v>0</v>
      </c>
      <c r="CL1224">
        <v>0</v>
      </c>
      <c r="CM1224">
        <v>0</v>
      </c>
      <c r="CN1224">
        <v>0</v>
      </c>
      <c r="CO1224">
        <v>0</v>
      </c>
      <c r="CP1224">
        <v>0</v>
      </c>
      <c r="CQ1224">
        <v>0</v>
      </c>
      <c r="CR1224">
        <v>0</v>
      </c>
    </row>
    <row r="1225" spans="1:96" x14ac:dyDescent="0.25">
      <c r="A1225" t="s">
        <v>259</v>
      </c>
      <c r="B1225">
        <v>1</v>
      </c>
      <c r="C1225">
        <v>0</v>
      </c>
      <c r="D1225">
        <v>0</v>
      </c>
      <c r="E1225">
        <v>0</v>
      </c>
      <c r="F1225">
        <v>0</v>
      </c>
      <c r="G1225">
        <v>0</v>
      </c>
      <c r="H1225">
        <v>0</v>
      </c>
      <c r="I1225">
        <v>0</v>
      </c>
      <c r="J1225">
        <v>0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  <c r="R1225">
        <v>0</v>
      </c>
      <c r="S1225">
        <v>0</v>
      </c>
      <c r="T1225">
        <v>0</v>
      </c>
      <c r="U1225">
        <v>0</v>
      </c>
      <c r="V1225">
        <v>0</v>
      </c>
      <c r="W1225">
        <v>0</v>
      </c>
      <c r="X1225">
        <v>0</v>
      </c>
      <c r="Y1225">
        <v>0</v>
      </c>
      <c r="Z1225">
        <v>0</v>
      </c>
      <c r="AA1225">
        <v>0</v>
      </c>
      <c r="AB1225">
        <v>0</v>
      </c>
      <c r="AC1225">
        <v>0</v>
      </c>
      <c r="AD1225">
        <v>0</v>
      </c>
      <c r="AE1225">
        <v>0</v>
      </c>
      <c r="AF1225">
        <v>0</v>
      </c>
      <c r="AG1225">
        <v>0</v>
      </c>
      <c r="AH1225">
        <v>0</v>
      </c>
      <c r="AI1225">
        <v>0</v>
      </c>
      <c r="AJ1225">
        <v>0</v>
      </c>
      <c r="AK1225">
        <v>0</v>
      </c>
      <c r="AL1225">
        <v>0</v>
      </c>
      <c r="AM1225">
        <v>0</v>
      </c>
      <c r="AN1225">
        <v>0</v>
      </c>
      <c r="AO1225">
        <v>0</v>
      </c>
      <c r="AP1225">
        <v>0</v>
      </c>
      <c r="AQ1225">
        <v>0</v>
      </c>
      <c r="AR1225">
        <v>0</v>
      </c>
      <c r="AS1225">
        <v>0</v>
      </c>
      <c r="AT1225">
        <v>0</v>
      </c>
      <c r="AU1225">
        <v>0</v>
      </c>
      <c r="AV1225">
        <v>0</v>
      </c>
      <c r="AW1225">
        <v>0</v>
      </c>
      <c r="AX1225">
        <v>0</v>
      </c>
      <c r="AY1225">
        <v>0</v>
      </c>
      <c r="AZ1225">
        <v>0</v>
      </c>
      <c r="BA1225">
        <v>0</v>
      </c>
      <c r="BB1225">
        <v>0</v>
      </c>
      <c r="BC1225">
        <v>0</v>
      </c>
      <c r="BD1225">
        <v>0</v>
      </c>
      <c r="BE1225">
        <v>0</v>
      </c>
      <c r="BF1225">
        <v>0</v>
      </c>
      <c r="BG1225">
        <v>0</v>
      </c>
      <c r="BH1225">
        <v>0</v>
      </c>
      <c r="BI1225">
        <v>0</v>
      </c>
      <c r="BJ1225">
        <v>0</v>
      </c>
      <c r="BK1225">
        <v>0</v>
      </c>
      <c r="BL1225">
        <v>0</v>
      </c>
      <c r="BM1225">
        <v>0</v>
      </c>
      <c r="BN1225">
        <v>0</v>
      </c>
      <c r="BO1225">
        <v>0</v>
      </c>
      <c r="BP1225">
        <v>0</v>
      </c>
      <c r="BQ1225">
        <v>0</v>
      </c>
      <c r="BR1225">
        <v>0</v>
      </c>
      <c r="BS1225">
        <v>0</v>
      </c>
      <c r="BT1225">
        <v>0</v>
      </c>
      <c r="BU1225">
        <v>0</v>
      </c>
      <c r="BV1225">
        <v>0</v>
      </c>
      <c r="BW1225">
        <v>0</v>
      </c>
      <c r="BX1225">
        <v>0</v>
      </c>
      <c r="BY1225">
        <v>0</v>
      </c>
      <c r="BZ1225">
        <v>0</v>
      </c>
      <c r="CA1225">
        <v>0</v>
      </c>
      <c r="CB1225">
        <v>0</v>
      </c>
      <c r="CC1225">
        <v>0</v>
      </c>
      <c r="CD1225">
        <v>0</v>
      </c>
      <c r="CE1225">
        <v>0</v>
      </c>
      <c r="CF1225">
        <v>0</v>
      </c>
      <c r="CG1225">
        <v>0</v>
      </c>
      <c r="CH1225">
        <v>0</v>
      </c>
      <c r="CI1225">
        <v>0</v>
      </c>
      <c r="CJ1225">
        <v>0</v>
      </c>
      <c r="CK1225">
        <v>0</v>
      </c>
      <c r="CL1225">
        <v>0</v>
      </c>
      <c r="CM1225">
        <v>0</v>
      </c>
      <c r="CN1225">
        <v>0</v>
      </c>
      <c r="CO1225">
        <v>0</v>
      </c>
      <c r="CP1225">
        <v>0</v>
      </c>
      <c r="CQ1225">
        <v>0</v>
      </c>
      <c r="CR1225">
        <v>0</v>
      </c>
    </row>
    <row r="1226" spans="1:96" x14ac:dyDescent="0.25">
      <c r="A1226" t="s">
        <v>258</v>
      </c>
      <c r="B1226">
        <v>0</v>
      </c>
      <c r="C1226">
        <v>0</v>
      </c>
      <c r="D1226">
        <v>0</v>
      </c>
      <c r="E1226">
        <v>0</v>
      </c>
      <c r="F1226">
        <v>0</v>
      </c>
      <c r="G1226">
        <v>0</v>
      </c>
      <c r="H1226">
        <v>0</v>
      </c>
      <c r="I1226">
        <v>0</v>
      </c>
      <c r="J1226">
        <v>0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0</v>
      </c>
      <c r="Q1226">
        <v>0</v>
      </c>
      <c r="R1226">
        <v>0</v>
      </c>
      <c r="S1226">
        <v>0</v>
      </c>
      <c r="T1226">
        <v>0</v>
      </c>
      <c r="U1226">
        <v>0</v>
      </c>
      <c r="V1226">
        <v>0</v>
      </c>
      <c r="W1226">
        <v>0</v>
      </c>
      <c r="X1226">
        <v>1</v>
      </c>
      <c r="Y1226">
        <v>0</v>
      </c>
      <c r="Z1226">
        <v>0</v>
      </c>
      <c r="AA1226">
        <v>0</v>
      </c>
      <c r="AB1226">
        <v>0</v>
      </c>
      <c r="AC1226">
        <v>0</v>
      </c>
      <c r="AD1226">
        <v>0</v>
      </c>
      <c r="AE1226">
        <v>0</v>
      </c>
      <c r="AF1226">
        <v>0</v>
      </c>
      <c r="AG1226">
        <v>0</v>
      </c>
      <c r="AH1226">
        <v>0</v>
      </c>
      <c r="AI1226">
        <v>0</v>
      </c>
      <c r="AJ1226">
        <v>0</v>
      </c>
      <c r="AK1226">
        <v>0</v>
      </c>
      <c r="AL1226">
        <v>0</v>
      </c>
      <c r="AM1226">
        <v>0</v>
      </c>
      <c r="AN1226">
        <v>0</v>
      </c>
      <c r="AO1226">
        <v>0</v>
      </c>
      <c r="AP1226">
        <v>0</v>
      </c>
      <c r="AQ1226">
        <v>0</v>
      </c>
      <c r="AR1226">
        <v>0</v>
      </c>
      <c r="AS1226">
        <v>0</v>
      </c>
      <c r="AT1226">
        <v>0</v>
      </c>
      <c r="AU1226">
        <v>0</v>
      </c>
      <c r="AV1226">
        <v>0</v>
      </c>
      <c r="AW1226">
        <v>0</v>
      </c>
      <c r="AX1226">
        <v>0</v>
      </c>
      <c r="AY1226">
        <v>0</v>
      </c>
      <c r="AZ1226">
        <v>0</v>
      </c>
      <c r="BA1226">
        <v>0</v>
      </c>
      <c r="BB1226">
        <v>0</v>
      </c>
      <c r="BC1226">
        <v>0</v>
      </c>
      <c r="BD1226">
        <v>0</v>
      </c>
      <c r="BE1226">
        <v>0</v>
      </c>
      <c r="BF1226">
        <v>0</v>
      </c>
      <c r="BG1226">
        <v>0</v>
      </c>
      <c r="BH1226">
        <v>0</v>
      </c>
      <c r="BI1226">
        <v>0</v>
      </c>
      <c r="BJ1226">
        <v>0</v>
      </c>
      <c r="BK1226">
        <v>0</v>
      </c>
      <c r="BL1226">
        <v>0</v>
      </c>
      <c r="BM1226">
        <v>0</v>
      </c>
      <c r="BN1226">
        <v>0</v>
      </c>
      <c r="BO1226">
        <v>0</v>
      </c>
      <c r="BP1226">
        <v>0</v>
      </c>
      <c r="BQ1226">
        <v>0</v>
      </c>
      <c r="BR1226">
        <v>0</v>
      </c>
      <c r="BS1226">
        <v>0</v>
      </c>
      <c r="BT1226">
        <v>0</v>
      </c>
      <c r="BU1226">
        <v>0</v>
      </c>
      <c r="BV1226">
        <v>0</v>
      </c>
      <c r="BW1226">
        <v>0</v>
      </c>
      <c r="BX1226">
        <v>0</v>
      </c>
      <c r="BY1226">
        <v>0</v>
      </c>
      <c r="BZ1226">
        <v>0</v>
      </c>
      <c r="CA1226">
        <v>0</v>
      </c>
      <c r="CB1226">
        <v>0</v>
      </c>
      <c r="CC1226">
        <v>0</v>
      </c>
      <c r="CD1226">
        <v>0</v>
      </c>
      <c r="CE1226">
        <v>0</v>
      </c>
      <c r="CF1226">
        <v>0</v>
      </c>
      <c r="CG1226">
        <v>0</v>
      </c>
      <c r="CH1226">
        <v>0</v>
      </c>
      <c r="CI1226">
        <v>0</v>
      </c>
      <c r="CJ1226">
        <v>0</v>
      </c>
      <c r="CK1226">
        <v>0</v>
      </c>
      <c r="CL1226">
        <v>0</v>
      </c>
      <c r="CM1226">
        <v>0</v>
      </c>
      <c r="CN1226">
        <v>0</v>
      </c>
      <c r="CO1226">
        <v>0</v>
      </c>
      <c r="CP1226">
        <v>0</v>
      </c>
      <c r="CQ1226">
        <v>0</v>
      </c>
      <c r="CR1226">
        <v>0</v>
      </c>
    </row>
    <row r="1227" spans="1:96" x14ac:dyDescent="0.25">
      <c r="A1227" t="s">
        <v>257</v>
      </c>
      <c r="B1227">
        <v>0</v>
      </c>
      <c r="C1227">
        <v>0</v>
      </c>
      <c r="D1227">
        <v>0</v>
      </c>
      <c r="E1227">
        <v>0</v>
      </c>
      <c r="F1227">
        <v>0</v>
      </c>
      <c r="G1227">
        <v>0</v>
      </c>
      <c r="H1227">
        <v>0</v>
      </c>
      <c r="I1227">
        <v>0</v>
      </c>
      <c r="J1227">
        <v>0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0</v>
      </c>
      <c r="Q1227">
        <v>0</v>
      </c>
      <c r="R1227">
        <v>0</v>
      </c>
      <c r="S1227">
        <v>0</v>
      </c>
      <c r="T1227">
        <v>0</v>
      </c>
      <c r="U1227">
        <v>0</v>
      </c>
      <c r="V1227">
        <v>0</v>
      </c>
      <c r="W1227">
        <v>0</v>
      </c>
      <c r="X1227">
        <v>0</v>
      </c>
      <c r="Y1227">
        <v>0</v>
      </c>
      <c r="Z1227">
        <v>0</v>
      </c>
      <c r="AA1227">
        <v>0</v>
      </c>
      <c r="AB1227">
        <v>0</v>
      </c>
      <c r="AC1227">
        <v>0</v>
      </c>
      <c r="AD1227">
        <v>0</v>
      </c>
      <c r="AE1227">
        <v>0</v>
      </c>
      <c r="AF1227">
        <v>0</v>
      </c>
      <c r="AG1227">
        <v>0</v>
      </c>
      <c r="AH1227">
        <v>0</v>
      </c>
      <c r="AI1227">
        <v>0</v>
      </c>
      <c r="AJ1227">
        <v>0</v>
      </c>
      <c r="AK1227">
        <v>0</v>
      </c>
      <c r="AL1227">
        <v>0</v>
      </c>
      <c r="AM1227">
        <v>0</v>
      </c>
      <c r="AN1227">
        <v>0</v>
      </c>
      <c r="AO1227">
        <v>0</v>
      </c>
      <c r="AP1227">
        <v>0</v>
      </c>
      <c r="AQ1227">
        <v>0</v>
      </c>
      <c r="AR1227">
        <v>0</v>
      </c>
      <c r="AS1227">
        <v>0</v>
      </c>
      <c r="AT1227">
        <v>0</v>
      </c>
      <c r="AU1227">
        <v>0</v>
      </c>
      <c r="AV1227">
        <v>0</v>
      </c>
      <c r="AW1227">
        <v>0</v>
      </c>
      <c r="AX1227">
        <v>0</v>
      </c>
      <c r="AY1227">
        <v>0</v>
      </c>
      <c r="AZ1227">
        <v>0</v>
      </c>
      <c r="BA1227">
        <v>0</v>
      </c>
      <c r="BB1227">
        <v>0</v>
      </c>
      <c r="BC1227">
        <v>0</v>
      </c>
      <c r="BD1227">
        <v>0</v>
      </c>
      <c r="BE1227">
        <v>0</v>
      </c>
      <c r="BF1227">
        <v>0</v>
      </c>
      <c r="BG1227">
        <v>0</v>
      </c>
      <c r="BH1227">
        <v>0</v>
      </c>
      <c r="BI1227">
        <v>0</v>
      </c>
      <c r="BJ1227">
        <v>0</v>
      </c>
      <c r="BK1227">
        <v>0</v>
      </c>
      <c r="BL1227">
        <v>0</v>
      </c>
      <c r="BM1227">
        <v>0</v>
      </c>
      <c r="BN1227">
        <v>0</v>
      </c>
      <c r="BO1227">
        <v>0</v>
      </c>
      <c r="BP1227">
        <v>0</v>
      </c>
      <c r="BQ1227">
        <v>0</v>
      </c>
      <c r="BR1227">
        <v>0</v>
      </c>
      <c r="BS1227">
        <v>0</v>
      </c>
      <c r="BT1227">
        <v>1</v>
      </c>
      <c r="BU1227">
        <v>0</v>
      </c>
      <c r="BV1227">
        <v>0</v>
      </c>
      <c r="BW1227">
        <v>0</v>
      </c>
      <c r="BX1227">
        <v>0</v>
      </c>
      <c r="BY1227">
        <v>0</v>
      </c>
      <c r="BZ1227">
        <v>0</v>
      </c>
      <c r="CA1227">
        <v>0</v>
      </c>
      <c r="CB1227">
        <v>0</v>
      </c>
      <c r="CC1227">
        <v>0</v>
      </c>
      <c r="CD1227">
        <v>0</v>
      </c>
      <c r="CE1227">
        <v>0</v>
      </c>
      <c r="CF1227">
        <v>0</v>
      </c>
      <c r="CG1227">
        <v>0</v>
      </c>
      <c r="CH1227">
        <v>0</v>
      </c>
      <c r="CI1227">
        <v>0</v>
      </c>
      <c r="CJ1227">
        <v>0</v>
      </c>
      <c r="CK1227">
        <v>0</v>
      </c>
      <c r="CL1227">
        <v>0</v>
      </c>
      <c r="CM1227">
        <v>0</v>
      </c>
      <c r="CN1227">
        <v>0</v>
      </c>
      <c r="CO1227">
        <v>0</v>
      </c>
      <c r="CP1227">
        <v>0</v>
      </c>
      <c r="CQ1227">
        <v>0</v>
      </c>
      <c r="CR1227">
        <v>0</v>
      </c>
    </row>
    <row r="1228" spans="1:96" x14ac:dyDescent="0.25">
      <c r="A1228" t="s">
        <v>256</v>
      </c>
      <c r="B1228">
        <v>0</v>
      </c>
      <c r="C1228">
        <v>0</v>
      </c>
      <c r="D1228">
        <v>0</v>
      </c>
      <c r="E1228">
        <v>0</v>
      </c>
      <c r="F1228">
        <v>0</v>
      </c>
      <c r="G1228">
        <v>0</v>
      </c>
      <c r="H1228">
        <v>0</v>
      </c>
      <c r="I1228">
        <v>0</v>
      </c>
      <c r="J1228">
        <v>0</v>
      </c>
      <c r="K1228">
        <v>0</v>
      </c>
      <c r="L1228">
        <v>0</v>
      </c>
      <c r="M1228">
        <v>0</v>
      </c>
      <c r="N1228">
        <v>0</v>
      </c>
      <c r="O1228">
        <v>0</v>
      </c>
      <c r="P1228">
        <v>0</v>
      </c>
      <c r="Q1228">
        <v>0</v>
      </c>
      <c r="R1228">
        <v>0</v>
      </c>
      <c r="S1228">
        <v>0</v>
      </c>
      <c r="T1228">
        <v>0</v>
      </c>
      <c r="U1228">
        <v>0</v>
      </c>
      <c r="V1228">
        <v>0</v>
      </c>
      <c r="W1228">
        <v>0</v>
      </c>
      <c r="X1228">
        <v>0</v>
      </c>
      <c r="Y1228">
        <v>0</v>
      </c>
      <c r="Z1228">
        <v>0</v>
      </c>
      <c r="AA1228">
        <v>0</v>
      </c>
      <c r="AB1228">
        <v>0</v>
      </c>
      <c r="AC1228">
        <v>0</v>
      </c>
      <c r="AD1228">
        <v>0</v>
      </c>
      <c r="AE1228">
        <v>0</v>
      </c>
      <c r="AF1228">
        <v>0</v>
      </c>
      <c r="AG1228">
        <v>0</v>
      </c>
      <c r="AH1228">
        <v>0</v>
      </c>
      <c r="AI1228">
        <v>0</v>
      </c>
      <c r="AJ1228">
        <v>0</v>
      </c>
      <c r="AK1228">
        <v>0</v>
      </c>
      <c r="AL1228">
        <v>0</v>
      </c>
      <c r="AM1228">
        <v>0</v>
      </c>
      <c r="AN1228">
        <v>0</v>
      </c>
      <c r="AO1228">
        <v>0</v>
      </c>
      <c r="AP1228">
        <v>0</v>
      </c>
      <c r="AQ1228">
        <v>0</v>
      </c>
      <c r="AR1228">
        <v>0</v>
      </c>
      <c r="AS1228">
        <v>0</v>
      </c>
      <c r="AT1228">
        <v>0</v>
      </c>
      <c r="AU1228">
        <v>0</v>
      </c>
      <c r="AV1228">
        <v>0</v>
      </c>
      <c r="AW1228">
        <v>0</v>
      </c>
      <c r="AX1228">
        <v>0</v>
      </c>
      <c r="AY1228">
        <v>0</v>
      </c>
      <c r="AZ1228">
        <v>0</v>
      </c>
      <c r="BA1228">
        <v>0</v>
      </c>
      <c r="BB1228">
        <v>0</v>
      </c>
      <c r="BC1228">
        <v>0</v>
      </c>
      <c r="BD1228">
        <v>0</v>
      </c>
      <c r="BE1228">
        <v>0</v>
      </c>
      <c r="BF1228">
        <v>0</v>
      </c>
      <c r="BG1228">
        <v>0</v>
      </c>
      <c r="BH1228">
        <v>0</v>
      </c>
      <c r="BI1228">
        <v>0</v>
      </c>
      <c r="BJ1228">
        <v>0</v>
      </c>
      <c r="BK1228">
        <v>0</v>
      </c>
      <c r="BL1228">
        <v>0</v>
      </c>
      <c r="BM1228">
        <v>0</v>
      </c>
      <c r="BN1228">
        <v>0</v>
      </c>
      <c r="BO1228">
        <v>0</v>
      </c>
      <c r="BP1228">
        <v>0</v>
      </c>
      <c r="BQ1228">
        <v>0</v>
      </c>
      <c r="BR1228">
        <v>0</v>
      </c>
      <c r="BS1228">
        <v>0</v>
      </c>
      <c r="BT1228">
        <v>0</v>
      </c>
      <c r="BU1228">
        <v>0</v>
      </c>
      <c r="BV1228">
        <v>0</v>
      </c>
      <c r="BW1228">
        <v>0</v>
      </c>
      <c r="BX1228">
        <v>0</v>
      </c>
      <c r="BY1228">
        <v>0</v>
      </c>
      <c r="BZ1228">
        <v>0</v>
      </c>
      <c r="CA1228">
        <v>0</v>
      </c>
      <c r="CB1228">
        <v>0</v>
      </c>
      <c r="CC1228">
        <v>0</v>
      </c>
      <c r="CD1228">
        <v>1</v>
      </c>
      <c r="CE1228">
        <v>0</v>
      </c>
      <c r="CF1228">
        <v>0</v>
      </c>
      <c r="CG1228">
        <v>0</v>
      </c>
      <c r="CH1228">
        <v>0</v>
      </c>
      <c r="CI1228">
        <v>0</v>
      </c>
      <c r="CJ1228">
        <v>0</v>
      </c>
      <c r="CK1228">
        <v>0</v>
      </c>
      <c r="CL1228">
        <v>0</v>
      </c>
      <c r="CM1228">
        <v>0</v>
      </c>
      <c r="CN1228">
        <v>0</v>
      </c>
      <c r="CO1228">
        <v>0</v>
      </c>
      <c r="CP1228">
        <v>0</v>
      </c>
      <c r="CQ1228">
        <v>0</v>
      </c>
      <c r="CR1228">
        <v>0</v>
      </c>
    </row>
    <row r="1229" spans="1:96" x14ac:dyDescent="0.25">
      <c r="A1229" t="s">
        <v>255</v>
      </c>
      <c r="B1229">
        <v>0</v>
      </c>
      <c r="C1229">
        <v>0</v>
      </c>
      <c r="D1229">
        <v>0</v>
      </c>
      <c r="E1229">
        <v>0</v>
      </c>
      <c r="F1229">
        <v>0</v>
      </c>
      <c r="G1229">
        <v>0</v>
      </c>
      <c r="H1229">
        <v>0</v>
      </c>
      <c r="I1229">
        <v>0</v>
      </c>
      <c r="J1229">
        <v>0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0</v>
      </c>
      <c r="Q1229">
        <v>0</v>
      </c>
      <c r="R1229">
        <v>0</v>
      </c>
      <c r="S1229">
        <v>0</v>
      </c>
      <c r="T1229">
        <v>0</v>
      </c>
      <c r="U1229">
        <v>0</v>
      </c>
      <c r="V1229">
        <v>0</v>
      </c>
      <c r="W1229">
        <v>0</v>
      </c>
      <c r="X1229">
        <v>0</v>
      </c>
      <c r="Y1229">
        <v>0</v>
      </c>
      <c r="Z1229">
        <v>0</v>
      </c>
      <c r="AA1229">
        <v>0</v>
      </c>
      <c r="AB1229">
        <v>0</v>
      </c>
      <c r="AC1229">
        <v>0</v>
      </c>
      <c r="AD1229">
        <v>0</v>
      </c>
      <c r="AE1229">
        <v>0</v>
      </c>
      <c r="AF1229">
        <v>0</v>
      </c>
      <c r="AG1229">
        <v>0</v>
      </c>
      <c r="AH1229">
        <v>0</v>
      </c>
      <c r="AI1229">
        <v>0</v>
      </c>
      <c r="AJ1229">
        <v>0</v>
      </c>
      <c r="AK1229">
        <v>0</v>
      </c>
      <c r="AL1229">
        <v>0</v>
      </c>
      <c r="AM1229">
        <v>0</v>
      </c>
      <c r="AN1229">
        <v>0</v>
      </c>
      <c r="AO1229">
        <v>0</v>
      </c>
      <c r="AP1229">
        <v>0</v>
      </c>
      <c r="AQ1229">
        <v>0</v>
      </c>
      <c r="AR1229">
        <v>0</v>
      </c>
      <c r="AS1229">
        <v>0</v>
      </c>
      <c r="AT1229">
        <v>0</v>
      </c>
      <c r="AU1229">
        <v>0</v>
      </c>
      <c r="AV1229">
        <v>0</v>
      </c>
      <c r="AW1229">
        <v>0</v>
      </c>
      <c r="AX1229">
        <v>0</v>
      </c>
      <c r="AY1229">
        <v>0</v>
      </c>
      <c r="AZ1229">
        <v>0</v>
      </c>
      <c r="BA1229">
        <v>0</v>
      </c>
      <c r="BB1229">
        <v>0</v>
      </c>
      <c r="BC1229">
        <v>0</v>
      </c>
      <c r="BD1229">
        <v>0</v>
      </c>
      <c r="BE1229">
        <v>0</v>
      </c>
      <c r="BF1229">
        <v>0</v>
      </c>
      <c r="BG1229">
        <v>0</v>
      </c>
      <c r="BH1229">
        <v>0</v>
      </c>
      <c r="BI1229">
        <v>1</v>
      </c>
      <c r="BJ1229">
        <v>0</v>
      </c>
      <c r="BK1229">
        <v>0</v>
      </c>
      <c r="BL1229">
        <v>0</v>
      </c>
      <c r="BM1229">
        <v>0</v>
      </c>
      <c r="BN1229">
        <v>0</v>
      </c>
      <c r="BO1229">
        <v>0</v>
      </c>
      <c r="BP1229">
        <v>0</v>
      </c>
      <c r="BQ1229">
        <v>0</v>
      </c>
      <c r="BR1229">
        <v>0</v>
      </c>
      <c r="BS1229">
        <v>0</v>
      </c>
      <c r="BT1229">
        <v>0</v>
      </c>
      <c r="BU1229">
        <v>0</v>
      </c>
      <c r="BV1229">
        <v>0</v>
      </c>
      <c r="BW1229">
        <v>0</v>
      </c>
      <c r="BX1229">
        <v>0</v>
      </c>
      <c r="BY1229">
        <v>0</v>
      </c>
      <c r="BZ1229">
        <v>0</v>
      </c>
      <c r="CA1229">
        <v>0</v>
      </c>
      <c r="CB1229">
        <v>0</v>
      </c>
      <c r="CC1229">
        <v>0</v>
      </c>
      <c r="CD1229">
        <v>0</v>
      </c>
      <c r="CE1229">
        <v>0</v>
      </c>
      <c r="CF1229">
        <v>0</v>
      </c>
      <c r="CG1229">
        <v>0</v>
      </c>
      <c r="CH1229">
        <v>0</v>
      </c>
      <c r="CI1229">
        <v>0</v>
      </c>
      <c r="CJ1229">
        <v>0</v>
      </c>
      <c r="CK1229">
        <v>0</v>
      </c>
      <c r="CL1229">
        <v>0</v>
      </c>
      <c r="CM1229">
        <v>0</v>
      </c>
      <c r="CN1229">
        <v>0</v>
      </c>
      <c r="CO1229">
        <v>0</v>
      </c>
      <c r="CP1229">
        <v>0</v>
      </c>
      <c r="CQ1229">
        <v>0</v>
      </c>
      <c r="CR1229">
        <v>0</v>
      </c>
    </row>
    <row r="1230" spans="1:96" x14ac:dyDescent="0.25">
      <c r="A1230" t="s">
        <v>254</v>
      </c>
      <c r="B1230">
        <v>0</v>
      </c>
      <c r="C1230">
        <v>0</v>
      </c>
      <c r="D1230">
        <v>0</v>
      </c>
      <c r="E1230">
        <v>0</v>
      </c>
      <c r="F1230">
        <v>0</v>
      </c>
      <c r="G1230">
        <v>0</v>
      </c>
      <c r="H1230">
        <v>0</v>
      </c>
      <c r="I1230">
        <v>0</v>
      </c>
      <c r="J1230">
        <v>0</v>
      </c>
      <c r="K1230">
        <v>0</v>
      </c>
      <c r="L1230">
        <v>0</v>
      </c>
      <c r="M1230">
        <v>0</v>
      </c>
      <c r="N1230">
        <v>0</v>
      </c>
      <c r="O1230">
        <v>0</v>
      </c>
      <c r="P1230">
        <v>0</v>
      </c>
      <c r="Q1230">
        <v>0</v>
      </c>
      <c r="R1230">
        <v>0</v>
      </c>
      <c r="S1230">
        <v>0</v>
      </c>
      <c r="T1230">
        <v>0</v>
      </c>
      <c r="U1230">
        <v>0</v>
      </c>
      <c r="V1230">
        <v>0</v>
      </c>
      <c r="W1230">
        <v>0</v>
      </c>
      <c r="X1230">
        <v>0</v>
      </c>
      <c r="Y1230">
        <v>0</v>
      </c>
      <c r="Z1230">
        <v>0</v>
      </c>
      <c r="AA1230">
        <v>0</v>
      </c>
      <c r="AB1230">
        <v>0</v>
      </c>
      <c r="AC1230">
        <v>0</v>
      </c>
      <c r="AD1230">
        <v>0</v>
      </c>
      <c r="AE1230">
        <v>0</v>
      </c>
      <c r="AF1230">
        <v>0</v>
      </c>
      <c r="AG1230">
        <v>0</v>
      </c>
      <c r="AH1230">
        <v>0</v>
      </c>
      <c r="AI1230">
        <v>0</v>
      </c>
      <c r="AJ1230">
        <v>0</v>
      </c>
      <c r="AK1230">
        <v>0</v>
      </c>
      <c r="AL1230">
        <v>0</v>
      </c>
      <c r="AM1230">
        <v>0</v>
      </c>
      <c r="AN1230">
        <v>0</v>
      </c>
      <c r="AO1230">
        <v>0</v>
      </c>
      <c r="AP1230">
        <v>0</v>
      </c>
      <c r="AQ1230">
        <v>0</v>
      </c>
      <c r="AR1230">
        <v>0</v>
      </c>
      <c r="AS1230">
        <v>0</v>
      </c>
      <c r="AT1230">
        <v>0</v>
      </c>
      <c r="AU1230">
        <v>0</v>
      </c>
      <c r="AV1230">
        <v>0</v>
      </c>
      <c r="AW1230">
        <v>0</v>
      </c>
      <c r="AX1230">
        <v>0</v>
      </c>
      <c r="AY1230">
        <v>0</v>
      </c>
      <c r="AZ1230">
        <v>0</v>
      </c>
      <c r="BA1230">
        <v>0</v>
      </c>
      <c r="BB1230">
        <v>0</v>
      </c>
      <c r="BC1230">
        <v>0</v>
      </c>
      <c r="BD1230">
        <v>0</v>
      </c>
      <c r="BE1230">
        <v>0</v>
      </c>
      <c r="BF1230">
        <v>0</v>
      </c>
      <c r="BG1230">
        <v>0</v>
      </c>
      <c r="BH1230">
        <v>0</v>
      </c>
      <c r="BI1230">
        <v>1</v>
      </c>
      <c r="BJ1230">
        <v>0</v>
      </c>
      <c r="BK1230">
        <v>0</v>
      </c>
      <c r="BL1230">
        <v>0</v>
      </c>
      <c r="BM1230">
        <v>0</v>
      </c>
      <c r="BN1230">
        <v>0</v>
      </c>
      <c r="BO1230">
        <v>0</v>
      </c>
      <c r="BP1230">
        <v>0</v>
      </c>
      <c r="BQ1230">
        <v>0</v>
      </c>
      <c r="BR1230">
        <v>0</v>
      </c>
      <c r="BS1230">
        <v>0</v>
      </c>
      <c r="BT1230">
        <v>0</v>
      </c>
      <c r="BU1230">
        <v>0</v>
      </c>
      <c r="BV1230">
        <v>0</v>
      </c>
      <c r="BW1230">
        <v>0</v>
      </c>
      <c r="BX1230">
        <v>0</v>
      </c>
      <c r="BY1230">
        <v>0</v>
      </c>
      <c r="BZ1230">
        <v>0</v>
      </c>
      <c r="CA1230">
        <v>0</v>
      </c>
      <c r="CB1230">
        <v>0</v>
      </c>
      <c r="CC1230">
        <v>0</v>
      </c>
      <c r="CD1230">
        <v>0</v>
      </c>
      <c r="CE1230">
        <v>0</v>
      </c>
      <c r="CF1230">
        <v>0</v>
      </c>
      <c r="CG1230">
        <v>0</v>
      </c>
      <c r="CH1230">
        <v>0</v>
      </c>
      <c r="CI1230">
        <v>0</v>
      </c>
      <c r="CJ1230">
        <v>0</v>
      </c>
      <c r="CK1230">
        <v>0</v>
      </c>
      <c r="CL1230">
        <v>0</v>
      </c>
      <c r="CM1230">
        <v>0</v>
      </c>
      <c r="CN1230">
        <v>0</v>
      </c>
      <c r="CO1230">
        <v>0</v>
      </c>
      <c r="CP1230">
        <v>0</v>
      </c>
      <c r="CQ1230">
        <v>0</v>
      </c>
      <c r="CR1230">
        <v>0</v>
      </c>
    </row>
    <row r="1231" spans="1:96" x14ac:dyDescent="0.25">
      <c r="A1231" t="s">
        <v>253</v>
      </c>
      <c r="B1231">
        <v>1</v>
      </c>
      <c r="C1231">
        <v>0</v>
      </c>
      <c r="D1231">
        <v>0</v>
      </c>
      <c r="E1231">
        <v>0</v>
      </c>
      <c r="F1231">
        <v>0</v>
      </c>
      <c r="G1231">
        <v>0</v>
      </c>
      <c r="H1231">
        <v>0</v>
      </c>
      <c r="I1231">
        <v>0</v>
      </c>
      <c r="J1231">
        <v>0</v>
      </c>
      <c r="K1231">
        <v>0</v>
      </c>
      <c r="L1231">
        <v>0</v>
      </c>
      <c r="M1231">
        <v>0</v>
      </c>
      <c r="N1231">
        <v>0</v>
      </c>
      <c r="O1231">
        <v>0</v>
      </c>
      <c r="P1231">
        <v>0</v>
      </c>
      <c r="Q1231">
        <v>0</v>
      </c>
      <c r="R1231">
        <v>0</v>
      </c>
      <c r="S1231">
        <v>0</v>
      </c>
      <c r="T1231">
        <v>0</v>
      </c>
      <c r="U1231">
        <v>0</v>
      </c>
      <c r="V1231">
        <v>0</v>
      </c>
      <c r="W1231">
        <v>0</v>
      </c>
      <c r="X1231">
        <v>0</v>
      </c>
      <c r="Y1231">
        <v>0</v>
      </c>
      <c r="Z1231">
        <v>0</v>
      </c>
      <c r="AA1231">
        <v>0</v>
      </c>
      <c r="AB1231">
        <v>0</v>
      </c>
      <c r="AC1231">
        <v>0</v>
      </c>
      <c r="AD1231">
        <v>0</v>
      </c>
      <c r="AE1231">
        <v>0</v>
      </c>
      <c r="AF1231">
        <v>0</v>
      </c>
      <c r="AG1231">
        <v>0</v>
      </c>
      <c r="AH1231">
        <v>0</v>
      </c>
      <c r="AI1231">
        <v>0</v>
      </c>
      <c r="AJ1231">
        <v>0</v>
      </c>
      <c r="AK1231">
        <v>0</v>
      </c>
      <c r="AL1231">
        <v>0</v>
      </c>
      <c r="AM1231">
        <v>0</v>
      </c>
      <c r="AN1231">
        <v>0</v>
      </c>
      <c r="AO1231">
        <v>0</v>
      </c>
      <c r="AP1231">
        <v>0</v>
      </c>
      <c r="AQ1231">
        <v>0</v>
      </c>
      <c r="AR1231">
        <v>0</v>
      </c>
      <c r="AS1231">
        <v>0</v>
      </c>
      <c r="AT1231">
        <v>0</v>
      </c>
      <c r="AU1231">
        <v>0</v>
      </c>
      <c r="AV1231">
        <v>0</v>
      </c>
      <c r="AW1231">
        <v>0</v>
      </c>
      <c r="AX1231">
        <v>0</v>
      </c>
      <c r="AY1231">
        <v>0</v>
      </c>
      <c r="AZ1231">
        <v>0</v>
      </c>
      <c r="BA1231">
        <v>0</v>
      </c>
      <c r="BB1231">
        <v>0</v>
      </c>
      <c r="BC1231">
        <v>0</v>
      </c>
      <c r="BD1231">
        <v>0</v>
      </c>
      <c r="BE1231">
        <v>0</v>
      </c>
      <c r="BF1231">
        <v>0</v>
      </c>
      <c r="BG1231">
        <v>0</v>
      </c>
      <c r="BH1231">
        <v>0</v>
      </c>
      <c r="BI1231">
        <v>0</v>
      </c>
      <c r="BJ1231">
        <v>0</v>
      </c>
      <c r="BK1231">
        <v>0</v>
      </c>
      <c r="BL1231">
        <v>0</v>
      </c>
      <c r="BM1231">
        <v>0</v>
      </c>
      <c r="BN1231">
        <v>0</v>
      </c>
      <c r="BO1231">
        <v>0</v>
      </c>
      <c r="BP1231">
        <v>0</v>
      </c>
      <c r="BQ1231">
        <v>0</v>
      </c>
      <c r="BR1231">
        <v>0</v>
      </c>
      <c r="BS1231">
        <v>0</v>
      </c>
      <c r="BT1231">
        <v>0</v>
      </c>
      <c r="BU1231">
        <v>0</v>
      </c>
      <c r="BV1231">
        <v>0</v>
      </c>
      <c r="BW1231">
        <v>0</v>
      </c>
      <c r="BX1231">
        <v>0</v>
      </c>
      <c r="BY1231">
        <v>0</v>
      </c>
      <c r="BZ1231">
        <v>0</v>
      </c>
      <c r="CA1231">
        <v>0</v>
      </c>
      <c r="CB1231">
        <v>0</v>
      </c>
      <c r="CC1231">
        <v>0</v>
      </c>
      <c r="CD1231">
        <v>0</v>
      </c>
      <c r="CE1231">
        <v>0</v>
      </c>
      <c r="CF1231">
        <v>0</v>
      </c>
      <c r="CG1231">
        <v>0</v>
      </c>
      <c r="CH1231">
        <v>0</v>
      </c>
      <c r="CI1231">
        <v>0</v>
      </c>
      <c r="CJ1231">
        <v>0</v>
      </c>
      <c r="CK1231">
        <v>0</v>
      </c>
      <c r="CL1231">
        <v>0</v>
      </c>
      <c r="CM1231">
        <v>0</v>
      </c>
      <c r="CN1231">
        <v>0</v>
      </c>
      <c r="CO1231">
        <v>0</v>
      </c>
      <c r="CP1231">
        <v>0</v>
      </c>
      <c r="CQ1231">
        <v>0</v>
      </c>
      <c r="CR1231">
        <v>0</v>
      </c>
    </row>
    <row r="1232" spans="1:96" x14ac:dyDescent="0.25">
      <c r="A1232" t="s">
        <v>252</v>
      </c>
      <c r="B1232">
        <v>0</v>
      </c>
      <c r="C1232">
        <v>0</v>
      </c>
      <c r="D1232">
        <v>0</v>
      </c>
      <c r="E1232">
        <v>0</v>
      </c>
      <c r="F1232">
        <v>0</v>
      </c>
      <c r="G1232">
        <v>0</v>
      </c>
      <c r="H1232">
        <v>0</v>
      </c>
      <c r="I1232">
        <v>0</v>
      </c>
      <c r="J1232">
        <v>0</v>
      </c>
      <c r="K1232">
        <v>0</v>
      </c>
      <c r="L1232">
        <v>0</v>
      </c>
      <c r="M1232">
        <v>0</v>
      </c>
      <c r="N1232">
        <v>0</v>
      </c>
      <c r="O1232">
        <v>0</v>
      </c>
      <c r="P1232">
        <v>0</v>
      </c>
      <c r="Q1232">
        <v>0</v>
      </c>
      <c r="R1232">
        <v>0</v>
      </c>
      <c r="S1232">
        <v>0</v>
      </c>
      <c r="T1232">
        <v>0</v>
      </c>
      <c r="U1232">
        <v>0</v>
      </c>
      <c r="V1232">
        <v>0</v>
      </c>
      <c r="W1232">
        <v>0</v>
      </c>
      <c r="X1232">
        <v>0</v>
      </c>
      <c r="Y1232">
        <v>0</v>
      </c>
      <c r="Z1232">
        <v>0</v>
      </c>
      <c r="AA1232">
        <v>0</v>
      </c>
      <c r="AB1232">
        <v>0</v>
      </c>
      <c r="AC1232">
        <v>0</v>
      </c>
      <c r="AD1232">
        <v>0</v>
      </c>
      <c r="AE1232">
        <v>0</v>
      </c>
      <c r="AF1232">
        <v>0</v>
      </c>
      <c r="AG1232">
        <v>0</v>
      </c>
      <c r="AH1232">
        <v>0</v>
      </c>
      <c r="AI1232">
        <v>0</v>
      </c>
      <c r="AJ1232">
        <v>0</v>
      </c>
      <c r="AK1232">
        <v>0</v>
      </c>
      <c r="AL1232">
        <v>0</v>
      </c>
      <c r="AM1232">
        <v>0</v>
      </c>
      <c r="AN1232">
        <v>0</v>
      </c>
      <c r="AO1232">
        <v>0</v>
      </c>
      <c r="AP1232">
        <v>0</v>
      </c>
      <c r="AQ1232">
        <v>0</v>
      </c>
      <c r="AR1232">
        <v>0</v>
      </c>
      <c r="AS1232">
        <v>0</v>
      </c>
      <c r="AT1232">
        <v>0</v>
      </c>
      <c r="AU1232">
        <v>0</v>
      </c>
      <c r="AV1232">
        <v>0</v>
      </c>
      <c r="AW1232">
        <v>0</v>
      </c>
      <c r="AX1232">
        <v>0</v>
      </c>
      <c r="AY1232">
        <v>0</v>
      </c>
      <c r="AZ1232">
        <v>0</v>
      </c>
      <c r="BA1232">
        <v>0</v>
      </c>
      <c r="BB1232">
        <v>0</v>
      </c>
      <c r="BC1232">
        <v>0</v>
      </c>
      <c r="BD1232">
        <v>0</v>
      </c>
      <c r="BE1232">
        <v>0</v>
      </c>
      <c r="BF1232">
        <v>0</v>
      </c>
      <c r="BG1232">
        <v>0</v>
      </c>
      <c r="BH1232">
        <v>0</v>
      </c>
      <c r="BI1232">
        <v>0</v>
      </c>
      <c r="BJ1232">
        <v>0</v>
      </c>
      <c r="BK1232">
        <v>0</v>
      </c>
      <c r="BL1232">
        <v>0</v>
      </c>
      <c r="BM1232">
        <v>0</v>
      </c>
      <c r="BN1232">
        <v>0</v>
      </c>
      <c r="BO1232">
        <v>0</v>
      </c>
      <c r="BP1232">
        <v>0</v>
      </c>
      <c r="BQ1232">
        <v>0</v>
      </c>
      <c r="BR1232">
        <v>0</v>
      </c>
      <c r="BS1232">
        <v>0</v>
      </c>
      <c r="BT1232">
        <v>0</v>
      </c>
      <c r="BU1232">
        <v>0</v>
      </c>
      <c r="BV1232">
        <v>0</v>
      </c>
      <c r="BW1232">
        <v>0</v>
      </c>
      <c r="BX1232">
        <v>0</v>
      </c>
      <c r="BY1232">
        <v>0</v>
      </c>
      <c r="BZ1232">
        <v>0</v>
      </c>
      <c r="CA1232">
        <v>0</v>
      </c>
      <c r="CB1232">
        <v>0</v>
      </c>
      <c r="CC1232">
        <v>0</v>
      </c>
      <c r="CD1232">
        <v>1</v>
      </c>
      <c r="CE1232">
        <v>0</v>
      </c>
      <c r="CF1232">
        <v>0</v>
      </c>
      <c r="CG1232">
        <v>0</v>
      </c>
      <c r="CH1232">
        <v>0</v>
      </c>
      <c r="CI1232">
        <v>0</v>
      </c>
      <c r="CJ1232">
        <v>0</v>
      </c>
      <c r="CK1232">
        <v>0</v>
      </c>
      <c r="CL1232">
        <v>0</v>
      </c>
      <c r="CM1232">
        <v>0</v>
      </c>
      <c r="CN1232">
        <v>0</v>
      </c>
      <c r="CO1232">
        <v>0</v>
      </c>
      <c r="CP1232">
        <v>0</v>
      </c>
      <c r="CQ1232">
        <v>0</v>
      </c>
      <c r="CR1232">
        <v>0</v>
      </c>
    </row>
    <row r="1233" spans="1:96" x14ac:dyDescent="0.25">
      <c r="A1233" t="s">
        <v>251</v>
      </c>
      <c r="B1233">
        <v>1</v>
      </c>
      <c r="C1233">
        <v>0</v>
      </c>
      <c r="D1233">
        <v>0</v>
      </c>
      <c r="E1233">
        <v>0</v>
      </c>
      <c r="F1233">
        <v>0</v>
      </c>
      <c r="G1233">
        <v>0</v>
      </c>
      <c r="H1233">
        <v>0</v>
      </c>
      <c r="I1233">
        <v>0</v>
      </c>
      <c r="J1233">
        <v>0</v>
      </c>
      <c r="K1233">
        <v>0</v>
      </c>
      <c r="L1233">
        <v>0</v>
      </c>
      <c r="M1233">
        <v>0</v>
      </c>
      <c r="N1233">
        <v>0</v>
      </c>
      <c r="O1233">
        <v>0</v>
      </c>
      <c r="P1233">
        <v>0</v>
      </c>
      <c r="Q1233">
        <v>0</v>
      </c>
      <c r="R1233">
        <v>0</v>
      </c>
      <c r="S1233">
        <v>0</v>
      </c>
      <c r="T1233">
        <v>0</v>
      </c>
      <c r="U1233">
        <v>0</v>
      </c>
      <c r="V1233">
        <v>0</v>
      </c>
      <c r="W1233">
        <v>0</v>
      </c>
      <c r="X1233">
        <v>0</v>
      </c>
      <c r="Y1233">
        <v>0</v>
      </c>
      <c r="Z1233">
        <v>0</v>
      </c>
      <c r="AA1233">
        <v>0</v>
      </c>
      <c r="AB1233">
        <v>0</v>
      </c>
      <c r="AC1233">
        <v>0</v>
      </c>
      <c r="AD1233">
        <v>0</v>
      </c>
      <c r="AE1233">
        <v>0</v>
      </c>
      <c r="AF1233">
        <v>0</v>
      </c>
      <c r="AG1233">
        <v>0</v>
      </c>
      <c r="AH1233">
        <v>0</v>
      </c>
      <c r="AI1233">
        <v>0</v>
      </c>
      <c r="AJ1233">
        <v>0</v>
      </c>
      <c r="AK1233">
        <v>0</v>
      </c>
      <c r="AL1233">
        <v>0</v>
      </c>
      <c r="AM1233">
        <v>0</v>
      </c>
      <c r="AN1233">
        <v>0</v>
      </c>
      <c r="AO1233">
        <v>0</v>
      </c>
      <c r="AP1233">
        <v>0</v>
      </c>
      <c r="AQ1233">
        <v>0</v>
      </c>
      <c r="AR1233">
        <v>0</v>
      </c>
      <c r="AS1233">
        <v>0</v>
      </c>
      <c r="AT1233">
        <v>0</v>
      </c>
      <c r="AU1233">
        <v>0</v>
      </c>
      <c r="AV1233">
        <v>0</v>
      </c>
      <c r="AW1233">
        <v>0</v>
      </c>
      <c r="AX1233">
        <v>0</v>
      </c>
      <c r="AY1233">
        <v>0</v>
      </c>
      <c r="AZ1233">
        <v>0</v>
      </c>
      <c r="BA1233">
        <v>0</v>
      </c>
      <c r="BB1233">
        <v>0</v>
      </c>
      <c r="BC1233">
        <v>0</v>
      </c>
      <c r="BD1233">
        <v>0</v>
      </c>
      <c r="BE1233">
        <v>0</v>
      </c>
      <c r="BF1233">
        <v>0</v>
      </c>
      <c r="BG1233">
        <v>0</v>
      </c>
      <c r="BH1233">
        <v>0</v>
      </c>
      <c r="BI1233">
        <v>0</v>
      </c>
      <c r="BJ1233">
        <v>0</v>
      </c>
      <c r="BK1233">
        <v>0</v>
      </c>
      <c r="BL1233">
        <v>0</v>
      </c>
      <c r="BM1233">
        <v>0</v>
      </c>
      <c r="BN1233">
        <v>0</v>
      </c>
      <c r="BO1233">
        <v>0</v>
      </c>
      <c r="BP1233">
        <v>0</v>
      </c>
      <c r="BQ1233">
        <v>0</v>
      </c>
      <c r="BR1233">
        <v>0</v>
      </c>
      <c r="BS1233">
        <v>0</v>
      </c>
      <c r="BT1233">
        <v>0</v>
      </c>
      <c r="BU1233">
        <v>0</v>
      </c>
      <c r="BV1233">
        <v>0</v>
      </c>
      <c r="BW1233">
        <v>0</v>
      </c>
      <c r="BX1233">
        <v>0</v>
      </c>
      <c r="BY1233">
        <v>0</v>
      </c>
      <c r="BZ1233">
        <v>0</v>
      </c>
      <c r="CA1233">
        <v>0</v>
      </c>
      <c r="CB1233">
        <v>0</v>
      </c>
      <c r="CC1233">
        <v>0</v>
      </c>
      <c r="CD1233">
        <v>0</v>
      </c>
      <c r="CE1233">
        <v>0</v>
      </c>
      <c r="CF1233">
        <v>0</v>
      </c>
      <c r="CG1233">
        <v>0</v>
      </c>
      <c r="CH1233">
        <v>0</v>
      </c>
      <c r="CI1233">
        <v>0</v>
      </c>
      <c r="CJ1233">
        <v>0</v>
      </c>
      <c r="CK1233">
        <v>0</v>
      </c>
      <c r="CL1233">
        <v>0</v>
      </c>
      <c r="CM1233">
        <v>0</v>
      </c>
      <c r="CN1233">
        <v>0</v>
      </c>
      <c r="CO1233">
        <v>0</v>
      </c>
      <c r="CP1233">
        <v>0</v>
      </c>
      <c r="CQ1233">
        <v>0</v>
      </c>
      <c r="CR1233">
        <v>0</v>
      </c>
    </row>
    <row r="1234" spans="1:96" x14ac:dyDescent="0.25">
      <c r="A1234" t="s">
        <v>250</v>
      </c>
      <c r="B1234">
        <v>0</v>
      </c>
      <c r="C1234">
        <v>0</v>
      </c>
      <c r="D1234">
        <v>0</v>
      </c>
      <c r="E1234">
        <v>0</v>
      </c>
      <c r="F1234">
        <v>0</v>
      </c>
      <c r="G1234">
        <v>0</v>
      </c>
      <c r="H1234">
        <v>0</v>
      </c>
      <c r="I1234">
        <v>0</v>
      </c>
      <c r="J1234">
        <v>0</v>
      </c>
      <c r="K1234">
        <v>0</v>
      </c>
      <c r="L1234">
        <v>0</v>
      </c>
      <c r="M1234">
        <v>0</v>
      </c>
      <c r="N1234">
        <v>0</v>
      </c>
      <c r="O1234">
        <v>0</v>
      </c>
      <c r="P1234">
        <v>0</v>
      </c>
      <c r="Q1234">
        <v>0</v>
      </c>
      <c r="R1234">
        <v>0</v>
      </c>
      <c r="S1234">
        <v>0</v>
      </c>
      <c r="T1234">
        <v>0</v>
      </c>
      <c r="U1234">
        <v>0</v>
      </c>
      <c r="V1234">
        <v>0</v>
      </c>
      <c r="W1234">
        <v>0</v>
      </c>
      <c r="X1234">
        <v>0</v>
      </c>
      <c r="Y1234">
        <v>0</v>
      </c>
      <c r="Z1234">
        <v>0</v>
      </c>
      <c r="AA1234">
        <v>0</v>
      </c>
      <c r="AB1234">
        <v>0</v>
      </c>
      <c r="AC1234">
        <v>0</v>
      </c>
      <c r="AD1234">
        <v>0</v>
      </c>
      <c r="AE1234">
        <v>0</v>
      </c>
      <c r="AF1234">
        <v>0</v>
      </c>
      <c r="AG1234">
        <v>0</v>
      </c>
      <c r="AH1234">
        <v>0</v>
      </c>
      <c r="AI1234">
        <v>0</v>
      </c>
      <c r="AJ1234">
        <v>0</v>
      </c>
      <c r="AK1234">
        <v>0</v>
      </c>
      <c r="AL1234">
        <v>0</v>
      </c>
      <c r="AM1234">
        <v>0</v>
      </c>
      <c r="AN1234">
        <v>0</v>
      </c>
      <c r="AO1234">
        <v>0</v>
      </c>
      <c r="AP1234">
        <v>0</v>
      </c>
      <c r="AQ1234">
        <v>0</v>
      </c>
      <c r="AR1234">
        <v>0</v>
      </c>
      <c r="AS1234">
        <v>0</v>
      </c>
      <c r="AT1234">
        <v>0</v>
      </c>
      <c r="AU1234">
        <v>0</v>
      </c>
      <c r="AV1234">
        <v>0</v>
      </c>
      <c r="AW1234">
        <v>0</v>
      </c>
      <c r="AX1234">
        <v>0</v>
      </c>
      <c r="AY1234">
        <v>0</v>
      </c>
      <c r="AZ1234">
        <v>0</v>
      </c>
      <c r="BA1234">
        <v>0</v>
      </c>
      <c r="BB1234">
        <v>0</v>
      </c>
      <c r="BC1234">
        <v>0</v>
      </c>
      <c r="BD1234">
        <v>0</v>
      </c>
      <c r="BE1234">
        <v>0</v>
      </c>
      <c r="BF1234">
        <v>0</v>
      </c>
      <c r="BG1234">
        <v>0</v>
      </c>
      <c r="BH1234">
        <v>0</v>
      </c>
      <c r="BI1234">
        <v>0</v>
      </c>
      <c r="BJ1234">
        <v>0</v>
      </c>
      <c r="BK1234">
        <v>0</v>
      </c>
      <c r="BL1234">
        <v>0</v>
      </c>
      <c r="BM1234">
        <v>0</v>
      </c>
      <c r="BN1234">
        <v>0</v>
      </c>
      <c r="BO1234">
        <v>0</v>
      </c>
      <c r="BP1234">
        <v>0</v>
      </c>
      <c r="BQ1234">
        <v>0</v>
      </c>
      <c r="BR1234">
        <v>0</v>
      </c>
      <c r="BS1234">
        <v>0</v>
      </c>
      <c r="BT1234">
        <v>0</v>
      </c>
      <c r="BU1234">
        <v>0</v>
      </c>
      <c r="BV1234">
        <v>0</v>
      </c>
      <c r="BW1234">
        <v>0</v>
      </c>
      <c r="BX1234">
        <v>0</v>
      </c>
      <c r="BY1234">
        <v>0</v>
      </c>
      <c r="BZ1234">
        <v>0</v>
      </c>
      <c r="CA1234">
        <v>0</v>
      </c>
      <c r="CB1234">
        <v>0</v>
      </c>
      <c r="CC1234">
        <v>0</v>
      </c>
      <c r="CD1234">
        <v>1</v>
      </c>
      <c r="CE1234">
        <v>0</v>
      </c>
      <c r="CF1234">
        <v>0</v>
      </c>
      <c r="CG1234">
        <v>0</v>
      </c>
      <c r="CH1234">
        <v>0</v>
      </c>
      <c r="CI1234">
        <v>0</v>
      </c>
      <c r="CJ1234">
        <v>0</v>
      </c>
      <c r="CK1234">
        <v>0</v>
      </c>
      <c r="CL1234">
        <v>0</v>
      </c>
      <c r="CM1234">
        <v>0</v>
      </c>
      <c r="CN1234">
        <v>0</v>
      </c>
      <c r="CO1234">
        <v>0</v>
      </c>
      <c r="CP1234">
        <v>0</v>
      </c>
      <c r="CQ1234">
        <v>0</v>
      </c>
      <c r="CR1234">
        <v>0</v>
      </c>
    </row>
    <row r="1235" spans="1:96" x14ac:dyDescent="0.25">
      <c r="A1235" t="s">
        <v>249</v>
      </c>
      <c r="B1235">
        <v>0</v>
      </c>
      <c r="C1235">
        <v>0</v>
      </c>
      <c r="D1235">
        <v>0</v>
      </c>
      <c r="E1235">
        <v>0</v>
      </c>
      <c r="F1235">
        <v>0</v>
      </c>
      <c r="G1235">
        <v>0</v>
      </c>
      <c r="H1235">
        <v>0</v>
      </c>
      <c r="I1235">
        <v>0</v>
      </c>
      <c r="J1235">
        <v>0</v>
      </c>
      <c r="K1235">
        <v>0</v>
      </c>
      <c r="L1235">
        <v>0</v>
      </c>
      <c r="M1235">
        <v>0</v>
      </c>
      <c r="N1235">
        <v>0</v>
      </c>
      <c r="O1235">
        <v>0</v>
      </c>
      <c r="P1235">
        <v>0</v>
      </c>
      <c r="Q1235">
        <v>0</v>
      </c>
      <c r="R1235">
        <v>0</v>
      </c>
      <c r="S1235">
        <v>0</v>
      </c>
      <c r="T1235">
        <v>0</v>
      </c>
      <c r="U1235">
        <v>0</v>
      </c>
      <c r="V1235">
        <v>0</v>
      </c>
      <c r="W1235">
        <v>0</v>
      </c>
      <c r="X1235">
        <v>0</v>
      </c>
      <c r="Y1235">
        <v>0</v>
      </c>
      <c r="Z1235">
        <v>0</v>
      </c>
      <c r="AA1235">
        <v>0</v>
      </c>
      <c r="AB1235">
        <v>0</v>
      </c>
      <c r="AC1235">
        <v>0</v>
      </c>
      <c r="AD1235">
        <v>0</v>
      </c>
      <c r="AE1235">
        <v>0</v>
      </c>
      <c r="AF1235">
        <v>0</v>
      </c>
      <c r="AG1235">
        <v>0</v>
      </c>
      <c r="AH1235">
        <v>0</v>
      </c>
      <c r="AI1235">
        <v>0</v>
      </c>
      <c r="AJ1235">
        <v>0</v>
      </c>
      <c r="AK1235">
        <v>0</v>
      </c>
      <c r="AL1235">
        <v>0</v>
      </c>
      <c r="AM1235">
        <v>0</v>
      </c>
      <c r="AN1235">
        <v>0</v>
      </c>
      <c r="AO1235">
        <v>0</v>
      </c>
      <c r="AP1235">
        <v>0</v>
      </c>
      <c r="AQ1235">
        <v>0</v>
      </c>
      <c r="AR1235">
        <v>0</v>
      </c>
      <c r="AS1235">
        <v>0</v>
      </c>
      <c r="AT1235">
        <v>0</v>
      </c>
      <c r="AU1235">
        <v>0</v>
      </c>
      <c r="AV1235">
        <v>0</v>
      </c>
      <c r="AW1235">
        <v>0</v>
      </c>
      <c r="AX1235">
        <v>0</v>
      </c>
      <c r="AY1235">
        <v>0</v>
      </c>
      <c r="AZ1235">
        <v>0</v>
      </c>
      <c r="BA1235">
        <v>0</v>
      </c>
      <c r="BB1235">
        <v>0</v>
      </c>
      <c r="BC1235">
        <v>0</v>
      </c>
      <c r="BD1235">
        <v>0</v>
      </c>
      <c r="BE1235">
        <v>0</v>
      </c>
      <c r="BF1235">
        <v>0</v>
      </c>
      <c r="BG1235">
        <v>0</v>
      </c>
      <c r="BH1235">
        <v>0</v>
      </c>
      <c r="BI1235">
        <v>0</v>
      </c>
      <c r="BJ1235">
        <v>0</v>
      </c>
      <c r="BK1235">
        <v>0</v>
      </c>
      <c r="BL1235">
        <v>0</v>
      </c>
      <c r="BM1235">
        <v>0</v>
      </c>
      <c r="BN1235">
        <v>0</v>
      </c>
      <c r="BO1235">
        <v>0</v>
      </c>
      <c r="BP1235">
        <v>0</v>
      </c>
      <c r="BQ1235">
        <v>0</v>
      </c>
      <c r="BR1235">
        <v>0</v>
      </c>
      <c r="BS1235">
        <v>0</v>
      </c>
      <c r="BT1235">
        <v>0</v>
      </c>
      <c r="BU1235">
        <v>0</v>
      </c>
      <c r="BV1235">
        <v>0</v>
      </c>
      <c r="BW1235">
        <v>0</v>
      </c>
      <c r="BX1235">
        <v>0</v>
      </c>
      <c r="BY1235">
        <v>0</v>
      </c>
      <c r="BZ1235">
        <v>0</v>
      </c>
      <c r="CA1235">
        <v>0</v>
      </c>
      <c r="CB1235">
        <v>0</v>
      </c>
      <c r="CC1235">
        <v>0</v>
      </c>
      <c r="CD1235">
        <v>1</v>
      </c>
      <c r="CE1235">
        <v>0</v>
      </c>
      <c r="CF1235">
        <v>0</v>
      </c>
      <c r="CG1235">
        <v>0</v>
      </c>
      <c r="CH1235">
        <v>0</v>
      </c>
      <c r="CI1235">
        <v>0</v>
      </c>
      <c r="CJ1235">
        <v>0</v>
      </c>
      <c r="CK1235">
        <v>0</v>
      </c>
      <c r="CL1235">
        <v>0</v>
      </c>
      <c r="CM1235">
        <v>0</v>
      </c>
      <c r="CN1235">
        <v>0</v>
      </c>
      <c r="CO1235">
        <v>0</v>
      </c>
      <c r="CP1235">
        <v>0</v>
      </c>
      <c r="CQ1235">
        <v>0</v>
      </c>
      <c r="CR1235">
        <v>0</v>
      </c>
    </row>
    <row r="1236" spans="1:96" x14ac:dyDescent="0.25">
      <c r="A1236" t="s">
        <v>248</v>
      </c>
      <c r="B1236">
        <v>0</v>
      </c>
      <c r="C1236">
        <v>0</v>
      </c>
      <c r="D1236">
        <v>0</v>
      </c>
      <c r="E1236">
        <v>0</v>
      </c>
      <c r="F1236">
        <v>0</v>
      </c>
      <c r="G1236">
        <v>0</v>
      </c>
      <c r="H1236">
        <v>0</v>
      </c>
      <c r="I1236">
        <v>0</v>
      </c>
      <c r="J1236">
        <v>0</v>
      </c>
      <c r="K1236">
        <v>0</v>
      </c>
      <c r="L1236">
        <v>0</v>
      </c>
      <c r="M1236">
        <v>0</v>
      </c>
      <c r="N1236">
        <v>0</v>
      </c>
      <c r="O1236">
        <v>0</v>
      </c>
      <c r="P1236">
        <v>0</v>
      </c>
      <c r="Q1236">
        <v>0</v>
      </c>
      <c r="R1236">
        <v>0</v>
      </c>
      <c r="S1236">
        <v>0</v>
      </c>
      <c r="T1236">
        <v>0</v>
      </c>
      <c r="U1236">
        <v>0</v>
      </c>
      <c r="V1236">
        <v>0</v>
      </c>
      <c r="W1236">
        <v>0</v>
      </c>
      <c r="X1236">
        <v>0</v>
      </c>
      <c r="Y1236">
        <v>0</v>
      </c>
      <c r="Z1236">
        <v>0</v>
      </c>
      <c r="AA1236">
        <v>0</v>
      </c>
      <c r="AB1236">
        <v>0</v>
      </c>
      <c r="AC1236">
        <v>0</v>
      </c>
      <c r="AD1236">
        <v>0</v>
      </c>
      <c r="AE1236">
        <v>0</v>
      </c>
      <c r="AF1236">
        <v>0</v>
      </c>
      <c r="AG1236">
        <v>0</v>
      </c>
      <c r="AH1236">
        <v>0</v>
      </c>
      <c r="AI1236">
        <v>0</v>
      </c>
      <c r="AJ1236">
        <v>0</v>
      </c>
      <c r="AK1236">
        <v>0</v>
      </c>
      <c r="AL1236">
        <v>0</v>
      </c>
      <c r="AM1236">
        <v>0</v>
      </c>
      <c r="AN1236">
        <v>0</v>
      </c>
      <c r="AO1236">
        <v>0</v>
      </c>
      <c r="AP1236">
        <v>0</v>
      </c>
      <c r="AQ1236">
        <v>0</v>
      </c>
      <c r="AR1236">
        <v>0</v>
      </c>
      <c r="AS1236">
        <v>0</v>
      </c>
      <c r="AT1236">
        <v>0</v>
      </c>
      <c r="AU1236">
        <v>0</v>
      </c>
      <c r="AV1236">
        <v>0</v>
      </c>
      <c r="AW1236">
        <v>0</v>
      </c>
      <c r="AX1236">
        <v>0</v>
      </c>
      <c r="AY1236">
        <v>0</v>
      </c>
      <c r="AZ1236">
        <v>0</v>
      </c>
      <c r="BA1236">
        <v>0</v>
      </c>
      <c r="BB1236">
        <v>0</v>
      </c>
      <c r="BC1236">
        <v>0</v>
      </c>
      <c r="BD1236">
        <v>0</v>
      </c>
      <c r="BE1236">
        <v>0</v>
      </c>
      <c r="BF1236">
        <v>0</v>
      </c>
      <c r="BG1236">
        <v>0</v>
      </c>
      <c r="BH1236">
        <v>0</v>
      </c>
      <c r="BI1236">
        <v>0</v>
      </c>
      <c r="BJ1236">
        <v>0</v>
      </c>
      <c r="BK1236">
        <v>0</v>
      </c>
      <c r="BL1236">
        <v>0</v>
      </c>
      <c r="BM1236">
        <v>0</v>
      </c>
      <c r="BN1236">
        <v>0</v>
      </c>
      <c r="BO1236">
        <v>0</v>
      </c>
      <c r="BP1236">
        <v>0</v>
      </c>
      <c r="BQ1236">
        <v>0</v>
      </c>
      <c r="BR1236">
        <v>0</v>
      </c>
      <c r="BS1236">
        <v>0</v>
      </c>
      <c r="BT1236">
        <v>1</v>
      </c>
      <c r="BU1236">
        <v>0</v>
      </c>
      <c r="BV1236">
        <v>0</v>
      </c>
      <c r="BW1236">
        <v>0</v>
      </c>
      <c r="BX1236">
        <v>0</v>
      </c>
      <c r="BY1236">
        <v>0</v>
      </c>
      <c r="BZ1236">
        <v>0</v>
      </c>
      <c r="CA1236">
        <v>0</v>
      </c>
      <c r="CB1236">
        <v>0</v>
      </c>
      <c r="CC1236">
        <v>0</v>
      </c>
      <c r="CD1236">
        <v>0</v>
      </c>
      <c r="CE1236">
        <v>0</v>
      </c>
      <c r="CF1236">
        <v>0</v>
      </c>
      <c r="CG1236">
        <v>0</v>
      </c>
      <c r="CH1236">
        <v>0</v>
      </c>
      <c r="CI1236">
        <v>0</v>
      </c>
      <c r="CJ1236">
        <v>0</v>
      </c>
      <c r="CK1236">
        <v>0</v>
      </c>
      <c r="CL1236">
        <v>0</v>
      </c>
      <c r="CM1236">
        <v>0</v>
      </c>
      <c r="CN1236">
        <v>0</v>
      </c>
      <c r="CO1236">
        <v>0</v>
      </c>
      <c r="CP1236">
        <v>0</v>
      </c>
      <c r="CQ1236">
        <v>0</v>
      </c>
      <c r="CR1236">
        <v>0</v>
      </c>
    </row>
    <row r="1237" spans="1:96" x14ac:dyDescent="0.25">
      <c r="A1237" t="s">
        <v>247</v>
      </c>
      <c r="B1237">
        <v>0</v>
      </c>
      <c r="C1237">
        <v>0</v>
      </c>
      <c r="D1237">
        <v>0</v>
      </c>
      <c r="E1237">
        <v>0</v>
      </c>
      <c r="F1237">
        <v>0</v>
      </c>
      <c r="G1237">
        <v>0</v>
      </c>
      <c r="H1237">
        <v>0</v>
      </c>
      <c r="I1237">
        <v>0</v>
      </c>
      <c r="J1237">
        <v>0</v>
      </c>
      <c r="K1237">
        <v>0</v>
      </c>
      <c r="L1237">
        <v>0</v>
      </c>
      <c r="M1237">
        <v>0</v>
      </c>
      <c r="N1237">
        <v>0</v>
      </c>
      <c r="O1237">
        <v>0</v>
      </c>
      <c r="P1237">
        <v>0</v>
      </c>
      <c r="Q1237">
        <v>0</v>
      </c>
      <c r="R1237">
        <v>0</v>
      </c>
      <c r="S1237">
        <v>0</v>
      </c>
      <c r="T1237">
        <v>0</v>
      </c>
      <c r="U1237">
        <v>0</v>
      </c>
      <c r="V1237">
        <v>0</v>
      </c>
      <c r="W1237">
        <v>0</v>
      </c>
      <c r="X1237">
        <v>0</v>
      </c>
      <c r="Y1237">
        <v>0</v>
      </c>
      <c r="Z1237">
        <v>0</v>
      </c>
      <c r="AA1237">
        <v>0</v>
      </c>
      <c r="AB1237">
        <v>0</v>
      </c>
      <c r="AC1237">
        <v>0</v>
      </c>
      <c r="AD1237">
        <v>0</v>
      </c>
      <c r="AE1237">
        <v>0</v>
      </c>
      <c r="AF1237">
        <v>0</v>
      </c>
      <c r="AG1237">
        <v>0</v>
      </c>
      <c r="AH1237">
        <v>0</v>
      </c>
      <c r="AI1237">
        <v>0</v>
      </c>
      <c r="AJ1237">
        <v>0</v>
      </c>
      <c r="AK1237">
        <v>0</v>
      </c>
      <c r="AL1237">
        <v>0</v>
      </c>
      <c r="AM1237">
        <v>0</v>
      </c>
      <c r="AN1237">
        <v>0</v>
      </c>
      <c r="AO1237">
        <v>0</v>
      </c>
      <c r="AP1237">
        <v>0</v>
      </c>
      <c r="AQ1237">
        <v>0</v>
      </c>
      <c r="AR1237">
        <v>0</v>
      </c>
      <c r="AS1237">
        <v>0</v>
      </c>
      <c r="AT1237">
        <v>0</v>
      </c>
      <c r="AU1237">
        <v>0</v>
      </c>
      <c r="AV1237">
        <v>0</v>
      </c>
      <c r="AW1237">
        <v>0</v>
      </c>
      <c r="AX1237">
        <v>0</v>
      </c>
      <c r="AY1237">
        <v>0</v>
      </c>
      <c r="AZ1237">
        <v>0</v>
      </c>
      <c r="BA1237">
        <v>0</v>
      </c>
      <c r="BB1237">
        <v>0</v>
      </c>
      <c r="BC1237">
        <v>0</v>
      </c>
      <c r="BD1237">
        <v>0</v>
      </c>
      <c r="BE1237">
        <v>0</v>
      </c>
      <c r="BF1237">
        <v>0</v>
      </c>
      <c r="BG1237">
        <v>0</v>
      </c>
      <c r="BH1237">
        <v>0</v>
      </c>
      <c r="BI1237">
        <v>0</v>
      </c>
      <c r="BJ1237">
        <v>0</v>
      </c>
      <c r="BK1237">
        <v>0</v>
      </c>
      <c r="BL1237">
        <v>0</v>
      </c>
      <c r="BM1237">
        <v>0</v>
      </c>
      <c r="BN1237">
        <v>0</v>
      </c>
      <c r="BO1237">
        <v>0</v>
      </c>
      <c r="BP1237">
        <v>0</v>
      </c>
      <c r="BQ1237">
        <v>0</v>
      </c>
      <c r="BR1237">
        <v>0</v>
      </c>
      <c r="BS1237">
        <v>0</v>
      </c>
      <c r="BT1237">
        <v>1</v>
      </c>
      <c r="BU1237">
        <v>0</v>
      </c>
      <c r="BV1237">
        <v>0</v>
      </c>
      <c r="BW1237">
        <v>0</v>
      </c>
      <c r="BX1237">
        <v>0</v>
      </c>
      <c r="BY1237">
        <v>0</v>
      </c>
      <c r="BZ1237">
        <v>0</v>
      </c>
      <c r="CA1237">
        <v>0</v>
      </c>
      <c r="CB1237">
        <v>0</v>
      </c>
      <c r="CC1237">
        <v>0</v>
      </c>
      <c r="CD1237">
        <v>0</v>
      </c>
      <c r="CE1237">
        <v>0</v>
      </c>
      <c r="CF1237">
        <v>0</v>
      </c>
      <c r="CG1237">
        <v>0</v>
      </c>
      <c r="CH1237">
        <v>0</v>
      </c>
      <c r="CI1237">
        <v>0</v>
      </c>
      <c r="CJ1237">
        <v>0</v>
      </c>
      <c r="CK1237">
        <v>0</v>
      </c>
      <c r="CL1237">
        <v>0</v>
      </c>
      <c r="CM1237">
        <v>0</v>
      </c>
      <c r="CN1237">
        <v>0</v>
      </c>
      <c r="CO1237">
        <v>0</v>
      </c>
      <c r="CP1237">
        <v>0</v>
      </c>
      <c r="CQ1237">
        <v>0</v>
      </c>
      <c r="CR1237">
        <v>0</v>
      </c>
    </row>
    <row r="1238" spans="1:96" x14ac:dyDescent="0.25">
      <c r="A1238" t="s">
        <v>246</v>
      </c>
      <c r="B1238">
        <v>0</v>
      </c>
      <c r="C1238">
        <v>0</v>
      </c>
      <c r="D1238">
        <v>0</v>
      </c>
      <c r="E1238">
        <v>0</v>
      </c>
      <c r="F1238">
        <v>0</v>
      </c>
      <c r="G1238">
        <v>0</v>
      </c>
      <c r="H1238">
        <v>0</v>
      </c>
      <c r="I1238">
        <v>0</v>
      </c>
      <c r="J1238">
        <v>0</v>
      </c>
      <c r="K1238">
        <v>0</v>
      </c>
      <c r="L1238">
        <v>0</v>
      </c>
      <c r="M1238">
        <v>0</v>
      </c>
      <c r="N1238">
        <v>0</v>
      </c>
      <c r="O1238">
        <v>0</v>
      </c>
      <c r="P1238">
        <v>0</v>
      </c>
      <c r="Q1238">
        <v>0</v>
      </c>
      <c r="R1238">
        <v>0</v>
      </c>
      <c r="S1238">
        <v>0</v>
      </c>
      <c r="T1238">
        <v>0</v>
      </c>
      <c r="U1238">
        <v>0</v>
      </c>
      <c r="V1238">
        <v>0</v>
      </c>
      <c r="W1238">
        <v>0</v>
      </c>
      <c r="X1238">
        <v>0</v>
      </c>
      <c r="Y1238">
        <v>0</v>
      </c>
      <c r="Z1238">
        <v>0</v>
      </c>
      <c r="AA1238">
        <v>0</v>
      </c>
      <c r="AB1238">
        <v>0</v>
      </c>
      <c r="AC1238">
        <v>0</v>
      </c>
      <c r="AD1238">
        <v>0</v>
      </c>
      <c r="AE1238">
        <v>0</v>
      </c>
      <c r="AF1238">
        <v>0</v>
      </c>
      <c r="AG1238">
        <v>0</v>
      </c>
      <c r="AH1238">
        <v>0</v>
      </c>
      <c r="AI1238">
        <v>0</v>
      </c>
      <c r="AJ1238">
        <v>0</v>
      </c>
      <c r="AK1238">
        <v>0</v>
      </c>
      <c r="AL1238">
        <v>0</v>
      </c>
      <c r="AM1238">
        <v>0</v>
      </c>
      <c r="AN1238">
        <v>0</v>
      </c>
      <c r="AO1238">
        <v>0</v>
      </c>
      <c r="AP1238">
        <v>0</v>
      </c>
      <c r="AQ1238">
        <v>0</v>
      </c>
      <c r="AR1238">
        <v>0</v>
      </c>
      <c r="AS1238">
        <v>0</v>
      </c>
      <c r="AT1238">
        <v>0</v>
      </c>
      <c r="AU1238">
        <v>0</v>
      </c>
      <c r="AV1238">
        <v>0</v>
      </c>
      <c r="AW1238">
        <v>0</v>
      </c>
      <c r="AX1238">
        <v>0</v>
      </c>
      <c r="AY1238">
        <v>0</v>
      </c>
      <c r="AZ1238">
        <v>0</v>
      </c>
      <c r="BA1238">
        <v>0</v>
      </c>
      <c r="BB1238">
        <v>0</v>
      </c>
      <c r="BC1238">
        <v>0</v>
      </c>
      <c r="BD1238">
        <v>0</v>
      </c>
      <c r="BE1238">
        <v>0</v>
      </c>
      <c r="BF1238">
        <v>0</v>
      </c>
      <c r="BG1238">
        <v>0</v>
      </c>
      <c r="BH1238">
        <v>0</v>
      </c>
      <c r="BI1238">
        <v>0</v>
      </c>
      <c r="BJ1238">
        <v>0</v>
      </c>
      <c r="BK1238">
        <v>0</v>
      </c>
      <c r="BL1238">
        <v>0</v>
      </c>
      <c r="BM1238">
        <v>0</v>
      </c>
      <c r="BN1238">
        <v>0</v>
      </c>
      <c r="BO1238">
        <v>0</v>
      </c>
      <c r="BP1238">
        <v>0</v>
      </c>
      <c r="BQ1238">
        <v>1</v>
      </c>
      <c r="BR1238">
        <v>0</v>
      </c>
      <c r="BS1238">
        <v>0</v>
      </c>
      <c r="BT1238">
        <v>0</v>
      </c>
      <c r="BU1238">
        <v>0</v>
      </c>
      <c r="BV1238">
        <v>0</v>
      </c>
      <c r="BW1238">
        <v>0</v>
      </c>
      <c r="BX1238">
        <v>0</v>
      </c>
      <c r="BY1238">
        <v>0</v>
      </c>
      <c r="BZ1238">
        <v>0</v>
      </c>
      <c r="CA1238">
        <v>0</v>
      </c>
      <c r="CB1238">
        <v>0</v>
      </c>
      <c r="CC1238">
        <v>0</v>
      </c>
      <c r="CD1238">
        <v>0</v>
      </c>
      <c r="CE1238">
        <v>0</v>
      </c>
      <c r="CF1238">
        <v>0</v>
      </c>
      <c r="CG1238">
        <v>0</v>
      </c>
      <c r="CH1238">
        <v>0</v>
      </c>
      <c r="CI1238">
        <v>0</v>
      </c>
      <c r="CJ1238">
        <v>0</v>
      </c>
      <c r="CK1238">
        <v>0</v>
      </c>
      <c r="CL1238">
        <v>0</v>
      </c>
      <c r="CM1238">
        <v>0</v>
      </c>
      <c r="CN1238">
        <v>0</v>
      </c>
      <c r="CO1238">
        <v>0</v>
      </c>
      <c r="CP1238">
        <v>0</v>
      </c>
      <c r="CQ1238">
        <v>0</v>
      </c>
      <c r="CR1238">
        <v>0</v>
      </c>
    </row>
    <row r="1239" spans="1:96" x14ac:dyDescent="0.25">
      <c r="A1239" t="s">
        <v>245</v>
      </c>
      <c r="B1239">
        <v>0</v>
      </c>
      <c r="C1239">
        <v>0</v>
      </c>
      <c r="D1239">
        <v>0</v>
      </c>
      <c r="E1239">
        <v>0</v>
      </c>
      <c r="F1239">
        <v>0</v>
      </c>
      <c r="G1239">
        <v>0</v>
      </c>
      <c r="H1239">
        <v>0</v>
      </c>
      <c r="I1239">
        <v>0</v>
      </c>
      <c r="J1239">
        <v>0</v>
      </c>
      <c r="K1239">
        <v>0</v>
      </c>
      <c r="L1239">
        <v>0</v>
      </c>
      <c r="M1239">
        <v>0</v>
      </c>
      <c r="N1239">
        <v>0</v>
      </c>
      <c r="O1239">
        <v>0</v>
      </c>
      <c r="P1239">
        <v>0</v>
      </c>
      <c r="Q1239">
        <v>0</v>
      </c>
      <c r="R1239">
        <v>0</v>
      </c>
      <c r="S1239">
        <v>0</v>
      </c>
      <c r="T1239">
        <v>0</v>
      </c>
      <c r="U1239">
        <v>0</v>
      </c>
      <c r="V1239">
        <v>0</v>
      </c>
      <c r="W1239">
        <v>0</v>
      </c>
      <c r="X1239">
        <v>0</v>
      </c>
      <c r="Y1239">
        <v>0</v>
      </c>
      <c r="Z1239">
        <v>0</v>
      </c>
      <c r="AA1239">
        <v>0</v>
      </c>
      <c r="AB1239">
        <v>0</v>
      </c>
      <c r="AC1239">
        <v>0</v>
      </c>
      <c r="AD1239">
        <v>0</v>
      </c>
      <c r="AE1239">
        <v>0</v>
      </c>
      <c r="AF1239">
        <v>0</v>
      </c>
      <c r="AG1239">
        <v>0</v>
      </c>
      <c r="AH1239">
        <v>0</v>
      </c>
      <c r="AI1239">
        <v>0</v>
      </c>
      <c r="AJ1239">
        <v>0</v>
      </c>
      <c r="AK1239">
        <v>0</v>
      </c>
      <c r="AL1239">
        <v>0</v>
      </c>
      <c r="AM1239">
        <v>0</v>
      </c>
      <c r="AN1239">
        <v>0</v>
      </c>
      <c r="AO1239">
        <v>0</v>
      </c>
      <c r="AP1239">
        <v>0</v>
      </c>
      <c r="AQ1239">
        <v>0</v>
      </c>
      <c r="AR1239">
        <v>0</v>
      </c>
      <c r="AS1239">
        <v>0</v>
      </c>
      <c r="AT1239">
        <v>0</v>
      </c>
      <c r="AU1239">
        <v>0</v>
      </c>
      <c r="AV1239">
        <v>0</v>
      </c>
      <c r="AW1239">
        <v>0</v>
      </c>
      <c r="AX1239">
        <v>0</v>
      </c>
      <c r="AY1239">
        <v>0</v>
      </c>
      <c r="AZ1239">
        <v>0</v>
      </c>
      <c r="BA1239">
        <v>0</v>
      </c>
      <c r="BB1239">
        <v>0</v>
      </c>
      <c r="BC1239">
        <v>0</v>
      </c>
      <c r="BD1239">
        <v>0</v>
      </c>
      <c r="BE1239">
        <v>0</v>
      </c>
      <c r="BF1239">
        <v>0</v>
      </c>
      <c r="BG1239">
        <v>0</v>
      </c>
      <c r="BH1239">
        <v>0</v>
      </c>
      <c r="BI1239">
        <v>0</v>
      </c>
      <c r="BJ1239">
        <v>0</v>
      </c>
      <c r="BK1239">
        <v>0</v>
      </c>
      <c r="BL1239">
        <v>0</v>
      </c>
      <c r="BM1239">
        <v>0</v>
      </c>
      <c r="BN1239">
        <v>0</v>
      </c>
      <c r="BO1239">
        <v>0</v>
      </c>
      <c r="BP1239">
        <v>0</v>
      </c>
      <c r="BQ1239">
        <v>1</v>
      </c>
      <c r="BR1239">
        <v>0</v>
      </c>
      <c r="BS1239">
        <v>0</v>
      </c>
      <c r="BT1239">
        <v>0</v>
      </c>
      <c r="BU1239">
        <v>0</v>
      </c>
      <c r="BV1239">
        <v>0</v>
      </c>
      <c r="BW1239">
        <v>0</v>
      </c>
      <c r="BX1239">
        <v>0</v>
      </c>
      <c r="BY1239">
        <v>0</v>
      </c>
      <c r="BZ1239">
        <v>0</v>
      </c>
      <c r="CA1239">
        <v>0</v>
      </c>
      <c r="CB1239">
        <v>0</v>
      </c>
      <c r="CC1239">
        <v>0</v>
      </c>
      <c r="CD1239">
        <v>0</v>
      </c>
      <c r="CE1239">
        <v>0</v>
      </c>
      <c r="CF1239">
        <v>0</v>
      </c>
      <c r="CG1239">
        <v>0</v>
      </c>
      <c r="CH1239">
        <v>0</v>
      </c>
      <c r="CI1239">
        <v>0</v>
      </c>
      <c r="CJ1239">
        <v>0</v>
      </c>
      <c r="CK1239">
        <v>0</v>
      </c>
      <c r="CL1239">
        <v>0</v>
      </c>
      <c r="CM1239">
        <v>0</v>
      </c>
      <c r="CN1239">
        <v>0</v>
      </c>
      <c r="CO1239">
        <v>0</v>
      </c>
      <c r="CP1239">
        <v>0</v>
      </c>
      <c r="CQ1239">
        <v>0</v>
      </c>
      <c r="CR1239">
        <v>0</v>
      </c>
    </row>
    <row r="1240" spans="1:96" x14ac:dyDescent="0.25">
      <c r="A1240" t="s">
        <v>244</v>
      </c>
      <c r="B1240">
        <v>0</v>
      </c>
      <c r="C1240">
        <v>0</v>
      </c>
      <c r="D1240">
        <v>0</v>
      </c>
      <c r="E1240">
        <v>0</v>
      </c>
      <c r="F1240">
        <v>0</v>
      </c>
      <c r="G1240">
        <v>0</v>
      </c>
      <c r="H1240">
        <v>0</v>
      </c>
      <c r="I1240">
        <v>0</v>
      </c>
      <c r="J1240">
        <v>0</v>
      </c>
      <c r="K1240">
        <v>0</v>
      </c>
      <c r="L1240">
        <v>0</v>
      </c>
      <c r="M1240">
        <v>0</v>
      </c>
      <c r="N1240">
        <v>0</v>
      </c>
      <c r="O1240">
        <v>0</v>
      </c>
      <c r="P1240">
        <v>0</v>
      </c>
      <c r="Q1240">
        <v>0</v>
      </c>
      <c r="R1240">
        <v>0</v>
      </c>
      <c r="S1240">
        <v>0</v>
      </c>
      <c r="T1240">
        <v>0</v>
      </c>
      <c r="U1240">
        <v>0</v>
      </c>
      <c r="V1240">
        <v>0</v>
      </c>
      <c r="W1240">
        <v>0</v>
      </c>
      <c r="X1240">
        <v>0</v>
      </c>
      <c r="Y1240">
        <v>0</v>
      </c>
      <c r="Z1240">
        <v>0</v>
      </c>
      <c r="AA1240">
        <v>0</v>
      </c>
      <c r="AB1240">
        <v>0</v>
      </c>
      <c r="AC1240">
        <v>0</v>
      </c>
      <c r="AD1240">
        <v>0</v>
      </c>
      <c r="AE1240">
        <v>0</v>
      </c>
      <c r="AF1240">
        <v>0</v>
      </c>
      <c r="AG1240">
        <v>0</v>
      </c>
      <c r="AH1240">
        <v>0</v>
      </c>
      <c r="AI1240">
        <v>0</v>
      </c>
      <c r="AJ1240">
        <v>0</v>
      </c>
      <c r="AK1240">
        <v>0</v>
      </c>
      <c r="AL1240">
        <v>0</v>
      </c>
      <c r="AM1240">
        <v>0</v>
      </c>
      <c r="AN1240">
        <v>0</v>
      </c>
      <c r="AO1240">
        <v>0</v>
      </c>
      <c r="AP1240">
        <v>0</v>
      </c>
      <c r="AQ1240">
        <v>0</v>
      </c>
      <c r="AR1240">
        <v>0</v>
      </c>
      <c r="AS1240">
        <v>0</v>
      </c>
      <c r="AT1240">
        <v>1</v>
      </c>
      <c r="AU1240">
        <v>0</v>
      </c>
      <c r="AV1240">
        <v>0</v>
      </c>
      <c r="AW1240">
        <v>0</v>
      </c>
      <c r="AX1240">
        <v>0</v>
      </c>
      <c r="AY1240">
        <v>0</v>
      </c>
      <c r="AZ1240">
        <v>0</v>
      </c>
      <c r="BA1240">
        <v>0</v>
      </c>
      <c r="BB1240">
        <v>0</v>
      </c>
      <c r="BC1240">
        <v>0</v>
      </c>
      <c r="BD1240">
        <v>0</v>
      </c>
      <c r="BE1240">
        <v>0</v>
      </c>
      <c r="BF1240">
        <v>0</v>
      </c>
      <c r="BG1240">
        <v>0</v>
      </c>
      <c r="BH1240">
        <v>0</v>
      </c>
      <c r="BI1240">
        <v>0</v>
      </c>
      <c r="BJ1240">
        <v>0</v>
      </c>
      <c r="BK1240">
        <v>0</v>
      </c>
      <c r="BL1240">
        <v>0</v>
      </c>
      <c r="BM1240">
        <v>0</v>
      </c>
      <c r="BN1240">
        <v>0</v>
      </c>
      <c r="BO1240">
        <v>0</v>
      </c>
      <c r="BP1240">
        <v>0</v>
      </c>
      <c r="BQ1240">
        <v>0</v>
      </c>
      <c r="BR1240">
        <v>0</v>
      </c>
      <c r="BS1240">
        <v>0</v>
      </c>
      <c r="BT1240">
        <v>0</v>
      </c>
      <c r="BU1240">
        <v>0</v>
      </c>
      <c r="BV1240">
        <v>0</v>
      </c>
      <c r="BW1240">
        <v>0</v>
      </c>
      <c r="BX1240">
        <v>0</v>
      </c>
      <c r="BY1240">
        <v>0</v>
      </c>
      <c r="BZ1240">
        <v>0</v>
      </c>
      <c r="CA1240">
        <v>0</v>
      </c>
      <c r="CB1240">
        <v>0</v>
      </c>
      <c r="CC1240">
        <v>0</v>
      </c>
      <c r="CD1240">
        <v>0</v>
      </c>
      <c r="CE1240">
        <v>0</v>
      </c>
      <c r="CF1240">
        <v>0</v>
      </c>
      <c r="CG1240">
        <v>0</v>
      </c>
      <c r="CH1240">
        <v>0</v>
      </c>
      <c r="CI1240">
        <v>0</v>
      </c>
      <c r="CJ1240">
        <v>0</v>
      </c>
      <c r="CK1240">
        <v>0</v>
      </c>
      <c r="CL1240">
        <v>0</v>
      </c>
      <c r="CM1240">
        <v>0</v>
      </c>
      <c r="CN1240">
        <v>0</v>
      </c>
      <c r="CO1240">
        <v>0</v>
      </c>
      <c r="CP1240">
        <v>0</v>
      </c>
      <c r="CQ1240">
        <v>0</v>
      </c>
      <c r="CR1240">
        <v>0</v>
      </c>
    </row>
    <row r="1241" spans="1:96" x14ac:dyDescent="0.25">
      <c r="A1241" t="s">
        <v>243</v>
      </c>
      <c r="B1241">
        <v>0</v>
      </c>
      <c r="C1241">
        <v>0</v>
      </c>
      <c r="D1241">
        <v>0</v>
      </c>
      <c r="E1241">
        <v>0</v>
      </c>
      <c r="F1241">
        <v>0</v>
      </c>
      <c r="G1241">
        <v>0</v>
      </c>
      <c r="H1241">
        <v>0</v>
      </c>
      <c r="I1241">
        <v>0</v>
      </c>
      <c r="J1241">
        <v>0</v>
      </c>
      <c r="K1241">
        <v>0</v>
      </c>
      <c r="L1241">
        <v>0</v>
      </c>
      <c r="M1241">
        <v>0</v>
      </c>
      <c r="N1241">
        <v>0</v>
      </c>
      <c r="O1241">
        <v>0</v>
      </c>
      <c r="P1241">
        <v>0</v>
      </c>
      <c r="Q1241">
        <v>0</v>
      </c>
      <c r="R1241">
        <v>0</v>
      </c>
      <c r="S1241">
        <v>0</v>
      </c>
      <c r="T1241">
        <v>0</v>
      </c>
      <c r="U1241">
        <v>0</v>
      </c>
      <c r="V1241">
        <v>0</v>
      </c>
      <c r="W1241">
        <v>0</v>
      </c>
      <c r="X1241">
        <v>0</v>
      </c>
      <c r="Y1241">
        <v>0</v>
      </c>
      <c r="Z1241">
        <v>0</v>
      </c>
      <c r="AA1241">
        <v>0</v>
      </c>
      <c r="AB1241">
        <v>0</v>
      </c>
      <c r="AC1241">
        <v>0</v>
      </c>
      <c r="AD1241">
        <v>0</v>
      </c>
      <c r="AE1241">
        <v>0</v>
      </c>
      <c r="AF1241">
        <v>0</v>
      </c>
      <c r="AG1241">
        <v>0</v>
      </c>
      <c r="AH1241">
        <v>0</v>
      </c>
      <c r="AI1241">
        <v>0</v>
      </c>
      <c r="AJ1241">
        <v>0</v>
      </c>
      <c r="AK1241">
        <v>0</v>
      </c>
      <c r="AL1241">
        <v>0</v>
      </c>
      <c r="AM1241">
        <v>0</v>
      </c>
      <c r="AN1241">
        <v>0</v>
      </c>
      <c r="AO1241">
        <v>0</v>
      </c>
      <c r="AP1241">
        <v>0</v>
      </c>
      <c r="AQ1241">
        <v>0</v>
      </c>
      <c r="AR1241">
        <v>0</v>
      </c>
      <c r="AS1241">
        <v>0</v>
      </c>
      <c r="AT1241">
        <v>1</v>
      </c>
      <c r="AU1241">
        <v>0</v>
      </c>
      <c r="AV1241">
        <v>0</v>
      </c>
      <c r="AW1241">
        <v>0</v>
      </c>
      <c r="AX1241">
        <v>0</v>
      </c>
      <c r="AY1241">
        <v>0</v>
      </c>
      <c r="AZ1241">
        <v>0</v>
      </c>
      <c r="BA1241">
        <v>0</v>
      </c>
      <c r="BB1241">
        <v>0</v>
      </c>
      <c r="BC1241">
        <v>0</v>
      </c>
      <c r="BD1241">
        <v>0</v>
      </c>
      <c r="BE1241">
        <v>0</v>
      </c>
      <c r="BF1241">
        <v>0</v>
      </c>
      <c r="BG1241">
        <v>0</v>
      </c>
      <c r="BH1241">
        <v>0</v>
      </c>
      <c r="BI1241">
        <v>0</v>
      </c>
      <c r="BJ1241">
        <v>0</v>
      </c>
      <c r="BK1241">
        <v>0</v>
      </c>
      <c r="BL1241">
        <v>0</v>
      </c>
      <c r="BM1241">
        <v>0</v>
      </c>
      <c r="BN1241">
        <v>0</v>
      </c>
      <c r="BO1241">
        <v>0</v>
      </c>
      <c r="BP1241">
        <v>0</v>
      </c>
      <c r="BQ1241">
        <v>0</v>
      </c>
      <c r="BR1241">
        <v>0</v>
      </c>
      <c r="BS1241">
        <v>0</v>
      </c>
      <c r="BT1241">
        <v>0</v>
      </c>
      <c r="BU1241">
        <v>0</v>
      </c>
      <c r="BV1241">
        <v>0</v>
      </c>
      <c r="BW1241">
        <v>0</v>
      </c>
      <c r="BX1241">
        <v>0</v>
      </c>
      <c r="BY1241">
        <v>0</v>
      </c>
      <c r="BZ1241">
        <v>0</v>
      </c>
      <c r="CA1241">
        <v>0</v>
      </c>
      <c r="CB1241">
        <v>0</v>
      </c>
      <c r="CC1241">
        <v>0</v>
      </c>
      <c r="CD1241">
        <v>0</v>
      </c>
      <c r="CE1241">
        <v>0</v>
      </c>
      <c r="CF1241">
        <v>0</v>
      </c>
      <c r="CG1241">
        <v>0</v>
      </c>
      <c r="CH1241">
        <v>0</v>
      </c>
      <c r="CI1241">
        <v>0</v>
      </c>
      <c r="CJ1241">
        <v>0</v>
      </c>
      <c r="CK1241">
        <v>0</v>
      </c>
      <c r="CL1241">
        <v>0</v>
      </c>
      <c r="CM1241">
        <v>0</v>
      </c>
      <c r="CN1241">
        <v>0</v>
      </c>
      <c r="CO1241">
        <v>0</v>
      </c>
      <c r="CP1241">
        <v>0</v>
      </c>
      <c r="CQ1241">
        <v>0</v>
      </c>
      <c r="CR1241">
        <v>0</v>
      </c>
    </row>
    <row r="1242" spans="1:96" x14ac:dyDescent="0.25">
      <c r="A1242" t="s">
        <v>242</v>
      </c>
      <c r="B1242">
        <v>0</v>
      </c>
      <c r="C1242">
        <v>0</v>
      </c>
      <c r="D1242">
        <v>0</v>
      </c>
      <c r="E1242">
        <v>0</v>
      </c>
      <c r="F1242">
        <v>0</v>
      </c>
      <c r="G1242">
        <v>0</v>
      </c>
      <c r="H1242">
        <v>0</v>
      </c>
      <c r="I1242">
        <v>0</v>
      </c>
      <c r="J1242">
        <v>0</v>
      </c>
      <c r="K1242">
        <v>0</v>
      </c>
      <c r="L1242">
        <v>0</v>
      </c>
      <c r="M1242">
        <v>0</v>
      </c>
      <c r="N1242">
        <v>0</v>
      </c>
      <c r="O1242">
        <v>0</v>
      </c>
      <c r="P1242">
        <v>0</v>
      </c>
      <c r="Q1242">
        <v>0</v>
      </c>
      <c r="R1242">
        <v>0</v>
      </c>
      <c r="S1242">
        <v>0</v>
      </c>
      <c r="T1242">
        <v>0</v>
      </c>
      <c r="U1242">
        <v>0</v>
      </c>
      <c r="V1242">
        <v>0</v>
      </c>
      <c r="W1242">
        <v>0</v>
      </c>
      <c r="X1242">
        <v>0</v>
      </c>
      <c r="Y1242">
        <v>0</v>
      </c>
      <c r="Z1242">
        <v>0</v>
      </c>
      <c r="AA1242">
        <v>0</v>
      </c>
      <c r="AB1242">
        <v>0</v>
      </c>
      <c r="AC1242">
        <v>0</v>
      </c>
      <c r="AD1242">
        <v>0</v>
      </c>
      <c r="AE1242">
        <v>0</v>
      </c>
      <c r="AF1242">
        <v>0</v>
      </c>
      <c r="AG1242">
        <v>0</v>
      </c>
      <c r="AH1242">
        <v>0</v>
      </c>
      <c r="AI1242">
        <v>0</v>
      </c>
      <c r="AJ1242">
        <v>0</v>
      </c>
      <c r="AK1242">
        <v>0</v>
      </c>
      <c r="AL1242">
        <v>0</v>
      </c>
      <c r="AM1242">
        <v>0</v>
      </c>
      <c r="AN1242">
        <v>0</v>
      </c>
      <c r="AO1242">
        <v>0</v>
      </c>
      <c r="AP1242">
        <v>0</v>
      </c>
      <c r="AQ1242">
        <v>0</v>
      </c>
      <c r="AR1242">
        <v>0</v>
      </c>
      <c r="AS1242">
        <v>0</v>
      </c>
      <c r="AT1242">
        <v>0</v>
      </c>
      <c r="AU1242">
        <v>0</v>
      </c>
      <c r="AV1242">
        <v>0</v>
      </c>
      <c r="AW1242">
        <v>0</v>
      </c>
      <c r="AX1242">
        <v>0</v>
      </c>
      <c r="AY1242">
        <v>0</v>
      </c>
      <c r="AZ1242">
        <v>0</v>
      </c>
      <c r="BA1242">
        <v>0</v>
      </c>
      <c r="BB1242">
        <v>0</v>
      </c>
      <c r="BC1242">
        <v>0</v>
      </c>
      <c r="BD1242">
        <v>0</v>
      </c>
      <c r="BE1242">
        <v>0</v>
      </c>
      <c r="BF1242">
        <v>0</v>
      </c>
      <c r="BG1242">
        <v>0</v>
      </c>
      <c r="BH1242">
        <v>0</v>
      </c>
      <c r="BI1242">
        <v>0</v>
      </c>
      <c r="BJ1242">
        <v>0</v>
      </c>
      <c r="BK1242">
        <v>0</v>
      </c>
      <c r="BL1242">
        <v>0</v>
      </c>
      <c r="BM1242">
        <v>0</v>
      </c>
      <c r="BN1242">
        <v>0</v>
      </c>
      <c r="BO1242">
        <v>0</v>
      </c>
      <c r="BP1242">
        <v>0</v>
      </c>
      <c r="BQ1242">
        <v>0</v>
      </c>
      <c r="BR1242">
        <v>0</v>
      </c>
      <c r="BS1242">
        <v>0</v>
      </c>
      <c r="BT1242">
        <v>0</v>
      </c>
      <c r="BU1242">
        <v>0</v>
      </c>
      <c r="BV1242">
        <v>0</v>
      </c>
      <c r="BW1242">
        <v>0</v>
      </c>
      <c r="BX1242">
        <v>0</v>
      </c>
      <c r="BY1242">
        <v>0</v>
      </c>
      <c r="BZ1242">
        <v>0</v>
      </c>
      <c r="CA1242">
        <v>0</v>
      </c>
      <c r="CB1242">
        <v>0</v>
      </c>
      <c r="CC1242">
        <v>0</v>
      </c>
      <c r="CD1242">
        <v>1</v>
      </c>
      <c r="CE1242">
        <v>0</v>
      </c>
      <c r="CF1242">
        <v>0</v>
      </c>
      <c r="CG1242">
        <v>0</v>
      </c>
      <c r="CH1242">
        <v>0</v>
      </c>
      <c r="CI1242">
        <v>0</v>
      </c>
      <c r="CJ1242">
        <v>0</v>
      </c>
      <c r="CK1242">
        <v>0</v>
      </c>
      <c r="CL1242">
        <v>0</v>
      </c>
      <c r="CM1242">
        <v>0</v>
      </c>
      <c r="CN1242">
        <v>0</v>
      </c>
      <c r="CO1242">
        <v>0</v>
      </c>
      <c r="CP1242">
        <v>0</v>
      </c>
      <c r="CQ1242">
        <v>0</v>
      </c>
      <c r="CR1242">
        <v>0</v>
      </c>
    </row>
    <row r="1243" spans="1:96" x14ac:dyDescent="0.25">
      <c r="A1243" t="s">
        <v>241</v>
      </c>
      <c r="B1243">
        <v>0</v>
      </c>
      <c r="C1243">
        <v>0</v>
      </c>
      <c r="D1243">
        <v>0</v>
      </c>
      <c r="E1243">
        <v>0</v>
      </c>
      <c r="F1243">
        <v>0</v>
      </c>
      <c r="G1243">
        <v>0</v>
      </c>
      <c r="H1243">
        <v>0</v>
      </c>
      <c r="I1243">
        <v>0</v>
      </c>
      <c r="J1243">
        <v>0</v>
      </c>
      <c r="K1243">
        <v>0</v>
      </c>
      <c r="L1243">
        <v>0</v>
      </c>
      <c r="M1243">
        <v>0</v>
      </c>
      <c r="N1243">
        <v>0</v>
      </c>
      <c r="O1243">
        <v>0</v>
      </c>
      <c r="P1243">
        <v>0</v>
      </c>
      <c r="Q1243">
        <v>0</v>
      </c>
      <c r="R1243">
        <v>0</v>
      </c>
      <c r="S1243">
        <v>0</v>
      </c>
      <c r="T1243">
        <v>0</v>
      </c>
      <c r="U1243">
        <v>0</v>
      </c>
      <c r="V1243">
        <v>0</v>
      </c>
      <c r="W1243">
        <v>0</v>
      </c>
      <c r="X1243">
        <v>0</v>
      </c>
      <c r="Y1243">
        <v>0</v>
      </c>
      <c r="Z1243">
        <v>0</v>
      </c>
      <c r="AA1243">
        <v>0</v>
      </c>
      <c r="AB1243">
        <v>0</v>
      </c>
      <c r="AC1243">
        <v>0</v>
      </c>
      <c r="AD1243">
        <v>0</v>
      </c>
      <c r="AE1243">
        <v>0</v>
      </c>
      <c r="AF1243">
        <v>0</v>
      </c>
      <c r="AG1243">
        <v>0</v>
      </c>
      <c r="AH1243">
        <v>0</v>
      </c>
      <c r="AI1243">
        <v>0</v>
      </c>
      <c r="AJ1243">
        <v>0</v>
      </c>
      <c r="AK1243">
        <v>0</v>
      </c>
      <c r="AL1243">
        <v>0</v>
      </c>
      <c r="AM1243">
        <v>0</v>
      </c>
      <c r="AN1243">
        <v>0</v>
      </c>
      <c r="AO1243">
        <v>0</v>
      </c>
      <c r="AP1243">
        <v>0</v>
      </c>
      <c r="AQ1243">
        <v>0</v>
      </c>
      <c r="AR1243">
        <v>0</v>
      </c>
      <c r="AS1243">
        <v>0</v>
      </c>
      <c r="AT1243">
        <v>0</v>
      </c>
      <c r="AU1243">
        <v>0</v>
      </c>
      <c r="AV1243">
        <v>0</v>
      </c>
      <c r="AW1243">
        <v>0</v>
      </c>
      <c r="AX1243">
        <v>0</v>
      </c>
      <c r="AY1243">
        <v>0</v>
      </c>
      <c r="AZ1243">
        <v>0</v>
      </c>
      <c r="BA1243">
        <v>0</v>
      </c>
      <c r="BB1243">
        <v>0</v>
      </c>
      <c r="BC1243">
        <v>0</v>
      </c>
      <c r="BD1243">
        <v>0</v>
      </c>
      <c r="BE1243">
        <v>0</v>
      </c>
      <c r="BF1243">
        <v>0</v>
      </c>
      <c r="BG1243">
        <v>0</v>
      </c>
      <c r="BH1243">
        <v>0</v>
      </c>
      <c r="BI1243">
        <v>0</v>
      </c>
      <c r="BJ1243">
        <v>0</v>
      </c>
      <c r="BK1243">
        <v>0</v>
      </c>
      <c r="BL1243">
        <v>0</v>
      </c>
      <c r="BM1243">
        <v>0</v>
      </c>
      <c r="BN1243">
        <v>0</v>
      </c>
      <c r="BO1243">
        <v>0</v>
      </c>
      <c r="BP1243">
        <v>0</v>
      </c>
      <c r="BQ1243">
        <v>0</v>
      </c>
      <c r="BR1243">
        <v>0</v>
      </c>
      <c r="BS1243">
        <v>0</v>
      </c>
      <c r="BT1243">
        <v>0</v>
      </c>
      <c r="BU1243">
        <v>0</v>
      </c>
      <c r="BV1243">
        <v>0</v>
      </c>
      <c r="BW1243">
        <v>0</v>
      </c>
      <c r="BX1243">
        <v>0</v>
      </c>
      <c r="BY1243">
        <v>0</v>
      </c>
      <c r="BZ1243">
        <v>0</v>
      </c>
      <c r="CA1243">
        <v>0</v>
      </c>
      <c r="CB1243">
        <v>0</v>
      </c>
      <c r="CC1243">
        <v>0</v>
      </c>
      <c r="CD1243">
        <v>1</v>
      </c>
      <c r="CE1243">
        <v>0</v>
      </c>
      <c r="CF1243">
        <v>0</v>
      </c>
      <c r="CG1243">
        <v>0</v>
      </c>
      <c r="CH1243">
        <v>0</v>
      </c>
      <c r="CI1243">
        <v>0</v>
      </c>
      <c r="CJ1243">
        <v>0</v>
      </c>
      <c r="CK1243">
        <v>0</v>
      </c>
      <c r="CL1243">
        <v>0</v>
      </c>
      <c r="CM1243">
        <v>0</v>
      </c>
      <c r="CN1243">
        <v>0</v>
      </c>
      <c r="CO1243">
        <v>0</v>
      </c>
      <c r="CP1243">
        <v>0</v>
      </c>
      <c r="CQ1243">
        <v>0</v>
      </c>
      <c r="CR1243">
        <v>0</v>
      </c>
    </row>
    <row r="1244" spans="1:96" x14ac:dyDescent="0.25">
      <c r="A1244" t="s">
        <v>240</v>
      </c>
      <c r="B1244">
        <v>1</v>
      </c>
      <c r="C1244">
        <v>0</v>
      </c>
      <c r="D1244">
        <v>0</v>
      </c>
      <c r="E1244">
        <v>0</v>
      </c>
      <c r="F1244">
        <v>0</v>
      </c>
      <c r="G1244">
        <v>0</v>
      </c>
      <c r="H1244">
        <v>0</v>
      </c>
      <c r="I1244">
        <v>0</v>
      </c>
      <c r="J1244">
        <v>0</v>
      </c>
      <c r="K1244">
        <v>0</v>
      </c>
      <c r="L1244">
        <v>0</v>
      </c>
      <c r="M1244">
        <v>0</v>
      </c>
      <c r="N1244">
        <v>0</v>
      </c>
      <c r="O1244">
        <v>0</v>
      </c>
      <c r="P1244">
        <v>0</v>
      </c>
      <c r="Q1244">
        <v>0</v>
      </c>
      <c r="R1244">
        <v>0</v>
      </c>
      <c r="S1244">
        <v>0</v>
      </c>
      <c r="T1244">
        <v>0</v>
      </c>
      <c r="U1244">
        <v>0</v>
      </c>
      <c r="V1244">
        <v>0</v>
      </c>
      <c r="W1244">
        <v>0</v>
      </c>
      <c r="X1244">
        <v>0</v>
      </c>
      <c r="Y1244">
        <v>0</v>
      </c>
      <c r="Z1244">
        <v>0</v>
      </c>
      <c r="AA1244">
        <v>0</v>
      </c>
      <c r="AB1244">
        <v>0</v>
      </c>
      <c r="AC1244">
        <v>0</v>
      </c>
      <c r="AD1244">
        <v>0</v>
      </c>
      <c r="AE1244">
        <v>0</v>
      </c>
      <c r="AF1244">
        <v>0</v>
      </c>
      <c r="AG1244">
        <v>0</v>
      </c>
      <c r="AH1244">
        <v>0</v>
      </c>
      <c r="AI1244">
        <v>0</v>
      </c>
      <c r="AJ1244">
        <v>0</v>
      </c>
      <c r="AK1244">
        <v>0</v>
      </c>
      <c r="AL1244">
        <v>0</v>
      </c>
      <c r="AM1244">
        <v>0</v>
      </c>
      <c r="AN1244">
        <v>0</v>
      </c>
      <c r="AO1244">
        <v>0</v>
      </c>
      <c r="AP1244">
        <v>0</v>
      </c>
      <c r="AQ1244">
        <v>0</v>
      </c>
      <c r="AR1244">
        <v>0</v>
      </c>
      <c r="AS1244">
        <v>0</v>
      </c>
      <c r="AT1244">
        <v>0</v>
      </c>
      <c r="AU1244">
        <v>0</v>
      </c>
      <c r="AV1244">
        <v>0</v>
      </c>
      <c r="AW1244">
        <v>0</v>
      </c>
      <c r="AX1244">
        <v>0</v>
      </c>
      <c r="AY1244">
        <v>0</v>
      </c>
      <c r="AZ1244">
        <v>0</v>
      </c>
      <c r="BA1244">
        <v>0</v>
      </c>
      <c r="BB1244">
        <v>0</v>
      </c>
      <c r="BC1244">
        <v>0</v>
      </c>
      <c r="BD1244">
        <v>0</v>
      </c>
      <c r="BE1244">
        <v>0</v>
      </c>
      <c r="BF1244">
        <v>0</v>
      </c>
      <c r="BG1244">
        <v>0</v>
      </c>
      <c r="BH1244">
        <v>0</v>
      </c>
      <c r="BI1244">
        <v>0</v>
      </c>
      <c r="BJ1244">
        <v>0</v>
      </c>
      <c r="BK1244">
        <v>0</v>
      </c>
      <c r="BL1244">
        <v>0</v>
      </c>
      <c r="BM1244">
        <v>0</v>
      </c>
      <c r="BN1244">
        <v>0</v>
      </c>
      <c r="BO1244">
        <v>0</v>
      </c>
      <c r="BP1244">
        <v>0</v>
      </c>
      <c r="BQ1244">
        <v>0</v>
      </c>
      <c r="BR1244">
        <v>0</v>
      </c>
      <c r="BS1244">
        <v>0</v>
      </c>
      <c r="BT1244">
        <v>0</v>
      </c>
      <c r="BU1244">
        <v>0</v>
      </c>
      <c r="BV1244">
        <v>0</v>
      </c>
      <c r="BW1244">
        <v>0</v>
      </c>
      <c r="BX1244">
        <v>0</v>
      </c>
      <c r="BY1244">
        <v>0</v>
      </c>
      <c r="BZ1244">
        <v>0</v>
      </c>
      <c r="CA1244">
        <v>0</v>
      </c>
      <c r="CB1244">
        <v>0</v>
      </c>
      <c r="CC1244">
        <v>0</v>
      </c>
      <c r="CD1244">
        <v>0</v>
      </c>
      <c r="CE1244">
        <v>0</v>
      </c>
      <c r="CF1244">
        <v>0</v>
      </c>
      <c r="CG1244">
        <v>0</v>
      </c>
      <c r="CH1244">
        <v>0</v>
      </c>
      <c r="CI1244">
        <v>0</v>
      </c>
      <c r="CJ1244">
        <v>0</v>
      </c>
      <c r="CK1244">
        <v>0</v>
      </c>
      <c r="CL1244">
        <v>0</v>
      </c>
      <c r="CM1244">
        <v>0</v>
      </c>
      <c r="CN1244">
        <v>0</v>
      </c>
      <c r="CO1244">
        <v>0</v>
      </c>
      <c r="CP1244">
        <v>0</v>
      </c>
      <c r="CQ1244">
        <v>0</v>
      </c>
      <c r="CR1244">
        <v>0</v>
      </c>
    </row>
    <row r="1245" spans="1:96" x14ac:dyDescent="0.25">
      <c r="A1245" t="s">
        <v>239</v>
      </c>
      <c r="B1245">
        <v>0</v>
      </c>
      <c r="C1245">
        <v>0</v>
      </c>
      <c r="D1245">
        <v>0</v>
      </c>
      <c r="E1245">
        <v>0</v>
      </c>
      <c r="F1245">
        <v>0</v>
      </c>
      <c r="G1245">
        <v>0</v>
      </c>
      <c r="H1245">
        <v>0</v>
      </c>
      <c r="I1245">
        <v>0</v>
      </c>
      <c r="J1245">
        <v>0</v>
      </c>
      <c r="K1245">
        <v>0</v>
      </c>
      <c r="L1245">
        <v>0</v>
      </c>
      <c r="M1245">
        <v>0</v>
      </c>
      <c r="N1245">
        <v>0</v>
      </c>
      <c r="O1245">
        <v>0</v>
      </c>
      <c r="P1245">
        <v>1</v>
      </c>
      <c r="Q1245">
        <v>0</v>
      </c>
      <c r="R1245">
        <v>0</v>
      </c>
      <c r="S1245">
        <v>0</v>
      </c>
      <c r="T1245">
        <v>0</v>
      </c>
      <c r="U1245">
        <v>0</v>
      </c>
      <c r="V1245">
        <v>0</v>
      </c>
      <c r="W1245">
        <v>0</v>
      </c>
      <c r="X1245">
        <v>0</v>
      </c>
      <c r="Y1245">
        <v>0</v>
      </c>
      <c r="Z1245">
        <v>0</v>
      </c>
      <c r="AA1245">
        <v>0</v>
      </c>
      <c r="AB1245">
        <v>0</v>
      </c>
      <c r="AC1245">
        <v>0</v>
      </c>
      <c r="AD1245">
        <v>0</v>
      </c>
      <c r="AE1245">
        <v>0</v>
      </c>
      <c r="AF1245">
        <v>0</v>
      </c>
      <c r="AG1245">
        <v>0</v>
      </c>
      <c r="AH1245">
        <v>0</v>
      </c>
      <c r="AI1245">
        <v>0</v>
      </c>
      <c r="AJ1245">
        <v>0</v>
      </c>
      <c r="AK1245">
        <v>0</v>
      </c>
      <c r="AL1245">
        <v>0</v>
      </c>
      <c r="AM1245">
        <v>0</v>
      </c>
      <c r="AN1245">
        <v>0</v>
      </c>
      <c r="AO1245">
        <v>0</v>
      </c>
      <c r="AP1245">
        <v>0</v>
      </c>
      <c r="AQ1245">
        <v>0</v>
      </c>
      <c r="AR1245">
        <v>0</v>
      </c>
      <c r="AS1245">
        <v>0</v>
      </c>
      <c r="AT1245">
        <v>0</v>
      </c>
      <c r="AU1245">
        <v>0</v>
      </c>
      <c r="AV1245">
        <v>0</v>
      </c>
      <c r="AW1245">
        <v>0</v>
      </c>
      <c r="AX1245">
        <v>0</v>
      </c>
      <c r="AY1245">
        <v>0</v>
      </c>
      <c r="AZ1245">
        <v>0</v>
      </c>
      <c r="BA1245">
        <v>0</v>
      </c>
      <c r="BB1245">
        <v>0</v>
      </c>
      <c r="BC1245">
        <v>0</v>
      </c>
      <c r="BD1245">
        <v>0</v>
      </c>
      <c r="BE1245">
        <v>0</v>
      </c>
      <c r="BF1245">
        <v>0</v>
      </c>
      <c r="BG1245">
        <v>0</v>
      </c>
      <c r="BH1245">
        <v>0</v>
      </c>
      <c r="BI1245">
        <v>0</v>
      </c>
      <c r="BJ1245">
        <v>0</v>
      </c>
      <c r="BK1245">
        <v>0</v>
      </c>
      <c r="BL1245">
        <v>0</v>
      </c>
      <c r="BM1245">
        <v>0</v>
      </c>
      <c r="BN1245">
        <v>0</v>
      </c>
      <c r="BO1245">
        <v>0</v>
      </c>
      <c r="BP1245">
        <v>0</v>
      </c>
      <c r="BQ1245">
        <v>0</v>
      </c>
      <c r="BR1245">
        <v>0</v>
      </c>
      <c r="BS1245">
        <v>0</v>
      </c>
      <c r="BT1245">
        <v>0</v>
      </c>
      <c r="BU1245">
        <v>0</v>
      </c>
      <c r="BV1245">
        <v>0</v>
      </c>
      <c r="BW1245">
        <v>0</v>
      </c>
      <c r="BX1245">
        <v>0</v>
      </c>
      <c r="BY1245">
        <v>0</v>
      </c>
      <c r="BZ1245">
        <v>0</v>
      </c>
      <c r="CA1245">
        <v>0</v>
      </c>
      <c r="CB1245">
        <v>0</v>
      </c>
      <c r="CC1245">
        <v>0</v>
      </c>
      <c r="CD1245">
        <v>0</v>
      </c>
      <c r="CE1245">
        <v>0</v>
      </c>
      <c r="CF1245">
        <v>0</v>
      </c>
      <c r="CG1245">
        <v>0</v>
      </c>
      <c r="CH1245">
        <v>0</v>
      </c>
      <c r="CI1245">
        <v>0</v>
      </c>
      <c r="CJ1245">
        <v>0</v>
      </c>
      <c r="CK1245">
        <v>0</v>
      </c>
      <c r="CL1245">
        <v>0</v>
      </c>
      <c r="CM1245">
        <v>0</v>
      </c>
      <c r="CN1245">
        <v>0</v>
      </c>
      <c r="CO1245">
        <v>0</v>
      </c>
      <c r="CP1245">
        <v>0</v>
      </c>
      <c r="CQ1245">
        <v>0</v>
      </c>
      <c r="CR1245">
        <v>0</v>
      </c>
    </row>
    <row r="1246" spans="1:96" x14ac:dyDescent="0.25">
      <c r="A1246" t="s">
        <v>238</v>
      </c>
      <c r="B1246">
        <v>0</v>
      </c>
      <c r="C1246">
        <v>0</v>
      </c>
      <c r="D1246">
        <v>0</v>
      </c>
      <c r="E1246">
        <v>0</v>
      </c>
      <c r="F1246">
        <v>0</v>
      </c>
      <c r="G1246">
        <v>0</v>
      </c>
      <c r="H1246">
        <v>0</v>
      </c>
      <c r="I1246">
        <v>0</v>
      </c>
      <c r="J1246">
        <v>0</v>
      </c>
      <c r="K1246">
        <v>0</v>
      </c>
      <c r="L1246">
        <v>0</v>
      </c>
      <c r="M1246">
        <v>0</v>
      </c>
      <c r="N1246">
        <v>0</v>
      </c>
      <c r="O1246">
        <v>0</v>
      </c>
      <c r="P1246">
        <v>0</v>
      </c>
      <c r="Q1246">
        <v>0</v>
      </c>
      <c r="R1246">
        <v>0</v>
      </c>
      <c r="S1246">
        <v>0</v>
      </c>
      <c r="T1246">
        <v>0</v>
      </c>
      <c r="U1246">
        <v>0</v>
      </c>
      <c r="V1246">
        <v>0</v>
      </c>
      <c r="W1246">
        <v>0</v>
      </c>
      <c r="X1246">
        <v>0</v>
      </c>
      <c r="Y1246">
        <v>0</v>
      </c>
      <c r="Z1246">
        <v>0</v>
      </c>
      <c r="AA1246">
        <v>0</v>
      </c>
      <c r="AB1246">
        <v>0</v>
      </c>
      <c r="AC1246">
        <v>0</v>
      </c>
      <c r="AD1246">
        <v>0</v>
      </c>
      <c r="AE1246">
        <v>0</v>
      </c>
      <c r="AF1246">
        <v>0</v>
      </c>
      <c r="AG1246">
        <v>0</v>
      </c>
      <c r="AH1246">
        <v>0</v>
      </c>
      <c r="AI1246">
        <v>0</v>
      </c>
      <c r="AJ1246">
        <v>0</v>
      </c>
      <c r="AK1246">
        <v>0</v>
      </c>
      <c r="AL1246">
        <v>0</v>
      </c>
      <c r="AM1246">
        <v>0</v>
      </c>
      <c r="AN1246">
        <v>0</v>
      </c>
      <c r="AO1246">
        <v>0</v>
      </c>
      <c r="AP1246">
        <v>0</v>
      </c>
      <c r="AQ1246">
        <v>0</v>
      </c>
      <c r="AR1246">
        <v>0</v>
      </c>
      <c r="AS1246">
        <v>0</v>
      </c>
      <c r="AT1246">
        <v>0</v>
      </c>
      <c r="AU1246">
        <v>0</v>
      </c>
      <c r="AV1246">
        <v>0</v>
      </c>
      <c r="AW1246">
        <v>0</v>
      </c>
      <c r="AX1246">
        <v>0</v>
      </c>
      <c r="AY1246">
        <v>0</v>
      </c>
      <c r="AZ1246">
        <v>0</v>
      </c>
      <c r="BA1246">
        <v>0</v>
      </c>
      <c r="BB1246">
        <v>0</v>
      </c>
      <c r="BC1246">
        <v>0</v>
      </c>
      <c r="BD1246">
        <v>0</v>
      </c>
      <c r="BE1246">
        <v>0</v>
      </c>
      <c r="BF1246">
        <v>0</v>
      </c>
      <c r="BG1246">
        <v>0</v>
      </c>
      <c r="BH1246">
        <v>0</v>
      </c>
      <c r="BI1246">
        <v>1</v>
      </c>
      <c r="BJ1246">
        <v>0</v>
      </c>
      <c r="BK1246">
        <v>0</v>
      </c>
      <c r="BL1246">
        <v>0</v>
      </c>
      <c r="BM1246">
        <v>0</v>
      </c>
      <c r="BN1246">
        <v>0</v>
      </c>
      <c r="BO1246">
        <v>0</v>
      </c>
      <c r="BP1246">
        <v>0</v>
      </c>
      <c r="BQ1246">
        <v>0</v>
      </c>
      <c r="BR1246">
        <v>0</v>
      </c>
      <c r="BS1246">
        <v>0</v>
      </c>
      <c r="BT1246">
        <v>0</v>
      </c>
      <c r="BU1246">
        <v>0</v>
      </c>
      <c r="BV1246">
        <v>0</v>
      </c>
      <c r="BW1246">
        <v>0</v>
      </c>
      <c r="BX1246">
        <v>0</v>
      </c>
      <c r="BY1246">
        <v>0</v>
      </c>
      <c r="BZ1246">
        <v>0</v>
      </c>
      <c r="CA1246">
        <v>0</v>
      </c>
      <c r="CB1246">
        <v>0</v>
      </c>
      <c r="CC1246">
        <v>0</v>
      </c>
      <c r="CD1246">
        <v>0</v>
      </c>
      <c r="CE1246">
        <v>0</v>
      </c>
      <c r="CF1246">
        <v>0</v>
      </c>
      <c r="CG1246">
        <v>0</v>
      </c>
      <c r="CH1246">
        <v>0</v>
      </c>
      <c r="CI1246">
        <v>0</v>
      </c>
      <c r="CJ1246">
        <v>0</v>
      </c>
      <c r="CK1246">
        <v>0</v>
      </c>
      <c r="CL1246">
        <v>0</v>
      </c>
      <c r="CM1246">
        <v>0</v>
      </c>
      <c r="CN1246">
        <v>0</v>
      </c>
      <c r="CO1246">
        <v>0</v>
      </c>
      <c r="CP1246">
        <v>0</v>
      </c>
      <c r="CQ1246">
        <v>0</v>
      </c>
      <c r="CR1246">
        <v>0</v>
      </c>
    </row>
    <row r="1247" spans="1:96" x14ac:dyDescent="0.25">
      <c r="A1247" t="s">
        <v>237</v>
      </c>
      <c r="B1247">
        <v>0</v>
      </c>
      <c r="C1247">
        <v>0</v>
      </c>
      <c r="D1247">
        <v>0</v>
      </c>
      <c r="E1247">
        <v>0</v>
      </c>
      <c r="F1247">
        <v>0</v>
      </c>
      <c r="G1247">
        <v>0</v>
      </c>
      <c r="H1247">
        <v>0</v>
      </c>
      <c r="I1247">
        <v>0</v>
      </c>
      <c r="J1247">
        <v>0</v>
      </c>
      <c r="K1247">
        <v>0</v>
      </c>
      <c r="L1247">
        <v>0</v>
      </c>
      <c r="M1247">
        <v>0</v>
      </c>
      <c r="N1247">
        <v>0</v>
      </c>
      <c r="O1247">
        <v>0</v>
      </c>
      <c r="P1247">
        <v>1</v>
      </c>
      <c r="Q1247">
        <v>0</v>
      </c>
      <c r="R1247">
        <v>0</v>
      </c>
      <c r="S1247">
        <v>0</v>
      </c>
      <c r="T1247">
        <v>0</v>
      </c>
      <c r="U1247">
        <v>0</v>
      </c>
      <c r="V1247">
        <v>0</v>
      </c>
      <c r="W1247">
        <v>0</v>
      </c>
      <c r="X1247">
        <v>0</v>
      </c>
      <c r="Y1247">
        <v>0</v>
      </c>
      <c r="Z1247">
        <v>0</v>
      </c>
      <c r="AA1247">
        <v>0</v>
      </c>
      <c r="AB1247">
        <v>0</v>
      </c>
      <c r="AC1247">
        <v>0</v>
      </c>
      <c r="AD1247">
        <v>0</v>
      </c>
      <c r="AE1247">
        <v>0</v>
      </c>
      <c r="AF1247">
        <v>0</v>
      </c>
      <c r="AG1247">
        <v>0</v>
      </c>
      <c r="AH1247">
        <v>0</v>
      </c>
      <c r="AI1247">
        <v>0</v>
      </c>
      <c r="AJ1247">
        <v>0</v>
      </c>
      <c r="AK1247">
        <v>0</v>
      </c>
      <c r="AL1247">
        <v>0</v>
      </c>
      <c r="AM1247">
        <v>0</v>
      </c>
      <c r="AN1247">
        <v>0</v>
      </c>
      <c r="AO1247">
        <v>0</v>
      </c>
      <c r="AP1247">
        <v>0</v>
      </c>
      <c r="AQ1247">
        <v>0</v>
      </c>
      <c r="AR1247">
        <v>0</v>
      </c>
      <c r="AS1247">
        <v>0</v>
      </c>
      <c r="AT1247">
        <v>0</v>
      </c>
      <c r="AU1247">
        <v>0</v>
      </c>
      <c r="AV1247">
        <v>0</v>
      </c>
      <c r="AW1247">
        <v>0</v>
      </c>
      <c r="AX1247">
        <v>0</v>
      </c>
      <c r="AY1247">
        <v>0</v>
      </c>
      <c r="AZ1247">
        <v>0</v>
      </c>
      <c r="BA1247">
        <v>0</v>
      </c>
      <c r="BB1247">
        <v>0</v>
      </c>
      <c r="BC1247">
        <v>0</v>
      </c>
      <c r="BD1247">
        <v>0</v>
      </c>
      <c r="BE1247">
        <v>0</v>
      </c>
      <c r="BF1247">
        <v>0</v>
      </c>
      <c r="BG1247">
        <v>0</v>
      </c>
      <c r="BH1247">
        <v>0</v>
      </c>
      <c r="BI1247">
        <v>0</v>
      </c>
      <c r="BJ1247">
        <v>0</v>
      </c>
      <c r="BK1247">
        <v>0</v>
      </c>
      <c r="BL1247">
        <v>0</v>
      </c>
      <c r="BM1247">
        <v>0</v>
      </c>
      <c r="BN1247">
        <v>0</v>
      </c>
      <c r="BO1247">
        <v>0</v>
      </c>
      <c r="BP1247">
        <v>0</v>
      </c>
      <c r="BQ1247">
        <v>0</v>
      </c>
      <c r="BR1247">
        <v>0</v>
      </c>
      <c r="BS1247">
        <v>0</v>
      </c>
      <c r="BT1247">
        <v>0</v>
      </c>
      <c r="BU1247">
        <v>0</v>
      </c>
      <c r="BV1247">
        <v>0</v>
      </c>
      <c r="BW1247">
        <v>0</v>
      </c>
      <c r="BX1247">
        <v>0</v>
      </c>
      <c r="BY1247">
        <v>0</v>
      </c>
      <c r="BZ1247">
        <v>0</v>
      </c>
      <c r="CA1247">
        <v>0</v>
      </c>
      <c r="CB1247">
        <v>0</v>
      </c>
      <c r="CC1247">
        <v>0</v>
      </c>
      <c r="CD1247">
        <v>0</v>
      </c>
      <c r="CE1247">
        <v>0</v>
      </c>
      <c r="CF1247">
        <v>0</v>
      </c>
      <c r="CG1247">
        <v>0</v>
      </c>
      <c r="CH1247">
        <v>0</v>
      </c>
      <c r="CI1247">
        <v>0</v>
      </c>
      <c r="CJ1247">
        <v>0</v>
      </c>
      <c r="CK1247">
        <v>0</v>
      </c>
      <c r="CL1247">
        <v>0</v>
      </c>
      <c r="CM1247">
        <v>0</v>
      </c>
      <c r="CN1247">
        <v>0</v>
      </c>
      <c r="CO1247">
        <v>0</v>
      </c>
      <c r="CP1247">
        <v>0</v>
      </c>
      <c r="CQ1247">
        <v>0</v>
      </c>
      <c r="CR1247">
        <v>0</v>
      </c>
    </row>
    <row r="1248" spans="1:96" x14ac:dyDescent="0.25">
      <c r="A1248" t="s">
        <v>236</v>
      </c>
      <c r="B1248">
        <v>0</v>
      </c>
      <c r="C1248">
        <v>0</v>
      </c>
      <c r="D1248">
        <v>0</v>
      </c>
      <c r="E1248">
        <v>0</v>
      </c>
      <c r="F1248">
        <v>0</v>
      </c>
      <c r="G1248">
        <v>0</v>
      </c>
      <c r="H1248">
        <v>0</v>
      </c>
      <c r="I1248">
        <v>0</v>
      </c>
      <c r="J1248">
        <v>0</v>
      </c>
      <c r="K1248">
        <v>0</v>
      </c>
      <c r="L1248">
        <v>0</v>
      </c>
      <c r="M1248">
        <v>0</v>
      </c>
      <c r="N1248">
        <v>0</v>
      </c>
      <c r="O1248">
        <v>0</v>
      </c>
      <c r="P1248">
        <v>0</v>
      </c>
      <c r="Q1248">
        <v>0</v>
      </c>
      <c r="R1248">
        <v>0</v>
      </c>
      <c r="S1248">
        <v>0</v>
      </c>
      <c r="T1248">
        <v>0</v>
      </c>
      <c r="U1248">
        <v>0</v>
      </c>
      <c r="V1248">
        <v>0</v>
      </c>
      <c r="W1248">
        <v>0</v>
      </c>
      <c r="X1248">
        <v>0</v>
      </c>
      <c r="Y1248">
        <v>0</v>
      </c>
      <c r="Z1248">
        <v>0</v>
      </c>
      <c r="AA1248">
        <v>0</v>
      </c>
      <c r="AB1248">
        <v>0</v>
      </c>
      <c r="AC1248">
        <v>0</v>
      </c>
      <c r="AD1248">
        <v>0</v>
      </c>
      <c r="AE1248">
        <v>0</v>
      </c>
      <c r="AF1248">
        <v>0</v>
      </c>
      <c r="AG1248">
        <v>0</v>
      </c>
      <c r="AH1248">
        <v>0</v>
      </c>
      <c r="AI1248">
        <v>0</v>
      </c>
      <c r="AJ1248">
        <v>0</v>
      </c>
      <c r="AK1248">
        <v>0</v>
      </c>
      <c r="AL1248">
        <v>0</v>
      </c>
      <c r="AM1248">
        <v>0</v>
      </c>
      <c r="AN1248">
        <v>0</v>
      </c>
      <c r="AO1248">
        <v>0</v>
      </c>
      <c r="AP1248">
        <v>0</v>
      </c>
      <c r="AQ1248">
        <v>0</v>
      </c>
      <c r="AR1248">
        <v>0</v>
      </c>
      <c r="AS1248">
        <v>0</v>
      </c>
      <c r="AT1248">
        <v>0</v>
      </c>
      <c r="AU1248">
        <v>0</v>
      </c>
      <c r="AV1248">
        <v>0</v>
      </c>
      <c r="AW1248">
        <v>0</v>
      </c>
      <c r="AX1248">
        <v>0</v>
      </c>
      <c r="AY1248">
        <v>0</v>
      </c>
      <c r="AZ1248">
        <v>0</v>
      </c>
      <c r="BA1248">
        <v>1</v>
      </c>
      <c r="BB1248">
        <v>0</v>
      </c>
      <c r="BC1248">
        <v>0</v>
      </c>
      <c r="BD1248">
        <v>0</v>
      </c>
      <c r="BE1248">
        <v>0</v>
      </c>
      <c r="BF1248">
        <v>0</v>
      </c>
      <c r="BG1248">
        <v>0</v>
      </c>
      <c r="BH1248">
        <v>0</v>
      </c>
      <c r="BI1248">
        <v>0</v>
      </c>
      <c r="BJ1248">
        <v>0</v>
      </c>
      <c r="BK1248">
        <v>0</v>
      </c>
      <c r="BL1248">
        <v>0</v>
      </c>
      <c r="BM1248">
        <v>0</v>
      </c>
      <c r="BN1248">
        <v>0</v>
      </c>
      <c r="BO1248">
        <v>0</v>
      </c>
      <c r="BP1248">
        <v>0</v>
      </c>
      <c r="BQ1248">
        <v>0</v>
      </c>
      <c r="BR1248">
        <v>0</v>
      </c>
      <c r="BS1248">
        <v>0</v>
      </c>
      <c r="BT1248">
        <v>0</v>
      </c>
      <c r="BU1248">
        <v>0</v>
      </c>
      <c r="BV1248">
        <v>0</v>
      </c>
      <c r="BW1248">
        <v>0</v>
      </c>
      <c r="BX1248">
        <v>0</v>
      </c>
      <c r="BY1248">
        <v>0</v>
      </c>
      <c r="BZ1248">
        <v>0</v>
      </c>
      <c r="CA1248">
        <v>0</v>
      </c>
      <c r="CB1248">
        <v>0</v>
      </c>
      <c r="CC1248">
        <v>0</v>
      </c>
      <c r="CD1248">
        <v>0</v>
      </c>
      <c r="CE1248">
        <v>0</v>
      </c>
      <c r="CF1248">
        <v>0</v>
      </c>
      <c r="CG1248">
        <v>0</v>
      </c>
      <c r="CH1248">
        <v>0</v>
      </c>
      <c r="CI1248">
        <v>0</v>
      </c>
      <c r="CJ1248">
        <v>0</v>
      </c>
      <c r="CK1248">
        <v>0</v>
      </c>
      <c r="CL1248">
        <v>0</v>
      </c>
      <c r="CM1248">
        <v>0</v>
      </c>
      <c r="CN1248">
        <v>0</v>
      </c>
      <c r="CO1248">
        <v>0</v>
      </c>
      <c r="CP1248">
        <v>0</v>
      </c>
      <c r="CQ1248">
        <v>0</v>
      </c>
      <c r="CR1248">
        <v>0</v>
      </c>
    </row>
    <row r="1249" spans="1:96" x14ac:dyDescent="0.25">
      <c r="A1249" t="s">
        <v>235</v>
      </c>
      <c r="B1249">
        <v>0</v>
      </c>
      <c r="C1249">
        <v>0</v>
      </c>
      <c r="D1249">
        <v>0</v>
      </c>
      <c r="E1249">
        <v>0</v>
      </c>
      <c r="F1249">
        <v>0</v>
      </c>
      <c r="G1249">
        <v>0</v>
      </c>
      <c r="H1249">
        <v>0</v>
      </c>
      <c r="I1249">
        <v>0</v>
      </c>
      <c r="J1249">
        <v>0</v>
      </c>
      <c r="K1249">
        <v>0</v>
      </c>
      <c r="L1249">
        <v>0</v>
      </c>
      <c r="M1249">
        <v>0</v>
      </c>
      <c r="N1249">
        <v>0</v>
      </c>
      <c r="O1249">
        <v>0</v>
      </c>
      <c r="P1249">
        <v>0</v>
      </c>
      <c r="Q1249">
        <v>0</v>
      </c>
      <c r="R1249">
        <v>0</v>
      </c>
      <c r="S1249">
        <v>0</v>
      </c>
      <c r="T1249">
        <v>0</v>
      </c>
      <c r="U1249">
        <v>0</v>
      </c>
      <c r="V1249">
        <v>0</v>
      </c>
      <c r="W1249">
        <v>0</v>
      </c>
      <c r="X1249">
        <v>0</v>
      </c>
      <c r="Y1249">
        <v>0</v>
      </c>
      <c r="Z1249">
        <v>0</v>
      </c>
      <c r="AA1249">
        <v>0</v>
      </c>
      <c r="AB1249">
        <v>0</v>
      </c>
      <c r="AC1249">
        <v>0</v>
      </c>
      <c r="AD1249">
        <v>0</v>
      </c>
      <c r="AE1249">
        <v>0</v>
      </c>
      <c r="AF1249">
        <v>0</v>
      </c>
      <c r="AG1249">
        <v>0</v>
      </c>
      <c r="AH1249">
        <v>0</v>
      </c>
      <c r="AI1249">
        <v>0</v>
      </c>
      <c r="AJ1249">
        <v>0</v>
      </c>
      <c r="AK1249">
        <v>0</v>
      </c>
      <c r="AL1249">
        <v>0</v>
      </c>
      <c r="AM1249">
        <v>0</v>
      </c>
      <c r="AN1249">
        <v>0</v>
      </c>
      <c r="AO1249">
        <v>0</v>
      </c>
      <c r="AP1249">
        <v>0</v>
      </c>
      <c r="AQ1249">
        <v>0</v>
      </c>
      <c r="AR1249">
        <v>0</v>
      </c>
      <c r="AS1249">
        <v>0</v>
      </c>
      <c r="AT1249">
        <v>0</v>
      </c>
      <c r="AU1249">
        <v>0</v>
      </c>
      <c r="AV1249">
        <v>0</v>
      </c>
      <c r="AW1249">
        <v>0</v>
      </c>
      <c r="AX1249">
        <v>0</v>
      </c>
      <c r="AY1249">
        <v>0</v>
      </c>
      <c r="AZ1249">
        <v>0</v>
      </c>
      <c r="BA1249">
        <v>1</v>
      </c>
      <c r="BB1249">
        <v>0</v>
      </c>
      <c r="BC1249">
        <v>0</v>
      </c>
      <c r="BD1249">
        <v>0</v>
      </c>
      <c r="BE1249">
        <v>0</v>
      </c>
      <c r="BF1249">
        <v>0</v>
      </c>
      <c r="BG1249">
        <v>0</v>
      </c>
      <c r="BH1249">
        <v>0</v>
      </c>
      <c r="BI1249">
        <v>0</v>
      </c>
      <c r="BJ1249">
        <v>0</v>
      </c>
      <c r="BK1249">
        <v>0</v>
      </c>
      <c r="BL1249">
        <v>0</v>
      </c>
      <c r="BM1249">
        <v>0</v>
      </c>
      <c r="BN1249">
        <v>0</v>
      </c>
      <c r="BO1249">
        <v>0</v>
      </c>
      <c r="BP1249">
        <v>0</v>
      </c>
      <c r="BQ1249">
        <v>0</v>
      </c>
      <c r="BR1249">
        <v>0</v>
      </c>
      <c r="BS1249">
        <v>0</v>
      </c>
      <c r="BT1249">
        <v>0</v>
      </c>
      <c r="BU1249">
        <v>0</v>
      </c>
      <c r="BV1249">
        <v>0</v>
      </c>
      <c r="BW1249">
        <v>0</v>
      </c>
      <c r="BX1249">
        <v>0</v>
      </c>
      <c r="BY1249">
        <v>0</v>
      </c>
      <c r="BZ1249">
        <v>0</v>
      </c>
      <c r="CA1249">
        <v>0</v>
      </c>
      <c r="CB1249">
        <v>0</v>
      </c>
      <c r="CC1249">
        <v>0</v>
      </c>
      <c r="CD1249">
        <v>0</v>
      </c>
      <c r="CE1249">
        <v>0</v>
      </c>
      <c r="CF1249">
        <v>0</v>
      </c>
      <c r="CG1249">
        <v>0</v>
      </c>
      <c r="CH1249">
        <v>0</v>
      </c>
      <c r="CI1249">
        <v>0</v>
      </c>
      <c r="CJ1249">
        <v>0</v>
      </c>
      <c r="CK1249">
        <v>0</v>
      </c>
      <c r="CL1249">
        <v>0</v>
      </c>
      <c r="CM1249">
        <v>0</v>
      </c>
      <c r="CN1249">
        <v>0</v>
      </c>
      <c r="CO1249">
        <v>0</v>
      </c>
      <c r="CP1249">
        <v>0</v>
      </c>
      <c r="CQ1249">
        <v>0</v>
      </c>
      <c r="CR1249">
        <v>0</v>
      </c>
    </row>
    <row r="1250" spans="1:96" x14ac:dyDescent="0.25">
      <c r="A1250" t="s">
        <v>234</v>
      </c>
      <c r="B1250">
        <v>0</v>
      </c>
      <c r="C1250">
        <v>0</v>
      </c>
      <c r="D1250">
        <v>0</v>
      </c>
      <c r="E1250">
        <v>0</v>
      </c>
      <c r="F1250">
        <v>0</v>
      </c>
      <c r="G1250">
        <v>0</v>
      </c>
      <c r="H1250">
        <v>0</v>
      </c>
      <c r="I1250">
        <v>0</v>
      </c>
      <c r="J1250">
        <v>0</v>
      </c>
      <c r="K1250">
        <v>0</v>
      </c>
      <c r="L1250">
        <v>0</v>
      </c>
      <c r="M1250">
        <v>0</v>
      </c>
      <c r="N1250">
        <v>0</v>
      </c>
      <c r="O1250">
        <v>0</v>
      </c>
      <c r="P1250">
        <v>0</v>
      </c>
      <c r="Q1250">
        <v>0</v>
      </c>
      <c r="R1250">
        <v>0</v>
      </c>
      <c r="S1250">
        <v>0</v>
      </c>
      <c r="T1250">
        <v>0</v>
      </c>
      <c r="U1250">
        <v>0</v>
      </c>
      <c r="V1250">
        <v>0</v>
      </c>
      <c r="W1250">
        <v>0</v>
      </c>
      <c r="X1250">
        <v>0</v>
      </c>
      <c r="Y1250">
        <v>0</v>
      </c>
      <c r="Z1250">
        <v>0</v>
      </c>
      <c r="AA1250">
        <v>0</v>
      </c>
      <c r="AB1250">
        <v>0</v>
      </c>
      <c r="AC1250">
        <v>0</v>
      </c>
      <c r="AD1250">
        <v>0</v>
      </c>
      <c r="AE1250">
        <v>0</v>
      </c>
      <c r="AF1250">
        <v>0</v>
      </c>
      <c r="AG1250">
        <v>0</v>
      </c>
      <c r="AH1250">
        <v>0</v>
      </c>
      <c r="AI1250">
        <v>0</v>
      </c>
      <c r="AJ1250">
        <v>0</v>
      </c>
      <c r="AK1250">
        <v>0</v>
      </c>
      <c r="AL1250">
        <v>0</v>
      </c>
      <c r="AM1250">
        <v>0</v>
      </c>
      <c r="AN1250">
        <v>0</v>
      </c>
      <c r="AO1250">
        <v>0</v>
      </c>
      <c r="AP1250">
        <v>0</v>
      </c>
      <c r="AQ1250">
        <v>0</v>
      </c>
      <c r="AR1250">
        <v>0</v>
      </c>
      <c r="AS1250">
        <v>0</v>
      </c>
      <c r="AT1250">
        <v>0</v>
      </c>
      <c r="AU1250">
        <v>0</v>
      </c>
      <c r="AV1250">
        <v>0</v>
      </c>
      <c r="AW1250">
        <v>0</v>
      </c>
      <c r="AX1250">
        <v>0</v>
      </c>
      <c r="AY1250">
        <v>0</v>
      </c>
      <c r="AZ1250">
        <v>0</v>
      </c>
      <c r="BA1250">
        <v>1</v>
      </c>
      <c r="BB1250">
        <v>0</v>
      </c>
      <c r="BC1250">
        <v>0</v>
      </c>
      <c r="BD1250">
        <v>0</v>
      </c>
      <c r="BE1250">
        <v>0</v>
      </c>
      <c r="BF1250">
        <v>0</v>
      </c>
      <c r="BG1250">
        <v>0</v>
      </c>
      <c r="BH1250">
        <v>0</v>
      </c>
      <c r="BI1250">
        <v>0</v>
      </c>
      <c r="BJ1250">
        <v>0</v>
      </c>
      <c r="BK1250">
        <v>0</v>
      </c>
      <c r="BL1250">
        <v>0</v>
      </c>
      <c r="BM1250">
        <v>0</v>
      </c>
      <c r="BN1250">
        <v>0</v>
      </c>
      <c r="BO1250">
        <v>0</v>
      </c>
      <c r="BP1250">
        <v>0</v>
      </c>
      <c r="BQ1250">
        <v>0</v>
      </c>
      <c r="BR1250">
        <v>0</v>
      </c>
      <c r="BS1250">
        <v>0</v>
      </c>
      <c r="BT1250">
        <v>0</v>
      </c>
      <c r="BU1250">
        <v>0</v>
      </c>
      <c r="BV1250">
        <v>0</v>
      </c>
      <c r="BW1250">
        <v>0</v>
      </c>
      <c r="BX1250">
        <v>0</v>
      </c>
      <c r="BY1250">
        <v>0</v>
      </c>
      <c r="BZ1250">
        <v>0</v>
      </c>
      <c r="CA1250">
        <v>0</v>
      </c>
      <c r="CB1250">
        <v>0</v>
      </c>
      <c r="CC1250">
        <v>0</v>
      </c>
      <c r="CD1250">
        <v>0</v>
      </c>
      <c r="CE1250">
        <v>0</v>
      </c>
      <c r="CF1250">
        <v>0</v>
      </c>
      <c r="CG1250">
        <v>0</v>
      </c>
      <c r="CH1250">
        <v>0</v>
      </c>
      <c r="CI1250">
        <v>0</v>
      </c>
      <c r="CJ1250">
        <v>0</v>
      </c>
      <c r="CK1250">
        <v>0</v>
      </c>
      <c r="CL1250">
        <v>0</v>
      </c>
      <c r="CM1250">
        <v>0</v>
      </c>
      <c r="CN1250">
        <v>0</v>
      </c>
      <c r="CO1250">
        <v>0</v>
      </c>
      <c r="CP1250">
        <v>0</v>
      </c>
      <c r="CQ1250">
        <v>0</v>
      </c>
      <c r="CR1250">
        <v>0</v>
      </c>
    </row>
    <row r="1251" spans="1:96" x14ac:dyDescent="0.25">
      <c r="A1251" t="s">
        <v>233</v>
      </c>
      <c r="B1251">
        <v>0</v>
      </c>
      <c r="C1251">
        <v>0</v>
      </c>
      <c r="D1251">
        <v>0</v>
      </c>
      <c r="E1251">
        <v>0</v>
      </c>
      <c r="F1251">
        <v>0</v>
      </c>
      <c r="G1251">
        <v>0</v>
      </c>
      <c r="H1251">
        <v>0</v>
      </c>
      <c r="I1251">
        <v>0</v>
      </c>
      <c r="J1251">
        <v>0</v>
      </c>
      <c r="K1251">
        <v>0</v>
      </c>
      <c r="L1251">
        <v>0</v>
      </c>
      <c r="M1251">
        <v>0</v>
      </c>
      <c r="N1251">
        <v>0</v>
      </c>
      <c r="O1251">
        <v>0</v>
      </c>
      <c r="P1251">
        <v>0</v>
      </c>
      <c r="Q1251">
        <v>0</v>
      </c>
      <c r="R1251">
        <v>0</v>
      </c>
      <c r="S1251">
        <v>0</v>
      </c>
      <c r="T1251">
        <v>0</v>
      </c>
      <c r="U1251">
        <v>0</v>
      </c>
      <c r="V1251">
        <v>0</v>
      </c>
      <c r="W1251">
        <v>0</v>
      </c>
      <c r="X1251">
        <v>0</v>
      </c>
      <c r="Y1251">
        <v>0</v>
      </c>
      <c r="Z1251">
        <v>0</v>
      </c>
      <c r="AA1251">
        <v>0</v>
      </c>
      <c r="AB1251">
        <v>0</v>
      </c>
      <c r="AC1251">
        <v>0</v>
      </c>
      <c r="AD1251">
        <v>0</v>
      </c>
      <c r="AE1251">
        <v>0</v>
      </c>
      <c r="AF1251">
        <v>0</v>
      </c>
      <c r="AG1251">
        <v>0</v>
      </c>
      <c r="AH1251">
        <v>0</v>
      </c>
      <c r="AI1251">
        <v>0</v>
      </c>
      <c r="AJ1251">
        <v>0</v>
      </c>
      <c r="AK1251">
        <v>0</v>
      </c>
      <c r="AL1251">
        <v>0</v>
      </c>
      <c r="AM1251">
        <v>0</v>
      </c>
      <c r="AN1251">
        <v>0</v>
      </c>
      <c r="AO1251">
        <v>0</v>
      </c>
      <c r="AP1251">
        <v>0</v>
      </c>
      <c r="AQ1251">
        <v>0</v>
      </c>
      <c r="AR1251">
        <v>0</v>
      </c>
      <c r="AS1251">
        <v>0</v>
      </c>
      <c r="AT1251">
        <v>0</v>
      </c>
      <c r="AU1251">
        <v>0</v>
      </c>
      <c r="AV1251">
        <v>0</v>
      </c>
      <c r="AW1251">
        <v>0</v>
      </c>
      <c r="AX1251">
        <v>0</v>
      </c>
      <c r="AY1251">
        <v>0</v>
      </c>
      <c r="AZ1251">
        <v>0</v>
      </c>
      <c r="BA1251">
        <v>1</v>
      </c>
      <c r="BB1251">
        <v>0</v>
      </c>
      <c r="BC1251">
        <v>0</v>
      </c>
      <c r="BD1251">
        <v>0</v>
      </c>
      <c r="BE1251">
        <v>0</v>
      </c>
      <c r="BF1251">
        <v>0</v>
      </c>
      <c r="BG1251">
        <v>0</v>
      </c>
      <c r="BH1251">
        <v>0</v>
      </c>
      <c r="BI1251">
        <v>0</v>
      </c>
      <c r="BJ1251">
        <v>0</v>
      </c>
      <c r="BK1251">
        <v>0</v>
      </c>
      <c r="BL1251">
        <v>0</v>
      </c>
      <c r="BM1251">
        <v>0</v>
      </c>
      <c r="BN1251">
        <v>0</v>
      </c>
      <c r="BO1251">
        <v>0</v>
      </c>
      <c r="BP1251">
        <v>0</v>
      </c>
      <c r="BQ1251">
        <v>0</v>
      </c>
      <c r="BR1251">
        <v>0</v>
      </c>
      <c r="BS1251">
        <v>0</v>
      </c>
      <c r="BT1251">
        <v>0</v>
      </c>
      <c r="BU1251">
        <v>0</v>
      </c>
      <c r="BV1251">
        <v>0</v>
      </c>
      <c r="BW1251">
        <v>0</v>
      </c>
      <c r="BX1251">
        <v>0</v>
      </c>
      <c r="BY1251">
        <v>0</v>
      </c>
      <c r="BZ1251">
        <v>0</v>
      </c>
      <c r="CA1251">
        <v>0</v>
      </c>
      <c r="CB1251">
        <v>0</v>
      </c>
      <c r="CC1251">
        <v>0</v>
      </c>
      <c r="CD1251">
        <v>0</v>
      </c>
      <c r="CE1251">
        <v>0</v>
      </c>
      <c r="CF1251">
        <v>0</v>
      </c>
      <c r="CG1251">
        <v>0</v>
      </c>
      <c r="CH1251">
        <v>0</v>
      </c>
      <c r="CI1251">
        <v>0</v>
      </c>
      <c r="CJ1251">
        <v>0</v>
      </c>
      <c r="CK1251">
        <v>0</v>
      </c>
      <c r="CL1251">
        <v>0</v>
      </c>
      <c r="CM1251">
        <v>0</v>
      </c>
      <c r="CN1251">
        <v>0</v>
      </c>
      <c r="CO1251">
        <v>0</v>
      </c>
      <c r="CP1251">
        <v>0</v>
      </c>
      <c r="CQ1251">
        <v>0</v>
      </c>
      <c r="CR1251">
        <v>0</v>
      </c>
    </row>
    <row r="1252" spans="1:96" x14ac:dyDescent="0.25">
      <c r="A1252" t="s">
        <v>232</v>
      </c>
      <c r="B1252">
        <v>0</v>
      </c>
      <c r="C1252">
        <v>0</v>
      </c>
      <c r="D1252">
        <v>0</v>
      </c>
      <c r="E1252">
        <v>0</v>
      </c>
      <c r="F1252">
        <v>0</v>
      </c>
      <c r="G1252">
        <v>0</v>
      </c>
      <c r="H1252">
        <v>0</v>
      </c>
      <c r="I1252">
        <v>0</v>
      </c>
      <c r="J1252">
        <v>0</v>
      </c>
      <c r="K1252">
        <v>0</v>
      </c>
      <c r="L1252">
        <v>0</v>
      </c>
      <c r="M1252">
        <v>0</v>
      </c>
      <c r="N1252">
        <v>0</v>
      </c>
      <c r="O1252">
        <v>0</v>
      </c>
      <c r="P1252">
        <v>0</v>
      </c>
      <c r="Q1252">
        <v>0</v>
      </c>
      <c r="R1252">
        <v>0</v>
      </c>
      <c r="S1252">
        <v>0</v>
      </c>
      <c r="T1252">
        <v>0</v>
      </c>
      <c r="U1252">
        <v>0</v>
      </c>
      <c r="V1252">
        <v>0</v>
      </c>
      <c r="W1252">
        <v>0</v>
      </c>
      <c r="X1252">
        <v>0</v>
      </c>
      <c r="Y1252">
        <v>0</v>
      </c>
      <c r="Z1252">
        <v>0</v>
      </c>
      <c r="AA1252">
        <v>0</v>
      </c>
      <c r="AB1252">
        <v>0</v>
      </c>
      <c r="AC1252">
        <v>0</v>
      </c>
      <c r="AD1252">
        <v>0</v>
      </c>
      <c r="AE1252">
        <v>0</v>
      </c>
      <c r="AF1252">
        <v>0</v>
      </c>
      <c r="AG1252">
        <v>0</v>
      </c>
      <c r="AH1252">
        <v>0</v>
      </c>
      <c r="AI1252">
        <v>0</v>
      </c>
      <c r="AJ1252">
        <v>0</v>
      </c>
      <c r="AK1252">
        <v>0</v>
      </c>
      <c r="AL1252">
        <v>0</v>
      </c>
      <c r="AM1252">
        <v>0</v>
      </c>
      <c r="AN1252">
        <v>0</v>
      </c>
      <c r="AO1252">
        <v>0</v>
      </c>
      <c r="AP1252">
        <v>0</v>
      </c>
      <c r="AQ1252">
        <v>0</v>
      </c>
      <c r="AR1252">
        <v>0</v>
      </c>
      <c r="AS1252">
        <v>0</v>
      </c>
      <c r="AT1252">
        <v>0</v>
      </c>
      <c r="AU1252">
        <v>0</v>
      </c>
      <c r="AV1252">
        <v>0</v>
      </c>
      <c r="AW1252">
        <v>0</v>
      </c>
      <c r="AX1252">
        <v>0</v>
      </c>
      <c r="AY1252">
        <v>0</v>
      </c>
      <c r="AZ1252">
        <v>0</v>
      </c>
      <c r="BA1252">
        <v>0</v>
      </c>
      <c r="BB1252">
        <v>0</v>
      </c>
      <c r="BC1252">
        <v>0</v>
      </c>
      <c r="BD1252">
        <v>0</v>
      </c>
      <c r="BE1252">
        <v>0</v>
      </c>
      <c r="BF1252">
        <v>0</v>
      </c>
      <c r="BG1252">
        <v>0</v>
      </c>
      <c r="BH1252">
        <v>0</v>
      </c>
      <c r="BI1252">
        <v>0</v>
      </c>
      <c r="BJ1252">
        <v>0</v>
      </c>
      <c r="BK1252">
        <v>0</v>
      </c>
      <c r="BL1252">
        <v>0</v>
      </c>
      <c r="BM1252">
        <v>0</v>
      </c>
      <c r="BN1252">
        <v>0</v>
      </c>
      <c r="BO1252">
        <v>0</v>
      </c>
      <c r="BP1252">
        <v>0</v>
      </c>
      <c r="BQ1252">
        <v>0</v>
      </c>
      <c r="BR1252">
        <v>0</v>
      </c>
      <c r="BS1252">
        <v>0</v>
      </c>
      <c r="BT1252">
        <v>0</v>
      </c>
      <c r="BU1252">
        <v>0</v>
      </c>
      <c r="BV1252">
        <v>0</v>
      </c>
      <c r="BW1252">
        <v>0</v>
      </c>
      <c r="BX1252">
        <v>0</v>
      </c>
      <c r="BY1252">
        <v>0</v>
      </c>
      <c r="BZ1252">
        <v>0</v>
      </c>
      <c r="CA1252">
        <v>0</v>
      </c>
      <c r="CB1252">
        <v>0</v>
      </c>
      <c r="CC1252">
        <v>0</v>
      </c>
      <c r="CD1252">
        <v>0</v>
      </c>
      <c r="CE1252">
        <v>0</v>
      </c>
      <c r="CF1252">
        <v>0</v>
      </c>
      <c r="CG1252">
        <v>0</v>
      </c>
      <c r="CH1252">
        <v>0</v>
      </c>
      <c r="CI1252">
        <v>0</v>
      </c>
      <c r="CJ1252">
        <v>0</v>
      </c>
      <c r="CK1252">
        <v>0</v>
      </c>
      <c r="CL1252">
        <v>0</v>
      </c>
      <c r="CM1252">
        <v>0</v>
      </c>
      <c r="CN1252">
        <v>0</v>
      </c>
      <c r="CO1252">
        <v>1</v>
      </c>
      <c r="CP1252">
        <v>0</v>
      </c>
      <c r="CQ1252">
        <v>0</v>
      </c>
      <c r="CR1252">
        <v>0</v>
      </c>
    </row>
    <row r="1253" spans="1:96" x14ac:dyDescent="0.25">
      <c r="A1253" t="s">
        <v>231</v>
      </c>
      <c r="B1253">
        <v>0</v>
      </c>
      <c r="C1253">
        <v>0</v>
      </c>
      <c r="D1253">
        <v>0</v>
      </c>
      <c r="E1253">
        <v>0</v>
      </c>
      <c r="F1253">
        <v>0</v>
      </c>
      <c r="G1253">
        <v>0</v>
      </c>
      <c r="H1253">
        <v>0</v>
      </c>
      <c r="I1253">
        <v>0</v>
      </c>
      <c r="J1253">
        <v>0</v>
      </c>
      <c r="K1253">
        <v>0</v>
      </c>
      <c r="L1253">
        <v>0</v>
      </c>
      <c r="M1253">
        <v>0</v>
      </c>
      <c r="N1253">
        <v>0</v>
      </c>
      <c r="O1253">
        <v>0</v>
      </c>
      <c r="P1253">
        <v>0</v>
      </c>
      <c r="Q1253">
        <v>0</v>
      </c>
      <c r="R1253">
        <v>0</v>
      </c>
      <c r="S1253">
        <v>0</v>
      </c>
      <c r="T1253">
        <v>0</v>
      </c>
      <c r="U1253">
        <v>0</v>
      </c>
      <c r="V1253">
        <v>0</v>
      </c>
      <c r="W1253">
        <v>0</v>
      </c>
      <c r="X1253">
        <v>0</v>
      </c>
      <c r="Y1253">
        <v>0</v>
      </c>
      <c r="Z1253">
        <v>0</v>
      </c>
      <c r="AA1253">
        <v>0</v>
      </c>
      <c r="AB1253">
        <v>0</v>
      </c>
      <c r="AC1253">
        <v>0</v>
      </c>
      <c r="AD1253">
        <v>0</v>
      </c>
      <c r="AE1253">
        <v>0</v>
      </c>
      <c r="AF1253">
        <v>0</v>
      </c>
      <c r="AG1253">
        <v>0</v>
      </c>
      <c r="AH1253">
        <v>0</v>
      </c>
      <c r="AI1253">
        <v>0</v>
      </c>
      <c r="AJ1253">
        <v>0</v>
      </c>
      <c r="AK1253">
        <v>0</v>
      </c>
      <c r="AL1253">
        <v>0</v>
      </c>
      <c r="AM1253">
        <v>0</v>
      </c>
      <c r="AN1253">
        <v>0</v>
      </c>
      <c r="AO1253">
        <v>1</v>
      </c>
      <c r="AP1253">
        <v>0</v>
      </c>
      <c r="AQ1253">
        <v>0</v>
      </c>
      <c r="AR1253">
        <v>0</v>
      </c>
      <c r="AS1253">
        <v>0</v>
      </c>
      <c r="AT1253">
        <v>0</v>
      </c>
      <c r="AU1253">
        <v>0</v>
      </c>
      <c r="AV1253">
        <v>0</v>
      </c>
      <c r="AW1253">
        <v>0</v>
      </c>
      <c r="AX1253">
        <v>0</v>
      </c>
      <c r="AY1253">
        <v>0</v>
      </c>
      <c r="AZ1253">
        <v>0</v>
      </c>
      <c r="BA1253">
        <v>0</v>
      </c>
      <c r="BB1253">
        <v>0</v>
      </c>
      <c r="BC1253">
        <v>0</v>
      </c>
      <c r="BD1253">
        <v>0</v>
      </c>
      <c r="BE1253">
        <v>0</v>
      </c>
      <c r="BF1253">
        <v>0</v>
      </c>
      <c r="BG1253">
        <v>0</v>
      </c>
      <c r="BH1253">
        <v>0</v>
      </c>
      <c r="BI1253">
        <v>0</v>
      </c>
      <c r="BJ1253">
        <v>0</v>
      </c>
      <c r="BK1253">
        <v>0</v>
      </c>
      <c r="BL1253">
        <v>0</v>
      </c>
      <c r="BM1253">
        <v>0</v>
      </c>
      <c r="BN1253">
        <v>0</v>
      </c>
      <c r="BO1253">
        <v>0</v>
      </c>
      <c r="BP1253">
        <v>0</v>
      </c>
      <c r="BQ1253">
        <v>0</v>
      </c>
      <c r="BR1253">
        <v>0</v>
      </c>
      <c r="BS1253">
        <v>0</v>
      </c>
      <c r="BT1253">
        <v>0</v>
      </c>
      <c r="BU1253">
        <v>0</v>
      </c>
      <c r="BV1253">
        <v>0</v>
      </c>
      <c r="BW1253">
        <v>0</v>
      </c>
      <c r="BX1253">
        <v>0</v>
      </c>
      <c r="BY1253">
        <v>0</v>
      </c>
      <c r="BZ1253">
        <v>0</v>
      </c>
      <c r="CA1253">
        <v>0</v>
      </c>
      <c r="CB1253">
        <v>0</v>
      </c>
      <c r="CC1253">
        <v>0</v>
      </c>
      <c r="CD1253">
        <v>0</v>
      </c>
      <c r="CE1253">
        <v>0</v>
      </c>
      <c r="CF1253">
        <v>0</v>
      </c>
      <c r="CG1253">
        <v>0</v>
      </c>
      <c r="CH1253">
        <v>0</v>
      </c>
      <c r="CI1253">
        <v>0</v>
      </c>
      <c r="CJ1253">
        <v>0</v>
      </c>
      <c r="CK1253">
        <v>0</v>
      </c>
      <c r="CL1253">
        <v>0</v>
      </c>
      <c r="CM1253">
        <v>0</v>
      </c>
      <c r="CN1253">
        <v>0</v>
      </c>
      <c r="CO1253">
        <v>0</v>
      </c>
      <c r="CP1253">
        <v>0</v>
      </c>
      <c r="CQ1253">
        <v>0</v>
      </c>
      <c r="CR1253">
        <v>0</v>
      </c>
    </row>
    <row r="1254" spans="1:96" x14ac:dyDescent="0.25">
      <c r="A1254" t="s">
        <v>230</v>
      </c>
      <c r="B1254">
        <v>0</v>
      </c>
      <c r="C1254">
        <v>0</v>
      </c>
      <c r="D1254">
        <v>0</v>
      </c>
      <c r="E1254">
        <v>0</v>
      </c>
      <c r="F1254">
        <v>0</v>
      </c>
      <c r="G1254">
        <v>0</v>
      </c>
      <c r="H1254">
        <v>0</v>
      </c>
      <c r="I1254">
        <v>0</v>
      </c>
      <c r="J1254">
        <v>0</v>
      </c>
      <c r="K1254">
        <v>0</v>
      </c>
      <c r="L1254">
        <v>0</v>
      </c>
      <c r="M1254">
        <v>0</v>
      </c>
      <c r="N1254">
        <v>0</v>
      </c>
      <c r="O1254">
        <v>0</v>
      </c>
      <c r="P1254">
        <v>0</v>
      </c>
      <c r="Q1254">
        <v>0</v>
      </c>
      <c r="R1254">
        <v>0</v>
      </c>
      <c r="S1254">
        <v>0</v>
      </c>
      <c r="T1254">
        <v>0</v>
      </c>
      <c r="U1254">
        <v>0</v>
      </c>
      <c r="V1254">
        <v>0</v>
      </c>
      <c r="W1254">
        <v>0</v>
      </c>
      <c r="X1254">
        <v>0</v>
      </c>
      <c r="Y1254">
        <v>0</v>
      </c>
      <c r="Z1254">
        <v>0</v>
      </c>
      <c r="AA1254">
        <v>0</v>
      </c>
      <c r="AB1254">
        <v>0</v>
      </c>
      <c r="AC1254">
        <v>0</v>
      </c>
      <c r="AD1254">
        <v>0</v>
      </c>
      <c r="AE1254">
        <v>0</v>
      </c>
      <c r="AF1254">
        <v>0</v>
      </c>
      <c r="AG1254">
        <v>0</v>
      </c>
      <c r="AH1254">
        <v>0</v>
      </c>
      <c r="AI1254">
        <v>0</v>
      </c>
      <c r="AJ1254">
        <v>0</v>
      </c>
      <c r="AK1254">
        <v>0</v>
      </c>
      <c r="AL1254">
        <v>0</v>
      </c>
      <c r="AM1254">
        <v>0</v>
      </c>
      <c r="AN1254">
        <v>0</v>
      </c>
      <c r="AO1254">
        <v>0</v>
      </c>
      <c r="AP1254">
        <v>0</v>
      </c>
      <c r="AQ1254">
        <v>0</v>
      </c>
      <c r="AR1254">
        <v>0</v>
      </c>
      <c r="AS1254">
        <v>0</v>
      </c>
      <c r="AT1254">
        <v>0</v>
      </c>
      <c r="AU1254">
        <v>0</v>
      </c>
      <c r="AV1254">
        <v>0</v>
      </c>
      <c r="AW1254">
        <v>0</v>
      </c>
      <c r="AX1254">
        <v>0</v>
      </c>
      <c r="AY1254">
        <v>0</v>
      </c>
      <c r="AZ1254">
        <v>0</v>
      </c>
      <c r="BA1254">
        <v>0</v>
      </c>
      <c r="BB1254">
        <v>0</v>
      </c>
      <c r="BC1254">
        <v>0</v>
      </c>
      <c r="BD1254">
        <v>0</v>
      </c>
      <c r="BE1254">
        <v>0</v>
      </c>
      <c r="BF1254">
        <v>0</v>
      </c>
      <c r="BG1254">
        <v>0</v>
      </c>
      <c r="BH1254">
        <v>1</v>
      </c>
      <c r="BI1254">
        <v>0</v>
      </c>
      <c r="BJ1254">
        <v>0</v>
      </c>
      <c r="BK1254">
        <v>0</v>
      </c>
      <c r="BL1254">
        <v>0</v>
      </c>
      <c r="BM1254">
        <v>0</v>
      </c>
      <c r="BN1254">
        <v>0</v>
      </c>
      <c r="BO1254">
        <v>0</v>
      </c>
      <c r="BP1254">
        <v>0</v>
      </c>
      <c r="BQ1254">
        <v>0</v>
      </c>
      <c r="BR1254">
        <v>0</v>
      </c>
      <c r="BS1254">
        <v>0</v>
      </c>
      <c r="BT1254">
        <v>0</v>
      </c>
      <c r="BU1254">
        <v>0</v>
      </c>
      <c r="BV1254">
        <v>0</v>
      </c>
      <c r="BW1254">
        <v>0</v>
      </c>
      <c r="BX1254">
        <v>0</v>
      </c>
      <c r="BY1254">
        <v>0</v>
      </c>
      <c r="BZ1254">
        <v>0</v>
      </c>
      <c r="CA1254">
        <v>0</v>
      </c>
      <c r="CB1254">
        <v>0</v>
      </c>
      <c r="CC1254">
        <v>0</v>
      </c>
      <c r="CD1254">
        <v>0</v>
      </c>
      <c r="CE1254">
        <v>0</v>
      </c>
      <c r="CF1254">
        <v>0</v>
      </c>
      <c r="CG1254">
        <v>0</v>
      </c>
      <c r="CH1254">
        <v>0</v>
      </c>
      <c r="CI1254">
        <v>0</v>
      </c>
      <c r="CJ1254">
        <v>0</v>
      </c>
      <c r="CK1254">
        <v>0</v>
      </c>
      <c r="CL1254">
        <v>0</v>
      </c>
      <c r="CM1254">
        <v>0</v>
      </c>
      <c r="CN1254">
        <v>0</v>
      </c>
      <c r="CO1254">
        <v>0</v>
      </c>
      <c r="CP1254">
        <v>0</v>
      </c>
      <c r="CQ1254">
        <v>0</v>
      </c>
      <c r="CR1254">
        <v>0</v>
      </c>
    </row>
    <row r="1255" spans="1:96" x14ac:dyDescent="0.25">
      <c r="A1255" t="s">
        <v>229</v>
      </c>
      <c r="B1255">
        <v>0</v>
      </c>
      <c r="C1255">
        <v>0</v>
      </c>
      <c r="D1255">
        <v>0</v>
      </c>
      <c r="E1255">
        <v>0</v>
      </c>
      <c r="F1255">
        <v>0</v>
      </c>
      <c r="G1255">
        <v>0</v>
      </c>
      <c r="H1255">
        <v>0</v>
      </c>
      <c r="I1255">
        <v>0</v>
      </c>
      <c r="J1255">
        <v>0</v>
      </c>
      <c r="K1255">
        <v>0</v>
      </c>
      <c r="L1255">
        <v>0</v>
      </c>
      <c r="M1255">
        <v>0</v>
      </c>
      <c r="N1255">
        <v>0</v>
      </c>
      <c r="O1255">
        <v>0</v>
      </c>
      <c r="P1255">
        <v>0</v>
      </c>
      <c r="Q1255">
        <v>0</v>
      </c>
      <c r="R125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X1255">
        <v>0</v>
      </c>
      <c r="Y1255">
        <v>0</v>
      </c>
      <c r="Z1255">
        <v>0</v>
      </c>
      <c r="AA1255">
        <v>0</v>
      </c>
      <c r="AB1255">
        <v>0</v>
      </c>
      <c r="AC1255">
        <v>0</v>
      </c>
      <c r="AD1255">
        <v>0</v>
      </c>
      <c r="AE1255">
        <v>0</v>
      </c>
      <c r="AF1255">
        <v>0</v>
      </c>
      <c r="AG1255">
        <v>0</v>
      </c>
      <c r="AH1255">
        <v>0</v>
      </c>
      <c r="AI1255">
        <v>0</v>
      </c>
      <c r="AJ1255">
        <v>0</v>
      </c>
      <c r="AK1255">
        <v>0</v>
      </c>
      <c r="AL1255">
        <v>0</v>
      </c>
      <c r="AM1255">
        <v>0</v>
      </c>
      <c r="AN1255">
        <v>0</v>
      </c>
      <c r="AO1255">
        <v>0</v>
      </c>
      <c r="AP1255">
        <v>0</v>
      </c>
      <c r="AQ1255">
        <v>0</v>
      </c>
      <c r="AR1255">
        <v>0</v>
      </c>
      <c r="AS1255">
        <v>0</v>
      </c>
      <c r="AT1255">
        <v>0</v>
      </c>
      <c r="AU1255">
        <v>0</v>
      </c>
      <c r="AV1255">
        <v>1</v>
      </c>
      <c r="AW1255">
        <v>0</v>
      </c>
      <c r="AX1255">
        <v>0</v>
      </c>
      <c r="AY1255">
        <v>0</v>
      </c>
      <c r="AZ1255">
        <v>0</v>
      </c>
      <c r="BA1255">
        <v>0</v>
      </c>
      <c r="BB1255">
        <v>0</v>
      </c>
      <c r="BC1255">
        <v>0</v>
      </c>
      <c r="BD1255">
        <v>0</v>
      </c>
      <c r="BE1255">
        <v>0</v>
      </c>
      <c r="BF1255">
        <v>0</v>
      </c>
      <c r="BG1255">
        <v>0</v>
      </c>
      <c r="BH1255">
        <v>0</v>
      </c>
      <c r="BI1255">
        <v>0</v>
      </c>
      <c r="BJ1255">
        <v>0</v>
      </c>
      <c r="BK1255">
        <v>0</v>
      </c>
      <c r="BL1255">
        <v>0</v>
      </c>
      <c r="BM1255">
        <v>0</v>
      </c>
      <c r="BN1255">
        <v>0</v>
      </c>
      <c r="BO1255">
        <v>0</v>
      </c>
      <c r="BP1255">
        <v>0</v>
      </c>
      <c r="BQ1255">
        <v>0</v>
      </c>
      <c r="BR1255">
        <v>0</v>
      </c>
      <c r="BS1255">
        <v>0</v>
      </c>
      <c r="BT1255">
        <v>0</v>
      </c>
      <c r="BU1255">
        <v>0</v>
      </c>
      <c r="BV1255">
        <v>0</v>
      </c>
      <c r="BW1255">
        <v>0</v>
      </c>
      <c r="BX1255">
        <v>0</v>
      </c>
      <c r="BY1255">
        <v>0</v>
      </c>
      <c r="BZ1255">
        <v>0</v>
      </c>
      <c r="CA1255">
        <v>0</v>
      </c>
      <c r="CB1255">
        <v>0</v>
      </c>
      <c r="CC1255">
        <v>0</v>
      </c>
      <c r="CD1255">
        <v>0</v>
      </c>
      <c r="CE1255">
        <v>0</v>
      </c>
      <c r="CF1255">
        <v>0</v>
      </c>
      <c r="CG1255">
        <v>0</v>
      </c>
      <c r="CH1255">
        <v>0</v>
      </c>
      <c r="CI1255">
        <v>0</v>
      </c>
      <c r="CJ1255">
        <v>0</v>
      </c>
      <c r="CK1255">
        <v>0</v>
      </c>
      <c r="CL1255">
        <v>0</v>
      </c>
      <c r="CM1255">
        <v>0</v>
      </c>
      <c r="CN1255">
        <v>0</v>
      </c>
      <c r="CO1255">
        <v>0</v>
      </c>
      <c r="CP1255">
        <v>0</v>
      </c>
      <c r="CQ1255">
        <v>0</v>
      </c>
      <c r="CR1255">
        <v>0</v>
      </c>
    </row>
    <row r="1256" spans="1:96" x14ac:dyDescent="0.25">
      <c r="A1256" t="s">
        <v>228</v>
      </c>
      <c r="B1256">
        <v>0</v>
      </c>
      <c r="C1256">
        <v>0</v>
      </c>
      <c r="D1256">
        <v>0</v>
      </c>
      <c r="E1256">
        <v>0</v>
      </c>
      <c r="F1256">
        <v>0</v>
      </c>
      <c r="G1256">
        <v>0</v>
      </c>
      <c r="H1256">
        <v>0</v>
      </c>
      <c r="I1256">
        <v>0</v>
      </c>
      <c r="J1256">
        <v>0</v>
      </c>
      <c r="K1256">
        <v>0</v>
      </c>
      <c r="L1256">
        <v>0</v>
      </c>
      <c r="M1256">
        <v>0</v>
      </c>
      <c r="N1256">
        <v>0</v>
      </c>
      <c r="O1256">
        <v>0</v>
      </c>
      <c r="P1256">
        <v>0</v>
      </c>
      <c r="Q1256">
        <v>0</v>
      </c>
      <c r="R1256">
        <v>0</v>
      </c>
      <c r="S1256">
        <v>0</v>
      </c>
      <c r="T1256">
        <v>0</v>
      </c>
      <c r="U1256">
        <v>0</v>
      </c>
      <c r="V1256">
        <v>0</v>
      </c>
      <c r="W1256">
        <v>0</v>
      </c>
      <c r="X1256">
        <v>0</v>
      </c>
      <c r="Y1256">
        <v>0</v>
      </c>
      <c r="Z1256">
        <v>0</v>
      </c>
      <c r="AA1256">
        <v>0</v>
      </c>
      <c r="AB1256">
        <v>0</v>
      </c>
      <c r="AC1256">
        <v>0</v>
      </c>
      <c r="AD1256">
        <v>0</v>
      </c>
      <c r="AE1256">
        <v>0</v>
      </c>
      <c r="AF1256">
        <v>0</v>
      </c>
      <c r="AG1256">
        <v>0</v>
      </c>
      <c r="AH1256">
        <v>0</v>
      </c>
      <c r="AI1256">
        <v>0</v>
      </c>
      <c r="AJ1256">
        <v>0</v>
      </c>
      <c r="AK1256">
        <v>0</v>
      </c>
      <c r="AL1256">
        <v>0</v>
      </c>
      <c r="AM1256">
        <v>0</v>
      </c>
      <c r="AN1256">
        <v>0</v>
      </c>
      <c r="AO1256">
        <v>0</v>
      </c>
      <c r="AP1256">
        <v>0</v>
      </c>
      <c r="AQ1256">
        <v>0</v>
      </c>
      <c r="AR1256">
        <v>0</v>
      </c>
      <c r="AS1256">
        <v>0</v>
      </c>
      <c r="AT1256">
        <v>0</v>
      </c>
      <c r="AU1256">
        <v>0</v>
      </c>
      <c r="AV1256">
        <v>0</v>
      </c>
      <c r="AW1256">
        <v>0</v>
      </c>
      <c r="AX1256">
        <v>0</v>
      </c>
      <c r="AY1256">
        <v>0</v>
      </c>
      <c r="AZ1256">
        <v>0</v>
      </c>
      <c r="BA1256">
        <v>0</v>
      </c>
      <c r="BB1256">
        <v>0</v>
      </c>
      <c r="BC1256">
        <v>0</v>
      </c>
      <c r="BD1256">
        <v>0</v>
      </c>
      <c r="BE1256">
        <v>0</v>
      </c>
      <c r="BF1256">
        <v>0</v>
      </c>
      <c r="BG1256">
        <v>0</v>
      </c>
      <c r="BH1256">
        <v>1</v>
      </c>
      <c r="BI1256">
        <v>0</v>
      </c>
      <c r="BJ1256">
        <v>0</v>
      </c>
      <c r="BK1256">
        <v>0</v>
      </c>
      <c r="BL1256">
        <v>0</v>
      </c>
      <c r="BM1256">
        <v>0</v>
      </c>
      <c r="BN1256">
        <v>0</v>
      </c>
      <c r="BO1256">
        <v>0</v>
      </c>
      <c r="BP1256">
        <v>0</v>
      </c>
      <c r="BQ1256">
        <v>0</v>
      </c>
      <c r="BR1256">
        <v>0</v>
      </c>
      <c r="BS1256">
        <v>0</v>
      </c>
      <c r="BT1256">
        <v>0</v>
      </c>
      <c r="BU1256">
        <v>0</v>
      </c>
      <c r="BV1256">
        <v>0</v>
      </c>
      <c r="BW1256">
        <v>0</v>
      </c>
      <c r="BX1256">
        <v>0</v>
      </c>
      <c r="BY1256">
        <v>0</v>
      </c>
      <c r="BZ1256">
        <v>0</v>
      </c>
      <c r="CA1256">
        <v>0</v>
      </c>
      <c r="CB1256">
        <v>0</v>
      </c>
      <c r="CC1256">
        <v>0</v>
      </c>
      <c r="CD1256">
        <v>0</v>
      </c>
      <c r="CE1256">
        <v>0</v>
      </c>
      <c r="CF1256">
        <v>0</v>
      </c>
      <c r="CG1256">
        <v>0</v>
      </c>
      <c r="CH1256">
        <v>0</v>
      </c>
      <c r="CI1256">
        <v>0</v>
      </c>
      <c r="CJ1256">
        <v>0</v>
      </c>
      <c r="CK1256">
        <v>0</v>
      </c>
      <c r="CL1256">
        <v>0</v>
      </c>
      <c r="CM1256">
        <v>0</v>
      </c>
      <c r="CN1256">
        <v>0</v>
      </c>
      <c r="CO1256">
        <v>0</v>
      </c>
      <c r="CP1256">
        <v>0</v>
      </c>
      <c r="CQ1256">
        <v>0</v>
      </c>
      <c r="CR1256">
        <v>0</v>
      </c>
    </row>
    <row r="1257" spans="1:96" x14ac:dyDescent="0.25">
      <c r="A1257" t="s">
        <v>227</v>
      </c>
      <c r="B1257">
        <v>0</v>
      </c>
      <c r="C1257">
        <v>0</v>
      </c>
      <c r="D1257">
        <v>0</v>
      </c>
      <c r="E1257">
        <v>0</v>
      </c>
      <c r="F1257">
        <v>0</v>
      </c>
      <c r="G1257">
        <v>0</v>
      </c>
      <c r="H1257">
        <v>0</v>
      </c>
      <c r="I1257">
        <v>0</v>
      </c>
      <c r="J1257">
        <v>0</v>
      </c>
      <c r="K1257">
        <v>0</v>
      </c>
      <c r="L1257">
        <v>0</v>
      </c>
      <c r="M1257">
        <v>0</v>
      </c>
      <c r="N1257">
        <v>0</v>
      </c>
      <c r="O1257">
        <v>0</v>
      </c>
      <c r="P1257">
        <v>0</v>
      </c>
      <c r="Q1257">
        <v>0</v>
      </c>
      <c r="R1257">
        <v>0</v>
      </c>
      <c r="S1257">
        <v>0</v>
      </c>
      <c r="T1257">
        <v>0</v>
      </c>
      <c r="U1257">
        <v>0</v>
      </c>
      <c r="V1257">
        <v>0</v>
      </c>
      <c r="W1257">
        <v>0</v>
      </c>
      <c r="X1257">
        <v>0</v>
      </c>
      <c r="Y1257">
        <v>0</v>
      </c>
      <c r="Z1257">
        <v>0</v>
      </c>
      <c r="AA1257">
        <v>0</v>
      </c>
      <c r="AB1257">
        <v>0</v>
      </c>
      <c r="AC1257">
        <v>0</v>
      </c>
      <c r="AD1257">
        <v>0</v>
      </c>
      <c r="AE1257">
        <v>0</v>
      </c>
      <c r="AF1257">
        <v>0</v>
      </c>
      <c r="AG1257">
        <v>0</v>
      </c>
      <c r="AH1257">
        <v>0</v>
      </c>
      <c r="AI1257">
        <v>0</v>
      </c>
      <c r="AJ1257">
        <v>0</v>
      </c>
      <c r="AK1257">
        <v>0</v>
      </c>
      <c r="AL1257">
        <v>0</v>
      </c>
      <c r="AM1257">
        <v>0</v>
      </c>
      <c r="AN1257">
        <v>0</v>
      </c>
      <c r="AO1257">
        <v>0</v>
      </c>
      <c r="AP1257">
        <v>0</v>
      </c>
      <c r="AQ1257">
        <v>0</v>
      </c>
      <c r="AR1257">
        <v>0</v>
      </c>
      <c r="AS1257">
        <v>0</v>
      </c>
      <c r="AT1257">
        <v>0</v>
      </c>
      <c r="AU1257">
        <v>0</v>
      </c>
      <c r="AV1257">
        <v>1</v>
      </c>
      <c r="AW1257">
        <v>0</v>
      </c>
      <c r="AX1257">
        <v>0</v>
      </c>
      <c r="AY1257">
        <v>0</v>
      </c>
      <c r="AZ1257">
        <v>0</v>
      </c>
      <c r="BA1257">
        <v>0</v>
      </c>
      <c r="BB1257">
        <v>0</v>
      </c>
      <c r="BC1257">
        <v>0</v>
      </c>
      <c r="BD1257">
        <v>0</v>
      </c>
      <c r="BE1257">
        <v>0</v>
      </c>
      <c r="BF1257">
        <v>0</v>
      </c>
      <c r="BG1257">
        <v>0</v>
      </c>
      <c r="BH1257">
        <v>0</v>
      </c>
      <c r="BI1257">
        <v>0</v>
      </c>
      <c r="BJ1257">
        <v>0</v>
      </c>
      <c r="BK1257">
        <v>0</v>
      </c>
      <c r="BL1257">
        <v>0</v>
      </c>
      <c r="BM1257">
        <v>0</v>
      </c>
      <c r="BN1257">
        <v>0</v>
      </c>
      <c r="BO1257">
        <v>0</v>
      </c>
      <c r="BP1257">
        <v>0</v>
      </c>
      <c r="BQ1257">
        <v>0</v>
      </c>
      <c r="BR1257">
        <v>0</v>
      </c>
      <c r="BS1257">
        <v>0</v>
      </c>
      <c r="BT1257">
        <v>0</v>
      </c>
      <c r="BU1257">
        <v>0</v>
      </c>
      <c r="BV1257">
        <v>0</v>
      </c>
      <c r="BW1257">
        <v>0</v>
      </c>
      <c r="BX1257">
        <v>0</v>
      </c>
      <c r="BY1257">
        <v>0</v>
      </c>
      <c r="BZ1257">
        <v>0</v>
      </c>
      <c r="CA1257">
        <v>0</v>
      </c>
      <c r="CB1257">
        <v>0</v>
      </c>
      <c r="CC1257">
        <v>0</v>
      </c>
      <c r="CD1257">
        <v>0</v>
      </c>
      <c r="CE1257">
        <v>0</v>
      </c>
      <c r="CF1257">
        <v>0</v>
      </c>
      <c r="CG1257">
        <v>0</v>
      </c>
      <c r="CH1257">
        <v>0</v>
      </c>
      <c r="CI1257">
        <v>0</v>
      </c>
      <c r="CJ1257">
        <v>0</v>
      </c>
      <c r="CK1257">
        <v>0</v>
      </c>
      <c r="CL1257">
        <v>0</v>
      </c>
      <c r="CM1257">
        <v>0</v>
      </c>
      <c r="CN1257">
        <v>0</v>
      </c>
      <c r="CO1257">
        <v>0</v>
      </c>
      <c r="CP1257">
        <v>0</v>
      </c>
      <c r="CQ1257">
        <v>0</v>
      </c>
      <c r="CR1257">
        <v>0</v>
      </c>
    </row>
    <row r="1258" spans="1:96" x14ac:dyDescent="0.25">
      <c r="A1258" t="s">
        <v>226</v>
      </c>
      <c r="B1258">
        <v>0</v>
      </c>
      <c r="C1258">
        <v>0</v>
      </c>
      <c r="D1258">
        <v>0</v>
      </c>
      <c r="E1258">
        <v>0</v>
      </c>
      <c r="F1258">
        <v>0</v>
      </c>
      <c r="G1258">
        <v>0</v>
      </c>
      <c r="H1258">
        <v>0</v>
      </c>
      <c r="I1258">
        <v>0</v>
      </c>
      <c r="J1258">
        <v>0</v>
      </c>
      <c r="K1258">
        <v>0</v>
      </c>
      <c r="L1258">
        <v>0</v>
      </c>
      <c r="M1258">
        <v>0</v>
      </c>
      <c r="N1258">
        <v>0</v>
      </c>
      <c r="O1258">
        <v>0</v>
      </c>
      <c r="P1258">
        <v>0</v>
      </c>
      <c r="Q1258">
        <v>0</v>
      </c>
      <c r="R1258">
        <v>0</v>
      </c>
      <c r="S1258">
        <v>0</v>
      </c>
      <c r="T1258">
        <v>0</v>
      </c>
      <c r="U1258">
        <v>0</v>
      </c>
      <c r="V1258">
        <v>0</v>
      </c>
      <c r="W1258">
        <v>0</v>
      </c>
      <c r="X1258">
        <v>0</v>
      </c>
      <c r="Y1258">
        <v>0</v>
      </c>
      <c r="Z1258">
        <v>1</v>
      </c>
      <c r="AA1258">
        <v>0</v>
      </c>
      <c r="AB1258">
        <v>0</v>
      </c>
      <c r="AC1258">
        <v>0</v>
      </c>
      <c r="AD1258">
        <v>0</v>
      </c>
      <c r="AE1258">
        <v>0</v>
      </c>
      <c r="AF1258">
        <v>0</v>
      </c>
      <c r="AG1258">
        <v>0</v>
      </c>
      <c r="AH1258">
        <v>0</v>
      </c>
      <c r="AI1258">
        <v>0</v>
      </c>
      <c r="AJ1258">
        <v>0</v>
      </c>
      <c r="AK1258">
        <v>0</v>
      </c>
      <c r="AL1258">
        <v>0</v>
      </c>
      <c r="AM1258">
        <v>0</v>
      </c>
      <c r="AN1258">
        <v>0</v>
      </c>
      <c r="AO1258">
        <v>0</v>
      </c>
      <c r="AP1258">
        <v>0</v>
      </c>
      <c r="AQ1258">
        <v>0</v>
      </c>
      <c r="AR1258">
        <v>0</v>
      </c>
      <c r="AS1258">
        <v>0</v>
      </c>
      <c r="AT1258">
        <v>0</v>
      </c>
      <c r="AU1258">
        <v>0</v>
      </c>
      <c r="AV1258">
        <v>0</v>
      </c>
      <c r="AW1258">
        <v>0</v>
      </c>
      <c r="AX1258">
        <v>0</v>
      </c>
      <c r="AY1258">
        <v>0</v>
      </c>
      <c r="AZ1258">
        <v>0</v>
      </c>
      <c r="BA1258">
        <v>0</v>
      </c>
      <c r="BB1258">
        <v>0</v>
      </c>
      <c r="BC1258">
        <v>0</v>
      </c>
      <c r="BD1258">
        <v>0</v>
      </c>
      <c r="BE1258">
        <v>0</v>
      </c>
      <c r="BF1258">
        <v>0</v>
      </c>
      <c r="BG1258">
        <v>0</v>
      </c>
      <c r="BH1258">
        <v>0</v>
      </c>
      <c r="BI1258">
        <v>0</v>
      </c>
      <c r="BJ1258">
        <v>0</v>
      </c>
      <c r="BK1258">
        <v>0</v>
      </c>
      <c r="BL1258">
        <v>0</v>
      </c>
      <c r="BM1258">
        <v>0</v>
      </c>
      <c r="BN1258">
        <v>0</v>
      </c>
      <c r="BO1258">
        <v>0</v>
      </c>
      <c r="BP1258">
        <v>0</v>
      </c>
      <c r="BQ1258">
        <v>0</v>
      </c>
      <c r="BR1258">
        <v>0</v>
      </c>
      <c r="BS1258">
        <v>0</v>
      </c>
      <c r="BT1258">
        <v>0</v>
      </c>
      <c r="BU1258">
        <v>0</v>
      </c>
      <c r="BV1258">
        <v>0</v>
      </c>
      <c r="BW1258">
        <v>0</v>
      </c>
      <c r="BX1258">
        <v>0</v>
      </c>
      <c r="BY1258">
        <v>0</v>
      </c>
      <c r="BZ1258">
        <v>0</v>
      </c>
      <c r="CA1258">
        <v>0</v>
      </c>
      <c r="CB1258">
        <v>0</v>
      </c>
      <c r="CC1258">
        <v>0</v>
      </c>
      <c r="CD1258">
        <v>0</v>
      </c>
      <c r="CE1258">
        <v>0</v>
      </c>
      <c r="CF1258">
        <v>0</v>
      </c>
      <c r="CG1258">
        <v>0</v>
      </c>
      <c r="CH1258">
        <v>0</v>
      </c>
      <c r="CI1258">
        <v>0</v>
      </c>
      <c r="CJ1258">
        <v>0</v>
      </c>
      <c r="CK1258">
        <v>0</v>
      </c>
      <c r="CL1258">
        <v>0</v>
      </c>
      <c r="CM1258">
        <v>0</v>
      </c>
      <c r="CN1258">
        <v>0</v>
      </c>
      <c r="CO1258">
        <v>0</v>
      </c>
      <c r="CP1258">
        <v>0</v>
      </c>
      <c r="CQ1258">
        <v>0</v>
      </c>
      <c r="CR1258">
        <v>0</v>
      </c>
    </row>
    <row r="1259" spans="1:96" x14ac:dyDescent="0.25">
      <c r="A1259" t="s">
        <v>225</v>
      </c>
      <c r="B1259">
        <v>0</v>
      </c>
      <c r="C1259">
        <v>0</v>
      </c>
      <c r="D1259">
        <v>0</v>
      </c>
      <c r="E1259">
        <v>0</v>
      </c>
      <c r="F1259">
        <v>0</v>
      </c>
      <c r="G1259">
        <v>0</v>
      </c>
      <c r="H1259">
        <v>0</v>
      </c>
      <c r="I1259">
        <v>0</v>
      </c>
      <c r="J1259">
        <v>0</v>
      </c>
      <c r="K1259">
        <v>0</v>
      </c>
      <c r="L1259">
        <v>0</v>
      </c>
      <c r="M1259">
        <v>0</v>
      </c>
      <c r="N1259">
        <v>0</v>
      </c>
      <c r="O1259">
        <v>0</v>
      </c>
      <c r="P1259">
        <v>0</v>
      </c>
      <c r="Q1259">
        <v>0</v>
      </c>
      <c r="R1259">
        <v>0</v>
      </c>
      <c r="S1259">
        <v>0</v>
      </c>
      <c r="T1259">
        <v>0</v>
      </c>
      <c r="U1259">
        <v>0</v>
      </c>
      <c r="V1259">
        <v>0</v>
      </c>
      <c r="W1259">
        <v>0</v>
      </c>
      <c r="X1259">
        <v>0</v>
      </c>
      <c r="Y1259">
        <v>0</v>
      </c>
      <c r="Z1259">
        <v>0</v>
      </c>
      <c r="AA1259">
        <v>0</v>
      </c>
      <c r="AB1259">
        <v>0</v>
      </c>
      <c r="AC1259">
        <v>0</v>
      </c>
      <c r="AD1259">
        <v>0</v>
      </c>
      <c r="AE1259">
        <v>0</v>
      </c>
      <c r="AF1259">
        <v>0</v>
      </c>
      <c r="AG1259">
        <v>0</v>
      </c>
      <c r="AH1259">
        <v>0</v>
      </c>
      <c r="AI1259">
        <v>0</v>
      </c>
      <c r="AJ1259">
        <v>0</v>
      </c>
      <c r="AK1259">
        <v>0</v>
      </c>
      <c r="AL1259">
        <v>0</v>
      </c>
      <c r="AM1259">
        <v>0</v>
      </c>
      <c r="AN1259">
        <v>0</v>
      </c>
      <c r="AO1259">
        <v>1</v>
      </c>
      <c r="AP1259">
        <v>0</v>
      </c>
      <c r="AQ1259">
        <v>0</v>
      </c>
      <c r="AR1259">
        <v>0</v>
      </c>
      <c r="AS1259">
        <v>0</v>
      </c>
      <c r="AT1259">
        <v>0</v>
      </c>
      <c r="AU1259">
        <v>0</v>
      </c>
      <c r="AV1259">
        <v>0</v>
      </c>
      <c r="AW1259">
        <v>0</v>
      </c>
      <c r="AX1259">
        <v>0</v>
      </c>
      <c r="AY1259">
        <v>0</v>
      </c>
      <c r="AZ1259">
        <v>0</v>
      </c>
      <c r="BA1259">
        <v>0</v>
      </c>
      <c r="BB1259">
        <v>0</v>
      </c>
      <c r="BC1259">
        <v>0</v>
      </c>
      <c r="BD1259">
        <v>0</v>
      </c>
      <c r="BE1259">
        <v>0</v>
      </c>
      <c r="BF1259">
        <v>0</v>
      </c>
      <c r="BG1259">
        <v>0</v>
      </c>
      <c r="BH1259">
        <v>0</v>
      </c>
      <c r="BI1259">
        <v>0</v>
      </c>
      <c r="BJ1259">
        <v>0</v>
      </c>
      <c r="BK1259">
        <v>0</v>
      </c>
      <c r="BL1259">
        <v>0</v>
      </c>
      <c r="BM1259">
        <v>0</v>
      </c>
      <c r="BN1259">
        <v>0</v>
      </c>
      <c r="BO1259">
        <v>0</v>
      </c>
      <c r="BP1259">
        <v>0</v>
      </c>
      <c r="BQ1259">
        <v>0</v>
      </c>
      <c r="BR1259">
        <v>0</v>
      </c>
      <c r="BS1259">
        <v>0</v>
      </c>
      <c r="BT1259">
        <v>0</v>
      </c>
      <c r="BU1259">
        <v>0</v>
      </c>
      <c r="BV1259">
        <v>0</v>
      </c>
      <c r="BW1259">
        <v>0</v>
      </c>
      <c r="BX1259">
        <v>0</v>
      </c>
      <c r="BY1259">
        <v>0</v>
      </c>
      <c r="BZ1259">
        <v>0</v>
      </c>
      <c r="CA1259">
        <v>0</v>
      </c>
      <c r="CB1259">
        <v>0</v>
      </c>
      <c r="CC1259">
        <v>0</v>
      </c>
      <c r="CD1259">
        <v>0</v>
      </c>
      <c r="CE1259">
        <v>0</v>
      </c>
      <c r="CF1259">
        <v>0</v>
      </c>
      <c r="CG1259">
        <v>0</v>
      </c>
      <c r="CH1259">
        <v>0</v>
      </c>
      <c r="CI1259">
        <v>0</v>
      </c>
      <c r="CJ1259">
        <v>0</v>
      </c>
      <c r="CK1259">
        <v>0</v>
      </c>
      <c r="CL1259">
        <v>0</v>
      </c>
      <c r="CM1259">
        <v>0</v>
      </c>
      <c r="CN1259">
        <v>0</v>
      </c>
      <c r="CO1259">
        <v>0</v>
      </c>
      <c r="CP1259">
        <v>0</v>
      </c>
      <c r="CQ1259">
        <v>0</v>
      </c>
      <c r="CR1259">
        <v>0</v>
      </c>
    </row>
    <row r="1260" spans="1:96" x14ac:dyDescent="0.25">
      <c r="A1260" t="s">
        <v>224</v>
      </c>
      <c r="B1260">
        <v>0</v>
      </c>
      <c r="C1260">
        <v>0</v>
      </c>
      <c r="D1260">
        <v>0</v>
      </c>
      <c r="E1260">
        <v>0</v>
      </c>
      <c r="F1260">
        <v>0</v>
      </c>
      <c r="G1260">
        <v>0</v>
      </c>
      <c r="H1260">
        <v>0</v>
      </c>
      <c r="I1260">
        <v>0</v>
      </c>
      <c r="J1260">
        <v>0</v>
      </c>
      <c r="K1260">
        <v>0</v>
      </c>
      <c r="L1260">
        <v>0</v>
      </c>
      <c r="M1260">
        <v>0</v>
      </c>
      <c r="N1260">
        <v>0</v>
      </c>
      <c r="O1260">
        <v>0</v>
      </c>
      <c r="P1260">
        <v>0</v>
      </c>
      <c r="Q1260">
        <v>0</v>
      </c>
      <c r="R1260">
        <v>0</v>
      </c>
      <c r="S1260">
        <v>0</v>
      </c>
      <c r="T1260">
        <v>0</v>
      </c>
      <c r="U1260">
        <v>0</v>
      </c>
      <c r="V1260">
        <v>0</v>
      </c>
      <c r="W1260">
        <v>0</v>
      </c>
      <c r="X1260">
        <v>0</v>
      </c>
      <c r="Y1260">
        <v>0</v>
      </c>
      <c r="Z1260">
        <v>0</v>
      </c>
      <c r="AA1260">
        <v>0</v>
      </c>
      <c r="AB1260">
        <v>0</v>
      </c>
      <c r="AC1260">
        <v>0</v>
      </c>
      <c r="AD1260">
        <v>0</v>
      </c>
      <c r="AE1260">
        <v>0</v>
      </c>
      <c r="AF1260">
        <v>0</v>
      </c>
      <c r="AG1260">
        <v>0</v>
      </c>
      <c r="AH1260">
        <v>0</v>
      </c>
      <c r="AI1260">
        <v>0</v>
      </c>
      <c r="AJ1260">
        <v>0</v>
      </c>
      <c r="AK1260">
        <v>0</v>
      </c>
      <c r="AL1260">
        <v>0</v>
      </c>
      <c r="AM1260">
        <v>0</v>
      </c>
      <c r="AN1260">
        <v>0</v>
      </c>
      <c r="AO1260">
        <v>1</v>
      </c>
      <c r="AP1260">
        <v>0</v>
      </c>
      <c r="AQ1260">
        <v>0</v>
      </c>
      <c r="AR1260">
        <v>0</v>
      </c>
      <c r="AS1260">
        <v>0</v>
      </c>
      <c r="AT1260">
        <v>0</v>
      </c>
      <c r="AU1260">
        <v>0</v>
      </c>
      <c r="AV1260">
        <v>0</v>
      </c>
      <c r="AW1260">
        <v>0</v>
      </c>
      <c r="AX1260">
        <v>0</v>
      </c>
      <c r="AY1260">
        <v>0</v>
      </c>
      <c r="AZ1260">
        <v>0</v>
      </c>
      <c r="BA1260">
        <v>0</v>
      </c>
      <c r="BB1260">
        <v>0</v>
      </c>
      <c r="BC1260">
        <v>0</v>
      </c>
      <c r="BD1260">
        <v>0</v>
      </c>
      <c r="BE1260">
        <v>0</v>
      </c>
      <c r="BF1260">
        <v>0</v>
      </c>
      <c r="BG1260">
        <v>0</v>
      </c>
      <c r="BH1260">
        <v>0</v>
      </c>
      <c r="BI1260">
        <v>0</v>
      </c>
      <c r="BJ1260">
        <v>0</v>
      </c>
      <c r="BK1260">
        <v>0</v>
      </c>
      <c r="BL1260">
        <v>0</v>
      </c>
      <c r="BM1260">
        <v>0</v>
      </c>
      <c r="BN1260">
        <v>0</v>
      </c>
      <c r="BO1260">
        <v>0</v>
      </c>
      <c r="BP1260">
        <v>0</v>
      </c>
      <c r="BQ1260">
        <v>0</v>
      </c>
      <c r="BR1260">
        <v>0</v>
      </c>
      <c r="BS1260">
        <v>0</v>
      </c>
      <c r="BT1260">
        <v>0</v>
      </c>
      <c r="BU1260">
        <v>0</v>
      </c>
      <c r="BV1260">
        <v>0</v>
      </c>
      <c r="BW1260">
        <v>0</v>
      </c>
      <c r="BX1260">
        <v>0</v>
      </c>
      <c r="BY1260">
        <v>0</v>
      </c>
      <c r="BZ1260">
        <v>0</v>
      </c>
      <c r="CA1260">
        <v>0</v>
      </c>
      <c r="CB1260">
        <v>0</v>
      </c>
      <c r="CC1260">
        <v>0</v>
      </c>
      <c r="CD1260">
        <v>0</v>
      </c>
      <c r="CE1260">
        <v>0</v>
      </c>
      <c r="CF1260">
        <v>0</v>
      </c>
      <c r="CG1260">
        <v>0</v>
      </c>
      <c r="CH1260">
        <v>0</v>
      </c>
      <c r="CI1260">
        <v>0</v>
      </c>
      <c r="CJ1260">
        <v>0</v>
      </c>
      <c r="CK1260">
        <v>0</v>
      </c>
      <c r="CL1260">
        <v>0</v>
      </c>
      <c r="CM1260">
        <v>0</v>
      </c>
      <c r="CN1260">
        <v>0</v>
      </c>
      <c r="CO1260">
        <v>0</v>
      </c>
      <c r="CP1260">
        <v>0</v>
      </c>
      <c r="CQ1260">
        <v>0</v>
      </c>
      <c r="CR1260">
        <v>0</v>
      </c>
    </row>
    <row r="1261" spans="1:96" x14ac:dyDescent="0.25">
      <c r="A1261" t="s">
        <v>223</v>
      </c>
      <c r="B1261">
        <v>0</v>
      </c>
      <c r="C1261">
        <v>0</v>
      </c>
      <c r="D1261">
        <v>0</v>
      </c>
      <c r="E1261">
        <v>0</v>
      </c>
      <c r="F1261">
        <v>0</v>
      </c>
      <c r="G1261">
        <v>1</v>
      </c>
      <c r="H1261">
        <v>0</v>
      </c>
      <c r="I1261">
        <v>0</v>
      </c>
      <c r="J1261">
        <v>0</v>
      </c>
      <c r="K1261">
        <v>0</v>
      </c>
      <c r="L1261">
        <v>0</v>
      </c>
      <c r="M1261">
        <v>0</v>
      </c>
      <c r="N1261">
        <v>0</v>
      </c>
      <c r="O1261">
        <v>0</v>
      </c>
      <c r="P1261">
        <v>0</v>
      </c>
      <c r="Q1261">
        <v>0</v>
      </c>
      <c r="R1261">
        <v>0</v>
      </c>
      <c r="S1261">
        <v>0</v>
      </c>
      <c r="T1261">
        <v>0</v>
      </c>
      <c r="U1261">
        <v>0</v>
      </c>
      <c r="V1261">
        <v>0</v>
      </c>
      <c r="W1261">
        <v>0</v>
      </c>
      <c r="X1261">
        <v>0</v>
      </c>
      <c r="Y1261">
        <v>0</v>
      </c>
      <c r="Z1261">
        <v>0</v>
      </c>
      <c r="AA1261">
        <v>0</v>
      </c>
      <c r="AB1261">
        <v>0</v>
      </c>
      <c r="AC1261">
        <v>0</v>
      </c>
      <c r="AD1261">
        <v>0</v>
      </c>
      <c r="AE1261">
        <v>0</v>
      </c>
      <c r="AF1261">
        <v>0</v>
      </c>
      <c r="AG1261">
        <v>0</v>
      </c>
      <c r="AH1261">
        <v>0</v>
      </c>
      <c r="AI1261">
        <v>0</v>
      </c>
      <c r="AJ1261">
        <v>0</v>
      </c>
      <c r="AK1261">
        <v>0</v>
      </c>
      <c r="AL1261">
        <v>0</v>
      </c>
      <c r="AM1261">
        <v>0</v>
      </c>
      <c r="AN1261">
        <v>0</v>
      </c>
      <c r="AO1261">
        <v>0</v>
      </c>
      <c r="AP1261">
        <v>0</v>
      </c>
      <c r="AQ1261">
        <v>0</v>
      </c>
      <c r="AR1261">
        <v>0</v>
      </c>
      <c r="AS1261">
        <v>0</v>
      </c>
      <c r="AT1261">
        <v>0</v>
      </c>
      <c r="AU1261">
        <v>0</v>
      </c>
      <c r="AV1261">
        <v>0</v>
      </c>
      <c r="AW1261">
        <v>0</v>
      </c>
      <c r="AX1261">
        <v>0</v>
      </c>
      <c r="AY1261">
        <v>0</v>
      </c>
      <c r="AZ1261">
        <v>0</v>
      </c>
      <c r="BA1261">
        <v>0</v>
      </c>
      <c r="BB1261">
        <v>0</v>
      </c>
      <c r="BC1261">
        <v>0</v>
      </c>
      <c r="BD1261">
        <v>0</v>
      </c>
      <c r="BE1261">
        <v>0</v>
      </c>
      <c r="BF1261">
        <v>0</v>
      </c>
      <c r="BG1261">
        <v>0</v>
      </c>
      <c r="BH1261">
        <v>0</v>
      </c>
      <c r="BI1261">
        <v>0</v>
      </c>
      <c r="BJ1261">
        <v>0</v>
      </c>
      <c r="BK1261">
        <v>0</v>
      </c>
      <c r="BL1261">
        <v>0</v>
      </c>
      <c r="BM1261">
        <v>0</v>
      </c>
      <c r="BN1261">
        <v>0</v>
      </c>
      <c r="BO1261">
        <v>0</v>
      </c>
      <c r="BP1261">
        <v>0</v>
      </c>
      <c r="BQ1261">
        <v>0</v>
      </c>
      <c r="BR1261">
        <v>0</v>
      </c>
      <c r="BS1261">
        <v>0</v>
      </c>
      <c r="BT1261">
        <v>0</v>
      </c>
      <c r="BU1261">
        <v>0</v>
      </c>
      <c r="BV1261">
        <v>0</v>
      </c>
      <c r="BW1261">
        <v>0</v>
      </c>
      <c r="BX1261">
        <v>0</v>
      </c>
      <c r="BY1261">
        <v>0</v>
      </c>
      <c r="BZ1261">
        <v>0</v>
      </c>
      <c r="CA1261">
        <v>0</v>
      </c>
      <c r="CB1261">
        <v>0</v>
      </c>
      <c r="CC1261">
        <v>0</v>
      </c>
      <c r="CD1261">
        <v>0</v>
      </c>
      <c r="CE1261">
        <v>0</v>
      </c>
      <c r="CF1261">
        <v>0</v>
      </c>
      <c r="CG1261">
        <v>0</v>
      </c>
      <c r="CH1261">
        <v>0</v>
      </c>
      <c r="CI1261">
        <v>0</v>
      </c>
      <c r="CJ1261">
        <v>0</v>
      </c>
      <c r="CK1261">
        <v>0</v>
      </c>
      <c r="CL1261">
        <v>0</v>
      </c>
      <c r="CM1261">
        <v>0</v>
      </c>
      <c r="CN1261">
        <v>0</v>
      </c>
      <c r="CO1261">
        <v>0</v>
      </c>
      <c r="CP1261">
        <v>0</v>
      </c>
      <c r="CQ1261">
        <v>0</v>
      </c>
      <c r="CR1261">
        <v>0</v>
      </c>
    </row>
    <row r="1262" spans="1:96" x14ac:dyDescent="0.25">
      <c r="A1262" t="s">
        <v>222</v>
      </c>
      <c r="B1262">
        <v>0</v>
      </c>
      <c r="C1262">
        <v>0</v>
      </c>
      <c r="D1262">
        <v>0</v>
      </c>
      <c r="E1262">
        <v>0</v>
      </c>
      <c r="F1262">
        <v>0</v>
      </c>
      <c r="G1262">
        <v>0</v>
      </c>
      <c r="H1262">
        <v>0</v>
      </c>
      <c r="I1262">
        <v>0</v>
      </c>
      <c r="J1262">
        <v>0</v>
      </c>
      <c r="K1262">
        <v>0</v>
      </c>
      <c r="L1262">
        <v>0</v>
      </c>
      <c r="M1262">
        <v>0</v>
      </c>
      <c r="N1262">
        <v>0</v>
      </c>
      <c r="O1262">
        <v>0</v>
      </c>
      <c r="P1262">
        <v>0</v>
      </c>
      <c r="Q1262">
        <v>0</v>
      </c>
      <c r="R1262">
        <v>0</v>
      </c>
      <c r="S1262">
        <v>0</v>
      </c>
      <c r="T1262">
        <v>0</v>
      </c>
      <c r="U1262">
        <v>0</v>
      </c>
      <c r="V1262">
        <v>0</v>
      </c>
      <c r="W1262">
        <v>0</v>
      </c>
      <c r="X1262">
        <v>0</v>
      </c>
      <c r="Y1262">
        <v>0</v>
      </c>
      <c r="Z1262">
        <v>0</v>
      </c>
      <c r="AA1262">
        <v>0</v>
      </c>
      <c r="AB1262">
        <v>0</v>
      </c>
      <c r="AC1262">
        <v>0</v>
      </c>
      <c r="AD1262">
        <v>0</v>
      </c>
      <c r="AE1262">
        <v>0</v>
      </c>
      <c r="AF1262">
        <v>0</v>
      </c>
      <c r="AG1262">
        <v>0</v>
      </c>
      <c r="AH1262">
        <v>0</v>
      </c>
      <c r="AI1262">
        <v>0</v>
      </c>
      <c r="AJ1262">
        <v>0</v>
      </c>
      <c r="AK1262">
        <v>0</v>
      </c>
      <c r="AL1262">
        <v>0</v>
      </c>
      <c r="AM1262">
        <v>0</v>
      </c>
      <c r="AN1262">
        <v>0</v>
      </c>
      <c r="AO1262">
        <v>0</v>
      </c>
      <c r="AP1262">
        <v>0</v>
      </c>
      <c r="AQ1262">
        <v>0</v>
      </c>
      <c r="AR1262">
        <v>0</v>
      </c>
      <c r="AS1262">
        <v>0</v>
      </c>
      <c r="AT1262">
        <v>0</v>
      </c>
      <c r="AU1262">
        <v>0</v>
      </c>
      <c r="AV1262">
        <v>0</v>
      </c>
      <c r="AW1262">
        <v>0</v>
      </c>
      <c r="AX1262">
        <v>0</v>
      </c>
      <c r="AY1262">
        <v>0</v>
      </c>
      <c r="AZ1262">
        <v>0</v>
      </c>
      <c r="BA1262">
        <v>0</v>
      </c>
      <c r="BB1262">
        <v>0</v>
      </c>
      <c r="BC1262">
        <v>0</v>
      </c>
      <c r="BD1262">
        <v>0</v>
      </c>
      <c r="BE1262">
        <v>0</v>
      </c>
      <c r="BF1262">
        <v>0</v>
      </c>
      <c r="BG1262">
        <v>0</v>
      </c>
      <c r="BH1262">
        <v>0</v>
      </c>
      <c r="BI1262">
        <v>0</v>
      </c>
      <c r="BJ1262">
        <v>0</v>
      </c>
      <c r="BK1262">
        <v>0</v>
      </c>
      <c r="BL1262">
        <v>0</v>
      </c>
      <c r="BM1262">
        <v>0</v>
      </c>
      <c r="BN1262">
        <v>0</v>
      </c>
      <c r="BO1262">
        <v>0</v>
      </c>
      <c r="BP1262">
        <v>0</v>
      </c>
      <c r="BQ1262">
        <v>0</v>
      </c>
      <c r="BR1262">
        <v>0</v>
      </c>
      <c r="BS1262">
        <v>0</v>
      </c>
      <c r="BT1262">
        <v>0</v>
      </c>
      <c r="BU1262">
        <v>0</v>
      </c>
      <c r="BV1262">
        <v>1</v>
      </c>
      <c r="BW1262">
        <v>0</v>
      </c>
      <c r="BX1262">
        <v>0</v>
      </c>
      <c r="BY1262">
        <v>0</v>
      </c>
      <c r="BZ1262">
        <v>0</v>
      </c>
      <c r="CA1262">
        <v>0</v>
      </c>
      <c r="CB1262">
        <v>0</v>
      </c>
      <c r="CC1262">
        <v>0</v>
      </c>
      <c r="CD1262">
        <v>0</v>
      </c>
      <c r="CE1262">
        <v>0</v>
      </c>
      <c r="CF1262">
        <v>0</v>
      </c>
      <c r="CG1262">
        <v>0</v>
      </c>
      <c r="CH1262">
        <v>0</v>
      </c>
      <c r="CI1262">
        <v>0</v>
      </c>
      <c r="CJ1262">
        <v>0</v>
      </c>
      <c r="CK1262">
        <v>0</v>
      </c>
      <c r="CL1262">
        <v>0</v>
      </c>
      <c r="CM1262">
        <v>0</v>
      </c>
      <c r="CN1262">
        <v>0</v>
      </c>
      <c r="CO1262">
        <v>0</v>
      </c>
      <c r="CP1262">
        <v>0</v>
      </c>
      <c r="CQ1262">
        <v>0</v>
      </c>
      <c r="CR1262">
        <v>0</v>
      </c>
    </row>
    <row r="1263" spans="1:96" x14ac:dyDescent="0.25">
      <c r="A1263" t="s">
        <v>221</v>
      </c>
      <c r="B1263">
        <v>0</v>
      </c>
      <c r="C1263">
        <v>0</v>
      </c>
      <c r="D1263">
        <v>0</v>
      </c>
      <c r="E1263">
        <v>0</v>
      </c>
      <c r="F1263">
        <v>0</v>
      </c>
      <c r="G1263">
        <v>0</v>
      </c>
      <c r="H1263">
        <v>0</v>
      </c>
      <c r="I1263">
        <v>0</v>
      </c>
      <c r="J1263">
        <v>0</v>
      </c>
      <c r="K1263">
        <v>0</v>
      </c>
      <c r="L1263">
        <v>0</v>
      </c>
      <c r="M1263">
        <v>0</v>
      </c>
      <c r="N1263">
        <v>0</v>
      </c>
      <c r="O1263">
        <v>0</v>
      </c>
      <c r="P1263">
        <v>0</v>
      </c>
      <c r="Q1263">
        <v>0</v>
      </c>
      <c r="R1263">
        <v>0</v>
      </c>
      <c r="S1263">
        <v>0</v>
      </c>
      <c r="T1263">
        <v>0</v>
      </c>
      <c r="U1263">
        <v>0</v>
      </c>
      <c r="V1263">
        <v>0</v>
      </c>
      <c r="W1263">
        <v>0</v>
      </c>
      <c r="X1263">
        <v>0</v>
      </c>
      <c r="Y1263">
        <v>0</v>
      </c>
      <c r="Z1263">
        <v>0</v>
      </c>
      <c r="AA1263">
        <v>0</v>
      </c>
      <c r="AB1263">
        <v>0</v>
      </c>
      <c r="AC1263">
        <v>0</v>
      </c>
      <c r="AD1263">
        <v>0</v>
      </c>
      <c r="AE1263">
        <v>0</v>
      </c>
      <c r="AF1263">
        <v>0</v>
      </c>
      <c r="AG1263">
        <v>0</v>
      </c>
      <c r="AH1263">
        <v>0</v>
      </c>
      <c r="AI1263">
        <v>0</v>
      </c>
      <c r="AJ1263">
        <v>0</v>
      </c>
      <c r="AK1263">
        <v>0</v>
      </c>
      <c r="AL1263">
        <v>0</v>
      </c>
      <c r="AM1263">
        <v>0</v>
      </c>
      <c r="AN1263">
        <v>0</v>
      </c>
      <c r="AO1263">
        <v>0</v>
      </c>
      <c r="AP1263">
        <v>0</v>
      </c>
      <c r="AQ1263">
        <v>0</v>
      </c>
      <c r="AR1263">
        <v>0</v>
      </c>
      <c r="AS1263">
        <v>0</v>
      </c>
      <c r="AT1263">
        <v>0</v>
      </c>
      <c r="AU1263">
        <v>0</v>
      </c>
      <c r="AV1263">
        <v>0</v>
      </c>
      <c r="AW1263">
        <v>0</v>
      </c>
      <c r="AX1263">
        <v>0</v>
      </c>
      <c r="AY1263">
        <v>0</v>
      </c>
      <c r="AZ1263">
        <v>0</v>
      </c>
      <c r="BA1263">
        <v>0</v>
      </c>
      <c r="BB1263">
        <v>0</v>
      </c>
      <c r="BC1263">
        <v>0</v>
      </c>
      <c r="BD1263">
        <v>0</v>
      </c>
      <c r="BE1263">
        <v>0</v>
      </c>
      <c r="BF1263">
        <v>0</v>
      </c>
      <c r="BG1263">
        <v>0</v>
      </c>
      <c r="BH1263">
        <v>0</v>
      </c>
      <c r="BI1263">
        <v>0</v>
      </c>
      <c r="BJ1263">
        <v>0</v>
      </c>
      <c r="BK1263">
        <v>0</v>
      </c>
      <c r="BL1263">
        <v>0</v>
      </c>
      <c r="BM1263">
        <v>0</v>
      </c>
      <c r="BN1263">
        <v>0</v>
      </c>
      <c r="BO1263">
        <v>0</v>
      </c>
      <c r="BP1263">
        <v>0</v>
      </c>
      <c r="BQ1263">
        <v>0</v>
      </c>
      <c r="BR1263">
        <v>0</v>
      </c>
      <c r="BS1263">
        <v>0</v>
      </c>
      <c r="BT1263">
        <v>0</v>
      </c>
      <c r="BU1263">
        <v>0</v>
      </c>
      <c r="BV1263">
        <v>1</v>
      </c>
      <c r="BW1263">
        <v>0</v>
      </c>
      <c r="BX1263">
        <v>0</v>
      </c>
      <c r="BY1263">
        <v>0</v>
      </c>
      <c r="BZ1263">
        <v>0</v>
      </c>
      <c r="CA1263">
        <v>0</v>
      </c>
      <c r="CB1263">
        <v>0</v>
      </c>
      <c r="CC1263">
        <v>0</v>
      </c>
      <c r="CD1263">
        <v>0</v>
      </c>
      <c r="CE1263">
        <v>0</v>
      </c>
      <c r="CF1263">
        <v>0</v>
      </c>
      <c r="CG1263">
        <v>0</v>
      </c>
      <c r="CH1263">
        <v>0</v>
      </c>
      <c r="CI1263">
        <v>0</v>
      </c>
      <c r="CJ1263">
        <v>0</v>
      </c>
      <c r="CK1263">
        <v>0</v>
      </c>
      <c r="CL1263">
        <v>0</v>
      </c>
      <c r="CM1263">
        <v>0</v>
      </c>
      <c r="CN1263">
        <v>0</v>
      </c>
      <c r="CO1263">
        <v>0</v>
      </c>
      <c r="CP1263">
        <v>0</v>
      </c>
      <c r="CQ1263">
        <v>0</v>
      </c>
      <c r="CR1263">
        <v>0</v>
      </c>
    </row>
    <row r="1264" spans="1:96" x14ac:dyDescent="0.25">
      <c r="A1264" t="s">
        <v>220</v>
      </c>
      <c r="B1264">
        <v>0</v>
      </c>
      <c r="C1264">
        <v>0</v>
      </c>
      <c r="D1264">
        <v>0</v>
      </c>
      <c r="E1264">
        <v>0</v>
      </c>
      <c r="F1264">
        <v>0</v>
      </c>
      <c r="G1264">
        <v>1</v>
      </c>
      <c r="H1264">
        <v>0</v>
      </c>
      <c r="I1264">
        <v>0</v>
      </c>
      <c r="J1264">
        <v>0</v>
      </c>
      <c r="K1264">
        <v>0</v>
      </c>
      <c r="L1264">
        <v>0</v>
      </c>
      <c r="M1264">
        <v>0</v>
      </c>
      <c r="N1264">
        <v>0</v>
      </c>
      <c r="O1264">
        <v>0</v>
      </c>
      <c r="P1264">
        <v>0</v>
      </c>
      <c r="Q1264">
        <v>0</v>
      </c>
      <c r="R1264">
        <v>0</v>
      </c>
      <c r="S1264">
        <v>0</v>
      </c>
      <c r="T1264">
        <v>0</v>
      </c>
      <c r="U1264">
        <v>0</v>
      </c>
      <c r="V1264">
        <v>0</v>
      </c>
      <c r="W1264">
        <v>0</v>
      </c>
      <c r="X1264">
        <v>0</v>
      </c>
      <c r="Y1264">
        <v>0</v>
      </c>
      <c r="Z1264">
        <v>0</v>
      </c>
      <c r="AA1264">
        <v>0</v>
      </c>
      <c r="AB1264">
        <v>0</v>
      </c>
      <c r="AC1264">
        <v>0</v>
      </c>
      <c r="AD1264">
        <v>0</v>
      </c>
      <c r="AE1264">
        <v>0</v>
      </c>
      <c r="AF1264">
        <v>0</v>
      </c>
      <c r="AG1264">
        <v>0</v>
      </c>
      <c r="AH1264">
        <v>0</v>
      </c>
      <c r="AI1264">
        <v>0</v>
      </c>
      <c r="AJ1264">
        <v>0</v>
      </c>
      <c r="AK1264">
        <v>0</v>
      </c>
      <c r="AL1264">
        <v>0</v>
      </c>
      <c r="AM1264">
        <v>0</v>
      </c>
      <c r="AN1264">
        <v>0</v>
      </c>
      <c r="AO1264">
        <v>0</v>
      </c>
      <c r="AP1264">
        <v>0</v>
      </c>
      <c r="AQ1264">
        <v>0</v>
      </c>
      <c r="AR1264">
        <v>0</v>
      </c>
      <c r="AS1264">
        <v>0</v>
      </c>
      <c r="AT1264">
        <v>0</v>
      </c>
      <c r="AU1264">
        <v>0</v>
      </c>
      <c r="AV1264">
        <v>0</v>
      </c>
      <c r="AW1264">
        <v>0</v>
      </c>
      <c r="AX1264">
        <v>0</v>
      </c>
      <c r="AY1264">
        <v>0</v>
      </c>
      <c r="AZ1264">
        <v>0</v>
      </c>
      <c r="BA1264">
        <v>0</v>
      </c>
      <c r="BB1264">
        <v>0</v>
      </c>
      <c r="BC1264">
        <v>0</v>
      </c>
      <c r="BD1264">
        <v>0</v>
      </c>
      <c r="BE1264">
        <v>0</v>
      </c>
      <c r="BF1264">
        <v>0</v>
      </c>
      <c r="BG1264">
        <v>0</v>
      </c>
      <c r="BH1264">
        <v>0</v>
      </c>
      <c r="BI1264">
        <v>0</v>
      </c>
      <c r="BJ1264">
        <v>0</v>
      </c>
      <c r="BK1264">
        <v>0</v>
      </c>
      <c r="BL1264">
        <v>0</v>
      </c>
      <c r="BM1264">
        <v>0</v>
      </c>
      <c r="BN1264">
        <v>0</v>
      </c>
      <c r="BO1264">
        <v>0</v>
      </c>
      <c r="BP1264">
        <v>0</v>
      </c>
      <c r="BQ1264">
        <v>0</v>
      </c>
      <c r="BR1264">
        <v>0</v>
      </c>
      <c r="BS1264">
        <v>0</v>
      </c>
      <c r="BT1264">
        <v>0</v>
      </c>
      <c r="BU1264">
        <v>0</v>
      </c>
      <c r="BV1264">
        <v>0</v>
      </c>
      <c r="BW1264">
        <v>0</v>
      </c>
      <c r="BX1264">
        <v>0</v>
      </c>
      <c r="BY1264">
        <v>0</v>
      </c>
      <c r="BZ1264">
        <v>0</v>
      </c>
      <c r="CA1264">
        <v>0</v>
      </c>
      <c r="CB1264">
        <v>0</v>
      </c>
      <c r="CC1264">
        <v>0</v>
      </c>
      <c r="CD1264">
        <v>0</v>
      </c>
      <c r="CE1264">
        <v>0</v>
      </c>
      <c r="CF1264">
        <v>0</v>
      </c>
      <c r="CG1264">
        <v>0</v>
      </c>
      <c r="CH1264">
        <v>0</v>
      </c>
      <c r="CI1264">
        <v>0</v>
      </c>
      <c r="CJ1264">
        <v>0</v>
      </c>
      <c r="CK1264">
        <v>0</v>
      </c>
      <c r="CL1264">
        <v>0</v>
      </c>
      <c r="CM1264">
        <v>0</v>
      </c>
      <c r="CN1264">
        <v>0</v>
      </c>
      <c r="CO1264">
        <v>0</v>
      </c>
      <c r="CP1264">
        <v>0</v>
      </c>
      <c r="CQ1264">
        <v>0</v>
      </c>
      <c r="CR1264">
        <v>0</v>
      </c>
    </row>
    <row r="1265" spans="1:96" x14ac:dyDescent="0.25">
      <c r="A1265" t="s">
        <v>219</v>
      </c>
      <c r="B1265">
        <v>0</v>
      </c>
      <c r="C1265">
        <v>0</v>
      </c>
      <c r="D1265">
        <v>0</v>
      </c>
      <c r="E1265">
        <v>0</v>
      </c>
      <c r="F1265">
        <v>0</v>
      </c>
      <c r="G1265">
        <v>0</v>
      </c>
      <c r="H1265">
        <v>0</v>
      </c>
      <c r="I1265">
        <v>0</v>
      </c>
      <c r="J1265">
        <v>0</v>
      </c>
      <c r="K1265">
        <v>0</v>
      </c>
      <c r="L1265">
        <v>0</v>
      </c>
      <c r="M1265">
        <v>0</v>
      </c>
      <c r="N1265">
        <v>0</v>
      </c>
      <c r="O1265">
        <v>0</v>
      </c>
      <c r="P1265">
        <v>0</v>
      </c>
      <c r="Q1265">
        <v>0</v>
      </c>
      <c r="R1265">
        <v>0</v>
      </c>
      <c r="S1265">
        <v>0</v>
      </c>
      <c r="T1265">
        <v>0</v>
      </c>
      <c r="U1265">
        <v>0</v>
      </c>
      <c r="V1265">
        <v>0</v>
      </c>
      <c r="W1265">
        <v>0</v>
      </c>
      <c r="X1265">
        <v>0</v>
      </c>
      <c r="Y1265">
        <v>0</v>
      </c>
      <c r="Z1265">
        <v>0</v>
      </c>
      <c r="AA1265">
        <v>0</v>
      </c>
      <c r="AB1265">
        <v>0</v>
      </c>
      <c r="AC1265">
        <v>0</v>
      </c>
      <c r="AD1265">
        <v>0</v>
      </c>
      <c r="AE1265">
        <v>0</v>
      </c>
      <c r="AF1265">
        <v>0</v>
      </c>
      <c r="AG1265">
        <v>0</v>
      </c>
      <c r="AH1265">
        <v>0</v>
      </c>
      <c r="AI1265">
        <v>0</v>
      </c>
      <c r="AJ1265">
        <v>0</v>
      </c>
      <c r="AK1265">
        <v>0</v>
      </c>
      <c r="AL1265">
        <v>0</v>
      </c>
      <c r="AM1265">
        <v>0</v>
      </c>
      <c r="AN1265">
        <v>0</v>
      </c>
      <c r="AO1265">
        <v>0</v>
      </c>
      <c r="AP1265">
        <v>0</v>
      </c>
      <c r="AQ1265">
        <v>0</v>
      </c>
      <c r="AR1265">
        <v>0</v>
      </c>
      <c r="AS1265">
        <v>0</v>
      </c>
      <c r="AT1265">
        <v>0</v>
      </c>
      <c r="AU1265">
        <v>0</v>
      </c>
      <c r="AV1265">
        <v>0</v>
      </c>
      <c r="AW1265">
        <v>0</v>
      </c>
      <c r="AX1265">
        <v>0</v>
      </c>
      <c r="AY1265">
        <v>0</v>
      </c>
      <c r="AZ1265">
        <v>0</v>
      </c>
      <c r="BA1265">
        <v>0</v>
      </c>
      <c r="BB1265">
        <v>0</v>
      </c>
      <c r="BC1265">
        <v>0</v>
      </c>
      <c r="BD1265">
        <v>0</v>
      </c>
      <c r="BE1265">
        <v>0</v>
      </c>
      <c r="BF1265">
        <v>0</v>
      </c>
      <c r="BG1265">
        <v>0</v>
      </c>
      <c r="BH1265">
        <v>0</v>
      </c>
      <c r="BI1265">
        <v>0</v>
      </c>
      <c r="BJ1265">
        <v>0</v>
      </c>
      <c r="BK1265">
        <v>0</v>
      </c>
      <c r="BL1265">
        <v>0</v>
      </c>
      <c r="BM1265">
        <v>0</v>
      </c>
      <c r="BN1265">
        <v>0</v>
      </c>
      <c r="BO1265">
        <v>0</v>
      </c>
      <c r="BP1265">
        <v>0</v>
      </c>
      <c r="BQ1265">
        <v>0</v>
      </c>
      <c r="BR1265">
        <v>0</v>
      </c>
      <c r="BS1265">
        <v>0</v>
      </c>
      <c r="BT1265">
        <v>0</v>
      </c>
      <c r="BU1265">
        <v>0</v>
      </c>
      <c r="BV1265">
        <v>1</v>
      </c>
      <c r="BW1265">
        <v>0</v>
      </c>
      <c r="BX1265">
        <v>0</v>
      </c>
      <c r="BY1265">
        <v>0</v>
      </c>
      <c r="BZ1265">
        <v>0</v>
      </c>
      <c r="CA1265">
        <v>0</v>
      </c>
      <c r="CB1265">
        <v>0</v>
      </c>
      <c r="CC1265">
        <v>0</v>
      </c>
      <c r="CD1265">
        <v>0</v>
      </c>
      <c r="CE1265">
        <v>0</v>
      </c>
      <c r="CF1265">
        <v>0</v>
      </c>
      <c r="CG1265">
        <v>0</v>
      </c>
      <c r="CH1265">
        <v>0</v>
      </c>
      <c r="CI1265">
        <v>0</v>
      </c>
      <c r="CJ1265">
        <v>0</v>
      </c>
      <c r="CK1265">
        <v>0</v>
      </c>
      <c r="CL1265">
        <v>0</v>
      </c>
      <c r="CM1265">
        <v>0</v>
      </c>
      <c r="CN1265">
        <v>0</v>
      </c>
      <c r="CO1265">
        <v>0</v>
      </c>
      <c r="CP1265">
        <v>0</v>
      </c>
      <c r="CQ1265">
        <v>0</v>
      </c>
      <c r="CR1265">
        <v>0</v>
      </c>
    </row>
    <row r="1266" spans="1:96" x14ac:dyDescent="0.25">
      <c r="A1266" t="s">
        <v>218</v>
      </c>
      <c r="B1266">
        <v>0</v>
      </c>
      <c r="C1266">
        <v>0</v>
      </c>
      <c r="D1266">
        <v>0</v>
      </c>
      <c r="E1266">
        <v>0</v>
      </c>
      <c r="F1266">
        <v>0</v>
      </c>
      <c r="G1266">
        <v>0</v>
      </c>
      <c r="H1266">
        <v>0</v>
      </c>
      <c r="I1266">
        <v>0</v>
      </c>
      <c r="J1266">
        <v>0</v>
      </c>
      <c r="K1266">
        <v>0</v>
      </c>
      <c r="L1266">
        <v>0</v>
      </c>
      <c r="M1266">
        <v>0</v>
      </c>
      <c r="N1266">
        <v>0</v>
      </c>
      <c r="O1266">
        <v>0</v>
      </c>
      <c r="P1266">
        <v>0</v>
      </c>
      <c r="Q1266">
        <v>0</v>
      </c>
      <c r="R1266">
        <v>0</v>
      </c>
      <c r="S1266">
        <v>0</v>
      </c>
      <c r="T1266">
        <v>0</v>
      </c>
      <c r="U1266">
        <v>0</v>
      </c>
      <c r="V1266">
        <v>0</v>
      </c>
      <c r="W1266">
        <v>0</v>
      </c>
      <c r="X1266">
        <v>0</v>
      </c>
      <c r="Y1266">
        <v>0</v>
      </c>
      <c r="Z1266">
        <v>0</v>
      </c>
      <c r="AA1266">
        <v>0</v>
      </c>
      <c r="AB1266">
        <v>0</v>
      </c>
      <c r="AC1266">
        <v>0</v>
      </c>
      <c r="AD1266">
        <v>0</v>
      </c>
      <c r="AE1266">
        <v>0</v>
      </c>
      <c r="AF1266">
        <v>0</v>
      </c>
      <c r="AG1266">
        <v>0</v>
      </c>
      <c r="AH1266">
        <v>0</v>
      </c>
      <c r="AI1266">
        <v>0</v>
      </c>
      <c r="AJ1266">
        <v>0</v>
      </c>
      <c r="AK1266">
        <v>0</v>
      </c>
      <c r="AL1266">
        <v>0</v>
      </c>
      <c r="AM1266">
        <v>0</v>
      </c>
      <c r="AN1266">
        <v>0</v>
      </c>
      <c r="AO1266">
        <v>0</v>
      </c>
      <c r="AP1266">
        <v>0</v>
      </c>
      <c r="AQ1266">
        <v>0</v>
      </c>
      <c r="AR1266">
        <v>0</v>
      </c>
      <c r="AS1266">
        <v>0</v>
      </c>
      <c r="AT1266">
        <v>0</v>
      </c>
      <c r="AU1266">
        <v>0</v>
      </c>
      <c r="AV1266">
        <v>0</v>
      </c>
      <c r="AW1266">
        <v>0</v>
      </c>
      <c r="AX1266">
        <v>0</v>
      </c>
      <c r="AY1266">
        <v>0</v>
      </c>
      <c r="AZ1266">
        <v>0</v>
      </c>
      <c r="BA1266">
        <v>0</v>
      </c>
      <c r="BB1266">
        <v>0</v>
      </c>
      <c r="BC1266">
        <v>0</v>
      </c>
      <c r="BD1266">
        <v>0</v>
      </c>
      <c r="BE1266">
        <v>0</v>
      </c>
      <c r="BF1266">
        <v>0</v>
      </c>
      <c r="BG1266">
        <v>0</v>
      </c>
      <c r="BH1266">
        <v>0</v>
      </c>
      <c r="BI1266">
        <v>0</v>
      </c>
      <c r="BJ1266">
        <v>0</v>
      </c>
      <c r="BK1266">
        <v>0</v>
      </c>
      <c r="BL1266">
        <v>0</v>
      </c>
      <c r="BM1266">
        <v>0</v>
      </c>
      <c r="BN1266">
        <v>0</v>
      </c>
      <c r="BO1266">
        <v>0</v>
      </c>
      <c r="BP1266">
        <v>0</v>
      </c>
      <c r="BQ1266">
        <v>0</v>
      </c>
      <c r="BR1266">
        <v>0</v>
      </c>
      <c r="BS1266">
        <v>0</v>
      </c>
      <c r="BT1266">
        <v>0</v>
      </c>
      <c r="BU1266">
        <v>0</v>
      </c>
      <c r="BV1266">
        <v>1</v>
      </c>
      <c r="BW1266">
        <v>0</v>
      </c>
      <c r="BX1266">
        <v>0</v>
      </c>
      <c r="BY1266">
        <v>0</v>
      </c>
      <c r="BZ1266">
        <v>0</v>
      </c>
      <c r="CA1266">
        <v>0</v>
      </c>
      <c r="CB1266">
        <v>0</v>
      </c>
      <c r="CC1266">
        <v>0</v>
      </c>
      <c r="CD1266">
        <v>0</v>
      </c>
      <c r="CE1266">
        <v>0</v>
      </c>
      <c r="CF1266">
        <v>0</v>
      </c>
      <c r="CG1266">
        <v>0</v>
      </c>
      <c r="CH1266">
        <v>0</v>
      </c>
      <c r="CI1266">
        <v>0</v>
      </c>
      <c r="CJ1266">
        <v>0</v>
      </c>
      <c r="CK1266">
        <v>0</v>
      </c>
      <c r="CL1266">
        <v>0</v>
      </c>
      <c r="CM1266">
        <v>0</v>
      </c>
      <c r="CN1266">
        <v>0</v>
      </c>
      <c r="CO1266">
        <v>0</v>
      </c>
      <c r="CP1266">
        <v>0</v>
      </c>
      <c r="CQ1266">
        <v>0</v>
      </c>
      <c r="CR1266">
        <v>0</v>
      </c>
    </row>
    <row r="1267" spans="1:96" x14ac:dyDescent="0.25">
      <c r="A1267" t="s">
        <v>217</v>
      </c>
      <c r="B1267">
        <v>0</v>
      </c>
      <c r="C1267">
        <v>0</v>
      </c>
      <c r="D1267">
        <v>0</v>
      </c>
      <c r="E1267">
        <v>0</v>
      </c>
      <c r="F1267">
        <v>0</v>
      </c>
      <c r="G1267">
        <v>0</v>
      </c>
      <c r="H1267">
        <v>0</v>
      </c>
      <c r="I1267">
        <v>0</v>
      </c>
      <c r="J1267">
        <v>0</v>
      </c>
      <c r="K1267">
        <v>0</v>
      </c>
      <c r="L1267">
        <v>0</v>
      </c>
      <c r="M1267">
        <v>0</v>
      </c>
      <c r="N1267">
        <v>0</v>
      </c>
      <c r="O1267">
        <v>0</v>
      </c>
      <c r="P1267">
        <v>0</v>
      </c>
      <c r="Q1267">
        <v>0</v>
      </c>
      <c r="R1267">
        <v>0</v>
      </c>
      <c r="S1267">
        <v>0</v>
      </c>
      <c r="T1267">
        <v>0</v>
      </c>
      <c r="U1267">
        <v>0</v>
      </c>
      <c r="V1267">
        <v>0</v>
      </c>
      <c r="W1267">
        <v>0</v>
      </c>
      <c r="X1267">
        <v>0</v>
      </c>
      <c r="Y1267">
        <v>0</v>
      </c>
      <c r="Z1267">
        <v>0</v>
      </c>
      <c r="AA1267">
        <v>0</v>
      </c>
      <c r="AB1267">
        <v>0</v>
      </c>
      <c r="AC1267">
        <v>0</v>
      </c>
      <c r="AD1267">
        <v>0</v>
      </c>
      <c r="AE1267">
        <v>0</v>
      </c>
      <c r="AF1267">
        <v>0</v>
      </c>
      <c r="AG1267">
        <v>0</v>
      </c>
      <c r="AH1267">
        <v>0</v>
      </c>
      <c r="AI1267">
        <v>0</v>
      </c>
      <c r="AJ1267">
        <v>0</v>
      </c>
      <c r="AK1267">
        <v>0</v>
      </c>
      <c r="AL1267">
        <v>0</v>
      </c>
      <c r="AM1267">
        <v>0</v>
      </c>
      <c r="AN1267">
        <v>0</v>
      </c>
      <c r="AO1267">
        <v>0</v>
      </c>
      <c r="AP1267">
        <v>0</v>
      </c>
      <c r="AQ1267">
        <v>0</v>
      </c>
      <c r="AR1267">
        <v>0</v>
      </c>
      <c r="AS1267">
        <v>0</v>
      </c>
      <c r="AT1267">
        <v>0</v>
      </c>
      <c r="AU1267">
        <v>0</v>
      </c>
      <c r="AV1267">
        <v>0</v>
      </c>
      <c r="AW1267">
        <v>0</v>
      </c>
      <c r="AX1267">
        <v>0</v>
      </c>
      <c r="AY1267">
        <v>0</v>
      </c>
      <c r="AZ1267">
        <v>0</v>
      </c>
      <c r="BA1267">
        <v>0</v>
      </c>
      <c r="BB1267">
        <v>0</v>
      </c>
      <c r="BC1267">
        <v>0</v>
      </c>
      <c r="BD1267">
        <v>0</v>
      </c>
      <c r="BE1267">
        <v>0</v>
      </c>
      <c r="BF1267">
        <v>0</v>
      </c>
      <c r="BG1267">
        <v>0</v>
      </c>
      <c r="BH1267">
        <v>0</v>
      </c>
      <c r="BI1267">
        <v>0</v>
      </c>
      <c r="BJ1267">
        <v>0</v>
      </c>
      <c r="BK1267">
        <v>0</v>
      </c>
      <c r="BL1267">
        <v>0</v>
      </c>
      <c r="BM1267">
        <v>0</v>
      </c>
      <c r="BN1267">
        <v>0</v>
      </c>
      <c r="BO1267">
        <v>0</v>
      </c>
      <c r="BP1267">
        <v>0</v>
      </c>
      <c r="BQ1267">
        <v>0</v>
      </c>
      <c r="BR1267">
        <v>0</v>
      </c>
      <c r="BS1267">
        <v>0</v>
      </c>
      <c r="BT1267">
        <v>0</v>
      </c>
      <c r="BU1267">
        <v>0</v>
      </c>
      <c r="BV1267">
        <v>1</v>
      </c>
      <c r="BW1267">
        <v>0</v>
      </c>
      <c r="BX1267">
        <v>0</v>
      </c>
      <c r="BY1267">
        <v>0</v>
      </c>
      <c r="BZ1267">
        <v>0</v>
      </c>
      <c r="CA1267">
        <v>0</v>
      </c>
      <c r="CB1267">
        <v>0</v>
      </c>
      <c r="CC1267">
        <v>0</v>
      </c>
      <c r="CD1267">
        <v>0</v>
      </c>
      <c r="CE1267">
        <v>0</v>
      </c>
      <c r="CF1267">
        <v>0</v>
      </c>
      <c r="CG1267">
        <v>0</v>
      </c>
      <c r="CH1267">
        <v>0</v>
      </c>
      <c r="CI1267">
        <v>0</v>
      </c>
      <c r="CJ1267">
        <v>0</v>
      </c>
      <c r="CK1267">
        <v>0</v>
      </c>
      <c r="CL1267">
        <v>0</v>
      </c>
      <c r="CM1267">
        <v>0</v>
      </c>
      <c r="CN1267">
        <v>0</v>
      </c>
      <c r="CO1267">
        <v>0</v>
      </c>
      <c r="CP1267">
        <v>0</v>
      </c>
      <c r="CQ1267">
        <v>0</v>
      </c>
      <c r="CR1267">
        <v>0</v>
      </c>
    </row>
    <row r="1268" spans="1:96" x14ac:dyDescent="0.25">
      <c r="A1268" t="s">
        <v>216</v>
      </c>
      <c r="B1268">
        <v>0</v>
      </c>
      <c r="C1268">
        <v>0</v>
      </c>
      <c r="D1268">
        <v>0</v>
      </c>
      <c r="E1268">
        <v>0</v>
      </c>
      <c r="F1268">
        <v>0</v>
      </c>
      <c r="G1268">
        <v>0</v>
      </c>
      <c r="H1268">
        <v>0</v>
      </c>
      <c r="I1268">
        <v>0</v>
      </c>
      <c r="J1268">
        <v>0</v>
      </c>
      <c r="K1268">
        <v>0</v>
      </c>
      <c r="L1268">
        <v>0</v>
      </c>
      <c r="M1268">
        <v>0</v>
      </c>
      <c r="N1268">
        <v>0</v>
      </c>
      <c r="O1268">
        <v>0</v>
      </c>
      <c r="P1268">
        <v>0</v>
      </c>
      <c r="Q1268">
        <v>0</v>
      </c>
      <c r="R1268">
        <v>0</v>
      </c>
      <c r="S1268">
        <v>0</v>
      </c>
      <c r="T1268">
        <v>0</v>
      </c>
      <c r="U1268">
        <v>0</v>
      </c>
      <c r="V1268">
        <v>0</v>
      </c>
      <c r="W1268">
        <v>0</v>
      </c>
      <c r="X1268">
        <v>0</v>
      </c>
      <c r="Y1268">
        <v>0</v>
      </c>
      <c r="Z1268">
        <v>0</v>
      </c>
      <c r="AA1268">
        <v>0</v>
      </c>
      <c r="AB1268">
        <v>0</v>
      </c>
      <c r="AC1268">
        <v>0</v>
      </c>
      <c r="AD1268">
        <v>0</v>
      </c>
      <c r="AE1268">
        <v>0</v>
      </c>
      <c r="AF1268">
        <v>0</v>
      </c>
      <c r="AG1268">
        <v>0</v>
      </c>
      <c r="AH1268">
        <v>0</v>
      </c>
      <c r="AI1268">
        <v>0</v>
      </c>
      <c r="AJ1268">
        <v>0</v>
      </c>
      <c r="AK1268">
        <v>0</v>
      </c>
      <c r="AL1268">
        <v>0</v>
      </c>
      <c r="AM1268">
        <v>0</v>
      </c>
      <c r="AN1268">
        <v>0</v>
      </c>
      <c r="AO1268">
        <v>0</v>
      </c>
      <c r="AP1268">
        <v>0</v>
      </c>
      <c r="AQ1268">
        <v>0</v>
      </c>
      <c r="AR1268">
        <v>0</v>
      </c>
      <c r="AS1268">
        <v>0</v>
      </c>
      <c r="AT1268">
        <v>0</v>
      </c>
      <c r="AU1268">
        <v>0</v>
      </c>
      <c r="AV1268">
        <v>0</v>
      </c>
      <c r="AW1268">
        <v>0</v>
      </c>
      <c r="AX1268">
        <v>0</v>
      </c>
      <c r="AY1268">
        <v>0</v>
      </c>
      <c r="AZ1268">
        <v>0</v>
      </c>
      <c r="BA1268">
        <v>0</v>
      </c>
      <c r="BB1268">
        <v>0</v>
      </c>
      <c r="BC1268">
        <v>0</v>
      </c>
      <c r="BD1268">
        <v>0</v>
      </c>
      <c r="BE1268">
        <v>0</v>
      </c>
      <c r="BF1268">
        <v>0</v>
      </c>
      <c r="BG1268">
        <v>0</v>
      </c>
      <c r="BH1268">
        <v>0</v>
      </c>
      <c r="BI1268">
        <v>0</v>
      </c>
      <c r="BJ1268">
        <v>1</v>
      </c>
      <c r="BK1268">
        <v>0</v>
      </c>
      <c r="BL1268">
        <v>0</v>
      </c>
      <c r="BM1268">
        <v>0</v>
      </c>
      <c r="BN1268">
        <v>0</v>
      </c>
      <c r="BO1268">
        <v>0</v>
      </c>
      <c r="BP1268">
        <v>0</v>
      </c>
      <c r="BQ1268">
        <v>0</v>
      </c>
      <c r="BR1268">
        <v>0</v>
      </c>
      <c r="BS1268">
        <v>0</v>
      </c>
      <c r="BT1268">
        <v>0</v>
      </c>
      <c r="BU1268">
        <v>0</v>
      </c>
      <c r="BV1268">
        <v>0</v>
      </c>
      <c r="BW1268">
        <v>0</v>
      </c>
      <c r="BX1268">
        <v>0</v>
      </c>
      <c r="BY1268">
        <v>0</v>
      </c>
      <c r="BZ1268">
        <v>0</v>
      </c>
      <c r="CA1268">
        <v>0</v>
      </c>
      <c r="CB1268">
        <v>0</v>
      </c>
      <c r="CC1268">
        <v>0</v>
      </c>
      <c r="CD1268">
        <v>0</v>
      </c>
      <c r="CE1268">
        <v>0</v>
      </c>
      <c r="CF1268">
        <v>0</v>
      </c>
      <c r="CG1268">
        <v>0</v>
      </c>
      <c r="CH1268">
        <v>0</v>
      </c>
      <c r="CI1268">
        <v>0</v>
      </c>
      <c r="CJ1268">
        <v>0</v>
      </c>
      <c r="CK1268">
        <v>0</v>
      </c>
      <c r="CL1268">
        <v>0</v>
      </c>
      <c r="CM1268">
        <v>0</v>
      </c>
      <c r="CN1268">
        <v>0</v>
      </c>
      <c r="CO1268">
        <v>0</v>
      </c>
      <c r="CP1268">
        <v>0</v>
      </c>
      <c r="CQ1268">
        <v>0</v>
      </c>
      <c r="CR1268">
        <v>0</v>
      </c>
    </row>
    <row r="1269" spans="1:96" x14ac:dyDescent="0.25">
      <c r="A1269" t="s">
        <v>215</v>
      </c>
      <c r="B1269">
        <v>0</v>
      </c>
      <c r="C1269">
        <v>0</v>
      </c>
      <c r="D1269">
        <v>0</v>
      </c>
      <c r="E1269">
        <v>0</v>
      </c>
      <c r="F1269">
        <v>0</v>
      </c>
      <c r="G1269">
        <v>0</v>
      </c>
      <c r="H1269">
        <v>0</v>
      </c>
      <c r="I1269">
        <v>0</v>
      </c>
      <c r="J1269">
        <v>1</v>
      </c>
      <c r="K1269">
        <v>0</v>
      </c>
      <c r="L1269">
        <v>0</v>
      </c>
      <c r="M1269">
        <v>0</v>
      </c>
      <c r="N1269">
        <v>0</v>
      </c>
      <c r="O1269">
        <v>0</v>
      </c>
      <c r="P1269">
        <v>0</v>
      </c>
      <c r="Q1269">
        <v>0</v>
      </c>
      <c r="R1269">
        <v>0</v>
      </c>
      <c r="S1269">
        <v>0</v>
      </c>
      <c r="T1269">
        <v>0</v>
      </c>
      <c r="U1269">
        <v>0</v>
      </c>
      <c r="V1269">
        <v>0</v>
      </c>
      <c r="W1269">
        <v>0</v>
      </c>
      <c r="X1269">
        <v>0</v>
      </c>
      <c r="Y1269">
        <v>0</v>
      </c>
      <c r="Z1269">
        <v>0</v>
      </c>
      <c r="AA1269">
        <v>0</v>
      </c>
      <c r="AB1269">
        <v>0</v>
      </c>
      <c r="AC1269">
        <v>0</v>
      </c>
      <c r="AD1269">
        <v>0</v>
      </c>
      <c r="AE1269">
        <v>0</v>
      </c>
      <c r="AF1269">
        <v>0</v>
      </c>
      <c r="AG1269">
        <v>0</v>
      </c>
      <c r="AH1269">
        <v>0</v>
      </c>
      <c r="AI1269">
        <v>0</v>
      </c>
      <c r="AJ1269">
        <v>0</v>
      </c>
      <c r="AK1269">
        <v>0</v>
      </c>
      <c r="AL1269">
        <v>0</v>
      </c>
      <c r="AM1269">
        <v>0</v>
      </c>
      <c r="AN1269">
        <v>0</v>
      </c>
      <c r="AO1269">
        <v>0</v>
      </c>
      <c r="AP1269">
        <v>0</v>
      </c>
      <c r="AQ1269">
        <v>0</v>
      </c>
      <c r="AR1269">
        <v>0</v>
      </c>
      <c r="AS1269">
        <v>0</v>
      </c>
      <c r="AT1269">
        <v>0</v>
      </c>
      <c r="AU1269">
        <v>0</v>
      </c>
      <c r="AV1269">
        <v>0</v>
      </c>
      <c r="AW1269">
        <v>0</v>
      </c>
      <c r="AX1269">
        <v>0</v>
      </c>
      <c r="AY1269">
        <v>0</v>
      </c>
      <c r="AZ1269">
        <v>0</v>
      </c>
      <c r="BA1269">
        <v>0</v>
      </c>
      <c r="BB1269">
        <v>0</v>
      </c>
      <c r="BC1269">
        <v>0</v>
      </c>
      <c r="BD1269">
        <v>0</v>
      </c>
      <c r="BE1269">
        <v>0</v>
      </c>
      <c r="BF1269">
        <v>0</v>
      </c>
      <c r="BG1269">
        <v>0</v>
      </c>
      <c r="BH1269">
        <v>0</v>
      </c>
      <c r="BI1269">
        <v>0</v>
      </c>
      <c r="BJ1269">
        <v>0</v>
      </c>
      <c r="BK1269">
        <v>0</v>
      </c>
      <c r="BL1269">
        <v>0</v>
      </c>
      <c r="BM1269">
        <v>0</v>
      </c>
      <c r="BN1269">
        <v>0</v>
      </c>
      <c r="BO1269">
        <v>0</v>
      </c>
      <c r="BP1269">
        <v>0</v>
      </c>
      <c r="BQ1269">
        <v>0</v>
      </c>
      <c r="BR1269">
        <v>0</v>
      </c>
      <c r="BS1269">
        <v>0</v>
      </c>
      <c r="BT1269">
        <v>0</v>
      </c>
      <c r="BU1269">
        <v>0</v>
      </c>
      <c r="BV1269">
        <v>0</v>
      </c>
      <c r="BW1269">
        <v>0</v>
      </c>
      <c r="BX1269">
        <v>0</v>
      </c>
      <c r="BY1269">
        <v>0</v>
      </c>
      <c r="BZ1269">
        <v>0</v>
      </c>
      <c r="CA1269">
        <v>0</v>
      </c>
      <c r="CB1269">
        <v>0</v>
      </c>
      <c r="CC1269">
        <v>0</v>
      </c>
      <c r="CD1269">
        <v>0</v>
      </c>
      <c r="CE1269">
        <v>0</v>
      </c>
      <c r="CF1269">
        <v>0</v>
      </c>
      <c r="CG1269">
        <v>0</v>
      </c>
      <c r="CH1269">
        <v>0</v>
      </c>
      <c r="CI1269">
        <v>0</v>
      </c>
      <c r="CJ1269">
        <v>0</v>
      </c>
      <c r="CK1269">
        <v>0</v>
      </c>
      <c r="CL1269">
        <v>0</v>
      </c>
      <c r="CM1269">
        <v>0</v>
      </c>
      <c r="CN1269">
        <v>0</v>
      </c>
      <c r="CO1269">
        <v>0</v>
      </c>
      <c r="CP1269">
        <v>0</v>
      </c>
      <c r="CQ1269">
        <v>0</v>
      </c>
      <c r="CR1269">
        <v>0</v>
      </c>
    </row>
    <row r="1270" spans="1:96" x14ac:dyDescent="0.25">
      <c r="A1270" t="s">
        <v>214</v>
      </c>
      <c r="B1270">
        <v>0</v>
      </c>
      <c r="C1270">
        <v>0</v>
      </c>
      <c r="D1270">
        <v>0</v>
      </c>
      <c r="E1270">
        <v>0</v>
      </c>
      <c r="F1270">
        <v>0</v>
      </c>
      <c r="G1270">
        <v>0</v>
      </c>
      <c r="H1270">
        <v>0</v>
      </c>
      <c r="I1270">
        <v>0</v>
      </c>
      <c r="J1270">
        <v>0</v>
      </c>
      <c r="K1270">
        <v>0</v>
      </c>
      <c r="L1270">
        <v>0</v>
      </c>
      <c r="M1270">
        <v>0</v>
      </c>
      <c r="N1270">
        <v>0</v>
      </c>
      <c r="O1270">
        <v>0</v>
      </c>
      <c r="P1270">
        <v>0</v>
      </c>
      <c r="Q1270">
        <v>0</v>
      </c>
      <c r="R1270">
        <v>0</v>
      </c>
      <c r="S1270">
        <v>0</v>
      </c>
      <c r="T1270">
        <v>0</v>
      </c>
      <c r="U1270">
        <v>0</v>
      </c>
      <c r="V1270">
        <v>0</v>
      </c>
      <c r="W1270">
        <v>0</v>
      </c>
      <c r="X1270">
        <v>0</v>
      </c>
      <c r="Y1270">
        <v>0</v>
      </c>
      <c r="Z1270">
        <v>0</v>
      </c>
      <c r="AA1270">
        <v>0</v>
      </c>
      <c r="AB1270">
        <v>0</v>
      </c>
      <c r="AC1270">
        <v>0</v>
      </c>
      <c r="AD1270">
        <v>0</v>
      </c>
      <c r="AE1270">
        <v>0</v>
      </c>
      <c r="AF1270">
        <v>0</v>
      </c>
      <c r="AG1270">
        <v>0</v>
      </c>
      <c r="AH1270">
        <v>0</v>
      </c>
      <c r="AI1270">
        <v>0</v>
      </c>
      <c r="AJ1270">
        <v>0</v>
      </c>
      <c r="AK1270">
        <v>0</v>
      </c>
      <c r="AL1270">
        <v>0</v>
      </c>
      <c r="AM1270">
        <v>0</v>
      </c>
      <c r="AN1270">
        <v>0</v>
      </c>
      <c r="AO1270">
        <v>0</v>
      </c>
      <c r="AP1270">
        <v>0</v>
      </c>
      <c r="AQ1270">
        <v>0</v>
      </c>
      <c r="AR1270">
        <v>0</v>
      </c>
      <c r="AS1270">
        <v>0</v>
      </c>
      <c r="AT1270">
        <v>0</v>
      </c>
      <c r="AU1270">
        <v>0</v>
      </c>
      <c r="AV1270">
        <v>0</v>
      </c>
      <c r="AW1270">
        <v>0</v>
      </c>
      <c r="AX1270">
        <v>0</v>
      </c>
      <c r="AY1270">
        <v>0</v>
      </c>
      <c r="AZ1270">
        <v>0</v>
      </c>
      <c r="BA1270">
        <v>1</v>
      </c>
      <c r="BB1270">
        <v>0</v>
      </c>
      <c r="BC1270">
        <v>0</v>
      </c>
      <c r="BD1270">
        <v>0</v>
      </c>
      <c r="BE1270">
        <v>0</v>
      </c>
      <c r="BF1270">
        <v>0</v>
      </c>
      <c r="BG1270">
        <v>0</v>
      </c>
      <c r="BH1270">
        <v>0</v>
      </c>
      <c r="BI1270">
        <v>0</v>
      </c>
      <c r="BJ1270">
        <v>0</v>
      </c>
      <c r="BK1270">
        <v>0</v>
      </c>
      <c r="BL1270">
        <v>0</v>
      </c>
      <c r="BM1270">
        <v>0</v>
      </c>
      <c r="BN1270">
        <v>0</v>
      </c>
      <c r="BO1270">
        <v>0</v>
      </c>
      <c r="BP1270">
        <v>0</v>
      </c>
      <c r="BQ1270">
        <v>0</v>
      </c>
      <c r="BR1270">
        <v>0</v>
      </c>
      <c r="BS1270">
        <v>0</v>
      </c>
      <c r="BT1270">
        <v>0</v>
      </c>
      <c r="BU1270">
        <v>0</v>
      </c>
      <c r="BV1270">
        <v>0</v>
      </c>
      <c r="BW1270">
        <v>0</v>
      </c>
      <c r="BX1270">
        <v>0</v>
      </c>
      <c r="BY1270">
        <v>0</v>
      </c>
      <c r="BZ1270">
        <v>0</v>
      </c>
      <c r="CA1270">
        <v>0</v>
      </c>
      <c r="CB1270">
        <v>0</v>
      </c>
      <c r="CC1270">
        <v>0</v>
      </c>
      <c r="CD1270">
        <v>0</v>
      </c>
      <c r="CE1270">
        <v>0</v>
      </c>
      <c r="CF1270">
        <v>0</v>
      </c>
      <c r="CG1270">
        <v>0</v>
      </c>
      <c r="CH1270">
        <v>0</v>
      </c>
      <c r="CI1270">
        <v>0</v>
      </c>
      <c r="CJ1270">
        <v>0</v>
      </c>
      <c r="CK1270">
        <v>0</v>
      </c>
      <c r="CL1270">
        <v>0</v>
      </c>
      <c r="CM1270">
        <v>0</v>
      </c>
      <c r="CN1270">
        <v>0</v>
      </c>
      <c r="CO1270">
        <v>0</v>
      </c>
      <c r="CP1270">
        <v>0</v>
      </c>
      <c r="CQ1270">
        <v>0</v>
      </c>
      <c r="CR1270">
        <v>0</v>
      </c>
    </row>
    <row r="1271" spans="1:96" x14ac:dyDescent="0.25">
      <c r="A1271" t="s">
        <v>213</v>
      </c>
      <c r="B1271">
        <v>0</v>
      </c>
      <c r="C1271">
        <v>0</v>
      </c>
      <c r="D1271">
        <v>0</v>
      </c>
      <c r="E1271">
        <v>0</v>
      </c>
      <c r="F1271">
        <v>0</v>
      </c>
      <c r="G1271">
        <v>0</v>
      </c>
      <c r="H1271">
        <v>0</v>
      </c>
      <c r="I1271">
        <v>0</v>
      </c>
      <c r="J1271">
        <v>0</v>
      </c>
      <c r="K1271">
        <v>0</v>
      </c>
      <c r="L1271">
        <v>0</v>
      </c>
      <c r="M1271">
        <v>0</v>
      </c>
      <c r="N1271">
        <v>0</v>
      </c>
      <c r="O1271">
        <v>0</v>
      </c>
      <c r="P1271">
        <v>0</v>
      </c>
      <c r="Q1271">
        <v>0</v>
      </c>
      <c r="R1271">
        <v>0</v>
      </c>
      <c r="S1271">
        <v>0</v>
      </c>
      <c r="T1271">
        <v>0</v>
      </c>
      <c r="U1271">
        <v>0</v>
      </c>
      <c r="V1271">
        <v>0</v>
      </c>
      <c r="W1271">
        <v>0</v>
      </c>
      <c r="X1271">
        <v>0</v>
      </c>
      <c r="Y1271">
        <v>0</v>
      </c>
      <c r="Z1271">
        <v>0</v>
      </c>
      <c r="AA1271">
        <v>0</v>
      </c>
      <c r="AB1271">
        <v>0</v>
      </c>
      <c r="AC1271">
        <v>0</v>
      </c>
      <c r="AD1271">
        <v>0</v>
      </c>
      <c r="AE1271">
        <v>0</v>
      </c>
      <c r="AF1271">
        <v>0</v>
      </c>
      <c r="AG1271">
        <v>0</v>
      </c>
      <c r="AH1271">
        <v>0</v>
      </c>
      <c r="AI1271">
        <v>0</v>
      </c>
      <c r="AJ1271">
        <v>0</v>
      </c>
      <c r="AK1271">
        <v>0</v>
      </c>
      <c r="AL1271">
        <v>0</v>
      </c>
      <c r="AM1271">
        <v>0</v>
      </c>
      <c r="AN1271">
        <v>0</v>
      </c>
      <c r="AO1271">
        <v>0</v>
      </c>
      <c r="AP1271">
        <v>0</v>
      </c>
      <c r="AQ1271">
        <v>0</v>
      </c>
      <c r="AR1271">
        <v>0</v>
      </c>
      <c r="AS1271">
        <v>1</v>
      </c>
      <c r="AT1271">
        <v>0</v>
      </c>
      <c r="AU1271">
        <v>0</v>
      </c>
      <c r="AV1271">
        <v>0</v>
      </c>
      <c r="AW1271">
        <v>0</v>
      </c>
      <c r="AX1271">
        <v>0</v>
      </c>
      <c r="AY1271">
        <v>0</v>
      </c>
      <c r="AZ1271">
        <v>0</v>
      </c>
      <c r="BA1271">
        <v>0</v>
      </c>
      <c r="BB1271">
        <v>0</v>
      </c>
      <c r="BC1271">
        <v>0</v>
      </c>
      <c r="BD1271">
        <v>0</v>
      </c>
      <c r="BE1271">
        <v>0</v>
      </c>
      <c r="BF1271">
        <v>0</v>
      </c>
      <c r="BG1271">
        <v>0</v>
      </c>
      <c r="BH1271">
        <v>0</v>
      </c>
      <c r="BI1271">
        <v>0</v>
      </c>
      <c r="BJ1271">
        <v>0</v>
      </c>
      <c r="BK1271">
        <v>0</v>
      </c>
      <c r="BL1271">
        <v>0</v>
      </c>
      <c r="BM1271">
        <v>0</v>
      </c>
      <c r="BN1271">
        <v>0</v>
      </c>
      <c r="BO1271">
        <v>0</v>
      </c>
      <c r="BP1271">
        <v>0</v>
      </c>
      <c r="BQ1271">
        <v>0</v>
      </c>
      <c r="BR1271">
        <v>0</v>
      </c>
      <c r="BS1271">
        <v>0</v>
      </c>
      <c r="BT1271">
        <v>0</v>
      </c>
      <c r="BU1271">
        <v>0</v>
      </c>
      <c r="BV1271">
        <v>0</v>
      </c>
      <c r="BW1271">
        <v>0</v>
      </c>
      <c r="BX1271">
        <v>0</v>
      </c>
      <c r="BY1271">
        <v>0</v>
      </c>
      <c r="BZ1271">
        <v>0</v>
      </c>
      <c r="CA1271">
        <v>0</v>
      </c>
      <c r="CB1271">
        <v>0</v>
      </c>
      <c r="CC1271">
        <v>0</v>
      </c>
      <c r="CD1271">
        <v>0</v>
      </c>
      <c r="CE1271">
        <v>0</v>
      </c>
      <c r="CF1271">
        <v>0</v>
      </c>
      <c r="CG1271">
        <v>0</v>
      </c>
      <c r="CH1271">
        <v>0</v>
      </c>
      <c r="CI1271">
        <v>0</v>
      </c>
      <c r="CJ1271">
        <v>0</v>
      </c>
      <c r="CK1271">
        <v>0</v>
      </c>
      <c r="CL1271">
        <v>0</v>
      </c>
      <c r="CM1271">
        <v>0</v>
      </c>
      <c r="CN1271">
        <v>0</v>
      </c>
      <c r="CO1271">
        <v>0</v>
      </c>
      <c r="CP1271">
        <v>0</v>
      </c>
      <c r="CQ1271">
        <v>0</v>
      </c>
      <c r="CR1271">
        <v>0</v>
      </c>
    </row>
    <row r="1272" spans="1:96" x14ac:dyDescent="0.25">
      <c r="A1272" t="s">
        <v>212</v>
      </c>
      <c r="B1272">
        <v>0</v>
      </c>
      <c r="C1272">
        <v>0</v>
      </c>
      <c r="D1272">
        <v>0</v>
      </c>
      <c r="E1272">
        <v>0</v>
      </c>
      <c r="F1272">
        <v>0</v>
      </c>
      <c r="G1272">
        <v>0</v>
      </c>
      <c r="H1272">
        <v>0</v>
      </c>
      <c r="I1272">
        <v>0</v>
      </c>
      <c r="J1272">
        <v>0</v>
      </c>
      <c r="K1272">
        <v>0</v>
      </c>
      <c r="L1272">
        <v>0</v>
      </c>
      <c r="M1272">
        <v>0</v>
      </c>
      <c r="N1272">
        <v>0</v>
      </c>
      <c r="O1272">
        <v>0</v>
      </c>
      <c r="P1272">
        <v>0</v>
      </c>
      <c r="Q1272">
        <v>0</v>
      </c>
      <c r="R1272">
        <v>0</v>
      </c>
      <c r="S1272">
        <v>0</v>
      </c>
      <c r="T1272">
        <v>0</v>
      </c>
      <c r="U1272">
        <v>0</v>
      </c>
      <c r="V1272">
        <v>0</v>
      </c>
      <c r="W1272">
        <v>0</v>
      </c>
      <c r="X1272">
        <v>0</v>
      </c>
      <c r="Y1272">
        <v>0</v>
      </c>
      <c r="Z1272">
        <v>0</v>
      </c>
      <c r="AA1272">
        <v>0</v>
      </c>
      <c r="AB1272">
        <v>0</v>
      </c>
      <c r="AC1272">
        <v>0</v>
      </c>
      <c r="AD1272">
        <v>0</v>
      </c>
      <c r="AE1272">
        <v>0</v>
      </c>
      <c r="AF1272">
        <v>0</v>
      </c>
      <c r="AG1272">
        <v>0</v>
      </c>
      <c r="AH1272">
        <v>0</v>
      </c>
      <c r="AI1272">
        <v>0</v>
      </c>
      <c r="AJ1272">
        <v>0</v>
      </c>
      <c r="AK1272">
        <v>0</v>
      </c>
      <c r="AL1272">
        <v>0</v>
      </c>
      <c r="AM1272">
        <v>0</v>
      </c>
      <c r="AN1272">
        <v>0</v>
      </c>
      <c r="AO1272">
        <v>0</v>
      </c>
      <c r="AP1272">
        <v>0</v>
      </c>
      <c r="AQ1272">
        <v>0</v>
      </c>
      <c r="AR1272">
        <v>0</v>
      </c>
      <c r="AS1272">
        <v>1</v>
      </c>
      <c r="AT1272">
        <v>0</v>
      </c>
      <c r="AU1272">
        <v>0</v>
      </c>
      <c r="AV1272">
        <v>0</v>
      </c>
      <c r="AW1272">
        <v>0</v>
      </c>
      <c r="AX1272">
        <v>0</v>
      </c>
      <c r="AY1272">
        <v>0</v>
      </c>
      <c r="AZ1272">
        <v>0</v>
      </c>
      <c r="BA1272">
        <v>0</v>
      </c>
      <c r="BB1272">
        <v>0</v>
      </c>
      <c r="BC1272">
        <v>0</v>
      </c>
      <c r="BD1272">
        <v>0</v>
      </c>
      <c r="BE1272">
        <v>0</v>
      </c>
      <c r="BF1272">
        <v>0</v>
      </c>
      <c r="BG1272">
        <v>0</v>
      </c>
      <c r="BH1272">
        <v>0</v>
      </c>
      <c r="BI1272">
        <v>0</v>
      </c>
      <c r="BJ1272">
        <v>0</v>
      </c>
      <c r="BK1272">
        <v>0</v>
      </c>
      <c r="BL1272">
        <v>0</v>
      </c>
      <c r="BM1272">
        <v>0</v>
      </c>
      <c r="BN1272">
        <v>0</v>
      </c>
      <c r="BO1272">
        <v>0</v>
      </c>
      <c r="BP1272">
        <v>0</v>
      </c>
      <c r="BQ1272">
        <v>0</v>
      </c>
      <c r="BR1272">
        <v>0</v>
      </c>
      <c r="BS1272">
        <v>0</v>
      </c>
      <c r="BT1272">
        <v>0</v>
      </c>
      <c r="BU1272">
        <v>0</v>
      </c>
      <c r="BV1272">
        <v>0</v>
      </c>
      <c r="BW1272">
        <v>0</v>
      </c>
      <c r="BX1272">
        <v>0</v>
      </c>
      <c r="BY1272">
        <v>0</v>
      </c>
      <c r="BZ1272">
        <v>0</v>
      </c>
      <c r="CA1272">
        <v>0</v>
      </c>
      <c r="CB1272">
        <v>0</v>
      </c>
      <c r="CC1272">
        <v>0</v>
      </c>
      <c r="CD1272">
        <v>0</v>
      </c>
      <c r="CE1272">
        <v>0</v>
      </c>
      <c r="CF1272">
        <v>0</v>
      </c>
      <c r="CG1272">
        <v>0</v>
      </c>
      <c r="CH1272">
        <v>0</v>
      </c>
      <c r="CI1272">
        <v>0</v>
      </c>
      <c r="CJ1272">
        <v>0</v>
      </c>
      <c r="CK1272">
        <v>0</v>
      </c>
      <c r="CL1272">
        <v>0</v>
      </c>
      <c r="CM1272">
        <v>0</v>
      </c>
      <c r="CN1272">
        <v>0</v>
      </c>
      <c r="CO1272">
        <v>0</v>
      </c>
      <c r="CP1272">
        <v>0</v>
      </c>
      <c r="CQ1272">
        <v>0</v>
      </c>
      <c r="CR1272">
        <v>0</v>
      </c>
    </row>
    <row r="1273" spans="1:96" x14ac:dyDescent="0.25">
      <c r="A1273" t="s">
        <v>211</v>
      </c>
      <c r="B1273">
        <v>0</v>
      </c>
      <c r="C1273">
        <v>0</v>
      </c>
      <c r="D1273">
        <v>0</v>
      </c>
      <c r="E1273">
        <v>0</v>
      </c>
      <c r="F1273">
        <v>0</v>
      </c>
      <c r="G1273">
        <v>0</v>
      </c>
      <c r="H1273">
        <v>0</v>
      </c>
      <c r="I1273">
        <v>0</v>
      </c>
      <c r="J1273">
        <v>0</v>
      </c>
      <c r="K1273">
        <v>0</v>
      </c>
      <c r="L1273">
        <v>0</v>
      </c>
      <c r="M1273">
        <v>0</v>
      </c>
      <c r="N1273">
        <v>0</v>
      </c>
      <c r="O1273">
        <v>0</v>
      </c>
      <c r="P1273">
        <v>0</v>
      </c>
      <c r="Q1273">
        <v>0</v>
      </c>
      <c r="R1273">
        <v>0</v>
      </c>
      <c r="S1273">
        <v>0</v>
      </c>
      <c r="T1273">
        <v>0</v>
      </c>
      <c r="U1273">
        <v>0</v>
      </c>
      <c r="V1273">
        <v>0</v>
      </c>
      <c r="W1273">
        <v>0</v>
      </c>
      <c r="X1273">
        <v>0</v>
      </c>
      <c r="Y1273">
        <v>0</v>
      </c>
      <c r="Z1273">
        <v>0</v>
      </c>
      <c r="AA1273">
        <v>0</v>
      </c>
      <c r="AB1273">
        <v>0</v>
      </c>
      <c r="AC1273">
        <v>0</v>
      </c>
      <c r="AD1273">
        <v>0</v>
      </c>
      <c r="AE1273">
        <v>0</v>
      </c>
      <c r="AF1273">
        <v>0</v>
      </c>
      <c r="AG1273">
        <v>0</v>
      </c>
      <c r="AH1273">
        <v>0</v>
      </c>
      <c r="AI1273">
        <v>0</v>
      </c>
      <c r="AJ1273">
        <v>0</v>
      </c>
      <c r="AK1273">
        <v>0</v>
      </c>
      <c r="AL1273">
        <v>0</v>
      </c>
      <c r="AM1273">
        <v>0</v>
      </c>
      <c r="AN1273">
        <v>0</v>
      </c>
      <c r="AO1273">
        <v>0</v>
      </c>
      <c r="AP1273">
        <v>0</v>
      </c>
      <c r="AQ1273">
        <v>0</v>
      </c>
      <c r="AR1273">
        <v>0</v>
      </c>
      <c r="AS1273">
        <v>1</v>
      </c>
      <c r="AT1273">
        <v>0</v>
      </c>
      <c r="AU1273">
        <v>0</v>
      </c>
      <c r="AV1273">
        <v>0</v>
      </c>
      <c r="AW1273">
        <v>0</v>
      </c>
      <c r="AX1273">
        <v>0</v>
      </c>
      <c r="AY1273">
        <v>0</v>
      </c>
      <c r="AZ1273">
        <v>0</v>
      </c>
      <c r="BA1273">
        <v>0</v>
      </c>
      <c r="BB1273">
        <v>0</v>
      </c>
      <c r="BC1273">
        <v>0</v>
      </c>
      <c r="BD1273">
        <v>0</v>
      </c>
      <c r="BE1273">
        <v>0</v>
      </c>
      <c r="BF1273">
        <v>0</v>
      </c>
      <c r="BG1273">
        <v>0</v>
      </c>
      <c r="BH1273">
        <v>0</v>
      </c>
      <c r="BI1273">
        <v>0</v>
      </c>
      <c r="BJ1273">
        <v>0</v>
      </c>
      <c r="BK1273">
        <v>0</v>
      </c>
      <c r="BL1273">
        <v>0</v>
      </c>
      <c r="BM1273">
        <v>0</v>
      </c>
      <c r="BN1273">
        <v>0</v>
      </c>
      <c r="BO1273">
        <v>0</v>
      </c>
      <c r="BP1273">
        <v>0</v>
      </c>
      <c r="BQ1273">
        <v>0</v>
      </c>
      <c r="BR1273">
        <v>0</v>
      </c>
      <c r="BS1273">
        <v>0</v>
      </c>
      <c r="BT1273">
        <v>0</v>
      </c>
      <c r="BU1273">
        <v>0</v>
      </c>
      <c r="BV1273">
        <v>0</v>
      </c>
      <c r="BW1273">
        <v>0</v>
      </c>
      <c r="BX1273">
        <v>0</v>
      </c>
      <c r="BY1273">
        <v>0</v>
      </c>
      <c r="BZ1273">
        <v>0</v>
      </c>
      <c r="CA1273">
        <v>0</v>
      </c>
      <c r="CB1273">
        <v>0</v>
      </c>
      <c r="CC1273">
        <v>0</v>
      </c>
      <c r="CD1273">
        <v>0</v>
      </c>
      <c r="CE1273">
        <v>0</v>
      </c>
      <c r="CF1273">
        <v>0</v>
      </c>
      <c r="CG1273">
        <v>0</v>
      </c>
      <c r="CH1273">
        <v>0</v>
      </c>
      <c r="CI1273">
        <v>0</v>
      </c>
      <c r="CJ1273">
        <v>0</v>
      </c>
      <c r="CK1273">
        <v>0</v>
      </c>
      <c r="CL1273">
        <v>0</v>
      </c>
      <c r="CM1273">
        <v>0</v>
      </c>
      <c r="CN1273">
        <v>0</v>
      </c>
      <c r="CO1273">
        <v>0</v>
      </c>
      <c r="CP1273">
        <v>0</v>
      </c>
      <c r="CQ1273">
        <v>0</v>
      </c>
      <c r="CR1273">
        <v>0</v>
      </c>
    </row>
    <row r="1274" spans="1:96" x14ac:dyDescent="0.25">
      <c r="A1274" t="s">
        <v>210</v>
      </c>
      <c r="B1274">
        <v>0</v>
      </c>
      <c r="C1274">
        <v>0</v>
      </c>
      <c r="D1274">
        <v>0</v>
      </c>
      <c r="E1274">
        <v>0</v>
      </c>
      <c r="F1274">
        <v>0</v>
      </c>
      <c r="G1274">
        <v>0</v>
      </c>
      <c r="H1274">
        <v>0</v>
      </c>
      <c r="I1274">
        <v>0</v>
      </c>
      <c r="J1274">
        <v>0</v>
      </c>
      <c r="K1274">
        <v>0</v>
      </c>
      <c r="L1274">
        <v>0</v>
      </c>
      <c r="M1274">
        <v>0</v>
      </c>
      <c r="N1274">
        <v>0</v>
      </c>
      <c r="O1274">
        <v>0</v>
      </c>
      <c r="P1274">
        <v>0</v>
      </c>
      <c r="Q1274">
        <v>0</v>
      </c>
      <c r="R1274">
        <v>0</v>
      </c>
      <c r="S1274">
        <v>0</v>
      </c>
      <c r="T1274">
        <v>0</v>
      </c>
      <c r="U1274">
        <v>0</v>
      </c>
      <c r="V1274">
        <v>0</v>
      </c>
      <c r="W1274">
        <v>0</v>
      </c>
      <c r="X1274">
        <v>0</v>
      </c>
      <c r="Y1274">
        <v>0</v>
      </c>
      <c r="Z1274">
        <v>0</v>
      </c>
      <c r="AA1274">
        <v>0</v>
      </c>
      <c r="AB1274">
        <v>0</v>
      </c>
      <c r="AC1274">
        <v>0</v>
      </c>
      <c r="AD1274">
        <v>0</v>
      </c>
      <c r="AE1274">
        <v>0</v>
      </c>
      <c r="AF1274">
        <v>0</v>
      </c>
      <c r="AG1274">
        <v>0</v>
      </c>
      <c r="AH1274">
        <v>0</v>
      </c>
      <c r="AI1274">
        <v>0</v>
      </c>
      <c r="AJ1274">
        <v>0</v>
      </c>
      <c r="AK1274">
        <v>0</v>
      </c>
      <c r="AL1274">
        <v>0</v>
      </c>
      <c r="AM1274">
        <v>0</v>
      </c>
      <c r="AN1274">
        <v>0</v>
      </c>
      <c r="AO1274">
        <v>0</v>
      </c>
      <c r="AP1274">
        <v>0</v>
      </c>
      <c r="AQ1274">
        <v>0</v>
      </c>
      <c r="AR1274">
        <v>0</v>
      </c>
      <c r="AS1274">
        <v>0</v>
      </c>
      <c r="AT1274">
        <v>0</v>
      </c>
      <c r="AU1274">
        <v>0</v>
      </c>
      <c r="AV1274">
        <v>0</v>
      </c>
      <c r="AW1274">
        <v>0</v>
      </c>
      <c r="AX1274">
        <v>0</v>
      </c>
      <c r="AY1274">
        <v>0</v>
      </c>
      <c r="AZ1274">
        <v>0</v>
      </c>
      <c r="BA1274">
        <v>0</v>
      </c>
      <c r="BB1274">
        <v>0</v>
      </c>
      <c r="BC1274">
        <v>0</v>
      </c>
      <c r="BD1274">
        <v>0</v>
      </c>
      <c r="BE1274">
        <v>0</v>
      </c>
      <c r="BF1274">
        <v>0</v>
      </c>
      <c r="BG1274">
        <v>0</v>
      </c>
      <c r="BH1274">
        <v>0</v>
      </c>
      <c r="BI1274">
        <v>1</v>
      </c>
      <c r="BJ1274">
        <v>0</v>
      </c>
      <c r="BK1274">
        <v>0</v>
      </c>
      <c r="BL1274">
        <v>0</v>
      </c>
      <c r="BM1274">
        <v>0</v>
      </c>
      <c r="BN1274">
        <v>0</v>
      </c>
      <c r="BO1274">
        <v>0</v>
      </c>
      <c r="BP1274">
        <v>0</v>
      </c>
      <c r="BQ1274">
        <v>0</v>
      </c>
      <c r="BR1274">
        <v>0</v>
      </c>
      <c r="BS1274">
        <v>0</v>
      </c>
      <c r="BT1274">
        <v>0</v>
      </c>
      <c r="BU1274">
        <v>0</v>
      </c>
      <c r="BV1274">
        <v>0</v>
      </c>
      <c r="BW1274">
        <v>0</v>
      </c>
      <c r="BX1274">
        <v>0</v>
      </c>
      <c r="BY1274">
        <v>0</v>
      </c>
      <c r="BZ1274">
        <v>0</v>
      </c>
      <c r="CA1274">
        <v>0</v>
      </c>
      <c r="CB1274">
        <v>0</v>
      </c>
      <c r="CC1274">
        <v>0</v>
      </c>
      <c r="CD1274">
        <v>0</v>
      </c>
      <c r="CE1274">
        <v>0</v>
      </c>
      <c r="CF1274">
        <v>0</v>
      </c>
      <c r="CG1274">
        <v>0</v>
      </c>
      <c r="CH1274">
        <v>0</v>
      </c>
      <c r="CI1274">
        <v>0</v>
      </c>
      <c r="CJ1274">
        <v>0</v>
      </c>
      <c r="CK1274">
        <v>0</v>
      </c>
      <c r="CL1274">
        <v>0</v>
      </c>
      <c r="CM1274">
        <v>0</v>
      </c>
      <c r="CN1274">
        <v>0</v>
      </c>
      <c r="CO1274">
        <v>0</v>
      </c>
      <c r="CP1274">
        <v>0</v>
      </c>
      <c r="CQ1274">
        <v>0</v>
      </c>
      <c r="CR1274">
        <v>0</v>
      </c>
    </row>
    <row r="1275" spans="1:96" x14ac:dyDescent="0.25">
      <c r="A1275" t="s">
        <v>209</v>
      </c>
      <c r="B1275">
        <v>0</v>
      </c>
      <c r="C1275">
        <v>1</v>
      </c>
      <c r="D1275">
        <v>0</v>
      </c>
      <c r="E1275">
        <v>0</v>
      </c>
      <c r="F1275">
        <v>0</v>
      </c>
      <c r="G1275">
        <v>0</v>
      </c>
      <c r="H1275">
        <v>0</v>
      </c>
      <c r="I1275">
        <v>0</v>
      </c>
      <c r="J1275">
        <v>0</v>
      </c>
      <c r="K1275">
        <v>0</v>
      </c>
      <c r="L1275">
        <v>0</v>
      </c>
      <c r="M1275">
        <v>0</v>
      </c>
      <c r="N1275">
        <v>0</v>
      </c>
      <c r="O1275">
        <v>0</v>
      </c>
      <c r="P1275">
        <v>0</v>
      </c>
      <c r="Q1275">
        <v>0</v>
      </c>
      <c r="R1275">
        <v>0</v>
      </c>
      <c r="S1275">
        <v>0</v>
      </c>
      <c r="T1275">
        <v>0</v>
      </c>
      <c r="U1275">
        <v>0</v>
      </c>
      <c r="V1275">
        <v>0</v>
      </c>
      <c r="W1275">
        <v>0</v>
      </c>
      <c r="X1275">
        <v>0</v>
      </c>
      <c r="Y1275">
        <v>0</v>
      </c>
      <c r="Z1275">
        <v>0</v>
      </c>
      <c r="AA1275">
        <v>0</v>
      </c>
      <c r="AB1275">
        <v>0</v>
      </c>
      <c r="AC1275">
        <v>0</v>
      </c>
      <c r="AD1275">
        <v>0</v>
      </c>
      <c r="AE1275">
        <v>0</v>
      </c>
      <c r="AF1275">
        <v>0</v>
      </c>
      <c r="AG1275">
        <v>0</v>
      </c>
      <c r="AH1275">
        <v>0</v>
      </c>
      <c r="AI1275">
        <v>0</v>
      </c>
      <c r="AJ1275">
        <v>0</v>
      </c>
      <c r="AK1275">
        <v>0</v>
      </c>
      <c r="AL1275">
        <v>0</v>
      </c>
      <c r="AM1275">
        <v>0</v>
      </c>
      <c r="AN1275">
        <v>0</v>
      </c>
      <c r="AO1275">
        <v>0</v>
      </c>
      <c r="AP1275">
        <v>0</v>
      </c>
      <c r="AQ1275">
        <v>0</v>
      </c>
      <c r="AR1275">
        <v>0</v>
      </c>
      <c r="AS1275">
        <v>0</v>
      </c>
      <c r="AT1275">
        <v>0</v>
      </c>
      <c r="AU1275">
        <v>0</v>
      </c>
      <c r="AV1275">
        <v>0</v>
      </c>
      <c r="AW1275">
        <v>0</v>
      </c>
      <c r="AX1275">
        <v>0</v>
      </c>
      <c r="AY1275">
        <v>0</v>
      </c>
      <c r="AZ1275">
        <v>0</v>
      </c>
      <c r="BA1275">
        <v>0</v>
      </c>
      <c r="BB1275">
        <v>0</v>
      </c>
      <c r="BC1275">
        <v>0</v>
      </c>
      <c r="BD1275">
        <v>0</v>
      </c>
      <c r="BE1275">
        <v>0</v>
      </c>
      <c r="BF1275">
        <v>0</v>
      </c>
      <c r="BG1275">
        <v>0</v>
      </c>
      <c r="BH1275">
        <v>0</v>
      </c>
      <c r="BI1275">
        <v>0</v>
      </c>
      <c r="BJ1275">
        <v>0</v>
      </c>
      <c r="BK1275">
        <v>0</v>
      </c>
      <c r="BL1275">
        <v>0</v>
      </c>
      <c r="BM1275">
        <v>0</v>
      </c>
      <c r="BN1275">
        <v>0</v>
      </c>
      <c r="BO1275">
        <v>0</v>
      </c>
      <c r="BP1275">
        <v>0</v>
      </c>
      <c r="BQ1275">
        <v>0</v>
      </c>
      <c r="BR1275">
        <v>0</v>
      </c>
      <c r="BS1275">
        <v>0</v>
      </c>
      <c r="BT1275">
        <v>0</v>
      </c>
      <c r="BU1275">
        <v>0</v>
      </c>
      <c r="BV1275">
        <v>0</v>
      </c>
      <c r="BW1275">
        <v>0</v>
      </c>
      <c r="BX1275">
        <v>0</v>
      </c>
      <c r="BY1275">
        <v>0</v>
      </c>
      <c r="BZ1275">
        <v>0</v>
      </c>
      <c r="CA1275">
        <v>0</v>
      </c>
      <c r="CB1275">
        <v>0</v>
      </c>
      <c r="CC1275">
        <v>0</v>
      </c>
      <c r="CD1275">
        <v>0</v>
      </c>
      <c r="CE1275">
        <v>0</v>
      </c>
      <c r="CF1275">
        <v>0</v>
      </c>
      <c r="CG1275">
        <v>0</v>
      </c>
      <c r="CH1275">
        <v>0</v>
      </c>
      <c r="CI1275">
        <v>0</v>
      </c>
      <c r="CJ1275">
        <v>0</v>
      </c>
      <c r="CK1275">
        <v>0</v>
      </c>
      <c r="CL1275">
        <v>0</v>
      </c>
      <c r="CM1275">
        <v>0</v>
      </c>
      <c r="CN1275">
        <v>0</v>
      </c>
      <c r="CO1275">
        <v>0</v>
      </c>
      <c r="CP1275">
        <v>0</v>
      </c>
      <c r="CQ1275">
        <v>0</v>
      </c>
      <c r="CR1275">
        <v>0</v>
      </c>
    </row>
    <row r="1276" spans="1:96" x14ac:dyDescent="0.25">
      <c r="A1276" t="s">
        <v>208</v>
      </c>
      <c r="B1276">
        <v>0</v>
      </c>
      <c r="C1276">
        <v>0</v>
      </c>
      <c r="D1276">
        <v>0</v>
      </c>
      <c r="E1276">
        <v>0</v>
      </c>
      <c r="F1276">
        <v>0</v>
      </c>
      <c r="G1276">
        <v>0</v>
      </c>
      <c r="H1276">
        <v>0</v>
      </c>
      <c r="I1276">
        <v>0</v>
      </c>
      <c r="J1276">
        <v>0</v>
      </c>
      <c r="K1276">
        <v>0</v>
      </c>
      <c r="L1276">
        <v>0</v>
      </c>
      <c r="M1276">
        <v>0</v>
      </c>
      <c r="N1276">
        <v>0</v>
      </c>
      <c r="O1276">
        <v>0</v>
      </c>
      <c r="P1276">
        <v>0</v>
      </c>
      <c r="Q1276">
        <v>0</v>
      </c>
      <c r="R1276">
        <v>0</v>
      </c>
      <c r="S1276">
        <v>0</v>
      </c>
      <c r="T1276">
        <v>0</v>
      </c>
      <c r="U1276">
        <v>0</v>
      </c>
      <c r="V1276">
        <v>0</v>
      </c>
      <c r="W1276">
        <v>0</v>
      </c>
      <c r="X1276">
        <v>0</v>
      </c>
      <c r="Y1276">
        <v>0</v>
      </c>
      <c r="Z1276">
        <v>0</v>
      </c>
      <c r="AA1276">
        <v>0</v>
      </c>
      <c r="AB1276">
        <v>0</v>
      </c>
      <c r="AC1276">
        <v>0</v>
      </c>
      <c r="AD1276">
        <v>0</v>
      </c>
      <c r="AE1276">
        <v>0</v>
      </c>
      <c r="AF1276">
        <v>0</v>
      </c>
      <c r="AG1276">
        <v>0</v>
      </c>
      <c r="AH1276">
        <v>0</v>
      </c>
      <c r="AI1276">
        <v>1</v>
      </c>
      <c r="AJ1276">
        <v>0</v>
      </c>
      <c r="AK1276">
        <v>0</v>
      </c>
      <c r="AL1276">
        <v>0</v>
      </c>
      <c r="AM1276">
        <v>0</v>
      </c>
      <c r="AN1276">
        <v>0</v>
      </c>
      <c r="AO1276">
        <v>0</v>
      </c>
      <c r="AP1276">
        <v>0</v>
      </c>
      <c r="AQ1276">
        <v>0</v>
      </c>
      <c r="AR1276">
        <v>0</v>
      </c>
      <c r="AS1276">
        <v>0</v>
      </c>
      <c r="AT1276">
        <v>0</v>
      </c>
      <c r="AU1276">
        <v>0</v>
      </c>
      <c r="AV1276">
        <v>0</v>
      </c>
      <c r="AW1276">
        <v>0</v>
      </c>
      <c r="AX1276">
        <v>0</v>
      </c>
      <c r="AY1276">
        <v>0</v>
      </c>
      <c r="AZ1276">
        <v>0</v>
      </c>
      <c r="BA1276">
        <v>0</v>
      </c>
      <c r="BB1276">
        <v>0</v>
      </c>
      <c r="BC1276">
        <v>0</v>
      </c>
      <c r="BD1276">
        <v>0</v>
      </c>
      <c r="BE1276">
        <v>0</v>
      </c>
      <c r="BF1276">
        <v>0</v>
      </c>
      <c r="BG1276">
        <v>0</v>
      </c>
      <c r="BH1276">
        <v>0</v>
      </c>
      <c r="BI1276">
        <v>0</v>
      </c>
      <c r="BJ1276">
        <v>0</v>
      </c>
      <c r="BK1276">
        <v>0</v>
      </c>
      <c r="BL1276">
        <v>0</v>
      </c>
      <c r="BM1276">
        <v>0</v>
      </c>
      <c r="BN1276">
        <v>0</v>
      </c>
      <c r="BO1276">
        <v>0</v>
      </c>
      <c r="BP1276">
        <v>0</v>
      </c>
      <c r="BQ1276">
        <v>0</v>
      </c>
      <c r="BR1276">
        <v>0</v>
      </c>
      <c r="BS1276">
        <v>0</v>
      </c>
      <c r="BT1276">
        <v>0</v>
      </c>
      <c r="BU1276">
        <v>0</v>
      </c>
      <c r="BV1276">
        <v>0</v>
      </c>
      <c r="BW1276">
        <v>0</v>
      </c>
      <c r="BX1276">
        <v>0</v>
      </c>
      <c r="BY1276">
        <v>0</v>
      </c>
      <c r="BZ1276">
        <v>0</v>
      </c>
      <c r="CA1276">
        <v>0</v>
      </c>
      <c r="CB1276">
        <v>0</v>
      </c>
      <c r="CC1276">
        <v>0</v>
      </c>
      <c r="CD1276">
        <v>0</v>
      </c>
      <c r="CE1276">
        <v>0</v>
      </c>
      <c r="CF1276">
        <v>0</v>
      </c>
      <c r="CG1276">
        <v>0</v>
      </c>
      <c r="CH1276">
        <v>0</v>
      </c>
      <c r="CI1276">
        <v>0</v>
      </c>
      <c r="CJ1276">
        <v>0</v>
      </c>
      <c r="CK1276">
        <v>0</v>
      </c>
      <c r="CL1276">
        <v>0</v>
      </c>
      <c r="CM1276">
        <v>0</v>
      </c>
      <c r="CN1276">
        <v>0</v>
      </c>
      <c r="CO1276">
        <v>0</v>
      </c>
      <c r="CP1276">
        <v>0</v>
      </c>
      <c r="CQ1276">
        <v>0</v>
      </c>
      <c r="CR1276">
        <v>0</v>
      </c>
    </row>
    <row r="1277" spans="1:96" x14ac:dyDescent="0.25">
      <c r="A1277" t="s">
        <v>207</v>
      </c>
      <c r="B1277">
        <v>0</v>
      </c>
      <c r="C1277">
        <v>0</v>
      </c>
      <c r="D1277">
        <v>0</v>
      </c>
      <c r="E1277">
        <v>0</v>
      </c>
      <c r="F1277">
        <v>0</v>
      </c>
      <c r="G1277">
        <v>0</v>
      </c>
      <c r="H1277">
        <v>0</v>
      </c>
      <c r="I1277">
        <v>0</v>
      </c>
      <c r="J1277">
        <v>1</v>
      </c>
      <c r="K1277">
        <v>0</v>
      </c>
      <c r="L1277">
        <v>0</v>
      </c>
      <c r="M1277">
        <v>0</v>
      </c>
      <c r="N1277">
        <v>0</v>
      </c>
      <c r="O1277">
        <v>0</v>
      </c>
      <c r="P1277">
        <v>0</v>
      </c>
      <c r="Q1277">
        <v>0</v>
      </c>
      <c r="R1277">
        <v>0</v>
      </c>
      <c r="S1277">
        <v>0</v>
      </c>
      <c r="T1277">
        <v>0</v>
      </c>
      <c r="U1277">
        <v>0</v>
      </c>
      <c r="V1277">
        <v>0</v>
      </c>
      <c r="W1277">
        <v>0</v>
      </c>
      <c r="X1277">
        <v>0</v>
      </c>
      <c r="Y1277">
        <v>0</v>
      </c>
      <c r="Z1277">
        <v>0</v>
      </c>
      <c r="AA1277">
        <v>0</v>
      </c>
      <c r="AB1277">
        <v>0</v>
      </c>
      <c r="AC1277">
        <v>0</v>
      </c>
      <c r="AD1277">
        <v>0</v>
      </c>
      <c r="AE1277">
        <v>0</v>
      </c>
      <c r="AF1277">
        <v>0</v>
      </c>
      <c r="AG1277">
        <v>0</v>
      </c>
      <c r="AH1277">
        <v>0</v>
      </c>
      <c r="AI1277">
        <v>0</v>
      </c>
      <c r="AJ1277">
        <v>0</v>
      </c>
      <c r="AK1277">
        <v>0</v>
      </c>
      <c r="AL1277">
        <v>0</v>
      </c>
      <c r="AM1277">
        <v>0</v>
      </c>
      <c r="AN1277">
        <v>0</v>
      </c>
      <c r="AO1277">
        <v>0</v>
      </c>
      <c r="AP1277">
        <v>0</v>
      </c>
      <c r="AQ1277">
        <v>0</v>
      </c>
      <c r="AR1277">
        <v>0</v>
      </c>
      <c r="AS1277">
        <v>0</v>
      </c>
      <c r="AT1277">
        <v>0</v>
      </c>
      <c r="AU1277">
        <v>0</v>
      </c>
      <c r="AV1277">
        <v>0</v>
      </c>
      <c r="AW1277">
        <v>0</v>
      </c>
      <c r="AX1277">
        <v>0</v>
      </c>
      <c r="AY1277">
        <v>0</v>
      </c>
      <c r="AZ1277">
        <v>0</v>
      </c>
      <c r="BA1277">
        <v>0</v>
      </c>
      <c r="BB1277">
        <v>0</v>
      </c>
      <c r="BC1277">
        <v>0</v>
      </c>
      <c r="BD1277">
        <v>0</v>
      </c>
      <c r="BE1277">
        <v>0</v>
      </c>
      <c r="BF1277">
        <v>0</v>
      </c>
      <c r="BG1277">
        <v>0</v>
      </c>
      <c r="BH1277">
        <v>0</v>
      </c>
      <c r="BI1277">
        <v>0</v>
      </c>
      <c r="BJ1277">
        <v>0</v>
      </c>
      <c r="BK1277">
        <v>0</v>
      </c>
      <c r="BL1277">
        <v>0</v>
      </c>
      <c r="BM1277">
        <v>0</v>
      </c>
      <c r="BN1277">
        <v>0</v>
      </c>
      <c r="BO1277">
        <v>0</v>
      </c>
      <c r="BP1277">
        <v>0</v>
      </c>
      <c r="BQ1277">
        <v>0</v>
      </c>
      <c r="BR1277">
        <v>0</v>
      </c>
      <c r="BS1277">
        <v>0</v>
      </c>
      <c r="BT1277">
        <v>0</v>
      </c>
      <c r="BU1277">
        <v>0</v>
      </c>
      <c r="BV1277">
        <v>0</v>
      </c>
      <c r="BW1277">
        <v>0</v>
      </c>
      <c r="BX1277">
        <v>0</v>
      </c>
      <c r="BY1277">
        <v>0</v>
      </c>
      <c r="BZ1277">
        <v>0</v>
      </c>
      <c r="CA1277">
        <v>0</v>
      </c>
      <c r="CB1277">
        <v>0</v>
      </c>
      <c r="CC1277">
        <v>0</v>
      </c>
      <c r="CD1277">
        <v>0</v>
      </c>
      <c r="CE1277">
        <v>0</v>
      </c>
      <c r="CF1277">
        <v>0</v>
      </c>
      <c r="CG1277">
        <v>0</v>
      </c>
      <c r="CH1277">
        <v>0</v>
      </c>
      <c r="CI1277">
        <v>0</v>
      </c>
      <c r="CJ1277">
        <v>0</v>
      </c>
      <c r="CK1277">
        <v>0</v>
      </c>
      <c r="CL1277">
        <v>0</v>
      </c>
      <c r="CM1277">
        <v>0</v>
      </c>
      <c r="CN1277">
        <v>0</v>
      </c>
      <c r="CO1277">
        <v>0</v>
      </c>
      <c r="CP1277">
        <v>0</v>
      </c>
      <c r="CQ1277">
        <v>0</v>
      </c>
      <c r="CR1277">
        <v>0</v>
      </c>
    </row>
    <row r="1278" spans="1:96" x14ac:dyDescent="0.25">
      <c r="A1278" t="s">
        <v>206</v>
      </c>
      <c r="B1278">
        <v>0</v>
      </c>
      <c r="C1278">
        <v>0</v>
      </c>
      <c r="D1278">
        <v>0</v>
      </c>
      <c r="E1278">
        <v>0</v>
      </c>
      <c r="F1278">
        <v>0</v>
      </c>
      <c r="G1278">
        <v>0</v>
      </c>
      <c r="H1278">
        <v>0</v>
      </c>
      <c r="I1278">
        <v>0</v>
      </c>
      <c r="J1278">
        <v>0</v>
      </c>
      <c r="K1278">
        <v>0</v>
      </c>
      <c r="L1278">
        <v>0</v>
      </c>
      <c r="M1278">
        <v>0</v>
      </c>
      <c r="N1278">
        <v>0</v>
      </c>
      <c r="O1278">
        <v>0</v>
      </c>
      <c r="P1278">
        <v>0</v>
      </c>
      <c r="Q1278">
        <v>0</v>
      </c>
      <c r="R1278">
        <v>0</v>
      </c>
      <c r="S1278">
        <v>0</v>
      </c>
      <c r="T1278">
        <v>0</v>
      </c>
      <c r="U1278">
        <v>0</v>
      </c>
      <c r="V1278">
        <v>0</v>
      </c>
      <c r="W1278">
        <v>0</v>
      </c>
      <c r="X1278">
        <v>0</v>
      </c>
      <c r="Y1278">
        <v>0</v>
      </c>
      <c r="Z1278">
        <v>0</v>
      </c>
      <c r="AA1278">
        <v>0</v>
      </c>
      <c r="AB1278">
        <v>0</v>
      </c>
      <c r="AC1278">
        <v>0</v>
      </c>
      <c r="AD1278">
        <v>0</v>
      </c>
      <c r="AE1278">
        <v>0</v>
      </c>
      <c r="AF1278">
        <v>0</v>
      </c>
      <c r="AG1278">
        <v>0</v>
      </c>
      <c r="AH1278">
        <v>0</v>
      </c>
      <c r="AI1278">
        <v>0</v>
      </c>
      <c r="AJ1278">
        <v>0</v>
      </c>
      <c r="AK1278">
        <v>0</v>
      </c>
      <c r="AL1278">
        <v>0</v>
      </c>
      <c r="AM1278">
        <v>0</v>
      </c>
      <c r="AN1278">
        <v>0</v>
      </c>
      <c r="AO1278">
        <v>0</v>
      </c>
      <c r="AP1278">
        <v>0</v>
      </c>
      <c r="AQ1278">
        <v>0</v>
      </c>
      <c r="AR1278">
        <v>0</v>
      </c>
      <c r="AS1278">
        <v>0</v>
      </c>
      <c r="AT1278">
        <v>0</v>
      </c>
      <c r="AU1278">
        <v>1</v>
      </c>
      <c r="AV1278">
        <v>0</v>
      </c>
      <c r="AW1278">
        <v>0</v>
      </c>
      <c r="AX1278">
        <v>0</v>
      </c>
      <c r="AY1278">
        <v>0</v>
      </c>
      <c r="AZ1278">
        <v>0</v>
      </c>
      <c r="BA1278">
        <v>0</v>
      </c>
      <c r="BB1278">
        <v>0</v>
      </c>
      <c r="BC1278">
        <v>0</v>
      </c>
      <c r="BD1278">
        <v>0</v>
      </c>
      <c r="BE1278">
        <v>0</v>
      </c>
      <c r="BF1278">
        <v>0</v>
      </c>
      <c r="BG1278">
        <v>0</v>
      </c>
      <c r="BH1278">
        <v>0</v>
      </c>
      <c r="BI1278">
        <v>0</v>
      </c>
      <c r="BJ1278">
        <v>0</v>
      </c>
      <c r="BK1278">
        <v>0</v>
      </c>
      <c r="BL1278">
        <v>0</v>
      </c>
      <c r="BM1278">
        <v>0</v>
      </c>
      <c r="BN1278">
        <v>0</v>
      </c>
      <c r="BO1278">
        <v>0</v>
      </c>
      <c r="BP1278">
        <v>0</v>
      </c>
      <c r="BQ1278">
        <v>0</v>
      </c>
      <c r="BR1278">
        <v>0</v>
      </c>
      <c r="BS1278">
        <v>0</v>
      </c>
      <c r="BT1278">
        <v>0</v>
      </c>
      <c r="BU1278">
        <v>0</v>
      </c>
      <c r="BV1278">
        <v>0</v>
      </c>
      <c r="BW1278">
        <v>0</v>
      </c>
      <c r="BX1278">
        <v>0</v>
      </c>
      <c r="BY1278">
        <v>0</v>
      </c>
      <c r="BZ1278">
        <v>0</v>
      </c>
      <c r="CA1278">
        <v>0</v>
      </c>
      <c r="CB1278">
        <v>0</v>
      </c>
      <c r="CC1278">
        <v>0</v>
      </c>
      <c r="CD1278">
        <v>0</v>
      </c>
      <c r="CE1278">
        <v>0</v>
      </c>
      <c r="CF1278">
        <v>0</v>
      </c>
      <c r="CG1278">
        <v>0</v>
      </c>
      <c r="CH1278">
        <v>0</v>
      </c>
      <c r="CI1278">
        <v>0</v>
      </c>
      <c r="CJ1278">
        <v>0</v>
      </c>
      <c r="CK1278">
        <v>0</v>
      </c>
      <c r="CL1278">
        <v>0</v>
      </c>
      <c r="CM1278">
        <v>0</v>
      </c>
      <c r="CN1278">
        <v>0</v>
      </c>
      <c r="CO1278">
        <v>0</v>
      </c>
      <c r="CP1278">
        <v>0</v>
      </c>
      <c r="CQ1278">
        <v>0</v>
      </c>
      <c r="CR1278">
        <v>0</v>
      </c>
    </row>
    <row r="1279" spans="1:96" x14ac:dyDescent="0.25">
      <c r="A1279" t="s">
        <v>205</v>
      </c>
      <c r="B1279">
        <v>0</v>
      </c>
      <c r="C1279">
        <v>0</v>
      </c>
      <c r="D1279">
        <v>0</v>
      </c>
      <c r="E1279">
        <v>0</v>
      </c>
      <c r="F1279">
        <v>0</v>
      </c>
      <c r="G1279">
        <v>0</v>
      </c>
      <c r="H1279">
        <v>0</v>
      </c>
      <c r="I1279">
        <v>0</v>
      </c>
      <c r="J1279">
        <v>0</v>
      </c>
      <c r="K1279">
        <v>0</v>
      </c>
      <c r="L1279">
        <v>0</v>
      </c>
      <c r="M1279">
        <v>0</v>
      </c>
      <c r="N1279">
        <v>0</v>
      </c>
      <c r="O1279">
        <v>0</v>
      </c>
      <c r="P1279">
        <v>0</v>
      </c>
      <c r="Q1279">
        <v>0</v>
      </c>
      <c r="R1279">
        <v>0</v>
      </c>
      <c r="S1279">
        <v>0</v>
      </c>
      <c r="T1279">
        <v>0</v>
      </c>
      <c r="U1279">
        <v>0</v>
      </c>
      <c r="V1279">
        <v>0</v>
      </c>
      <c r="W1279">
        <v>0</v>
      </c>
      <c r="X1279">
        <v>0</v>
      </c>
      <c r="Y1279">
        <v>0</v>
      </c>
      <c r="Z1279">
        <v>0</v>
      </c>
      <c r="AA1279">
        <v>0</v>
      </c>
      <c r="AB1279">
        <v>0</v>
      </c>
      <c r="AC1279">
        <v>0</v>
      </c>
      <c r="AD1279">
        <v>0</v>
      </c>
      <c r="AE1279">
        <v>0</v>
      </c>
      <c r="AF1279">
        <v>0</v>
      </c>
      <c r="AG1279">
        <v>0</v>
      </c>
      <c r="AH1279">
        <v>0</v>
      </c>
      <c r="AI1279">
        <v>0</v>
      </c>
      <c r="AJ1279">
        <v>0</v>
      </c>
      <c r="AK1279">
        <v>0</v>
      </c>
      <c r="AL1279">
        <v>0</v>
      </c>
      <c r="AM1279">
        <v>0</v>
      </c>
      <c r="AN1279">
        <v>0</v>
      </c>
      <c r="AO1279">
        <v>0</v>
      </c>
      <c r="AP1279">
        <v>0</v>
      </c>
      <c r="AQ1279">
        <v>0</v>
      </c>
      <c r="AR1279">
        <v>0</v>
      </c>
      <c r="AS1279">
        <v>0</v>
      </c>
      <c r="AT1279">
        <v>0</v>
      </c>
      <c r="AU1279">
        <v>0</v>
      </c>
      <c r="AV1279">
        <v>0</v>
      </c>
      <c r="AW1279">
        <v>0</v>
      </c>
      <c r="AX1279">
        <v>0</v>
      </c>
      <c r="AY1279">
        <v>0</v>
      </c>
      <c r="AZ1279">
        <v>0</v>
      </c>
      <c r="BA1279">
        <v>0</v>
      </c>
      <c r="BB1279">
        <v>0</v>
      </c>
      <c r="BC1279">
        <v>0</v>
      </c>
      <c r="BD1279">
        <v>0</v>
      </c>
      <c r="BE1279">
        <v>0</v>
      </c>
      <c r="BF1279">
        <v>0</v>
      </c>
      <c r="BG1279">
        <v>0</v>
      </c>
      <c r="BH1279">
        <v>0</v>
      </c>
      <c r="BI1279">
        <v>0</v>
      </c>
      <c r="BJ1279">
        <v>0</v>
      </c>
      <c r="BK1279">
        <v>0</v>
      </c>
      <c r="BL1279">
        <v>0</v>
      </c>
      <c r="BM1279">
        <v>0</v>
      </c>
      <c r="BN1279">
        <v>0</v>
      </c>
      <c r="BO1279">
        <v>0</v>
      </c>
      <c r="BP1279">
        <v>0</v>
      </c>
      <c r="BQ1279">
        <v>0</v>
      </c>
      <c r="BR1279">
        <v>0</v>
      </c>
      <c r="BS1279">
        <v>0</v>
      </c>
      <c r="BT1279">
        <v>0</v>
      </c>
      <c r="BU1279">
        <v>0</v>
      </c>
      <c r="BV1279">
        <v>0</v>
      </c>
      <c r="BW1279">
        <v>0</v>
      </c>
      <c r="BX1279">
        <v>0</v>
      </c>
      <c r="BY1279">
        <v>0</v>
      </c>
      <c r="BZ1279">
        <v>0</v>
      </c>
      <c r="CA1279">
        <v>0</v>
      </c>
      <c r="CB1279">
        <v>0</v>
      </c>
      <c r="CC1279">
        <v>0</v>
      </c>
      <c r="CD1279">
        <v>0</v>
      </c>
      <c r="CE1279">
        <v>0</v>
      </c>
      <c r="CF1279">
        <v>0</v>
      </c>
      <c r="CG1279">
        <v>0</v>
      </c>
      <c r="CH1279">
        <v>0</v>
      </c>
      <c r="CI1279">
        <v>0</v>
      </c>
      <c r="CJ1279">
        <v>0</v>
      </c>
      <c r="CK1279">
        <v>0</v>
      </c>
      <c r="CL1279">
        <v>0</v>
      </c>
      <c r="CM1279">
        <v>0</v>
      </c>
      <c r="CN1279">
        <v>0</v>
      </c>
      <c r="CO1279">
        <v>0</v>
      </c>
      <c r="CP1279">
        <v>1</v>
      </c>
      <c r="CQ1279">
        <v>0</v>
      </c>
      <c r="CR1279">
        <v>0</v>
      </c>
    </row>
    <row r="1280" spans="1:96" x14ac:dyDescent="0.25">
      <c r="A1280" t="s">
        <v>204</v>
      </c>
      <c r="B1280">
        <v>0</v>
      </c>
      <c r="C1280">
        <v>0</v>
      </c>
      <c r="D1280">
        <v>0</v>
      </c>
      <c r="E1280">
        <v>0</v>
      </c>
      <c r="F1280">
        <v>0</v>
      </c>
      <c r="G1280">
        <v>0</v>
      </c>
      <c r="H1280">
        <v>0</v>
      </c>
      <c r="I1280">
        <v>0</v>
      </c>
      <c r="J1280">
        <v>0</v>
      </c>
      <c r="K1280">
        <v>0</v>
      </c>
      <c r="L1280">
        <v>0</v>
      </c>
      <c r="M1280">
        <v>0</v>
      </c>
      <c r="N1280">
        <v>0</v>
      </c>
      <c r="O1280">
        <v>0</v>
      </c>
      <c r="P1280">
        <v>0</v>
      </c>
      <c r="Q1280">
        <v>0</v>
      </c>
      <c r="R1280">
        <v>0</v>
      </c>
      <c r="S1280">
        <v>0</v>
      </c>
      <c r="T1280">
        <v>0</v>
      </c>
      <c r="U1280">
        <v>0</v>
      </c>
      <c r="V1280">
        <v>0</v>
      </c>
      <c r="W1280">
        <v>0</v>
      </c>
      <c r="X1280">
        <v>0</v>
      </c>
      <c r="Y1280">
        <v>0</v>
      </c>
      <c r="Z1280">
        <v>0</v>
      </c>
      <c r="AA1280">
        <v>0</v>
      </c>
      <c r="AB1280">
        <v>0</v>
      </c>
      <c r="AC1280">
        <v>0</v>
      </c>
      <c r="AD1280">
        <v>0</v>
      </c>
      <c r="AE1280">
        <v>0</v>
      </c>
      <c r="AF1280">
        <v>0</v>
      </c>
      <c r="AG1280">
        <v>0</v>
      </c>
      <c r="AH1280">
        <v>0</v>
      </c>
      <c r="AI1280">
        <v>0</v>
      </c>
      <c r="AJ1280">
        <v>0</v>
      </c>
      <c r="AK1280">
        <v>0</v>
      </c>
      <c r="AL1280">
        <v>0</v>
      </c>
      <c r="AM1280">
        <v>0</v>
      </c>
      <c r="AN1280">
        <v>0</v>
      </c>
      <c r="AO1280">
        <v>0</v>
      </c>
      <c r="AP1280">
        <v>0</v>
      </c>
      <c r="AQ1280">
        <v>0</v>
      </c>
      <c r="AR1280">
        <v>0</v>
      </c>
      <c r="AS1280">
        <v>0</v>
      </c>
      <c r="AT1280">
        <v>0</v>
      </c>
      <c r="AU1280">
        <v>0</v>
      </c>
      <c r="AV1280">
        <v>0</v>
      </c>
      <c r="AW1280">
        <v>0</v>
      </c>
      <c r="AX1280">
        <v>0</v>
      </c>
      <c r="AY1280">
        <v>0</v>
      </c>
      <c r="AZ1280">
        <v>0</v>
      </c>
      <c r="BA1280">
        <v>0</v>
      </c>
      <c r="BB1280">
        <v>0</v>
      </c>
      <c r="BC1280">
        <v>0</v>
      </c>
      <c r="BD1280">
        <v>0</v>
      </c>
      <c r="BE1280">
        <v>0</v>
      </c>
      <c r="BF1280">
        <v>0</v>
      </c>
      <c r="BG1280">
        <v>0</v>
      </c>
      <c r="BH1280">
        <v>0</v>
      </c>
      <c r="BI1280">
        <v>0</v>
      </c>
      <c r="BJ1280">
        <v>0</v>
      </c>
      <c r="BK1280">
        <v>0</v>
      </c>
      <c r="BL1280">
        <v>0</v>
      </c>
      <c r="BM1280">
        <v>0</v>
      </c>
      <c r="BN1280">
        <v>0</v>
      </c>
      <c r="BO1280">
        <v>0</v>
      </c>
      <c r="BP1280">
        <v>0</v>
      </c>
      <c r="BQ1280">
        <v>0</v>
      </c>
      <c r="BR1280">
        <v>0</v>
      </c>
      <c r="BS1280">
        <v>0</v>
      </c>
      <c r="BT1280">
        <v>0</v>
      </c>
      <c r="BU1280">
        <v>0</v>
      </c>
      <c r="BV1280">
        <v>0</v>
      </c>
      <c r="BW1280">
        <v>0</v>
      </c>
      <c r="BX1280">
        <v>0</v>
      </c>
      <c r="BY1280">
        <v>0</v>
      </c>
      <c r="BZ1280">
        <v>0</v>
      </c>
      <c r="CA1280">
        <v>0</v>
      </c>
      <c r="CB1280">
        <v>0</v>
      </c>
      <c r="CC1280">
        <v>0</v>
      </c>
      <c r="CD1280">
        <v>0</v>
      </c>
      <c r="CE1280">
        <v>0</v>
      </c>
      <c r="CF1280">
        <v>0</v>
      </c>
      <c r="CG1280">
        <v>0</v>
      </c>
      <c r="CH1280">
        <v>0</v>
      </c>
      <c r="CI1280">
        <v>0</v>
      </c>
      <c r="CJ1280">
        <v>0</v>
      </c>
      <c r="CK1280">
        <v>0</v>
      </c>
      <c r="CL1280">
        <v>0</v>
      </c>
      <c r="CM1280">
        <v>0</v>
      </c>
      <c r="CN1280">
        <v>0</v>
      </c>
      <c r="CO1280">
        <v>0</v>
      </c>
      <c r="CP1280">
        <v>1</v>
      </c>
      <c r="CQ1280">
        <v>0</v>
      </c>
      <c r="CR1280">
        <v>0</v>
      </c>
    </row>
    <row r="1281" spans="1:96" x14ac:dyDescent="0.25">
      <c r="A1281" t="s">
        <v>203</v>
      </c>
      <c r="B1281">
        <v>0</v>
      </c>
      <c r="C1281">
        <v>0</v>
      </c>
      <c r="D1281">
        <v>0</v>
      </c>
      <c r="E1281">
        <v>0</v>
      </c>
      <c r="F1281">
        <v>0</v>
      </c>
      <c r="G1281">
        <v>0</v>
      </c>
      <c r="H1281">
        <v>0</v>
      </c>
      <c r="I1281">
        <v>0</v>
      </c>
      <c r="J1281">
        <v>0</v>
      </c>
      <c r="K1281">
        <v>0</v>
      </c>
      <c r="L1281">
        <v>0</v>
      </c>
      <c r="M1281">
        <v>0</v>
      </c>
      <c r="N1281">
        <v>0</v>
      </c>
      <c r="O1281">
        <v>0</v>
      </c>
      <c r="P1281">
        <v>0</v>
      </c>
      <c r="Q1281">
        <v>0</v>
      </c>
      <c r="R1281">
        <v>0</v>
      </c>
      <c r="S1281">
        <v>0</v>
      </c>
      <c r="T1281">
        <v>0</v>
      </c>
      <c r="U1281">
        <v>0</v>
      </c>
      <c r="V1281">
        <v>0</v>
      </c>
      <c r="W1281">
        <v>0</v>
      </c>
      <c r="X1281">
        <v>0</v>
      </c>
      <c r="Y1281">
        <v>1</v>
      </c>
      <c r="Z1281">
        <v>0</v>
      </c>
      <c r="AA1281">
        <v>0</v>
      </c>
      <c r="AB1281">
        <v>0</v>
      </c>
      <c r="AC1281">
        <v>0</v>
      </c>
      <c r="AD1281">
        <v>0</v>
      </c>
      <c r="AE1281">
        <v>0</v>
      </c>
      <c r="AF1281">
        <v>0</v>
      </c>
      <c r="AG1281">
        <v>0</v>
      </c>
      <c r="AH1281">
        <v>0</v>
      </c>
      <c r="AI1281">
        <v>0</v>
      </c>
      <c r="AJ1281">
        <v>0</v>
      </c>
      <c r="AK1281">
        <v>0</v>
      </c>
      <c r="AL1281">
        <v>0</v>
      </c>
      <c r="AM1281">
        <v>0</v>
      </c>
      <c r="AN1281">
        <v>0</v>
      </c>
      <c r="AO1281">
        <v>0</v>
      </c>
      <c r="AP1281">
        <v>0</v>
      </c>
      <c r="AQ1281">
        <v>0</v>
      </c>
      <c r="AR1281">
        <v>0</v>
      </c>
      <c r="AS1281">
        <v>0</v>
      </c>
      <c r="AT1281">
        <v>0</v>
      </c>
      <c r="AU1281">
        <v>0</v>
      </c>
      <c r="AV1281">
        <v>0</v>
      </c>
      <c r="AW1281">
        <v>0</v>
      </c>
      <c r="AX1281">
        <v>0</v>
      </c>
      <c r="AY1281">
        <v>0</v>
      </c>
      <c r="AZ1281">
        <v>0</v>
      </c>
      <c r="BA1281">
        <v>0</v>
      </c>
      <c r="BB1281">
        <v>0</v>
      </c>
      <c r="BC1281">
        <v>0</v>
      </c>
      <c r="BD1281">
        <v>0</v>
      </c>
      <c r="BE1281">
        <v>0</v>
      </c>
      <c r="BF1281">
        <v>0</v>
      </c>
      <c r="BG1281">
        <v>0</v>
      </c>
      <c r="BH1281">
        <v>0</v>
      </c>
      <c r="BI1281">
        <v>0</v>
      </c>
      <c r="BJ1281">
        <v>0</v>
      </c>
      <c r="BK1281">
        <v>0</v>
      </c>
      <c r="BL1281">
        <v>0</v>
      </c>
      <c r="BM1281">
        <v>0</v>
      </c>
      <c r="BN1281">
        <v>0</v>
      </c>
      <c r="BO1281">
        <v>0</v>
      </c>
      <c r="BP1281">
        <v>0</v>
      </c>
      <c r="BQ1281">
        <v>0</v>
      </c>
      <c r="BR1281">
        <v>0</v>
      </c>
      <c r="BS1281">
        <v>0</v>
      </c>
      <c r="BT1281">
        <v>0</v>
      </c>
      <c r="BU1281">
        <v>0</v>
      </c>
      <c r="BV1281">
        <v>0</v>
      </c>
      <c r="BW1281">
        <v>0</v>
      </c>
      <c r="BX1281">
        <v>0</v>
      </c>
      <c r="BY1281">
        <v>0</v>
      </c>
      <c r="BZ1281">
        <v>0</v>
      </c>
      <c r="CA1281">
        <v>0</v>
      </c>
      <c r="CB1281">
        <v>0</v>
      </c>
      <c r="CC1281">
        <v>0</v>
      </c>
      <c r="CD1281">
        <v>0</v>
      </c>
      <c r="CE1281">
        <v>0</v>
      </c>
      <c r="CF1281">
        <v>0</v>
      </c>
      <c r="CG1281">
        <v>0</v>
      </c>
      <c r="CH1281">
        <v>0</v>
      </c>
      <c r="CI1281">
        <v>0</v>
      </c>
      <c r="CJ1281">
        <v>0</v>
      </c>
      <c r="CK1281">
        <v>0</v>
      </c>
      <c r="CL1281">
        <v>0</v>
      </c>
      <c r="CM1281">
        <v>0</v>
      </c>
      <c r="CN1281">
        <v>0</v>
      </c>
      <c r="CO1281">
        <v>0</v>
      </c>
      <c r="CP1281">
        <v>0</v>
      </c>
      <c r="CQ1281">
        <v>0</v>
      </c>
      <c r="CR1281">
        <v>0</v>
      </c>
    </row>
    <row r="1282" spans="1:96" x14ac:dyDescent="0.25">
      <c r="A1282" t="s">
        <v>202</v>
      </c>
      <c r="B1282">
        <v>0</v>
      </c>
      <c r="C1282">
        <v>0</v>
      </c>
      <c r="D1282">
        <v>0</v>
      </c>
      <c r="E1282">
        <v>0</v>
      </c>
      <c r="F1282">
        <v>0</v>
      </c>
      <c r="G1282">
        <v>0</v>
      </c>
      <c r="H1282">
        <v>0</v>
      </c>
      <c r="I1282">
        <v>0</v>
      </c>
      <c r="J1282">
        <v>0</v>
      </c>
      <c r="K1282">
        <v>0</v>
      </c>
      <c r="L1282">
        <v>0</v>
      </c>
      <c r="M1282">
        <v>0</v>
      </c>
      <c r="N1282">
        <v>0</v>
      </c>
      <c r="O1282">
        <v>0</v>
      </c>
      <c r="P1282">
        <v>0</v>
      </c>
      <c r="Q1282">
        <v>0</v>
      </c>
      <c r="R1282">
        <v>0</v>
      </c>
      <c r="S1282">
        <v>0</v>
      </c>
      <c r="T1282">
        <v>0</v>
      </c>
      <c r="U1282">
        <v>0</v>
      </c>
      <c r="V1282">
        <v>0</v>
      </c>
      <c r="W1282">
        <v>0</v>
      </c>
      <c r="X1282">
        <v>0</v>
      </c>
      <c r="Y1282">
        <v>1</v>
      </c>
      <c r="Z1282">
        <v>0</v>
      </c>
      <c r="AA1282">
        <v>0</v>
      </c>
      <c r="AB1282">
        <v>0</v>
      </c>
      <c r="AC1282">
        <v>0</v>
      </c>
      <c r="AD1282">
        <v>0</v>
      </c>
      <c r="AE1282">
        <v>0</v>
      </c>
      <c r="AF1282">
        <v>0</v>
      </c>
      <c r="AG1282">
        <v>0</v>
      </c>
      <c r="AH1282">
        <v>0</v>
      </c>
      <c r="AI1282">
        <v>0</v>
      </c>
      <c r="AJ1282">
        <v>0</v>
      </c>
      <c r="AK1282">
        <v>0</v>
      </c>
      <c r="AL1282">
        <v>0</v>
      </c>
      <c r="AM1282">
        <v>0</v>
      </c>
      <c r="AN1282">
        <v>0</v>
      </c>
      <c r="AO1282">
        <v>0</v>
      </c>
      <c r="AP1282">
        <v>0</v>
      </c>
      <c r="AQ1282">
        <v>0</v>
      </c>
      <c r="AR1282">
        <v>0</v>
      </c>
      <c r="AS1282">
        <v>0</v>
      </c>
      <c r="AT1282">
        <v>0</v>
      </c>
      <c r="AU1282">
        <v>0</v>
      </c>
      <c r="AV1282">
        <v>0</v>
      </c>
      <c r="AW1282">
        <v>0</v>
      </c>
      <c r="AX1282">
        <v>0</v>
      </c>
      <c r="AY1282">
        <v>0</v>
      </c>
      <c r="AZ1282">
        <v>0</v>
      </c>
      <c r="BA1282">
        <v>0</v>
      </c>
      <c r="BB1282">
        <v>0</v>
      </c>
      <c r="BC1282">
        <v>0</v>
      </c>
      <c r="BD1282">
        <v>0</v>
      </c>
      <c r="BE1282">
        <v>0</v>
      </c>
      <c r="BF1282">
        <v>0</v>
      </c>
      <c r="BG1282">
        <v>0</v>
      </c>
      <c r="BH1282">
        <v>0</v>
      </c>
      <c r="BI1282">
        <v>0</v>
      </c>
      <c r="BJ1282">
        <v>0</v>
      </c>
      <c r="BK1282">
        <v>0</v>
      </c>
      <c r="BL1282">
        <v>0</v>
      </c>
      <c r="BM1282">
        <v>0</v>
      </c>
      <c r="BN1282">
        <v>0</v>
      </c>
      <c r="BO1282">
        <v>0</v>
      </c>
      <c r="BP1282">
        <v>0</v>
      </c>
      <c r="BQ1282">
        <v>0</v>
      </c>
      <c r="BR1282">
        <v>0</v>
      </c>
      <c r="BS1282">
        <v>0</v>
      </c>
      <c r="BT1282">
        <v>0</v>
      </c>
      <c r="BU1282">
        <v>0</v>
      </c>
      <c r="BV1282">
        <v>0</v>
      </c>
      <c r="BW1282">
        <v>0</v>
      </c>
      <c r="BX1282">
        <v>0</v>
      </c>
      <c r="BY1282">
        <v>0</v>
      </c>
      <c r="BZ1282">
        <v>0</v>
      </c>
      <c r="CA1282">
        <v>0</v>
      </c>
      <c r="CB1282">
        <v>0</v>
      </c>
      <c r="CC1282">
        <v>0</v>
      </c>
      <c r="CD1282">
        <v>0</v>
      </c>
      <c r="CE1282">
        <v>0</v>
      </c>
      <c r="CF1282">
        <v>0</v>
      </c>
      <c r="CG1282">
        <v>0</v>
      </c>
      <c r="CH1282">
        <v>0</v>
      </c>
      <c r="CI1282">
        <v>0</v>
      </c>
      <c r="CJ1282">
        <v>0</v>
      </c>
      <c r="CK1282">
        <v>0</v>
      </c>
      <c r="CL1282">
        <v>0</v>
      </c>
      <c r="CM1282">
        <v>0</v>
      </c>
      <c r="CN1282">
        <v>0</v>
      </c>
      <c r="CO1282">
        <v>0</v>
      </c>
      <c r="CP1282">
        <v>0</v>
      </c>
      <c r="CQ1282">
        <v>0</v>
      </c>
      <c r="CR1282">
        <v>0</v>
      </c>
    </row>
    <row r="1283" spans="1:96" x14ac:dyDescent="0.25">
      <c r="A1283" t="s">
        <v>201</v>
      </c>
      <c r="B1283">
        <v>0</v>
      </c>
      <c r="C1283">
        <v>0</v>
      </c>
      <c r="D1283">
        <v>0</v>
      </c>
      <c r="E1283">
        <v>0</v>
      </c>
      <c r="F1283">
        <v>0</v>
      </c>
      <c r="G1283">
        <v>0</v>
      </c>
      <c r="H1283">
        <v>0</v>
      </c>
      <c r="I1283">
        <v>0</v>
      </c>
      <c r="J1283">
        <v>0</v>
      </c>
      <c r="K1283">
        <v>0</v>
      </c>
      <c r="L1283">
        <v>0</v>
      </c>
      <c r="M1283">
        <v>0</v>
      </c>
      <c r="N1283">
        <v>0</v>
      </c>
      <c r="O1283">
        <v>0</v>
      </c>
      <c r="P1283">
        <v>0</v>
      </c>
      <c r="Q1283">
        <v>0</v>
      </c>
      <c r="R1283">
        <v>0</v>
      </c>
      <c r="S1283">
        <v>0</v>
      </c>
      <c r="T1283">
        <v>0</v>
      </c>
      <c r="U1283">
        <v>0</v>
      </c>
      <c r="V1283">
        <v>0</v>
      </c>
      <c r="W1283">
        <v>0</v>
      </c>
      <c r="X1283">
        <v>0</v>
      </c>
      <c r="Y1283">
        <v>1</v>
      </c>
      <c r="Z1283">
        <v>0</v>
      </c>
      <c r="AA1283">
        <v>0</v>
      </c>
      <c r="AB1283">
        <v>0</v>
      </c>
      <c r="AC1283">
        <v>0</v>
      </c>
      <c r="AD1283">
        <v>0</v>
      </c>
      <c r="AE1283">
        <v>0</v>
      </c>
      <c r="AF1283">
        <v>0</v>
      </c>
      <c r="AG1283">
        <v>0</v>
      </c>
      <c r="AH1283">
        <v>0</v>
      </c>
      <c r="AI1283">
        <v>0</v>
      </c>
      <c r="AJ1283">
        <v>0</v>
      </c>
      <c r="AK1283">
        <v>0</v>
      </c>
      <c r="AL1283">
        <v>0</v>
      </c>
      <c r="AM1283">
        <v>0</v>
      </c>
      <c r="AN1283">
        <v>0</v>
      </c>
      <c r="AO1283">
        <v>0</v>
      </c>
      <c r="AP1283">
        <v>0</v>
      </c>
      <c r="AQ1283">
        <v>0</v>
      </c>
      <c r="AR1283">
        <v>0</v>
      </c>
      <c r="AS1283">
        <v>0</v>
      </c>
      <c r="AT1283">
        <v>0</v>
      </c>
      <c r="AU1283">
        <v>0</v>
      </c>
      <c r="AV1283">
        <v>0</v>
      </c>
      <c r="AW1283">
        <v>0</v>
      </c>
      <c r="AX1283">
        <v>0</v>
      </c>
      <c r="AY1283">
        <v>0</v>
      </c>
      <c r="AZ1283">
        <v>0</v>
      </c>
      <c r="BA1283">
        <v>0</v>
      </c>
      <c r="BB1283">
        <v>0</v>
      </c>
      <c r="BC1283">
        <v>0</v>
      </c>
      <c r="BD1283">
        <v>0</v>
      </c>
      <c r="BE1283">
        <v>0</v>
      </c>
      <c r="BF1283">
        <v>0</v>
      </c>
      <c r="BG1283">
        <v>0</v>
      </c>
      <c r="BH1283">
        <v>0</v>
      </c>
      <c r="BI1283">
        <v>0</v>
      </c>
      <c r="BJ1283">
        <v>0</v>
      </c>
      <c r="BK1283">
        <v>0</v>
      </c>
      <c r="BL1283">
        <v>0</v>
      </c>
      <c r="BM1283">
        <v>0</v>
      </c>
      <c r="BN1283">
        <v>0</v>
      </c>
      <c r="BO1283">
        <v>0</v>
      </c>
      <c r="BP1283">
        <v>0</v>
      </c>
      <c r="BQ1283">
        <v>0</v>
      </c>
      <c r="BR1283">
        <v>0</v>
      </c>
      <c r="BS1283">
        <v>0</v>
      </c>
      <c r="BT1283">
        <v>0</v>
      </c>
      <c r="BU1283">
        <v>0</v>
      </c>
      <c r="BV1283">
        <v>0</v>
      </c>
      <c r="BW1283">
        <v>0</v>
      </c>
      <c r="BX1283">
        <v>0</v>
      </c>
      <c r="BY1283">
        <v>0</v>
      </c>
      <c r="BZ1283">
        <v>0</v>
      </c>
      <c r="CA1283">
        <v>0</v>
      </c>
      <c r="CB1283">
        <v>0</v>
      </c>
      <c r="CC1283">
        <v>0</v>
      </c>
      <c r="CD1283">
        <v>0</v>
      </c>
      <c r="CE1283">
        <v>0</v>
      </c>
      <c r="CF1283">
        <v>0</v>
      </c>
      <c r="CG1283">
        <v>0</v>
      </c>
      <c r="CH1283">
        <v>0</v>
      </c>
      <c r="CI1283">
        <v>0</v>
      </c>
      <c r="CJ1283">
        <v>0</v>
      </c>
      <c r="CK1283">
        <v>0</v>
      </c>
      <c r="CL1283">
        <v>0</v>
      </c>
      <c r="CM1283">
        <v>0</v>
      </c>
      <c r="CN1283">
        <v>0</v>
      </c>
      <c r="CO1283">
        <v>0</v>
      </c>
      <c r="CP1283">
        <v>0</v>
      </c>
      <c r="CQ1283">
        <v>0</v>
      </c>
      <c r="CR1283">
        <v>0</v>
      </c>
    </row>
    <row r="1284" spans="1:96" x14ac:dyDescent="0.25">
      <c r="A1284" t="s">
        <v>200</v>
      </c>
      <c r="B1284">
        <v>0</v>
      </c>
      <c r="C1284">
        <v>0</v>
      </c>
      <c r="D1284">
        <v>0</v>
      </c>
      <c r="E1284">
        <v>1</v>
      </c>
      <c r="F1284">
        <v>0</v>
      </c>
      <c r="G1284">
        <v>0</v>
      </c>
      <c r="H1284">
        <v>0</v>
      </c>
      <c r="I1284">
        <v>0</v>
      </c>
      <c r="J1284">
        <v>0</v>
      </c>
      <c r="K1284">
        <v>0</v>
      </c>
      <c r="L1284">
        <v>0</v>
      </c>
      <c r="M1284">
        <v>0</v>
      </c>
      <c r="N1284">
        <v>0</v>
      </c>
      <c r="O1284">
        <v>0</v>
      </c>
      <c r="P1284">
        <v>0</v>
      </c>
      <c r="Q1284">
        <v>0</v>
      </c>
      <c r="R1284">
        <v>0</v>
      </c>
      <c r="S1284">
        <v>0</v>
      </c>
      <c r="T1284">
        <v>0</v>
      </c>
      <c r="U1284">
        <v>0</v>
      </c>
      <c r="V1284">
        <v>0</v>
      </c>
      <c r="W1284">
        <v>0</v>
      </c>
      <c r="X1284">
        <v>0</v>
      </c>
      <c r="Y1284">
        <v>0</v>
      </c>
      <c r="Z1284">
        <v>0</v>
      </c>
      <c r="AA1284">
        <v>0</v>
      </c>
      <c r="AB1284">
        <v>0</v>
      </c>
      <c r="AC1284">
        <v>0</v>
      </c>
      <c r="AD1284">
        <v>0</v>
      </c>
      <c r="AE1284">
        <v>0</v>
      </c>
      <c r="AF1284">
        <v>0</v>
      </c>
      <c r="AG1284">
        <v>0</v>
      </c>
      <c r="AH1284">
        <v>0</v>
      </c>
      <c r="AI1284">
        <v>0</v>
      </c>
      <c r="AJ1284">
        <v>0</v>
      </c>
      <c r="AK1284">
        <v>0</v>
      </c>
      <c r="AL1284">
        <v>0</v>
      </c>
      <c r="AM1284">
        <v>0</v>
      </c>
      <c r="AN1284">
        <v>0</v>
      </c>
      <c r="AO1284">
        <v>0</v>
      </c>
      <c r="AP1284">
        <v>0</v>
      </c>
      <c r="AQ1284">
        <v>0</v>
      </c>
      <c r="AR1284">
        <v>0</v>
      </c>
      <c r="AS1284">
        <v>0</v>
      </c>
      <c r="AT1284">
        <v>0</v>
      </c>
      <c r="AU1284">
        <v>0</v>
      </c>
      <c r="AV1284">
        <v>0</v>
      </c>
      <c r="AW1284">
        <v>0</v>
      </c>
      <c r="AX1284">
        <v>0</v>
      </c>
      <c r="AY1284">
        <v>0</v>
      </c>
      <c r="AZ1284">
        <v>0</v>
      </c>
      <c r="BA1284">
        <v>0</v>
      </c>
      <c r="BB1284">
        <v>0</v>
      </c>
      <c r="BC1284">
        <v>0</v>
      </c>
      <c r="BD1284">
        <v>0</v>
      </c>
      <c r="BE1284">
        <v>0</v>
      </c>
      <c r="BF1284">
        <v>0</v>
      </c>
      <c r="BG1284">
        <v>0</v>
      </c>
      <c r="BH1284">
        <v>0</v>
      </c>
      <c r="BI1284">
        <v>0</v>
      </c>
      <c r="BJ1284">
        <v>0</v>
      </c>
      <c r="BK1284">
        <v>0</v>
      </c>
      <c r="BL1284">
        <v>0</v>
      </c>
      <c r="BM1284">
        <v>0</v>
      </c>
      <c r="BN1284">
        <v>0</v>
      </c>
      <c r="BO1284">
        <v>0</v>
      </c>
      <c r="BP1284">
        <v>0</v>
      </c>
      <c r="BQ1284">
        <v>0</v>
      </c>
      <c r="BR1284">
        <v>0</v>
      </c>
      <c r="BS1284">
        <v>0</v>
      </c>
      <c r="BT1284">
        <v>0</v>
      </c>
      <c r="BU1284">
        <v>0</v>
      </c>
      <c r="BV1284">
        <v>0</v>
      </c>
      <c r="BW1284">
        <v>0</v>
      </c>
      <c r="BX1284">
        <v>0</v>
      </c>
      <c r="BY1284">
        <v>0</v>
      </c>
      <c r="BZ1284">
        <v>0</v>
      </c>
      <c r="CA1284">
        <v>0</v>
      </c>
      <c r="CB1284">
        <v>0</v>
      </c>
      <c r="CC1284">
        <v>0</v>
      </c>
      <c r="CD1284">
        <v>0</v>
      </c>
      <c r="CE1284">
        <v>0</v>
      </c>
      <c r="CF1284">
        <v>0</v>
      </c>
      <c r="CG1284">
        <v>0</v>
      </c>
      <c r="CH1284">
        <v>0</v>
      </c>
      <c r="CI1284">
        <v>0</v>
      </c>
      <c r="CJ1284">
        <v>0</v>
      </c>
      <c r="CK1284">
        <v>0</v>
      </c>
      <c r="CL1284">
        <v>0</v>
      </c>
      <c r="CM1284">
        <v>0</v>
      </c>
      <c r="CN1284">
        <v>0</v>
      </c>
      <c r="CO1284">
        <v>0</v>
      </c>
      <c r="CP1284">
        <v>0</v>
      </c>
      <c r="CQ1284">
        <v>0</v>
      </c>
      <c r="CR1284">
        <v>0</v>
      </c>
    </row>
    <row r="1285" spans="1:96" x14ac:dyDescent="0.25">
      <c r="A1285" t="s">
        <v>199</v>
      </c>
      <c r="B1285">
        <v>0</v>
      </c>
      <c r="C1285">
        <v>0</v>
      </c>
      <c r="D1285">
        <v>0</v>
      </c>
      <c r="E1285">
        <v>1</v>
      </c>
      <c r="F1285">
        <v>0</v>
      </c>
      <c r="G1285">
        <v>0</v>
      </c>
      <c r="H1285">
        <v>0</v>
      </c>
      <c r="I1285">
        <v>0</v>
      </c>
      <c r="J1285">
        <v>0</v>
      </c>
      <c r="K1285">
        <v>0</v>
      </c>
      <c r="L1285">
        <v>0</v>
      </c>
      <c r="M1285">
        <v>0</v>
      </c>
      <c r="N1285">
        <v>0</v>
      </c>
      <c r="O1285">
        <v>0</v>
      </c>
      <c r="P1285">
        <v>0</v>
      </c>
      <c r="Q1285">
        <v>0</v>
      </c>
      <c r="R1285">
        <v>0</v>
      </c>
      <c r="S1285">
        <v>0</v>
      </c>
      <c r="T1285">
        <v>0</v>
      </c>
      <c r="U1285">
        <v>0</v>
      </c>
      <c r="V1285">
        <v>0</v>
      </c>
      <c r="W1285">
        <v>0</v>
      </c>
      <c r="X1285">
        <v>0</v>
      </c>
      <c r="Y1285">
        <v>0</v>
      </c>
      <c r="Z1285">
        <v>0</v>
      </c>
      <c r="AA1285">
        <v>0</v>
      </c>
      <c r="AB1285">
        <v>0</v>
      </c>
      <c r="AC1285">
        <v>0</v>
      </c>
      <c r="AD1285">
        <v>0</v>
      </c>
      <c r="AE1285">
        <v>0</v>
      </c>
      <c r="AF1285">
        <v>0</v>
      </c>
      <c r="AG1285">
        <v>0</v>
      </c>
      <c r="AH1285">
        <v>0</v>
      </c>
      <c r="AI1285">
        <v>0</v>
      </c>
      <c r="AJ1285">
        <v>0</v>
      </c>
      <c r="AK1285">
        <v>0</v>
      </c>
      <c r="AL1285">
        <v>0</v>
      </c>
      <c r="AM1285">
        <v>0</v>
      </c>
      <c r="AN1285">
        <v>0</v>
      </c>
      <c r="AO1285">
        <v>0</v>
      </c>
      <c r="AP1285">
        <v>0</v>
      </c>
      <c r="AQ1285">
        <v>0</v>
      </c>
      <c r="AR1285">
        <v>0</v>
      </c>
      <c r="AS1285">
        <v>0</v>
      </c>
      <c r="AT1285">
        <v>0</v>
      </c>
      <c r="AU1285">
        <v>0</v>
      </c>
      <c r="AV1285">
        <v>0</v>
      </c>
      <c r="AW1285">
        <v>0</v>
      </c>
      <c r="AX1285">
        <v>0</v>
      </c>
      <c r="AY1285">
        <v>0</v>
      </c>
      <c r="AZ1285">
        <v>0</v>
      </c>
      <c r="BA1285">
        <v>0</v>
      </c>
      <c r="BB1285">
        <v>0</v>
      </c>
      <c r="BC1285">
        <v>0</v>
      </c>
      <c r="BD1285">
        <v>0</v>
      </c>
      <c r="BE1285">
        <v>0</v>
      </c>
      <c r="BF1285">
        <v>0</v>
      </c>
      <c r="BG1285">
        <v>0</v>
      </c>
      <c r="BH1285">
        <v>0</v>
      </c>
      <c r="BI1285">
        <v>0</v>
      </c>
      <c r="BJ1285">
        <v>0</v>
      </c>
      <c r="BK1285">
        <v>0</v>
      </c>
      <c r="BL1285">
        <v>0</v>
      </c>
      <c r="BM1285">
        <v>0</v>
      </c>
      <c r="BN1285">
        <v>0</v>
      </c>
      <c r="BO1285">
        <v>0</v>
      </c>
      <c r="BP1285">
        <v>0</v>
      </c>
      <c r="BQ1285">
        <v>0</v>
      </c>
      <c r="BR1285">
        <v>0</v>
      </c>
      <c r="BS1285">
        <v>0</v>
      </c>
      <c r="BT1285">
        <v>0</v>
      </c>
      <c r="BU1285">
        <v>0</v>
      </c>
      <c r="BV1285">
        <v>0</v>
      </c>
      <c r="BW1285">
        <v>0</v>
      </c>
      <c r="BX1285">
        <v>0</v>
      </c>
      <c r="BY1285">
        <v>0</v>
      </c>
      <c r="BZ1285">
        <v>0</v>
      </c>
      <c r="CA1285">
        <v>0</v>
      </c>
      <c r="CB1285">
        <v>0</v>
      </c>
      <c r="CC1285">
        <v>0</v>
      </c>
      <c r="CD1285">
        <v>0</v>
      </c>
      <c r="CE1285">
        <v>0</v>
      </c>
      <c r="CF1285">
        <v>0</v>
      </c>
      <c r="CG1285">
        <v>0</v>
      </c>
      <c r="CH1285">
        <v>0</v>
      </c>
      <c r="CI1285">
        <v>0</v>
      </c>
      <c r="CJ1285">
        <v>0</v>
      </c>
      <c r="CK1285">
        <v>0</v>
      </c>
      <c r="CL1285">
        <v>0</v>
      </c>
      <c r="CM1285">
        <v>0</v>
      </c>
      <c r="CN1285">
        <v>0</v>
      </c>
      <c r="CO1285">
        <v>0</v>
      </c>
      <c r="CP1285">
        <v>0</v>
      </c>
      <c r="CQ1285">
        <v>0</v>
      </c>
      <c r="CR1285">
        <v>0</v>
      </c>
    </row>
    <row r="1286" spans="1:96" x14ac:dyDescent="0.25">
      <c r="A1286" t="s">
        <v>198</v>
      </c>
      <c r="B1286">
        <v>0</v>
      </c>
      <c r="C1286">
        <v>0</v>
      </c>
      <c r="D1286">
        <v>0</v>
      </c>
      <c r="E1286">
        <v>0</v>
      </c>
      <c r="F1286">
        <v>0</v>
      </c>
      <c r="G1286">
        <v>0</v>
      </c>
      <c r="H1286">
        <v>0</v>
      </c>
      <c r="I1286">
        <v>0</v>
      </c>
      <c r="J1286">
        <v>0</v>
      </c>
      <c r="K1286">
        <v>0</v>
      </c>
      <c r="L1286">
        <v>0</v>
      </c>
      <c r="M1286">
        <v>0</v>
      </c>
      <c r="N1286">
        <v>0</v>
      </c>
      <c r="O1286">
        <v>0</v>
      </c>
      <c r="P1286">
        <v>0</v>
      </c>
      <c r="Q1286">
        <v>0</v>
      </c>
      <c r="R1286">
        <v>0</v>
      </c>
      <c r="S1286">
        <v>0</v>
      </c>
      <c r="T1286">
        <v>0</v>
      </c>
      <c r="U1286">
        <v>0</v>
      </c>
      <c r="V1286">
        <v>0</v>
      </c>
      <c r="W1286">
        <v>0</v>
      </c>
      <c r="X1286">
        <v>0</v>
      </c>
      <c r="Y1286">
        <v>0</v>
      </c>
      <c r="Z1286">
        <v>0</v>
      </c>
      <c r="AA1286">
        <v>0</v>
      </c>
      <c r="AB1286">
        <v>0</v>
      </c>
      <c r="AC1286">
        <v>0</v>
      </c>
      <c r="AD1286">
        <v>0</v>
      </c>
      <c r="AE1286">
        <v>0</v>
      </c>
      <c r="AF1286">
        <v>0</v>
      </c>
      <c r="AG1286">
        <v>0</v>
      </c>
      <c r="AH1286">
        <v>0</v>
      </c>
      <c r="AI1286">
        <v>0</v>
      </c>
      <c r="AJ1286">
        <v>0</v>
      </c>
      <c r="AK1286">
        <v>0</v>
      </c>
      <c r="AL1286">
        <v>0</v>
      </c>
      <c r="AM1286">
        <v>0</v>
      </c>
      <c r="AN1286">
        <v>0</v>
      </c>
      <c r="AO1286">
        <v>0</v>
      </c>
      <c r="AP1286">
        <v>0</v>
      </c>
      <c r="AQ1286">
        <v>0</v>
      </c>
      <c r="AR1286">
        <v>0</v>
      </c>
      <c r="AS1286">
        <v>0</v>
      </c>
      <c r="AT1286">
        <v>0</v>
      </c>
      <c r="AU1286">
        <v>0</v>
      </c>
      <c r="AV1286">
        <v>0</v>
      </c>
      <c r="AW1286">
        <v>0</v>
      </c>
      <c r="AX1286">
        <v>0</v>
      </c>
      <c r="AY1286">
        <v>0</v>
      </c>
      <c r="AZ1286">
        <v>0</v>
      </c>
      <c r="BA1286">
        <v>0</v>
      </c>
      <c r="BB1286">
        <v>0</v>
      </c>
      <c r="BC1286">
        <v>0</v>
      </c>
      <c r="BD1286">
        <v>0</v>
      </c>
      <c r="BE1286">
        <v>0</v>
      </c>
      <c r="BF1286">
        <v>0</v>
      </c>
      <c r="BG1286">
        <v>0</v>
      </c>
      <c r="BH1286">
        <v>0</v>
      </c>
      <c r="BI1286">
        <v>0</v>
      </c>
      <c r="BJ1286">
        <v>0</v>
      </c>
      <c r="BK1286">
        <v>0</v>
      </c>
      <c r="BL1286">
        <v>0</v>
      </c>
      <c r="BM1286">
        <v>0</v>
      </c>
      <c r="BN1286">
        <v>0</v>
      </c>
      <c r="BO1286">
        <v>0</v>
      </c>
      <c r="BP1286">
        <v>0</v>
      </c>
      <c r="BQ1286">
        <v>0</v>
      </c>
      <c r="BR1286">
        <v>0</v>
      </c>
      <c r="BS1286">
        <v>0</v>
      </c>
      <c r="BT1286">
        <v>0</v>
      </c>
      <c r="BU1286">
        <v>0</v>
      </c>
      <c r="BV1286">
        <v>0</v>
      </c>
      <c r="BW1286">
        <v>0</v>
      </c>
      <c r="BX1286">
        <v>0</v>
      </c>
      <c r="BY1286">
        <v>0</v>
      </c>
      <c r="BZ1286">
        <v>0</v>
      </c>
      <c r="CA1286">
        <v>0</v>
      </c>
      <c r="CB1286">
        <v>0</v>
      </c>
      <c r="CC1286">
        <v>0</v>
      </c>
      <c r="CD1286">
        <v>0</v>
      </c>
      <c r="CE1286">
        <v>0</v>
      </c>
      <c r="CF1286">
        <v>0</v>
      </c>
      <c r="CG1286">
        <v>0</v>
      </c>
      <c r="CH1286">
        <v>0</v>
      </c>
      <c r="CI1286">
        <v>0</v>
      </c>
      <c r="CJ1286">
        <v>0</v>
      </c>
      <c r="CK1286">
        <v>0</v>
      </c>
      <c r="CL1286">
        <v>0</v>
      </c>
      <c r="CM1286">
        <v>0</v>
      </c>
      <c r="CN1286">
        <v>0</v>
      </c>
      <c r="CO1286">
        <v>0</v>
      </c>
      <c r="CP1286">
        <v>1</v>
      </c>
      <c r="CQ1286">
        <v>0</v>
      </c>
      <c r="CR1286">
        <v>0</v>
      </c>
    </row>
    <row r="1287" spans="1:96" x14ac:dyDescent="0.25">
      <c r="A1287" t="s">
        <v>197</v>
      </c>
      <c r="B1287">
        <v>0</v>
      </c>
      <c r="C1287">
        <v>0</v>
      </c>
      <c r="D1287">
        <v>0</v>
      </c>
      <c r="E1287">
        <v>0</v>
      </c>
      <c r="F1287">
        <v>0</v>
      </c>
      <c r="G1287">
        <v>0</v>
      </c>
      <c r="H1287">
        <v>0</v>
      </c>
      <c r="I1287">
        <v>0</v>
      </c>
      <c r="J1287">
        <v>0</v>
      </c>
      <c r="K1287">
        <v>0</v>
      </c>
      <c r="L1287">
        <v>0</v>
      </c>
      <c r="M1287">
        <v>0</v>
      </c>
      <c r="N1287">
        <v>0</v>
      </c>
      <c r="O1287">
        <v>0</v>
      </c>
      <c r="P1287">
        <v>0</v>
      </c>
      <c r="Q1287">
        <v>0</v>
      </c>
      <c r="R1287">
        <v>0</v>
      </c>
      <c r="S1287">
        <v>0</v>
      </c>
      <c r="T1287">
        <v>0</v>
      </c>
      <c r="U1287">
        <v>0</v>
      </c>
      <c r="V1287">
        <v>0</v>
      </c>
      <c r="W1287">
        <v>0</v>
      </c>
      <c r="X1287">
        <v>0</v>
      </c>
      <c r="Y1287">
        <v>0</v>
      </c>
      <c r="Z1287">
        <v>0</v>
      </c>
      <c r="AA1287">
        <v>0</v>
      </c>
      <c r="AB1287">
        <v>0</v>
      </c>
      <c r="AC1287">
        <v>0</v>
      </c>
      <c r="AD1287">
        <v>0</v>
      </c>
      <c r="AE1287">
        <v>1</v>
      </c>
      <c r="AF1287">
        <v>0</v>
      </c>
      <c r="AG1287">
        <v>0</v>
      </c>
      <c r="AH1287">
        <v>0</v>
      </c>
      <c r="AI1287">
        <v>0</v>
      </c>
      <c r="AJ1287">
        <v>0</v>
      </c>
      <c r="AK1287">
        <v>0</v>
      </c>
      <c r="AL1287">
        <v>0</v>
      </c>
      <c r="AM1287">
        <v>0</v>
      </c>
      <c r="AN1287">
        <v>0</v>
      </c>
      <c r="AO1287">
        <v>0</v>
      </c>
      <c r="AP1287">
        <v>0</v>
      </c>
      <c r="AQ1287">
        <v>0</v>
      </c>
      <c r="AR1287">
        <v>0</v>
      </c>
      <c r="AS1287">
        <v>0</v>
      </c>
      <c r="AT1287">
        <v>0</v>
      </c>
      <c r="AU1287">
        <v>0</v>
      </c>
      <c r="AV1287">
        <v>0</v>
      </c>
      <c r="AW1287">
        <v>0</v>
      </c>
      <c r="AX1287">
        <v>0</v>
      </c>
      <c r="AY1287">
        <v>0</v>
      </c>
      <c r="AZ1287">
        <v>0</v>
      </c>
      <c r="BA1287">
        <v>0</v>
      </c>
      <c r="BB1287">
        <v>0</v>
      </c>
      <c r="BC1287">
        <v>0</v>
      </c>
      <c r="BD1287">
        <v>0</v>
      </c>
      <c r="BE1287">
        <v>0</v>
      </c>
      <c r="BF1287">
        <v>0</v>
      </c>
      <c r="BG1287">
        <v>0</v>
      </c>
      <c r="BH1287">
        <v>0</v>
      </c>
      <c r="BI1287">
        <v>0</v>
      </c>
      <c r="BJ1287">
        <v>0</v>
      </c>
      <c r="BK1287">
        <v>0</v>
      </c>
      <c r="BL1287">
        <v>0</v>
      </c>
      <c r="BM1287">
        <v>0</v>
      </c>
      <c r="BN1287">
        <v>0</v>
      </c>
      <c r="BO1287">
        <v>0</v>
      </c>
      <c r="BP1287">
        <v>0</v>
      </c>
      <c r="BQ1287">
        <v>0</v>
      </c>
      <c r="BR1287">
        <v>0</v>
      </c>
      <c r="BS1287">
        <v>0</v>
      </c>
      <c r="BT1287">
        <v>0</v>
      </c>
      <c r="BU1287">
        <v>0</v>
      </c>
      <c r="BV1287">
        <v>0</v>
      </c>
      <c r="BW1287">
        <v>0</v>
      </c>
      <c r="BX1287">
        <v>0</v>
      </c>
      <c r="BY1287">
        <v>0</v>
      </c>
      <c r="BZ1287">
        <v>0</v>
      </c>
      <c r="CA1287">
        <v>0</v>
      </c>
      <c r="CB1287">
        <v>0</v>
      </c>
      <c r="CC1287">
        <v>0</v>
      </c>
      <c r="CD1287">
        <v>0</v>
      </c>
      <c r="CE1287">
        <v>0</v>
      </c>
      <c r="CF1287">
        <v>0</v>
      </c>
      <c r="CG1287">
        <v>0</v>
      </c>
      <c r="CH1287">
        <v>0</v>
      </c>
      <c r="CI1287">
        <v>0</v>
      </c>
      <c r="CJ1287">
        <v>0</v>
      </c>
      <c r="CK1287">
        <v>0</v>
      </c>
      <c r="CL1287">
        <v>0</v>
      </c>
      <c r="CM1287">
        <v>0</v>
      </c>
      <c r="CN1287">
        <v>0</v>
      </c>
      <c r="CO1287">
        <v>0</v>
      </c>
      <c r="CP1287">
        <v>0</v>
      </c>
      <c r="CQ1287">
        <v>0</v>
      </c>
      <c r="CR1287">
        <v>0</v>
      </c>
    </row>
    <row r="1288" spans="1:96" x14ac:dyDescent="0.25">
      <c r="A1288" t="s">
        <v>196</v>
      </c>
      <c r="B1288">
        <v>0</v>
      </c>
      <c r="C1288">
        <v>0</v>
      </c>
      <c r="D1288">
        <v>0</v>
      </c>
      <c r="E1288">
        <v>0</v>
      </c>
      <c r="F1288">
        <v>0</v>
      </c>
      <c r="G1288">
        <v>0</v>
      </c>
      <c r="H1288">
        <v>0</v>
      </c>
      <c r="I1288">
        <v>0</v>
      </c>
      <c r="J1288">
        <v>0</v>
      </c>
      <c r="K1288">
        <v>0</v>
      </c>
      <c r="L1288">
        <v>0</v>
      </c>
      <c r="M1288">
        <v>0</v>
      </c>
      <c r="N1288">
        <v>0</v>
      </c>
      <c r="O1288">
        <v>0</v>
      </c>
      <c r="P1288">
        <v>0</v>
      </c>
      <c r="Q1288">
        <v>0</v>
      </c>
      <c r="R1288">
        <v>0</v>
      </c>
      <c r="S1288">
        <v>0</v>
      </c>
      <c r="T1288">
        <v>0</v>
      </c>
      <c r="U1288">
        <v>0</v>
      </c>
      <c r="V1288">
        <v>0</v>
      </c>
      <c r="W1288">
        <v>0</v>
      </c>
      <c r="X1288">
        <v>0</v>
      </c>
      <c r="Y1288">
        <v>0</v>
      </c>
      <c r="Z1288">
        <v>0</v>
      </c>
      <c r="AA1288">
        <v>0</v>
      </c>
      <c r="AB1288">
        <v>0</v>
      </c>
      <c r="AC1288">
        <v>0</v>
      </c>
      <c r="AD1288">
        <v>0</v>
      </c>
      <c r="AE1288">
        <v>1</v>
      </c>
      <c r="AF1288">
        <v>0</v>
      </c>
      <c r="AG1288">
        <v>0</v>
      </c>
      <c r="AH1288">
        <v>0</v>
      </c>
      <c r="AI1288">
        <v>0</v>
      </c>
      <c r="AJ1288">
        <v>0</v>
      </c>
      <c r="AK1288">
        <v>0</v>
      </c>
      <c r="AL1288">
        <v>0</v>
      </c>
      <c r="AM1288">
        <v>0</v>
      </c>
      <c r="AN1288">
        <v>0</v>
      </c>
      <c r="AO1288">
        <v>0</v>
      </c>
      <c r="AP1288">
        <v>0</v>
      </c>
      <c r="AQ1288">
        <v>0</v>
      </c>
      <c r="AR1288">
        <v>0</v>
      </c>
      <c r="AS1288">
        <v>0</v>
      </c>
      <c r="AT1288">
        <v>0</v>
      </c>
      <c r="AU1288">
        <v>0</v>
      </c>
      <c r="AV1288">
        <v>0</v>
      </c>
      <c r="AW1288">
        <v>0</v>
      </c>
      <c r="AX1288">
        <v>0</v>
      </c>
      <c r="AY1288">
        <v>0</v>
      </c>
      <c r="AZ1288">
        <v>0</v>
      </c>
      <c r="BA1288">
        <v>0</v>
      </c>
      <c r="BB1288">
        <v>0</v>
      </c>
      <c r="BC1288">
        <v>0</v>
      </c>
      <c r="BD1288">
        <v>0</v>
      </c>
      <c r="BE1288">
        <v>0</v>
      </c>
      <c r="BF1288">
        <v>0</v>
      </c>
      <c r="BG1288">
        <v>0</v>
      </c>
      <c r="BH1288">
        <v>0</v>
      </c>
      <c r="BI1288">
        <v>0</v>
      </c>
      <c r="BJ1288">
        <v>0</v>
      </c>
      <c r="BK1288">
        <v>0</v>
      </c>
      <c r="BL1288">
        <v>0</v>
      </c>
      <c r="BM1288">
        <v>0</v>
      </c>
      <c r="BN1288">
        <v>0</v>
      </c>
      <c r="BO1288">
        <v>0</v>
      </c>
      <c r="BP1288">
        <v>0</v>
      </c>
      <c r="BQ1288">
        <v>0</v>
      </c>
      <c r="BR1288">
        <v>0</v>
      </c>
      <c r="BS1288">
        <v>0</v>
      </c>
      <c r="BT1288">
        <v>0</v>
      </c>
      <c r="BU1288">
        <v>0</v>
      </c>
      <c r="BV1288">
        <v>0</v>
      </c>
      <c r="BW1288">
        <v>0</v>
      </c>
      <c r="BX1288">
        <v>0</v>
      </c>
      <c r="BY1288">
        <v>0</v>
      </c>
      <c r="BZ1288">
        <v>0</v>
      </c>
      <c r="CA1288">
        <v>0</v>
      </c>
      <c r="CB1288">
        <v>0</v>
      </c>
      <c r="CC1288">
        <v>0</v>
      </c>
      <c r="CD1288">
        <v>0</v>
      </c>
      <c r="CE1288">
        <v>0</v>
      </c>
      <c r="CF1288">
        <v>0</v>
      </c>
      <c r="CG1288">
        <v>0</v>
      </c>
      <c r="CH1288">
        <v>0</v>
      </c>
      <c r="CI1288">
        <v>0</v>
      </c>
      <c r="CJ1288">
        <v>0</v>
      </c>
      <c r="CK1288">
        <v>0</v>
      </c>
      <c r="CL1288">
        <v>0</v>
      </c>
      <c r="CM1288">
        <v>0</v>
      </c>
      <c r="CN1288">
        <v>0</v>
      </c>
      <c r="CO1288">
        <v>0</v>
      </c>
      <c r="CP1288">
        <v>0</v>
      </c>
      <c r="CQ1288">
        <v>0</v>
      </c>
      <c r="CR1288">
        <v>0</v>
      </c>
    </row>
    <row r="1289" spans="1:96" x14ac:dyDescent="0.25">
      <c r="A1289" t="s">
        <v>195</v>
      </c>
      <c r="B1289">
        <v>0</v>
      </c>
      <c r="C1289">
        <v>0</v>
      </c>
      <c r="D1289">
        <v>0</v>
      </c>
      <c r="E1289">
        <v>0</v>
      </c>
      <c r="F1289">
        <v>0</v>
      </c>
      <c r="G1289">
        <v>0</v>
      </c>
      <c r="H1289">
        <v>0</v>
      </c>
      <c r="I1289">
        <v>0</v>
      </c>
      <c r="J1289">
        <v>0</v>
      </c>
      <c r="K1289">
        <v>0</v>
      </c>
      <c r="L1289">
        <v>0</v>
      </c>
      <c r="M1289">
        <v>0</v>
      </c>
      <c r="N1289">
        <v>0</v>
      </c>
      <c r="O1289">
        <v>0</v>
      </c>
      <c r="P1289">
        <v>0</v>
      </c>
      <c r="Q1289">
        <v>0</v>
      </c>
      <c r="R1289">
        <v>0</v>
      </c>
      <c r="S1289">
        <v>0</v>
      </c>
      <c r="T1289">
        <v>0</v>
      </c>
      <c r="U1289">
        <v>0</v>
      </c>
      <c r="V1289">
        <v>0</v>
      </c>
      <c r="W1289">
        <v>0</v>
      </c>
      <c r="X1289">
        <v>0</v>
      </c>
      <c r="Y1289">
        <v>0</v>
      </c>
      <c r="Z1289">
        <v>0</v>
      </c>
      <c r="AA1289">
        <v>0</v>
      </c>
      <c r="AB1289">
        <v>0</v>
      </c>
      <c r="AC1289">
        <v>0</v>
      </c>
      <c r="AD1289">
        <v>0</v>
      </c>
      <c r="AE1289">
        <v>1</v>
      </c>
      <c r="AF1289">
        <v>0</v>
      </c>
      <c r="AG1289">
        <v>0</v>
      </c>
      <c r="AH1289">
        <v>0</v>
      </c>
      <c r="AI1289">
        <v>0</v>
      </c>
      <c r="AJ1289">
        <v>0</v>
      </c>
      <c r="AK1289">
        <v>0</v>
      </c>
      <c r="AL1289">
        <v>0</v>
      </c>
      <c r="AM1289">
        <v>0</v>
      </c>
      <c r="AN1289">
        <v>0</v>
      </c>
      <c r="AO1289">
        <v>0</v>
      </c>
      <c r="AP1289">
        <v>0</v>
      </c>
      <c r="AQ1289">
        <v>0</v>
      </c>
      <c r="AR1289">
        <v>0</v>
      </c>
      <c r="AS1289">
        <v>0</v>
      </c>
      <c r="AT1289">
        <v>0</v>
      </c>
      <c r="AU1289">
        <v>0</v>
      </c>
      <c r="AV1289">
        <v>0</v>
      </c>
      <c r="AW1289">
        <v>0</v>
      </c>
      <c r="AX1289">
        <v>0</v>
      </c>
      <c r="AY1289">
        <v>0</v>
      </c>
      <c r="AZ1289">
        <v>0</v>
      </c>
      <c r="BA1289">
        <v>0</v>
      </c>
      <c r="BB1289">
        <v>0</v>
      </c>
      <c r="BC1289">
        <v>0</v>
      </c>
      <c r="BD1289">
        <v>0</v>
      </c>
      <c r="BE1289">
        <v>0</v>
      </c>
      <c r="BF1289">
        <v>0</v>
      </c>
      <c r="BG1289">
        <v>0</v>
      </c>
      <c r="BH1289">
        <v>0</v>
      </c>
      <c r="BI1289">
        <v>0</v>
      </c>
      <c r="BJ1289">
        <v>0</v>
      </c>
      <c r="BK1289">
        <v>0</v>
      </c>
      <c r="BL1289">
        <v>0</v>
      </c>
      <c r="BM1289">
        <v>0</v>
      </c>
      <c r="BN1289">
        <v>0</v>
      </c>
      <c r="BO1289">
        <v>0</v>
      </c>
      <c r="BP1289">
        <v>0</v>
      </c>
      <c r="BQ1289">
        <v>0</v>
      </c>
      <c r="BR1289">
        <v>0</v>
      </c>
      <c r="BS1289">
        <v>0</v>
      </c>
      <c r="BT1289">
        <v>0</v>
      </c>
      <c r="BU1289">
        <v>0</v>
      </c>
      <c r="BV1289">
        <v>0</v>
      </c>
      <c r="BW1289">
        <v>0</v>
      </c>
      <c r="BX1289">
        <v>0</v>
      </c>
      <c r="BY1289">
        <v>0</v>
      </c>
      <c r="BZ1289">
        <v>0</v>
      </c>
      <c r="CA1289">
        <v>0</v>
      </c>
      <c r="CB1289">
        <v>0</v>
      </c>
      <c r="CC1289">
        <v>0</v>
      </c>
      <c r="CD1289">
        <v>0</v>
      </c>
      <c r="CE1289">
        <v>0</v>
      </c>
      <c r="CF1289">
        <v>0</v>
      </c>
      <c r="CG1289">
        <v>0</v>
      </c>
      <c r="CH1289">
        <v>0</v>
      </c>
      <c r="CI1289">
        <v>0</v>
      </c>
      <c r="CJ1289">
        <v>0</v>
      </c>
      <c r="CK1289">
        <v>0</v>
      </c>
      <c r="CL1289">
        <v>0</v>
      </c>
      <c r="CM1289">
        <v>0</v>
      </c>
      <c r="CN1289">
        <v>0</v>
      </c>
      <c r="CO1289">
        <v>0</v>
      </c>
      <c r="CP1289">
        <v>0</v>
      </c>
      <c r="CQ1289">
        <v>0</v>
      </c>
      <c r="CR1289">
        <v>0</v>
      </c>
    </row>
    <row r="1290" spans="1:96" x14ac:dyDescent="0.25">
      <c r="A1290" t="s">
        <v>194</v>
      </c>
      <c r="B1290">
        <v>0</v>
      </c>
      <c r="C1290">
        <v>0</v>
      </c>
      <c r="D1290">
        <v>0</v>
      </c>
      <c r="E1290">
        <v>0</v>
      </c>
      <c r="F1290">
        <v>0</v>
      </c>
      <c r="G1290">
        <v>0</v>
      </c>
      <c r="H1290">
        <v>0</v>
      </c>
      <c r="I1290">
        <v>0</v>
      </c>
      <c r="J1290">
        <v>0</v>
      </c>
      <c r="K1290">
        <v>0</v>
      </c>
      <c r="L1290">
        <v>0</v>
      </c>
      <c r="M1290">
        <v>0</v>
      </c>
      <c r="N1290">
        <v>0</v>
      </c>
      <c r="O1290">
        <v>0</v>
      </c>
      <c r="P1290">
        <v>0</v>
      </c>
      <c r="Q1290">
        <v>0</v>
      </c>
      <c r="R1290">
        <v>0</v>
      </c>
      <c r="S1290">
        <v>0</v>
      </c>
      <c r="T1290">
        <v>0</v>
      </c>
      <c r="U1290">
        <v>0</v>
      </c>
      <c r="V1290">
        <v>0</v>
      </c>
      <c r="W1290">
        <v>0</v>
      </c>
      <c r="X1290">
        <v>0</v>
      </c>
      <c r="Y1290">
        <v>0</v>
      </c>
      <c r="Z1290">
        <v>0</v>
      </c>
      <c r="AA1290">
        <v>0</v>
      </c>
      <c r="AB1290">
        <v>0</v>
      </c>
      <c r="AC1290">
        <v>0</v>
      </c>
      <c r="AD1290">
        <v>0</v>
      </c>
      <c r="AE1290">
        <v>0</v>
      </c>
      <c r="AF1290">
        <v>0</v>
      </c>
      <c r="AG1290">
        <v>0</v>
      </c>
      <c r="AH1290">
        <v>0</v>
      </c>
      <c r="AI1290">
        <v>0</v>
      </c>
      <c r="AJ1290">
        <v>0</v>
      </c>
      <c r="AK1290">
        <v>0</v>
      </c>
      <c r="AL1290">
        <v>0</v>
      </c>
      <c r="AM1290">
        <v>0</v>
      </c>
      <c r="AN1290">
        <v>0</v>
      </c>
      <c r="AO1290">
        <v>0</v>
      </c>
      <c r="AP1290">
        <v>0</v>
      </c>
      <c r="AQ1290">
        <v>0</v>
      </c>
      <c r="AR1290">
        <v>0</v>
      </c>
      <c r="AS1290">
        <v>0</v>
      </c>
      <c r="AT1290">
        <v>0</v>
      </c>
      <c r="AU1290">
        <v>0</v>
      </c>
      <c r="AV1290">
        <v>0</v>
      </c>
      <c r="AW1290">
        <v>0</v>
      </c>
      <c r="AX1290">
        <v>0</v>
      </c>
      <c r="AY1290">
        <v>0</v>
      </c>
      <c r="AZ1290">
        <v>0</v>
      </c>
      <c r="BA1290">
        <v>0</v>
      </c>
      <c r="BB1290">
        <v>0</v>
      </c>
      <c r="BC1290">
        <v>0</v>
      </c>
      <c r="BD1290">
        <v>0</v>
      </c>
      <c r="BE1290">
        <v>0</v>
      </c>
      <c r="BF1290">
        <v>0</v>
      </c>
      <c r="BG1290">
        <v>0</v>
      </c>
      <c r="BH1290">
        <v>0</v>
      </c>
      <c r="BI1290">
        <v>0</v>
      </c>
      <c r="BJ1290">
        <v>0</v>
      </c>
      <c r="BK1290">
        <v>0</v>
      </c>
      <c r="BL1290">
        <v>0</v>
      </c>
      <c r="BM1290">
        <v>0</v>
      </c>
      <c r="BN1290">
        <v>0</v>
      </c>
      <c r="BO1290">
        <v>0</v>
      </c>
      <c r="BP1290">
        <v>0</v>
      </c>
      <c r="BQ1290">
        <v>0</v>
      </c>
      <c r="BR1290">
        <v>0</v>
      </c>
      <c r="BS1290">
        <v>0</v>
      </c>
      <c r="BT1290">
        <v>0</v>
      </c>
      <c r="BU1290">
        <v>0</v>
      </c>
      <c r="BV1290">
        <v>0</v>
      </c>
      <c r="BW1290">
        <v>0</v>
      </c>
      <c r="BX1290">
        <v>0</v>
      </c>
      <c r="BY1290">
        <v>0</v>
      </c>
      <c r="BZ1290">
        <v>0</v>
      </c>
      <c r="CA1290">
        <v>0</v>
      </c>
      <c r="CB1290">
        <v>0</v>
      </c>
      <c r="CC1290">
        <v>0</v>
      </c>
      <c r="CD1290">
        <v>0</v>
      </c>
      <c r="CE1290">
        <v>0</v>
      </c>
      <c r="CF1290">
        <v>0</v>
      </c>
      <c r="CG1290">
        <v>0</v>
      </c>
      <c r="CH1290">
        <v>0</v>
      </c>
      <c r="CI1290">
        <v>0</v>
      </c>
      <c r="CJ1290">
        <v>0</v>
      </c>
      <c r="CK1290">
        <v>0</v>
      </c>
      <c r="CL1290">
        <v>0</v>
      </c>
      <c r="CM1290">
        <v>0</v>
      </c>
      <c r="CN1290">
        <v>0</v>
      </c>
      <c r="CO1290">
        <v>0</v>
      </c>
      <c r="CP1290">
        <v>0</v>
      </c>
      <c r="CQ1290">
        <v>1</v>
      </c>
      <c r="CR1290">
        <v>0</v>
      </c>
    </row>
    <row r="1291" spans="1:96" x14ac:dyDescent="0.25">
      <c r="A1291" t="s">
        <v>193</v>
      </c>
      <c r="B1291">
        <v>0</v>
      </c>
      <c r="C1291">
        <v>0</v>
      </c>
      <c r="D1291">
        <v>0</v>
      </c>
      <c r="E1291">
        <v>0</v>
      </c>
      <c r="F1291">
        <v>0</v>
      </c>
      <c r="G1291">
        <v>0</v>
      </c>
      <c r="H1291">
        <v>0</v>
      </c>
      <c r="I1291">
        <v>0</v>
      </c>
      <c r="J1291">
        <v>0</v>
      </c>
      <c r="K1291">
        <v>0</v>
      </c>
      <c r="L1291">
        <v>0</v>
      </c>
      <c r="M1291">
        <v>0</v>
      </c>
      <c r="N1291">
        <v>0</v>
      </c>
      <c r="O1291">
        <v>0</v>
      </c>
      <c r="P1291">
        <v>0</v>
      </c>
      <c r="Q1291">
        <v>0</v>
      </c>
      <c r="R1291">
        <v>0</v>
      </c>
      <c r="S1291">
        <v>0</v>
      </c>
      <c r="T1291">
        <v>0</v>
      </c>
      <c r="U1291">
        <v>0</v>
      </c>
      <c r="V1291">
        <v>0</v>
      </c>
      <c r="W1291">
        <v>0</v>
      </c>
      <c r="X1291">
        <v>0</v>
      </c>
      <c r="Y1291">
        <v>0</v>
      </c>
      <c r="Z1291">
        <v>0</v>
      </c>
      <c r="AA1291">
        <v>0</v>
      </c>
      <c r="AB1291">
        <v>0</v>
      </c>
      <c r="AC1291">
        <v>0</v>
      </c>
      <c r="AD1291">
        <v>0</v>
      </c>
      <c r="AE1291">
        <v>0</v>
      </c>
      <c r="AF1291">
        <v>0</v>
      </c>
      <c r="AG1291">
        <v>0</v>
      </c>
      <c r="AH1291">
        <v>0</v>
      </c>
      <c r="AI1291">
        <v>0</v>
      </c>
      <c r="AJ1291">
        <v>0</v>
      </c>
      <c r="AK1291">
        <v>0</v>
      </c>
      <c r="AL1291">
        <v>0</v>
      </c>
      <c r="AM1291">
        <v>0</v>
      </c>
      <c r="AN1291">
        <v>0</v>
      </c>
      <c r="AO1291">
        <v>0</v>
      </c>
      <c r="AP1291">
        <v>0</v>
      </c>
      <c r="AQ1291">
        <v>0</v>
      </c>
      <c r="AR1291">
        <v>0</v>
      </c>
      <c r="AS1291">
        <v>0</v>
      </c>
      <c r="AT1291">
        <v>0</v>
      </c>
      <c r="AU1291">
        <v>0</v>
      </c>
      <c r="AV1291">
        <v>0</v>
      </c>
      <c r="AW1291">
        <v>0</v>
      </c>
      <c r="AX1291">
        <v>0</v>
      </c>
      <c r="AY1291">
        <v>0</v>
      </c>
      <c r="AZ1291">
        <v>0</v>
      </c>
      <c r="BA1291">
        <v>0</v>
      </c>
      <c r="BB1291">
        <v>0</v>
      </c>
      <c r="BC1291">
        <v>0</v>
      </c>
      <c r="BD1291">
        <v>0</v>
      </c>
      <c r="BE1291">
        <v>0</v>
      </c>
      <c r="BF1291">
        <v>0</v>
      </c>
      <c r="BG1291">
        <v>0</v>
      </c>
      <c r="BH1291">
        <v>0</v>
      </c>
      <c r="BI1291">
        <v>0</v>
      </c>
      <c r="BJ1291">
        <v>0</v>
      </c>
      <c r="BK1291">
        <v>0</v>
      </c>
      <c r="BL1291">
        <v>0</v>
      </c>
      <c r="BM1291">
        <v>0</v>
      </c>
      <c r="BN1291">
        <v>0</v>
      </c>
      <c r="BO1291">
        <v>0</v>
      </c>
      <c r="BP1291">
        <v>0</v>
      </c>
      <c r="BQ1291">
        <v>0</v>
      </c>
      <c r="BR1291">
        <v>0</v>
      </c>
      <c r="BS1291">
        <v>0</v>
      </c>
      <c r="BT1291">
        <v>0</v>
      </c>
      <c r="BU1291">
        <v>0</v>
      </c>
      <c r="BV1291">
        <v>0</v>
      </c>
      <c r="BW1291">
        <v>0</v>
      </c>
      <c r="BX1291">
        <v>0</v>
      </c>
      <c r="BY1291">
        <v>0</v>
      </c>
      <c r="BZ1291">
        <v>0</v>
      </c>
      <c r="CA1291">
        <v>0</v>
      </c>
      <c r="CB1291">
        <v>0</v>
      </c>
      <c r="CC1291">
        <v>0</v>
      </c>
      <c r="CD1291">
        <v>0</v>
      </c>
      <c r="CE1291">
        <v>0</v>
      </c>
      <c r="CF1291">
        <v>0</v>
      </c>
      <c r="CG1291">
        <v>0</v>
      </c>
      <c r="CH1291">
        <v>0</v>
      </c>
      <c r="CI1291">
        <v>0</v>
      </c>
      <c r="CJ1291">
        <v>0</v>
      </c>
      <c r="CK1291">
        <v>0</v>
      </c>
      <c r="CL1291">
        <v>0</v>
      </c>
      <c r="CM1291">
        <v>0</v>
      </c>
      <c r="CN1291">
        <v>0</v>
      </c>
      <c r="CO1291">
        <v>0</v>
      </c>
      <c r="CP1291">
        <v>1</v>
      </c>
      <c r="CQ1291">
        <v>0</v>
      </c>
      <c r="CR1291">
        <v>0</v>
      </c>
    </row>
    <row r="1292" spans="1:96" x14ac:dyDescent="0.25">
      <c r="A1292" t="s">
        <v>192</v>
      </c>
      <c r="B1292">
        <v>0</v>
      </c>
      <c r="C1292">
        <v>1</v>
      </c>
      <c r="D1292">
        <v>0</v>
      </c>
      <c r="E1292">
        <v>0</v>
      </c>
      <c r="F1292">
        <v>0</v>
      </c>
      <c r="G1292">
        <v>0</v>
      </c>
      <c r="H1292">
        <v>0</v>
      </c>
      <c r="I1292">
        <v>0</v>
      </c>
      <c r="J1292">
        <v>0</v>
      </c>
      <c r="K1292">
        <v>0</v>
      </c>
      <c r="L1292">
        <v>0</v>
      </c>
      <c r="M1292">
        <v>0</v>
      </c>
      <c r="N1292">
        <v>0</v>
      </c>
      <c r="O1292">
        <v>0</v>
      </c>
      <c r="P1292">
        <v>0</v>
      </c>
      <c r="Q1292">
        <v>0</v>
      </c>
      <c r="R1292">
        <v>0</v>
      </c>
      <c r="S1292">
        <v>0</v>
      </c>
      <c r="T1292">
        <v>0</v>
      </c>
      <c r="U1292">
        <v>0</v>
      </c>
      <c r="V1292">
        <v>0</v>
      </c>
      <c r="W1292">
        <v>0</v>
      </c>
      <c r="X1292">
        <v>0</v>
      </c>
      <c r="Y1292">
        <v>0</v>
      </c>
      <c r="Z1292">
        <v>0</v>
      </c>
      <c r="AA1292">
        <v>0</v>
      </c>
      <c r="AB1292">
        <v>0</v>
      </c>
      <c r="AC1292">
        <v>0</v>
      </c>
      <c r="AD1292">
        <v>0</v>
      </c>
      <c r="AE1292">
        <v>0</v>
      </c>
      <c r="AF1292">
        <v>0</v>
      </c>
      <c r="AG1292">
        <v>0</v>
      </c>
      <c r="AH1292">
        <v>0</v>
      </c>
      <c r="AI1292">
        <v>0</v>
      </c>
      <c r="AJ1292">
        <v>0</v>
      </c>
      <c r="AK1292">
        <v>0</v>
      </c>
      <c r="AL1292">
        <v>0</v>
      </c>
      <c r="AM1292">
        <v>0</v>
      </c>
      <c r="AN1292">
        <v>0</v>
      </c>
      <c r="AO1292">
        <v>0</v>
      </c>
      <c r="AP1292">
        <v>0</v>
      </c>
      <c r="AQ1292">
        <v>0</v>
      </c>
      <c r="AR1292">
        <v>0</v>
      </c>
      <c r="AS1292">
        <v>0</v>
      </c>
      <c r="AT1292">
        <v>0</v>
      </c>
      <c r="AU1292">
        <v>0</v>
      </c>
      <c r="AV1292">
        <v>0</v>
      </c>
      <c r="AW1292">
        <v>0</v>
      </c>
      <c r="AX1292">
        <v>0</v>
      </c>
      <c r="AY1292">
        <v>0</v>
      </c>
      <c r="AZ1292">
        <v>0</v>
      </c>
      <c r="BA1292">
        <v>0</v>
      </c>
      <c r="BB1292">
        <v>0</v>
      </c>
      <c r="BC1292">
        <v>0</v>
      </c>
      <c r="BD1292">
        <v>0</v>
      </c>
      <c r="BE1292">
        <v>0</v>
      </c>
      <c r="BF1292">
        <v>0</v>
      </c>
      <c r="BG1292">
        <v>0</v>
      </c>
      <c r="BH1292">
        <v>0</v>
      </c>
      <c r="BI1292">
        <v>0</v>
      </c>
      <c r="BJ1292">
        <v>0</v>
      </c>
      <c r="BK1292">
        <v>0</v>
      </c>
      <c r="BL1292">
        <v>0</v>
      </c>
      <c r="BM1292">
        <v>0</v>
      </c>
      <c r="BN1292">
        <v>0</v>
      </c>
      <c r="BO1292">
        <v>0</v>
      </c>
      <c r="BP1292">
        <v>0</v>
      </c>
      <c r="BQ1292">
        <v>0</v>
      </c>
      <c r="BR1292">
        <v>0</v>
      </c>
      <c r="BS1292">
        <v>0</v>
      </c>
      <c r="BT1292">
        <v>0</v>
      </c>
      <c r="BU1292">
        <v>0</v>
      </c>
      <c r="BV1292">
        <v>0</v>
      </c>
      <c r="BW1292">
        <v>0</v>
      </c>
      <c r="BX1292">
        <v>0</v>
      </c>
      <c r="BY1292">
        <v>0</v>
      </c>
      <c r="BZ1292">
        <v>0</v>
      </c>
      <c r="CA1292">
        <v>0</v>
      </c>
      <c r="CB1292">
        <v>0</v>
      </c>
      <c r="CC1292">
        <v>0</v>
      </c>
      <c r="CD1292">
        <v>0</v>
      </c>
      <c r="CE1292">
        <v>0</v>
      </c>
      <c r="CF1292">
        <v>0</v>
      </c>
      <c r="CG1292">
        <v>0</v>
      </c>
      <c r="CH1292">
        <v>0</v>
      </c>
      <c r="CI1292">
        <v>0</v>
      </c>
      <c r="CJ1292">
        <v>0</v>
      </c>
      <c r="CK1292">
        <v>0</v>
      </c>
      <c r="CL1292">
        <v>0</v>
      </c>
      <c r="CM1292">
        <v>0</v>
      </c>
      <c r="CN1292">
        <v>0</v>
      </c>
      <c r="CO1292">
        <v>0</v>
      </c>
      <c r="CP1292">
        <v>0</v>
      </c>
      <c r="CQ1292">
        <v>0</v>
      </c>
      <c r="CR1292">
        <v>0</v>
      </c>
    </row>
    <row r="1293" spans="1:96" x14ac:dyDescent="0.25">
      <c r="A1293" t="s">
        <v>191</v>
      </c>
      <c r="B1293">
        <v>0</v>
      </c>
      <c r="C1293">
        <v>0</v>
      </c>
      <c r="D1293">
        <v>0</v>
      </c>
      <c r="E1293">
        <v>0</v>
      </c>
      <c r="F1293">
        <v>0</v>
      </c>
      <c r="G1293">
        <v>0</v>
      </c>
      <c r="H1293">
        <v>0</v>
      </c>
      <c r="I1293">
        <v>0</v>
      </c>
      <c r="J1293">
        <v>0</v>
      </c>
      <c r="K1293">
        <v>0</v>
      </c>
      <c r="L1293">
        <v>0</v>
      </c>
      <c r="M1293">
        <v>0</v>
      </c>
      <c r="N1293">
        <v>0</v>
      </c>
      <c r="O1293">
        <v>0</v>
      </c>
      <c r="P1293">
        <v>0</v>
      </c>
      <c r="Q1293">
        <v>0</v>
      </c>
      <c r="R1293">
        <v>0</v>
      </c>
      <c r="S1293">
        <v>0</v>
      </c>
      <c r="T1293">
        <v>0</v>
      </c>
      <c r="U1293">
        <v>0</v>
      </c>
      <c r="V1293">
        <v>0</v>
      </c>
      <c r="W1293">
        <v>0</v>
      </c>
      <c r="X1293">
        <v>0</v>
      </c>
      <c r="Y1293">
        <v>0</v>
      </c>
      <c r="Z1293">
        <v>0</v>
      </c>
      <c r="AA1293">
        <v>0</v>
      </c>
      <c r="AB1293">
        <v>0</v>
      </c>
      <c r="AC1293">
        <v>0</v>
      </c>
      <c r="AD1293">
        <v>0</v>
      </c>
      <c r="AE1293">
        <v>0</v>
      </c>
      <c r="AF1293">
        <v>0</v>
      </c>
      <c r="AG1293">
        <v>0</v>
      </c>
      <c r="AH1293">
        <v>0</v>
      </c>
      <c r="AI1293">
        <v>0</v>
      </c>
      <c r="AJ1293">
        <v>0</v>
      </c>
      <c r="AK1293">
        <v>0</v>
      </c>
      <c r="AL1293">
        <v>0</v>
      </c>
      <c r="AM1293">
        <v>0</v>
      </c>
      <c r="AN1293">
        <v>0</v>
      </c>
      <c r="AO1293">
        <v>0</v>
      </c>
      <c r="AP1293">
        <v>0</v>
      </c>
      <c r="AQ1293">
        <v>0</v>
      </c>
      <c r="AR1293">
        <v>0</v>
      </c>
      <c r="AS1293">
        <v>0</v>
      </c>
      <c r="AT1293">
        <v>0</v>
      </c>
      <c r="AU1293">
        <v>0</v>
      </c>
      <c r="AV1293">
        <v>0</v>
      </c>
      <c r="AW1293">
        <v>0</v>
      </c>
      <c r="AX1293">
        <v>0</v>
      </c>
      <c r="AY1293">
        <v>0</v>
      </c>
      <c r="AZ1293">
        <v>0</v>
      </c>
      <c r="BA1293">
        <v>0</v>
      </c>
      <c r="BB1293">
        <v>0</v>
      </c>
      <c r="BC1293">
        <v>0</v>
      </c>
      <c r="BD1293">
        <v>0</v>
      </c>
      <c r="BE1293">
        <v>0</v>
      </c>
      <c r="BF1293">
        <v>0</v>
      </c>
      <c r="BG1293">
        <v>0</v>
      </c>
      <c r="BH1293">
        <v>0</v>
      </c>
      <c r="BI1293">
        <v>0</v>
      </c>
      <c r="BJ1293">
        <v>0</v>
      </c>
      <c r="BK1293">
        <v>0</v>
      </c>
      <c r="BL1293">
        <v>0</v>
      </c>
      <c r="BM1293">
        <v>0</v>
      </c>
      <c r="BN1293">
        <v>0</v>
      </c>
      <c r="BO1293">
        <v>0</v>
      </c>
      <c r="BP1293">
        <v>0</v>
      </c>
      <c r="BQ1293">
        <v>0</v>
      </c>
      <c r="BR1293">
        <v>0</v>
      </c>
      <c r="BS1293">
        <v>0</v>
      </c>
      <c r="BT1293">
        <v>0</v>
      </c>
      <c r="BU1293">
        <v>0</v>
      </c>
      <c r="BV1293">
        <v>0</v>
      </c>
      <c r="BW1293">
        <v>0</v>
      </c>
      <c r="BX1293">
        <v>0</v>
      </c>
      <c r="BY1293">
        <v>0</v>
      </c>
      <c r="BZ1293">
        <v>0</v>
      </c>
      <c r="CA1293">
        <v>0</v>
      </c>
      <c r="CB1293">
        <v>0</v>
      </c>
      <c r="CC1293">
        <v>0</v>
      </c>
      <c r="CD1293">
        <v>0</v>
      </c>
      <c r="CE1293">
        <v>0</v>
      </c>
      <c r="CF1293">
        <v>0</v>
      </c>
      <c r="CG1293">
        <v>0</v>
      </c>
      <c r="CH1293">
        <v>0</v>
      </c>
      <c r="CI1293">
        <v>0</v>
      </c>
      <c r="CJ1293">
        <v>0</v>
      </c>
      <c r="CK1293">
        <v>0</v>
      </c>
      <c r="CL1293">
        <v>0</v>
      </c>
      <c r="CM1293">
        <v>0</v>
      </c>
      <c r="CN1293">
        <v>0</v>
      </c>
      <c r="CO1293">
        <v>0</v>
      </c>
      <c r="CP1293">
        <v>1</v>
      </c>
      <c r="CQ1293">
        <v>0</v>
      </c>
      <c r="CR1293">
        <v>0</v>
      </c>
    </row>
    <row r="1294" spans="1:96" x14ac:dyDescent="0.25">
      <c r="A1294" t="s">
        <v>190</v>
      </c>
      <c r="B1294">
        <v>1</v>
      </c>
      <c r="C1294">
        <v>0</v>
      </c>
      <c r="D1294">
        <v>0</v>
      </c>
      <c r="E1294">
        <v>0</v>
      </c>
      <c r="F1294">
        <v>0</v>
      </c>
      <c r="G1294">
        <v>0</v>
      </c>
      <c r="H1294">
        <v>0</v>
      </c>
      <c r="I1294">
        <v>0</v>
      </c>
      <c r="J1294">
        <v>0</v>
      </c>
      <c r="K1294">
        <v>0</v>
      </c>
      <c r="L1294">
        <v>0</v>
      </c>
      <c r="M1294">
        <v>0</v>
      </c>
      <c r="N1294">
        <v>0</v>
      </c>
      <c r="O1294">
        <v>0</v>
      </c>
      <c r="P1294">
        <v>0</v>
      </c>
      <c r="Q1294">
        <v>0</v>
      </c>
      <c r="R1294">
        <v>0</v>
      </c>
      <c r="S1294">
        <v>0</v>
      </c>
      <c r="T1294">
        <v>0</v>
      </c>
      <c r="U1294">
        <v>0</v>
      </c>
      <c r="V1294">
        <v>0</v>
      </c>
      <c r="W1294">
        <v>0</v>
      </c>
      <c r="X1294">
        <v>0</v>
      </c>
      <c r="Y1294">
        <v>0</v>
      </c>
      <c r="Z1294">
        <v>0</v>
      </c>
      <c r="AA1294">
        <v>0</v>
      </c>
      <c r="AB1294">
        <v>0</v>
      </c>
      <c r="AC1294">
        <v>0</v>
      </c>
      <c r="AD1294">
        <v>0</v>
      </c>
      <c r="AE1294">
        <v>0</v>
      </c>
      <c r="AF1294">
        <v>0</v>
      </c>
      <c r="AG1294">
        <v>0</v>
      </c>
      <c r="AH1294">
        <v>0</v>
      </c>
      <c r="AI1294">
        <v>0</v>
      </c>
      <c r="AJ1294">
        <v>0</v>
      </c>
      <c r="AK1294">
        <v>0</v>
      </c>
      <c r="AL1294">
        <v>0</v>
      </c>
      <c r="AM1294">
        <v>0</v>
      </c>
      <c r="AN1294">
        <v>0</v>
      </c>
      <c r="AO1294">
        <v>0</v>
      </c>
      <c r="AP1294">
        <v>0</v>
      </c>
      <c r="AQ1294">
        <v>0</v>
      </c>
      <c r="AR1294">
        <v>0</v>
      </c>
      <c r="AS1294">
        <v>0</v>
      </c>
      <c r="AT1294">
        <v>0</v>
      </c>
      <c r="AU1294">
        <v>0</v>
      </c>
      <c r="AV1294">
        <v>0</v>
      </c>
      <c r="AW1294">
        <v>0</v>
      </c>
      <c r="AX1294">
        <v>0</v>
      </c>
      <c r="AY1294">
        <v>0</v>
      </c>
      <c r="AZ1294">
        <v>0</v>
      </c>
      <c r="BA1294">
        <v>0</v>
      </c>
      <c r="BB1294">
        <v>0</v>
      </c>
      <c r="BC1294">
        <v>0</v>
      </c>
      <c r="BD1294">
        <v>0</v>
      </c>
      <c r="BE1294">
        <v>0</v>
      </c>
      <c r="BF1294">
        <v>0</v>
      </c>
      <c r="BG1294">
        <v>0</v>
      </c>
      <c r="BH1294">
        <v>0</v>
      </c>
      <c r="BI1294">
        <v>0</v>
      </c>
      <c r="BJ1294">
        <v>0</v>
      </c>
      <c r="BK1294">
        <v>0</v>
      </c>
      <c r="BL1294">
        <v>0</v>
      </c>
      <c r="BM1294">
        <v>0</v>
      </c>
      <c r="BN1294">
        <v>0</v>
      </c>
      <c r="BO1294">
        <v>0</v>
      </c>
      <c r="BP1294">
        <v>0</v>
      </c>
      <c r="BQ1294">
        <v>0</v>
      </c>
      <c r="BR1294">
        <v>0</v>
      </c>
      <c r="BS1294">
        <v>0</v>
      </c>
      <c r="BT1294">
        <v>0</v>
      </c>
      <c r="BU1294">
        <v>0</v>
      </c>
      <c r="BV1294">
        <v>0</v>
      </c>
      <c r="BW1294">
        <v>0</v>
      </c>
      <c r="BX1294">
        <v>0</v>
      </c>
      <c r="BY1294">
        <v>0</v>
      </c>
      <c r="BZ1294">
        <v>0</v>
      </c>
      <c r="CA1294">
        <v>0</v>
      </c>
      <c r="CB1294">
        <v>0</v>
      </c>
      <c r="CC1294">
        <v>0</v>
      </c>
      <c r="CD1294">
        <v>0</v>
      </c>
      <c r="CE1294">
        <v>0</v>
      </c>
      <c r="CF1294">
        <v>0</v>
      </c>
      <c r="CG1294">
        <v>0</v>
      </c>
      <c r="CH1294">
        <v>0</v>
      </c>
      <c r="CI1294">
        <v>0</v>
      </c>
      <c r="CJ1294">
        <v>0</v>
      </c>
      <c r="CK1294">
        <v>0</v>
      </c>
      <c r="CL1294">
        <v>0</v>
      </c>
      <c r="CM1294">
        <v>0</v>
      </c>
      <c r="CN1294">
        <v>0</v>
      </c>
      <c r="CO1294">
        <v>0</v>
      </c>
      <c r="CP1294">
        <v>0</v>
      </c>
      <c r="CQ1294">
        <v>0</v>
      </c>
      <c r="CR1294">
        <v>0</v>
      </c>
    </row>
    <row r="1295" spans="1:96" x14ac:dyDescent="0.25">
      <c r="A1295" t="s">
        <v>189</v>
      </c>
      <c r="B1295">
        <v>1</v>
      </c>
      <c r="C1295">
        <v>0</v>
      </c>
      <c r="D1295">
        <v>0</v>
      </c>
      <c r="E1295">
        <v>0</v>
      </c>
      <c r="F1295">
        <v>0</v>
      </c>
      <c r="G1295">
        <v>0</v>
      </c>
      <c r="H1295">
        <v>0</v>
      </c>
      <c r="I1295">
        <v>0</v>
      </c>
      <c r="J1295">
        <v>0</v>
      </c>
      <c r="K1295">
        <v>0</v>
      </c>
      <c r="L1295">
        <v>0</v>
      </c>
      <c r="M1295">
        <v>0</v>
      </c>
      <c r="N1295">
        <v>0</v>
      </c>
      <c r="O1295">
        <v>0</v>
      </c>
      <c r="P1295">
        <v>0</v>
      </c>
      <c r="Q1295">
        <v>0</v>
      </c>
      <c r="R1295">
        <v>0</v>
      </c>
      <c r="S1295">
        <v>0</v>
      </c>
      <c r="T1295">
        <v>0</v>
      </c>
      <c r="U1295">
        <v>0</v>
      </c>
      <c r="V1295">
        <v>0</v>
      </c>
      <c r="W1295">
        <v>0</v>
      </c>
      <c r="X1295">
        <v>0</v>
      </c>
      <c r="Y1295">
        <v>0</v>
      </c>
      <c r="Z1295">
        <v>0</v>
      </c>
      <c r="AA1295">
        <v>0</v>
      </c>
      <c r="AB1295">
        <v>0</v>
      </c>
      <c r="AC1295">
        <v>0</v>
      </c>
      <c r="AD1295">
        <v>0</v>
      </c>
      <c r="AE1295">
        <v>0</v>
      </c>
      <c r="AF1295">
        <v>0</v>
      </c>
      <c r="AG1295">
        <v>0</v>
      </c>
      <c r="AH1295">
        <v>0</v>
      </c>
      <c r="AI1295">
        <v>0</v>
      </c>
      <c r="AJ1295">
        <v>0</v>
      </c>
      <c r="AK1295">
        <v>0</v>
      </c>
      <c r="AL1295">
        <v>0</v>
      </c>
      <c r="AM1295">
        <v>0</v>
      </c>
      <c r="AN1295">
        <v>0</v>
      </c>
      <c r="AO1295">
        <v>0</v>
      </c>
      <c r="AP1295">
        <v>0</v>
      </c>
      <c r="AQ1295">
        <v>0</v>
      </c>
      <c r="AR1295">
        <v>0</v>
      </c>
      <c r="AS1295">
        <v>0</v>
      </c>
      <c r="AT1295">
        <v>0</v>
      </c>
      <c r="AU1295">
        <v>0</v>
      </c>
      <c r="AV1295">
        <v>0</v>
      </c>
      <c r="AW1295">
        <v>0</v>
      </c>
      <c r="AX1295">
        <v>0</v>
      </c>
      <c r="AY1295">
        <v>0</v>
      </c>
      <c r="AZ1295">
        <v>0</v>
      </c>
      <c r="BA1295">
        <v>0</v>
      </c>
      <c r="BB1295">
        <v>0</v>
      </c>
      <c r="BC1295">
        <v>0</v>
      </c>
      <c r="BD1295">
        <v>0</v>
      </c>
      <c r="BE1295">
        <v>0</v>
      </c>
      <c r="BF1295">
        <v>0</v>
      </c>
      <c r="BG1295">
        <v>0</v>
      </c>
      <c r="BH1295">
        <v>0</v>
      </c>
      <c r="BI1295">
        <v>0</v>
      </c>
      <c r="BJ1295">
        <v>0</v>
      </c>
      <c r="BK1295">
        <v>0</v>
      </c>
      <c r="BL1295">
        <v>0</v>
      </c>
      <c r="BM1295">
        <v>0</v>
      </c>
      <c r="BN1295">
        <v>0</v>
      </c>
      <c r="BO1295">
        <v>0</v>
      </c>
      <c r="BP1295">
        <v>0</v>
      </c>
      <c r="BQ1295">
        <v>0</v>
      </c>
      <c r="BR1295">
        <v>0</v>
      </c>
      <c r="BS1295">
        <v>0</v>
      </c>
      <c r="BT1295">
        <v>0</v>
      </c>
      <c r="BU1295">
        <v>0</v>
      </c>
      <c r="BV1295">
        <v>0</v>
      </c>
      <c r="BW1295">
        <v>0</v>
      </c>
      <c r="BX1295">
        <v>0</v>
      </c>
      <c r="BY1295">
        <v>0</v>
      </c>
      <c r="BZ1295">
        <v>0</v>
      </c>
      <c r="CA1295">
        <v>0</v>
      </c>
      <c r="CB1295">
        <v>0</v>
      </c>
      <c r="CC1295">
        <v>0</v>
      </c>
      <c r="CD1295">
        <v>0</v>
      </c>
      <c r="CE1295">
        <v>0</v>
      </c>
      <c r="CF1295">
        <v>0</v>
      </c>
      <c r="CG1295">
        <v>0</v>
      </c>
      <c r="CH1295">
        <v>0</v>
      </c>
      <c r="CI1295">
        <v>0</v>
      </c>
      <c r="CJ1295">
        <v>0</v>
      </c>
      <c r="CK1295">
        <v>0</v>
      </c>
      <c r="CL1295">
        <v>0</v>
      </c>
      <c r="CM1295">
        <v>0</v>
      </c>
      <c r="CN1295">
        <v>0</v>
      </c>
      <c r="CO1295">
        <v>0</v>
      </c>
      <c r="CP1295">
        <v>0</v>
      </c>
      <c r="CQ1295">
        <v>0</v>
      </c>
      <c r="CR1295">
        <v>0</v>
      </c>
    </row>
    <row r="1296" spans="1:96" x14ac:dyDescent="0.25">
      <c r="A1296" t="s">
        <v>188</v>
      </c>
      <c r="B1296">
        <v>0</v>
      </c>
      <c r="C1296">
        <v>0</v>
      </c>
      <c r="D1296">
        <v>0</v>
      </c>
      <c r="E1296">
        <v>0</v>
      </c>
      <c r="F1296">
        <v>0</v>
      </c>
      <c r="G1296">
        <v>0</v>
      </c>
      <c r="H1296">
        <v>0</v>
      </c>
      <c r="I1296">
        <v>0</v>
      </c>
      <c r="J1296">
        <v>0</v>
      </c>
      <c r="K1296">
        <v>0</v>
      </c>
      <c r="L1296">
        <v>0</v>
      </c>
      <c r="M1296">
        <v>0</v>
      </c>
      <c r="N1296">
        <v>0</v>
      </c>
      <c r="O1296">
        <v>0</v>
      </c>
      <c r="P1296">
        <v>0</v>
      </c>
      <c r="Q1296">
        <v>0</v>
      </c>
      <c r="R1296">
        <v>0</v>
      </c>
      <c r="S1296">
        <v>0</v>
      </c>
      <c r="T1296">
        <v>0</v>
      </c>
      <c r="U1296">
        <v>0</v>
      </c>
      <c r="V1296">
        <v>0</v>
      </c>
      <c r="W1296">
        <v>0</v>
      </c>
      <c r="X1296">
        <v>0</v>
      </c>
      <c r="Y1296">
        <v>0</v>
      </c>
      <c r="Z1296">
        <v>0</v>
      </c>
      <c r="AA1296">
        <v>0</v>
      </c>
      <c r="AB1296">
        <v>0</v>
      </c>
      <c r="AC1296">
        <v>0</v>
      </c>
      <c r="AD1296">
        <v>0</v>
      </c>
      <c r="AE1296">
        <v>0</v>
      </c>
      <c r="AF1296">
        <v>0</v>
      </c>
      <c r="AG1296">
        <v>0</v>
      </c>
      <c r="AH1296">
        <v>0</v>
      </c>
      <c r="AI1296">
        <v>0</v>
      </c>
      <c r="AJ1296">
        <v>0</v>
      </c>
      <c r="AK1296">
        <v>0</v>
      </c>
      <c r="AL1296">
        <v>0</v>
      </c>
      <c r="AM1296">
        <v>0</v>
      </c>
      <c r="AN1296">
        <v>0</v>
      </c>
      <c r="AO1296">
        <v>0</v>
      </c>
      <c r="AP1296">
        <v>0</v>
      </c>
      <c r="AQ1296">
        <v>0</v>
      </c>
      <c r="AR1296">
        <v>0</v>
      </c>
      <c r="AS1296">
        <v>0</v>
      </c>
      <c r="AT1296">
        <v>0</v>
      </c>
      <c r="AU1296">
        <v>0</v>
      </c>
      <c r="AV1296">
        <v>0</v>
      </c>
      <c r="AW1296">
        <v>0</v>
      </c>
      <c r="AX1296">
        <v>0</v>
      </c>
      <c r="AY1296">
        <v>0</v>
      </c>
      <c r="AZ1296">
        <v>0</v>
      </c>
      <c r="BA1296">
        <v>0</v>
      </c>
      <c r="BB1296">
        <v>0</v>
      </c>
      <c r="BC1296">
        <v>0</v>
      </c>
      <c r="BD1296">
        <v>0</v>
      </c>
      <c r="BE1296">
        <v>0</v>
      </c>
      <c r="BF1296">
        <v>0</v>
      </c>
      <c r="BG1296">
        <v>0</v>
      </c>
      <c r="BH1296">
        <v>0</v>
      </c>
      <c r="BI1296">
        <v>0</v>
      </c>
      <c r="BJ1296">
        <v>0</v>
      </c>
      <c r="BK1296">
        <v>0</v>
      </c>
      <c r="BL1296">
        <v>0</v>
      </c>
      <c r="BM1296">
        <v>0</v>
      </c>
      <c r="BN1296">
        <v>0</v>
      </c>
      <c r="BO1296">
        <v>0</v>
      </c>
      <c r="BP1296">
        <v>0</v>
      </c>
      <c r="BQ1296">
        <v>0</v>
      </c>
      <c r="BR1296">
        <v>0</v>
      </c>
      <c r="BS1296">
        <v>0</v>
      </c>
      <c r="BT1296">
        <v>0</v>
      </c>
      <c r="BU1296">
        <v>0</v>
      </c>
      <c r="BV1296">
        <v>0</v>
      </c>
      <c r="BW1296">
        <v>0</v>
      </c>
      <c r="BX1296">
        <v>0</v>
      </c>
      <c r="BY1296">
        <v>0</v>
      </c>
      <c r="BZ1296">
        <v>0</v>
      </c>
      <c r="CA1296">
        <v>0</v>
      </c>
      <c r="CB1296">
        <v>0</v>
      </c>
      <c r="CC1296">
        <v>0</v>
      </c>
      <c r="CD1296">
        <v>0</v>
      </c>
      <c r="CE1296">
        <v>1</v>
      </c>
      <c r="CF1296">
        <v>0</v>
      </c>
      <c r="CG1296">
        <v>0</v>
      </c>
      <c r="CH1296">
        <v>0</v>
      </c>
      <c r="CI1296">
        <v>0</v>
      </c>
      <c r="CJ1296">
        <v>0</v>
      </c>
      <c r="CK1296">
        <v>0</v>
      </c>
      <c r="CL1296">
        <v>0</v>
      </c>
      <c r="CM1296">
        <v>0</v>
      </c>
      <c r="CN1296">
        <v>0</v>
      </c>
      <c r="CO1296">
        <v>0</v>
      </c>
      <c r="CP1296">
        <v>0</v>
      </c>
      <c r="CQ1296">
        <v>0</v>
      </c>
      <c r="CR1296">
        <v>0</v>
      </c>
    </row>
    <row r="1297" spans="1:96" x14ac:dyDescent="0.25">
      <c r="A1297" t="s">
        <v>187</v>
      </c>
      <c r="B1297">
        <v>0</v>
      </c>
      <c r="C1297">
        <v>0</v>
      </c>
      <c r="D1297">
        <v>0</v>
      </c>
      <c r="E1297">
        <v>0</v>
      </c>
      <c r="F1297">
        <v>0</v>
      </c>
      <c r="G1297">
        <v>0</v>
      </c>
      <c r="H1297">
        <v>0</v>
      </c>
      <c r="I1297">
        <v>0</v>
      </c>
      <c r="J1297">
        <v>0</v>
      </c>
      <c r="K1297">
        <v>0</v>
      </c>
      <c r="L1297">
        <v>0</v>
      </c>
      <c r="M1297">
        <v>0</v>
      </c>
      <c r="N1297">
        <v>0</v>
      </c>
      <c r="O1297">
        <v>0</v>
      </c>
      <c r="P1297">
        <v>0</v>
      </c>
      <c r="Q1297">
        <v>0</v>
      </c>
      <c r="R1297">
        <v>0</v>
      </c>
      <c r="S1297">
        <v>0</v>
      </c>
      <c r="T1297">
        <v>0</v>
      </c>
      <c r="U1297">
        <v>0</v>
      </c>
      <c r="V1297">
        <v>0</v>
      </c>
      <c r="W1297">
        <v>0</v>
      </c>
      <c r="X1297">
        <v>0</v>
      </c>
      <c r="Y1297">
        <v>0</v>
      </c>
      <c r="Z1297">
        <v>0</v>
      </c>
      <c r="AA1297">
        <v>0</v>
      </c>
      <c r="AB1297">
        <v>0</v>
      </c>
      <c r="AC1297">
        <v>0</v>
      </c>
      <c r="AD1297">
        <v>0</v>
      </c>
      <c r="AE1297">
        <v>0</v>
      </c>
      <c r="AF1297">
        <v>0</v>
      </c>
      <c r="AG1297">
        <v>0</v>
      </c>
      <c r="AH1297">
        <v>0</v>
      </c>
      <c r="AI1297">
        <v>0</v>
      </c>
      <c r="AJ1297">
        <v>0</v>
      </c>
      <c r="AK1297">
        <v>0</v>
      </c>
      <c r="AL1297">
        <v>0</v>
      </c>
      <c r="AM1297">
        <v>0</v>
      </c>
      <c r="AN1297">
        <v>0</v>
      </c>
      <c r="AO1297">
        <v>0</v>
      </c>
      <c r="AP1297">
        <v>0</v>
      </c>
      <c r="AQ1297">
        <v>0</v>
      </c>
      <c r="AR1297">
        <v>0</v>
      </c>
      <c r="AS1297">
        <v>0</v>
      </c>
      <c r="AT1297">
        <v>0</v>
      </c>
      <c r="AU1297">
        <v>0</v>
      </c>
      <c r="AV1297">
        <v>0</v>
      </c>
      <c r="AW1297">
        <v>0</v>
      </c>
      <c r="AX1297">
        <v>0</v>
      </c>
      <c r="AY1297">
        <v>0</v>
      </c>
      <c r="AZ1297">
        <v>0</v>
      </c>
      <c r="BA1297">
        <v>0</v>
      </c>
      <c r="BB1297">
        <v>0</v>
      </c>
      <c r="BC1297">
        <v>0</v>
      </c>
      <c r="BD1297">
        <v>0</v>
      </c>
      <c r="BE1297">
        <v>0</v>
      </c>
      <c r="BF1297">
        <v>0</v>
      </c>
      <c r="BG1297">
        <v>0</v>
      </c>
      <c r="BH1297">
        <v>0</v>
      </c>
      <c r="BI1297">
        <v>0</v>
      </c>
      <c r="BJ1297">
        <v>0</v>
      </c>
      <c r="BK1297">
        <v>0</v>
      </c>
      <c r="BL1297">
        <v>0</v>
      </c>
      <c r="BM1297">
        <v>0</v>
      </c>
      <c r="BN1297">
        <v>0</v>
      </c>
      <c r="BO1297">
        <v>0</v>
      </c>
      <c r="BP1297">
        <v>0</v>
      </c>
      <c r="BQ1297">
        <v>0</v>
      </c>
      <c r="BR1297">
        <v>0</v>
      </c>
      <c r="BS1297">
        <v>0</v>
      </c>
      <c r="BT1297">
        <v>0</v>
      </c>
      <c r="BU1297">
        <v>0</v>
      </c>
      <c r="BV1297">
        <v>0</v>
      </c>
      <c r="BW1297">
        <v>0</v>
      </c>
      <c r="BX1297">
        <v>0</v>
      </c>
      <c r="BY1297">
        <v>0</v>
      </c>
      <c r="BZ1297">
        <v>0</v>
      </c>
      <c r="CA1297">
        <v>0</v>
      </c>
      <c r="CB1297">
        <v>0</v>
      </c>
      <c r="CC1297">
        <v>0</v>
      </c>
      <c r="CD1297">
        <v>0</v>
      </c>
      <c r="CE1297">
        <v>1</v>
      </c>
      <c r="CF1297">
        <v>0</v>
      </c>
      <c r="CG1297">
        <v>0</v>
      </c>
      <c r="CH1297">
        <v>0</v>
      </c>
      <c r="CI1297">
        <v>0</v>
      </c>
      <c r="CJ1297">
        <v>0</v>
      </c>
      <c r="CK1297">
        <v>0</v>
      </c>
      <c r="CL1297">
        <v>0</v>
      </c>
      <c r="CM1297">
        <v>0</v>
      </c>
      <c r="CN1297">
        <v>0</v>
      </c>
      <c r="CO1297">
        <v>0</v>
      </c>
      <c r="CP1297">
        <v>0</v>
      </c>
      <c r="CQ1297">
        <v>0</v>
      </c>
      <c r="CR1297">
        <v>0</v>
      </c>
    </row>
    <row r="1298" spans="1:96" x14ac:dyDescent="0.25">
      <c r="A1298" t="s">
        <v>186</v>
      </c>
      <c r="B1298">
        <v>0</v>
      </c>
      <c r="C1298">
        <v>0</v>
      </c>
      <c r="D1298">
        <v>0</v>
      </c>
      <c r="E1298">
        <v>0</v>
      </c>
      <c r="F1298">
        <v>0</v>
      </c>
      <c r="G1298">
        <v>0</v>
      </c>
      <c r="H1298">
        <v>0</v>
      </c>
      <c r="I1298">
        <v>0</v>
      </c>
      <c r="J1298">
        <v>0</v>
      </c>
      <c r="K1298">
        <v>0</v>
      </c>
      <c r="L1298">
        <v>0</v>
      </c>
      <c r="M1298">
        <v>0</v>
      </c>
      <c r="N1298">
        <v>0</v>
      </c>
      <c r="O1298">
        <v>0</v>
      </c>
      <c r="P1298">
        <v>0</v>
      </c>
      <c r="Q1298">
        <v>0</v>
      </c>
      <c r="R1298">
        <v>0</v>
      </c>
      <c r="S1298">
        <v>0</v>
      </c>
      <c r="T1298">
        <v>0</v>
      </c>
      <c r="U1298">
        <v>0</v>
      </c>
      <c r="V1298">
        <v>0</v>
      </c>
      <c r="W1298">
        <v>0</v>
      </c>
      <c r="X1298">
        <v>0</v>
      </c>
      <c r="Y1298">
        <v>0</v>
      </c>
      <c r="Z1298">
        <v>0</v>
      </c>
      <c r="AA1298">
        <v>0</v>
      </c>
      <c r="AB1298">
        <v>0</v>
      </c>
      <c r="AC1298">
        <v>0</v>
      </c>
      <c r="AD1298">
        <v>0</v>
      </c>
      <c r="AE1298">
        <v>0</v>
      </c>
      <c r="AF1298">
        <v>0</v>
      </c>
      <c r="AG1298">
        <v>0</v>
      </c>
      <c r="AH1298">
        <v>0</v>
      </c>
      <c r="AI1298">
        <v>0</v>
      </c>
      <c r="AJ1298">
        <v>0</v>
      </c>
      <c r="AK1298">
        <v>0</v>
      </c>
      <c r="AL1298">
        <v>0</v>
      </c>
      <c r="AM1298">
        <v>0</v>
      </c>
      <c r="AN1298">
        <v>0</v>
      </c>
      <c r="AO1298">
        <v>0</v>
      </c>
      <c r="AP1298">
        <v>0</v>
      </c>
      <c r="AQ1298">
        <v>0</v>
      </c>
      <c r="AR1298">
        <v>0</v>
      </c>
      <c r="AS1298">
        <v>0</v>
      </c>
      <c r="AT1298">
        <v>0</v>
      </c>
      <c r="AU1298">
        <v>0</v>
      </c>
      <c r="AV1298">
        <v>0</v>
      </c>
      <c r="AW1298">
        <v>0</v>
      </c>
      <c r="AX1298">
        <v>0</v>
      </c>
      <c r="AY1298">
        <v>0</v>
      </c>
      <c r="AZ1298">
        <v>0</v>
      </c>
      <c r="BA1298">
        <v>0</v>
      </c>
      <c r="BB1298">
        <v>0</v>
      </c>
      <c r="BC1298">
        <v>0</v>
      </c>
      <c r="BD1298">
        <v>0</v>
      </c>
      <c r="BE1298">
        <v>0</v>
      </c>
      <c r="BF1298">
        <v>0</v>
      </c>
      <c r="BG1298">
        <v>0</v>
      </c>
      <c r="BH1298">
        <v>0</v>
      </c>
      <c r="BI1298">
        <v>0</v>
      </c>
      <c r="BJ1298">
        <v>0</v>
      </c>
      <c r="BK1298">
        <v>0</v>
      </c>
      <c r="BL1298">
        <v>0</v>
      </c>
      <c r="BM1298">
        <v>0</v>
      </c>
      <c r="BN1298">
        <v>0</v>
      </c>
      <c r="BO1298">
        <v>0</v>
      </c>
      <c r="BP1298">
        <v>0</v>
      </c>
      <c r="BQ1298">
        <v>0</v>
      </c>
      <c r="BR1298">
        <v>0</v>
      </c>
      <c r="BS1298">
        <v>0</v>
      </c>
      <c r="BT1298">
        <v>0</v>
      </c>
      <c r="BU1298">
        <v>0</v>
      </c>
      <c r="BV1298">
        <v>0</v>
      </c>
      <c r="BW1298">
        <v>0</v>
      </c>
      <c r="BX1298">
        <v>0</v>
      </c>
      <c r="BY1298">
        <v>0</v>
      </c>
      <c r="BZ1298">
        <v>0</v>
      </c>
      <c r="CA1298">
        <v>0</v>
      </c>
      <c r="CB1298">
        <v>0</v>
      </c>
      <c r="CC1298">
        <v>0</v>
      </c>
      <c r="CD1298">
        <v>0</v>
      </c>
      <c r="CE1298">
        <v>1</v>
      </c>
      <c r="CF1298">
        <v>0</v>
      </c>
      <c r="CG1298">
        <v>0</v>
      </c>
      <c r="CH1298">
        <v>0</v>
      </c>
      <c r="CI1298">
        <v>0</v>
      </c>
      <c r="CJ1298">
        <v>0</v>
      </c>
      <c r="CK1298">
        <v>0</v>
      </c>
      <c r="CL1298">
        <v>0</v>
      </c>
      <c r="CM1298">
        <v>0</v>
      </c>
      <c r="CN1298">
        <v>0</v>
      </c>
      <c r="CO1298">
        <v>0</v>
      </c>
      <c r="CP1298">
        <v>0</v>
      </c>
      <c r="CQ1298">
        <v>0</v>
      </c>
      <c r="CR1298">
        <v>0</v>
      </c>
    </row>
    <row r="1299" spans="1:96" x14ac:dyDescent="0.25">
      <c r="A1299" t="s">
        <v>185</v>
      </c>
      <c r="B1299">
        <v>0</v>
      </c>
      <c r="C1299">
        <v>0</v>
      </c>
      <c r="D1299">
        <v>0</v>
      </c>
      <c r="E1299">
        <v>0</v>
      </c>
      <c r="F1299">
        <v>0</v>
      </c>
      <c r="G1299">
        <v>0</v>
      </c>
      <c r="H1299">
        <v>0</v>
      </c>
      <c r="I1299">
        <v>0</v>
      </c>
      <c r="J1299">
        <v>0</v>
      </c>
      <c r="K1299">
        <v>0</v>
      </c>
      <c r="L1299">
        <v>0</v>
      </c>
      <c r="M1299">
        <v>0</v>
      </c>
      <c r="N1299">
        <v>0</v>
      </c>
      <c r="O1299">
        <v>0</v>
      </c>
      <c r="P1299">
        <v>0</v>
      </c>
      <c r="Q1299">
        <v>0</v>
      </c>
      <c r="R1299">
        <v>0</v>
      </c>
      <c r="S1299">
        <v>0</v>
      </c>
      <c r="T1299">
        <v>0</v>
      </c>
      <c r="U1299">
        <v>0</v>
      </c>
      <c r="V1299">
        <v>0</v>
      </c>
      <c r="W1299">
        <v>0</v>
      </c>
      <c r="X1299">
        <v>0</v>
      </c>
      <c r="Y1299">
        <v>0</v>
      </c>
      <c r="Z1299">
        <v>0</v>
      </c>
      <c r="AA1299">
        <v>0</v>
      </c>
      <c r="AB1299">
        <v>0</v>
      </c>
      <c r="AC1299">
        <v>0</v>
      </c>
      <c r="AD1299">
        <v>0</v>
      </c>
      <c r="AE1299">
        <v>0</v>
      </c>
      <c r="AF1299">
        <v>0</v>
      </c>
      <c r="AG1299">
        <v>0</v>
      </c>
      <c r="AH1299">
        <v>0</v>
      </c>
      <c r="AI1299">
        <v>0</v>
      </c>
      <c r="AJ1299">
        <v>0</v>
      </c>
      <c r="AK1299">
        <v>0</v>
      </c>
      <c r="AL1299">
        <v>0</v>
      </c>
      <c r="AM1299">
        <v>0</v>
      </c>
      <c r="AN1299">
        <v>0</v>
      </c>
      <c r="AO1299">
        <v>0</v>
      </c>
      <c r="AP1299">
        <v>0</v>
      </c>
      <c r="AQ1299">
        <v>0</v>
      </c>
      <c r="AR1299">
        <v>0</v>
      </c>
      <c r="AS1299">
        <v>0</v>
      </c>
      <c r="AT1299">
        <v>0</v>
      </c>
      <c r="AU1299">
        <v>0</v>
      </c>
      <c r="AV1299">
        <v>0</v>
      </c>
      <c r="AW1299">
        <v>0</v>
      </c>
      <c r="AX1299">
        <v>0</v>
      </c>
      <c r="AY1299">
        <v>0</v>
      </c>
      <c r="AZ1299">
        <v>0</v>
      </c>
      <c r="BA1299">
        <v>0</v>
      </c>
      <c r="BB1299">
        <v>0</v>
      </c>
      <c r="BC1299">
        <v>0</v>
      </c>
      <c r="BD1299">
        <v>0</v>
      </c>
      <c r="BE1299">
        <v>0</v>
      </c>
      <c r="BF1299">
        <v>0</v>
      </c>
      <c r="BG1299">
        <v>0</v>
      </c>
      <c r="BH1299">
        <v>0</v>
      </c>
      <c r="BI1299">
        <v>0</v>
      </c>
      <c r="BJ1299">
        <v>0</v>
      </c>
      <c r="BK1299">
        <v>0</v>
      </c>
      <c r="BL1299">
        <v>1</v>
      </c>
      <c r="BM1299">
        <v>0</v>
      </c>
      <c r="BN1299">
        <v>0</v>
      </c>
      <c r="BO1299">
        <v>0</v>
      </c>
      <c r="BP1299">
        <v>0</v>
      </c>
      <c r="BQ1299">
        <v>0</v>
      </c>
      <c r="BR1299">
        <v>0</v>
      </c>
      <c r="BS1299">
        <v>0</v>
      </c>
      <c r="BT1299">
        <v>0</v>
      </c>
      <c r="BU1299">
        <v>0</v>
      </c>
      <c r="BV1299">
        <v>0</v>
      </c>
      <c r="BW1299">
        <v>0</v>
      </c>
      <c r="BX1299">
        <v>0</v>
      </c>
      <c r="BY1299">
        <v>0</v>
      </c>
      <c r="BZ1299">
        <v>0</v>
      </c>
      <c r="CA1299">
        <v>0</v>
      </c>
      <c r="CB1299">
        <v>0</v>
      </c>
      <c r="CC1299">
        <v>0</v>
      </c>
      <c r="CD1299">
        <v>0</v>
      </c>
      <c r="CE1299">
        <v>0</v>
      </c>
      <c r="CF1299">
        <v>0</v>
      </c>
      <c r="CG1299">
        <v>0</v>
      </c>
      <c r="CH1299">
        <v>0</v>
      </c>
      <c r="CI1299">
        <v>0</v>
      </c>
      <c r="CJ1299">
        <v>0</v>
      </c>
      <c r="CK1299">
        <v>0</v>
      </c>
      <c r="CL1299">
        <v>0</v>
      </c>
      <c r="CM1299">
        <v>0</v>
      </c>
      <c r="CN1299">
        <v>0</v>
      </c>
      <c r="CO1299">
        <v>0</v>
      </c>
      <c r="CP1299">
        <v>0</v>
      </c>
      <c r="CQ1299">
        <v>0</v>
      </c>
      <c r="CR1299">
        <v>0</v>
      </c>
    </row>
    <row r="1300" spans="1:96" x14ac:dyDescent="0.25">
      <c r="A1300" t="s">
        <v>184</v>
      </c>
      <c r="B1300">
        <v>0</v>
      </c>
      <c r="C1300">
        <v>0</v>
      </c>
      <c r="D1300">
        <v>0</v>
      </c>
      <c r="E1300">
        <v>0</v>
      </c>
      <c r="F1300">
        <v>0</v>
      </c>
      <c r="G1300">
        <v>0</v>
      </c>
      <c r="H1300">
        <v>0</v>
      </c>
      <c r="I1300">
        <v>0</v>
      </c>
      <c r="J1300">
        <v>0</v>
      </c>
      <c r="K1300">
        <v>0</v>
      </c>
      <c r="L1300">
        <v>0</v>
      </c>
      <c r="M1300">
        <v>0</v>
      </c>
      <c r="N1300">
        <v>0</v>
      </c>
      <c r="O1300">
        <v>0</v>
      </c>
      <c r="P1300">
        <v>0</v>
      </c>
      <c r="Q1300">
        <v>0</v>
      </c>
      <c r="R1300">
        <v>0</v>
      </c>
      <c r="S1300">
        <v>0</v>
      </c>
      <c r="T1300">
        <v>0</v>
      </c>
      <c r="U1300">
        <v>0</v>
      </c>
      <c r="V1300">
        <v>0</v>
      </c>
      <c r="W1300">
        <v>0</v>
      </c>
      <c r="X1300">
        <v>0</v>
      </c>
      <c r="Y1300">
        <v>0</v>
      </c>
      <c r="Z1300">
        <v>0</v>
      </c>
      <c r="AA1300">
        <v>0</v>
      </c>
      <c r="AB1300">
        <v>0</v>
      </c>
      <c r="AC1300">
        <v>0</v>
      </c>
      <c r="AD1300">
        <v>0</v>
      </c>
      <c r="AE1300">
        <v>0</v>
      </c>
      <c r="AF1300">
        <v>0</v>
      </c>
      <c r="AG1300">
        <v>0</v>
      </c>
      <c r="AH1300">
        <v>0</v>
      </c>
      <c r="AI1300">
        <v>0</v>
      </c>
      <c r="AJ1300">
        <v>0</v>
      </c>
      <c r="AK1300">
        <v>0</v>
      </c>
      <c r="AL1300">
        <v>0</v>
      </c>
      <c r="AM1300">
        <v>0</v>
      </c>
      <c r="AN1300">
        <v>0</v>
      </c>
      <c r="AO1300">
        <v>0</v>
      </c>
      <c r="AP1300">
        <v>0</v>
      </c>
      <c r="AQ1300">
        <v>0</v>
      </c>
      <c r="AR1300">
        <v>0</v>
      </c>
      <c r="AS1300">
        <v>0</v>
      </c>
      <c r="AT1300">
        <v>0</v>
      </c>
      <c r="AU1300">
        <v>0</v>
      </c>
      <c r="AV1300">
        <v>0</v>
      </c>
      <c r="AW1300">
        <v>0</v>
      </c>
      <c r="AX1300">
        <v>0</v>
      </c>
      <c r="AY1300">
        <v>0</v>
      </c>
      <c r="AZ1300">
        <v>0</v>
      </c>
      <c r="BA1300">
        <v>0</v>
      </c>
      <c r="BB1300">
        <v>0</v>
      </c>
      <c r="BC1300">
        <v>0</v>
      </c>
      <c r="BD1300">
        <v>0</v>
      </c>
      <c r="BE1300">
        <v>0</v>
      </c>
      <c r="BF1300">
        <v>0</v>
      </c>
      <c r="BG1300">
        <v>0</v>
      </c>
      <c r="BH1300">
        <v>0</v>
      </c>
      <c r="BI1300">
        <v>0</v>
      </c>
      <c r="BJ1300">
        <v>0</v>
      </c>
      <c r="BK1300">
        <v>0</v>
      </c>
      <c r="BL1300">
        <v>1</v>
      </c>
      <c r="BM1300">
        <v>0</v>
      </c>
      <c r="BN1300">
        <v>0</v>
      </c>
      <c r="BO1300">
        <v>0</v>
      </c>
      <c r="BP1300">
        <v>0</v>
      </c>
      <c r="BQ1300">
        <v>0</v>
      </c>
      <c r="BR1300">
        <v>0</v>
      </c>
      <c r="BS1300">
        <v>0</v>
      </c>
      <c r="BT1300">
        <v>0</v>
      </c>
      <c r="BU1300">
        <v>0</v>
      </c>
      <c r="BV1300">
        <v>0</v>
      </c>
      <c r="BW1300">
        <v>0</v>
      </c>
      <c r="BX1300">
        <v>0</v>
      </c>
      <c r="BY1300">
        <v>0</v>
      </c>
      <c r="BZ1300">
        <v>0</v>
      </c>
      <c r="CA1300">
        <v>0</v>
      </c>
      <c r="CB1300">
        <v>0</v>
      </c>
      <c r="CC1300">
        <v>0</v>
      </c>
      <c r="CD1300">
        <v>0</v>
      </c>
      <c r="CE1300">
        <v>0</v>
      </c>
      <c r="CF1300">
        <v>0</v>
      </c>
      <c r="CG1300">
        <v>0</v>
      </c>
      <c r="CH1300">
        <v>0</v>
      </c>
      <c r="CI1300">
        <v>0</v>
      </c>
      <c r="CJ1300">
        <v>0</v>
      </c>
      <c r="CK1300">
        <v>0</v>
      </c>
      <c r="CL1300">
        <v>0</v>
      </c>
      <c r="CM1300">
        <v>0</v>
      </c>
      <c r="CN1300">
        <v>0</v>
      </c>
      <c r="CO1300">
        <v>0</v>
      </c>
      <c r="CP1300">
        <v>0</v>
      </c>
      <c r="CQ1300">
        <v>0</v>
      </c>
      <c r="CR1300">
        <v>0</v>
      </c>
    </row>
    <row r="1301" spans="1:96" x14ac:dyDescent="0.25">
      <c r="A1301" t="s">
        <v>183</v>
      </c>
      <c r="B1301">
        <v>0</v>
      </c>
      <c r="C1301">
        <v>0</v>
      </c>
      <c r="D1301">
        <v>0</v>
      </c>
      <c r="E1301">
        <v>0</v>
      </c>
      <c r="F1301">
        <v>0</v>
      </c>
      <c r="G1301">
        <v>0</v>
      </c>
      <c r="H1301">
        <v>0</v>
      </c>
      <c r="I1301">
        <v>0</v>
      </c>
      <c r="J1301">
        <v>0</v>
      </c>
      <c r="K1301">
        <v>0</v>
      </c>
      <c r="L1301">
        <v>0</v>
      </c>
      <c r="M1301">
        <v>0</v>
      </c>
      <c r="N1301">
        <v>0</v>
      </c>
      <c r="O1301">
        <v>0</v>
      </c>
      <c r="P1301">
        <v>0</v>
      </c>
      <c r="Q1301">
        <v>0</v>
      </c>
      <c r="R1301">
        <v>0</v>
      </c>
      <c r="S1301">
        <v>0</v>
      </c>
      <c r="T1301">
        <v>0</v>
      </c>
      <c r="U1301">
        <v>0</v>
      </c>
      <c r="V1301">
        <v>0</v>
      </c>
      <c r="W1301">
        <v>0</v>
      </c>
      <c r="X1301">
        <v>0</v>
      </c>
      <c r="Y1301">
        <v>0</v>
      </c>
      <c r="Z1301">
        <v>0</v>
      </c>
      <c r="AA1301">
        <v>0</v>
      </c>
      <c r="AB1301">
        <v>0</v>
      </c>
      <c r="AC1301">
        <v>0</v>
      </c>
      <c r="AD1301">
        <v>0</v>
      </c>
      <c r="AE1301">
        <v>0</v>
      </c>
      <c r="AF1301">
        <v>0</v>
      </c>
      <c r="AG1301">
        <v>0</v>
      </c>
      <c r="AH1301">
        <v>0</v>
      </c>
      <c r="AI1301">
        <v>0</v>
      </c>
      <c r="AJ1301">
        <v>0</v>
      </c>
      <c r="AK1301">
        <v>0</v>
      </c>
      <c r="AL1301">
        <v>0</v>
      </c>
      <c r="AM1301">
        <v>0</v>
      </c>
      <c r="AN1301">
        <v>1</v>
      </c>
      <c r="AO1301">
        <v>0</v>
      </c>
      <c r="AP1301">
        <v>0</v>
      </c>
      <c r="AQ1301">
        <v>0</v>
      </c>
      <c r="AR1301">
        <v>0</v>
      </c>
      <c r="AS1301">
        <v>0</v>
      </c>
      <c r="AT1301">
        <v>0</v>
      </c>
      <c r="AU1301">
        <v>0</v>
      </c>
      <c r="AV1301">
        <v>0</v>
      </c>
      <c r="AW1301">
        <v>0</v>
      </c>
      <c r="AX1301">
        <v>0</v>
      </c>
      <c r="AY1301">
        <v>0</v>
      </c>
      <c r="AZ1301">
        <v>0</v>
      </c>
      <c r="BA1301">
        <v>0</v>
      </c>
      <c r="BB1301">
        <v>0</v>
      </c>
      <c r="BC1301">
        <v>0</v>
      </c>
      <c r="BD1301">
        <v>0</v>
      </c>
      <c r="BE1301">
        <v>0</v>
      </c>
      <c r="BF1301">
        <v>0</v>
      </c>
      <c r="BG1301">
        <v>0</v>
      </c>
      <c r="BH1301">
        <v>0</v>
      </c>
      <c r="BI1301">
        <v>0</v>
      </c>
      <c r="BJ1301">
        <v>0</v>
      </c>
      <c r="BK1301">
        <v>0</v>
      </c>
      <c r="BL1301">
        <v>0</v>
      </c>
      <c r="BM1301">
        <v>0</v>
      </c>
      <c r="BN1301">
        <v>0</v>
      </c>
      <c r="BO1301">
        <v>0</v>
      </c>
      <c r="BP1301">
        <v>0</v>
      </c>
      <c r="BQ1301">
        <v>0</v>
      </c>
      <c r="BR1301">
        <v>0</v>
      </c>
      <c r="BS1301">
        <v>0</v>
      </c>
      <c r="BT1301">
        <v>0</v>
      </c>
      <c r="BU1301">
        <v>0</v>
      </c>
      <c r="BV1301">
        <v>0</v>
      </c>
      <c r="BW1301">
        <v>0</v>
      </c>
      <c r="BX1301">
        <v>0</v>
      </c>
      <c r="BY1301">
        <v>0</v>
      </c>
      <c r="BZ1301">
        <v>0</v>
      </c>
      <c r="CA1301">
        <v>0</v>
      </c>
      <c r="CB1301">
        <v>0</v>
      </c>
      <c r="CC1301">
        <v>0</v>
      </c>
      <c r="CD1301">
        <v>0</v>
      </c>
      <c r="CE1301">
        <v>0</v>
      </c>
      <c r="CF1301">
        <v>0</v>
      </c>
      <c r="CG1301">
        <v>0</v>
      </c>
      <c r="CH1301">
        <v>0</v>
      </c>
      <c r="CI1301">
        <v>0</v>
      </c>
      <c r="CJ1301">
        <v>0</v>
      </c>
      <c r="CK1301">
        <v>0</v>
      </c>
      <c r="CL1301">
        <v>0</v>
      </c>
      <c r="CM1301">
        <v>0</v>
      </c>
      <c r="CN1301">
        <v>0</v>
      </c>
      <c r="CO1301">
        <v>0</v>
      </c>
      <c r="CP1301">
        <v>0</v>
      </c>
      <c r="CQ1301">
        <v>0</v>
      </c>
      <c r="CR1301">
        <v>0</v>
      </c>
    </row>
    <row r="1302" spans="1:96" x14ac:dyDescent="0.25">
      <c r="A1302" t="s">
        <v>182</v>
      </c>
      <c r="B1302">
        <v>0</v>
      </c>
      <c r="C1302">
        <v>0</v>
      </c>
      <c r="D1302">
        <v>0</v>
      </c>
      <c r="E1302">
        <v>0</v>
      </c>
      <c r="F1302">
        <v>0</v>
      </c>
      <c r="G1302">
        <v>0</v>
      </c>
      <c r="H1302">
        <v>0</v>
      </c>
      <c r="I1302">
        <v>0</v>
      </c>
      <c r="J1302">
        <v>0</v>
      </c>
      <c r="K1302">
        <v>0</v>
      </c>
      <c r="L1302">
        <v>0</v>
      </c>
      <c r="M1302">
        <v>0</v>
      </c>
      <c r="N1302">
        <v>0</v>
      </c>
      <c r="O1302">
        <v>0</v>
      </c>
      <c r="P1302">
        <v>0</v>
      </c>
      <c r="Q1302">
        <v>0</v>
      </c>
      <c r="R1302">
        <v>0</v>
      </c>
      <c r="S1302">
        <v>0</v>
      </c>
      <c r="T1302">
        <v>0</v>
      </c>
      <c r="U1302">
        <v>0</v>
      </c>
      <c r="V1302">
        <v>0</v>
      </c>
      <c r="W1302">
        <v>0</v>
      </c>
      <c r="X1302">
        <v>0</v>
      </c>
      <c r="Y1302">
        <v>0</v>
      </c>
      <c r="Z1302">
        <v>0</v>
      </c>
      <c r="AA1302">
        <v>0</v>
      </c>
      <c r="AB1302">
        <v>0</v>
      </c>
      <c r="AC1302">
        <v>0</v>
      </c>
      <c r="AD1302">
        <v>0</v>
      </c>
      <c r="AE1302">
        <v>0</v>
      </c>
      <c r="AF1302">
        <v>0</v>
      </c>
      <c r="AG1302">
        <v>0</v>
      </c>
      <c r="AH1302">
        <v>0</v>
      </c>
      <c r="AI1302">
        <v>0</v>
      </c>
      <c r="AJ1302">
        <v>0</v>
      </c>
      <c r="AK1302">
        <v>0</v>
      </c>
      <c r="AL1302">
        <v>0</v>
      </c>
      <c r="AM1302">
        <v>0</v>
      </c>
      <c r="AN1302">
        <v>1</v>
      </c>
      <c r="AO1302">
        <v>0</v>
      </c>
      <c r="AP1302">
        <v>0</v>
      </c>
      <c r="AQ1302">
        <v>0</v>
      </c>
      <c r="AR1302">
        <v>0</v>
      </c>
      <c r="AS1302">
        <v>0</v>
      </c>
      <c r="AT1302">
        <v>0</v>
      </c>
      <c r="AU1302">
        <v>0</v>
      </c>
      <c r="AV1302">
        <v>0</v>
      </c>
      <c r="AW1302">
        <v>0</v>
      </c>
      <c r="AX1302">
        <v>0</v>
      </c>
      <c r="AY1302">
        <v>0</v>
      </c>
      <c r="AZ1302">
        <v>0</v>
      </c>
      <c r="BA1302">
        <v>0</v>
      </c>
      <c r="BB1302">
        <v>0</v>
      </c>
      <c r="BC1302">
        <v>0</v>
      </c>
      <c r="BD1302">
        <v>0</v>
      </c>
      <c r="BE1302">
        <v>0</v>
      </c>
      <c r="BF1302">
        <v>0</v>
      </c>
      <c r="BG1302">
        <v>0</v>
      </c>
      <c r="BH1302">
        <v>0</v>
      </c>
      <c r="BI1302">
        <v>0</v>
      </c>
      <c r="BJ1302">
        <v>0</v>
      </c>
      <c r="BK1302">
        <v>0</v>
      </c>
      <c r="BL1302">
        <v>0</v>
      </c>
      <c r="BM1302">
        <v>0</v>
      </c>
      <c r="BN1302">
        <v>0</v>
      </c>
      <c r="BO1302">
        <v>0</v>
      </c>
      <c r="BP1302">
        <v>0</v>
      </c>
      <c r="BQ1302">
        <v>0</v>
      </c>
      <c r="BR1302">
        <v>0</v>
      </c>
      <c r="BS1302">
        <v>0</v>
      </c>
      <c r="BT1302">
        <v>0</v>
      </c>
      <c r="BU1302">
        <v>0</v>
      </c>
      <c r="BV1302">
        <v>0</v>
      </c>
      <c r="BW1302">
        <v>0</v>
      </c>
      <c r="BX1302">
        <v>0</v>
      </c>
      <c r="BY1302">
        <v>0</v>
      </c>
      <c r="BZ1302">
        <v>0</v>
      </c>
      <c r="CA1302">
        <v>0</v>
      </c>
      <c r="CB1302">
        <v>0</v>
      </c>
      <c r="CC1302">
        <v>0</v>
      </c>
      <c r="CD1302">
        <v>0</v>
      </c>
      <c r="CE1302">
        <v>0</v>
      </c>
      <c r="CF1302">
        <v>0</v>
      </c>
      <c r="CG1302">
        <v>0</v>
      </c>
      <c r="CH1302">
        <v>0</v>
      </c>
      <c r="CI1302">
        <v>0</v>
      </c>
      <c r="CJ1302">
        <v>0</v>
      </c>
      <c r="CK1302">
        <v>0</v>
      </c>
      <c r="CL1302">
        <v>0</v>
      </c>
      <c r="CM1302">
        <v>0</v>
      </c>
      <c r="CN1302">
        <v>0</v>
      </c>
      <c r="CO1302">
        <v>0</v>
      </c>
      <c r="CP1302">
        <v>0</v>
      </c>
      <c r="CQ1302">
        <v>0</v>
      </c>
      <c r="CR1302">
        <v>0</v>
      </c>
    </row>
    <row r="1303" spans="1:96" x14ac:dyDescent="0.25">
      <c r="A1303" t="s">
        <v>181</v>
      </c>
      <c r="B1303">
        <v>0</v>
      </c>
      <c r="C1303">
        <v>0</v>
      </c>
      <c r="D1303">
        <v>0</v>
      </c>
      <c r="E1303">
        <v>0</v>
      </c>
      <c r="F1303">
        <v>0</v>
      </c>
      <c r="G1303">
        <v>0</v>
      </c>
      <c r="H1303">
        <v>0</v>
      </c>
      <c r="I1303">
        <v>0</v>
      </c>
      <c r="J1303">
        <v>0</v>
      </c>
      <c r="K1303">
        <v>0</v>
      </c>
      <c r="L1303">
        <v>0</v>
      </c>
      <c r="M1303">
        <v>0</v>
      </c>
      <c r="N1303">
        <v>0</v>
      </c>
      <c r="O1303">
        <v>0</v>
      </c>
      <c r="P1303">
        <v>0</v>
      </c>
      <c r="Q1303">
        <v>0</v>
      </c>
      <c r="R1303">
        <v>0</v>
      </c>
      <c r="S1303">
        <v>0</v>
      </c>
      <c r="T1303">
        <v>0</v>
      </c>
      <c r="U1303">
        <v>0</v>
      </c>
      <c r="V1303">
        <v>0</v>
      </c>
      <c r="W1303">
        <v>0</v>
      </c>
      <c r="X1303">
        <v>0</v>
      </c>
      <c r="Y1303">
        <v>0</v>
      </c>
      <c r="Z1303">
        <v>0</v>
      </c>
      <c r="AA1303">
        <v>0</v>
      </c>
      <c r="AB1303">
        <v>0</v>
      </c>
      <c r="AC1303">
        <v>0</v>
      </c>
      <c r="AD1303">
        <v>0</v>
      </c>
      <c r="AE1303">
        <v>0</v>
      </c>
      <c r="AF1303">
        <v>0</v>
      </c>
      <c r="AG1303">
        <v>0</v>
      </c>
      <c r="AH1303">
        <v>0</v>
      </c>
      <c r="AI1303">
        <v>0</v>
      </c>
      <c r="AJ1303">
        <v>0</v>
      </c>
      <c r="AK1303">
        <v>0</v>
      </c>
      <c r="AL1303">
        <v>0</v>
      </c>
      <c r="AM1303">
        <v>0</v>
      </c>
      <c r="AN1303">
        <v>0</v>
      </c>
      <c r="AO1303">
        <v>0</v>
      </c>
      <c r="AP1303">
        <v>0</v>
      </c>
      <c r="AQ1303">
        <v>0</v>
      </c>
      <c r="AR1303">
        <v>0</v>
      </c>
      <c r="AS1303">
        <v>0</v>
      </c>
      <c r="AT1303">
        <v>0</v>
      </c>
      <c r="AU1303">
        <v>0</v>
      </c>
      <c r="AV1303">
        <v>0</v>
      </c>
      <c r="AW1303">
        <v>0</v>
      </c>
      <c r="AX1303">
        <v>0</v>
      </c>
      <c r="AY1303">
        <v>0</v>
      </c>
      <c r="AZ1303">
        <v>0</v>
      </c>
      <c r="BA1303">
        <v>0</v>
      </c>
      <c r="BB1303">
        <v>0</v>
      </c>
      <c r="BC1303">
        <v>0</v>
      </c>
      <c r="BD1303">
        <v>0</v>
      </c>
      <c r="BE1303">
        <v>0</v>
      </c>
      <c r="BF1303">
        <v>0</v>
      </c>
      <c r="BG1303">
        <v>0</v>
      </c>
      <c r="BH1303">
        <v>0</v>
      </c>
      <c r="BI1303">
        <v>0</v>
      </c>
      <c r="BJ1303">
        <v>0</v>
      </c>
      <c r="BK1303">
        <v>0</v>
      </c>
      <c r="BL1303">
        <v>0</v>
      </c>
      <c r="BM1303">
        <v>0</v>
      </c>
      <c r="BN1303">
        <v>0</v>
      </c>
      <c r="BO1303">
        <v>0</v>
      </c>
      <c r="BP1303">
        <v>0</v>
      </c>
      <c r="BQ1303">
        <v>0</v>
      </c>
      <c r="BR1303">
        <v>0</v>
      </c>
      <c r="BS1303">
        <v>0</v>
      </c>
      <c r="BT1303">
        <v>0</v>
      </c>
      <c r="BU1303">
        <v>0</v>
      </c>
      <c r="BV1303">
        <v>0</v>
      </c>
      <c r="BW1303">
        <v>0</v>
      </c>
      <c r="BX1303">
        <v>0</v>
      </c>
      <c r="BY1303">
        <v>0</v>
      </c>
      <c r="BZ1303">
        <v>0</v>
      </c>
      <c r="CA1303">
        <v>0</v>
      </c>
      <c r="CB1303">
        <v>0</v>
      </c>
      <c r="CC1303">
        <v>0</v>
      </c>
      <c r="CD1303">
        <v>0</v>
      </c>
      <c r="CE1303">
        <v>1</v>
      </c>
      <c r="CF1303">
        <v>0</v>
      </c>
      <c r="CG1303">
        <v>0</v>
      </c>
      <c r="CH1303">
        <v>0</v>
      </c>
      <c r="CI1303">
        <v>0</v>
      </c>
      <c r="CJ1303">
        <v>0</v>
      </c>
      <c r="CK1303">
        <v>0</v>
      </c>
      <c r="CL1303">
        <v>0</v>
      </c>
      <c r="CM1303">
        <v>0</v>
      </c>
      <c r="CN1303">
        <v>0</v>
      </c>
      <c r="CO1303">
        <v>0</v>
      </c>
      <c r="CP1303">
        <v>0</v>
      </c>
      <c r="CQ1303">
        <v>0</v>
      </c>
      <c r="CR1303">
        <v>0</v>
      </c>
    </row>
    <row r="1304" spans="1:96" x14ac:dyDescent="0.25">
      <c r="A1304" t="s">
        <v>180</v>
      </c>
      <c r="B1304">
        <v>0</v>
      </c>
      <c r="C1304">
        <v>0</v>
      </c>
      <c r="D1304">
        <v>0</v>
      </c>
      <c r="E1304">
        <v>1</v>
      </c>
      <c r="F1304">
        <v>0</v>
      </c>
      <c r="G1304">
        <v>0</v>
      </c>
      <c r="H1304">
        <v>0</v>
      </c>
      <c r="I1304">
        <v>0</v>
      </c>
      <c r="J1304">
        <v>0</v>
      </c>
      <c r="K1304">
        <v>0</v>
      </c>
      <c r="L1304">
        <v>0</v>
      </c>
      <c r="M1304">
        <v>0</v>
      </c>
      <c r="N1304">
        <v>0</v>
      </c>
      <c r="O1304">
        <v>0</v>
      </c>
      <c r="P1304">
        <v>0</v>
      </c>
      <c r="Q1304">
        <v>0</v>
      </c>
      <c r="R1304">
        <v>0</v>
      </c>
      <c r="S1304">
        <v>0</v>
      </c>
      <c r="T1304">
        <v>0</v>
      </c>
      <c r="U1304">
        <v>0</v>
      </c>
      <c r="V1304">
        <v>0</v>
      </c>
      <c r="W1304">
        <v>0</v>
      </c>
      <c r="X1304">
        <v>0</v>
      </c>
      <c r="Y1304">
        <v>0</v>
      </c>
      <c r="Z1304">
        <v>0</v>
      </c>
      <c r="AA1304">
        <v>0</v>
      </c>
      <c r="AB1304">
        <v>0</v>
      </c>
      <c r="AC1304">
        <v>0</v>
      </c>
      <c r="AD1304">
        <v>0</v>
      </c>
      <c r="AE1304">
        <v>0</v>
      </c>
      <c r="AF1304">
        <v>0</v>
      </c>
      <c r="AG1304">
        <v>0</v>
      </c>
      <c r="AH1304">
        <v>0</v>
      </c>
      <c r="AI1304">
        <v>0</v>
      </c>
      <c r="AJ1304">
        <v>0</v>
      </c>
      <c r="AK1304">
        <v>0</v>
      </c>
      <c r="AL1304">
        <v>0</v>
      </c>
      <c r="AM1304">
        <v>0</v>
      </c>
      <c r="AN1304">
        <v>0</v>
      </c>
      <c r="AO1304">
        <v>0</v>
      </c>
      <c r="AP1304">
        <v>0</v>
      </c>
      <c r="AQ1304">
        <v>0</v>
      </c>
      <c r="AR1304">
        <v>0</v>
      </c>
      <c r="AS1304">
        <v>0</v>
      </c>
      <c r="AT1304">
        <v>0</v>
      </c>
      <c r="AU1304">
        <v>0</v>
      </c>
      <c r="AV1304">
        <v>0</v>
      </c>
      <c r="AW1304">
        <v>0</v>
      </c>
      <c r="AX1304">
        <v>0</v>
      </c>
      <c r="AY1304">
        <v>0</v>
      </c>
      <c r="AZ1304">
        <v>0</v>
      </c>
      <c r="BA1304">
        <v>0</v>
      </c>
      <c r="BB1304">
        <v>0</v>
      </c>
      <c r="BC1304">
        <v>0</v>
      </c>
      <c r="BD1304">
        <v>0</v>
      </c>
      <c r="BE1304">
        <v>0</v>
      </c>
      <c r="BF1304">
        <v>0</v>
      </c>
      <c r="BG1304">
        <v>0</v>
      </c>
      <c r="BH1304">
        <v>0</v>
      </c>
      <c r="BI1304">
        <v>0</v>
      </c>
      <c r="BJ1304">
        <v>0</v>
      </c>
      <c r="BK1304">
        <v>0</v>
      </c>
      <c r="BL1304">
        <v>0</v>
      </c>
      <c r="BM1304">
        <v>0</v>
      </c>
      <c r="BN1304">
        <v>0</v>
      </c>
      <c r="BO1304">
        <v>0</v>
      </c>
      <c r="BP1304">
        <v>0</v>
      </c>
      <c r="BQ1304">
        <v>0</v>
      </c>
      <c r="BR1304">
        <v>0</v>
      </c>
      <c r="BS1304">
        <v>0</v>
      </c>
      <c r="BT1304">
        <v>0</v>
      </c>
      <c r="BU1304">
        <v>0</v>
      </c>
      <c r="BV1304">
        <v>0</v>
      </c>
      <c r="BW1304">
        <v>0</v>
      </c>
      <c r="BX1304">
        <v>0</v>
      </c>
      <c r="BY1304">
        <v>0</v>
      </c>
      <c r="BZ1304">
        <v>0</v>
      </c>
      <c r="CA1304">
        <v>0</v>
      </c>
      <c r="CB1304">
        <v>0</v>
      </c>
      <c r="CC1304">
        <v>0</v>
      </c>
      <c r="CD1304">
        <v>0</v>
      </c>
      <c r="CE1304">
        <v>0</v>
      </c>
      <c r="CF1304">
        <v>0</v>
      </c>
      <c r="CG1304">
        <v>0</v>
      </c>
      <c r="CH1304">
        <v>0</v>
      </c>
      <c r="CI1304">
        <v>0</v>
      </c>
      <c r="CJ1304">
        <v>0</v>
      </c>
      <c r="CK1304">
        <v>0</v>
      </c>
      <c r="CL1304">
        <v>0</v>
      </c>
      <c r="CM1304">
        <v>0</v>
      </c>
      <c r="CN1304">
        <v>0</v>
      </c>
      <c r="CO1304">
        <v>0</v>
      </c>
      <c r="CP1304">
        <v>0</v>
      </c>
      <c r="CQ1304">
        <v>0</v>
      </c>
      <c r="CR1304">
        <v>0</v>
      </c>
    </row>
    <row r="1305" spans="1:96" x14ac:dyDescent="0.25">
      <c r="A1305" t="s">
        <v>179</v>
      </c>
      <c r="B1305">
        <v>0</v>
      </c>
      <c r="C1305">
        <v>0</v>
      </c>
      <c r="D1305">
        <v>1</v>
      </c>
      <c r="E1305">
        <v>0</v>
      </c>
      <c r="F1305">
        <v>0</v>
      </c>
      <c r="G1305">
        <v>0</v>
      </c>
      <c r="H1305">
        <v>0</v>
      </c>
      <c r="I1305">
        <v>0</v>
      </c>
      <c r="J1305">
        <v>0</v>
      </c>
      <c r="K1305">
        <v>0</v>
      </c>
      <c r="L1305">
        <v>0</v>
      </c>
      <c r="M1305">
        <v>0</v>
      </c>
      <c r="N1305">
        <v>0</v>
      </c>
      <c r="O1305">
        <v>0</v>
      </c>
      <c r="P1305">
        <v>0</v>
      </c>
      <c r="Q1305">
        <v>0</v>
      </c>
      <c r="R1305">
        <v>0</v>
      </c>
      <c r="S1305">
        <v>0</v>
      </c>
      <c r="T1305">
        <v>0</v>
      </c>
      <c r="U1305">
        <v>0</v>
      </c>
      <c r="V1305">
        <v>0</v>
      </c>
      <c r="W1305">
        <v>0</v>
      </c>
      <c r="X1305">
        <v>0</v>
      </c>
      <c r="Y1305">
        <v>0</v>
      </c>
      <c r="Z1305">
        <v>0</v>
      </c>
      <c r="AA1305">
        <v>0</v>
      </c>
      <c r="AB1305">
        <v>0</v>
      </c>
      <c r="AC1305">
        <v>0</v>
      </c>
      <c r="AD1305">
        <v>0</v>
      </c>
      <c r="AE1305">
        <v>0</v>
      </c>
      <c r="AF1305">
        <v>0</v>
      </c>
      <c r="AG1305">
        <v>0</v>
      </c>
      <c r="AH1305">
        <v>0</v>
      </c>
      <c r="AI1305">
        <v>0</v>
      </c>
      <c r="AJ1305">
        <v>0</v>
      </c>
      <c r="AK1305">
        <v>0</v>
      </c>
      <c r="AL1305">
        <v>0</v>
      </c>
      <c r="AM1305">
        <v>0</v>
      </c>
      <c r="AN1305">
        <v>0</v>
      </c>
      <c r="AO1305">
        <v>0</v>
      </c>
      <c r="AP1305">
        <v>0</v>
      </c>
      <c r="AQ1305">
        <v>0</v>
      </c>
      <c r="AR1305">
        <v>0</v>
      </c>
      <c r="AS1305">
        <v>0</v>
      </c>
      <c r="AT1305">
        <v>0</v>
      </c>
      <c r="AU1305">
        <v>0</v>
      </c>
      <c r="AV1305">
        <v>0</v>
      </c>
      <c r="AW1305">
        <v>0</v>
      </c>
      <c r="AX1305">
        <v>0</v>
      </c>
      <c r="AY1305">
        <v>0</v>
      </c>
      <c r="AZ1305">
        <v>0</v>
      </c>
      <c r="BA1305">
        <v>0</v>
      </c>
      <c r="BB1305">
        <v>0</v>
      </c>
      <c r="BC1305">
        <v>0</v>
      </c>
      <c r="BD1305">
        <v>0</v>
      </c>
      <c r="BE1305">
        <v>0</v>
      </c>
      <c r="BF1305">
        <v>0</v>
      </c>
      <c r="BG1305">
        <v>0</v>
      </c>
      <c r="BH1305">
        <v>0</v>
      </c>
      <c r="BI1305">
        <v>0</v>
      </c>
      <c r="BJ1305">
        <v>0</v>
      </c>
      <c r="BK1305">
        <v>0</v>
      </c>
      <c r="BL1305">
        <v>0</v>
      </c>
      <c r="BM1305">
        <v>0</v>
      </c>
      <c r="BN1305">
        <v>0</v>
      </c>
      <c r="BO1305">
        <v>0</v>
      </c>
      <c r="BP1305">
        <v>0</v>
      </c>
      <c r="BQ1305">
        <v>0</v>
      </c>
      <c r="BR1305">
        <v>0</v>
      </c>
      <c r="BS1305">
        <v>0</v>
      </c>
      <c r="BT1305">
        <v>0</v>
      </c>
      <c r="BU1305">
        <v>0</v>
      </c>
      <c r="BV1305">
        <v>0</v>
      </c>
      <c r="BW1305">
        <v>0</v>
      </c>
      <c r="BX1305">
        <v>0</v>
      </c>
      <c r="BY1305">
        <v>0</v>
      </c>
      <c r="BZ1305">
        <v>0</v>
      </c>
      <c r="CA1305">
        <v>0</v>
      </c>
      <c r="CB1305">
        <v>0</v>
      </c>
      <c r="CC1305">
        <v>0</v>
      </c>
      <c r="CD1305">
        <v>0</v>
      </c>
      <c r="CE1305">
        <v>0</v>
      </c>
      <c r="CF1305">
        <v>0</v>
      </c>
      <c r="CG1305">
        <v>0</v>
      </c>
      <c r="CH1305">
        <v>0</v>
      </c>
      <c r="CI1305">
        <v>0</v>
      </c>
      <c r="CJ1305">
        <v>0</v>
      </c>
      <c r="CK1305">
        <v>0</v>
      </c>
      <c r="CL1305">
        <v>0</v>
      </c>
      <c r="CM1305">
        <v>0</v>
      </c>
      <c r="CN1305">
        <v>0</v>
      </c>
      <c r="CO1305">
        <v>0</v>
      </c>
      <c r="CP1305">
        <v>0</v>
      </c>
      <c r="CQ1305">
        <v>0</v>
      </c>
      <c r="CR1305">
        <v>0</v>
      </c>
    </row>
    <row r="1306" spans="1:96" x14ac:dyDescent="0.25">
      <c r="A1306" t="s">
        <v>178</v>
      </c>
      <c r="B1306">
        <v>0</v>
      </c>
      <c r="C1306">
        <v>0</v>
      </c>
      <c r="D1306">
        <v>1</v>
      </c>
      <c r="E1306">
        <v>0</v>
      </c>
      <c r="F1306">
        <v>0</v>
      </c>
      <c r="G1306">
        <v>0</v>
      </c>
      <c r="H1306">
        <v>0</v>
      </c>
      <c r="I1306">
        <v>0</v>
      </c>
      <c r="J1306">
        <v>0</v>
      </c>
      <c r="K1306">
        <v>0</v>
      </c>
      <c r="L1306">
        <v>0</v>
      </c>
      <c r="M1306">
        <v>0</v>
      </c>
      <c r="N1306">
        <v>0</v>
      </c>
      <c r="O1306">
        <v>0</v>
      </c>
      <c r="P1306">
        <v>0</v>
      </c>
      <c r="Q1306">
        <v>0</v>
      </c>
      <c r="R1306">
        <v>0</v>
      </c>
      <c r="S1306">
        <v>0</v>
      </c>
      <c r="T1306">
        <v>0</v>
      </c>
      <c r="U1306">
        <v>0</v>
      </c>
      <c r="V1306">
        <v>0</v>
      </c>
      <c r="W1306">
        <v>0</v>
      </c>
      <c r="X1306">
        <v>0</v>
      </c>
      <c r="Y1306">
        <v>0</v>
      </c>
      <c r="Z1306">
        <v>0</v>
      </c>
      <c r="AA1306">
        <v>0</v>
      </c>
      <c r="AB1306">
        <v>0</v>
      </c>
      <c r="AC1306">
        <v>0</v>
      </c>
      <c r="AD1306">
        <v>0</v>
      </c>
      <c r="AE1306">
        <v>0</v>
      </c>
      <c r="AF1306">
        <v>0</v>
      </c>
      <c r="AG1306">
        <v>0</v>
      </c>
      <c r="AH1306">
        <v>0</v>
      </c>
      <c r="AI1306">
        <v>0</v>
      </c>
      <c r="AJ1306">
        <v>0</v>
      </c>
      <c r="AK1306">
        <v>0</v>
      </c>
      <c r="AL1306">
        <v>0</v>
      </c>
      <c r="AM1306">
        <v>0</v>
      </c>
      <c r="AN1306">
        <v>0</v>
      </c>
      <c r="AO1306">
        <v>0</v>
      </c>
      <c r="AP1306">
        <v>0</v>
      </c>
      <c r="AQ1306">
        <v>0</v>
      </c>
      <c r="AR1306">
        <v>0</v>
      </c>
      <c r="AS1306">
        <v>0</v>
      </c>
      <c r="AT1306">
        <v>0</v>
      </c>
      <c r="AU1306">
        <v>0</v>
      </c>
      <c r="AV1306">
        <v>0</v>
      </c>
      <c r="AW1306">
        <v>0</v>
      </c>
      <c r="AX1306">
        <v>0</v>
      </c>
      <c r="AY1306">
        <v>0</v>
      </c>
      <c r="AZ1306">
        <v>0</v>
      </c>
      <c r="BA1306">
        <v>0</v>
      </c>
      <c r="BB1306">
        <v>0</v>
      </c>
      <c r="BC1306">
        <v>0</v>
      </c>
      <c r="BD1306">
        <v>0</v>
      </c>
      <c r="BE1306">
        <v>0</v>
      </c>
      <c r="BF1306">
        <v>0</v>
      </c>
      <c r="BG1306">
        <v>0</v>
      </c>
      <c r="BH1306">
        <v>0</v>
      </c>
      <c r="BI1306">
        <v>0</v>
      </c>
      <c r="BJ1306">
        <v>0</v>
      </c>
      <c r="BK1306">
        <v>0</v>
      </c>
      <c r="BL1306">
        <v>0</v>
      </c>
      <c r="BM1306">
        <v>0</v>
      </c>
      <c r="BN1306">
        <v>0</v>
      </c>
      <c r="BO1306">
        <v>0</v>
      </c>
      <c r="BP1306">
        <v>0</v>
      </c>
      <c r="BQ1306">
        <v>0</v>
      </c>
      <c r="BR1306">
        <v>0</v>
      </c>
      <c r="BS1306">
        <v>0</v>
      </c>
      <c r="BT1306">
        <v>0</v>
      </c>
      <c r="BU1306">
        <v>0</v>
      </c>
      <c r="BV1306">
        <v>0</v>
      </c>
      <c r="BW1306">
        <v>0</v>
      </c>
      <c r="BX1306">
        <v>0</v>
      </c>
      <c r="BY1306">
        <v>0</v>
      </c>
      <c r="BZ1306">
        <v>0</v>
      </c>
      <c r="CA1306">
        <v>0</v>
      </c>
      <c r="CB1306">
        <v>0</v>
      </c>
      <c r="CC1306">
        <v>0</v>
      </c>
      <c r="CD1306">
        <v>0</v>
      </c>
      <c r="CE1306">
        <v>0</v>
      </c>
      <c r="CF1306">
        <v>0</v>
      </c>
      <c r="CG1306">
        <v>0</v>
      </c>
      <c r="CH1306">
        <v>0</v>
      </c>
      <c r="CI1306">
        <v>0</v>
      </c>
      <c r="CJ1306">
        <v>0</v>
      </c>
      <c r="CK1306">
        <v>0</v>
      </c>
      <c r="CL1306">
        <v>0</v>
      </c>
      <c r="CM1306">
        <v>0</v>
      </c>
      <c r="CN1306">
        <v>0</v>
      </c>
      <c r="CO1306">
        <v>0</v>
      </c>
      <c r="CP1306">
        <v>0</v>
      </c>
      <c r="CQ1306">
        <v>0</v>
      </c>
      <c r="CR1306">
        <v>0</v>
      </c>
    </row>
    <row r="1307" spans="1:96" x14ac:dyDescent="0.25">
      <c r="A1307" t="s">
        <v>177</v>
      </c>
      <c r="B1307">
        <v>0</v>
      </c>
      <c r="C1307">
        <v>0</v>
      </c>
      <c r="D1307">
        <v>0</v>
      </c>
      <c r="E1307">
        <v>0</v>
      </c>
      <c r="F1307">
        <v>0</v>
      </c>
      <c r="G1307">
        <v>0</v>
      </c>
      <c r="H1307">
        <v>0</v>
      </c>
      <c r="I1307">
        <v>0</v>
      </c>
      <c r="J1307">
        <v>0</v>
      </c>
      <c r="K1307">
        <v>0</v>
      </c>
      <c r="L1307">
        <v>0</v>
      </c>
      <c r="M1307">
        <v>0</v>
      </c>
      <c r="N1307">
        <v>0</v>
      </c>
      <c r="O1307">
        <v>0</v>
      </c>
      <c r="P1307">
        <v>0</v>
      </c>
      <c r="Q1307">
        <v>0</v>
      </c>
      <c r="R1307">
        <v>0</v>
      </c>
      <c r="S1307">
        <v>0</v>
      </c>
      <c r="T1307">
        <v>0</v>
      </c>
      <c r="U1307">
        <v>0</v>
      </c>
      <c r="V1307">
        <v>0</v>
      </c>
      <c r="W1307">
        <v>0</v>
      </c>
      <c r="X1307">
        <v>0</v>
      </c>
      <c r="Y1307">
        <v>0</v>
      </c>
      <c r="Z1307">
        <v>0</v>
      </c>
      <c r="AA1307">
        <v>0</v>
      </c>
      <c r="AB1307">
        <v>0</v>
      </c>
      <c r="AC1307">
        <v>0</v>
      </c>
      <c r="AD1307">
        <v>0</v>
      </c>
      <c r="AE1307">
        <v>0</v>
      </c>
      <c r="AF1307">
        <v>0</v>
      </c>
      <c r="AG1307">
        <v>0</v>
      </c>
      <c r="AH1307">
        <v>0</v>
      </c>
      <c r="AI1307">
        <v>0</v>
      </c>
      <c r="AJ1307">
        <v>0</v>
      </c>
      <c r="AK1307">
        <v>0</v>
      </c>
      <c r="AL1307">
        <v>0</v>
      </c>
      <c r="AM1307">
        <v>0</v>
      </c>
      <c r="AN1307">
        <v>0</v>
      </c>
      <c r="AO1307">
        <v>0</v>
      </c>
      <c r="AP1307">
        <v>0</v>
      </c>
      <c r="AQ1307">
        <v>0</v>
      </c>
      <c r="AR1307">
        <v>0</v>
      </c>
      <c r="AS1307">
        <v>0</v>
      </c>
      <c r="AT1307">
        <v>0</v>
      </c>
      <c r="AU1307">
        <v>0</v>
      </c>
      <c r="AV1307">
        <v>0</v>
      </c>
      <c r="AW1307">
        <v>0</v>
      </c>
      <c r="AX1307">
        <v>0</v>
      </c>
      <c r="AY1307">
        <v>0</v>
      </c>
      <c r="AZ1307">
        <v>0</v>
      </c>
      <c r="BA1307">
        <v>0</v>
      </c>
      <c r="BB1307">
        <v>0</v>
      </c>
      <c r="BC1307">
        <v>0</v>
      </c>
      <c r="BD1307">
        <v>0</v>
      </c>
      <c r="BE1307">
        <v>0</v>
      </c>
      <c r="BF1307">
        <v>0</v>
      </c>
      <c r="BG1307">
        <v>0</v>
      </c>
      <c r="BH1307">
        <v>0</v>
      </c>
      <c r="BI1307">
        <v>0</v>
      </c>
      <c r="BJ1307">
        <v>0</v>
      </c>
      <c r="BK1307">
        <v>0</v>
      </c>
      <c r="BL1307">
        <v>0</v>
      </c>
      <c r="BM1307">
        <v>0</v>
      </c>
      <c r="BN1307">
        <v>0</v>
      </c>
      <c r="BO1307">
        <v>0</v>
      </c>
      <c r="BP1307">
        <v>0</v>
      </c>
      <c r="BQ1307">
        <v>0</v>
      </c>
      <c r="BR1307">
        <v>0</v>
      </c>
      <c r="BS1307">
        <v>0</v>
      </c>
      <c r="BT1307">
        <v>0</v>
      </c>
      <c r="BU1307">
        <v>0</v>
      </c>
      <c r="BV1307">
        <v>0</v>
      </c>
      <c r="BW1307">
        <v>0</v>
      </c>
      <c r="BX1307">
        <v>0</v>
      </c>
      <c r="BY1307">
        <v>0</v>
      </c>
      <c r="BZ1307">
        <v>0</v>
      </c>
      <c r="CA1307">
        <v>0</v>
      </c>
      <c r="CB1307">
        <v>0</v>
      </c>
      <c r="CC1307">
        <v>0</v>
      </c>
      <c r="CD1307">
        <v>0</v>
      </c>
      <c r="CE1307">
        <v>0</v>
      </c>
      <c r="CF1307">
        <v>0</v>
      </c>
      <c r="CG1307">
        <v>0</v>
      </c>
      <c r="CH1307">
        <v>0</v>
      </c>
      <c r="CI1307">
        <v>0</v>
      </c>
      <c r="CJ1307">
        <v>0</v>
      </c>
      <c r="CK1307">
        <v>1</v>
      </c>
      <c r="CL1307">
        <v>0</v>
      </c>
      <c r="CM1307">
        <v>0</v>
      </c>
      <c r="CN1307">
        <v>0</v>
      </c>
      <c r="CO1307">
        <v>0</v>
      </c>
      <c r="CP1307">
        <v>0</v>
      </c>
      <c r="CQ1307">
        <v>0</v>
      </c>
      <c r="CR1307">
        <v>0</v>
      </c>
    </row>
    <row r="1308" spans="1:96" x14ac:dyDescent="0.25">
      <c r="A1308" t="s">
        <v>176</v>
      </c>
      <c r="B1308">
        <v>0</v>
      </c>
      <c r="C1308">
        <v>0</v>
      </c>
      <c r="D1308">
        <v>0</v>
      </c>
      <c r="E1308">
        <v>0</v>
      </c>
      <c r="F1308">
        <v>0</v>
      </c>
      <c r="G1308">
        <v>0</v>
      </c>
      <c r="H1308">
        <v>0</v>
      </c>
      <c r="I1308">
        <v>0</v>
      </c>
      <c r="J1308">
        <v>0</v>
      </c>
      <c r="K1308">
        <v>0</v>
      </c>
      <c r="L1308">
        <v>0</v>
      </c>
      <c r="M1308">
        <v>0</v>
      </c>
      <c r="N1308">
        <v>0</v>
      </c>
      <c r="O1308">
        <v>0</v>
      </c>
      <c r="P1308">
        <v>0</v>
      </c>
      <c r="Q1308">
        <v>0</v>
      </c>
      <c r="R1308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X1308">
        <v>0</v>
      </c>
      <c r="Y1308">
        <v>0</v>
      </c>
      <c r="Z1308">
        <v>0</v>
      </c>
      <c r="AA1308">
        <v>0</v>
      </c>
      <c r="AB1308">
        <v>0</v>
      </c>
      <c r="AC1308">
        <v>0</v>
      </c>
      <c r="AD1308">
        <v>0</v>
      </c>
      <c r="AE1308">
        <v>0</v>
      </c>
      <c r="AF1308">
        <v>0</v>
      </c>
      <c r="AG1308">
        <v>0</v>
      </c>
      <c r="AH1308">
        <v>0</v>
      </c>
      <c r="AI1308">
        <v>0</v>
      </c>
      <c r="AJ1308">
        <v>0</v>
      </c>
      <c r="AK1308">
        <v>0</v>
      </c>
      <c r="AL1308">
        <v>0</v>
      </c>
      <c r="AM1308">
        <v>0</v>
      </c>
      <c r="AN1308">
        <v>0</v>
      </c>
      <c r="AO1308">
        <v>0</v>
      </c>
      <c r="AP1308">
        <v>0</v>
      </c>
      <c r="AQ1308">
        <v>0</v>
      </c>
      <c r="AR1308">
        <v>0</v>
      </c>
      <c r="AS1308">
        <v>0</v>
      </c>
      <c r="AT1308">
        <v>0</v>
      </c>
      <c r="AU1308">
        <v>0</v>
      </c>
      <c r="AV1308">
        <v>0</v>
      </c>
      <c r="AW1308">
        <v>0</v>
      </c>
      <c r="AX1308">
        <v>0</v>
      </c>
      <c r="AY1308">
        <v>0</v>
      </c>
      <c r="AZ1308">
        <v>0</v>
      </c>
      <c r="BA1308">
        <v>0</v>
      </c>
      <c r="BB1308">
        <v>0</v>
      </c>
      <c r="BC1308">
        <v>0</v>
      </c>
      <c r="BD1308">
        <v>0</v>
      </c>
      <c r="BE1308">
        <v>0</v>
      </c>
      <c r="BF1308">
        <v>0</v>
      </c>
      <c r="BG1308">
        <v>0</v>
      </c>
      <c r="BH1308">
        <v>0</v>
      </c>
      <c r="BI1308">
        <v>0</v>
      </c>
      <c r="BJ1308">
        <v>0</v>
      </c>
      <c r="BK1308">
        <v>0</v>
      </c>
      <c r="BL1308">
        <v>0</v>
      </c>
      <c r="BM1308">
        <v>0</v>
      </c>
      <c r="BN1308">
        <v>0</v>
      </c>
      <c r="BO1308">
        <v>0</v>
      </c>
      <c r="BP1308">
        <v>0</v>
      </c>
      <c r="BQ1308">
        <v>0</v>
      </c>
      <c r="BR1308">
        <v>0</v>
      </c>
      <c r="BS1308">
        <v>0</v>
      </c>
      <c r="BT1308">
        <v>0</v>
      </c>
      <c r="BU1308">
        <v>0</v>
      </c>
      <c r="BV1308">
        <v>0</v>
      </c>
      <c r="BW1308">
        <v>0</v>
      </c>
      <c r="BX1308">
        <v>0</v>
      </c>
      <c r="BY1308">
        <v>0</v>
      </c>
      <c r="BZ1308">
        <v>0</v>
      </c>
      <c r="CA1308">
        <v>0</v>
      </c>
      <c r="CB1308">
        <v>0</v>
      </c>
      <c r="CC1308">
        <v>0</v>
      </c>
      <c r="CD1308">
        <v>0</v>
      </c>
      <c r="CE1308">
        <v>0</v>
      </c>
      <c r="CF1308">
        <v>0</v>
      </c>
      <c r="CG1308">
        <v>0</v>
      </c>
      <c r="CH1308">
        <v>0</v>
      </c>
      <c r="CI1308">
        <v>0</v>
      </c>
      <c r="CJ1308">
        <v>0</v>
      </c>
      <c r="CK1308">
        <v>1</v>
      </c>
      <c r="CL1308">
        <v>0</v>
      </c>
      <c r="CM1308">
        <v>0</v>
      </c>
      <c r="CN1308">
        <v>0</v>
      </c>
      <c r="CO1308">
        <v>0</v>
      </c>
      <c r="CP1308">
        <v>0</v>
      </c>
      <c r="CQ1308">
        <v>0</v>
      </c>
      <c r="CR1308">
        <v>0</v>
      </c>
    </row>
    <row r="1309" spans="1:96" x14ac:dyDescent="0.25">
      <c r="A1309" t="s">
        <v>175</v>
      </c>
      <c r="B1309">
        <v>0</v>
      </c>
      <c r="C1309">
        <v>0</v>
      </c>
      <c r="D1309">
        <v>0</v>
      </c>
      <c r="E1309">
        <v>0</v>
      </c>
      <c r="F1309">
        <v>0</v>
      </c>
      <c r="G1309">
        <v>0</v>
      </c>
      <c r="H1309">
        <v>0</v>
      </c>
      <c r="I1309">
        <v>0</v>
      </c>
      <c r="J1309">
        <v>0</v>
      </c>
      <c r="K1309">
        <v>0</v>
      </c>
      <c r="L1309">
        <v>0</v>
      </c>
      <c r="M1309">
        <v>0</v>
      </c>
      <c r="N1309">
        <v>0</v>
      </c>
      <c r="O1309">
        <v>0</v>
      </c>
      <c r="P1309">
        <v>0</v>
      </c>
      <c r="Q1309">
        <v>0</v>
      </c>
      <c r="R1309">
        <v>0</v>
      </c>
      <c r="S1309">
        <v>0</v>
      </c>
      <c r="T1309">
        <v>0</v>
      </c>
      <c r="U1309">
        <v>0</v>
      </c>
      <c r="V1309">
        <v>0</v>
      </c>
      <c r="W1309">
        <v>0</v>
      </c>
      <c r="X1309">
        <v>0</v>
      </c>
      <c r="Y1309">
        <v>0</v>
      </c>
      <c r="Z1309">
        <v>0</v>
      </c>
      <c r="AA1309">
        <v>0</v>
      </c>
      <c r="AB1309">
        <v>0</v>
      </c>
      <c r="AC1309">
        <v>0</v>
      </c>
      <c r="AD1309">
        <v>0</v>
      </c>
      <c r="AE1309">
        <v>0</v>
      </c>
      <c r="AF1309">
        <v>0</v>
      </c>
      <c r="AG1309">
        <v>0</v>
      </c>
      <c r="AH1309">
        <v>0</v>
      </c>
      <c r="AI1309">
        <v>0</v>
      </c>
      <c r="AJ1309">
        <v>0</v>
      </c>
      <c r="AK1309">
        <v>0</v>
      </c>
      <c r="AL1309">
        <v>0</v>
      </c>
      <c r="AM1309">
        <v>0</v>
      </c>
      <c r="AN1309">
        <v>0</v>
      </c>
      <c r="AO1309">
        <v>0</v>
      </c>
      <c r="AP1309">
        <v>0</v>
      </c>
      <c r="AQ1309">
        <v>0</v>
      </c>
      <c r="AR1309">
        <v>0</v>
      </c>
      <c r="AS1309">
        <v>0</v>
      </c>
      <c r="AT1309">
        <v>0</v>
      </c>
      <c r="AU1309">
        <v>0</v>
      </c>
      <c r="AV1309">
        <v>0</v>
      </c>
      <c r="AW1309">
        <v>0</v>
      </c>
      <c r="AX1309">
        <v>0</v>
      </c>
      <c r="AY1309">
        <v>0</v>
      </c>
      <c r="AZ1309">
        <v>0</v>
      </c>
      <c r="BA1309">
        <v>0</v>
      </c>
      <c r="BB1309">
        <v>0</v>
      </c>
      <c r="BC1309">
        <v>0</v>
      </c>
      <c r="BD1309">
        <v>0</v>
      </c>
      <c r="BE1309">
        <v>0</v>
      </c>
      <c r="BF1309">
        <v>0</v>
      </c>
      <c r="BG1309">
        <v>0</v>
      </c>
      <c r="BH1309">
        <v>0</v>
      </c>
      <c r="BI1309">
        <v>0</v>
      </c>
      <c r="BJ1309">
        <v>0</v>
      </c>
      <c r="BK1309">
        <v>0</v>
      </c>
      <c r="BL1309">
        <v>0</v>
      </c>
      <c r="BM1309">
        <v>0</v>
      </c>
      <c r="BN1309">
        <v>0</v>
      </c>
      <c r="BO1309">
        <v>0</v>
      </c>
      <c r="BP1309">
        <v>0</v>
      </c>
      <c r="BQ1309">
        <v>0</v>
      </c>
      <c r="BR1309">
        <v>0</v>
      </c>
      <c r="BS1309">
        <v>0</v>
      </c>
      <c r="BT1309">
        <v>0</v>
      </c>
      <c r="BU1309">
        <v>0</v>
      </c>
      <c r="BV1309">
        <v>0</v>
      </c>
      <c r="BW1309">
        <v>0</v>
      </c>
      <c r="BX1309">
        <v>0</v>
      </c>
      <c r="BY1309">
        <v>0</v>
      </c>
      <c r="BZ1309">
        <v>0</v>
      </c>
      <c r="CA1309">
        <v>1</v>
      </c>
      <c r="CB1309">
        <v>0</v>
      </c>
      <c r="CC1309">
        <v>0</v>
      </c>
      <c r="CD1309">
        <v>0</v>
      </c>
      <c r="CE1309">
        <v>0</v>
      </c>
      <c r="CF1309">
        <v>0</v>
      </c>
      <c r="CG1309">
        <v>0</v>
      </c>
      <c r="CH1309">
        <v>0</v>
      </c>
      <c r="CI1309">
        <v>0</v>
      </c>
      <c r="CJ1309">
        <v>0</v>
      </c>
      <c r="CK1309">
        <v>0</v>
      </c>
      <c r="CL1309">
        <v>0</v>
      </c>
      <c r="CM1309">
        <v>0</v>
      </c>
      <c r="CN1309">
        <v>0</v>
      </c>
      <c r="CO1309">
        <v>0</v>
      </c>
      <c r="CP1309">
        <v>0</v>
      </c>
      <c r="CQ1309">
        <v>0</v>
      </c>
      <c r="CR1309">
        <v>0</v>
      </c>
    </row>
    <row r="1310" spans="1:96" x14ac:dyDescent="0.25">
      <c r="A1310" t="s">
        <v>174</v>
      </c>
      <c r="B1310">
        <v>0</v>
      </c>
      <c r="C1310">
        <v>0</v>
      </c>
      <c r="D1310">
        <v>0</v>
      </c>
      <c r="E1310">
        <v>0</v>
      </c>
      <c r="F1310">
        <v>0</v>
      </c>
      <c r="G1310">
        <v>0</v>
      </c>
      <c r="H1310">
        <v>0</v>
      </c>
      <c r="I1310">
        <v>0</v>
      </c>
      <c r="J1310">
        <v>0</v>
      </c>
      <c r="K1310">
        <v>0</v>
      </c>
      <c r="L1310">
        <v>0</v>
      </c>
      <c r="M1310">
        <v>0</v>
      </c>
      <c r="N1310">
        <v>0</v>
      </c>
      <c r="O1310">
        <v>0</v>
      </c>
      <c r="P1310">
        <v>0</v>
      </c>
      <c r="Q1310">
        <v>0</v>
      </c>
      <c r="R1310">
        <v>0</v>
      </c>
      <c r="S1310">
        <v>0</v>
      </c>
      <c r="T1310">
        <v>0</v>
      </c>
      <c r="U1310">
        <v>0</v>
      </c>
      <c r="V1310">
        <v>0</v>
      </c>
      <c r="W1310">
        <v>0</v>
      </c>
      <c r="X1310">
        <v>0</v>
      </c>
      <c r="Y1310">
        <v>0</v>
      </c>
      <c r="Z1310">
        <v>0</v>
      </c>
      <c r="AA1310">
        <v>0</v>
      </c>
      <c r="AB1310">
        <v>0</v>
      </c>
      <c r="AC1310">
        <v>0</v>
      </c>
      <c r="AD1310">
        <v>0</v>
      </c>
      <c r="AE1310">
        <v>0</v>
      </c>
      <c r="AF1310">
        <v>0</v>
      </c>
      <c r="AG1310">
        <v>0</v>
      </c>
      <c r="AH1310">
        <v>0</v>
      </c>
      <c r="AI1310">
        <v>0</v>
      </c>
      <c r="AJ1310">
        <v>0</v>
      </c>
      <c r="AK1310">
        <v>0</v>
      </c>
      <c r="AL1310">
        <v>0</v>
      </c>
      <c r="AM1310">
        <v>0</v>
      </c>
      <c r="AN1310">
        <v>0</v>
      </c>
      <c r="AO1310">
        <v>0</v>
      </c>
      <c r="AP1310">
        <v>0</v>
      </c>
      <c r="AQ1310">
        <v>0</v>
      </c>
      <c r="AR1310">
        <v>0</v>
      </c>
      <c r="AS1310">
        <v>0</v>
      </c>
      <c r="AT1310">
        <v>0</v>
      </c>
      <c r="AU1310">
        <v>0</v>
      </c>
      <c r="AV1310">
        <v>0</v>
      </c>
      <c r="AW1310">
        <v>0</v>
      </c>
      <c r="AX1310">
        <v>0</v>
      </c>
      <c r="AY1310">
        <v>0</v>
      </c>
      <c r="AZ1310">
        <v>0</v>
      </c>
      <c r="BA1310">
        <v>0</v>
      </c>
      <c r="BB1310">
        <v>0</v>
      </c>
      <c r="BC1310">
        <v>0</v>
      </c>
      <c r="BD1310">
        <v>0</v>
      </c>
      <c r="BE1310">
        <v>0</v>
      </c>
      <c r="BF1310">
        <v>0</v>
      </c>
      <c r="BG1310">
        <v>0</v>
      </c>
      <c r="BH1310">
        <v>0</v>
      </c>
      <c r="BI1310">
        <v>0</v>
      </c>
      <c r="BJ1310">
        <v>0</v>
      </c>
      <c r="BK1310">
        <v>0</v>
      </c>
      <c r="BL1310">
        <v>0</v>
      </c>
      <c r="BM1310">
        <v>0</v>
      </c>
      <c r="BN1310">
        <v>0</v>
      </c>
      <c r="BO1310">
        <v>0</v>
      </c>
      <c r="BP1310">
        <v>0</v>
      </c>
      <c r="BQ1310">
        <v>0</v>
      </c>
      <c r="BR1310">
        <v>0</v>
      </c>
      <c r="BS1310">
        <v>0</v>
      </c>
      <c r="BT1310">
        <v>0</v>
      </c>
      <c r="BU1310">
        <v>0</v>
      </c>
      <c r="BV1310">
        <v>0</v>
      </c>
      <c r="BW1310">
        <v>0</v>
      </c>
      <c r="BX1310">
        <v>0</v>
      </c>
      <c r="BY1310">
        <v>0</v>
      </c>
      <c r="BZ1310">
        <v>0</v>
      </c>
      <c r="CA1310">
        <v>0</v>
      </c>
      <c r="CB1310">
        <v>0</v>
      </c>
      <c r="CC1310">
        <v>0</v>
      </c>
      <c r="CD1310">
        <v>0</v>
      </c>
      <c r="CE1310">
        <v>1</v>
      </c>
      <c r="CF1310">
        <v>0</v>
      </c>
      <c r="CG1310">
        <v>0</v>
      </c>
      <c r="CH1310">
        <v>0</v>
      </c>
      <c r="CI1310">
        <v>0</v>
      </c>
      <c r="CJ1310">
        <v>0</v>
      </c>
      <c r="CK1310">
        <v>0</v>
      </c>
      <c r="CL1310">
        <v>0</v>
      </c>
      <c r="CM1310">
        <v>0</v>
      </c>
      <c r="CN1310">
        <v>0</v>
      </c>
      <c r="CO1310">
        <v>0</v>
      </c>
      <c r="CP1310">
        <v>0</v>
      </c>
      <c r="CQ1310">
        <v>0</v>
      </c>
      <c r="CR1310">
        <v>0</v>
      </c>
    </row>
    <row r="1311" spans="1:96" x14ac:dyDescent="0.25">
      <c r="A1311" t="s">
        <v>173</v>
      </c>
      <c r="B1311">
        <v>0</v>
      </c>
      <c r="C1311">
        <v>0</v>
      </c>
      <c r="D1311">
        <v>0</v>
      </c>
      <c r="E1311">
        <v>0</v>
      </c>
      <c r="F1311">
        <v>0</v>
      </c>
      <c r="G1311">
        <v>0</v>
      </c>
      <c r="H1311">
        <v>0</v>
      </c>
      <c r="I1311">
        <v>0</v>
      </c>
      <c r="J1311">
        <v>0</v>
      </c>
      <c r="K1311">
        <v>0</v>
      </c>
      <c r="L1311">
        <v>0</v>
      </c>
      <c r="M1311">
        <v>0</v>
      </c>
      <c r="N1311">
        <v>0</v>
      </c>
      <c r="O1311">
        <v>0</v>
      </c>
      <c r="P1311">
        <v>0</v>
      </c>
      <c r="Q1311">
        <v>0</v>
      </c>
      <c r="R1311">
        <v>0</v>
      </c>
      <c r="S1311">
        <v>0</v>
      </c>
      <c r="T1311">
        <v>0</v>
      </c>
      <c r="U1311">
        <v>0</v>
      </c>
      <c r="V1311">
        <v>0</v>
      </c>
      <c r="W1311">
        <v>0</v>
      </c>
      <c r="X1311">
        <v>0</v>
      </c>
      <c r="Y1311">
        <v>0</v>
      </c>
      <c r="Z1311">
        <v>0</v>
      </c>
      <c r="AA1311">
        <v>0</v>
      </c>
      <c r="AB1311">
        <v>0</v>
      </c>
      <c r="AC1311">
        <v>0</v>
      </c>
      <c r="AD1311">
        <v>0</v>
      </c>
      <c r="AE1311">
        <v>0</v>
      </c>
      <c r="AF1311">
        <v>0</v>
      </c>
      <c r="AG1311">
        <v>0</v>
      </c>
      <c r="AH1311">
        <v>0</v>
      </c>
      <c r="AI1311">
        <v>0</v>
      </c>
      <c r="AJ1311">
        <v>0</v>
      </c>
      <c r="AK1311">
        <v>0</v>
      </c>
      <c r="AL1311">
        <v>0</v>
      </c>
      <c r="AM1311">
        <v>0</v>
      </c>
      <c r="AN1311">
        <v>0</v>
      </c>
      <c r="AO1311">
        <v>0</v>
      </c>
      <c r="AP1311">
        <v>0</v>
      </c>
      <c r="AQ1311">
        <v>0</v>
      </c>
      <c r="AR1311">
        <v>0</v>
      </c>
      <c r="AS1311">
        <v>0</v>
      </c>
      <c r="AT1311">
        <v>0</v>
      </c>
      <c r="AU1311">
        <v>0</v>
      </c>
      <c r="AV1311">
        <v>0</v>
      </c>
      <c r="AW1311">
        <v>0</v>
      </c>
      <c r="AX1311">
        <v>0</v>
      </c>
      <c r="AY1311">
        <v>0</v>
      </c>
      <c r="AZ1311">
        <v>0</v>
      </c>
      <c r="BA1311">
        <v>0</v>
      </c>
      <c r="BB1311">
        <v>0</v>
      </c>
      <c r="BC1311">
        <v>0</v>
      </c>
      <c r="BD1311">
        <v>0</v>
      </c>
      <c r="BE1311">
        <v>0</v>
      </c>
      <c r="BF1311">
        <v>0</v>
      </c>
      <c r="BG1311">
        <v>0</v>
      </c>
      <c r="BH1311">
        <v>0</v>
      </c>
      <c r="BI1311">
        <v>0</v>
      </c>
      <c r="BJ1311">
        <v>0</v>
      </c>
      <c r="BK1311">
        <v>0</v>
      </c>
      <c r="BL1311">
        <v>0</v>
      </c>
      <c r="BM1311">
        <v>0</v>
      </c>
      <c r="BN1311">
        <v>0</v>
      </c>
      <c r="BO1311">
        <v>0</v>
      </c>
      <c r="BP1311">
        <v>0</v>
      </c>
      <c r="BQ1311">
        <v>0</v>
      </c>
      <c r="BR1311">
        <v>0</v>
      </c>
      <c r="BS1311">
        <v>0</v>
      </c>
      <c r="BT1311">
        <v>0</v>
      </c>
      <c r="BU1311">
        <v>0</v>
      </c>
      <c r="BV1311">
        <v>0</v>
      </c>
      <c r="BW1311">
        <v>0</v>
      </c>
      <c r="BX1311">
        <v>0</v>
      </c>
      <c r="BY1311">
        <v>0</v>
      </c>
      <c r="BZ1311">
        <v>0</v>
      </c>
      <c r="CA1311">
        <v>0</v>
      </c>
      <c r="CB1311">
        <v>0</v>
      </c>
      <c r="CC1311">
        <v>0</v>
      </c>
      <c r="CD1311">
        <v>0</v>
      </c>
      <c r="CE1311">
        <v>1</v>
      </c>
      <c r="CF1311">
        <v>0</v>
      </c>
      <c r="CG1311">
        <v>0</v>
      </c>
      <c r="CH1311">
        <v>0</v>
      </c>
      <c r="CI1311">
        <v>0</v>
      </c>
      <c r="CJ1311">
        <v>0</v>
      </c>
      <c r="CK1311">
        <v>0</v>
      </c>
      <c r="CL1311">
        <v>0</v>
      </c>
      <c r="CM1311">
        <v>0</v>
      </c>
      <c r="CN1311">
        <v>0</v>
      </c>
      <c r="CO1311">
        <v>0</v>
      </c>
      <c r="CP1311">
        <v>0</v>
      </c>
      <c r="CQ1311">
        <v>0</v>
      </c>
      <c r="CR1311">
        <v>0</v>
      </c>
    </row>
    <row r="1312" spans="1:96" x14ac:dyDescent="0.25">
      <c r="A1312" t="s">
        <v>172</v>
      </c>
      <c r="B1312">
        <v>0</v>
      </c>
      <c r="C1312">
        <v>0</v>
      </c>
      <c r="D1312">
        <v>0</v>
      </c>
      <c r="E1312">
        <v>0</v>
      </c>
      <c r="F1312">
        <v>0</v>
      </c>
      <c r="G1312">
        <v>0</v>
      </c>
      <c r="H1312">
        <v>0</v>
      </c>
      <c r="I1312">
        <v>0</v>
      </c>
      <c r="J1312">
        <v>0</v>
      </c>
      <c r="K1312">
        <v>0</v>
      </c>
      <c r="L1312">
        <v>0</v>
      </c>
      <c r="M1312">
        <v>0</v>
      </c>
      <c r="N1312">
        <v>0</v>
      </c>
      <c r="O1312">
        <v>0</v>
      </c>
      <c r="P1312">
        <v>0</v>
      </c>
      <c r="Q1312">
        <v>0</v>
      </c>
      <c r="R1312">
        <v>0</v>
      </c>
      <c r="S1312">
        <v>0</v>
      </c>
      <c r="T1312">
        <v>0</v>
      </c>
      <c r="U1312">
        <v>0</v>
      </c>
      <c r="V1312">
        <v>0</v>
      </c>
      <c r="W1312">
        <v>0</v>
      </c>
      <c r="X1312">
        <v>0</v>
      </c>
      <c r="Y1312">
        <v>0</v>
      </c>
      <c r="Z1312">
        <v>0</v>
      </c>
      <c r="AA1312">
        <v>0</v>
      </c>
      <c r="AB1312">
        <v>0</v>
      </c>
      <c r="AC1312">
        <v>0</v>
      </c>
      <c r="AD1312">
        <v>0</v>
      </c>
      <c r="AE1312">
        <v>0</v>
      </c>
      <c r="AF1312">
        <v>0</v>
      </c>
      <c r="AG1312">
        <v>0</v>
      </c>
      <c r="AH1312">
        <v>1</v>
      </c>
      <c r="AI1312">
        <v>0</v>
      </c>
      <c r="AJ1312">
        <v>0</v>
      </c>
      <c r="AK1312">
        <v>0</v>
      </c>
      <c r="AL1312">
        <v>0</v>
      </c>
      <c r="AM1312">
        <v>0</v>
      </c>
      <c r="AN1312">
        <v>0</v>
      </c>
      <c r="AO1312">
        <v>0</v>
      </c>
      <c r="AP1312">
        <v>0</v>
      </c>
      <c r="AQ1312">
        <v>0</v>
      </c>
      <c r="AR1312">
        <v>0</v>
      </c>
      <c r="AS1312">
        <v>0</v>
      </c>
      <c r="AT1312">
        <v>0</v>
      </c>
      <c r="AU1312">
        <v>0</v>
      </c>
      <c r="AV1312">
        <v>0</v>
      </c>
      <c r="AW1312">
        <v>0</v>
      </c>
      <c r="AX1312">
        <v>0</v>
      </c>
      <c r="AY1312">
        <v>0</v>
      </c>
      <c r="AZ1312">
        <v>0</v>
      </c>
      <c r="BA1312">
        <v>0</v>
      </c>
      <c r="BB1312">
        <v>0</v>
      </c>
      <c r="BC1312">
        <v>0</v>
      </c>
      <c r="BD1312">
        <v>0</v>
      </c>
      <c r="BE1312">
        <v>0</v>
      </c>
      <c r="BF1312">
        <v>0</v>
      </c>
      <c r="BG1312">
        <v>0</v>
      </c>
      <c r="BH1312">
        <v>0</v>
      </c>
      <c r="BI1312">
        <v>0</v>
      </c>
      <c r="BJ1312">
        <v>0</v>
      </c>
      <c r="BK1312">
        <v>0</v>
      </c>
      <c r="BL1312">
        <v>0</v>
      </c>
      <c r="BM1312">
        <v>0</v>
      </c>
      <c r="BN1312">
        <v>0</v>
      </c>
      <c r="BO1312">
        <v>0</v>
      </c>
      <c r="BP1312">
        <v>0</v>
      </c>
      <c r="BQ1312">
        <v>0</v>
      </c>
      <c r="BR1312">
        <v>0</v>
      </c>
      <c r="BS1312">
        <v>0</v>
      </c>
      <c r="BT1312">
        <v>0</v>
      </c>
      <c r="BU1312">
        <v>0</v>
      </c>
      <c r="BV1312">
        <v>0</v>
      </c>
      <c r="BW1312">
        <v>0</v>
      </c>
      <c r="BX1312">
        <v>0</v>
      </c>
      <c r="BY1312">
        <v>0</v>
      </c>
      <c r="BZ1312">
        <v>0</v>
      </c>
      <c r="CA1312">
        <v>0</v>
      </c>
      <c r="CB1312">
        <v>0</v>
      </c>
      <c r="CC1312">
        <v>0</v>
      </c>
      <c r="CD1312">
        <v>0</v>
      </c>
      <c r="CE1312">
        <v>0</v>
      </c>
      <c r="CF1312">
        <v>0</v>
      </c>
      <c r="CG1312">
        <v>0</v>
      </c>
      <c r="CH1312">
        <v>0</v>
      </c>
      <c r="CI1312">
        <v>0</v>
      </c>
      <c r="CJ1312">
        <v>0</v>
      </c>
      <c r="CK1312">
        <v>0</v>
      </c>
      <c r="CL1312">
        <v>0</v>
      </c>
      <c r="CM1312">
        <v>0</v>
      </c>
      <c r="CN1312">
        <v>0</v>
      </c>
      <c r="CO1312">
        <v>0</v>
      </c>
      <c r="CP1312">
        <v>0</v>
      </c>
      <c r="CQ1312">
        <v>0</v>
      </c>
      <c r="CR1312">
        <v>0</v>
      </c>
    </row>
    <row r="1313" spans="1:96" x14ac:dyDescent="0.25">
      <c r="A1313" t="s">
        <v>171</v>
      </c>
      <c r="B1313">
        <v>0</v>
      </c>
      <c r="C1313">
        <v>0</v>
      </c>
      <c r="D1313">
        <v>0</v>
      </c>
      <c r="E1313">
        <v>0</v>
      </c>
      <c r="F1313">
        <v>0</v>
      </c>
      <c r="G1313">
        <v>0</v>
      </c>
      <c r="H1313">
        <v>0</v>
      </c>
      <c r="I1313">
        <v>0</v>
      </c>
      <c r="J1313">
        <v>0</v>
      </c>
      <c r="K1313">
        <v>0</v>
      </c>
      <c r="L1313">
        <v>0</v>
      </c>
      <c r="M1313">
        <v>0</v>
      </c>
      <c r="N1313">
        <v>0</v>
      </c>
      <c r="O1313">
        <v>0</v>
      </c>
      <c r="P1313">
        <v>0</v>
      </c>
      <c r="Q1313">
        <v>0</v>
      </c>
      <c r="R1313">
        <v>0</v>
      </c>
      <c r="S1313">
        <v>0</v>
      </c>
      <c r="T1313">
        <v>0</v>
      </c>
      <c r="U1313">
        <v>0</v>
      </c>
      <c r="V1313">
        <v>0</v>
      </c>
      <c r="W1313">
        <v>0</v>
      </c>
      <c r="X1313">
        <v>0</v>
      </c>
      <c r="Y1313">
        <v>0</v>
      </c>
      <c r="Z1313">
        <v>0</v>
      </c>
      <c r="AA1313">
        <v>0</v>
      </c>
      <c r="AB1313">
        <v>0</v>
      </c>
      <c r="AC1313">
        <v>0</v>
      </c>
      <c r="AD1313">
        <v>0</v>
      </c>
      <c r="AE1313">
        <v>0</v>
      </c>
      <c r="AF1313">
        <v>0</v>
      </c>
      <c r="AG1313">
        <v>0</v>
      </c>
      <c r="AH1313">
        <v>0</v>
      </c>
      <c r="AI1313">
        <v>0</v>
      </c>
      <c r="AJ1313">
        <v>0</v>
      </c>
      <c r="AK1313">
        <v>0</v>
      </c>
      <c r="AL1313">
        <v>0</v>
      </c>
      <c r="AM1313">
        <v>0</v>
      </c>
      <c r="AN1313">
        <v>0</v>
      </c>
      <c r="AO1313">
        <v>0</v>
      </c>
      <c r="AP1313">
        <v>0</v>
      </c>
      <c r="AQ1313">
        <v>0</v>
      </c>
      <c r="AR1313">
        <v>0</v>
      </c>
      <c r="AS1313">
        <v>0</v>
      </c>
      <c r="AT1313">
        <v>0</v>
      </c>
      <c r="AU1313">
        <v>0</v>
      </c>
      <c r="AV1313">
        <v>0</v>
      </c>
      <c r="AW1313">
        <v>0</v>
      </c>
      <c r="AX1313">
        <v>0</v>
      </c>
      <c r="AY1313">
        <v>0</v>
      </c>
      <c r="AZ1313">
        <v>0</v>
      </c>
      <c r="BA1313">
        <v>0</v>
      </c>
      <c r="BB1313">
        <v>0</v>
      </c>
      <c r="BC1313">
        <v>0</v>
      </c>
      <c r="BD1313">
        <v>0</v>
      </c>
      <c r="BE1313">
        <v>0</v>
      </c>
      <c r="BF1313">
        <v>0</v>
      </c>
      <c r="BG1313">
        <v>0</v>
      </c>
      <c r="BH1313">
        <v>0</v>
      </c>
      <c r="BI1313">
        <v>0</v>
      </c>
      <c r="BJ1313">
        <v>0</v>
      </c>
      <c r="BK1313">
        <v>0</v>
      </c>
      <c r="BL1313">
        <v>0</v>
      </c>
      <c r="BM1313">
        <v>0</v>
      </c>
      <c r="BN1313">
        <v>0</v>
      </c>
      <c r="BO1313">
        <v>0</v>
      </c>
      <c r="BP1313">
        <v>0</v>
      </c>
      <c r="BQ1313">
        <v>0</v>
      </c>
      <c r="BR1313">
        <v>0</v>
      </c>
      <c r="BS1313">
        <v>0</v>
      </c>
      <c r="BT1313">
        <v>0</v>
      </c>
      <c r="BU1313">
        <v>0</v>
      </c>
      <c r="BV1313">
        <v>0</v>
      </c>
      <c r="BW1313">
        <v>0</v>
      </c>
      <c r="BX1313">
        <v>0</v>
      </c>
      <c r="BY1313">
        <v>0</v>
      </c>
      <c r="BZ1313">
        <v>0</v>
      </c>
      <c r="CA1313">
        <v>0</v>
      </c>
      <c r="CB1313">
        <v>0</v>
      </c>
      <c r="CC1313">
        <v>0</v>
      </c>
      <c r="CD1313">
        <v>0</v>
      </c>
      <c r="CE1313">
        <v>0</v>
      </c>
      <c r="CF1313">
        <v>0</v>
      </c>
      <c r="CG1313">
        <v>0</v>
      </c>
      <c r="CH1313">
        <v>0</v>
      </c>
      <c r="CI1313">
        <v>0</v>
      </c>
      <c r="CJ1313">
        <v>0</v>
      </c>
      <c r="CK1313">
        <v>0</v>
      </c>
      <c r="CL1313">
        <v>0</v>
      </c>
      <c r="CM1313">
        <v>1</v>
      </c>
      <c r="CN1313">
        <v>0</v>
      </c>
      <c r="CO1313">
        <v>0</v>
      </c>
      <c r="CP1313">
        <v>0</v>
      </c>
      <c r="CQ1313">
        <v>0</v>
      </c>
      <c r="CR1313">
        <v>0</v>
      </c>
    </row>
    <row r="1314" spans="1:96" x14ac:dyDescent="0.25">
      <c r="A1314" t="s">
        <v>170</v>
      </c>
      <c r="B1314">
        <v>0</v>
      </c>
      <c r="C1314">
        <v>0</v>
      </c>
      <c r="D1314">
        <v>0</v>
      </c>
      <c r="E1314">
        <v>0</v>
      </c>
      <c r="F1314">
        <v>0</v>
      </c>
      <c r="G1314">
        <v>0</v>
      </c>
      <c r="H1314">
        <v>0</v>
      </c>
      <c r="I1314">
        <v>0</v>
      </c>
      <c r="J1314">
        <v>0</v>
      </c>
      <c r="K1314">
        <v>0</v>
      </c>
      <c r="L1314">
        <v>0</v>
      </c>
      <c r="M1314">
        <v>0</v>
      </c>
      <c r="N1314">
        <v>0</v>
      </c>
      <c r="O1314">
        <v>0</v>
      </c>
      <c r="P1314">
        <v>0</v>
      </c>
      <c r="Q1314">
        <v>0</v>
      </c>
      <c r="R1314">
        <v>0</v>
      </c>
      <c r="S1314">
        <v>0</v>
      </c>
      <c r="T1314">
        <v>0</v>
      </c>
      <c r="U1314">
        <v>0</v>
      </c>
      <c r="V1314">
        <v>0</v>
      </c>
      <c r="W1314">
        <v>0</v>
      </c>
      <c r="X1314">
        <v>0</v>
      </c>
      <c r="Y1314">
        <v>0</v>
      </c>
      <c r="Z1314">
        <v>0</v>
      </c>
      <c r="AA1314">
        <v>0</v>
      </c>
      <c r="AB1314">
        <v>0</v>
      </c>
      <c r="AC1314">
        <v>0</v>
      </c>
      <c r="AD1314">
        <v>0</v>
      </c>
      <c r="AE1314">
        <v>0</v>
      </c>
      <c r="AF1314">
        <v>0</v>
      </c>
      <c r="AG1314">
        <v>0</v>
      </c>
      <c r="AH1314">
        <v>0</v>
      </c>
      <c r="AI1314">
        <v>0</v>
      </c>
      <c r="AJ1314">
        <v>0</v>
      </c>
      <c r="AK1314">
        <v>0</v>
      </c>
      <c r="AL1314">
        <v>0</v>
      </c>
      <c r="AM1314">
        <v>0</v>
      </c>
      <c r="AN1314">
        <v>0</v>
      </c>
      <c r="AO1314">
        <v>0</v>
      </c>
      <c r="AP1314">
        <v>0</v>
      </c>
      <c r="AQ1314">
        <v>0</v>
      </c>
      <c r="AR1314">
        <v>0</v>
      </c>
      <c r="AS1314">
        <v>0</v>
      </c>
      <c r="AT1314">
        <v>0</v>
      </c>
      <c r="AU1314">
        <v>0</v>
      </c>
      <c r="AV1314">
        <v>0</v>
      </c>
      <c r="AW1314">
        <v>0</v>
      </c>
      <c r="AX1314">
        <v>0</v>
      </c>
      <c r="AY1314">
        <v>0</v>
      </c>
      <c r="AZ1314">
        <v>0</v>
      </c>
      <c r="BA1314">
        <v>0</v>
      </c>
      <c r="BB1314">
        <v>0</v>
      </c>
      <c r="BC1314">
        <v>0</v>
      </c>
      <c r="BD1314">
        <v>0</v>
      </c>
      <c r="BE1314">
        <v>0</v>
      </c>
      <c r="BF1314">
        <v>0</v>
      </c>
      <c r="BG1314">
        <v>0</v>
      </c>
      <c r="BH1314">
        <v>0</v>
      </c>
      <c r="BI1314">
        <v>0</v>
      </c>
      <c r="BJ1314">
        <v>0</v>
      </c>
      <c r="BK1314">
        <v>0</v>
      </c>
      <c r="BL1314">
        <v>0</v>
      </c>
      <c r="BM1314">
        <v>0</v>
      </c>
      <c r="BN1314">
        <v>0</v>
      </c>
      <c r="BO1314">
        <v>0</v>
      </c>
      <c r="BP1314">
        <v>0</v>
      </c>
      <c r="BQ1314">
        <v>0</v>
      </c>
      <c r="BR1314">
        <v>0</v>
      </c>
      <c r="BS1314">
        <v>0</v>
      </c>
      <c r="BT1314">
        <v>0</v>
      </c>
      <c r="BU1314">
        <v>0</v>
      </c>
      <c r="BV1314">
        <v>0</v>
      </c>
      <c r="BW1314">
        <v>0</v>
      </c>
      <c r="BX1314">
        <v>0</v>
      </c>
      <c r="BY1314">
        <v>0</v>
      </c>
      <c r="BZ1314">
        <v>0</v>
      </c>
      <c r="CA1314">
        <v>0</v>
      </c>
      <c r="CB1314">
        <v>0</v>
      </c>
      <c r="CC1314">
        <v>0</v>
      </c>
      <c r="CD1314">
        <v>0</v>
      </c>
      <c r="CE1314">
        <v>0</v>
      </c>
      <c r="CF1314">
        <v>0</v>
      </c>
      <c r="CG1314">
        <v>0</v>
      </c>
      <c r="CH1314">
        <v>0</v>
      </c>
      <c r="CI1314">
        <v>0</v>
      </c>
      <c r="CJ1314">
        <v>0</v>
      </c>
      <c r="CK1314">
        <v>0</v>
      </c>
      <c r="CL1314">
        <v>0</v>
      </c>
      <c r="CM1314">
        <v>1</v>
      </c>
      <c r="CN1314">
        <v>0</v>
      </c>
      <c r="CO1314">
        <v>0</v>
      </c>
      <c r="CP1314">
        <v>0</v>
      </c>
      <c r="CQ1314">
        <v>0</v>
      </c>
      <c r="CR1314">
        <v>0</v>
      </c>
    </row>
    <row r="1315" spans="1:96" x14ac:dyDescent="0.25">
      <c r="A1315" t="s">
        <v>169</v>
      </c>
      <c r="B1315">
        <v>0</v>
      </c>
      <c r="C1315">
        <v>0</v>
      </c>
      <c r="D1315">
        <v>0</v>
      </c>
      <c r="E1315">
        <v>0</v>
      </c>
      <c r="F1315">
        <v>0</v>
      </c>
      <c r="G1315">
        <v>0</v>
      </c>
      <c r="H1315">
        <v>0</v>
      </c>
      <c r="I1315">
        <v>0</v>
      </c>
      <c r="J1315">
        <v>0</v>
      </c>
      <c r="K1315">
        <v>0</v>
      </c>
      <c r="L1315">
        <v>0</v>
      </c>
      <c r="M1315">
        <v>0</v>
      </c>
      <c r="N1315">
        <v>0</v>
      </c>
      <c r="O1315">
        <v>0</v>
      </c>
      <c r="P1315">
        <v>0</v>
      </c>
      <c r="Q1315">
        <v>0</v>
      </c>
      <c r="R1315">
        <v>0</v>
      </c>
      <c r="S1315">
        <v>0</v>
      </c>
      <c r="T1315">
        <v>0</v>
      </c>
      <c r="U1315">
        <v>0</v>
      </c>
      <c r="V1315">
        <v>0</v>
      </c>
      <c r="W1315">
        <v>0</v>
      </c>
      <c r="X1315">
        <v>0</v>
      </c>
      <c r="Y1315">
        <v>0</v>
      </c>
      <c r="Z1315">
        <v>0</v>
      </c>
      <c r="AA1315">
        <v>0</v>
      </c>
      <c r="AB1315">
        <v>0</v>
      </c>
      <c r="AC1315">
        <v>0</v>
      </c>
      <c r="AD1315">
        <v>0</v>
      </c>
      <c r="AE1315">
        <v>0</v>
      </c>
      <c r="AF1315">
        <v>0</v>
      </c>
      <c r="AG1315">
        <v>0</v>
      </c>
      <c r="AH1315">
        <v>0</v>
      </c>
      <c r="AI1315">
        <v>0</v>
      </c>
      <c r="AJ1315">
        <v>0</v>
      </c>
      <c r="AK1315">
        <v>0</v>
      </c>
      <c r="AL1315">
        <v>0</v>
      </c>
      <c r="AM1315">
        <v>0</v>
      </c>
      <c r="AN1315">
        <v>0</v>
      </c>
      <c r="AO1315">
        <v>0</v>
      </c>
      <c r="AP1315">
        <v>0</v>
      </c>
      <c r="AQ1315">
        <v>0</v>
      </c>
      <c r="AR1315">
        <v>0</v>
      </c>
      <c r="AS1315">
        <v>0</v>
      </c>
      <c r="AT1315">
        <v>0</v>
      </c>
      <c r="AU1315">
        <v>0</v>
      </c>
      <c r="AV1315">
        <v>0</v>
      </c>
      <c r="AW1315">
        <v>0</v>
      </c>
      <c r="AX1315">
        <v>0</v>
      </c>
      <c r="AY1315">
        <v>0</v>
      </c>
      <c r="AZ1315">
        <v>0</v>
      </c>
      <c r="BA1315">
        <v>0</v>
      </c>
      <c r="BB1315">
        <v>0</v>
      </c>
      <c r="BC1315">
        <v>0</v>
      </c>
      <c r="BD1315">
        <v>0</v>
      </c>
      <c r="BE1315">
        <v>0</v>
      </c>
      <c r="BF1315">
        <v>0</v>
      </c>
      <c r="BG1315">
        <v>0</v>
      </c>
      <c r="BH1315">
        <v>0</v>
      </c>
      <c r="BI1315">
        <v>0</v>
      </c>
      <c r="BJ1315">
        <v>0</v>
      </c>
      <c r="BK1315">
        <v>0</v>
      </c>
      <c r="BL1315">
        <v>0</v>
      </c>
      <c r="BM1315">
        <v>0</v>
      </c>
      <c r="BN1315">
        <v>0</v>
      </c>
      <c r="BO1315">
        <v>0</v>
      </c>
      <c r="BP1315">
        <v>0</v>
      </c>
      <c r="BQ1315">
        <v>0</v>
      </c>
      <c r="BR1315">
        <v>0</v>
      </c>
      <c r="BS1315">
        <v>0</v>
      </c>
      <c r="BT1315">
        <v>0</v>
      </c>
      <c r="BU1315">
        <v>0</v>
      </c>
      <c r="BV1315">
        <v>0</v>
      </c>
      <c r="BW1315">
        <v>0</v>
      </c>
      <c r="BX1315">
        <v>0</v>
      </c>
      <c r="BY1315">
        <v>0</v>
      </c>
      <c r="BZ1315">
        <v>0</v>
      </c>
      <c r="CA1315">
        <v>0</v>
      </c>
      <c r="CB1315">
        <v>0</v>
      </c>
      <c r="CC1315">
        <v>0</v>
      </c>
      <c r="CD1315">
        <v>0</v>
      </c>
      <c r="CE1315">
        <v>0</v>
      </c>
      <c r="CF1315">
        <v>0</v>
      </c>
      <c r="CG1315">
        <v>0</v>
      </c>
      <c r="CH1315">
        <v>0</v>
      </c>
      <c r="CI1315">
        <v>0</v>
      </c>
      <c r="CJ1315">
        <v>0</v>
      </c>
      <c r="CK1315">
        <v>0</v>
      </c>
      <c r="CL1315">
        <v>0</v>
      </c>
      <c r="CM1315">
        <v>1</v>
      </c>
      <c r="CN1315">
        <v>0</v>
      </c>
      <c r="CO1315">
        <v>0</v>
      </c>
      <c r="CP1315">
        <v>0</v>
      </c>
      <c r="CQ1315">
        <v>0</v>
      </c>
      <c r="CR1315">
        <v>0</v>
      </c>
    </row>
    <row r="1316" spans="1:96" x14ac:dyDescent="0.25">
      <c r="A1316" t="s">
        <v>168</v>
      </c>
      <c r="B1316">
        <v>0</v>
      </c>
      <c r="C1316">
        <v>0</v>
      </c>
      <c r="D1316">
        <v>0</v>
      </c>
      <c r="E1316">
        <v>0</v>
      </c>
      <c r="F1316">
        <v>0</v>
      </c>
      <c r="G1316">
        <v>0</v>
      </c>
      <c r="H1316">
        <v>0</v>
      </c>
      <c r="I1316">
        <v>0</v>
      </c>
      <c r="J1316">
        <v>0</v>
      </c>
      <c r="K1316">
        <v>0</v>
      </c>
      <c r="L1316">
        <v>0</v>
      </c>
      <c r="M1316">
        <v>0</v>
      </c>
      <c r="N1316">
        <v>0</v>
      </c>
      <c r="O1316">
        <v>0</v>
      </c>
      <c r="P1316">
        <v>0</v>
      </c>
      <c r="Q1316">
        <v>0</v>
      </c>
      <c r="R1316">
        <v>0</v>
      </c>
      <c r="S1316">
        <v>0</v>
      </c>
      <c r="T1316">
        <v>0</v>
      </c>
      <c r="U1316">
        <v>0</v>
      </c>
      <c r="V1316">
        <v>0</v>
      </c>
      <c r="W1316">
        <v>0</v>
      </c>
      <c r="X1316">
        <v>0</v>
      </c>
      <c r="Y1316">
        <v>0</v>
      </c>
      <c r="Z1316">
        <v>0</v>
      </c>
      <c r="AA1316">
        <v>0</v>
      </c>
      <c r="AB1316">
        <v>0</v>
      </c>
      <c r="AC1316">
        <v>0</v>
      </c>
      <c r="AD1316">
        <v>0</v>
      </c>
      <c r="AE1316">
        <v>0</v>
      </c>
      <c r="AF1316">
        <v>0</v>
      </c>
      <c r="AG1316">
        <v>0</v>
      </c>
      <c r="AH1316">
        <v>0</v>
      </c>
      <c r="AI1316">
        <v>0</v>
      </c>
      <c r="AJ1316">
        <v>0</v>
      </c>
      <c r="AK1316">
        <v>0</v>
      </c>
      <c r="AL1316">
        <v>0</v>
      </c>
      <c r="AM1316">
        <v>0</v>
      </c>
      <c r="AN1316">
        <v>0</v>
      </c>
      <c r="AO1316">
        <v>0</v>
      </c>
      <c r="AP1316">
        <v>0</v>
      </c>
      <c r="AQ1316">
        <v>0</v>
      </c>
      <c r="AR1316">
        <v>0</v>
      </c>
      <c r="AS1316">
        <v>0</v>
      </c>
      <c r="AT1316">
        <v>0</v>
      </c>
      <c r="AU1316">
        <v>0</v>
      </c>
      <c r="AV1316">
        <v>0</v>
      </c>
      <c r="AW1316">
        <v>0</v>
      </c>
      <c r="AX1316">
        <v>0</v>
      </c>
      <c r="AY1316">
        <v>0</v>
      </c>
      <c r="AZ1316">
        <v>0</v>
      </c>
      <c r="BA1316">
        <v>0</v>
      </c>
      <c r="BB1316">
        <v>0</v>
      </c>
      <c r="BC1316">
        <v>0</v>
      </c>
      <c r="BD1316">
        <v>0</v>
      </c>
      <c r="BE1316">
        <v>1</v>
      </c>
      <c r="BF1316">
        <v>0</v>
      </c>
      <c r="BG1316">
        <v>0</v>
      </c>
      <c r="BH1316">
        <v>0</v>
      </c>
      <c r="BI1316">
        <v>0</v>
      </c>
      <c r="BJ1316">
        <v>0</v>
      </c>
      <c r="BK1316">
        <v>0</v>
      </c>
      <c r="BL1316">
        <v>0</v>
      </c>
      <c r="BM1316">
        <v>0</v>
      </c>
      <c r="BN1316">
        <v>0</v>
      </c>
      <c r="BO1316">
        <v>0</v>
      </c>
      <c r="BP1316">
        <v>0</v>
      </c>
      <c r="BQ1316">
        <v>0</v>
      </c>
      <c r="BR1316">
        <v>0</v>
      </c>
      <c r="BS1316">
        <v>0</v>
      </c>
      <c r="BT1316">
        <v>0</v>
      </c>
      <c r="BU1316">
        <v>0</v>
      </c>
      <c r="BV1316">
        <v>0</v>
      </c>
      <c r="BW1316">
        <v>0</v>
      </c>
      <c r="BX1316">
        <v>0</v>
      </c>
      <c r="BY1316">
        <v>0</v>
      </c>
      <c r="BZ1316">
        <v>0</v>
      </c>
      <c r="CA1316">
        <v>0</v>
      </c>
      <c r="CB1316">
        <v>0</v>
      </c>
      <c r="CC1316">
        <v>0</v>
      </c>
      <c r="CD1316">
        <v>0</v>
      </c>
      <c r="CE1316">
        <v>0</v>
      </c>
      <c r="CF1316">
        <v>0</v>
      </c>
      <c r="CG1316">
        <v>0</v>
      </c>
      <c r="CH1316">
        <v>0</v>
      </c>
      <c r="CI1316">
        <v>0</v>
      </c>
      <c r="CJ1316">
        <v>0</v>
      </c>
      <c r="CK1316">
        <v>0</v>
      </c>
      <c r="CL1316">
        <v>0</v>
      </c>
      <c r="CM1316">
        <v>0</v>
      </c>
      <c r="CN1316">
        <v>0</v>
      </c>
      <c r="CO1316">
        <v>0</v>
      </c>
      <c r="CP1316">
        <v>0</v>
      </c>
      <c r="CQ1316">
        <v>0</v>
      </c>
      <c r="CR1316">
        <v>0</v>
      </c>
    </row>
    <row r="1317" spans="1:96" x14ac:dyDescent="0.25">
      <c r="A1317" t="s">
        <v>167</v>
      </c>
      <c r="B1317">
        <v>0</v>
      </c>
      <c r="C1317">
        <v>0</v>
      </c>
      <c r="D1317">
        <v>0</v>
      </c>
      <c r="E1317">
        <v>0</v>
      </c>
      <c r="F1317">
        <v>0</v>
      </c>
      <c r="G1317">
        <v>0</v>
      </c>
      <c r="H1317">
        <v>0</v>
      </c>
      <c r="I1317">
        <v>0</v>
      </c>
      <c r="J1317">
        <v>0</v>
      </c>
      <c r="K1317">
        <v>0</v>
      </c>
      <c r="L1317">
        <v>0</v>
      </c>
      <c r="M1317">
        <v>0</v>
      </c>
      <c r="N1317">
        <v>0</v>
      </c>
      <c r="O1317">
        <v>0</v>
      </c>
      <c r="P1317">
        <v>0</v>
      </c>
      <c r="Q1317">
        <v>0</v>
      </c>
      <c r="R1317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X1317">
        <v>0</v>
      </c>
      <c r="Y1317">
        <v>0</v>
      </c>
      <c r="Z1317">
        <v>0</v>
      </c>
      <c r="AA1317">
        <v>0</v>
      </c>
      <c r="AB1317">
        <v>0</v>
      </c>
      <c r="AC1317">
        <v>0</v>
      </c>
      <c r="AD1317">
        <v>0</v>
      </c>
      <c r="AE1317">
        <v>0</v>
      </c>
      <c r="AF1317">
        <v>0</v>
      </c>
      <c r="AG1317">
        <v>0</v>
      </c>
      <c r="AH1317">
        <v>0</v>
      </c>
      <c r="AI1317">
        <v>0</v>
      </c>
      <c r="AJ1317">
        <v>0</v>
      </c>
      <c r="AK1317">
        <v>0</v>
      </c>
      <c r="AL1317">
        <v>0</v>
      </c>
      <c r="AM1317">
        <v>0</v>
      </c>
      <c r="AN1317">
        <v>0</v>
      </c>
      <c r="AO1317">
        <v>0</v>
      </c>
      <c r="AP1317">
        <v>0</v>
      </c>
      <c r="AQ1317">
        <v>0</v>
      </c>
      <c r="AR1317">
        <v>0</v>
      </c>
      <c r="AS1317">
        <v>0</v>
      </c>
      <c r="AT1317">
        <v>0</v>
      </c>
      <c r="AU1317">
        <v>0</v>
      </c>
      <c r="AV1317">
        <v>0</v>
      </c>
      <c r="AW1317">
        <v>0</v>
      </c>
      <c r="AX1317">
        <v>0</v>
      </c>
      <c r="AY1317">
        <v>0</v>
      </c>
      <c r="AZ1317">
        <v>0</v>
      </c>
      <c r="BA1317">
        <v>0</v>
      </c>
      <c r="BB1317">
        <v>0</v>
      </c>
      <c r="BC1317">
        <v>0</v>
      </c>
      <c r="BD1317">
        <v>0</v>
      </c>
      <c r="BE1317">
        <v>1</v>
      </c>
      <c r="BF1317">
        <v>0</v>
      </c>
      <c r="BG1317">
        <v>0</v>
      </c>
      <c r="BH1317">
        <v>0</v>
      </c>
      <c r="BI1317">
        <v>0</v>
      </c>
      <c r="BJ1317">
        <v>0</v>
      </c>
      <c r="BK1317">
        <v>0</v>
      </c>
      <c r="BL1317">
        <v>0</v>
      </c>
      <c r="BM1317">
        <v>0</v>
      </c>
      <c r="BN1317">
        <v>0</v>
      </c>
      <c r="BO1317">
        <v>0</v>
      </c>
      <c r="BP1317">
        <v>0</v>
      </c>
      <c r="BQ1317">
        <v>0</v>
      </c>
      <c r="BR1317">
        <v>0</v>
      </c>
      <c r="BS1317">
        <v>0</v>
      </c>
      <c r="BT1317">
        <v>0</v>
      </c>
      <c r="BU1317">
        <v>0</v>
      </c>
      <c r="BV1317">
        <v>0</v>
      </c>
      <c r="BW1317">
        <v>0</v>
      </c>
      <c r="BX1317">
        <v>0</v>
      </c>
      <c r="BY1317">
        <v>0</v>
      </c>
      <c r="BZ1317">
        <v>0</v>
      </c>
      <c r="CA1317">
        <v>0</v>
      </c>
      <c r="CB1317">
        <v>0</v>
      </c>
      <c r="CC1317">
        <v>0</v>
      </c>
      <c r="CD1317">
        <v>0</v>
      </c>
      <c r="CE1317">
        <v>0</v>
      </c>
      <c r="CF1317">
        <v>0</v>
      </c>
      <c r="CG1317">
        <v>0</v>
      </c>
      <c r="CH1317">
        <v>0</v>
      </c>
      <c r="CI1317">
        <v>0</v>
      </c>
      <c r="CJ1317">
        <v>0</v>
      </c>
      <c r="CK1317">
        <v>0</v>
      </c>
      <c r="CL1317">
        <v>0</v>
      </c>
      <c r="CM1317">
        <v>0</v>
      </c>
      <c r="CN1317">
        <v>0</v>
      </c>
      <c r="CO1317">
        <v>0</v>
      </c>
      <c r="CP1317">
        <v>0</v>
      </c>
      <c r="CQ1317">
        <v>0</v>
      </c>
      <c r="CR1317">
        <v>0</v>
      </c>
    </row>
    <row r="1318" spans="1:96" x14ac:dyDescent="0.25">
      <c r="A1318" t="s">
        <v>166</v>
      </c>
      <c r="B1318">
        <v>1</v>
      </c>
      <c r="C1318">
        <v>0</v>
      </c>
      <c r="D1318">
        <v>0</v>
      </c>
      <c r="E1318">
        <v>0</v>
      </c>
      <c r="F1318">
        <v>0</v>
      </c>
      <c r="G1318">
        <v>0</v>
      </c>
      <c r="H1318">
        <v>0</v>
      </c>
      <c r="I1318">
        <v>0</v>
      </c>
      <c r="J1318">
        <v>0</v>
      </c>
      <c r="K1318">
        <v>0</v>
      </c>
      <c r="L1318">
        <v>0</v>
      </c>
      <c r="M1318">
        <v>0</v>
      </c>
      <c r="N1318">
        <v>0</v>
      </c>
      <c r="O1318">
        <v>0</v>
      </c>
      <c r="P1318">
        <v>0</v>
      </c>
      <c r="Q1318">
        <v>0</v>
      </c>
      <c r="R1318">
        <v>0</v>
      </c>
      <c r="S1318">
        <v>0</v>
      </c>
      <c r="T1318">
        <v>0</v>
      </c>
      <c r="U1318">
        <v>0</v>
      </c>
      <c r="V1318">
        <v>0</v>
      </c>
      <c r="W1318">
        <v>0</v>
      </c>
      <c r="X1318">
        <v>0</v>
      </c>
      <c r="Y1318">
        <v>0</v>
      </c>
      <c r="Z1318">
        <v>0</v>
      </c>
      <c r="AA1318">
        <v>0</v>
      </c>
      <c r="AB1318">
        <v>0</v>
      </c>
      <c r="AC1318">
        <v>0</v>
      </c>
      <c r="AD1318">
        <v>0</v>
      </c>
      <c r="AE1318">
        <v>0</v>
      </c>
      <c r="AF1318">
        <v>0</v>
      </c>
      <c r="AG1318">
        <v>0</v>
      </c>
      <c r="AH1318">
        <v>0</v>
      </c>
      <c r="AI1318">
        <v>0</v>
      </c>
      <c r="AJ1318">
        <v>0</v>
      </c>
      <c r="AK1318">
        <v>0</v>
      </c>
      <c r="AL1318">
        <v>0</v>
      </c>
      <c r="AM1318">
        <v>0</v>
      </c>
      <c r="AN1318">
        <v>0</v>
      </c>
      <c r="AO1318">
        <v>0</v>
      </c>
      <c r="AP1318">
        <v>0</v>
      </c>
      <c r="AQ1318">
        <v>0</v>
      </c>
      <c r="AR1318">
        <v>0</v>
      </c>
      <c r="AS1318">
        <v>0</v>
      </c>
      <c r="AT1318">
        <v>0</v>
      </c>
      <c r="AU1318">
        <v>0</v>
      </c>
      <c r="AV1318">
        <v>0</v>
      </c>
      <c r="AW1318">
        <v>0</v>
      </c>
      <c r="AX1318">
        <v>0</v>
      </c>
      <c r="AY1318">
        <v>0</v>
      </c>
      <c r="AZ1318">
        <v>0</v>
      </c>
      <c r="BA1318">
        <v>0</v>
      </c>
      <c r="BB1318">
        <v>0</v>
      </c>
      <c r="BC1318">
        <v>0</v>
      </c>
      <c r="BD1318">
        <v>0</v>
      </c>
      <c r="BE1318">
        <v>0</v>
      </c>
      <c r="BF1318">
        <v>0</v>
      </c>
      <c r="BG1318">
        <v>0</v>
      </c>
      <c r="BH1318">
        <v>0</v>
      </c>
      <c r="BI1318">
        <v>0</v>
      </c>
      <c r="BJ1318">
        <v>0</v>
      </c>
      <c r="BK1318">
        <v>0</v>
      </c>
      <c r="BL1318">
        <v>0</v>
      </c>
      <c r="BM1318">
        <v>0</v>
      </c>
      <c r="BN1318">
        <v>0</v>
      </c>
      <c r="BO1318">
        <v>0</v>
      </c>
      <c r="BP1318">
        <v>0</v>
      </c>
      <c r="BQ1318">
        <v>0</v>
      </c>
      <c r="BR1318">
        <v>0</v>
      </c>
      <c r="BS1318">
        <v>0</v>
      </c>
      <c r="BT1318">
        <v>0</v>
      </c>
      <c r="BU1318">
        <v>0</v>
      </c>
      <c r="BV1318">
        <v>0</v>
      </c>
      <c r="BW1318">
        <v>0</v>
      </c>
      <c r="BX1318">
        <v>0</v>
      </c>
      <c r="BY1318">
        <v>0</v>
      </c>
      <c r="BZ1318">
        <v>0</v>
      </c>
      <c r="CA1318">
        <v>0</v>
      </c>
      <c r="CB1318">
        <v>0</v>
      </c>
      <c r="CC1318">
        <v>0</v>
      </c>
      <c r="CD1318">
        <v>0</v>
      </c>
      <c r="CE1318">
        <v>0</v>
      </c>
      <c r="CF1318">
        <v>0</v>
      </c>
      <c r="CG1318">
        <v>0</v>
      </c>
      <c r="CH1318">
        <v>0</v>
      </c>
      <c r="CI1318">
        <v>0</v>
      </c>
      <c r="CJ1318">
        <v>0</v>
      </c>
      <c r="CK1318">
        <v>0</v>
      </c>
      <c r="CL1318">
        <v>0</v>
      </c>
      <c r="CM1318">
        <v>0</v>
      </c>
      <c r="CN1318">
        <v>0</v>
      </c>
      <c r="CO1318">
        <v>0</v>
      </c>
      <c r="CP1318">
        <v>0</v>
      </c>
      <c r="CQ1318">
        <v>0</v>
      </c>
      <c r="CR1318">
        <v>0</v>
      </c>
    </row>
    <row r="1319" spans="1:96" x14ac:dyDescent="0.25">
      <c r="A1319" t="s">
        <v>165</v>
      </c>
      <c r="B1319">
        <v>0</v>
      </c>
      <c r="C1319">
        <v>0</v>
      </c>
      <c r="D1319">
        <v>0</v>
      </c>
      <c r="E1319">
        <v>0</v>
      </c>
      <c r="F1319">
        <v>0</v>
      </c>
      <c r="G1319">
        <v>0</v>
      </c>
      <c r="H1319">
        <v>0</v>
      </c>
      <c r="I1319">
        <v>0</v>
      </c>
      <c r="J1319">
        <v>0</v>
      </c>
      <c r="K1319">
        <v>0</v>
      </c>
      <c r="L1319">
        <v>0</v>
      </c>
      <c r="M1319">
        <v>0</v>
      </c>
      <c r="N1319">
        <v>0</v>
      </c>
      <c r="O1319">
        <v>0</v>
      </c>
      <c r="P1319">
        <v>0</v>
      </c>
      <c r="Q1319">
        <v>0</v>
      </c>
      <c r="R1319">
        <v>0</v>
      </c>
      <c r="S1319">
        <v>0</v>
      </c>
      <c r="T1319">
        <v>0</v>
      </c>
      <c r="U1319">
        <v>0</v>
      </c>
      <c r="V1319">
        <v>0</v>
      </c>
      <c r="W1319">
        <v>0</v>
      </c>
      <c r="X1319">
        <v>0</v>
      </c>
      <c r="Y1319">
        <v>0</v>
      </c>
      <c r="Z1319">
        <v>0</v>
      </c>
      <c r="AA1319">
        <v>0</v>
      </c>
      <c r="AB1319">
        <v>0</v>
      </c>
      <c r="AC1319">
        <v>0</v>
      </c>
      <c r="AD1319">
        <v>0</v>
      </c>
      <c r="AE1319">
        <v>0</v>
      </c>
      <c r="AF1319">
        <v>0</v>
      </c>
      <c r="AG1319">
        <v>0</v>
      </c>
      <c r="AH1319">
        <v>0</v>
      </c>
      <c r="AI1319">
        <v>0</v>
      </c>
      <c r="AJ1319">
        <v>0</v>
      </c>
      <c r="AK1319">
        <v>0</v>
      </c>
      <c r="AL1319">
        <v>0</v>
      </c>
      <c r="AM1319">
        <v>0</v>
      </c>
      <c r="AN1319">
        <v>0</v>
      </c>
      <c r="AO1319">
        <v>0</v>
      </c>
      <c r="AP1319">
        <v>0</v>
      </c>
      <c r="AQ1319">
        <v>0</v>
      </c>
      <c r="AR1319">
        <v>0</v>
      </c>
      <c r="AS1319">
        <v>0</v>
      </c>
      <c r="AT1319">
        <v>0</v>
      </c>
      <c r="AU1319">
        <v>0</v>
      </c>
      <c r="AV1319">
        <v>0</v>
      </c>
      <c r="AW1319">
        <v>0</v>
      </c>
      <c r="AX1319">
        <v>0</v>
      </c>
      <c r="AY1319">
        <v>0</v>
      </c>
      <c r="AZ1319">
        <v>0</v>
      </c>
      <c r="BA1319">
        <v>0</v>
      </c>
      <c r="BB1319">
        <v>0</v>
      </c>
      <c r="BC1319">
        <v>0</v>
      </c>
      <c r="BD1319">
        <v>0</v>
      </c>
      <c r="BE1319">
        <v>1</v>
      </c>
      <c r="BF1319">
        <v>0</v>
      </c>
      <c r="BG1319">
        <v>0</v>
      </c>
      <c r="BH1319">
        <v>0</v>
      </c>
      <c r="BI1319">
        <v>0</v>
      </c>
      <c r="BJ1319">
        <v>0</v>
      </c>
      <c r="BK1319">
        <v>0</v>
      </c>
      <c r="BL1319">
        <v>0</v>
      </c>
      <c r="BM1319">
        <v>0</v>
      </c>
      <c r="BN1319">
        <v>0</v>
      </c>
      <c r="BO1319">
        <v>0</v>
      </c>
      <c r="BP1319">
        <v>0</v>
      </c>
      <c r="BQ1319">
        <v>0</v>
      </c>
      <c r="BR1319">
        <v>0</v>
      </c>
      <c r="BS1319">
        <v>0</v>
      </c>
      <c r="BT1319">
        <v>0</v>
      </c>
      <c r="BU1319">
        <v>0</v>
      </c>
      <c r="BV1319">
        <v>0</v>
      </c>
      <c r="BW1319">
        <v>0</v>
      </c>
      <c r="BX1319">
        <v>0</v>
      </c>
      <c r="BY1319">
        <v>0</v>
      </c>
      <c r="BZ1319">
        <v>0</v>
      </c>
      <c r="CA1319">
        <v>0</v>
      </c>
      <c r="CB1319">
        <v>0</v>
      </c>
      <c r="CC1319">
        <v>0</v>
      </c>
      <c r="CD1319">
        <v>0</v>
      </c>
      <c r="CE1319">
        <v>0</v>
      </c>
      <c r="CF1319">
        <v>0</v>
      </c>
      <c r="CG1319">
        <v>0</v>
      </c>
      <c r="CH1319">
        <v>0</v>
      </c>
      <c r="CI1319">
        <v>0</v>
      </c>
      <c r="CJ1319">
        <v>0</v>
      </c>
      <c r="CK1319">
        <v>0</v>
      </c>
      <c r="CL1319">
        <v>0</v>
      </c>
      <c r="CM1319">
        <v>0</v>
      </c>
      <c r="CN1319">
        <v>0</v>
      </c>
      <c r="CO1319">
        <v>0</v>
      </c>
      <c r="CP1319">
        <v>0</v>
      </c>
      <c r="CQ1319">
        <v>0</v>
      </c>
      <c r="CR1319">
        <v>0</v>
      </c>
    </row>
    <row r="1320" spans="1:96" x14ac:dyDescent="0.25">
      <c r="A1320" t="s">
        <v>164</v>
      </c>
      <c r="B1320">
        <v>0</v>
      </c>
      <c r="C1320">
        <v>0</v>
      </c>
      <c r="D1320">
        <v>0</v>
      </c>
      <c r="E1320">
        <v>0</v>
      </c>
      <c r="F1320">
        <v>0</v>
      </c>
      <c r="G1320">
        <v>0</v>
      </c>
      <c r="H1320">
        <v>0</v>
      </c>
      <c r="I1320">
        <v>0</v>
      </c>
      <c r="J1320">
        <v>0</v>
      </c>
      <c r="K1320">
        <v>0</v>
      </c>
      <c r="L1320">
        <v>0</v>
      </c>
      <c r="M1320">
        <v>0</v>
      </c>
      <c r="N1320">
        <v>0</v>
      </c>
      <c r="O1320">
        <v>0</v>
      </c>
      <c r="P1320">
        <v>0</v>
      </c>
      <c r="Q1320">
        <v>0</v>
      </c>
      <c r="R1320">
        <v>0</v>
      </c>
      <c r="S1320">
        <v>0</v>
      </c>
      <c r="T1320">
        <v>0</v>
      </c>
      <c r="U1320">
        <v>0</v>
      </c>
      <c r="V1320">
        <v>0</v>
      </c>
      <c r="W1320">
        <v>0</v>
      </c>
      <c r="X1320">
        <v>0</v>
      </c>
      <c r="Y1320">
        <v>0</v>
      </c>
      <c r="Z1320">
        <v>0</v>
      </c>
      <c r="AA1320">
        <v>0</v>
      </c>
      <c r="AB1320">
        <v>0</v>
      </c>
      <c r="AC1320">
        <v>0</v>
      </c>
      <c r="AD1320">
        <v>0</v>
      </c>
      <c r="AE1320">
        <v>0</v>
      </c>
      <c r="AF1320">
        <v>0</v>
      </c>
      <c r="AG1320">
        <v>0</v>
      </c>
      <c r="AH1320">
        <v>0</v>
      </c>
      <c r="AI1320">
        <v>0</v>
      </c>
      <c r="AJ1320">
        <v>0</v>
      </c>
      <c r="AK1320">
        <v>0</v>
      </c>
      <c r="AL1320">
        <v>0</v>
      </c>
      <c r="AM1320">
        <v>0</v>
      </c>
      <c r="AN1320">
        <v>0</v>
      </c>
      <c r="AO1320">
        <v>0</v>
      </c>
      <c r="AP1320">
        <v>0</v>
      </c>
      <c r="AQ1320">
        <v>0</v>
      </c>
      <c r="AR1320">
        <v>0</v>
      </c>
      <c r="AS1320">
        <v>0</v>
      </c>
      <c r="AT1320">
        <v>0</v>
      </c>
      <c r="AU1320">
        <v>0</v>
      </c>
      <c r="AV1320">
        <v>0</v>
      </c>
      <c r="AW1320">
        <v>0</v>
      </c>
      <c r="AX1320">
        <v>0</v>
      </c>
      <c r="AY1320">
        <v>0</v>
      </c>
      <c r="AZ1320">
        <v>0</v>
      </c>
      <c r="BA1320">
        <v>0</v>
      </c>
      <c r="BB1320">
        <v>0</v>
      </c>
      <c r="BC1320">
        <v>0</v>
      </c>
      <c r="BD1320">
        <v>0</v>
      </c>
      <c r="BE1320">
        <v>0</v>
      </c>
      <c r="BF1320">
        <v>0</v>
      </c>
      <c r="BG1320">
        <v>0</v>
      </c>
      <c r="BH1320">
        <v>0</v>
      </c>
      <c r="BI1320">
        <v>0</v>
      </c>
      <c r="BJ1320">
        <v>0</v>
      </c>
      <c r="BK1320">
        <v>0</v>
      </c>
      <c r="BL1320">
        <v>0</v>
      </c>
      <c r="BM1320">
        <v>0</v>
      </c>
      <c r="BN1320">
        <v>0</v>
      </c>
      <c r="BO1320">
        <v>0</v>
      </c>
      <c r="BP1320">
        <v>0</v>
      </c>
      <c r="BQ1320">
        <v>0</v>
      </c>
      <c r="BR1320">
        <v>0</v>
      </c>
      <c r="BS1320">
        <v>0</v>
      </c>
      <c r="BT1320">
        <v>0</v>
      </c>
      <c r="BU1320">
        <v>0</v>
      </c>
      <c r="BV1320">
        <v>0</v>
      </c>
      <c r="BW1320">
        <v>0</v>
      </c>
      <c r="BX1320">
        <v>0</v>
      </c>
      <c r="BY1320">
        <v>0</v>
      </c>
      <c r="BZ1320">
        <v>0</v>
      </c>
      <c r="CA1320">
        <v>0</v>
      </c>
      <c r="CB1320">
        <v>0</v>
      </c>
      <c r="CC1320">
        <v>0</v>
      </c>
      <c r="CD1320">
        <v>0</v>
      </c>
      <c r="CE1320">
        <v>0</v>
      </c>
      <c r="CF1320">
        <v>0</v>
      </c>
      <c r="CG1320">
        <v>0</v>
      </c>
      <c r="CH1320">
        <v>0</v>
      </c>
      <c r="CI1320">
        <v>0</v>
      </c>
      <c r="CJ1320">
        <v>0</v>
      </c>
      <c r="CK1320">
        <v>0</v>
      </c>
      <c r="CL1320">
        <v>0</v>
      </c>
      <c r="CM1320">
        <v>1</v>
      </c>
      <c r="CN1320">
        <v>0</v>
      </c>
      <c r="CO1320">
        <v>0</v>
      </c>
      <c r="CP1320">
        <v>0</v>
      </c>
      <c r="CQ1320">
        <v>0</v>
      </c>
      <c r="CR1320">
        <v>0</v>
      </c>
    </row>
    <row r="1321" spans="1:96" x14ac:dyDescent="0.25">
      <c r="A1321" t="s">
        <v>163</v>
      </c>
      <c r="B1321">
        <v>0</v>
      </c>
      <c r="C1321">
        <v>0</v>
      </c>
      <c r="D1321">
        <v>0</v>
      </c>
      <c r="E1321">
        <v>0</v>
      </c>
      <c r="F1321">
        <v>0</v>
      </c>
      <c r="G1321">
        <v>0</v>
      </c>
      <c r="H1321">
        <v>0</v>
      </c>
      <c r="I1321">
        <v>0</v>
      </c>
      <c r="J1321">
        <v>0</v>
      </c>
      <c r="K1321">
        <v>0</v>
      </c>
      <c r="L1321">
        <v>0</v>
      </c>
      <c r="M1321">
        <v>0</v>
      </c>
      <c r="N1321">
        <v>0</v>
      </c>
      <c r="O1321">
        <v>0</v>
      </c>
      <c r="P1321">
        <v>0</v>
      </c>
      <c r="Q1321">
        <v>0</v>
      </c>
      <c r="R1321">
        <v>0</v>
      </c>
      <c r="S1321">
        <v>0</v>
      </c>
      <c r="T1321">
        <v>0</v>
      </c>
      <c r="U1321">
        <v>0</v>
      </c>
      <c r="V1321">
        <v>0</v>
      </c>
      <c r="W1321">
        <v>0</v>
      </c>
      <c r="X1321">
        <v>0</v>
      </c>
      <c r="Y1321">
        <v>0</v>
      </c>
      <c r="Z1321">
        <v>0</v>
      </c>
      <c r="AA1321">
        <v>0</v>
      </c>
      <c r="AB1321">
        <v>0</v>
      </c>
      <c r="AC1321">
        <v>0</v>
      </c>
      <c r="AD1321">
        <v>0</v>
      </c>
      <c r="AE1321">
        <v>0</v>
      </c>
      <c r="AF1321">
        <v>0</v>
      </c>
      <c r="AG1321">
        <v>0</v>
      </c>
      <c r="AH1321">
        <v>0</v>
      </c>
      <c r="AI1321">
        <v>0</v>
      </c>
      <c r="AJ1321">
        <v>0</v>
      </c>
      <c r="AK1321">
        <v>0</v>
      </c>
      <c r="AL1321">
        <v>0</v>
      </c>
      <c r="AM1321">
        <v>0</v>
      </c>
      <c r="AN1321">
        <v>0</v>
      </c>
      <c r="AO1321">
        <v>0</v>
      </c>
      <c r="AP1321">
        <v>0</v>
      </c>
      <c r="AQ1321">
        <v>0</v>
      </c>
      <c r="AR1321">
        <v>0</v>
      </c>
      <c r="AS1321">
        <v>0</v>
      </c>
      <c r="AT1321">
        <v>0</v>
      </c>
      <c r="AU1321">
        <v>1</v>
      </c>
      <c r="AV1321">
        <v>0</v>
      </c>
      <c r="AW1321">
        <v>0</v>
      </c>
      <c r="AX1321">
        <v>0</v>
      </c>
      <c r="AY1321">
        <v>0</v>
      </c>
      <c r="AZ1321">
        <v>0</v>
      </c>
      <c r="BA1321">
        <v>0</v>
      </c>
      <c r="BB1321">
        <v>0</v>
      </c>
      <c r="BC1321">
        <v>0</v>
      </c>
      <c r="BD1321">
        <v>0</v>
      </c>
      <c r="BE1321">
        <v>0</v>
      </c>
      <c r="BF1321">
        <v>0</v>
      </c>
      <c r="BG1321">
        <v>0</v>
      </c>
      <c r="BH1321">
        <v>0</v>
      </c>
      <c r="BI1321">
        <v>0</v>
      </c>
      <c r="BJ1321">
        <v>0</v>
      </c>
      <c r="BK1321">
        <v>0</v>
      </c>
      <c r="BL1321">
        <v>0</v>
      </c>
      <c r="BM1321">
        <v>0</v>
      </c>
      <c r="BN1321">
        <v>0</v>
      </c>
      <c r="BO1321">
        <v>0</v>
      </c>
      <c r="BP1321">
        <v>0</v>
      </c>
      <c r="BQ1321">
        <v>0</v>
      </c>
      <c r="BR1321">
        <v>0</v>
      </c>
      <c r="BS1321">
        <v>0</v>
      </c>
      <c r="BT1321">
        <v>0</v>
      </c>
      <c r="BU1321">
        <v>0</v>
      </c>
      <c r="BV1321">
        <v>0</v>
      </c>
      <c r="BW1321">
        <v>0</v>
      </c>
      <c r="BX1321">
        <v>0</v>
      </c>
      <c r="BY1321">
        <v>0</v>
      </c>
      <c r="BZ1321">
        <v>0</v>
      </c>
      <c r="CA1321">
        <v>0</v>
      </c>
      <c r="CB1321">
        <v>0</v>
      </c>
      <c r="CC1321">
        <v>0</v>
      </c>
      <c r="CD1321">
        <v>0</v>
      </c>
      <c r="CE1321">
        <v>0</v>
      </c>
      <c r="CF1321">
        <v>0</v>
      </c>
      <c r="CG1321">
        <v>0</v>
      </c>
      <c r="CH1321">
        <v>0</v>
      </c>
      <c r="CI1321">
        <v>0</v>
      </c>
      <c r="CJ1321">
        <v>0</v>
      </c>
      <c r="CK1321">
        <v>0</v>
      </c>
      <c r="CL1321">
        <v>0</v>
      </c>
      <c r="CM1321">
        <v>0</v>
      </c>
      <c r="CN1321">
        <v>0</v>
      </c>
      <c r="CO1321">
        <v>0</v>
      </c>
      <c r="CP1321">
        <v>0</v>
      </c>
      <c r="CQ1321">
        <v>0</v>
      </c>
      <c r="CR1321">
        <v>0</v>
      </c>
    </row>
    <row r="1322" spans="1:96" x14ac:dyDescent="0.25">
      <c r="A1322" t="s">
        <v>162</v>
      </c>
      <c r="B1322">
        <v>0</v>
      </c>
      <c r="C1322">
        <v>0</v>
      </c>
      <c r="D1322">
        <v>0</v>
      </c>
      <c r="E1322">
        <v>0</v>
      </c>
      <c r="F1322">
        <v>0</v>
      </c>
      <c r="G1322">
        <v>0</v>
      </c>
      <c r="H1322">
        <v>0</v>
      </c>
      <c r="I1322">
        <v>0</v>
      </c>
      <c r="J1322">
        <v>0</v>
      </c>
      <c r="K1322">
        <v>0</v>
      </c>
      <c r="L1322">
        <v>0</v>
      </c>
      <c r="M1322">
        <v>0</v>
      </c>
      <c r="N1322">
        <v>0</v>
      </c>
      <c r="O1322">
        <v>0</v>
      </c>
      <c r="P1322">
        <v>0</v>
      </c>
      <c r="Q1322">
        <v>0</v>
      </c>
      <c r="R1322">
        <v>0</v>
      </c>
      <c r="S1322">
        <v>0</v>
      </c>
      <c r="T1322">
        <v>0</v>
      </c>
      <c r="U1322">
        <v>0</v>
      </c>
      <c r="V1322">
        <v>0</v>
      </c>
      <c r="W1322">
        <v>0</v>
      </c>
      <c r="X1322">
        <v>0</v>
      </c>
      <c r="Y1322">
        <v>0</v>
      </c>
      <c r="Z1322">
        <v>0</v>
      </c>
      <c r="AA1322">
        <v>0</v>
      </c>
      <c r="AB1322">
        <v>0</v>
      </c>
      <c r="AC1322">
        <v>0</v>
      </c>
      <c r="AD1322">
        <v>0</v>
      </c>
      <c r="AE1322">
        <v>0</v>
      </c>
      <c r="AF1322">
        <v>0</v>
      </c>
      <c r="AG1322">
        <v>0</v>
      </c>
      <c r="AH1322">
        <v>0</v>
      </c>
      <c r="AI1322">
        <v>0</v>
      </c>
      <c r="AJ1322">
        <v>0</v>
      </c>
      <c r="AK1322">
        <v>0</v>
      </c>
      <c r="AL1322">
        <v>0</v>
      </c>
      <c r="AM1322">
        <v>0</v>
      </c>
      <c r="AN1322">
        <v>0</v>
      </c>
      <c r="AO1322">
        <v>0</v>
      </c>
      <c r="AP1322">
        <v>0</v>
      </c>
      <c r="AQ1322">
        <v>0</v>
      </c>
      <c r="AR1322">
        <v>0</v>
      </c>
      <c r="AS1322">
        <v>0</v>
      </c>
      <c r="AT1322">
        <v>0</v>
      </c>
      <c r="AU1322">
        <v>0</v>
      </c>
      <c r="AV1322">
        <v>0</v>
      </c>
      <c r="AW1322">
        <v>0</v>
      </c>
      <c r="AX1322">
        <v>0</v>
      </c>
      <c r="AY1322">
        <v>0</v>
      </c>
      <c r="AZ1322">
        <v>0</v>
      </c>
      <c r="BA1322">
        <v>0</v>
      </c>
      <c r="BB1322">
        <v>0</v>
      </c>
      <c r="BC1322">
        <v>0</v>
      </c>
      <c r="BD1322">
        <v>0</v>
      </c>
      <c r="BE1322">
        <v>0</v>
      </c>
      <c r="BF1322">
        <v>0</v>
      </c>
      <c r="BG1322">
        <v>0</v>
      </c>
      <c r="BH1322">
        <v>0</v>
      </c>
      <c r="BI1322">
        <v>0</v>
      </c>
      <c r="BJ1322">
        <v>0</v>
      </c>
      <c r="BK1322">
        <v>0</v>
      </c>
      <c r="BL1322">
        <v>0</v>
      </c>
      <c r="BM1322">
        <v>0</v>
      </c>
      <c r="BN1322">
        <v>0</v>
      </c>
      <c r="BO1322">
        <v>0</v>
      </c>
      <c r="BP1322">
        <v>0</v>
      </c>
      <c r="BQ1322">
        <v>0</v>
      </c>
      <c r="BR1322">
        <v>0</v>
      </c>
      <c r="BS1322">
        <v>0</v>
      </c>
      <c r="BT1322">
        <v>0</v>
      </c>
      <c r="BU1322">
        <v>0</v>
      </c>
      <c r="BV1322">
        <v>0</v>
      </c>
      <c r="BW1322">
        <v>1</v>
      </c>
      <c r="BX1322">
        <v>0</v>
      </c>
      <c r="BY1322">
        <v>0</v>
      </c>
      <c r="BZ1322">
        <v>0</v>
      </c>
      <c r="CA1322">
        <v>0</v>
      </c>
      <c r="CB1322">
        <v>0</v>
      </c>
      <c r="CC1322">
        <v>0</v>
      </c>
      <c r="CD1322">
        <v>0</v>
      </c>
      <c r="CE1322">
        <v>0</v>
      </c>
      <c r="CF1322">
        <v>0</v>
      </c>
      <c r="CG1322">
        <v>0</v>
      </c>
      <c r="CH1322">
        <v>0</v>
      </c>
      <c r="CI1322">
        <v>0</v>
      </c>
      <c r="CJ1322">
        <v>0</v>
      </c>
      <c r="CK1322">
        <v>0</v>
      </c>
      <c r="CL1322">
        <v>0</v>
      </c>
      <c r="CM1322">
        <v>0</v>
      </c>
      <c r="CN1322">
        <v>0</v>
      </c>
      <c r="CO1322">
        <v>0</v>
      </c>
      <c r="CP1322">
        <v>0</v>
      </c>
      <c r="CQ1322">
        <v>0</v>
      </c>
      <c r="CR1322">
        <v>0</v>
      </c>
    </row>
    <row r="1323" spans="1:96" x14ac:dyDescent="0.25">
      <c r="A1323" t="s">
        <v>161</v>
      </c>
      <c r="B1323">
        <v>0</v>
      </c>
      <c r="C1323">
        <v>0</v>
      </c>
      <c r="D1323">
        <v>0</v>
      </c>
      <c r="E1323">
        <v>0</v>
      </c>
      <c r="F1323">
        <v>0</v>
      </c>
      <c r="G1323">
        <v>0</v>
      </c>
      <c r="H1323">
        <v>0</v>
      </c>
      <c r="I1323">
        <v>0</v>
      </c>
      <c r="J1323">
        <v>0</v>
      </c>
      <c r="K1323">
        <v>0</v>
      </c>
      <c r="L1323">
        <v>0</v>
      </c>
      <c r="M1323">
        <v>0</v>
      </c>
      <c r="N1323">
        <v>0</v>
      </c>
      <c r="O1323">
        <v>0</v>
      </c>
      <c r="P1323">
        <v>0</v>
      </c>
      <c r="Q1323">
        <v>0</v>
      </c>
      <c r="R1323">
        <v>0</v>
      </c>
      <c r="S1323">
        <v>0</v>
      </c>
      <c r="T1323">
        <v>0</v>
      </c>
      <c r="U1323">
        <v>0</v>
      </c>
      <c r="V1323">
        <v>0</v>
      </c>
      <c r="W1323">
        <v>0</v>
      </c>
      <c r="X1323">
        <v>0</v>
      </c>
      <c r="Y1323">
        <v>0</v>
      </c>
      <c r="Z1323">
        <v>0</v>
      </c>
      <c r="AA1323">
        <v>0</v>
      </c>
      <c r="AB1323">
        <v>0</v>
      </c>
      <c r="AC1323">
        <v>0</v>
      </c>
      <c r="AD1323">
        <v>0</v>
      </c>
      <c r="AE1323">
        <v>0</v>
      </c>
      <c r="AF1323">
        <v>0</v>
      </c>
      <c r="AG1323">
        <v>0</v>
      </c>
      <c r="AH1323">
        <v>0</v>
      </c>
      <c r="AI1323">
        <v>0</v>
      </c>
      <c r="AJ1323">
        <v>0</v>
      </c>
      <c r="AK1323">
        <v>0</v>
      </c>
      <c r="AL1323">
        <v>0</v>
      </c>
      <c r="AM1323">
        <v>0</v>
      </c>
      <c r="AN1323">
        <v>0</v>
      </c>
      <c r="AO1323">
        <v>0</v>
      </c>
      <c r="AP1323">
        <v>0</v>
      </c>
      <c r="AQ1323">
        <v>0</v>
      </c>
      <c r="AR1323">
        <v>0</v>
      </c>
      <c r="AS1323">
        <v>0</v>
      </c>
      <c r="AT1323">
        <v>0</v>
      </c>
      <c r="AU1323">
        <v>0</v>
      </c>
      <c r="AV1323">
        <v>0</v>
      </c>
      <c r="AW1323">
        <v>0</v>
      </c>
      <c r="AX1323">
        <v>0</v>
      </c>
      <c r="AY1323">
        <v>0</v>
      </c>
      <c r="AZ1323">
        <v>0</v>
      </c>
      <c r="BA1323">
        <v>0</v>
      </c>
      <c r="BB1323">
        <v>0</v>
      </c>
      <c r="BC1323">
        <v>0</v>
      </c>
      <c r="BD1323">
        <v>0</v>
      </c>
      <c r="BE1323">
        <v>0</v>
      </c>
      <c r="BF1323">
        <v>0</v>
      </c>
      <c r="BG1323">
        <v>0</v>
      </c>
      <c r="BH1323">
        <v>0</v>
      </c>
      <c r="BI1323">
        <v>0</v>
      </c>
      <c r="BJ1323">
        <v>0</v>
      </c>
      <c r="BK1323">
        <v>0</v>
      </c>
      <c r="BL1323">
        <v>0</v>
      </c>
      <c r="BM1323">
        <v>0</v>
      </c>
      <c r="BN1323">
        <v>0</v>
      </c>
      <c r="BO1323">
        <v>0</v>
      </c>
      <c r="BP1323">
        <v>0</v>
      </c>
      <c r="BQ1323">
        <v>0</v>
      </c>
      <c r="BR1323">
        <v>0</v>
      </c>
      <c r="BS1323">
        <v>0</v>
      </c>
      <c r="BT1323">
        <v>0</v>
      </c>
      <c r="BU1323">
        <v>0</v>
      </c>
      <c r="BV1323">
        <v>0</v>
      </c>
      <c r="BW1323">
        <v>1</v>
      </c>
      <c r="BX1323">
        <v>0</v>
      </c>
      <c r="BY1323">
        <v>0</v>
      </c>
      <c r="BZ1323">
        <v>0</v>
      </c>
      <c r="CA1323">
        <v>0</v>
      </c>
      <c r="CB1323">
        <v>0</v>
      </c>
      <c r="CC1323">
        <v>0</v>
      </c>
      <c r="CD1323">
        <v>0</v>
      </c>
      <c r="CE1323">
        <v>0</v>
      </c>
      <c r="CF1323">
        <v>0</v>
      </c>
      <c r="CG1323">
        <v>0</v>
      </c>
      <c r="CH1323">
        <v>0</v>
      </c>
      <c r="CI1323">
        <v>0</v>
      </c>
      <c r="CJ1323">
        <v>0</v>
      </c>
      <c r="CK1323">
        <v>0</v>
      </c>
      <c r="CL1323">
        <v>0</v>
      </c>
      <c r="CM1323">
        <v>0</v>
      </c>
      <c r="CN1323">
        <v>0</v>
      </c>
      <c r="CO1323">
        <v>0</v>
      </c>
      <c r="CP1323">
        <v>0</v>
      </c>
      <c r="CQ1323">
        <v>0</v>
      </c>
      <c r="CR1323">
        <v>0</v>
      </c>
    </row>
    <row r="1324" spans="1:96" x14ac:dyDescent="0.25">
      <c r="A1324" t="s">
        <v>160</v>
      </c>
      <c r="B1324">
        <v>0</v>
      </c>
      <c r="C1324">
        <v>0</v>
      </c>
      <c r="D1324">
        <v>0</v>
      </c>
      <c r="E1324">
        <v>0</v>
      </c>
      <c r="F1324">
        <v>0</v>
      </c>
      <c r="G1324">
        <v>0</v>
      </c>
      <c r="H1324">
        <v>0</v>
      </c>
      <c r="I1324">
        <v>0</v>
      </c>
      <c r="J1324">
        <v>0</v>
      </c>
      <c r="K1324">
        <v>0</v>
      </c>
      <c r="L1324">
        <v>0</v>
      </c>
      <c r="M1324">
        <v>0</v>
      </c>
      <c r="N1324">
        <v>0</v>
      </c>
      <c r="O1324">
        <v>0</v>
      </c>
      <c r="P1324">
        <v>0</v>
      </c>
      <c r="Q1324">
        <v>0</v>
      </c>
      <c r="R1324">
        <v>0</v>
      </c>
      <c r="S1324">
        <v>0</v>
      </c>
      <c r="T1324">
        <v>0</v>
      </c>
      <c r="U1324">
        <v>0</v>
      </c>
      <c r="V1324">
        <v>0</v>
      </c>
      <c r="W1324">
        <v>0</v>
      </c>
      <c r="X1324">
        <v>0</v>
      </c>
      <c r="Y1324">
        <v>0</v>
      </c>
      <c r="Z1324">
        <v>0</v>
      </c>
      <c r="AA1324">
        <v>0</v>
      </c>
      <c r="AB1324">
        <v>0</v>
      </c>
      <c r="AC1324">
        <v>0</v>
      </c>
      <c r="AD1324">
        <v>0</v>
      </c>
      <c r="AE1324">
        <v>0</v>
      </c>
      <c r="AF1324">
        <v>0</v>
      </c>
      <c r="AG1324">
        <v>0</v>
      </c>
      <c r="AH1324">
        <v>0</v>
      </c>
      <c r="AI1324">
        <v>0</v>
      </c>
      <c r="AJ1324">
        <v>0</v>
      </c>
      <c r="AK1324">
        <v>0</v>
      </c>
      <c r="AL1324">
        <v>0</v>
      </c>
      <c r="AM1324">
        <v>0</v>
      </c>
      <c r="AN1324">
        <v>0</v>
      </c>
      <c r="AO1324">
        <v>0</v>
      </c>
      <c r="AP1324">
        <v>0</v>
      </c>
      <c r="AQ1324">
        <v>0</v>
      </c>
      <c r="AR1324">
        <v>0</v>
      </c>
      <c r="AS1324">
        <v>0</v>
      </c>
      <c r="AT1324">
        <v>0</v>
      </c>
      <c r="AU1324">
        <v>0</v>
      </c>
      <c r="AV1324">
        <v>0</v>
      </c>
      <c r="AW1324">
        <v>0</v>
      </c>
      <c r="AX1324">
        <v>0</v>
      </c>
      <c r="AY1324">
        <v>0</v>
      </c>
      <c r="AZ1324">
        <v>0</v>
      </c>
      <c r="BA1324">
        <v>0</v>
      </c>
      <c r="BB1324">
        <v>0</v>
      </c>
      <c r="BC1324">
        <v>0</v>
      </c>
      <c r="BD1324">
        <v>0</v>
      </c>
      <c r="BE1324">
        <v>0</v>
      </c>
      <c r="BF1324">
        <v>0</v>
      </c>
      <c r="BG1324">
        <v>0</v>
      </c>
      <c r="BH1324">
        <v>0</v>
      </c>
      <c r="BI1324">
        <v>0</v>
      </c>
      <c r="BJ1324">
        <v>0</v>
      </c>
      <c r="BK1324">
        <v>0</v>
      </c>
      <c r="BL1324">
        <v>0</v>
      </c>
      <c r="BM1324">
        <v>0</v>
      </c>
      <c r="BN1324">
        <v>0</v>
      </c>
      <c r="BO1324">
        <v>0</v>
      </c>
      <c r="BP1324">
        <v>0</v>
      </c>
      <c r="BQ1324">
        <v>0</v>
      </c>
      <c r="BR1324">
        <v>0</v>
      </c>
      <c r="BS1324">
        <v>0</v>
      </c>
      <c r="BT1324">
        <v>0</v>
      </c>
      <c r="BU1324">
        <v>0</v>
      </c>
      <c r="BV1324">
        <v>0</v>
      </c>
      <c r="BW1324">
        <v>1</v>
      </c>
      <c r="BX1324">
        <v>0</v>
      </c>
      <c r="BY1324">
        <v>0</v>
      </c>
      <c r="BZ1324">
        <v>0</v>
      </c>
      <c r="CA1324">
        <v>0</v>
      </c>
      <c r="CB1324">
        <v>0</v>
      </c>
      <c r="CC1324">
        <v>0</v>
      </c>
      <c r="CD1324">
        <v>0</v>
      </c>
      <c r="CE1324">
        <v>0</v>
      </c>
      <c r="CF1324">
        <v>0</v>
      </c>
      <c r="CG1324">
        <v>0</v>
      </c>
      <c r="CH1324">
        <v>0</v>
      </c>
      <c r="CI1324">
        <v>0</v>
      </c>
      <c r="CJ1324">
        <v>0</v>
      </c>
      <c r="CK1324">
        <v>0</v>
      </c>
      <c r="CL1324">
        <v>0</v>
      </c>
      <c r="CM1324">
        <v>0</v>
      </c>
      <c r="CN1324">
        <v>0</v>
      </c>
      <c r="CO1324">
        <v>0</v>
      </c>
      <c r="CP1324">
        <v>0</v>
      </c>
      <c r="CQ1324">
        <v>0</v>
      </c>
      <c r="CR1324">
        <v>0</v>
      </c>
    </row>
    <row r="1325" spans="1:96" x14ac:dyDescent="0.25">
      <c r="A1325" t="s">
        <v>159</v>
      </c>
      <c r="B1325">
        <v>0</v>
      </c>
      <c r="C1325">
        <v>0</v>
      </c>
      <c r="D1325">
        <v>0</v>
      </c>
      <c r="E1325">
        <v>0</v>
      </c>
      <c r="F1325">
        <v>0</v>
      </c>
      <c r="G1325">
        <v>0</v>
      </c>
      <c r="H1325">
        <v>0</v>
      </c>
      <c r="I1325">
        <v>0</v>
      </c>
      <c r="J1325">
        <v>0</v>
      </c>
      <c r="K1325">
        <v>0</v>
      </c>
      <c r="L1325">
        <v>0</v>
      </c>
      <c r="M1325">
        <v>0</v>
      </c>
      <c r="N1325">
        <v>0</v>
      </c>
      <c r="O1325">
        <v>0</v>
      </c>
      <c r="P1325">
        <v>0</v>
      </c>
      <c r="Q1325">
        <v>0</v>
      </c>
      <c r="R1325">
        <v>0</v>
      </c>
      <c r="S1325">
        <v>0</v>
      </c>
      <c r="T1325">
        <v>0</v>
      </c>
      <c r="U1325">
        <v>0</v>
      </c>
      <c r="V1325">
        <v>0</v>
      </c>
      <c r="W1325">
        <v>0</v>
      </c>
      <c r="X1325">
        <v>0</v>
      </c>
      <c r="Y1325">
        <v>0</v>
      </c>
      <c r="Z1325">
        <v>0</v>
      </c>
      <c r="AA1325">
        <v>0</v>
      </c>
      <c r="AB1325">
        <v>0</v>
      </c>
      <c r="AC1325">
        <v>0</v>
      </c>
      <c r="AD1325">
        <v>0</v>
      </c>
      <c r="AE1325">
        <v>0</v>
      </c>
      <c r="AF1325">
        <v>0</v>
      </c>
      <c r="AG1325">
        <v>0</v>
      </c>
      <c r="AH1325">
        <v>0</v>
      </c>
      <c r="AI1325">
        <v>0</v>
      </c>
      <c r="AJ1325">
        <v>0</v>
      </c>
      <c r="AK1325">
        <v>0</v>
      </c>
      <c r="AL1325">
        <v>0</v>
      </c>
      <c r="AM1325">
        <v>0</v>
      </c>
      <c r="AN1325">
        <v>0</v>
      </c>
      <c r="AO1325">
        <v>0</v>
      </c>
      <c r="AP1325">
        <v>0</v>
      </c>
      <c r="AQ1325">
        <v>0</v>
      </c>
      <c r="AR1325">
        <v>0</v>
      </c>
      <c r="AS1325">
        <v>0</v>
      </c>
      <c r="AT1325">
        <v>0</v>
      </c>
      <c r="AU1325">
        <v>0</v>
      </c>
      <c r="AV1325">
        <v>0</v>
      </c>
      <c r="AW1325">
        <v>0</v>
      </c>
      <c r="AX1325">
        <v>0</v>
      </c>
      <c r="AY1325">
        <v>0</v>
      </c>
      <c r="AZ1325">
        <v>0</v>
      </c>
      <c r="BA1325">
        <v>0</v>
      </c>
      <c r="BB1325">
        <v>0</v>
      </c>
      <c r="BC1325">
        <v>0</v>
      </c>
      <c r="BD1325">
        <v>0</v>
      </c>
      <c r="BE1325">
        <v>0</v>
      </c>
      <c r="BF1325">
        <v>0</v>
      </c>
      <c r="BG1325">
        <v>0</v>
      </c>
      <c r="BH1325">
        <v>0</v>
      </c>
      <c r="BI1325">
        <v>0</v>
      </c>
      <c r="BJ1325">
        <v>0</v>
      </c>
      <c r="BK1325">
        <v>0</v>
      </c>
      <c r="BL1325">
        <v>0</v>
      </c>
      <c r="BM1325">
        <v>0</v>
      </c>
      <c r="BN1325">
        <v>0</v>
      </c>
      <c r="BO1325">
        <v>0</v>
      </c>
      <c r="BP1325">
        <v>0</v>
      </c>
      <c r="BQ1325">
        <v>0</v>
      </c>
      <c r="BR1325">
        <v>0</v>
      </c>
      <c r="BS1325">
        <v>0</v>
      </c>
      <c r="BT1325">
        <v>0</v>
      </c>
      <c r="BU1325">
        <v>0</v>
      </c>
      <c r="BV1325">
        <v>0</v>
      </c>
      <c r="BW1325">
        <v>1</v>
      </c>
      <c r="BX1325">
        <v>0</v>
      </c>
      <c r="BY1325">
        <v>0</v>
      </c>
      <c r="BZ1325">
        <v>0</v>
      </c>
      <c r="CA1325">
        <v>0</v>
      </c>
      <c r="CB1325">
        <v>0</v>
      </c>
      <c r="CC1325">
        <v>0</v>
      </c>
      <c r="CD1325">
        <v>0</v>
      </c>
      <c r="CE1325">
        <v>0</v>
      </c>
      <c r="CF1325">
        <v>0</v>
      </c>
      <c r="CG1325">
        <v>0</v>
      </c>
      <c r="CH1325">
        <v>0</v>
      </c>
      <c r="CI1325">
        <v>0</v>
      </c>
      <c r="CJ1325">
        <v>0</v>
      </c>
      <c r="CK1325">
        <v>0</v>
      </c>
      <c r="CL1325">
        <v>0</v>
      </c>
      <c r="CM1325">
        <v>0</v>
      </c>
      <c r="CN1325">
        <v>0</v>
      </c>
      <c r="CO1325">
        <v>0</v>
      </c>
      <c r="CP1325">
        <v>0</v>
      </c>
      <c r="CQ1325">
        <v>0</v>
      </c>
      <c r="CR1325">
        <v>0</v>
      </c>
    </row>
    <row r="1326" spans="1:96" x14ac:dyDescent="0.25">
      <c r="A1326" t="s">
        <v>158</v>
      </c>
      <c r="B1326">
        <v>0</v>
      </c>
      <c r="C1326">
        <v>0</v>
      </c>
      <c r="D1326">
        <v>0</v>
      </c>
      <c r="E1326">
        <v>0</v>
      </c>
      <c r="F1326">
        <v>0</v>
      </c>
      <c r="G1326">
        <v>0</v>
      </c>
      <c r="H1326">
        <v>0</v>
      </c>
      <c r="I1326">
        <v>0</v>
      </c>
      <c r="J1326">
        <v>0</v>
      </c>
      <c r="K1326">
        <v>0</v>
      </c>
      <c r="L1326">
        <v>0</v>
      </c>
      <c r="M1326">
        <v>0</v>
      </c>
      <c r="N1326">
        <v>0</v>
      </c>
      <c r="O1326">
        <v>0</v>
      </c>
      <c r="P1326">
        <v>0</v>
      </c>
      <c r="Q1326">
        <v>0</v>
      </c>
      <c r="R1326">
        <v>0</v>
      </c>
      <c r="S1326">
        <v>0</v>
      </c>
      <c r="T1326">
        <v>0</v>
      </c>
      <c r="U1326">
        <v>0</v>
      </c>
      <c r="V1326">
        <v>0</v>
      </c>
      <c r="W1326">
        <v>0</v>
      </c>
      <c r="X1326">
        <v>0</v>
      </c>
      <c r="Y1326">
        <v>0</v>
      </c>
      <c r="Z1326">
        <v>0</v>
      </c>
      <c r="AA1326">
        <v>0</v>
      </c>
      <c r="AB1326">
        <v>0</v>
      </c>
      <c r="AC1326">
        <v>0</v>
      </c>
      <c r="AD1326">
        <v>0</v>
      </c>
      <c r="AE1326">
        <v>0</v>
      </c>
      <c r="AF1326">
        <v>0</v>
      </c>
      <c r="AG1326">
        <v>0</v>
      </c>
      <c r="AH1326">
        <v>0</v>
      </c>
      <c r="AI1326">
        <v>0</v>
      </c>
      <c r="AJ1326">
        <v>0</v>
      </c>
      <c r="AK1326">
        <v>0</v>
      </c>
      <c r="AL1326">
        <v>0</v>
      </c>
      <c r="AM1326">
        <v>0</v>
      </c>
      <c r="AN1326">
        <v>0</v>
      </c>
      <c r="AO1326">
        <v>0</v>
      </c>
      <c r="AP1326">
        <v>0</v>
      </c>
      <c r="AQ1326">
        <v>0</v>
      </c>
      <c r="AR1326">
        <v>0</v>
      </c>
      <c r="AS1326">
        <v>0</v>
      </c>
      <c r="AT1326">
        <v>0</v>
      </c>
      <c r="AU1326">
        <v>0</v>
      </c>
      <c r="AV1326">
        <v>0</v>
      </c>
      <c r="AW1326">
        <v>0</v>
      </c>
      <c r="AX1326">
        <v>0</v>
      </c>
      <c r="AY1326">
        <v>0</v>
      </c>
      <c r="AZ1326">
        <v>0</v>
      </c>
      <c r="BA1326">
        <v>0</v>
      </c>
      <c r="BB1326">
        <v>0</v>
      </c>
      <c r="BC1326">
        <v>0</v>
      </c>
      <c r="BD1326">
        <v>0</v>
      </c>
      <c r="BE1326">
        <v>0</v>
      </c>
      <c r="BF1326">
        <v>0</v>
      </c>
      <c r="BG1326">
        <v>0</v>
      </c>
      <c r="BH1326">
        <v>0</v>
      </c>
      <c r="BI1326">
        <v>0</v>
      </c>
      <c r="BJ1326">
        <v>0</v>
      </c>
      <c r="BK1326">
        <v>0</v>
      </c>
      <c r="BL1326">
        <v>0</v>
      </c>
      <c r="BM1326">
        <v>0</v>
      </c>
      <c r="BN1326">
        <v>0</v>
      </c>
      <c r="BO1326">
        <v>0</v>
      </c>
      <c r="BP1326">
        <v>0</v>
      </c>
      <c r="BQ1326">
        <v>0</v>
      </c>
      <c r="BR1326">
        <v>0</v>
      </c>
      <c r="BS1326">
        <v>0</v>
      </c>
      <c r="BT1326">
        <v>0</v>
      </c>
      <c r="BU1326">
        <v>0</v>
      </c>
      <c r="BV1326">
        <v>0</v>
      </c>
      <c r="BW1326">
        <v>1</v>
      </c>
      <c r="BX1326">
        <v>0</v>
      </c>
      <c r="BY1326">
        <v>0</v>
      </c>
      <c r="BZ1326">
        <v>0</v>
      </c>
      <c r="CA1326">
        <v>0</v>
      </c>
      <c r="CB1326">
        <v>0</v>
      </c>
      <c r="CC1326">
        <v>0</v>
      </c>
      <c r="CD1326">
        <v>0</v>
      </c>
      <c r="CE1326">
        <v>0</v>
      </c>
      <c r="CF1326">
        <v>0</v>
      </c>
      <c r="CG1326">
        <v>0</v>
      </c>
      <c r="CH1326">
        <v>0</v>
      </c>
      <c r="CI1326">
        <v>0</v>
      </c>
      <c r="CJ1326">
        <v>0</v>
      </c>
      <c r="CK1326">
        <v>0</v>
      </c>
      <c r="CL1326">
        <v>0</v>
      </c>
      <c r="CM1326">
        <v>0</v>
      </c>
      <c r="CN1326">
        <v>0</v>
      </c>
      <c r="CO1326">
        <v>0</v>
      </c>
      <c r="CP1326">
        <v>0</v>
      </c>
      <c r="CQ1326">
        <v>0</v>
      </c>
      <c r="CR1326">
        <v>0</v>
      </c>
    </row>
    <row r="1327" spans="1:96" x14ac:dyDescent="0.25">
      <c r="A1327" t="s">
        <v>157</v>
      </c>
      <c r="B1327">
        <v>0</v>
      </c>
      <c r="C1327">
        <v>0</v>
      </c>
      <c r="D1327">
        <v>0</v>
      </c>
      <c r="E1327">
        <v>0</v>
      </c>
      <c r="F1327">
        <v>0</v>
      </c>
      <c r="G1327">
        <v>0</v>
      </c>
      <c r="H1327">
        <v>0</v>
      </c>
      <c r="I1327">
        <v>0</v>
      </c>
      <c r="J1327">
        <v>0</v>
      </c>
      <c r="K1327">
        <v>0</v>
      </c>
      <c r="L1327">
        <v>0</v>
      </c>
      <c r="M1327">
        <v>0</v>
      </c>
      <c r="N1327">
        <v>0</v>
      </c>
      <c r="O1327">
        <v>0</v>
      </c>
      <c r="P1327">
        <v>0</v>
      </c>
      <c r="Q1327">
        <v>0</v>
      </c>
      <c r="R1327">
        <v>0</v>
      </c>
      <c r="S1327">
        <v>0</v>
      </c>
      <c r="T1327">
        <v>0</v>
      </c>
      <c r="U1327">
        <v>0</v>
      </c>
      <c r="V1327">
        <v>0</v>
      </c>
      <c r="W1327">
        <v>0</v>
      </c>
      <c r="X1327">
        <v>0</v>
      </c>
      <c r="Y1327">
        <v>0</v>
      </c>
      <c r="Z1327">
        <v>0</v>
      </c>
      <c r="AA1327">
        <v>0</v>
      </c>
      <c r="AB1327">
        <v>0</v>
      </c>
      <c r="AC1327">
        <v>0</v>
      </c>
      <c r="AD1327">
        <v>0</v>
      </c>
      <c r="AE1327">
        <v>0</v>
      </c>
      <c r="AF1327">
        <v>0</v>
      </c>
      <c r="AG1327">
        <v>0</v>
      </c>
      <c r="AH1327">
        <v>0</v>
      </c>
      <c r="AI1327">
        <v>0</v>
      </c>
      <c r="AJ1327">
        <v>0</v>
      </c>
      <c r="AK1327">
        <v>0</v>
      </c>
      <c r="AL1327">
        <v>0</v>
      </c>
      <c r="AM1327">
        <v>0</v>
      </c>
      <c r="AN1327">
        <v>0</v>
      </c>
      <c r="AO1327">
        <v>0</v>
      </c>
      <c r="AP1327">
        <v>0</v>
      </c>
      <c r="AQ1327">
        <v>0</v>
      </c>
      <c r="AR1327">
        <v>0</v>
      </c>
      <c r="AS1327">
        <v>0</v>
      </c>
      <c r="AT1327">
        <v>0</v>
      </c>
      <c r="AU1327">
        <v>0</v>
      </c>
      <c r="AV1327">
        <v>0</v>
      </c>
      <c r="AW1327">
        <v>0</v>
      </c>
      <c r="AX1327">
        <v>0</v>
      </c>
      <c r="AY1327">
        <v>0</v>
      </c>
      <c r="AZ1327">
        <v>0</v>
      </c>
      <c r="BA1327">
        <v>0</v>
      </c>
      <c r="BB1327">
        <v>0</v>
      </c>
      <c r="BC1327">
        <v>0</v>
      </c>
      <c r="BD1327">
        <v>0</v>
      </c>
      <c r="BE1327">
        <v>0</v>
      </c>
      <c r="BF1327">
        <v>0</v>
      </c>
      <c r="BG1327">
        <v>0</v>
      </c>
      <c r="BH1327">
        <v>0</v>
      </c>
      <c r="BI1327">
        <v>0</v>
      </c>
      <c r="BJ1327">
        <v>0</v>
      </c>
      <c r="BK1327">
        <v>0</v>
      </c>
      <c r="BL1327">
        <v>0</v>
      </c>
      <c r="BM1327">
        <v>0</v>
      </c>
      <c r="BN1327">
        <v>0</v>
      </c>
      <c r="BO1327">
        <v>0</v>
      </c>
      <c r="BP1327">
        <v>0</v>
      </c>
      <c r="BQ1327">
        <v>0</v>
      </c>
      <c r="BR1327">
        <v>0</v>
      </c>
      <c r="BS1327">
        <v>0</v>
      </c>
      <c r="BT1327">
        <v>0</v>
      </c>
      <c r="BU1327">
        <v>0</v>
      </c>
      <c r="BV1327">
        <v>0</v>
      </c>
      <c r="BW1327">
        <v>1</v>
      </c>
      <c r="BX1327">
        <v>0</v>
      </c>
      <c r="BY1327">
        <v>0</v>
      </c>
      <c r="BZ1327">
        <v>0</v>
      </c>
      <c r="CA1327">
        <v>0</v>
      </c>
      <c r="CB1327">
        <v>0</v>
      </c>
      <c r="CC1327">
        <v>0</v>
      </c>
      <c r="CD1327">
        <v>0</v>
      </c>
      <c r="CE1327">
        <v>0</v>
      </c>
      <c r="CF1327">
        <v>0</v>
      </c>
      <c r="CG1327">
        <v>0</v>
      </c>
      <c r="CH1327">
        <v>0</v>
      </c>
      <c r="CI1327">
        <v>0</v>
      </c>
      <c r="CJ1327">
        <v>0</v>
      </c>
      <c r="CK1327">
        <v>0</v>
      </c>
      <c r="CL1327">
        <v>0</v>
      </c>
      <c r="CM1327">
        <v>0</v>
      </c>
      <c r="CN1327">
        <v>0</v>
      </c>
      <c r="CO1327">
        <v>0</v>
      </c>
      <c r="CP1327">
        <v>0</v>
      </c>
      <c r="CQ1327">
        <v>0</v>
      </c>
      <c r="CR1327">
        <v>0</v>
      </c>
    </row>
    <row r="1328" spans="1:96" x14ac:dyDescent="0.25">
      <c r="A1328" t="s">
        <v>156</v>
      </c>
      <c r="B1328">
        <v>0</v>
      </c>
      <c r="C1328">
        <v>0</v>
      </c>
      <c r="D1328">
        <v>0</v>
      </c>
      <c r="E1328">
        <v>0</v>
      </c>
      <c r="F1328">
        <v>0</v>
      </c>
      <c r="G1328">
        <v>0</v>
      </c>
      <c r="H1328">
        <v>0</v>
      </c>
      <c r="I1328">
        <v>0</v>
      </c>
      <c r="J1328">
        <v>0</v>
      </c>
      <c r="K1328">
        <v>0</v>
      </c>
      <c r="L1328">
        <v>0</v>
      </c>
      <c r="M1328">
        <v>0</v>
      </c>
      <c r="N1328">
        <v>0</v>
      </c>
      <c r="O1328">
        <v>0</v>
      </c>
      <c r="P1328">
        <v>0</v>
      </c>
      <c r="Q1328">
        <v>0</v>
      </c>
      <c r="R1328">
        <v>0</v>
      </c>
      <c r="S1328">
        <v>0</v>
      </c>
      <c r="T1328">
        <v>0</v>
      </c>
      <c r="U1328">
        <v>0</v>
      </c>
      <c r="V1328">
        <v>0</v>
      </c>
      <c r="W1328">
        <v>0</v>
      </c>
      <c r="X1328">
        <v>0</v>
      </c>
      <c r="Y1328">
        <v>0</v>
      </c>
      <c r="Z1328">
        <v>0</v>
      </c>
      <c r="AA1328">
        <v>0</v>
      </c>
      <c r="AB1328">
        <v>0</v>
      </c>
      <c r="AC1328">
        <v>0</v>
      </c>
      <c r="AD1328">
        <v>0</v>
      </c>
      <c r="AE1328">
        <v>0</v>
      </c>
      <c r="AF1328">
        <v>0</v>
      </c>
      <c r="AG1328">
        <v>0</v>
      </c>
      <c r="AH1328">
        <v>0</v>
      </c>
      <c r="AI1328">
        <v>0</v>
      </c>
      <c r="AJ1328">
        <v>0</v>
      </c>
      <c r="AK1328">
        <v>0</v>
      </c>
      <c r="AL1328">
        <v>0</v>
      </c>
      <c r="AM1328">
        <v>0</v>
      </c>
      <c r="AN1328">
        <v>0</v>
      </c>
      <c r="AO1328">
        <v>0</v>
      </c>
      <c r="AP1328">
        <v>0</v>
      </c>
      <c r="AQ1328">
        <v>0</v>
      </c>
      <c r="AR1328">
        <v>0</v>
      </c>
      <c r="AS1328">
        <v>0</v>
      </c>
      <c r="AT1328">
        <v>0</v>
      </c>
      <c r="AU1328">
        <v>0</v>
      </c>
      <c r="AV1328">
        <v>0</v>
      </c>
      <c r="AW1328">
        <v>0</v>
      </c>
      <c r="AX1328">
        <v>0</v>
      </c>
      <c r="AY1328">
        <v>0</v>
      </c>
      <c r="AZ1328">
        <v>0</v>
      </c>
      <c r="BA1328">
        <v>0</v>
      </c>
      <c r="BB1328">
        <v>0</v>
      </c>
      <c r="BC1328">
        <v>0</v>
      </c>
      <c r="BD1328">
        <v>0</v>
      </c>
      <c r="BE1328">
        <v>0</v>
      </c>
      <c r="BF1328">
        <v>0</v>
      </c>
      <c r="BG1328">
        <v>0</v>
      </c>
      <c r="BH1328">
        <v>0</v>
      </c>
      <c r="BI1328">
        <v>0</v>
      </c>
      <c r="BJ1328">
        <v>0</v>
      </c>
      <c r="BK1328">
        <v>0</v>
      </c>
      <c r="BL1328">
        <v>0</v>
      </c>
      <c r="BM1328">
        <v>0</v>
      </c>
      <c r="BN1328">
        <v>0</v>
      </c>
      <c r="BO1328">
        <v>0</v>
      </c>
      <c r="BP1328">
        <v>0</v>
      </c>
      <c r="BQ1328">
        <v>0</v>
      </c>
      <c r="BR1328">
        <v>0</v>
      </c>
      <c r="BS1328">
        <v>0</v>
      </c>
      <c r="BT1328">
        <v>0</v>
      </c>
      <c r="BU1328">
        <v>0</v>
      </c>
      <c r="BV1328">
        <v>0</v>
      </c>
      <c r="BW1328">
        <v>1</v>
      </c>
      <c r="BX1328">
        <v>0</v>
      </c>
      <c r="BY1328">
        <v>0</v>
      </c>
      <c r="BZ1328">
        <v>0</v>
      </c>
      <c r="CA1328">
        <v>0</v>
      </c>
      <c r="CB1328">
        <v>0</v>
      </c>
      <c r="CC1328">
        <v>0</v>
      </c>
      <c r="CD1328">
        <v>0</v>
      </c>
      <c r="CE1328">
        <v>0</v>
      </c>
      <c r="CF1328">
        <v>0</v>
      </c>
      <c r="CG1328">
        <v>0</v>
      </c>
      <c r="CH1328">
        <v>0</v>
      </c>
      <c r="CI1328">
        <v>0</v>
      </c>
      <c r="CJ1328">
        <v>0</v>
      </c>
      <c r="CK1328">
        <v>0</v>
      </c>
      <c r="CL1328">
        <v>0</v>
      </c>
      <c r="CM1328">
        <v>0</v>
      </c>
      <c r="CN1328">
        <v>0</v>
      </c>
      <c r="CO1328">
        <v>0</v>
      </c>
      <c r="CP1328">
        <v>0</v>
      </c>
      <c r="CQ1328">
        <v>0</v>
      </c>
      <c r="CR1328">
        <v>0</v>
      </c>
    </row>
    <row r="1329" spans="1:96" x14ac:dyDescent="0.25">
      <c r="A1329" t="s">
        <v>155</v>
      </c>
      <c r="B1329">
        <v>0</v>
      </c>
      <c r="C1329">
        <v>0</v>
      </c>
      <c r="D1329">
        <v>0</v>
      </c>
      <c r="E1329">
        <v>0</v>
      </c>
      <c r="F1329">
        <v>0</v>
      </c>
      <c r="G1329">
        <v>0</v>
      </c>
      <c r="H1329">
        <v>0</v>
      </c>
      <c r="I1329">
        <v>0</v>
      </c>
      <c r="J1329">
        <v>0</v>
      </c>
      <c r="K1329">
        <v>0</v>
      </c>
      <c r="L1329">
        <v>0</v>
      </c>
      <c r="M1329">
        <v>0</v>
      </c>
      <c r="N1329">
        <v>0</v>
      </c>
      <c r="O1329">
        <v>0</v>
      </c>
      <c r="P1329">
        <v>0</v>
      </c>
      <c r="Q1329">
        <v>0</v>
      </c>
      <c r="R1329">
        <v>0</v>
      </c>
      <c r="S1329">
        <v>0</v>
      </c>
      <c r="T1329">
        <v>0</v>
      </c>
      <c r="U1329">
        <v>0</v>
      </c>
      <c r="V1329">
        <v>0</v>
      </c>
      <c r="W1329">
        <v>0</v>
      </c>
      <c r="X1329">
        <v>0</v>
      </c>
      <c r="Y1329">
        <v>0</v>
      </c>
      <c r="Z1329">
        <v>0</v>
      </c>
      <c r="AA1329">
        <v>0</v>
      </c>
      <c r="AB1329">
        <v>0</v>
      </c>
      <c r="AC1329">
        <v>0</v>
      </c>
      <c r="AD1329">
        <v>0</v>
      </c>
      <c r="AE1329">
        <v>0</v>
      </c>
      <c r="AF1329">
        <v>0</v>
      </c>
      <c r="AG1329">
        <v>0</v>
      </c>
      <c r="AH1329">
        <v>0</v>
      </c>
      <c r="AI1329">
        <v>0</v>
      </c>
      <c r="AJ1329">
        <v>0</v>
      </c>
      <c r="AK1329">
        <v>0</v>
      </c>
      <c r="AL1329">
        <v>0</v>
      </c>
      <c r="AM1329">
        <v>0</v>
      </c>
      <c r="AN1329">
        <v>0</v>
      </c>
      <c r="AO1329">
        <v>0</v>
      </c>
      <c r="AP1329">
        <v>0</v>
      </c>
      <c r="AQ1329">
        <v>0</v>
      </c>
      <c r="AR1329">
        <v>0</v>
      </c>
      <c r="AS1329">
        <v>0</v>
      </c>
      <c r="AT1329">
        <v>0</v>
      </c>
      <c r="AU1329">
        <v>0</v>
      </c>
      <c r="AV1329">
        <v>0</v>
      </c>
      <c r="AW1329">
        <v>0</v>
      </c>
      <c r="AX1329">
        <v>0</v>
      </c>
      <c r="AY1329">
        <v>0</v>
      </c>
      <c r="AZ1329">
        <v>0</v>
      </c>
      <c r="BA1329">
        <v>0</v>
      </c>
      <c r="BB1329">
        <v>0</v>
      </c>
      <c r="BC1329">
        <v>0</v>
      </c>
      <c r="BD1329">
        <v>0</v>
      </c>
      <c r="BE1329">
        <v>1</v>
      </c>
      <c r="BF1329">
        <v>0</v>
      </c>
      <c r="BG1329">
        <v>0</v>
      </c>
      <c r="BH1329">
        <v>0</v>
      </c>
      <c r="BI1329">
        <v>0</v>
      </c>
      <c r="BJ1329">
        <v>0</v>
      </c>
      <c r="BK1329">
        <v>0</v>
      </c>
      <c r="BL1329">
        <v>0</v>
      </c>
      <c r="BM1329">
        <v>0</v>
      </c>
      <c r="BN1329">
        <v>0</v>
      </c>
      <c r="BO1329">
        <v>0</v>
      </c>
      <c r="BP1329">
        <v>0</v>
      </c>
      <c r="BQ1329">
        <v>0</v>
      </c>
      <c r="BR1329">
        <v>0</v>
      </c>
      <c r="BS1329">
        <v>0</v>
      </c>
      <c r="BT1329">
        <v>0</v>
      </c>
      <c r="BU1329">
        <v>0</v>
      </c>
      <c r="BV1329">
        <v>0</v>
      </c>
      <c r="BW1329">
        <v>0</v>
      </c>
      <c r="BX1329">
        <v>0</v>
      </c>
      <c r="BY1329">
        <v>0</v>
      </c>
      <c r="BZ1329">
        <v>0</v>
      </c>
      <c r="CA1329">
        <v>0</v>
      </c>
      <c r="CB1329">
        <v>0</v>
      </c>
      <c r="CC1329">
        <v>0</v>
      </c>
      <c r="CD1329">
        <v>0</v>
      </c>
      <c r="CE1329">
        <v>0</v>
      </c>
      <c r="CF1329">
        <v>0</v>
      </c>
      <c r="CG1329">
        <v>0</v>
      </c>
      <c r="CH1329">
        <v>0</v>
      </c>
      <c r="CI1329">
        <v>0</v>
      </c>
      <c r="CJ1329">
        <v>0</v>
      </c>
      <c r="CK1329">
        <v>0</v>
      </c>
      <c r="CL1329">
        <v>0</v>
      </c>
      <c r="CM1329">
        <v>0</v>
      </c>
      <c r="CN1329">
        <v>0</v>
      </c>
      <c r="CO1329">
        <v>0</v>
      </c>
      <c r="CP1329">
        <v>0</v>
      </c>
      <c r="CQ1329">
        <v>0</v>
      </c>
      <c r="CR1329">
        <v>0</v>
      </c>
    </row>
    <row r="1330" spans="1:96" x14ac:dyDescent="0.25">
      <c r="A1330" t="s">
        <v>154</v>
      </c>
      <c r="B1330">
        <v>0</v>
      </c>
      <c r="C1330">
        <v>0</v>
      </c>
      <c r="D1330">
        <v>0</v>
      </c>
      <c r="E1330">
        <v>0</v>
      </c>
      <c r="F1330">
        <v>0</v>
      </c>
      <c r="G1330">
        <v>0</v>
      </c>
      <c r="H1330">
        <v>0</v>
      </c>
      <c r="I1330">
        <v>1</v>
      </c>
      <c r="J1330">
        <v>0</v>
      </c>
      <c r="K1330">
        <v>0</v>
      </c>
      <c r="L1330">
        <v>0</v>
      </c>
      <c r="M1330">
        <v>0</v>
      </c>
      <c r="N1330">
        <v>0</v>
      </c>
      <c r="O1330">
        <v>0</v>
      </c>
      <c r="P1330">
        <v>0</v>
      </c>
      <c r="Q1330">
        <v>0</v>
      </c>
      <c r="R1330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X1330">
        <v>0</v>
      </c>
      <c r="Y1330">
        <v>0</v>
      </c>
      <c r="Z1330">
        <v>0</v>
      </c>
      <c r="AA1330">
        <v>0</v>
      </c>
      <c r="AB1330">
        <v>0</v>
      </c>
      <c r="AC1330">
        <v>0</v>
      </c>
      <c r="AD1330">
        <v>0</v>
      </c>
      <c r="AE1330">
        <v>0</v>
      </c>
      <c r="AF1330">
        <v>0</v>
      </c>
      <c r="AG1330">
        <v>0</v>
      </c>
      <c r="AH1330">
        <v>0</v>
      </c>
      <c r="AI1330">
        <v>0</v>
      </c>
      <c r="AJ1330">
        <v>0</v>
      </c>
      <c r="AK1330">
        <v>0</v>
      </c>
      <c r="AL1330">
        <v>0</v>
      </c>
      <c r="AM1330">
        <v>0</v>
      </c>
      <c r="AN1330">
        <v>0</v>
      </c>
      <c r="AO1330">
        <v>0</v>
      </c>
      <c r="AP1330">
        <v>0</v>
      </c>
      <c r="AQ1330">
        <v>0</v>
      </c>
      <c r="AR1330">
        <v>0</v>
      </c>
      <c r="AS1330">
        <v>0</v>
      </c>
      <c r="AT1330">
        <v>0</v>
      </c>
      <c r="AU1330">
        <v>0</v>
      </c>
      <c r="AV1330">
        <v>0</v>
      </c>
      <c r="AW1330">
        <v>0</v>
      </c>
      <c r="AX1330">
        <v>0</v>
      </c>
      <c r="AY1330">
        <v>0</v>
      </c>
      <c r="AZ1330">
        <v>0</v>
      </c>
      <c r="BA1330">
        <v>0</v>
      </c>
      <c r="BB1330">
        <v>0</v>
      </c>
      <c r="BC1330">
        <v>0</v>
      </c>
      <c r="BD1330">
        <v>0</v>
      </c>
      <c r="BE1330">
        <v>0</v>
      </c>
      <c r="BF1330">
        <v>0</v>
      </c>
      <c r="BG1330">
        <v>0</v>
      </c>
      <c r="BH1330">
        <v>0</v>
      </c>
      <c r="BI1330">
        <v>0</v>
      </c>
      <c r="BJ1330">
        <v>0</v>
      </c>
      <c r="BK1330">
        <v>0</v>
      </c>
      <c r="BL1330">
        <v>0</v>
      </c>
      <c r="BM1330">
        <v>0</v>
      </c>
      <c r="BN1330">
        <v>0</v>
      </c>
      <c r="BO1330">
        <v>0</v>
      </c>
      <c r="BP1330">
        <v>0</v>
      </c>
      <c r="BQ1330">
        <v>0</v>
      </c>
      <c r="BR1330">
        <v>0</v>
      </c>
      <c r="BS1330">
        <v>0</v>
      </c>
      <c r="BT1330">
        <v>0</v>
      </c>
      <c r="BU1330">
        <v>0</v>
      </c>
      <c r="BV1330">
        <v>0</v>
      </c>
      <c r="BW1330">
        <v>0</v>
      </c>
      <c r="BX1330">
        <v>0</v>
      </c>
      <c r="BY1330">
        <v>0</v>
      </c>
      <c r="BZ1330">
        <v>0</v>
      </c>
      <c r="CA1330">
        <v>0</v>
      </c>
      <c r="CB1330">
        <v>0</v>
      </c>
      <c r="CC1330">
        <v>0</v>
      </c>
      <c r="CD1330">
        <v>0</v>
      </c>
      <c r="CE1330">
        <v>0</v>
      </c>
      <c r="CF1330">
        <v>0</v>
      </c>
      <c r="CG1330">
        <v>0</v>
      </c>
      <c r="CH1330">
        <v>0</v>
      </c>
      <c r="CI1330">
        <v>0</v>
      </c>
      <c r="CJ1330">
        <v>0</v>
      </c>
      <c r="CK1330">
        <v>0</v>
      </c>
      <c r="CL1330">
        <v>0</v>
      </c>
      <c r="CM1330">
        <v>0</v>
      </c>
      <c r="CN1330">
        <v>0</v>
      </c>
      <c r="CO1330">
        <v>0</v>
      </c>
      <c r="CP1330">
        <v>0</v>
      </c>
      <c r="CQ1330">
        <v>0</v>
      </c>
      <c r="CR1330">
        <v>0</v>
      </c>
    </row>
    <row r="1331" spans="1:96" x14ac:dyDescent="0.25">
      <c r="A1331" t="s">
        <v>153</v>
      </c>
      <c r="B1331">
        <v>0</v>
      </c>
      <c r="C1331">
        <v>0</v>
      </c>
      <c r="D1331">
        <v>0</v>
      </c>
      <c r="E1331">
        <v>0</v>
      </c>
      <c r="F1331">
        <v>0</v>
      </c>
      <c r="G1331">
        <v>0</v>
      </c>
      <c r="H1331">
        <v>0</v>
      </c>
      <c r="I1331">
        <v>1</v>
      </c>
      <c r="J1331">
        <v>0</v>
      </c>
      <c r="K1331">
        <v>0</v>
      </c>
      <c r="L1331">
        <v>0</v>
      </c>
      <c r="M1331">
        <v>0</v>
      </c>
      <c r="N1331">
        <v>0</v>
      </c>
      <c r="O1331">
        <v>0</v>
      </c>
      <c r="P1331">
        <v>0</v>
      </c>
      <c r="Q1331">
        <v>0</v>
      </c>
      <c r="R1331">
        <v>0</v>
      </c>
      <c r="S1331">
        <v>0</v>
      </c>
      <c r="T1331">
        <v>0</v>
      </c>
      <c r="U1331">
        <v>0</v>
      </c>
      <c r="V1331">
        <v>0</v>
      </c>
      <c r="W1331">
        <v>0</v>
      </c>
      <c r="X1331">
        <v>0</v>
      </c>
      <c r="Y1331">
        <v>0</v>
      </c>
      <c r="Z1331">
        <v>0</v>
      </c>
      <c r="AA1331">
        <v>0</v>
      </c>
      <c r="AB1331">
        <v>0</v>
      </c>
      <c r="AC1331">
        <v>0</v>
      </c>
      <c r="AD1331">
        <v>0</v>
      </c>
      <c r="AE1331">
        <v>0</v>
      </c>
      <c r="AF1331">
        <v>0</v>
      </c>
      <c r="AG1331">
        <v>0</v>
      </c>
      <c r="AH1331">
        <v>0</v>
      </c>
      <c r="AI1331">
        <v>0</v>
      </c>
      <c r="AJ1331">
        <v>0</v>
      </c>
      <c r="AK1331">
        <v>0</v>
      </c>
      <c r="AL1331">
        <v>0</v>
      </c>
      <c r="AM1331">
        <v>0</v>
      </c>
      <c r="AN1331">
        <v>0</v>
      </c>
      <c r="AO1331">
        <v>0</v>
      </c>
      <c r="AP1331">
        <v>0</v>
      </c>
      <c r="AQ1331">
        <v>0</v>
      </c>
      <c r="AR1331">
        <v>0</v>
      </c>
      <c r="AS1331">
        <v>0</v>
      </c>
      <c r="AT1331">
        <v>0</v>
      </c>
      <c r="AU1331">
        <v>0</v>
      </c>
      <c r="AV1331">
        <v>0</v>
      </c>
      <c r="AW1331">
        <v>0</v>
      </c>
      <c r="AX1331">
        <v>0</v>
      </c>
      <c r="AY1331">
        <v>0</v>
      </c>
      <c r="AZ1331">
        <v>0</v>
      </c>
      <c r="BA1331">
        <v>0</v>
      </c>
      <c r="BB1331">
        <v>0</v>
      </c>
      <c r="BC1331">
        <v>0</v>
      </c>
      <c r="BD1331">
        <v>0</v>
      </c>
      <c r="BE1331">
        <v>0</v>
      </c>
      <c r="BF1331">
        <v>0</v>
      </c>
      <c r="BG1331">
        <v>0</v>
      </c>
      <c r="BH1331">
        <v>0</v>
      </c>
      <c r="BI1331">
        <v>0</v>
      </c>
      <c r="BJ1331">
        <v>0</v>
      </c>
      <c r="BK1331">
        <v>0</v>
      </c>
      <c r="BL1331">
        <v>0</v>
      </c>
      <c r="BM1331">
        <v>0</v>
      </c>
      <c r="BN1331">
        <v>0</v>
      </c>
      <c r="BO1331">
        <v>0</v>
      </c>
      <c r="BP1331">
        <v>0</v>
      </c>
      <c r="BQ1331">
        <v>0</v>
      </c>
      <c r="BR1331">
        <v>0</v>
      </c>
      <c r="BS1331">
        <v>0</v>
      </c>
      <c r="BT1331">
        <v>0</v>
      </c>
      <c r="BU1331">
        <v>0</v>
      </c>
      <c r="BV1331">
        <v>0</v>
      </c>
      <c r="BW1331">
        <v>0</v>
      </c>
      <c r="BX1331">
        <v>0</v>
      </c>
      <c r="BY1331">
        <v>0</v>
      </c>
      <c r="BZ1331">
        <v>0</v>
      </c>
      <c r="CA1331">
        <v>0</v>
      </c>
      <c r="CB1331">
        <v>0</v>
      </c>
      <c r="CC1331">
        <v>0</v>
      </c>
      <c r="CD1331">
        <v>0</v>
      </c>
      <c r="CE1331">
        <v>0</v>
      </c>
      <c r="CF1331">
        <v>0</v>
      </c>
      <c r="CG1331">
        <v>0</v>
      </c>
      <c r="CH1331">
        <v>0</v>
      </c>
      <c r="CI1331">
        <v>0</v>
      </c>
      <c r="CJ1331">
        <v>0</v>
      </c>
      <c r="CK1331">
        <v>0</v>
      </c>
      <c r="CL1331">
        <v>0</v>
      </c>
      <c r="CM1331">
        <v>0</v>
      </c>
      <c r="CN1331">
        <v>0</v>
      </c>
      <c r="CO1331">
        <v>0</v>
      </c>
      <c r="CP1331">
        <v>0</v>
      </c>
      <c r="CQ1331">
        <v>0</v>
      </c>
      <c r="CR1331">
        <v>0</v>
      </c>
    </row>
    <row r="1332" spans="1:96" x14ac:dyDescent="0.25">
      <c r="A1332" t="s">
        <v>152</v>
      </c>
      <c r="B1332">
        <v>0</v>
      </c>
      <c r="C1332">
        <v>0</v>
      </c>
      <c r="D1332">
        <v>0</v>
      </c>
      <c r="E1332">
        <v>0</v>
      </c>
      <c r="F1332">
        <v>1</v>
      </c>
      <c r="G1332">
        <v>0</v>
      </c>
      <c r="H1332">
        <v>0</v>
      </c>
      <c r="I1332">
        <v>0</v>
      </c>
      <c r="J1332">
        <v>0</v>
      </c>
      <c r="K1332">
        <v>0</v>
      </c>
      <c r="L1332">
        <v>0</v>
      </c>
      <c r="M1332">
        <v>0</v>
      </c>
      <c r="N1332">
        <v>0</v>
      </c>
      <c r="O1332">
        <v>0</v>
      </c>
      <c r="P1332">
        <v>0</v>
      </c>
      <c r="Q1332">
        <v>0</v>
      </c>
      <c r="R1332">
        <v>0</v>
      </c>
      <c r="S1332">
        <v>0</v>
      </c>
      <c r="T1332">
        <v>0</v>
      </c>
      <c r="U1332">
        <v>0</v>
      </c>
      <c r="V1332">
        <v>0</v>
      </c>
      <c r="W1332">
        <v>0</v>
      </c>
      <c r="X1332">
        <v>0</v>
      </c>
      <c r="Y1332">
        <v>0</v>
      </c>
      <c r="Z1332">
        <v>0</v>
      </c>
      <c r="AA1332">
        <v>0</v>
      </c>
      <c r="AB1332">
        <v>0</v>
      </c>
      <c r="AC1332">
        <v>0</v>
      </c>
      <c r="AD1332">
        <v>0</v>
      </c>
      <c r="AE1332">
        <v>0</v>
      </c>
      <c r="AF1332">
        <v>0</v>
      </c>
      <c r="AG1332">
        <v>0</v>
      </c>
      <c r="AH1332">
        <v>0</v>
      </c>
      <c r="AI1332">
        <v>0</v>
      </c>
      <c r="AJ1332">
        <v>0</v>
      </c>
      <c r="AK1332">
        <v>0</v>
      </c>
      <c r="AL1332">
        <v>0</v>
      </c>
      <c r="AM1332">
        <v>0</v>
      </c>
      <c r="AN1332">
        <v>0</v>
      </c>
      <c r="AO1332">
        <v>0</v>
      </c>
      <c r="AP1332">
        <v>0</v>
      </c>
      <c r="AQ1332">
        <v>0</v>
      </c>
      <c r="AR1332">
        <v>0</v>
      </c>
      <c r="AS1332">
        <v>0</v>
      </c>
      <c r="AT1332">
        <v>0</v>
      </c>
      <c r="AU1332">
        <v>0</v>
      </c>
      <c r="AV1332">
        <v>0</v>
      </c>
      <c r="AW1332">
        <v>0</v>
      </c>
      <c r="AX1332">
        <v>0</v>
      </c>
      <c r="AY1332">
        <v>0</v>
      </c>
      <c r="AZ1332">
        <v>0</v>
      </c>
      <c r="BA1332">
        <v>0</v>
      </c>
      <c r="BB1332">
        <v>0</v>
      </c>
      <c r="BC1332">
        <v>0</v>
      </c>
      <c r="BD1332">
        <v>0</v>
      </c>
      <c r="BE1332">
        <v>0</v>
      </c>
      <c r="BF1332">
        <v>0</v>
      </c>
      <c r="BG1332">
        <v>0</v>
      </c>
      <c r="BH1332">
        <v>0</v>
      </c>
      <c r="BI1332">
        <v>0</v>
      </c>
      <c r="BJ1332">
        <v>0</v>
      </c>
      <c r="BK1332">
        <v>0</v>
      </c>
      <c r="BL1332">
        <v>0</v>
      </c>
      <c r="BM1332">
        <v>0</v>
      </c>
      <c r="BN1332">
        <v>0</v>
      </c>
      <c r="BO1332">
        <v>0</v>
      </c>
      <c r="BP1332">
        <v>0</v>
      </c>
      <c r="BQ1332">
        <v>0</v>
      </c>
      <c r="BR1332">
        <v>0</v>
      </c>
      <c r="BS1332">
        <v>0</v>
      </c>
      <c r="BT1332">
        <v>0</v>
      </c>
      <c r="BU1332">
        <v>0</v>
      </c>
      <c r="BV1332">
        <v>0</v>
      </c>
      <c r="BW1332">
        <v>0</v>
      </c>
      <c r="BX1332">
        <v>0</v>
      </c>
      <c r="BY1332">
        <v>0</v>
      </c>
      <c r="BZ1332">
        <v>0</v>
      </c>
      <c r="CA1332">
        <v>0</v>
      </c>
      <c r="CB1332">
        <v>0</v>
      </c>
      <c r="CC1332">
        <v>0</v>
      </c>
      <c r="CD1332">
        <v>0</v>
      </c>
      <c r="CE1332">
        <v>0</v>
      </c>
      <c r="CF1332">
        <v>0</v>
      </c>
      <c r="CG1332">
        <v>0</v>
      </c>
      <c r="CH1332">
        <v>0</v>
      </c>
      <c r="CI1332">
        <v>0</v>
      </c>
      <c r="CJ1332">
        <v>0</v>
      </c>
      <c r="CK1332">
        <v>0</v>
      </c>
      <c r="CL1332">
        <v>0</v>
      </c>
      <c r="CM1332">
        <v>0</v>
      </c>
      <c r="CN1332">
        <v>0</v>
      </c>
      <c r="CO1332">
        <v>0</v>
      </c>
      <c r="CP1332">
        <v>0</v>
      </c>
      <c r="CQ1332">
        <v>0</v>
      </c>
      <c r="CR1332">
        <v>0</v>
      </c>
    </row>
    <row r="1333" spans="1:96" x14ac:dyDescent="0.25">
      <c r="A1333" t="s">
        <v>151</v>
      </c>
      <c r="B1333">
        <v>0</v>
      </c>
      <c r="C1333">
        <v>0</v>
      </c>
      <c r="D1333">
        <v>0</v>
      </c>
      <c r="E1333">
        <v>0</v>
      </c>
      <c r="F1333">
        <v>0</v>
      </c>
      <c r="G1333">
        <v>0</v>
      </c>
      <c r="H1333">
        <v>0</v>
      </c>
      <c r="I1333">
        <v>0</v>
      </c>
      <c r="J1333">
        <v>0</v>
      </c>
      <c r="K1333">
        <v>0</v>
      </c>
      <c r="L1333">
        <v>0</v>
      </c>
      <c r="M1333">
        <v>0</v>
      </c>
      <c r="N1333">
        <v>0</v>
      </c>
      <c r="O1333">
        <v>0</v>
      </c>
      <c r="P1333">
        <v>0</v>
      </c>
      <c r="Q1333">
        <v>0</v>
      </c>
      <c r="R1333">
        <v>0</v>
      </c>
      <c r="S1333">
        <v>0</v>
      </c>
      <c r="T1333">
        <v>0</v>
      </c>
      <c r="U1333">
        <v>0</v>
      </c>
      <c r="V1333">
        <v>0</v>
      </c>
      <c r="W1333">
        <v>0</v>
      </c>
      <c r="X1333">
        <v>0</v>
      </c>
      <c r="Y1333">
        <v>0</v>
      </c>
      <c r="Z1333">
        <v>0</v>
      </c>
      <c r="AA1333">
        <v>0</v>
      </c>
      <c r="AB1333">
        <v>0</v>
      </c>
      <c r="AC1333">
        <v>0</v>
      </c>
      <c r="AD1333">
        <v>0</v>
      </c>
      <c r="AE1333">
        <v>0</v>
      </c>
      <c r="AF1333">
        <v>0</v>
      </c>
      <c r="AG1333">
        <v>0</v>
      </c>
      <c r="AH1333">
        <v>0</v>
      </c>
      <c r="AI1333">
        <v>0</v>
      </c>
      <c r="AJ1333">
        <v>1</v>
      </c>
      <c r="AK1333">
        <v>0</v>
      </c>
      <c r="AL1333">
        <v>0</v>
      </c>
      <c r="AM1333">
        <v>0</v>
      </c>
      <c r="AN1333">
        <v>0</v>
      </c>
      <c r="AO1333">
        <v>0</v>
      </c>
      <c r="AP1333">
        <v>0</v>
      </c>
      <c r="AQ1333">
        <v>0</v>
      </c>
      <c r="AR1333">
        <v>0</v>
      </c>
      <c r="AS1333">
        <v>0</v>
      </c>
      <c r="AT1333">
        <v>0</v>
      </c>
      <c r="AU1333">
        <v>0</v>
      </c>
      <c r="AV1333">
        <v>0</v>
      </c>
      <c r="AW1333">
        <v>0</v>
      </c>
      <c r="AX1333">
        <v>0</v>
      </c>
      <c r="AY1333">
        <v>0</v>
      </c>
      <c r="AZ1333">
        <v>0</v>
      </c>
      <c r="BA1333">
        <v>0</v>
      </c>
      <c r="BB1333">
        <v>0</v>
      </c>
      <c r="BC1333">
        <v>0</v>
      </c>
      <c r="BD1333">
        <v>0</v>
      </c>
      <c r="BE1333">
        <v>0</v>
      </c>
      <c r="BF1333">
        <v>0</v>
      </c>
      <c r="BG1333">
        <v>0</v>
      </c>
      <c r="BH1333">
        <v>0</v>
      </c>
      <c r="BI1333">
        <v>0</v>
      </c>
      <c r="BJ1333">
        <v>0</v>
      </c>
      <c r="BK1333">
        <v>0</v>
      </c>
      <c r="BL1333">
        <v>0</v>
      </c>
      <c r="BM1333">
        <v>0</v>
      </c>
      <c r="BN1333">
        <v>0</v>
      </c>
      <c r="BO1333">
        <v>0</v>
      </c>
      <c r="BP1333">
        <v>0</v>
      </c>
      <c r="BQ1333">
        <v>0</v>
      </c>
      <c r="BR1333">
        <v>0</v>
      </c>
      <c r="BS1333">
        <v>0</v>
      </c>
      <c r="BT1333">
        <v>0</v>
      </c>
      <c r="BU1333">
        <v>0</v>
      </c>
      <c r="BV1333">
        <v>0</v>
      </c>
      <c r="BW1333">
        <v>0</v>
      </c>
      <c r="BX1333">
        <v>0</v>
      </c>
      <c r="BY1333">
        <v>0</v>
      </c>
      <c r="BZ1333">
        <v>0</v>
      </c>
      <c r="CA1333">
        <v>0</v>
      </c>
      <c r="CB1333">
        <v>0</v>
      </c>
      <c r="CC1333">
        <v>0</v>
      </c>
      <c r="CD1333">
        <v>0</v>
      </c>
      <c r="CE1333">
        <v>0</v>
      </c>
      <c r="CF1333">
        <v>0</v>
      </c>
      <c r="CG1333">
        <v>0</v>
      </c>
      <c r="CH1333">
        <v>0</v>
      </c>
      <c r="CI1333">
        <v>0</v>
      </c>
      <c r="CJ1333">
        <v>0</v>
      </c>
      <c r="CK1333">
        <v>0</v>
      </c>
      <c r="CL1333">
        <v>0</v>
      </c>
      <c r="CM1333">
        <v>0</v>
      </c>
      <c r="CN1333">
        <v>0</v>
      </c>
      <c r="CO1333">
        <v>0</v>
      </c>
      <c r="CP1333">
        <v>0</v>
      </c>
      <c r="CQ1333">
        <v>0</v>
      </c>
      <c r="CR1333">
        <v>0</v>
      </c>
    </row>
    <row r="1334" spans="1:96" x14ac:dyDescent="0.25">
      <c r="A1334" t="s">
        <v>150</v>
      </c>
      <c r="B1334">
        <v>0</v>
      </c>
      <c r="C1334">
        <v>0</v>
      </c>
      <c r="D1334">
        <v>0</v>
      </c>
      <c r="E1334">
        <v>0</v>
      </c>
      <c r="F1334">
        <v>0</v>
      </c>
      <c r="G1334">
        <v>0</v>
      </c>
      <c r="H1334">
        <v>0</v>
      </c>
      <c r="I1334">
        <v>0</v>
      </c>
      <c r="J1334">
        <v>0</v>
      </c>
      <c r="K1334">
        <v>0</v>
      </c>
      <c r="L1334">
        <v>0</v>
      </c>
      <c r="M1334">
        <v>0</v>
      </c>
      <c r="N1334">
        <v>0</v>
      </c>
      <c r="O1334">
        <v>0</v>
      </c>
      <c r="P1334">
        <v>0</v>
      </c>
      <c r="Q1334">
        <v>0</v>
      </c>
      <c r="R1334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X1334">
        <v>0</v>
      </c>
      <c r="Y1334">
        <v>0</v>
      </c>
      <c r="Z1334">
        <v>0</v>
      </c>
      <c r="AA1334">
        <v>0</v>
      </c>
      <c r="AB1334">
        <v>0</v>
      </c>
      <c r="AC1334">
        <v>0</v>
      </c>
      <c r="AD1334">
        <v>0</v>
      </c>
      <c r="AE1334">
        <v>0</v>
      </c>
      <c r="AF1334">
        <v>0</v>
      </c>
      <c r="AG1334">
        <v>0</v>
      </c>
      <c r="AH1334">
        <v>0</v>
      </c>
      <c r="AI1334">
        <v>0</v>
      </c>
      <c r="AJ1334">
        <v>1</v>
      </c>
      <c r="AK1334">
        <v>0</v>
      </c>
      <c r="AL1334">
        <v>0</v>
      </c>
      <c r="AM1334">
        <v>0</v>
      </c>
      <c r="AN1334">
        <v>0</v>
      </c>
      <c r="AO1334">
        <v>0</v>
      </c>
      <c r="AP1334">
        <v>0</v>
      </c>
      <c r="AQ1334">
        <v>0</v>
      </c>
      <c r="AR1334">
        <v>0</v>
      </c>
      <c r="AS1334">
        <v>0</v>
      </c>
      <c r="AT1334">
        <v>0</v>
      </c>
      <c r="AU1334">
        <v>0</v>
      </c>
      <c r="AV1334">
        <v>0</v>
      </c>
      <c r="AW1334">
        <v>0</v>
      </c>
      <c r="AX1334">
        <v>0</v>
      </c>
      <c r="AY1334">
        <v>0</v>
      </c>
      <c r="AZ1334">
        <v>0</v>
      </c>
      <c r="BA1334">
        <v>0</v>
      </c>
      <c r="BB1334">
        <v>0</v>
      </c>
      <c r="BC1334">
        <v>0</v>
      </c>
      <c r="BD1334">
        <v>0</v>
      </c>
      <c r="BE1334">
        <v>0</v>
      </c>
      <c r="BF1334">
        <v>0</v>
      </c>
      <c r="BG1334">
        <v>0</v>
      </c>
      <c r="BH1334">
        <v>0</v>
      </c>
      <c r="BI1334">
        <v>0</v>
      </c>
      <c r="BJ1334">
        <v>0</v>
      </c>
      <c r="BK1334">
        <v>0</v>
      </c>
      <c r="BL1334">
        <v>0</v>
      </c>
      <c r="BM1334">
        <v>0</v>
      </c>
      <c r="BN1334">
        <v>0</v>
      </c>
      <c r="BO1334">
        <v>0</v>
      </c>
      <c r="BP1334">
        <v>0</v>
      </c>
      <c r="BQ1334">
        <v>0</v>
      </c>
      <c r="BR1334">
        <v>0</v>
      </c>
      <c r="BS1334">
        <v>0</v>
      </c>
      <c r="BT1334">
        <v>0</v>
      </c>
      <c r="BU1334">
        <v>0</v>
      </c>
      <c r="BV1334">
        <v>0</v>
      </c>
      <c r="BW1334">
        <v>0</v>
      </c>
      <c r="BX1334">
        <v>0</v>
      </c>
      <c r="BY1334">
        <v>0</v>
      </c>
      <c r="BZ1334">
        <v>0</v>
      </c>
      <c r="CA1334">
        <v>0</v>
      </c>
      <c r="CB1334">
        <v>0</v>
      </c>
      <c r="CC1334">
        <v>0</v>
      </c>
      <c r="CD1334">
        <v>0</v>
      </c>
      <c r="CE1334">
        <v>0</v>
      </c>
      <c r="CF1334">
        <v>0</v>
      </c>
      <c r="CG1334">
        <v>0</v>
      </c>
      <c r="CH1334">
        <v>0</v>
      </c>
      <c r="CI1334">
        <v>0</v>
      </c>
      <c r="CJ1334">
        <v>0</v>
      </c>
      <c r="CK1334">
        <v>0</v>
      </c>
      <c r="CL1334">
        <v>0</v>
      </c>
      <c r="CM1334">
        <v>0</v>
      </c>
      <c r="CN1334">
        <v>0</v>
      </c>
      <c r="CO1334">
        <v>0</v>
      </c>
      <c r="CP1334">
        <v>0</v>
      </c>
      <c r="CQ1334">
        <v>0</v>
      </c>
      <c r="CR1334">
        <v>0</v>
      </c>
    </row>
    <row r="1335" spans="1:96" x14ac:dyDescent="0.25">
      <c r="A1335" t="s">
        <v>149</v>
      </c>
      <c r="B1335">
        <v>0</v>
      </c>
      <c r="C1335">
        <v>0</v>
      </c>
      <c r="D1335">
        <v>0</v>
      </c>
      <c r="E1335">
        <v>0</v>
      </c>
      <c r="F1335">
        <v>0</v>
      </c>
      <c r="G1335">
        <v>0</v>
      </c>
      <c r="H1335">
        <v>0</v>
      </c>
      <c r="I1335">
        <v>0</v>
      </c>
      <c r="J1335">
        <v>0</v>
      </c>
      <c r="K1335">
        <v>0</v>
      </c>
      <c r="L1335">
        <v>0</v>
      </c>
      <c r="M1335">
        <v>0</v>
      </c>
      <c r="N1335">
        <v>0</v>
      </c>
      <c r="O1335">
        <v>0</v>
      </c>
      <c r="P1335">
        <v>0</v>
      </c>
      <c r="Q1335">
        <v>0</v>
      </c>
      <c r="R1335">
        <v>0</v>
      </c>
      <c r="S1335">
        <v>0</v>
      </c>
      <c r="T1335">
        <v>0</v>
      </c>
      <c r="U1335">
        <v>0</v>
      </c>
      <c r="V1335">
        <v>0</v>
      </c>
      <c r="W1335">
        <v>0</v>
      </c>
      <c r="X1335">
        <v>0</v>
      </c>
      <c r="Y1335">
        <v>0</v>
      </c>
      <c r="Z1335">
        <v>0</v>
      </c>
      <c r="AA1335">
        <v>0</v>
      </c>
      <c r="AB1335">
        <v>0</v>
      </c>
      <c r="AC1335">
        <v>0</v>
      </c>
      <c r="AD1335">
        <v>0</v>
      </c>
      <c r="AE1335">
        <v>0</v>
      </c>
      <c r="AF1335">
        <v>0</v>
      </c>
      <c r="AG1335">
        <v>0</v>
      </c>
      <c r="AH1335">
        <v>0</v>
      </c>
      <c r="AI1335">
        <v>0</v>
      </c>
      <c r="AJ1335">
        <v>1</v>
      </c>
      <c r="AK1335">
        <v>0</v>
      </c>
      <c r="AL1335">
        <v>0</v>
      </c>
      <c r="AM1335">
        <v>0</v>
      </c>
      <c r="AN1335">
        <v>0</v>
      </c>
      <c r="AO1335">
        <v>0</v>
      </c>
      <c r="AP1335">
        <v>0</v>
      </c>
      <c r="AQ1335">
        <v>0</v>
      </c>
      <c r="AR1335">
        <v>0</v>
      </c>
      <c r="AS1335">
        <v>0</v>
      </c>
      <c r="AT1335">
        <v>0</v>
      </c>
      <c r="AU1335">
        <v>0</v>
      </c>
      <c r="AV1335">
        <v>0</v>
      </c>
      <c r="AW1335">
        <v>0</v>
      </c>
      <c r="AX1335">
        <v>0</v>
      </c>
      <c r="AY1335">
        <v>0</v>
      </c>
      <c r="AZ1335">
        <v>0</v>
      </c>
      <c r="BA1335">
        <v>0</v>
      </c>
      <c r="BB1335">
        <v>0</v>
      </c>
      <c r="BC1335">
        <v>0</v>
      </c>
      <c r="BD1335">
        <v>0</v>
      </c>
      <c r="BE1335">
        <v>0</v>
      </c>
      <c r="BF1335">
        <v>0</v>
      </c>
      <c r="BG1335">
        <v>0</v>
      </c>
      <c r="BH1335">
        <v>0</v>
      </c>
      <c r="BI1335">
        <v>0</v>
      </c>
      <c r="BJ1335">
        <v>0</v>
      </c>
      <c r="BK1335">
        <v>0</v>
      </c>
      <c r="BL1335">
        <v>0</v>
      </c>
      <c r="BM1335">
        <v>0</v>
      </c>
      <c r="BN1335">
        <v>0</v>
      </c>
      <c r="BO1335">
        <v>0</v>
      </c>
      <c r="BP1335">
        <v>0</v>
      </c>
      <c r="BQ1335">
        <v>0</v>
      </c>
      <c r="BR1335">
        <v>0</v>
      </c>
      <c r="BS1335">
        <v>0</v>
      </c>
      <c r="BT1335">
        <v>0</v>
      </c>
      <c r="BU1335">
        <v>0</v>
      </c>
      <c r="BV1335">
        <v>0</v>
      </c>
      <c r="BW1335">
        <v>0</v>
      </c>
      <c r="BX1335">
        <v>0</v>
      </c>
      <c r="BY1335">
        <v>0</v>
      </c>
      <c r="BZ1335">
        <v>0</v>
      </c>
      <c r="CA1335">
        <v>0</v>
      </c>
      <c r="CB1335">
        <v>0</v>
      </c>
      <c r="CC1335">
        <v>0</v>
      </c>
      <c r="CD1335">
        <v>0</v>
      </c>
      <c r="CE1335">
        <v>0</v>
      </c>
      <c r="CF1335">
        <v>0</v>
      </c>
      <c r="CG1335">
        <v>0</v>
      </c>
      <c r="CH1335">
        <v>0</v>
      </c>
      <c r="CI1335">
        <v>0</v>
      </c>
      <c r="CJ1335">
        <v>0</v>
      </c>
      <c r="CK1335">
        <v>0</v>
      </c>
      <c r="CL1335">
        <v>0</v>
      </c>
      <c r="CM1335">
        <v>0</v>
      </c>
      <c r="CN1335">
        <v>0</v>
      </c>
      <c r="CO1335">
        <v>0</v>
      </c>
      <c r="CP1335">
        <v>0</v>
      </c>
      <c r="CQ1335">
        <v>0</v>
      </c>
      <c r="CR1335">
        <v>0</v>
      </c>
    </row>
    <row r="1336" spans="1:96" x14ac:dyDescent="0.25">
      <c r="A1336" t="s">
        <v>148</v>
      </c>
      <c r="B1336">
        <v>0</v>
      </c>
      <c r="C1336">
        <v>0</v>
      </c>
      <c r="D1336">
        <v>0</v>
      </c>
      <c r="E1336">
        <v>0</v>
      </c>
      <c r="F1336">
        <v>0</v>
      </c>
      <c r="G1336">
        <v>0</v>
      </c>
      <c r="H1336">
        <v>0</v>
      </c>
      <c r="I1336">
        <v>0</v>
      </c>
      <c r="J1336">
        <v>0</v>
      </c>
      <c r="K1336">
        <v>0</v>
      </c>
      <c r="L1336">
        <v>0</v>
      </c>
      <c r="M1336">
        <v>0</v>
      </c>
      <c r="N1336">
        <v>0</v>
      </c>
      <c r="O1336">
        <v>0</v>
      </c>
      <c r="P1336">
        <v>0</v>
      </c>
      <c r="Q1336">
        <v>0</v>
      </c>
      <c r="R1336">
        <v>0</v>
      </c>
      <c r="S1336">
        <v>0</v>
      </c>
      <c r="T1336">
        <v>0</v>
      </c>
      <c r="U1336">
        <v>0</v>
      </c>
      <c r="V1336">
        <v>0</v>
      </c>
      <c r="W1336">
        <v>0</v>
      </c>
      <c r="X1336">
        <v>0</v>
      </c>
      <c r="Y1336">
        <v>0</v>
      </c>
      <c r="Z1336">
        <v>0</v>
      </c>
      <c r="AA1336">
        <v>0</v>
      </c>
      <c r="AB1336">
        <v>0</v>
      </c>
      <c r="AC1336">
        <v>0</v>
      </c>
      <c r="AD1336">
        <v>0</v>
      </c>
      <c r="AE1336">
        <v>0</v>
      </c>
      <c r="AF1336">
        <v>0</v>
      </c>
      <c r="AG1336">
        <v>0</v>
      </c>
      <c r="AH1336">
        <v>0</v>
      </c>
      <c r="AI1336">
        <v>0</v>
      </c>
      <c r="AJ1336">
        <v>1</v>
      </c>
      <c r="AK1336">
        <v>0</v>
      </c>
      <c r="AL1336">
        <v>0</v>
      </c>
      <c r="AM1336">
        <v>0</v>
      </c>
      <c r="AN1336">
        <v>0</v>
      </c>
      <c r="AO1336">
        <v>0</v>
      </c>
      <c r="AP1336">
        <v>0</v>
      </c>
      <c r="AQ1336">
        <v>0</v>
      </c>
      <c r="AR1336">
        <v>0</v>
      </c>
      <c r="AS1336">
        <v>0</v>
      </c>
      <c r="AT1336">
        <v>0</v>
      </c>
      <c r="AU1336">
        <v>0</v>
      </c>
      <c r="AV1336">
        <v>0</v>
      </c>
      <c r="AW1336">
        <v>0</v>
      </c>
      <c r="AX1336">
        <v>0</v>
      </c>
      <c r="AY1336">
        <v>0</v>
      </c>
      <c r="AZ1336">
        <v>0</v>
      </c>
      <c r="BA1336">
        <v>0</v>
      </c>
      <c r="BB1336">
        <v>0</v>
      </c>
      <c r="BC1336">
        <v>0</v>
      </c>
      <c r="BD1336">
        <v>0</v>
      </c>
      <c r="BE1336">
        <v>0</v>
      </c>
      <c r="BF1336">
        <v>0</v>
      </c>
      <c r="BG1336">
        <v>0</v>
      </c>
      <c r="BH1336">
        <v>0</v>
      </c>
      <c r="BI1336">
        <v>0</v>
      </c>
      <c r="BJ1336">
        <v>0</v>
      </c>
      <c r="BK1336">
        <v>0</v>
      </c>
      <c r="BL1336">
        <v>0</v>
      </c>
      <c r="BM1336">
        <v>0</v>
      </c>
      <c r="BN1336">
        <v>0</v>
      </c>
      <c r="BO1336">
        <v>0</v>
      </c>
      <c r="BP1336">
        <v>0</v>
      </c>
      <c r="BQ1336">
        <v>0</v>
      </c>
      <c r="BR1336">
        <v>0</v>
      </c>
      <c r="BS1336">
        <v>0</v>
      </c>
      <c r="BT1336">
        <v>0</v>
      </c>
      <c r="BU1336">
        <v>0</v>
      </c>
      <c r="BV1336">
        <v>0</v>
      </c>
      <c r="BW1336">
        <v>0</v>
      </c>
      <c r="BX1336">
        <v>0</v>
      </c>
      <c r="BY1336">
        <v>0</v>
      </c>
      <c r="BZ1336">
        <v>0</v>
      </c>
      <c r="CA1336">
        <v>0</v>
      </c>
      <c r="CB1336">
        <v>0</v>
      </c>
      <c r="CC1336">
        <v>0</v>
      </c>
      <c r="CD1336">
        <v>0</v>
      </c>
      <c r="CE1336">
        <v>0</v>
      </c>
      <c r="CF1336">
        <v>0</v>
      </c>
      <c r="CG1336">
        <v>0</v>
      </c>
      <c r="CH1336">
        <v>0</v>
      </c>
      <c r="CI1336">
        <v>0</v>
      </c>
      <c r="CJ1336">
        <v>0</v>
      </c>
      <c r="CK1336">
        <v>0</v>
      </c>
      <c r="CL1336">
        <v>0</v>
      </c>
      <c r="CM1336">
        <v>0</v>
      </c>
      <c r="CN1336">
        <v>0</v>
      </c>
      <c r="CO1336">
        <v>0</v>
      </c>
      <c r="CP1336">
        <v>0</v>
      </c>
      <c r="CQ1336">
        <v>0</v>
      </c>
      <c r="CR1336">
        <v>0</v>
      </c>
    </row>
    <row r="1337" spans="1:96" x14ac:dyDescent="0.25">
      <c r="A1337" t="s">
        <v>147</v>
      </c>
      <c r="B1337">
        <v>0</v>
      </c>
      <c r="C1337">
        <v>0</v>
      </c>
      <c r="D1337">
        <v>0</v>
      </c>
      <c r="E1337">
        <v>0</v>
      </c>
      <c r="F1337">
        <v>0</v>
      </c>
      <c r="G1337">
        <v>0</v>
      </c>
      <c r="H1337">
        <v>0</v>
      </c>
      <c r="I1337">
        <v>1</v>
      </c>
      <c r="J1337">
        <v>0</v>
      </c>
      <c r="K1337">
        <v>0</v>
      </c>
      <c r="L1337">
        <v>0</v>
      </c>
      <c r="M1337">
        <v>0</v>
      </c>
      <c r="N1337">
        <v>0</v>
      </c>
      <c r="O1337">
        <v>0</v>
      </c>
      <c r="P1337">
        <v>0</v>
      </c>
      <c r="Q1337">
        <v>0</v>
      </c>
      <c r="R1337">
        <v>0</v>
      </c>
      <c r="S1337">
        <v>0</v>
      </c>
      <c r="T1337">
        <v>0</v>
      </c>
      <c r="U1337">
        <v>0</v>
      </c>
      <c r="V1337">
        <v>0</v>
      </c>
      <c r="W1337">
        <v>0</v>
      </c>
      <c r="X1337">
        <v>0</v>
      </c>
      <c r="Y1337">
        <v>0</v>
      </c>
      <c r="Z1337">
        <v>0</v>
      </c>
      <c r="AA1337">
        <v>0</v>
      </c>
      <c r="AB1337">
        <v>0</v>
      </c>
      <c r="AC1337">
        <v>0</v>
      </c>
      <c r="AD1337">
        <v>0</v>
      </c>
      <c r="AE1337">
        <v>0</v>
      </c>
      <c r="AF1337">
        <v>0</v>
      </c>
      <c r="AG1337">
        <v>0</v>
      </c>
      <c r="AH1337">
        <v>0</v>
      </c>
      <c r="AI1337">
        <v>0</v>
      </c>
      <c r="AJ1337">
        <v>0</v>
      </c>
      <c r="AK1337">
        <v>0</v>
      </c>
      <c r="AL1337">
        <v>0</v>
      </c>
      <c r="AM1337">
        <v>0</v>
      </c>
      <c r="AN1337">
        <v>0</v>
      </c>
      <c r="AO1337">
        <v>0</v>
      </c>
      <c r="AP1337">
        <v>0</v>
      </c>
      <c r="AQ1337">
        <v>0</v>
      </c>
      <c r="AR1337">
        <v>0</v>
      </c>
      <c r="AS1337">
        <v>0</v>
      </c>
      <c r="AT1337">
        <v>0</v>
      </c>
      <c r="AU1337">
        <v>0</v>
      </c>
      <c r="AV1337">
        <v>0</v>
      </c>
      <c r="AW1337">
        <v>0</v>
      </c>
      <c r="AX1337">
        <v>0</v>
      </c>
      <c r="AY1337">
        <v>0</v>
      </c>
      <c r="AZ1337">
        <v>0</v>
      </c>
      <c r="BA1337">
        <v>0</v>
      </c>
      <c r="BB1337">
        <v>0</v>
      </c>
      <c r="BC1337">
        <v>0</v>
      </c>
      <c r="BD1337">
        <v>0</v>
      </c>
      <c r="BE1337">
        <v>0</v>
      </c>
      <c r="BF1337">
        <v>0</v>
      </c>
      <c r="BG1337">
        <v>0</v>
      </c>
      <c r="BH1337">
        <v>0</v>
      </c>
      <c r="BI1337">
        <v>0</v>
      </c>
      <c r="BJ1337">
        <v>0</v>
      </c>
      <c r="BK1337">
        <v>0</v>
      </c>
      <c r="BL1337">
        <v>0</v>
      </c>
      <c r="BM1337">
        <v>0</v>
      </c>
      <c r="BN1337">
        <v>0</v>
      </c>
      <c r="BO1337">
        <v>0</v>
      </c>
      <c r="BP1337">
        <v>0</v>
      </c>
      <c r="BQ1337">
        <v>0</v>
      </c>
      <c r="BR1337">
        <v>0</v>
      </c>
      <c r="BS1337">
        <v>0</v>
      </c>
      <c r="BT1337">
        <v>0</v>
      </c>
      <c r="BU1337">
        <v>0</v>
      </c>
      <c r="BV1337">
        <v>0</v>
      </c>
      <c r="BW1337">
        <v>0</v>
      </c>
      <c r="BX1337">
        <v>0</v>
      </c>
      <c r="BY1337">
        <v>0</v>
      </c>
      <c r="BZ1337">
        <v>0</v>
      </c>
      <c r="CA1337">
        <v>0</v>
      </c>
      <c r="CB1337">
        <v>0</v>
      </c>
      <c r="CC1337">
        <v>0</v>
      </c>
      <c r="CD1337">
        <v>0</v>
      </c>
      <c r="CE1337">
        <v>0</v>
      </c>
      <c r="CF1337">
        <v>0</v>
      </c>
      <c r="CG1337">
        <v>0</v>
      </c>
      <c r="CH1337">
        <v>0</v>
      </c>
      <c r="CI1337">
        <v>0</v>
      </c>
      <c r="CJ1337">
        <v>0</v>
      </c>
      <c r="CK1337">
        <v>0</v>
      </c>
      <c r="CL1337">
        <v>0</v>
      </c>
      <c r="CM1337">
        <v>0</v>
      </c>
      <c r="CN1337">
        <v>0</v>
      </c>
      <c r="CO1337">
        <v>0</v>
      </c>
      <c r="CP1337">
        <v>0</v>
      </c>
      <c r="CQ1337">
        <v>0</v>
      </c>
      <c r="CR1337">
        <v>0</v>
      </c>
    </row>
    <row r="1338" spans="1:96" x14ac:dyDescent="0.25">
      <c r="A1338" t="s">
        <v>146</v>
      </c>
      <c r="B1338">
        <v>0</v>
      </c>
      <c r="C1338">
        <v>0</v>
      </c>
      <c r="D1338">
        <v>0</v>
      </c>
      <c r="E1338">
        <v>0</v>
      </c>
      <c r="F1338">
        <v>0</v>
      </c>
      <c r="G1338">
        <v>0</v>
      </c>
      <c r="H1338">
        <v>0</v>
      </c>
      <c r="I1338">
        <v>0</v>
      </c>
      <c r="J1338">
        <v>0</v>
      </c>
      <c r="K1338">
        <v>0</v>
      </c>
      <c r="L1338">
        <v>0</v>
      </c>
      <c r="M1338">
        <v>0</v>
      </c>
      <c r="N1338">
        <v>0</v>
      </c>
      <c r="O1338">
        <v>0</v>
      </c>
      <c r="P1338">
        <v>0</v>
      </c>
      <c r="Q1338">
        <v>0</v>
      </c>
      <c r="R1338">
        <v>0</v>
      </c>
      <c r="S1338">
        <v>0</v>
      </c>
      <c r="T1338">
        <v>0</v>
      </c>
      <c r="U1338">
        <v>0</v>
      </c>
      <c r="V1338">
        <v>0</v>
      </c>
      <c r="W1338">
        <v>0</v>
      </c>
      <c r="X1338">
        <v>0</v>
      </c>
      <c r="Y1338">
        <v>0</v>
      </c>
      <c r="Z1338">
        <v>0</v>
      </c>
      <c r="AA1338">
        <v>0</v>
      </c>
      <c r="AB1338">
        <v>0</v>
      </c>
      <c r="AC1338">
        <v>0</v>
      </c>
      <c r="AD1338">
        <v>0</v>
      </c>
      <c r="AE1338">
        <v>0</v>
      </c>
      <c r="AF1338">
        <v>0</v>
      </c>
      <c r="AG1338">
        <v>0</v>
      </c>
      <c r="AH1338">
        <v>0</v>
      </c>
      <c r="AI1338">
        <v>0</v>
      </c>
      <c r="AJ1338">
        <v>0</v>
      </c>
      <c r="AK1338">
        <v>0</v>
      </c>
      <c r="AL1338">
        <v>0</v>
      </c>
      <c r="AM1338">
        <v>0</v>
      </c>
      <c r="AN1338">
        <v>0</v>
      </c>
      <c r="AO1338">
        <v>0</v>
      </c>
      <c r="AP1338">
        <v>0</v>
      </c>
      <c r="AQ1338">
        <v>0</v>
      </c>
      <c r="AR1338">
        <v>0</v>
      </c>
      <c r="AS1338">
        <v>0</v>
      </c>
      <c r="AT1338">
        <v>0</v>
      </c>
      <c r="AU1338">
        <v>0</v>
      </c>
      <c r="AV1338">
        <v>0</v>
      </c>
      <c r="AW1338">
        <v>0</v>
      </c>
      <c r="AX1338">
        <v>0</v>
      </c>
      <c r="AY1338">
        <v>0</v>
      </c>
      <c r="AZ1338">
        <v>0</v>
      </c>
      <c r="BA1338">
        <v>0</v>
      </c>
      <c r="BB1338">
        <v>0</v>
      </c>
      <c r="BC1338">
        <v>0</v>
      </c>
      <c r="BD1338">
        <v>0</v>
      </c>
      <c r="BE1338">
        <v>1</v>
      </c>
      <c r="BF1338">
        <v>0</v>
      </c>
      <c r="BG1338">
        <v>0</v>
      </c>
      <c r="BH1338">
        <v>0</v>
      </c>
      <c r="BI1338">
        <v>0</v>
      </c>
      <c r="BJ1338">
        <v>0</v>
      </c>
      <c r="BK1338">
        <v>0</v>
      </c>
      <c r="BL1338">
        <v>0</v>
      </c>
      <c r="BM1338">
        <v>0</v>
      </c>
      <c r="BN1338">
        <v>0</v>
      </c>
      <c r="BO1338">
        <v>0</v>
      </c>
      <c r="BP1338">
        <v>0</v>
      </c>
      <c r="BQ1338">
        <v>0</v>
      </c>
      <c r="BR1338">
        <v>0</v>
      </c>
      <c r="BS1338">
        <v>0</v>
      </c>
      <c r="BT1338">
        <v>0</v>
      </c>
      <c r="BU1338">
        <v>0</v>
      </c>
      <c r="BV1338">
        <v>0</v>
      </c>
      <c r="BW1338">
        <v>0</v>
      </c>
      <c r="BX1338">
        <v>0</v>
      </c>
      <c r="BY1338">
        <v>0</v>
      </c>
      <c r="BZ1338">
        <v>0</v>
      </c>
      <c r="CA1338">
        <v>0</v>
      </c>
      <c r="CB1338">
        <v>0</v>
      </c>
      <c r="CC1338">
        <v>0</v>
      </c>
      <c r="CD1338">
        <v>0</v>
      </c>
      <c r="CE1338">
        <v>0</v>
      </c>
      <c r="CF1338">
        <v>0</v>
      </c>
      <c r="CG1338">
        <v>0</v>
      </c>
      <c r="CH1338">
        <v>0</v>
      </c>
      <c r="CI1338">
        <v>0</v>
      </c>
      <c r="CJ1338">
        <v>0</v>
      </c>
      <c r="CK1338">
        <v>0</v>
      </c>
      <c r="CL1338">
        <v>0</v>
      </c>
      <c r="CM1338">
        <v>0</v>
      </c>
      <c r="CN1338">
        <v>0</v>
      </c>
      <c r="CO1338">
        <v>0</v>
      </c>
      <c r="CP1338">
        <v>0</v>
      </c>
      <c r="CQ1338">
        <v>0</v>
      </c>
      <c r="CR1338">
        <v>0</v>
      </c>
    </row>
    <row r="1339" spans="1:96" x14ac:dyDescent="0.25">
      <c r="A1339" t="s">
        <v>145</v>
      </c>
      <c r="B1339">
        <v>0</v>
      </c>
      <c r="C1339">
        <v>0</v>
      </c>
      <c r="D1339">
        <v>0</v>
      </c>
      <c r="E1339">
        <v>0</v>
      </c>
      <c r="F1339">
        <v>0</v>
      </c>
      <c r="G1339">
        <v>0</v>
      </c>
      <c r="H1339">
        <v>0</v>
      </c>
      <c r="I1339">
        <v>0</v>
      </c>
      <c r="J1339">
        <v>0</v>
      </c>
      <c r="K1339">
        <v>0</v>
      </c>
      <c r="L1339">
        <v>0</v>
      </c>
      <c r="M1339">
        <v>0</v>
      </c>
      <c r="N1339">
        <v>0</v>
      </c>
      <c r="O1339">
        <v>0</v>
      </c>
      <c r="P1339">
        <v>0</v>
      </c>
      <c r="Q1339">
        <v>0</v>
      </c>
      <c r="R1339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X1339">
        <v>0</v>
      </c>
      <c r="Y1339">
        <v>0</v>
      </c>
      <c r="Z1339">
        <v>0</v>
      </c>
      <c r="AA1339">
        <v>0</v>
      </c>
      <c r="AB1339">
        <v>0</v>
      </c>
      <c r="AC1339">
        <v>0</v>
      </c>
      <c r="AD1339">
        <v>1</v>
      </c>
      <c r="AE1339">
        <v>0</v>
      </c>
      <c r="AF1339">
        <v>0</v>
      </c>
      <c r="AG1339">
        <v>0</v>
      </c>
      <c r="AH1339">
        <v>0</v>
      </c>
      <c r="AI1339">
        <v>0</v>
      </c>
      <c r="AJ1339">
        <v>0</v>
      </c>
      <c r="AK1339">
        <v>0</v>
      </c>
      <c r="AL1339">
        <v>0</v>
      </c>
      <c r="AM1339">
        <v>0</v>
      </c>
      <c r="AN1339">
        <v>0</v>
      </c>
      <c r="AO1339">
        <v>0</v>
      </c>
      <c r="AP1339">
        <v>0</v>
      </c>
      <c r="AQ1339">
        <v>0</v>
      </c>
      <c r="AR1339">
        <v>0</v>
      </c>
      <c r="AS1339">
        <v>0</v>
      </c>
      <c r="AT1339">
        <v>0</v>
      </c>
      <c r="AU1339">
        <v>0</v>
      </c>
      <c r="AV1339">
        <v>0</v>
      </c>
      <c r="AW1339">
        <v>0</v>
      </c>
      <c r="AX1339">
        <v>0</v>
      </c>
      <c r="AY1339">
        <v>0</v>
      </c>
      <c r="AZ1339">
        <v>0</v>
      </c>
      <c r="BA1339">
        <v>0</v>
      </c>
      <c r="BB1339">
        <v>0</v>
      </c>
      <c r="BC1339">
        <v>0</v>
      </c>
      <c r="BD1339">
        <v>0</v>
      </c>
      <c r="BE1339">
        <v>0</v>
      </c>
      <c r="BF1339">
        <v>0</v>
      </c>
      <c r="BG1339">
        <v>0</v>
      </c>
      <c r="BH1339">
        <v>0</v>
      </c>
      <c r="BI1339">
        <v>0</v>
      </c>
      <c r="BJ1339">
        <v>0</v>
      </c>
      <c r="BK1339">
        <v>0</v>
      </c>
      <c r="BL1339">
        <v>0</v>
      </c>
      <c r="BM1339">
        <v>0</v>
      </c>
      <c r="BN1339">
        <v>0</v>
      </c>
      <c r="BO1339">
        <v>0</v>
      </c>
      <c r="BP1339">
        <v>0</v>
      </c>
      <c r="BQ1339">
        <v>0</v>
      </c>
      <c r="BR1339">
        <v>0</v>
      </c>
      <c r="BS1339">
        <v>0</v>
      </c>
      <c r="BT1339">
        <v>0</v>
      </c>
      <c r="BU1339">
        <v>0</v>
      </c>
      <c r="BV1339">
        <v>0</v>
      </c>
      <c r="BW1339">
        <v>0</v>
      </c>
      <c r="BX1339">
        <v>0</v>
      </c>
      <c r="BY1339">
        <v>0</v>
      </c>
      <c r="BZ1339">
        <v>0</v>
      </c>
      <c r="CA1339">
        <v>0</v>
      </c>
      <c r="CB1339">
        <v>0</v>
      </c>
      <c r="CC1339">
        <v>0</v>
      </c>
      <c r="CD1339">
        <v>0</v>
      </c>
      <c r="CE1339">
        <v>0</v>
      </c>
      <c r="CF1339">
        <v>0</v>
      </c>
      <c r="CG1339">
        <v>0</v>
      </c>
      <c r="CH1339">
        <v>0</v>
      </c>
      <c r="CI1339">
        <v>0</v>
      </c>
      <c r="CJ1339">
        <v>0</v>
      </c>
      <c r="CK1339">
        <v>0</v>
      </c>
      <c r="CL1339">
        <v>0</v>
      </c>
      <c r="CM1339">
        <v>0</v>
      </c>
      <c r="CN1339">
        <v>0</v>
      </c>
      <c r="CO1339">
        <v>0</v>
      </c>
      <c r="CP1339">
        <v>0</v>
      </c>
      <c r="CQ1339">
        <v>0</v>
      </c>
      <c r="CR1339">
        <v>0</v>
      </c>
    </row>
    <row r="1340" spans="1:96" x14ac:dyDescent="0.25">
      <c r="A1340" t="s">
        <v>144</v>
      </c>
      <c r="B1340">
        <v>0</v>
      </c>
      <c r="C1340">
        <v>0</v>
      </c>
      <c r="D1340">
        <v>0</v>
      </c>
      <c r="E1340">
        <v>0</v>
      </c>
      <c r="F1340">
        <v>0</v>
      </c>
      <c r="G1340">
        <v>0</v>
      </c>
      <c r="H1340">
        <v>0</v>
      </c>
      <c r="I1340">
        <v>0</v>
      </c>
      <c r="J1340">
        <v>0</v>
      </c>
      <c r="K1340">
        <v>0</v>
      </c>
      <c r="L1340">
        <v>0</v>
      </c>
      <c r="M1340">
        <v>0</v>
      </c>
      <c r="N1340">
        <v>0</v>
      </c>
      <c r="O1340">
        <v>0</v>
      </c>
      <c r="P1340">
        <v>0</v>
      </c>
      <c r="Q1340">
        <v>0</v>
      </c>
      <c r="R1340">
        <v>0</v>
      </c>
      <c r="S1340">
        <v>0</v>
      </c>
      <c r="T1340">
        <v>0</v>
      </c>
      <c r="U1340">
        <v>0</v>
      </c>
      <c r="V1340">
        <v>0</v>
      </c>
      <c r="W1340">
        <v>0</v>
      </c>
      <c r="X1340">
        <v>0</v>
      </c>
      <c r="Y1340">
        <v>0</v>
      </c>
      <c r="Z1340">
        <v>0</v>
      </c>
      <c r="AA1340">
        <v>0</v>
      </c>
      <c r="AB1340">
        <v>0</v>
      </c>
      <c r="AC1340">
        <v>0</v>
      </c>
      <c r="AD1340">
        <v>1</v>
      </c>
      <c r="AE1340">
        <v>0</v>
      </c>
      <c r="AF1340">
        <v>0</v>
      </c>
      <c r="AG1340">
        <v>0</v>
      </c>
      <c r="AH1340">
        <v>0</v>
      </c>
      <c r="AI1340">
        <v>0</v>
      </c>
      <c r="AJ1340">
        <v>0</v>
      </c>
      <c r="AK1340">
        <v>0</v>
      </c>
      <c r="AL1340">
        <v>0</v>
      </c>
      <c r="AM1340">
        <v>0</v>
      </c>
      <c r="AN1340">
        <v>0</v>
      </c>
      <c r="AO1340">
        <v>0</v>
      </c>
      <c r="AP1340">
        <v>0</v>
      </c>
      <c r="AQ1340">
        <v>0</v>
      </c>
      <c r="AR1340">
        <v>0</v>
      </c>
      <c r="AS1340">
        <v>0</v>
      </c>
      <c r="AT1340">
        <v>0</v>
      </c>
      <c r="AU1340">
        <v>0</v>
      </c>
      <c r="AV1340">
        <v>0</v>
      </c>
      <c r="AW1340">
        <v>0</v>
      </c>
      <c r="AX1340">
        <v>0</v>
      </c>
      <c r="AY1340">
        <v>0</v>
      </c>
      <c r="AZ1340">
        <v>0</v>
      </c>
      <c r="BA1340">
        <v>0</v>
      </c>
      <c r="BB1340">
        <v>0</v>
      </c>
      <c r="BC1340">
        <v>0</v>
      </c>
      <c r="BD1340">
        <v>0</v>
      </c>
      <c r="BE1340">
        <v>0</v>
      </c>
      <c r="BF1340">
        <v>0</v>
      </c>
      <c r="BG1340">
        <v>0</v>
      </c>
      <c r="BH1340">
        <v>0</v>
      </c>
      <c r="BI1340">
        <v>0</v>
      </c>
      <c r="BJ1340">
        <v>0</v>
      </c>
      <c r="BK1340">
        <v>0</v>
      </c>
      <c r="BL1340">
        <v>0</v>
      </c>
      <c r="BM1340">
        <v>0</v>
      </c>
      <c r="BN1340">
        <v>0</v>
      </c>
      <c r="BO1340">
        <v>0</v>
      </c>
      <c r="BP1340">
        <v>0</v>
      </c>
      <c r="BQ1340">
        <v>0</v>
      </c>
      <c r="BR1340">
        <v>0</v>
      </c>
      <c r="BS1340">
        <v>0</v>
      </c>
      <c r="BT1340">
        <v>0</v>
      </c>
      <c r="BU1340">
        <v>0</v>
      </c>
      <c r="BV1340">
        <v>0</v>
      </c>
      <c r="BW1340">
        <v>0</v>
      </c>
      <c r="BX1340">
        <v>0</v>
      </c>
      <c r="BY1340">
        <v>0</v>
      </c>
      <c r="BZ1340">
        <v>0</v>
      </c>
      <c r="CA1340">
        <v>0</v>
      </c>
      <c r="CB1340">
        <v>0</v>
      </c>
      <c r="CC1340">
        <v>0</v>
      </c>
      <c r="CD1340">
        <v>0</v>
      </c>
      <c r="CE1340">
        <v>0</v>
      </c>
      <c r="CF1340">
        <v>0</v>
      </c>
      <c r="CG1340">
        <v>0</v>
      </c>
      <c r="CH1340">
        <v>0</v>
      </c>
      <c r="CI1340">
        <v>0</v>
      </c>
      <c r="CJ1340">
        <v>0</v>
      </c>
      <c r="CK1340">
        <v>0</v>
      </c>
      <c r="CL1340">
        <v>0</v>
      </c>
      <c r="CM1340">
        <v>0</v>
      </c>
      <c r="CN1340">
        <v>0</v>
      </c>
      <c r="CO1340">
        <v>0</v>
      </c>
      <c r="CP1340">
        <v>0</v>
      </c>
      <c r="CQ1340">
        <v>0</v>
      </c>
      <c r="CR1340">
        <v>0</v>
      </c>
    </row>
    <row r="1341" spans="1:96" x14ac:dyDescent="0.25">
      <c r="A1341" t="s">
        <v>143</v>
      </c>
      <c r="B1341">
        <v>0</v>
      </c>
      <c r="C1341">
        <v>0</v>
      </c>
      <c r="D1341">
        <v>0</v>
      </c>
      <c r="E1341">
        <v>0</v>
      </c>
      <c r="F1341">
        <v>0</v>
      </c>
      <c r="G1341">
        <v>0</v>
      </c>
      <c r="H1341">
        <v>0</v>
      </c>
      <c r="I1341">
        <v>0</v>
      </c>
      <c r="J1341">
        <v>0</v>
      </c>
      <c r="K1341">
        <v>0</v>
      </c>
      <c r="L1341">
        <v>0</v>
      </c>
      <c r="M1341">
        <v>0</v>
      </c>
      <c r="N1341">
        <v>0</v>
      </c>
      <c r="O1341">
        <v>0</v>
      </c>
      <c r="P1341">
        <v>0</v>
      </c>
      <c r="Q1341">
        <v>0</v>
      </c>
      <c r="R1341">
        <v>0</v>
      </c>
      <c r="S1341">
        <v>0</v>
      </c>
      <c r="T1341">
        <v>0</v>
      </c>
      <c r="U1341">
        <v>0</v>
      </c>
      <c r="V1341">
        <v>0</v>
      </c>
      <c r="W1341">
        <v>0</v>
      </c>
      <c r="X1341">
        <v>0</v>
      </c>
      <c r="Y1341">
        <v>0</v>
      </c>
      <c r="Z1341">
        <v>0</v>
      </c>
      <c r="AA1341">
        <v>0</v>
      </c>
      <c r="AB1341">
        <v>0</v>
      </c>
      <c r="AC1341">
        <v>0</v>
      </c>
      <c r="AD1341">
        <v>1</v>
      </c>
      <c r="AE1341">
        <v>0</v>
      </c>
      <c r="AF1341">
        <v>0</v>
      </c>
      <c r="AG1341">
        <v>0</v>
      </c>
      <c r="AH1341">
        <v>0</v>
      </c>
      <c r="AI1341">
        <v>0</v>
      </c>
      <c r="AJ1341">
        <v>0</v>
      </c>
      <c r="AK1341">
        <v>0</v>
      </c>
      <c r="AL1341">
        <v>0</v>
      </c>
      <c r="AM1341">
        <v>0</v>
      </c>
      <c r="AN1341">
        <v>0</v>
      </c>
      <c r="AO1341">
        <v>0</v>
      </c>
      <c r="AP1341">
        <v>0</v>
      </c>
      <c r="AQ1341">
        <v>0</v>
      </c>
      <c r="AR1341">
        <v>0</v>
      </c>
      <c r="AS1341">
        <v>0</v>
      </c>
      <c r="AT1341">
        <v>0</v>
      </c>
      <c r="AU1341">
        <v>0</v>
      </c>
      <c r="AV1341">
        <v>0</v>
      </c>
      <c r="AW1341">
        <v>0</v>
      </c>
      <c r="AX1341">
        <v>0</v>
      </c>
      <c r="AY1341">
        <v>0</v>
      </c>
      <c r="AZ1341">
        <v>0</v>
      </c>
      <c r="BA1341">
        <v>0</v>
      </c>
      <c r="BB1341">
        <v>0</v>
      </c>
      <c r="BC1341">
        <v>0</v>
      </c>
      <c r="BD1341">
        <v>0</v>
      </c>
      <c r="BE1341">
        <v>0</v>
      </c>
      <c r="BF1341">
        <v>0</v>
      </c>
      <c r="BG1341">
        <v>0</v>
      </c>
      <c r="BH1341">
        <v>0</v>
      </c>
      <c r="BI1341">
        <v>0</v>
      </c>
      <c r="BJ1341">
        <v>0</v>
      </c>
      <c r="BK1341">
        <v>0</v>
      </c>
      <c r="BL1341">
        <v>0</v>
      </c>
      <c r="BM1341">
        <v>0</v>
      </c>
      <c r="BN1341">
        <v>0</v>
      </c>
      <c r="BO1341">
        <v>0</v>
      </c>
      <c r="BP1341">
        <v>0</v>
      </c>
      <c r="BQ1341">
        <v>0</v>
      </c>
      <c r="BR1341">
        <v>0</v>
      </c>
      <c r="BS1341">
        <v>0</v>
      </c>
      <c r="BT1341">
        <v>0</v>
      </c>
      <c r="BU1341">
        <v>0</v>
      </c>
      <c r="BV1341">
        <v>0</v>
      </c>
      <c r="BW1341">
        <v>0</v>
      </c>
      <c r="BX1341">
        <v>0</v>
      </c>
      <c r="BY1341">
        <v>0</v>
      </c>
      <c r="BZ1341">
        <v>0</v>
      </c>
      <c r="CA1341">
        <v>0</v>
      </c>
      <c r="CB1341">
        <v>0</v>
      </c>
      <c r="CC1341">
        <v>0</v>
      </c>
      <c r="CD1341">
        <v>0</v>
      </c>
      <c r="CE1341">
        <v>0</v>
      </c>
      <c r="CF1341">
        <v>0</v>
      </c>
      <c r="CG1341">
        <v>0</v>
      </c>
      <c r="CH1341">
        <v>0</v>
      </c>
      <c r="CI1341">
        <v>0</v>
      </c>
      <c r="CJ1341">
        <v>0</v>
      </c>
      <c r="CK1341">
        <v>0</v>
      </c>
      <c r="CL1341">
        <v>0</v>
      </c>
      <c r="CM1341">
        <v>0</v>
      </c>
      <c r="CN1341">
        <v>0</v>
      </c>
      <c r="CO1341">
        <v>0</v>
      </c>
      <c r="CP1341">
        <v>0</v>
      </c>
      <c r="CQ1341">
        <v>0</v>
      </c>
      <c r="CR1341">
        <v>0</v>
      </c>
    </row>
    <row r="1342" spans="1:96" x14ac:dyDescent="0.25">
      <c r="A1342" t="s">
        <v>142</v>
      </c>
      <c r="B1342">
        <v>0</v>
      </c>
      <c r="C1342">
        <v>0</v>
      </c>
      <c r="D1342">
        <v>0</v>
      </c>
      <c r="E1342">
        <v>0</v>
      </c>
      <c r="F1342">
        <v>0</v>
      </c>
      <c r="G1342">
        <v>0</v>
      </c>
      <c r="H1342">
        <v>0</v>
      </c>
      <c r="I1342">
        <v>0</v>
      </c>
      <c r="J1342">
        <v>0</v>
      </c>
      <c r="K1342">
        <v>0</v>
      </c>
      <c r="L1342">
        <v>0</v>
      </c>
      <c r="M1342">
        <v>0</v>
      </c>
      <c r="N1342">
        <v>0</v>
      </c>
      <c r="O1342">
        <v>0</v>
      </c>
      <c r="P1342">
        <v>0</v>
      </c>
      <c r="Q1342">
        <v>0</v>
      </c>
      <c r="R1342">
        <v>0</v>
      </c>
      <c r="S1342">
        <v>0</v>
      </c>
      <c r="T1342">
        <v>0</v>
      </c>
      <c r="U1342">
        <v>0</v>
      </c>
      <c r="V1342">
        <v>0</v>
      </c>
      <c r="W1342">
        <v>0</v>
      </c>
      <c r="X1342">
        <v>0</v>
      </c>
      <c r="Y1342">
        <v>0</v>
      </c>
      <c r="Z1342">
        <v>0</v>
      </c>
      <c r="AA1342">
        <v>0</v>
      </c>
      <c r="AB1342">
        <v>0</v>
      </c>
      <c r="AC1342">
        <v>0</v>
      </c>
      <c r="AD1342">
        <v>1</v>
      </c>
      <c r="AE1342">
        <v>0</v>
      </c>
      <c r="AF1342">
        <v>0</v>
      </c>
      <c r="AG1342">
        <v>0</v>
      </c>
      <c r="AH1342">
        <v>0</v>
      </c>
      <c r="AI1342">
        <v>0</v>
      </c>
      <c r="AJ1342">
        <v>0</v>
      </c>
      <c r="AK1342">
        <v>0</v>
      </c>
      <c r="AL1342">
        <v>0</v>
      </c>
      <c r="AM1342">
        <v>0</v>
      </c>
      <c r="AN1342">
        <v>0</v>
      </c>
      <c r="AO1342">
        <v>0</v>
      </c>
      <c r="AP1342">
        <v>0</v>
      </c>
      <c r="AQ1342">
        <v>0</v>
      </c>
      <c r="AR1342">
        <v>0</v>
      </c>
      <c r="AS1342">
        <v>0</v>
      </c>
      <c r="AT1342">
        <v>0</v>
      </c>
      <c r="AU1342">
        <v>0</v>
      </c>
      <c r="AV1342">
        <v>0</v>
      </c>
      <c r="AW1342">
        <v>0</v>
      </c>
      <c r="AX1342">
        <v>0</v>
      </c>
      <c r="AY1342">
        <v>0</v>
      </c>
      <c r="AZ1342">
        <v>0</v>
      </c>
      <c r="BA1342">
        <v>0</v>
      </c>
      <c r="BB1342">
        <v>0</v>
      </c>
      <c r="BC1342">
        <v>0</v>
      </c>
      <c r="BD1342">
        <v>0</v>
      </c>
      <c r="BE1342">
        <v>0</v>
      </c>
      <c r="BF1342">
        <v>0</v>
      </c>
      <c r="BG1342">
        <v>0</v>
      </c>
      <c r="BH1342">
        <v>0</v>
      </c>
      <c r="BI1342">
        <v>0</v>
      </c>
      <c r="BJ1342">
        <v>0</v>
      </c>
      <c r="BK1342">
        <v>0</v>
      </c>
      <c r="BL1342">
        <v>0</v>
      </c>
      <c r="BM1342">
        <v>0</v>
      </c>
      <c r="BN1342">
        <v>0</v>
      </c>
      <c r="BO1342">
        <v>0</v>
      </c>
      <c r="BP1342">
        <v>0</v>
      </c>
      <c r="BQ1342">
        <v>0</v>
      </c>
      <c r="BR1342">
        <v>0</v>
      </c>
      <c r="BS1342">
        <v>0</v>
      </c>
      <c r="BT1342">
        <v>0</v>
      </c>
      <c r="BU1342">
        <v>0</v>
      </c>
      <c r="BV1342">
        <v>0</v>
      </c>
      <c r="BW1342">
        <v>0</v>
      </c>
      <c r="BX1342">
        <v>0</v>
      </c>
      <c r="BY1342">
        <v>0</v>
      </c>
      <c r="BZ1342">
        <v>0</v>
      </c>
      <c r="CA1342">
        <v>0</v>
      </c>
      <c r="CB1342">
        <v>0</v>
      </c>
      <c r="CC1342">
        <v>0</v>
      </c>
      <c r="CD1342">
        <v>0</v>
      </c>
      <c r="CE1342">
        <v>0</v>
      </c>
      <c r="CF1342">
        <v>0</v>
      </c>
      <c r="CG1342">
        <v>0</v>
      </c>
      <c r="CH1342">
        <v>0</v>
      </c>
      <c r="CI1342">
        <v>0</v>
      </c>
      <c r="CJ1342">
        <v>0</v>
      </c>
      <c r="CK1342">
        <v>0</v>
      </c>
      <c r="CL1342">
        <v>0</v>
      </c>
      <c r="CM1342">
        <v>0</v>
      </c>
      <c r="CN1342">
        <v>0</v>
      </c>
      <c r="CO1342">
        <v>0</v>
      </c>
      <c r="CP1342">
        <v>0</v>
      </c>
      <c r="CQ1342">
        <v>0</v>
      </c>
      <c r="CR1342">
        <v>0</v>
      </c>
    </row>
    <row r="1343" spans="1:96" x14ac:dyDescent="0.25">
      <c r="A1343" t="s">
        <v>141</v>
      </c>
      <c r="B1343">
        <v>0</v>
      </c>
      <c r="C1343">
        <v>0</v>
      </c>
      <c r="D1343">
        <v>0</v>
      </c>
      <c r="E1343">
        <v>0</v>
      </c>
      <c r="F1343">
        <v>0</v>
      </c>
      <c r="G1343">
        <v>0</v>
      </c>
      <c r="H1343">
        <v>0</v>
      </c>
      <c r="I1343">
        <v>0</v>
      </c>
      <c r="J1343">
        <v>0</v>
      </c>
      <c r="K1343">
        <v>1</v>
      </c>
      <c r="L1343">
        <v>0</v>
      </c>
      <c r="M1343">
        <v>0</v>
      </c>
      <c r="N1343">
        <v>0</v>
      </c>
      <c r="O1343">
        <v>0</v>
      </c>
      <c r="P1343">
        <v>0</v>
      </c>
      <c r="Q1343">
        <v>0</v>
      </c>
      <c r="R1343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X1343">
        <v>0</v>
      </c>
      <c r="Y1343">
        <v>0</v>
      </c>
      <c r="Z1343">
        <v>0</v>
      </c>
      <c r="AA1343">
        <v>0</v>
      </c>
      <c r="AB1343">
        <v>0</v>
      </c>
      <c r="AC1343">
        <v>0</v>
      </c>
      <c r="AD1343">
        <v>0</v>
      </c>
      <c r="AE1343">
        <v>0</v>
      </c>
      <c r="AF1343">
        <v>0</v>
      </c>
      <c r="AG1343">
        <v>0</v>
      </c>
      <c r="AH1343">
        <v>0</v>
      </c>
      <c r="AI1343">
        <v>0</v>
      </c>
      <c r="AJ1343">
        <v>0</v>
      </c>
      <c r="AK1343">
        <v>0</v>
      </c>
      <c r="AL1343">
        <v>0</v>
      </c>
      <c r="AM1343">
        <v>0</v>
      </c>
      <c r="AN1343">
        <v>0</v>
      </c>
      <c r="AO1343">
        <v>0</v>
      </c>
      <c r="AP1343">
        <v>0</v>
      </c>
      <c r="AQ1343">
        <v>0</v>
      </c>
      <c r="AR1343">
        <v>0</v>
      </c>
      <c r="AS1343">
        <v>0</v>
      </c>
      <c r="AT1343">
        <v>0</v>
      </c>
      <c r="AU1343">
        <v>0</v>
      </c>
      <c r="AV1343">
        <v>0</v>
      </c>
      <c r="AW1343">
        <v>0</v>
      </c>
      <c r="AX1343">
        <v>0</v>
      </c>
      <c r="AY1343">
        <v>0</v>
      </c>
      <c r="AZ1343">
        <v>0</v>
      </c>
      <c r="BA1343">
        <v>0</v>
      </c>
      <c r="BB1343">
        <v>0</v>
      </c>
      <c r="BC1343">
        <v>0</v>
      </c>
      <c r="BD1343">
        <v>0</v>
      </c>
      <c r="BE1343">
        <v>0</v>
      </c>
      <c r="BF1343">
        <v>0</v>
      </c>
      <c r="BG1343">
        <v>0</v>
      </c>
      <c r="BH1343">
        <v>0</v>
      </c>
      <c r="BI1343">
        <v>0</v>
      </c>
      <c r="BJ1343">
        <v>0</v>
      </c>
      <c r="BK1343">
        <v>0</v>
      </c>
      <c r="BL1343">
        <v>0</v>
      </c>
      <c r="BM1343">
        <v>0</v>
      </c>
      <c r="BN1343">
        <v>0</v>
      </c>
      <c r="BO1343">
        <v>0</v>
      </c>
      <c r="BP1343">
        <v>0</v>
      </c>
      <c r="BQ1343">
        <v>0</v>
      </c>
      <c r="BR1343">
        <v>0</v>
      </c>
      <c r="BS1343">
        <v>0</v>
      </c>
      <c r="BT1343">
        <v>0</v>
      </c>
      <c r="BU1343">
        <v>0</v>
      </c>
      <c r="BV1343">
        <v>0</v>
      </c>
      <c r="BW1343">
        <v>0</v>
      </c>
      <c r="BX1343">
        <v>0</v>
      </c>
      <c r="BY1343">
        <v>0</v>
      </c>
      <c r="BZ1343">
        <v>0</v>
      </c>
      <c r="CA1343">
        <v>0</v>
      </c>
      <c r="CB1343">
        <v>0</v>
      </c>
      <c r="CC1343">
        <v>0</v>
      </c>
      <c r="CD1343">
        <v>0</v>
      </c>
      <c r="CE1343">
        <v>0</v>
      </c>
      <c r="CF1343">
        <v>0</v>
      </c>
      <c r="CG1343">
        <v>0</v>
      </c>
      <c r="CH1343">
        <v>0</v>
      </c>
      <c r="CI1343">
        <v>0</v>
      </c>
      <c r="CJ1343">
        <v>0</v>
      </c>
      <c r="CK1343">
        <v>0</v>
      </c>
      <c r="CL1343">
        <v>0</v>
      </c>
      <c r="CM1343">
        <v>0</v>
      </c>
      <c r="CN1343">
        <v>0</v>
      </c>
      <c r="CO1343">
        <v>0</v>
      </c>
      <c r="CP1343">
        <v>0</v>
      </c>
      <c r="CQ1343">
        <v>0</v>
      </c>
      <c r="CR1343">
        <v>0</v>
      </c>
    </row>
    <row r="1344" spans="1:96" x14ac:dyDescent="0.25">
      <c r="A1344" t="s">
        <v>140</v>
      </c>
      <c r="B1344">
        <v>0</v>
      </c>
      <c r="C1344">
        <v>0</v>
      </c>
      <c r="D1344">
        <v>0</v>
      </c>
      <c r="E1344">
        <v>0</v>
      </c>
      <c r="F1344">
        <v>0</v>
      </c>
      <c r="G1344">
        <v>0</v>
      </c>
      <c r="H1344">
        <v>0</v>
      </c>
      <c r="I1344">
        <v>0</v>
      </c>
      <c r="J1344">
        <v>0</v>
      </c>
      <c r="K1344">
        <v>0</v>
      </c>
      <c r="L1344">
        <v>0</v>
      </c>
      <c r="M1344">
        <v>0</v>
      </c>
      <c r="N1344">
        <v>0</v>
      </c>
      <c r="O1344">
        <v>0</v>
      </c>
      <c r="P1344">
        <v>0</v>
      </c>
      <c r="Q1344">
        <v>0</v>
      </c>
      <c r="R1344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X1344">
        <v>0</v>
      </c>
      <c r="Y1344">
        <v>0</v>
      </c>
      <c r="Z1344">
        <v>0</v>
      </c>
      <c r="AA1344">
        <v>0</v>
      </c>
      <c r="AB1344">
        <v>0</v>
      </c>
      <c r="AC1344">
        <v>0</v>
      </c>
      <c r="AD1344">
        <v>0</v>
      </c>
      <c r="AE1344">
        <v>0</v>
      </c>
      <c r="AF1344">
        <v>0</v>
      </c>
      <c r="AG1344">
        <v>0</v>
      </c>
      <c r="AH1344">
        <v>0</v>
      </c>
      <c r="AI1344">
        <v>0</v>
      </c>
      <c r="AJ1344">
        <v>0</v>
      </c>
      <c r="AK1344">
        <v>0</v>
      </c>
      <c r="AL1344">
        <v>0</v>
      </c>
      <c r="AM1344">
        <v>0</v>
      </c>
      <c r="AN1344">
        <v>0</v>
      </c>
      <c r="AO1344">
        <v>0</v>
      </c>
      <c r="AP1344">
        <v>0</v>
      </c>
      <c r="AQ1344">
        <v>0</v>
      </c>
      <c r="AR1344">
        <v>0</v>
      </c>
      <c r="AS1344">
        <v>0</v>
      </c>
      <c r="AT1344">
        <v>0</v>
      </c>
      <c r="AU1344">
        <v>0</v>
      </c>
      <c r="AV1344">
        <v>0</v>
      </c>
      <c r="AW1344">
        <v>0</v>
      </c>
      <c r="AX1344">
        <v>0</v>
      </c>
      <c r="AY1344">
        <v>0</v>
      </c>
      <c r="AZ1344">
        <v>1</v>
      </c>
      <c r="BA1344">
        <v>0</v>
      </c>
      <c r="BB1344">
        <v>0</v>
      </c>
      <c r="BC1344">
        <v>0</v>
      </c>
      <c r="BD1344">
        <v>0</v>
      </c>
      <c r="BE1344">
        <v>0</v>
      </c>
      <c r="BF1344">
        <v>0</v>
      </c>
      <c r="BG1344">
        <v>0</v>
      </c>
      <c r="BH1344">
        <v>0</v>
      </c>
      <c r="BI1344">
        <v>0</v>
      </c>
      <c r="BJ1344">
        <v>0</v>
      </c>
      <c r="BK1344">
        <v>0</v>
      </c>
      <c r="BL1344">
        <v>0</v>
      </c>
      <c r="BM1344">
        <v>0</v>
      </c>
      <c r="BN1344">
        <v>0</v>
      </c>
      <c r="BO1344">
        <v>0</v>
      </c>
      <c r="BP1344">
        <v>0</v>
      </c>
      <c r="BQ1344">
        <v>0</v>
      </c>
      <c r="BR1344">
        <v>0</v>
      </c>
      <c r="BS1344">
        <v>0</v>
      </c>
      <c r="BT1344">
        <v>0</v>
      </c>
      <c r="BU1344">
        <v>0</v>
      </c>
      <c r="BV1344">
        <v>0</v>
      </c>
      <c r="BW1344">
        <v>0</v>
      </c>
      <c r="BX1344">
        <v>0</v>
      </c>
      <c r="BY1344">
        <v>0</v>
      </c>
      <c r="BZ1344">
        <v>0</v>
      </c>
      <c r="CA1344">
        <v>0</v>
      </c>
      <c r="CB1344">
        <v>0</v>
      </c>
      <c r="CC1344">
        <v>0</v>
      </c>
      <c r="CD1344">
        <v>0</v>
      </c>
      <c r="CE1344">
        <v>0</v>
      </c>
      <c r="CF1344">
        <v>0</v>
      </c>
      <c r="CG1344">
        <v>0</v>
      </c>
      <c r="CH1344">
        <v>0</v>
      </c>
      <c r="CI1344">
        <v>0</v>
      </c>
      <c r="CJ1344">
        <v>0</v>
      </c>
      <c r="CK1344">
        <v>0</v>
      </c>
      <c r="CL1344">
        <v>0</v>
      </c>
      <c r="CM1344">
        <v>0</v>
      </c>
      <c r="CN1344">
        <v>0</v>
      </c>
      <c r="CO1344">
        <v>0</v>
      </c>
      <c r="CP1344">
        <v>0</v>
      </c>
      <c r="CQ1344">
        <v>0</v>
      </c>
      <c r="CR1344">
        <v>0</v>
      </c>
    </row>
    <row r="1345" spans="1:96" x14ac:dyDescent="0.25">
      <c r="A1345" t="s">
        <v>139</v>
      </c>
      <c r="B1345">
        <v>0</v>
      </c>
      <c r="C1345">
        <v>1</v>
      </c>
      <c r="D1345">
        <v>0</v>
      </c>
      <c r="E1345">
        <v>0</v>
      </c>
      <c r="F1345">
        <v>0</v>
      </c>
      <c r="G1345">
        <v>0</v>
      </c>
      <c r="H1345">
        <v>0</v>
      </c>
      <c r="I1345">
        <v>0</v>
      </c>
      <c r="J1345">
        <v>0</v>
      </c>
      <c r="K1345">
        <v>0</v>
      </c>
      <c r="L1345">
        <v>0</v>
      </c>
      <c r="M1345">
        <v>0</v>
      </c>
      <c r="N1345">
        <v>0</v>
      </c>
      <c r="O1345">
        <v>0</v>
      </c>
      <c r="P1345">
        <v>0</v>
      </c>
      <c r="Q1345">
        <v>0</v>
      </c>
      <c r="R134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X1345">
        <v>0</v>
      </c>
      <c r="Y1345">
        <v>0</v>
      </c>
      <c r="Z1345">
        <v>0</v>
      </c>
      <c r="AA1345">
        <v>0</v>
      </c>
      <c r="AB1345">
        <v>0</v>
      </c>
      <c r="AC1345">
        <v>0</v>
      </c>
      <c r="AD1345">
        <v>0</v>
      </c>
      <c r="AE1345">
        <v>0</v>
      </c>
      <c r="AF1345">
        <v>0</v>
      </c>
      <c r="AG1345">
        <v>0</v>
      </c>
      <c r="AH1345">
        <v>0</v>
      </c>
      <c r="AI1345">
        <v>0</v>
      </c>
      <c r="AJ1345">
        <v>0</v>
      </c>
      <c r="AK1345">
        <v>0</v>
      </c>
      <c r="AL1345">
        <v>0</v>
      </c>
      <c r="AM1345">
        <v>0</v>
      </c>
      <c r="AN1345">
        <v>0</v>
      </c>
      <c r="AO1345">
        <v>0</v>
      </c>
      <c r="AP1345">
        <v>0</v>
      </c>
      <c r="AQ1345">
        <v>0</v>
      </c>
      <c r="AR1345">
        <v>0</v>
      </c>
      <c r="AS1345">
        <v>0</v>
      </c>
      <c r="AT1345">
        <v>0</v>
      </c>
      <c r="AU1345">
        <v>0</v>
      </c>
      <c r="AV1345">
        <v>0</v>
      </c>
      <c r="AW1345">
        <v>0</v>
      </c>
      <c r="AX1345">
        <v>0</v>
      </c>
      <c r="AY1345">
        <v>0</v>
      </c>
      <c r="AZ1345">
        <v>0</v>
      </c>
      <c r="BA1345">
        <v>0</v>
      </c>
      <c r="BB1345">
        <v>0</v>
      </c>
      <c r="BC1345">
        <v>0</v>
      </c>
      <c r="BD1345">
        <v>0</v>
      </c>
      <c r="BE1345">
        <v>0</v>
      </c>
      <c r="BF1345">
        <v>0</v>
      </c>
      <c r="BG1345">
        <v>0</v>
      </c>
      <c r="BH1345">
        <v>0</v>
      </c>
      <c r="BI1345">
        <v>0</v>
      </c>
      <c r="BJ1345">
        <v>0</v>
      </c>
      <c r="BK1345">
        <v>0</v>
      </c>
      <c r="BL1345">
        <v>0</v>
      </c>
      <c r="BM1345">
        <v>0</v>
      </c>
      <c r="BN1345">
        <v>0</v>
      </c>
      <c r="BO1345">
        <v>0</v>
      </c>
      <c r="BP1345">
        <v>0</v>
      </c>
      <c r="BQ1345">
        <v>0</v>
      </c>
      <c r="BR1345">
        <v>0</v>
      </c>
      <c r="BS1345">
        <v>0</v>
      </c>
      <c r="BT1345">
        <v>0</v>
      </c>
      <c r="BU1345">
        <v>0</v>
      </c>
      <c r="BV1345">
        <v>0</v>
      </c>
      <c r="BW1345">
        <v>0</v>
      </c>
      <c r="BX1345">
        <v>0</v>
      </c>
      <c r="BY1345">
        <v>0</v>
      </c>
      <c r="BZ1345">
        <v>0</v>
      </c>
      <c r="CA1345">
        <v>0</v>
      </c>
      <c r="CB1345">
        <v>0</v>
      </c>
      <c r="CC1345">
        <v>0</v>
      </c>
      <c r="CD1345">
        <v>0</v>
      </c>
      <c r="CE1345">
        <v>0</v>
      </c>
      <c r="CF1345">
        <v>0</v>
      </c>
      <c r="CG1345">
        <v>0</v>
      </c>
      <c r="CH1345">
        <v>0</v>
      </c>
      <c r="CI1345">
        <v>0</v>
      </c>
      <c r="CJ1345">
        <v>0</v>
      </c>
      <c r="CK1345">
        <v>0</v>
      </c>
      <c r="CL1345">
        <v>0</v>
      </c>
      <c r="CM1345">
        <v>0</v>
      </c>
      <c r="CN1345">
        <v>0</v>
      </c>
      <c r="CO1345">
        <v>0</v>
      </c>
      <c r="CP1345">
        <v>0</v>
      </c>
      <c r="CQ1345">
        <v>0</v>
      </c>
      <c r="CR1345">
        <v>0</v>
      </c>
    </row>
    <row r="1346" spans="1:96" x14ac:dyDescent="0.25">
      <c r="A1346" t="s">
        <v>138</v>
      </c>
      <c r="B1346">
        <v>0</v>
      </c>
      <c r="C1346">
        <v>0</v>
      </c>
      <c r="D1346">
        <v>0</v>
      </c>
      <c r="E1346">
        <v>0</v>
      </c>
      <c r="F1346">
        <v>0</v>
      </c>
      <c r="G1346">
        <v>0</v>
      </c>
      <c r="H1346">
        <v>0</v>
      </c>
      <c r="I1346">
        <v>0</v>
      </c>
      <c r="J1346">
        <v>0</v>
      </c>
      <c r="K1346">
        <v>0</v>
      </c>
      <c r="L1346">
        <v>0</v>
      </c>
      <c r="M1346">
        <v>0</v>
      </c>
      <c r="N1346">
        <v>0</v>
      </c>
      <c r="O1346">
        <v>0</v>
      </c>
      <c r="P1346">
        <v>0</v>
      </c>
      <c r="Q1346">
        <v>0</v>
      </c>
      <c r="R1346">
        <v>0</v>
      </c>
      <c r="S1346">
        <v>0</v>
      </c>
      <c r="T1346">
        <v>1</v>
      </c>
      <c r="U1346">
        <v>0</v>
      </c>
      <c r="V1346">
        <v>0</v>
      </c>
      <c r="W1346">
        <v>0</v>
      </c>
      <c r="X1346">
        <v>0</v>
      </c>
      <c r="Y1346">
        <v>0</v>
      </c>
      <c r="Z1346">
        <v>0</v>
      </c>
      <c r="AA1346">
        <v>0</v>
      </c>
      <c r="AB1346">
        <v>0</v>
      </c>
      <c r="AC1346">
        <v>0</v>
      </c>
      <c r="AD1346">
        <v>0</v>
      </c>
      <c r="AE1346">
        <v>0</v>
      </c>
      <c r="AF1346">
        <v>0</v>
      </c>
      <c r="AG1346">
        <v>0</v>
      </c>
      <c r="AH1346">
        <v>0</v>
      </c>
      <c r="AI1346">
        <v>0</v>
      </c>
      <c r="AJ1346">
        <v>0</v>
      </c>
      <c r="AK1346">
        <v>0</v>
      </c>
      <c r="AL1346">
        <v>0</v>
      </c>
      <c r="AM1346">
        <v>0</v>
      </c>
      <c r="AN1346">
        <v>0</v>
      </c>
      <c r="AO1346">
        <v>0</v>
      </c>
      <c r="AP1346">
        <v>0</v>
      </c>
      <c r="AQ1346">
        <v>0</v>
      </c>
      <c r="AR1346">
        <v>0</v>
      </c>
      <c r="AS1346">
        <v>0</v>
      </c>
      <c r="AT1346">
        <v>0</v>
      </c>
      <c r="AU1346">
        <v>0</v>
      </c>
      <c r="AV1346">
        <v>0</v>
      </c>
      <c r="AW1346">
        <v>0</v>
      </c>
      <c r="AX1346">
        <v>0</v>
      </c>
      <c r="AY1346">
        <v>0</v>
      </c>
      <c r="AZ1346">
        <v>0</v>
      </c>
      <c r="BA1346">
        <v>0</v>
      </c>
      <c r="BB1346">
        <v>0</v>
      </c>
      <c r="BC1346">
        <v>0</v>
      </c>
      <c r="BD1346">
        <v>0</v>
      </c>
      <c r="BE1346">
        <v>0</v>
      </c>
      <c r="BF1346">
        <v>0</v>
      </c>
      <c r="BG1346">
        <v>0</v>
      </c>
      <c r="BH1346">
        <v>0</v>
      </c>
      <c r="BI1346">
        <v>0</v>
      </c>
      <c r="BJ1346">
        <v>0</v>
      </c>
      <c r="BK1346">
        <v>0</v>
      </c>
      <c r="BL1346">
        <v>0</v>
      </c>
      <c r="BM1346">
        <v>0</v>
      </c>
      <c r="BN1346">
        <v>0</v>
      </c>
      <c r="BO1346">
        <v>0</v>
      </c>
      <c r="BP1346">
        <v>0</v>
      </c>
      <c r="BQ1346">
        <v>0</v>
      </c>
      <c r="BR1346">
        <v>0</v>
      </c>
      <c r="BS1346">
        <v>0</v>
      </c>
      <c r="BT1346">
        <v>0</v>
      </c>
      <c r="BU1346">
        <v>0</v>
      </c>
      <c r="BV1346">
        <v>0</v>
      </c>
      <c r="BW1346">
        <v>0</v>
      </c>
      <c r="BX1346">
        <v>0</v>
      </c>
      <c r="BY1346">
        <v>0</v>
      </c>
      <c r="BZ1346">
        <v>0</v>
      </c>
      <c r="CA1346">
        <v>0</v>
      </c>
      <c r="CB1346">
        <v>0</v>
      </c>
      <c r="CC1346">
        <v>0</v>
      </c>
      <c r="CD1346">
        <v>0</v>
      </c>
      <c r="CE1346">
        <v>0</v>
      </c>
      <c r="CF1346">
        <v>0</v>
      </c>
      <c r="CG1346">
        <v>0</v>
      </c>
      <c r="CH1346">
        <v>0</v>
      </c>
      <c r="CI1346">
        <v>0</v>
      </c>
      <c r="CJ1346">
        <v>0</v>
      </c>
      <c r="CK1346">
        <v>0</v>
      </c>
      <c r="CL1346">
        <v>0</v>
      </c>
      <c r="CM1346">
        <v>0</v>
      </c>
      <c r="CN1346">
        <v>0</v>
      </c>
      <c r="CO1346">
        <v>0</v>
      </c>
      <c r="CP1346">
        <v>0</v>
      </c>
      <c r="CQ1346">
        <v>0</v>
      </c>
      <c r="CR1346">
        <v>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S141"/>
  <sheetViews>
    <sheetView topLeftCell="A106" workbookViewId="0">
      <selection activeCell="A122" sqref="A122"/>
    </sheetView>
  </sheetViews>
  <sheetFormatPr defaultRowHeight="15" x14ac:dyDescent="0.25"/>
  <cols>
    <col min="1" max="1" width="22.85546875" customWidth="1"/>
    <col min="21" max="21" width="8" customWidth="1"/>
  </cols>
  <sheetData>
    <row r="3" spans="1:97" x14ac:dyDescent="0.25">
      <c r="A3" t="str">
        <f>Family_Level_Aggregate_Counts!A1</f>
        <v>Family</v>
      </c>
      <c r="B3" t="str">
        <f>Family_Level_Aggregate_Counts!B1</f>
        <v>MM_5_Day7_A1</v>
      </c>
      <c r="C3" t="str">
        <f>Family_Level_Aggregate_Counts!C1</f>
        <v>MM_5_Day7_A3</v>
      </c>
      <c r="D3" t="str">
        <f>Family_Level_Aggregate_Counts!D1</f>
        <v>MM_10_Day7_B2</v>
      </c>
      <c r="E3" t="str">
        <f>Family_Level_Aggregate_Counts!E1</f>
        <v>MM_10_Day7_B3</v>
      </c>
      <c r="F3" t="str">
        <f>Family_Level_Aggregate_Counts!F1</f>
        <v>MM_15_Day7_c1</v>
      </c>
      <c r="G3" t="str">
        <f>Family_Level_Aggregate_Counts!G1</f>
        <v>MM_15_Day7_c3</v>
      </c>
      <c r="H3" t="str">
        <f>Family_Level_Aggregate_Counts!H1</f>
        <v>MM_5_Day14_A1</v>
      </c>
      <c r="I3" t="str">
        <f>Family_Level_Aggregate_Counts!I1</f>
        <v>MM_5_Day14_A3</v>
      </c>
      <c r="J3" t="str">
        <f>Family_Level_Aggregate_Counts!J1</f>
        <v>MM_10_Day14_B2</v>
      </c>
      <c r="K3" t="str">
        <f>Family_Level_Aggregate_Counts!K1</f>
        <v>MM_10_Day14_B3</v>
      </c>
      <c r="L3" t="str">
        <f>Family_Level_Aggregate_Counts!L1</f>
        <v>MM_15_Day14_c1</v>
      </c>
      <c r="M3" t="str">
        <f>Family_Level_Aggregate_Counts!M1</f>
        <v>MM_15_Day14_c3</v>
      </c>
      <c r="N3" t="str">
        <f>Family_Level_Aggregate_Counts!N1</f>
        <v>MM_5_Day21_A1</v>
      </c>
      <c r="O3" t="str">
        <f>Family_Level_Aggregate_Counts!O1</f>
        <v>MM_5_Day21_A3</v>
      </c>
      <c r="P3" t="str">
        <f>Family_Level_Aggregate_Counts!P1</f>
        <v>MM_10_Day21_B2</v>
      </c>
      <c r="Q3" t="str">
        <f>Family_Level_Aggregate_Counts!Q1</f>
        <v>MM_10_Day21_B3</v>
      </c>
      <c r="R3" t="str">
        <f>Family_Level_Aggregate_Counts!R1</f>
        <v>MM_15_Day21_c1</v>
      </c>
      <c r="S3" t="str">
        <f>Family_Level_Aggregate_Counts!S1</f>
        <v>MM_15_Day21_c3</v>
      </c>
      <c r="T3" t="str">
        <f>Family_Level_Aggregate_Counts!T1</f>
        <v>30_am_Day0_a1</v>
      </c>
      <c r="U3" t="str">
        <f>Family_Level_Aggregate_Counts!U1</f>
        <v>30_am_Day0_a3</v>
      </c>
      <c r="V3" t="str">
        <f>Family_Level_Aggregate_Counts!V1</f>
        <v>30_ch_Day0_b3</v>
      </c>
      <c r="W3" t="str">
        <f>Family_Level_Aggregate_Counts!W1</f>
        <v>30_am_Day7_a1</v>
      </c>
      <c r="X3" t="str">
        <f>Family_Level_Aggregate_Counts!X1</f>
        <v>30_am_Day7_a3</v>
      </c>
      <c r="Y3" t="str">
        <f>Family_Level_Aggregate_Counts!Y1</f>
        <v>30_ch_Day7_b1</v>
      </c>
      <c r="Z3" t="str">
        <f>Family_Level_Aggregate_Counts!Z1</f>
        <v>30_ch_Day7_b3</v>
      </c>
      <c r="AA3" t="str">
        <f>Family_Level_Aggregate_Counts!AA1</f>
        <v>30_am_Day14_a1</v>
      </c>
      <c r="AB3" t="str">
        <f>Family_Level_Aggregate_Counts!AB1</f>
        <v>30_am_Day14_a3</v>
      </c>
      <c r="AC3" t="str">
        <f>Family_Level_Aggregate_Counts!AC1</f>
        <v>30_ch_Day14_b1</v>
      </c>
      <c r="AD3" t="str">
        <f>Family_Level_Aggregate_Counts!AD1</f>
        <v>30_ch_Day14_b3</v>
      </c>
      <c r="AE3" t="str">
        <f>Family_Level_Aggregate_Counts!AE1</f>
        <v>30_am_Day21_a1</v>
      </c>
      <c r="AF3" t="str">
        <f>Family_Level_Aggregate_Counts!AF1</f>
        <v>30_am_Day21_a3</v>
      </c>
      <c r="AG3" t="str">
        <f>Family_Level_Aggregate_Counts!AG1</f>
        <v>30_ch_Day21_b1</v>
      </c>
      <c r="AH3" t="str">
        <f>Family_Level_Aggregate_Counts!AH1</f>
        <v>30_ch_Day21_b3</v>
      </c>
      <c r="AI3" t="str">
        <f>Family_Level_Aggregate_Counts!AI1</f>
        <v>60_am_Day0_a1</v>
      </c>
      <c r="AJ3" t="str">
        <f>Family_Level_Aggregate_Counts!AJ1</f>
        <v>60_am_Day0_a3</v>
      </c>
      <c r="AK3" t="str">
        <f>Family_Level_Aggregate_Counts!AK1</f>
        <v>60_ch_Day0_b1</v>
      </c>
      <c r="AL3" t="str">
        <f>Family_Level_Aggregate_Counts!AL1</f>
        <v>60_ch_Day0_b2</v>
      </c>
      <c r="AM3" t="str">
        <f>Family_Level_Aggregate_Counts!AM1</f>
        <v>60_am_Day7_a1</v>
      </c>
      <c r="AN3" t="str">
        <f>Family_Level_Aggregate_Counts!AN1</f>
        <v>60_am_Day7_a3</v>
      </c>
      <c r="AO3" t="str">
        <f>Family_Level_Aggregate_Counts!AO1</f>
        <v>60_ch_Day7_b1</v>
      </c>
      <c r="AP3" t="str">
        <f>Family_Level_Aggregate_Counts!AP1</f>
        <v>60_ch_Day7_b2</v>
      </c>
      <c r="AQ3" t="str">
        <f>Family_Level_Aggregate_Counts!AQ1</f>
        <v>60_am_Day14_a1</v>
      </c>
      <c r="AR3" t="str">
        <f>Family_Level_Aggregate_Counts!AR1</f>
        <v>60_am_Day14_a3</v>
      </c>
      <c r="AS3" t="str">
        <f>Family_Level_Aggregate_Counts!AS1</f>
        <v>60_ch_Day14_b1</v>
      </c>
      <c r="AT3" t="str">
        <f>Family_Level_Aggregate_Counts!AT1</f>
        <v>60_ch_Day14_b2</v>
      </c>
      <c r="AU3" t="str">
        <f>Family_Level_Aggregate_Counts!AU1</f>
        <v>60_am_Day21_a1</v>
      </c>
      <c r="AV3" t="str">
        <f>Family_Level_Aggregate_Counts!AV1</f>
        <v>60_am_Day21_a3</v>
      </c>
      <c r="AW3" t="str">
        <f>Family_Level_Aggregate_Counts!AW1</f>
        <v>60_ch_Day21_b1</v>
      </c>
      <c r="AX3" t="str">
        <f>Family_Level_Aggregate_Counts!AX1</f>
        <v>60_ch_Day21_b2</v>
      </c>
      <c r="AY3" t="str">
        <f>Family_Level_Aggregate_Counts!AY1</f>
        <v>90_am_Day0_a1</v>
      </c>
      <c r="AZ3" t="str">
        <f>Family_Level_Aggregate_Counts!AZ1</f>
        <v>90_am_Day0_a2</v>
      </c>
      <c r="BA3" t="str">
        <f>Family_Level_Aggregate_Counts!BA1</f>
        <v>90_ch_Day0_b1</v>
      </c>
      <c r="BB3" t="str">
        <f>Family_Level_Aggregate_Counts!BB1</f>
        <v>90_ch_Day0_b3</v>
      </c>
      <c r="BC3" t="str">
        <f>Family_Level_Aggregate_Counts!BC1</f>
        <v>90_am_Day7_a1</v>
      </c>
      <c r="BD3" t="str">
        <f>Family_Level_Aggregate_Counts!BD1</f>
        <v>90_am_Day7_a2</v>
      </c>
      <c r="BE3" t="str">
        <f>Family_Level_Aggregate_Counts!BE1</f>
        <v>90_ch_Day7_b1</v>
      </c>
      <c r="BF3" t="str">
        <f>Family_Level_Aggregate_Counts!BF1</f>
        <v>90_ch_Day7_b3</v>
      </c>
      <c r="BG3" t="str">
        <f>Family_Level_Aggregate_Counts!BG1</f>
        <v>90_am_Day14_a1</v>
      </c>
      <c r="BH3" t="str">
        <f>Family_Level_Aggregate_Counts!BH1</f>
        <v>90_am_Day14_a2</v>
      </c>
      <c r="BI3" t="str">
        <f>Family_Level_Aggregate_Counts!BI1</f>
        <v>90_ch_Day14_b1</v>
      </c>
      <c r="BJ3" t="str">
        <f>Family_Level_Aggregate_Counts!BJ1</f>
        <v>90_ch_Day14_b3</v>
      </c>
      <c r="BK3" t="str">
        <f>Family_Level_Aggregate_Counts!BK1</f>
        <v>90_am_Day21_a1</v>
      </c>
      <c r="BL3" t="str">
        <f>Family_Level_Aggregate_Counts!BL1</f>
        <v>90_am_Day21_a2</v>
      </c>
      <c r="BM3" t="str">
        <f>Family_Level_Aggregate_Counts!BM1</f>
        <v>90_ch_Day21_b1</v>
      </c>
      <c r="BN3" t="str">
        <f>Family_Level_Aggregate_Counts!BN1</f>
        <v>90_ch_Day21_b3</v>
      </c>
      <c r="BO3" t="str">
        <f>Family_Level_Aggregate_Counts!BO1</f>
        <v>FT_0_Day0_a2</v>
      </c>
      <c r="BP3" t="str">
        <f>Family_Level_Aggregate_Counts!BP1</f>
        <v>FT_0_Day0_a3</v>
      </c>
      <c r="BQ3" t="str">
        <f>Family_Level_Aggregate_Counts!BQ1</f>
        <v>FT_1_Day0_b2</v>
      </c>
      <c r="BR3" t="str">
        <f>Family_Level_Aggregate_Counts!BR1</f>
        <v>FT_1_Day0_b3</v>
      </c>
      <c r="BS3" t="str">
        <f>Family_Level_Aggregate_Counts!BS1</f>
        <v>FT_2_Day0_c2</v>
      </c>
      <c r="BT3" t="str">
        <f>Family_Level_Aggregate_Counts!BT1</f>
        <v>FT_2_Day0_c3</v>
      </c>
      <c r="BU3" t="str">
        <f>Family_Level_Aggregate_Counts!BU1</f>
        <v>FT_3_Day0_d1</v>
      </c>
      <c r="BV3" t="str">
        <f>Family_Level_Aggregate_Counts!BV1</f>
        <v>FT_3_Day0_d3</v>
      </c>
      <c r="BW3" t="str">
        <f>Family_Level_Aggregate_Counts!BW1</f>
        <v>FT_0_Day7_a2</v>
      </c>
      <c r="BX3" t="str">
        <f>Family_Level_Aggregate_Counts!BX1</f>
        <v>FT_0_Day7_a3</v>
      </c>
      <c r="BY3" t="str">
        <f>Family_Level_Aggregate_Counts!BY1</f>
        <v>FT_1_Day7_b2</v>
      </c>
      <c r="BZ3" t="str">
        <f>Family_Level_Aggregate_Counts!BZ1</f>
        <v>FT_1_Day7_b3</v>
      </c>
      <c r="CA3" t="str">
        <f>Family_Level_Aggregate_Counts!CA1</f>
        <v>FT_2_Day7_c2</v>
      </c>
      <c r="CB3" t="str">
        <f>Family_Level_Aggregate_Counts!CB1</f>
        <v>FT_2_Day7_c3</v>
      </c>
      <c r="CC3" t="str">
        <f>Family_Level_Aggregate_Counts!CC1</f>
        <v>FT_3_Day7_d1</v>
      </c>
      <c r="CD3" t="str">
        <f>Family_Level_Aggregate_Counts!CD1</f>
        <v>FT_3_Day7_d3</v>
      </c>
      <c r="CE3" t="str">
        <f>Family_Level_Aggregate_Counts!CE1</f>
        <v>FT_0_Day14_a2</v>
      </c>
      <c r="CF3" t="str">
        <f>Family_Level_Aggregate_Counts!CF1</f>
        <v>FT_0_Day14_a3</v>
      </c>
      <c r="CG3" t="str">
        <f>Family_Level_Aggregate_Counts!CG1</f>
        <v>FT_1_Day14_b2</v>
      </c>
      <c r="CH3" t="str">
        <f>Family_Level_Aggregate_Counts!CH1</f>
        <v>FT_1_Day14_b3</v>
      </c>
      <c r="CI3" t="str">
        <f>Family_Level_Aggregate_Counts!CI1</f>
        <v>FT_2_Day14_c2</v>
      </c>
      <c r="CJ3" t="str">
        <f>Family_Level_Aggregate_Counts!CJ1</f>
        <v>FT_2_Day14_c3</v>
      </c>
      <c r="CK3" t="str">
        <f>Family_Level_Aggregate_Counts!CK1</f>
        <v>FT_3_Day14_d1</v>
      </c>
      <c r="CL3" t="str">
        <f>Family_Level_Aggregate_Counts!CL1</f>
        <v>FT_3_Day14_d3</v>
      </c>
      <c r="CM3" t="str">
        <f>Family_Level_Aggregate_Counts!CM1</f>
        <v>FT_0_Day21_a2</v>
      </c>
      <c r="CN3" t="str">
        <f>Family_Level_Aggregate_Counts!CN1</f>
        <v>FT_0_Day21_a3</v>
      </c>
      <c r="CO3" t="str">
        <f>Family_Level_Aggregate_Counts!CO1</f>
        <v>FT_1_Day21_b2</v>
      </c>
      <c r="CP3" t="str">
        <f>Family_Level_Aggregate_Counts!CP1</f>
        <v>FT_1_Day21_b3</v>
      </c>
      <c r="CQ3" t="str">
        <f>Family_Level_Aggregate_Counts!CQ1</f>
        <v>FT_2_Day21_c2</v>
      </c>
      <c r="CR3" t="str">
        <f>Family_Level_Aggregate_Counts!CR1</f>
        <v>FT_2_Day21_c3</v>
      </c>
      <c r="CS3" t="str">
        <f>IF(Family_Level_Aggregate_Counts!CS1&gt;10,Family_Level_Aggregate_Counts!CS1,"")</f>
        <v/>
      </c>
    </row>
    <row r="4" spans="1:97" x14ac:dyDescent="0.25">
      <c r="A4" t="str">
        <f>Family_Level_Aggregate_Counts!A2</f>
        <v>Enterobacteriaceae</v>
      </c>
      <c r="B4" t="e">
        <f>Family_Level_Aggregate_Counts1!#REF!-Species_Level_Aggregate_Counts!B8</f>
        <v>#REF!</v>
      </c>
      <c r="C4" t="e">
        <f>Family_Level_Aggregate_Counts1!#REF!-Species_Level_Aggregate_Counts!C8</f>
        <v>#REF!</v>
      </c>
      <c r="D4" t="e">
        <f>Family_Level_Aggregate_Counts1!#REF!-Species_Level_Aggregate_Counts!D8</f>
        <v>#REF!</v>
      </c>
      <c r="E4" t="e">
        <f>Family_Level_Aggregate_Counts1!#REF!-Species_Level_Aggregate_Counts!E8</f>
        <v>#REF!</v>
      </c>
      <c r="F4" t="e">
        <f>Family_Level_Aggregate_Counts1!#REF!-Species_Level_Aggregate_Counts!F8</f>
        <v>#REF!</v>
      </c>
      <c r="G4" t="e">
        <f>Family_Level_Aggregate_Counts1!#REF!-Species_Level_Aggregate_Counts!G8</f>
        <v>#REF!</v>
      </c>
      <c r="H4" t="e">
        <f>Family_Level_Aggregate_Counts1!#REF!-Species_Level_Aggregate_Counts!H8</f>
        <v>#REF!</v>
      </c>
      <c r="I4" t="e">
        <f>Family_Level_Aggregate_Counts1!#REF!-Species_Level_Aggregate_Counts!I8</f>
        <v>#REF!</v>
      </c>
      <c r="J4" t="e">
        <f>Family_Level_Aggregate_Counts1!#REF!-Species_Level_Aggregate_Counts!J8</f>
        <v>#REF!</v>
      </c>
      <c r="K4" t="e">
        <f>Family_Level_Aggregate_Counts1!#REF!-Species_Level_Aggregate_Counts!K8</f>
        <v>#REF!</v>
      </c>
      <c r="L4" t="e">
        <f>Family_Level_Aggregate_Counts1!#REF!-Species_Level_Aggregate_Counts!L8</f>
        <v>#REF!</v>
      </c>
      <c r="M4" t="e">
        <f>Family_Level_Aggregate_Counts1!#REF!-Species_Level_Aggregate_Counts!M8</f>
        <v>#REF!</v>
      </c>
      <c r="N4" t="e">
        <f>Family_Level_Aggregate_Counts1!#REF!-Species_Level_Aggregate_Counts!N8</f>
        <v>#REF!</v>
      </c>
      <c r="O4" t="e">
        <f>Family_Level_Aggregate_Counts1!#REF!-Species_Level_Aggregate_Counts!O8</f>
        <v>#REF!</v>
      </c>
      <c r="P4" t="e">
        <f>Family_Level_Aggregate_Counts1!#REF!-Species_Level_Aggregate_Counts!P8</f>
        <v>#REF!</v>
      </c>
      <c r="Q4" t="e">
        <f>Family_Level_Aggregate_Counts1!#REF!-Species_Level_Aggregate_Counts!Q8</f>
        <v>#REF!</v>
      </c>
      <c r="R4" t="e">
        <f>Family_Level_Aggregate_Counts1!#REF!-Species_Level_Aggregate_Counts!R8</f>
        <v>#REF!</v>
      </c>
      <c r="S4" t="e">
        <f>Family_Level_Aggregate_Counts1!#REF!-Species_Level_Aggregate_Counts!S8</f>
        <v>#REF!</v>
      </c>
      <c r="T4" t="e">
        <f>Family_Level_Aggregate_Counts1!#REF!-Species_Level_Aggregate_Counts!T8</f>
        <v>#REF!</v>
      </c>
      <c r="U4" t="e">
        <f>Family_Level_Aggregate_Counts1!#REF!-Species_Level_Aggregate_Counts!U8</f>
        <v>#REF!</v>
      </c>
      <c r="V4" t="e">
        <f>Family_Level_Aggregate_Counts1!#REF!-Species_Level_Aggregate_Counts!V8</f>
        <v>#REF!</v>
      </c>
      <c r="W4" t="e">
        <f>Family_Level_Aggregate_Counts1!#REF!-Species_Level_Aggregate_Counts!W8</f>
        <v>#REF!</v>
      </c>
      <c r="X4" t="e">
        <f>Family_Level_Aggregate_Counts1!#REF!-Species_Level_Aggregate_Counts!X8</f>
        <v>#REF!</v>
      </c>
      <c r="Y4" t="e">
        <f>Family_Level_Aggregate_Counts1!#REF!-Species_Level_Aggregate_Counts!Y8</f>
        <v>#REF!</v>
      </c>
      <c r="Z4" t="e">
        <f>Family_Level_Aggregate_Counts1!#REF!-Species_Level_Aggregate_Counts!Z8</f>
        <v>#REF!</v>
      </c>
      <c r="AA4" t="e">
        <f>Family_Level_Aggregate_Counts1!#REF!-Species_Level_Aggregate_Counts!AA8</f>
        <v>#REF!</v>
      </c>
      <c r="AB4" t="e">
        <f>Family_Level_Aggregate_Counts1!#REF!-Species_Level_Aggregate_Counts!AB8</f>
        <v>#REF!</v>
      </c>
      <c r="AC4" t="e">
        <f>Family_Level_Aggregate_Counts1!#REF!-Species_Level_Aggregate_Counts!AC8</f>
        <v>#REF!</v>
      </c>
      <c r="AD4" t="e">
        <f>Family_Level_Aggregate_Counts1!#REF!-Species_Level_Aggregate_Counts!AD8</f>
        <v>#REF!</v>
      </c>
      <c r="AE4" t="e">
        <f>Family_Level_Aggregate_Counts1!#REF!-Species_Level_Aggregate_Counts!AE8</f>
        <v>#REF!</v>
      </c>
      <c r="AF4" t="e">
        <f>Family_Level_Aggregate_Counts1!#REF!-Species_Level_Aggregate_Counts!AF8</f>
        <v>#REF!</v>
      </c>
      <c r="AG4" t="e">
        <f>Family_Level_Aggregate_Counts1!#REF!-Species_Level_Aggregate_Counts!AG8</f>
        <v>#REF!</v>
      </c>
      <c r="AH4" t="e">
        <f>Family_Level_Aggregate_Counts1!#REF!-Species_Level_Aggregate_Counts!AH8</f>
        <v>#REF!</v>
      </c>
      <c r="AI4" t="e">
        <f>Family_Level_Aggregate_Counts1!#REF!-Species_Level_Aggregate_Counts!AI8</f>
        <v>#REF!</v>
      </c>
      <c r="AJ4" t="e">
        <f>Family_Level_Aggregate_Counts1!#REF!-Species_Level_Aggregate_Counts!AJ8</f>
        <v>#REF!</v>
      </c>
      <c r="AK4" t="e">
        <f>Family_Level_Aggregate_Counts1!#REF!-Species_Level_Aggregate_Counts!AK8</f>
        <v>#REF!</v>
      </c>
      <c r="AL4" t="e">
        <f>Family_Level_Aggregate_Counts1!#REF!-Species_Level_Aggregate_Counts!AL8</f>
        <v>#REF!</v>
      </c>
      <c r="AM4" t="e">
        <f>Family_Level_Aggregate_Counts1!#REF!-Species_Level_Aggregate_Counts!AM8</f>
        <v>#REF!</v>
      </c>
      <c r="AN4" t="e">
        <f>Family_Level_Aggregate_Counts1!#REF!-Species_Level_Aggregate_Counts!AN8</f>
        <v>#REF!</v>
      </c>
      <c r="AO4" t="e">
        <f>Family_Level_Aggregate_Counts1!#REF!-Species_Level_Aggregate_Counts!AO8</f>
        <v>#REF!</v>
      </c>
      <c r="AP4" t="e">
        <f>Family_Level_Aggregate_Counts1!#REF!-Species_Level_Aggregate_Counts!AP8</f>
        <v>#REF!</v>
      </c>
      <c r="AQ4" t="e">
        <f>Family_Level_Aggregate_Counts1!#REF!-Species_Level_Aggregate_Counts!AQ8</f>
        <v>#REF!</v>
      </c>
      <c r="AR4" t="e">
        <f>Family_Level_Aggregate_Counts1!#REF!-Species_Level_Aggregate_Counts!AR8</f>
        <v>#REF!</v>
      </c>
      <c r="AS4" t="e">
        <f>Family_Level_Aggregate_Counts1!#REF!-Species_Level_Aggregate_Counts!AS8</f>
        <v>#REF!</v>
      </c>
      <c r="AT4" t="e">
        <f>Family_Level_Aggregate_Counts1!#REF!-Species_Level_Aggregate_Counts!AT8</f>
        <v>#REF!</v>
      </c>
      <c r="AU4" t="e">
        <f>Family_Level_Aggregate_Counts1!#REF!-Species_Level_Aggregate_Counts!AU8</f>
        <v>#REF!</v>
      </c>
      <c r="AV4" t="e">
        <f>Family_Level_Aggregate_Counts1!#REF!-Species_Level_Aggregate_Counts!AV8</f>
        <v>#REF!</v>
      </c>
      <c r="AW4" t="e">
        <f>Family_Level_Aggregate_Counts1!#REF!-Species_Level_Aggregate_Counts!AW8</f>
        <v>#REF!</v>
      </c>
      <c r="AX4" t="e">
        <f>Family_Level_Aggregate_Counts1!#REF!-Species_Level_Aggregate_Counts!AX8</f>
        <v>#REF!</v>
      </c>
      <c r="AY4" t="e">
        <f>Family_Level_Aggregate_Counts1!#REF!-Species_Level_Aggregate_Counts!AY8</f>
        <v>#REF!</v>
      </c>
      <c r="AZ4" t="e">
        <f>Family_Level_Aggregate_Counts1!#REF!-Species_Level_Aggregate_Counts!AZ8</f>
        <v>#REF!</v>
      </c>
      <c r="BA4" t="e">
        <f>Family_Level_Aggregate_Counts1!#REF!-Species_Level_Aggregate_Counts!BA8</f>
        <v>#REF!</v>
      </c>
      <c r="BB4" t="e">
        <f>Family_Level_Aggregate_Counts1!#REF!-Species_Level_Aggregate_Counts!BB8</f>
        <v>#REF!</v>
      </c>
      <c r="BC4" t="e">
        <f>Family_Level_Aggregate_Counts1!#REF!-Species_Level_Aggregate_Counts!BC8</f>
        <v>#REF!</v>
      </c>
      <c r="BD4" t="e">
        <f>Family_Level_Aggregate_Counts1!#REF!-Species_Level_Aggregate_Counts!BD8</f>
        <v>#REF!</v>
      </c>
      <c r="BE4" t="e">
        <f>Family_Level_Aggregate_Counts1!#REF!-Species_Level_Aggregate_Counts!BE8</f>
        <v>#REF!</v>
      </c>
      <c r="BF4" t="e">
        <f>Family_Level_Aggregate_Counts1!#REF!-Species_Level_Aggregate_Counts!BF8</f>
        <v>#REF!</v>
      </c>
      <c r="BG4" t="e">
        <f>Family_Level_Aggregate_Counts1!#REF!-Species_Level_Aggregate_Counts!BG8</f>
        <v>#REF!</v>
      </c>
      <c r="BH4" t="e">
        <f>Family_Level_Aggregate_Counts1!#REF!-Species_Level_Aggregate_Counts!BH8</f>
        <v>#REF!</v>
      </c>
      <c r="BI4" t="e">
        <f>Family_Level_Aggregate_Counts1!#REF!-Species_Level_Aggregate_Counts!BI8</f>
        <v>#REF!</v>
      </c>
      <c r="BJ4" t="e">
        <f>Family_Level_Aggregate_Counts1!#REF!-Species_Level_Aggregate_Counts!BJ8</f>
        <v>#REF!</v>
      </c>
      <c r="BK4" t="e">
        <f>Family_Level_Aggregate_Counts1!#REF!-Species_Level_Aggregate_Counts!BK8</f>
        <v>#REF!</v>
      </c>
      <c r="BL4" t="e">
        <f>Family_Level_Aggregate_Counts1!#REF!-Species_Level_Aggregate_Counts!BL8</f>
        <v>#REF!</v>
      </c>
      <c r="BM4" t="e">
        <f>Family_Level_Aggregate_Counts1!#REF!-Species_Level_Aggregate_Counts!BM8</f>
        <v>#REF!</v>
      </c>
      <c r="BN4" t="e">
        <f>Family_Level_Aggregate_Counts1!#REF!-Species_Level_Aggregate_Counts!BN8</f>
        <v>#REF!</v>
      </c>
      <c r="BO4" t="e">
        <f>Family_Level_Aggregate_Counts1!#REF!-Species_Level_Aggregate_Counts!BO8</f>
        <v>#REF!</v>
      </c>
      <c r="BP4" t="e">
        <f>Family_Level_Aggregate_Counts1!#REF!-Species_Level_Aggregate_Counts!BP8</f>
        <v>#REF!</v>
      </c>
      <c r="BQ4" t="e">
        <f>Family_Level_Aggregate_Counts1!#REF!-Species_Level_Aggregate_Counts!BQ8</f>
        <v>#REF!</v>
      </c>
      <c r="BR4" t="e">
        <f>Family_Level_Aggregate_Counts1!#REF!-Species_Level_Aggregate_Counts!BR8</f>
        <v>#REF!</v>
      </c>
      <c r="BS4" t="e">
        <f>Family_Level_Aggregate_Counts1!#REF!-Species_Level_Aggregate_Counts!BS8</f>
        <v>#REF!</v>
      </c>
      <c r="BT4" t="e">
        <f>Family_Level_Aggregate_Counts1!#REF!-Species_Level_Aggregate_Counts!BT8</f>
        <v>#REF!</v>
      </c>
      <c r="BU4" t="e">
        <f>Family_Level_Aggregate_Counts1!#REF!-Species_Level_Aggregate_Counts!BU8</f>
        <v>#REF!</v>
      </c>
      <c r="BV4" t="e">
        <f>Family_Level_Aggregate_Counts1!#REF!-Species_Level_Aggregate_Counts!BV8</f>
        <v>#REF!</v>
      </c>
      <c r="BW4" t="e">
        <f>Family_Level_Aggregate_Counts1!#REF!-Species_Level_Aggregate_Counts!BW8</f>
        <v>#REF!</v>
      </c>
      <c r="BX4" t="e">
        <f>Family_Level_Aggregate_Counts1!#REF!-Species_Level_Aggregate_Counts!BX8</f>
        <v>#REF!</v>
      </c>
      <c r="BY4" t="e">
        <f>Family_Level_Aggregate_Counts1!#REF!-Species_Level_Aggregate_Counts!BY8</f>
        <v>#REF!</v>
      </c>
      <c r="BZ4" t="e">
        <f>Family_Level_Aggregate_Counts1!#REF!-Species_Level_Aggregate_Counts!BZ8</f>
        <v>#REF!</v>
      </c>
      <c r="CA4" t="e">
        <f>Family_Level_Aggregate_Counts1!#REF!-Species_Level_Aggregate_Counts!CA8</f>
        <v>#REF!</v>
      </c>
      <c r="CB4" t="e">
        <f>Family_Level_Aggregate_Counts1!#REF!-Species_Level_Aggregate_Counts!CB8</f>
        <v>#REF!</v>
      </c>
      <c r="CC4" t="e">
        <f>Family_Level_Aggregate_Counts1!#REF!-Species_Level_Aggregate_Counts!CC8</f>
        <v>#REF!</v>
      </c>
      <c r="CD4" t="e">
        <f>Family_Level_Aggregate_Counts1!#REF!-Species_Level_Aggregate_Counts!CD8</f>
        <v>#REF!</v>
      </c>
      <c r="CE4" t="e">
        <f>Family_Level_Aggregate_Counts1!#REF!-Species_Level_Aggregate_Counts!CE8</f>
        <v>#REF!</v>
      </c>
      <c r="CF4" t="e">
        <f>Family_Level_Aggregate_Counts1!#REF!-Species_Level_Aggregate_Counts!CF8</f>
        <v>#REF!</v>
      </c>
      <c r="CG4" t="e">
        <f>Family_Level_Aggregate_Counts1!#REF!-Species_Level_Aggregate_Counts!CG8</f>
        <v>#REF!</v>
      </c>
      <c r="CH4" t="e">
        <f>Family_Level_Aggregate_Counts1!#REF!-Species_Level_Aggregate_Counts!CH8</f>
        <v>#REF!</v>
      </c>
      <c r="CI4" t="e">
        <f>Family_Level_Aggregate_Counts1!#REF!-Species_Level_Aggregate_Counts!CI8</f>
        <v>#REF!</v>
      </c>
      <c r="CJ4" t="e">
        <f>Family_Level_Aggregate_Counts1!#REF!-Species_Level_Aggregate_Counts!CJ8</f>
        <v>#REF!</v>
      </c>
      <c r="CK4" t="e">
        <f>Family_Level_Aggregate_Counts1!#REF!-Species_Level_Aggregate_Counts!CK8</f>
        <v>#REF!</v>
      </c>
      <c r="CL4" t="e">
        <f>Family_Level_Aggregate_Counts1!#REF!-Species_Level_Aggregate_Counts!CL8</f>
        <v>#REF!</v>
      </c>
      <c r="CM4" t="e">
        <f>Family_Level_Aggregate_Counts1!#REF!-Species_Level_Aggregate_Counts!CM8</f>
        <v>#REF!</v>
      </c>
      <c r="CN4" t="e">
        <f>Family_Level_Aggregate_Counts1!#REF!-Species_Level_Aggregate_Counts!CN8</f>
        <v>#REF!</v>
      </c>
      <c r="CO4" t="e">
        <f>Family_Level_Aggregate_Counts1!#REF!-Species_Level_Aggregate_Counts!CO8</f>
        <v>#REF!</v>
      </c>
      <c r="CP4" t="e">
        <f>Family_Level_Aggregate_Counts1!#REF!-Species_Level_Aggregate_Counts!CP8</f>
        <v>#REF!</v>
      </c>
      <c r="CQ4" t="e">
        <f>Family_Level_Aggregate_Counts1!#REF!-Species_Level_Aggregate_Counts!CQ8</f>
        <v>#REF!</v>
      </c>
      <c r="CR4" t="e">
        <f>Family_Level_Aggregate_Counts1!#REF!-Species_Level_Aggregate_Counts!CR8</f>
        <v>#REF!</v>
      </c>
      <c r="CS4">
        <f>IF(Family_Level_Aggregate_Counts!CS2&gt;10,Family_Level_Aggregate_Counts!CS2,"")</f>
        <v>95</v>
      </c>
    </row>
    <row r="5" spans="1:97" x14ac:dyDescent="0.25">
      <c r="A5" t="str">
        <f>Family_Level_Aggregate_Counts1!A2</f>
        <v>Anaerolinaceae</v>
      </c>
      <c r="B5">
        <f>Family_Level_Aggregate_Counts1!B2</f>
        <v>6523</v>
      </c>
      <c r="C5">
        <f>Family_Level_Aggregate_Counts1!C2</f>
        <v>8101</v>
      </c>
      <c r="D5">
        <f>Family_Level_Aggregate_Counts1!D2</f>
        <v>6587</v>
      </c>
      <c r="E5">
        <f>Family_Level_Aggregate_Counts1!E2</f>
        <v>7128</v>
      </c>
      <c r="F5">
        <f>Family_Level_Aggregate_Counts1!F2</f>
        <v>3206</v>
      </c>
      <c r="G5">
        <f>Family_Level_Aggregate_Counts1!G2</f>
        <v>7292</v>
      </c>
      <c r="H5">
        <f>Family_Level_Aggregate_Counts1!H2</f>
        <v>5853</v>
      </c>
      <c r="I5">
        <f>Family_Level_Aggregate_Counts1!I2</f>
        <v>5441</v>
      </c>
      <c r="J5">
        <f>Family_Level_Aggregate_Counts1!J2</f>
        <v>4922</v>
      </c>
      <c r="K5">
        <f>Family_Level_Aggregate_Counts1!K2</f>
        <v>3241</v>
      </c>
      <c r="L5">
        <f>Family_Level_Aggregate_Counts1!L2</f>
        <v>3432</v>
      </c>
      <c r="M5">
        <f>Family_Level_Aggregate_Counts1!M2</f>
        <v>4479</v>
      </c>
      <c r="N5">
        <f>Family_Level_Aggregate_Counts1!N2</f>
        <v>2703</v>
      </c>
      <c r="O5">
        <f>Family_Level_Aggregate_Counts1!O2</f>
        <v>3256</v>
      </c>
      <c r="P5">
        <f>Family_Level_Aggregate_Counts1!P2</f>
        <v>3711</v>
      </c>
      <c r="Q5">
        <f>Family_Level_Aggregate_Counts1!Q2</f>
        <v>852</v>
      </c>
      <c r="R5">
        <f>Family_Level_Aggregate_Counts1!R2</f>
        <v>4774</v>
      </c>
      <c r="S5">
        <f>Family_Level_Aggregate_Counts1!S2</f>
        <v>4879</v>
      </c>
      <c r="T5">
        <f>Family_Level_Aggregate_Counts1!T2</f>
        <v>8472</v>
      </c>
      <c r="U5">
        <f>Family_Level_Aggregate_Counts1!U2</f>
        <v>6459</v>
      </c>
      <c r="V5">
        <f>Family_Level_Aggregate_Counts1!V2</f>
        <v>15579</v>
      </c>
      <c r="W5">
        <f>Family_Level_Aggregate_Counts1!W2</f>
        <v>3705</v>
      </c>
      <c r="X5">
        <f>Family_Level_Aggregate_Counts1!X2</f>
        <v>10319</v>
      </c>
      <c r="Y5">
        <f>Family_Level_Aggregate_Counts1!Y2</f>
        <v>10114</v>
      </c>
      <c r="Z5">
        <f>Family_Level_Aggregate_Counts1!Z2</f>
        <v>6525</v>
      </c>
      <c r="AA5">
        <f>Family_Level_Aggregate_Counts1!AA2</f>
        <v>5743</v>
      </c>
      <c r="AB5">
        <f>Family_Level_Aggregate_Counts1!AB2</f>
        <v>5478</v>
      </c>
      <c r="AC5">
        <f>Family_Level_Aggregate_Counts1!AC2</f>
        <v>5259</v>
      </c>
      <c r="AD5">
        <f>Family_Level_Aggregate_Counts1!AD2</f>
        <v>5236</v>
      </c>
      <c r="AE5">
        <f>Family_Level_Aggregate_Counts1!AE2</f>
        <v>5936</v>
      </c>
      <c r="AF5">
        <f>Family_Level_Aggregate_Counts1!AF2</f>
        <v>6689</v>
      </c>
      <c r="AG5">
        <f>Family_Level_Aggregate_Counts1!AG2</f>
        <v>4266</v>
      </c>
      <c r="AH5">
        <f>Family_Level_Aggregate_Counts1!AH2</f>
        <v>4244</v>
      </c>
      <c r="AI5">
        <f>Family_Level_Aggregate_Counts1!AI2</f>
        <v>11638</v>
      </c>
      <c r="AJ5">
        <f>Family_Level_Aggregate_Counts1!AJ2</f>
        <v>8395</v>
      </c>
      <c r="AK5">
        <f>Family_Level_Aggregate_Counts1!AK2</f>
        <v>9010</v>
      </c>
      <c r="AL5">
        <f>Family_Level_Aggregate_Counts1!AL2</f>
        <v>9280</v>
      </c>
      <c r="AM5">
        <f>Family_Level_Aggregate_Counts1!AM2</f>
        <v>8543</v>
      </c>
      <c r="AN5">
        <f>Family_Level_Aggregate_Counts1!AN2</f>
        <v>11783</v>
      </c>
      <c r="AO5">
        <f>Family_Level_Aggregate_Counts1!AO2</f>
        <v>11427</v>
      </c>
      <c r="AP5">
        <f>Family_Level_Aggregate_Counts1!AP2</f>
        <v>6013</v>
      </c>
      <c r="AQ5">
        <f>Family_Level_Aggregate_Counts1!AQ2</f>
        <v>6003</v>
      </c>
      <c r="AR5">
        <f>Family_Level_Aggregate_Counts1!AR2</f>
        <v>6780</v>
      </c>
      <c r="AS5">
        <f>Family_Level_Aggregate_Counts1!AS2</f>
        <v>6388</v>
      </c>
      <c r="AT5">
        <f>Family_Level_Aggregate_Counts1!AT2</f>
        <v>6081</v>
      </c>
      <c r="AU5">
        <f>Family_Level_Aggregate_Counts1!AU2</f>
        <v>6485</v>
      </c>
      <c r="AV5">
        <f>Family_Level_Aggregate_Counts1!AV2</f>
        <v>10938</v>
      </c>
      <c r="AW5">
        <f>Family_Level_Aggregate_Counts1!AW2</f>
        <v>7282</v>
      </c>
      <c r="AX5">
        <f>Family_Level_Aggregate_Counts1!AX2</f>
        <v>10035</v>
      </c>
      <c r="AY5">
        <f>Family_Level_Aggregate_Counts1!AY2</f>
        <v>20210</v>
      </c>
      <c r="AZ5">
        <f>Family_Level_Aggregate_Counts1!AZ2</f>
        <v>17108</v>
      </c>
      <c r="BA5">
        <f>Family_Level_Aggregate_Counts1!BA2</f>
        <v>13378</v>
      </c>
      <c r="BB5">
        <f>Family_Level_Aggregate_Counts1!BB2</f>
        <v>4876</v>
      </c>
      <c r="BC5">
        <f>Family_Level_Aggregate_Counts1!BC2</f>
        <v>7380</v>
      </c>
      <c r="BD5">
        <f>Family_Level_Aggregate_Counts1!BD2</f>
        <v>7654</v>
      </c>
      <c r="BE5">
        <f>Family_Level_Aggregate_Counts1!BE2</f>
        <v>5251</v>
      </c>
      <c r="BF5">
        <f>Family_Level_Aggregate_Counts1!BF2</f>
        <v>6995</v>
      </c>
      <c r="BG5">
        <f>Family_Level_Aggregate_Counts1!BG2</f>
        <v>8103</v>
      </c>
      <c r="BH5">
        <f>Family_Level_Aggregate_Counts1!BH2</f>
        <v>9279</v>
      </c>
      <c r="BI5">
        <f>Family_Level_Aggregate_Counts1!BI2</f>
        <v>16327</v>
      </c>
      <c r="BJ5">
        <f>Family_Level_Aggregate_Counts1!BJ2</f>
        <v>10374</v>
      </c>
      <c r="BK5">
        <f>Family_Level_Aggregate_Counts1!BK2</f>
        <v>13894</v>
      </c>
      <c r="BL5">
        <f>Family_Level_Aggregate_Counts1!BL2</f>
        <v>7186</v>
      </c>
      <c r="BM5">
        <f>Family_Level_Aggregate_Counts1!BM2</f>
        <v>6604</v>
      </c>
      <c r="BN5">
        <f>Family_Level_Aggregate_Counts1!BN2</f>
        <v>8701</v>
      </c>
      <c r="BO5">
        <f>Family_Level_Aggregate_Counts1!BO2</f>
        <v>17358</v>
      </c>
      <c r="BP5">
        <f>Family_Level_Aggregate_Counts1!BP2</f>
        <v>5202</v>
      </c>
      <c r="BQ5">
        <f>Family_Level_Aggregate_Counts1!BQ2</f>
        <v>12190</v>
      </c>
      <c r="BR5">
        <f>Family_Level_Aggregate_Counts1!BR2</f>
        <v>14201</v>
      </c>
      <c r="BS5">
        <f>Family_Level_Aggregate_Counts1!BS2</f>
        <v>10376</v>
      </c>
      <c r="BT5">
        <f>Family_Level_Aggregate_Counts1!BT2</f>
        <v>11147</v>
      </c>
      <c r="BU5">
        <f>Family_Level_Aggregate_Counts1!BU2</f>
        <v>3086</v>
      </c>
      <c r="BV5">
        <f>Family_Level_Aggregate_Counts1!BV2</f>
        <v>8867</v>
      </c>
      <c r="BW5">
        <f>Family_Level_Aggregate_Counts1!BW2</f>
        <v>17689</v>
      </c>
      <c r="BX5">
        <f>Family_Level_Aggregate_Counts1!BX2</f>
        <v>8136</v>
      </c>
      <c r="BY5">
        <f>Family_Level_Aggregate_Counts1!BY2</f>
        <v>11353</v>
      </c>
      <c r="BZ5">
        <f>Family_Level_Aggregate_Counts1!BZ2</f>
        <v>7846</v>
      </c>
      <c r="CA5">
        <f>Family_Level_Aggregate_Counts1!CA2</f>
        <v>6216</v>
      </c>
      <c r="CB5">
        <f>Family_Level_Aggregate_Counts1!CB2</f>
        <v>8536</v>
      </c>
      <c r="CC5">
        <f>Family_Level_Aggregate_Counts1!CC2</f>
        <v>9914</v>
      </c>
      <c r="CD5">
        <f>Family_Level_Aggregate_Counts1!CD2</f>
        <v>8944</v>
      </c>
      <c r="CE5">
        <f>Family_Level_Aggregate_Counts1!CE2</f>
        <v>8825</v>
      </c>
      <c r="CF5">
        <f>Family_Level_Aggregate_Counts1!CF2</f>
        <v>8243</v>
      </c>
      <c r="CG5">
        <f>Family_Level_Aggregate_Counts1!CG2</f>
        <v>10886</v>
      </c>
      <c r="CH5">
        <f>Family_Level_Aggregate_Counts1!CH2</f>
        <v>6893</v>
      </c>
      <c r="CI5">
        <f>Family_Level_Aggregate_Counts1!CI2</f>
        <v>14495</v>
      </c>
      <c r="CJ5">
        <f>Family_Level_Aggregate_Counts1!CJ2</f>
        <v>13011</v>
      </c>
      <c r="CK5">
        <f>Family_Level_Aggregate_Counts1!CK2</f>
        <v>7206</v>
      </c>
      <c r="CL5">
        <f>Family_Level_Aggregate_Counts1!CL2</f>
        <v>8593</v>
      </c>
      <c r="CM5">
        <f>Family_Level_Aggregate_Counts1!CM2</f>
        <v>9203</v>
      </c>
      <c r="CN5">
        <f>Family_Level_Aggregate_Counts1!CN2</f>
        <v>7503</v>
      </c>
      <c r="CO5">
        <f>Family_Level_Aggregate_Counts1!CO2</f>
        <v>12654</v>
      </c>
      <c r="CP5">
        <f>Family_Level_Aggregate_Counts1!CP2</f>
        <v>6493</v>
      </c>
      <c r="CQ5">
        <f>Family_Level_Aggregate_Counts1!CQ2</f>
        <v>7691</v>
      </c>
      <c r="CR5">
        <f>Family_Level_Aggregate_Counts1!CR2</f>
        <v>3727</v>
      </c>
      <c r="CS5">
        <f>IF(Family_Level_Aggregate_Counts!CS3&gt;10,Family_Level_Aggregate_Counts!CS3,"")</f>
        <v>95</v>
      </c>
    </row>
    <row r="6" spans="1:97" x14ac:dyDescent="0.25">
      <c r="A6" t="str">
        <f>Family_Level_Aggregate_Counts1!A3</f>
        <v>Porphyromonadaceae</v>
      </c>
      <c r="B6">
        <f>Family_Level_Aggregate_Counts1!B3</f>
        <v>3540</v>
      </c>
      <c r="C6">
        <f>Family_Level_Aggregate_Counts1!C3</f>
        <v>3691</v>
      </c>
      <c r="D6">
        <f>Family_Level_Aggregate_Counts1!D3</f>
        <v>3652</v>
      </c>
      <c r="E6">
        <f>Family_Level_Aggregate_Counts1!E3</f>
        <v>3191</v>
      </c>
      <c r="F6">
        <f>Family_Level_Aggregate_Counts1!F3</f>
        <v>1440</v>
      </c>
      <c r="G6">
        <f>Family_Level_Aggregate_Counts1!G3</f>
        <v>3370</v>
      </c>
      <c r="H6">
        <f>Family_Level_Aggregate_Counts1!H3</f>
        <v>4656</v>
      </c>
      <c r="I6">
        <f>Family_Level_Aggregate_Counts1!I3</f>
        <v>4475</v>
      </c>
      <c r="J6">
        <f>Family_Level_Aggregate_Counts1!J3</f>
        <v>8482</v>
      </c>
      <c r="K6">
        <f>Family_Level_Aggregate_Counts1!K3</f>
        <v>5164</v>
      </c>
      <c r="L6">
        <f>Family_Level_Aggregate_Counts1!L3</f>
        <v>4973</v>
      </c>
      <c r="M6">
        <f>Family_Level_Aggregate_Counts1!M3</f>
        <v>8360</v>
      </c>
      <c r="N6">
        <f>Family_Level_Aggregate_Counts1!N3</f>
        <v>2537</v>
      </c>
      <c r="O6">
        <f>Family_Level_Aggregate_Counts1!O3</f>
        <v>3234</v>
      </c>
      <c r="P6">
        <f>Family_Level_Aggregate_Counts1!P3</f>
        <v>6582</v>
      </c>
      <c r="Q6">
        <f>Family_Level_Aggregate_Counts1!Q3</f>
        <v>3433</v>
      </c>
      <c r="R6">
        <f>Family_Level_Aggregate_Counts1!R3</f>
        <v>6758</v>
      </c>
      <c r="S6">
        <f>Family_Level_Aggregate_Counts1!S3</f>
        <v>6948</v>
      </c>
      <c r="T6">
        <f>Family_Level_Aggregate_Counts1!T3</f>
        <v>2633</v>
      </c>
      <c r="U6">
        <f>Family_Level_Aggregate_Counts1!U3</f>
        <v>2063</v>
      </c>
      <c r="V6">
        <f>Family_Level_Aggregate_Counts1!V3</f>
        <v>6287</v>
      </c>
      <c r="W6">
        <f>Family_Level_Aggregate_Counts1!W3</f>
        <v>1279</v>
      </c>
      <c r="X6">
        <f>Family_Level_Aggregate_Counts1!X3</f>
        <v>3033</v>
      </c>
      <c r="Y6">
        <f>Family_Level_Aggregate_Counts1!Y3</f>
        <v>5430</v>
      </c>
      <c r="Z6">
        <f>Family_Level_Aggregate_Counts1!Z3</f>
        <v>3739</v>
      </c>
      <c r="AA6">
        <f>Family_Level_Aggregate_Counts1!AA3</f>
        <v>6638</v>
      </c>
      <c r="AB6">
        <f>Family_Level_Aggregate_Counts1!AB3</f>
        <v>5739</v>
      </c>
      <c r="AC6">
        <f>Family_Level_Aggregate_Counts1!AC3</f>
        <v>6927</v>
      </c>
      <c r="AD6">
        <f>Family_Level_Aggregate_Counts1!AD3</f>
        <v>8100</v>
      </c>
      <c r="AE6">
        <f>Family_Level_Aggregate_Counts1!AE3</f>
        <v>8501</v>
      </c>
      <c r="AF6">
        <f>Family_Level_Aggregate_Counts1!AF3</f>
        <v>10858</v>
      </c>
      <c r="AG6">
        <f>Family_Level_Aggregate_Counts1!AG3</f>
        <v>10777</v>
      </c>
      <c r="AH6">
        <f>Family_Level_Aggregate_Counts1!AH3</f>
        <v>7112</v>
      </c>
      <c r="AI6">
        <f>Family_Level_Aggregate_Counts1!AI3</f>
        <v>2787</v>
      </c>
      <c r="AJ6">
        <f>Family_Level_Aggregate_Counts1!AJ3</f>
        <v>1885</v>
      </c>
      <c r="AK6">
        <f>Family_Level_Aggregate_Counts1!AK3</f>
        <v>2842</v>
      </c>
      <c r="AL6">
        <f>Family_Level_Aggregate_Counts1!AL3</f>
        <v>3033</v>
      </c>
      <c r="AM6">
        <f>Family_Level_Aggregate_Counts1!AM3</f>
        <v>1928</v>
      </c>
      <c r="AN6">
        <f>Family_Level_Aggregate_Counts1!AN3</f>
        <v>2698</v>
      </c>
      <c r="AO6">
        <f>Family_Level_Aggregate_Counts1!AO3</f>
        <v>6172</v>
      </c>
      <c r="AP6">
        <f>Family_Level_Aggregate_Counts1!AP3</f>
        <v>3268</v>
      </c>
      <c r="AQ6">
        <f>Family_Level_Aggregate_Counts1!AQ3</f>
        <v>4900</v>
      </c>
      <c r="AR6">
        <f>Family_Level_Aggregate_Counts1!AR3</f>
        <v>4819</v>
      </c>
      <c r="AS6">
        <f>Family_Level_Aggregate_Counts1!AS3</f>
        <v>7526</v>
      </c>
      <c r="AT6">
        <f>Family_Level_Aggregate_Counts1!AT3</f>
        <v>7904</v>
      </c>
      <c r="AU6">
        <f>Family_Level_Aggregate_Counts1!AU3</f>
        <v>4587</v>
      </c>
      <c r="AV6">
        <f>Family_Level_Aggregate_Counts1!AV3</f>
        <v>9965</v>
      </c>
      <c r="AW6">
        <f>Family_Level_Aggregate_Counts1!AW3</f>
        <v>19218</v>
      </c>
      <c r="AX6">
        <f>Family_Level_Aggregate_Counts1!AX3</f>
        <v>16511</v>
      </c>
      <c r="AY6">
        <f>Family_Level_Aggregate_Counts1!AY3</f>
        <v>7166</v>
      </c>
      <c r="AZ6">
        <f>Family_Level_Aggregate_Counts1!AZ3</f>
        <v>5999</v>
      </c>
      <c r="BA6">
        <f>Family_Level_Aggregate_Counts1!BA3</f>
        <v>4554</v>
      </c>
      <c r="BB6">
        <f>Family_Level_Aggregate_Counts1!BB3</f>
        <v>1798</v>
      </c>
      <c r="BC6">
        <f>Family_Level_Aggregate_Counts1!BC3</f>
        <v>1386</v>
      </c>
      <c r="BD6">
        <f>Family_Level_Aggregate_Counts1!BD3</f>
        <v>1538</v>
      </c>
      <c r="BE6">
        <f>Family_Level_Aggregate_Counts1!BE3</f>
        <v>4021</v>
      </c>
      <c r="BF6">
        <f>Family_Level_Aggregate_Counts1!BF3</f>
        <v>4834</v>
      </c>
      <c r="BG6">
        <f>Family_Level_Aggregate_Counts1!BG3</f>
        <v>5685</v>
      </c>
      <c r="BH6">
        <f>Family_Level_Aggregate_Counts1!BH3</f>
        <v>5152</v>
      </c>
      <c r="BI6">
        <f>Family_Level_Aggregate_Counts1!BI3</f>
        <v>16459</v>
      </c>
      <c r="BJ6">
        <f>Family_Level_Aggregate_Counts1!BJ3</f>
        <v>12439</v>
      </c>
      <c r="BK6">
        <f>Family_Level_Aggregate_Counts1!BK3</f>
        <v>10161</v>
      </c>
      <c r="BL6">
        <f>Family_Level_Aggregate_Counts1!BL3</f>
        <v>5286</v>
      </c>
      <c r="BM6">
        <f>Family_Level_Aggregate_Counts1!BM3</f>
        <v>8889</v>
      </c>
      <c r="BN6">
        <f>Family_Level_Aggregate_Counts1!BN3</f>
        <v>11502</v>
      </c>
      <c r="BO6">
        <f>Family_Level_Aggregate_Counts1!BO3</f>
        <v>6377</v>
      </c>
      <c r="BP6">
        <f>Family_Level_Aggregate_Counts1!BP3</f>
        <v>2185</v>
      </c>
      <c r="BQ6">
        <f>Family_Level_Aggregate_Counts1!BQ3</f>
        <v>5308</v>
      </c>
      <c r="BR6">
        <f>Family_Level_Aggregate_Counts1!BR3</f>
        <v>5796</v>
      </c>
      <c r="BS6">
        <f>Family_Level_Aggregate_Counts1!BS3</f>
        <v>4552</v>
      </c>
      <c r="BT6">
        <f>Family_Level_Aggregate_Counts1!BT3</f>
        <v>4608</v>
      </c>
      <c r="BU6">
        <f>Family_Level_Aggregate_Counts1!BU3</f>
        <v>1239</v>
      </c>
      <c r="BV6">
        <f>Family_Level_Aggregate_Counts1!BV3</f>
        <v>3494</v>
      </c>
      <c r="BW6">
        <f>Family_Level_Aggregate_Counts1!BW3</f>
        <v>10935</v>
      </c>
      <c r="BX6">
        <f>Family_Level_Aggregate_Counts1!BX3</f>
        <v>5166</v>
      </c>
      <c r="BY6">
        <f>Family_Level_Aggregate_Counts1!BY3</f>
        <v>8865</v>
      </c>
      <c r="BZ6">
        <f>Family_Level_Aggregate_Counts1!BZ3</f>
        <v>6898</v>
      </c>
      <c r="CA6">
        <f>Family_Level_Aggregate_Counts1!CA3</f>
        <v>4786</v>
      </c>
      <c r="CB6">
        <f>Family_Level_Aggregate_Counts1!CB3</f>
        <v>6668</v>
      </c>
      <c r="CC6">
        <f>Family_Level_Aggregate_Counts1!CC3</f>
        <v>6728</v>
      </c>
      <c r="CD6">
        <f>Family_Level_Aggregate_Counts1!CD3</f>
        <v>5980</v>
      </c>
      <c r="CE6">
        <f>Family_Level_Aggregate_Counts1!CE3</f>
        <v>11718</v>
      </c>
      <c r="CF6">
        <f>Family_Level_Aggregate_Counts1!CF3</f>
        <v>9999</v>
      </c>
      <c r="CG6">
        <f>Family_Level_Aggregate_Counts1!CG3</f>
        <v>13208</v>
      </c>
      <c r="CH6">
        <f>Family_Level_Aggregate_Counts1!CH3</f>
        <v>8327</v>
      </c>
      <c r="CI6">
        <f>Family_Level_Aggregate_Counts1!CI3</f>
        <v>15603</v>
      </c>
      <c r="CJ6">
        <f>Family_Level_Aggregate_Counts1!CJ3</f>
        <v>15381</v>
      </c>
      <c r="CK6">
        <f>Family_Level_Aggregate_Counts1!CK3</f>
        <v>8623</v>
      </c>
      <c r="CL6">
        <f>Family_Level_Aggregate_Counts1!CL3</f>
        <v>8987</v>
      </c>
      <c r="CM6">
        <f>Family_Level_Aggregate_Counts1!CM3</f>
        <v>14005</v>
      </c>
      <c r="CN6">
        <f>Family_Level_Aggregate_Counts1!CN3</f>
        <v>10797</v>
      </c>
      <c r="CO6">
        <f>Family_Level_Aggregate_Counts1!CO3</f>
        <v>11723</v>
      </c>
      <c r="CP6">
        <f>Family_Level_Aggregate_Counts1!CP3</f>
        <v>8002</v>
      </c>
      <c r="CQ6">
        <f>Family_Level_Aggregate_Counts1!CQ3</f>
        <v>9462</v>
      </c>
      <c r="CR6">
        <f>Family_Level_Aggregate_Counts1!CR3</f>
        <v>5526</v>
      </c>
      <c r="CS6">
        <f>IF(Family_Level_Aggregate_Counts!CS4&gt;10,Family_Level_Aggregate_Counts!CS4,"")</f>
        <v>95</v>
      </c>
    </row>
    <row r="7" spans="1:97" x14ac:dyDescent="0.25">
      <c r="A7" t="str">
        <f>Family_Level_Aggregate_Counts1!A4</f>
        <v>Methanobacteriaceae</v>
      </c>
      <c r="B7">
        <f>Family_Level_Aggregate_Counts1!B4</f>
        <v>2037</v>
      </c>
      <c r="C7">
        <f>Family_Level_Aggregate_Counts1!C4</f>
        <v>5673</v>
      </c>
      <c r="D7">
        <f>Family_Level_Aggregate_Counts1!D4</f>
        <v>3383</v>
      </c>
      <c r="E7">
        <f>Family_Level_Aggregate_Counts1!E4</f>
        <v>4867</v>
      </c>
      <c r="F7">
        <f>Family_Level_Aggregate_Counts1!F4</f>
        <v>1928</v>
      </c>
      <c r="G7">
        <f>Family_Level_Aggregate_Counts1!G4</f>
        <v>4758</v>
      </c>
      <c r="H7">
        <f>Family_Level_Aggregate_Counts1!H4</f>
        <v>2824</v>
      </c>
      <c r="I7">
        <f>Family_Level_Aggregate_Counts1!I4</f>
        <v>3712</v>
      </c>
      <c r="J7">
        <f>Family_Level_Aggregate_Counts1!J4</f>
        <v>3339</v>
      </c>
      <c r="K7">
        <f>Family_Level_Aggregate_Counts1!K4</f>
        <v>2414</v>
      </c>
      <c r="L7">
        <f>Family_Level_Aggregate_Counts1!L4</f>
        <v>2790</v>
      </c>
      <c r="M7">
        <f>Family_Level_Aggregate_Counts1!M4</f>
        <v>2868</v>
      </c>
      <c r="N7">
        <f>Family_Level_Aggregate_Counts1!N4</f>
        <v>1788</v>
      </c>
      <c r="O7">
        <f>Family_Level_Aggregate_Counts1!O4</f>
        <v>2547</v>
      </c>
      <c r="P7">
        <f>Family_Level_Aggregate_Counts1!P4</f>
        <v>2167</v>
      </c>
      <c r="Q7">
        <f>Family_Level_Aggregate_Counts1!Q4</f>
        <v>243</v>
      </c>
      <c r="R7">
        <f>Family_Level_Aggregate_Counts1!R4</f>
        <v>3735</v>
      </c>
      <c r="S7">
        <f>Family_Level_Aggregate_Counts1!S4</f>
        <v>2711</v>
      </c>
      <c r="T7">
        <f>Family_Level_Aggregate_Counts1!T4</f>
        <v>4933</v>
      </c>
      <c r="U7">
        <f>Family_Level_Aggregate_Counts1!U4</f>
        <v>4002</v>
      </c>
      <c r="V7">
        <f>Family_Level_Aggregate_Counts1!V4</f>
        <v>9629</v>
      </c>
      <c r="W7">
        <f>Family_Level_Aggregate_Counts1!W4</f>
        <v>2259</v>
      </c>
      <c r="X7">
        <f>Family_Level_Aggregate_Counts1!X4</f>
        <v>4847</v>
      </c>
      <c r="Y7">
        <f>Family_Level_Aggregate_Counts1!Y4</f>
        <v>7546</v>
      </c>
      <c r="Z7">
        <f>Family_Level_Aggregate_Counts1!Z4</f>
        <v>4718</v>
      </c>
      <c r="AA7">
        <f>Family_Level_Aggregate_Counts1!AA4</f>
        <v>3681</v>
      </c>
      <c r="AB7">
        <f>Family_Level_Aggregate_Counts1!AB4</f>
        <v>3315</v>
      </c>
      <c r="AC7">
        <f>Family_Level_Aggregate_Counts1!AC4</f>
        <v>3715</v>
      </c>
      <c r="AD7">
        <f>Family_Level_Aggregate_Counts1!AD4</f>
        <v>4071</v>
      </c>
      <c r="AE7">
        <f>Family_Level_Aggregate_Counts1!AE4</f>
        <v>3124</v>
      </c>
      <c r="AF7">
        <f>Family_Level_Aggregate_Counts1!AF4</f>
        <v>4061</v>
      </c>
      <c r="AG7">
        <f>Family_Level_Aggregate_Counts1!AG4</f>
        <v>2481</v>
      </c>
      <c r="AH7">
        <f>Family_Level_Aggregate_Counts1!AH4</f>
        <v>2697</v>
      </c>
      <c r="AI7">
        <f>Family_Level_Aggregate_Counts1!AI4</f>
        <v>6124</v>
      </c>
      <c r="AJ7">
        <f>Family_Level_Aggregate_Counts1!AJ4</f>
        <v>4861</v>
      </c>
      <c r="AK7">
        <f>Family_Level_Aggregate_Counts1!AK4</f>
        <v>5295</v>
      </c>
      <c r="AL7">
        <f>Family_Level_Aggregate_Counts1!AL4</f>
        <v>6255</v>
      </c>
      <c r="AM7">
        <f>Family_Level_Aggregate_Counts1!AM4</f>
        <v>4954</v>
      </c>
      <c r="AN7">
        <f>Family_Level_Aggregate_Counts1!AN4</f>
        <v>5741</v>
      </c>
      <c r="AO7">
        <f>Family_Level_Aggregate_Counts1!AO4</f>
        <v>7627</v>
      </c>
      <c r="AP7">
        <f>Family_Level_Aggregate_Counts1!AP4</f>
        <v>4203</v>
      </c>
      <c r="AQ7">
        <f>Family_Level_Aggregate_Counts1!AQ4</f>
        <v>3175</v>
      </c>
      <c r="AR7">
        <f>Family_Level_Aggregate_Counts1!AR4</f>
        <v>3322</v>
      </c>
      <c r="AS7">
        <f>Family_Level_Aggregate_Counts1!AS4</f>
        <v>4049</v>
      </c>
      <c r="AT7">
        <f>Family_Level_Aggregate_Counts1!AT4</f>
        <v>3846</v>
      </c>
      <c r="AU7">
        <f>Family_Level_Aggregate_Counts1!AU4</f>
        <v>2935</v>
      </c>
      <c r="AV7">
        <f>Family_Level_Aggregate_Counts1!AV4</f>
        <v>3637</v>
      </c>
      <c r="AW7">
        <f>Family_Level_Aggregate_Counts1!AW4</f>
        <v>2790</v>
      </c>
      <c r="AX7">
        <f>Family_Level_Aggregate_Counts1!AX4</f>
        <v>6519</v>
      </c>
      <c r="AY7">
        <f>Family_Level_Aggregate_Counts1!AY4</f>
        <v>9524</v>
      </c>
      <c r="AZ7">
        <f>Family_Level_Aggregate_Counts1!AZ4</f>
        <v>9182</v>
      </c>
      <c r="BA7">
        <f>Family_Level_Aggregate_Counts1!BA4</f>
        <v>8459</v>
      </c>
      <c r="BB7">
        <f>Family_Level_Aggregate_Counts1!BB4</f>
        <v>3084</v>
      </c>
      <c r="BC7">
        <f>Family_Level_Aggregate_Counts1!BC4</f>
        <v>4551</v>
      </c>
      <c r="BD7">
        <f>Family_Level_Aggregate_Counts1!BD4</f>
        <v>5187</v>
      </c>
      <c r="BE7">
        <f>Family_Level_Aggregate_Counts1!BE4</f>
        <v>3665</v>
      </c>
      <c r="BF7">
        <f>Family_Level_Aggregate_Counts1!BF4</f>
        <v>5522</v>
      </c>
      <c r="BG7">
        <f>Family_Level_Aggregate_Counts1!BG4</f>
        <v>4742</v>
      </c>
      <c r="BH7">
        <f>Family_Level_Aggregate_Counts1!BH4</f>
        <v>6802</v>
      </c>
      <c r="BI7">
        <f>Family_Level_Aggregate_Counts1!BI4</f>
        <v>12504</v>
      </c>
      <c r="BJ7">
        <f>Family_Level_Aggregate_Counts1!BJ4</f>
        <v>8226</v>
      </c>
      <c r="BK7">
        <f>Family_Level_Aggregate_Counts1!BK4</f>
        <v>9201</v>
      </c>
      <c r="BL7">
        <f>Family_Level_Aggregate_Counts1!BL4</f>
        <v>4621</v>
      </c>
      <c r="BM7">
        <f>Family_Level_Aggregate_Counts1!BM4</f>
        <v>5668</v>
      </c>
      <c r="BN7">
        <f>Family_Level_Aggregate_Counts1!BN4</f>
        <v>6922</v>
      </c>
      <c r="BO7">
        <f>Family_Level_Aggregate_Counts1!BO4</f>
        <v>12509</v>
      </c>
      <c r="BP7">
        <f>Family_Level_Aggregate_Counts1!BP4</f>
        <v>4579</v>
      </c>
      <c r="BQ7">
        <f>Family_Level_Aggregate_Counts1!BQ4</f>
        <v>9136</v>
      </c>
      <c r="BR7">
        <f>Family_Level_Aggregate_Counts1!BR4</f>
        <v>8418</v>
      </c>
      <c r="BS7">
        <f>Family_Level_Aggregate_Counts1!BS4</f>
        <v>7616</v>
      </c>
      <c r="BT7">
        <f>Family_Level_Aggregate_Counts1!BT4</f>
        <v>8772</v>
      </c>
      <c r="BU7">
        <f>Family_Level_Aggregate_Counts1!BU4</f>
        <v>1952</v>
      </c>
      <c r="BV7">
        <f>Family_Level_Aggregate_Counts1!BV4</f>
        <v>5391</v>
      </c>
      <c r="BW7">
        <f>Family_Level_Aggregate_Counts1!BW4</f>
        <v>12559</v>
      </c>
      <c r="BX7">
        <f>Family_Level_Aggregate_Counts1!BX4</f>
        <v>6130</v>
      </c>
      <c r="BY7">
        <f>Family_Level_Aggregate_Counts1!BY4</f>
        <v>9420</v>
      </c>
      <c r="BZ7">
        <f>Family_Level_Aggregate_Counts1!BZ4</f>
        <v>6285</v>
      </c>
      <c r="CA7">
        <f>Family_Level_Aggregate_Counts1!CA4</f>
        <v>5208</v>
      </c>
      <c r="CB7">
        <f>Family_Level_Aggregate_Counts1!CB4</f>
        <v>6752</v>
      </c>
      <c r="CC7">
        <f>Family_Level_Aggregate_Counts1!CC4</f>
        <v>6737</v>
      </c>
      <c r="CD7">
        <f>Family_Level_Aggregate_Counts1!CD4</f>
        <v>5767</v>
      </c>
      <c r="CE7">
        <f>Family_Level_Aggregate_Counts1!CE4</f>
        <v>7079</v>
      </c>
      <c r="CF7">
        <f>Family_Level_Aggregate_Counts1!CF4</f>
        <v>7015</v>
      </c>
      <c r="CG7">
        <f>Family_Level_Aggregate_Counts1!CG4</f>
        <v>7979</v>
      </c>
      <c r="CH7">
        <f>Family_Level_Aggregate_Counts1!CH4</f>
        <v>6347</v>
      </c>
      <c r="CI7">
        <f>Family_Level_Aggregate_Counts1!CI4</f>
        <v>13133</v>
      </c>
      <c r="CJ7">
        <f>Family_Level_Aggregate_Counts1!CJ4</f>
        <v>9478</v>
      </c>
      <c r="CK7">
        <f>Family_Level_Aggregate_Counts1!CK4</f>
        <v>5038</v>
      </c>
      <c r="CL7">
        <f>Family_Level_Aggregate_Counts1!CL4</f>
        <v>5705</v>
      </c>
      <c r="CM7">
        <f>Family_Level_Aggregate_Counts1!CM4</f>
        <v>8798</v>
      </c>
      <c r="CN7">
        <f>Family_Level_Aggregate_Counts1!CN4</f>
        <v>7026</v>
      </c>
      <c r="CO7">
        <f>Family_Level_Aggregate_Counts1!CO4</f>
        <v>10327</v>
      </c>
      <c r="CP7">
        <f>Family_Level_Aggregate_Counts1!CP4</f>
        <v>5848</v>
      </c>
      <c r="CQ7">
        <f>Family_Level_Aggregate_Counts1!CQ4</f>
        <v>7210</v>
      </c>
      <c r="CR7">
        <f>Family_Level_Aggregate_Counts1!CR4</f>
        <v>2927</v>
      </c>
      <c r="CS7">
        <f>IF(Family_Level_Aggregate_Counts!CS5&gt;10,Family_Level_Aggregate_Counts!CS5,"")</f>
        <v>95</v>
      </c>
    </row>
    <row r="8" spans="1:97" x14ac:dyDescent="0.25">
      <c r="A8" t="str">
        <f>Family_Level_Aggregate_Counts1!A5</f>
        <v>Flavobacteriaceae</v>
      </c>
      <c r="B8">
        <f>Family_Level_Aggregate_Counts1!B5</f>
        <v>9817</v>
      </c>
      <c r="C8">
        <f>Family_Level_Aggregate_Counts1!C5</f>
        <v>7881</v>
      </c>
      <c r="D8">
        <f>Family_Level_Aggregate_Counts1!D5</f>
        <v>8289</v>
      </c>
      <c r="E8">
        <f>Family_Level_Aggregate_Counts1!E5</f>
        <v>8656</v>
      </c>
      <c r="F8">
        <f>Family_Level_Aggregate_Counts1!F5</f>
        <v>3637</v>
      </c>
      <c r="G8">
        <f>Family_Level_Aggregate_Counts1!G5</f>
        <v>9400</v>
      </c>
      <c r="H8">
        <f>Family_Level_Aggregate_Counts1!H5</f>
        <v>10267</v>
      </c>
      <c r="I8">
        <f>Family_Level_Aggregate_Counts1!I5</f>
        <v>7565</v>
      </c>
      <c r="J8">
        <f>Family_Level_Aggregate_Counts1!J5</f>
        <v>5468</v>
      </c>
      <c r="K8">
        <f>Family_Level_Aggregate_Counts1!K5</f>
        <v>4236</v>
      </c>
      <c r="L8">
        <f>Family_Level_Aggregate_Counts1!L5</f>
        <v>4124</v>
      </c>
      <c r="M8">
        <f>Family_Level_Aggregate_Counts1!M5</f>
        <v>6876</v>
      </c>
      <c r="N8">
        <f>Family_Level_Aggregate_Counts1!N5</f>
        <v>4524</v>
      </c>
      <c r="O8">
        <f>Family_Level_Aggregate_Counts1!O5</f>
        <v>6794</v>
      </c>
      <c r="P8">
        <f>Family_Level_Aggregate_Counts1!P5</f>
        <v>3943</v>
      </c>
      <c r="Q8">
        <f>Family_Level_Aggregate_Counts1!Q5</f>
        <v>2179</v>
      </c>
      <c r="R8">
        <f>Family_Level_Aggregate_Counts1!R5</f>
        <v>5909</v>
      </c>
      <c r="S8">
        <f>Family_Level_Aggregate_Counts1!S5</f>
        <v>5144</v>
      </c>
      <c r="T8">
        <f>Family_Level_Aggregate_Counts1!T5</f>
        <v>5056</v>
      </c>
      <c r="U8">
        <f>Family_Level_Aggregate_Counts1!U5</f>
        <v>4752</v>
      </c>
      <c r="V8">
        <f>Family_Level_Aggregate_Counts1!V5</f>
        <v>13612</v>
      </c>
      <c r="W8">
        <f>Family_Level_Aggregate_Counts1!W5</f>
        <v>2922</v>
      </c>
      <c r="X8">
        <f>Family_Level_Aggregate_Counts1!X5</f>
        <v>5827</v>
      </c>
      <c r="Y8">
        <f>Family_Level_Aggregate_Counts1!Y5</f>
        <v>10532</v>
      </c>
      <c r="Z8">
        <f>Family_Level_Aggregate_Counts1!Z5</f>
        <v>5955</v>
      </c>
      <c r="AA8">
        <f>Family_Level_Aggregate_Counts1!AA5</f>
        <v>4686</v>
      </c>
      <c r="AB8">
        <f>Family_Level_Aggregate_Counts1!AB5</f>
        <v>2952</v>
      </c>
      <c r="AC8">
        <f>Family_Level_Aggregate_Counts1!AC5</f>
        <v>4152</v>
      </c>
      <c r="AD8">
        <f>Family_Level_Aggregate_Counts1!AD5</f>
        <v>5495</v>
      </c>
      <c r="AE8">
        <f>Family_Level_Aggregate_Counts1!AE5</f>
        <v>5027</v>
      </c>
      <c r="AF8">
        <f>Family_Level_Aggregate_Counts1!AF5</f>
        <v>7147</v>
      </c>
      <c r="AG8">
        <f>Family_Level_Aggregate_Counts1!AG5</f>
        <v>5561</v>
      </c>
      <c r="AH8">
        <f>Family_Level_Aggregate_Counts1!AH5</f>
        <v>3309</v>
      </c>
      <c r="AI8">
        <f>Family_Level_Aggregate_Counts1!AI5</f>
        <v>5949</v>
      </c>
      <c r="AJ8">
        <f>Family_Level_Aggregate_Counts1!AJ5</f>
        <v>3517</v>
      </c>
      <c r="AK8">
        <f>Family_Level_Aggregate_Counts1!AK5</f>
        <v>6518</v>
      </c>
      <c r="AL8">
        <f>Family_Level_Aggregate_Counts1!AL5</f>
        <v>6771</v>
      </c>
      <c r="AM8">
        <f>Family_Level_Aggregate_Counts1!AM5</f>
        <v>2705</v>
      </c>
      <c r="AN8">
        <f>Family_Level_Aggregate_Counts1!AN5</f>
        <v>3776</v>
      </c>
      <c r="AO8">
        <f>Family_Level_Aggregate_Counts1!AO5</f>
        <v>8691</v>
      </c>
      <c r="AP8">
        <f>Family_Level_Aggregate_Counts1!AP5</f>
        <v>4259</v>
      </c>
      <c r="AQ8">
        <f>Family_Level_Aggregate_Counts1!AQ5</f>
        <v>1418</v>
      </c>
      <c r="AR8">
        <f>Family_Level_Aggregate_Counts1!AR5</f>
        <v>1401</v>
      </c>
      <c r="AS8">
        <f>Family_Level_Aggregate_Counts1!AS5</f>
        <v>3715</v>
      </c>
      <c r="AT8">
        <f>Family_Level_Aggregate_Counts1!AT5</f>
        <v>3474</v>
      </c>
      <c r="AU8">
        <f>Family_Level_Aggregate_Counts1!AU5</f>
        <v>1572</v>
      </c>
      <c r="AV8">
        <f>Family_Level_Aggregate_Counts1!AV5</f>
        <v>2016</v>
      </c>
      <c r="AW8">
        <f>Family_Level_Aggregate_Counts1!AW5</f>
        <v>6908</v>
      </c>
      <c r="AX8">
        <f>Family_Level_Aggregate_Counts1!AX5</f>
        <v>5049</v>
      </c>
      <c r="AY8">
        <f>Family_Level_Aggregate_Counts1!AY5</f>
        <v>9986</v>
      </c>
      <c r="AZ8">
        <f>Family_Level_Aggregate_Counts1!AZ5</f>
        <v>7964</v>
      </c>
      <c r="BA8">
        <f>Family_Level_Aggregate_Counts1!BA5</f>
        <v>8551</v>
      </c>
      <c r="BB8">
        <f>Family_Level_Aggregate_Counts1!BB5</f>
        <v>3597</v>
      </c>
      <c r="BC8">
        <f>Family_Level_Aggregate_Counts1!BC5</f>
        <v>1997</v>
      </c>
      <c r="BD8">
        <f>Family_Level_Aggregate_Counts1!BD5</f>
        <v>2027</v>
      </c>
      <c r="BE8">
        <f>Family_Level_Aggregate_Counts1!BE5</f>
        <v>3596</v>
      </c>
      <c r="BF8">
        <f>Family_Level_Aggregate_Counts1!BF5</f>
        <v>4683</v>
      </c>
      <c r="BG8">
        <f>Family_Level_Aggregate_Counts1!BG5</f>
        <v>1283</v>
      </c>
      <c r="BH8">
        <f>Family_Level_Aggregate_Counts1!BH5</f>
        <v>1386</v>
      </c>
      <c r="BI8">
        <f>Family_Level_Aggregate_Counts1!BI5</f>
        <v>6081</v>
      </c>
      <c r="BJ8">
        <f>Family_Level_Aggregate_Counts1!BJ5</f>
        <v>4061</v>
      </c>
      <c r="BK8">
        <f>Family_Level_Aggregate_Counts1!BK5</f>
        <v>2030</v>
      </c>
      <c r="BL8">
        <f>Family_Level_Aggregate_Counts1!BL5</f>
        <v>1015</v>
      </c>
      <c r="BM8">
        <f>Family_Level_Aggregate_Counts1!BM5</f>
        <v>2268</v>
      </c>
      <c r="BN8">
        <f>Family_Level_Aggregate_Counts1!BN5</f>
        <v>2850</v>
      </c>
      <c r="BO8">
        <f>Family_Level_Aggregate_Counts1!BO5</f>
        <v>13420</v>
      </c>
      <c r="BP8">
        <f>Family_Level_Aggregate_Counts1!BP5</f>
        <v>4667</v>
      </c>
      <c r="BQ8">
        <f>Family_Level_Aggregate_Counts1!BQ5</f>
        <v>10874</v>
      </c>
      <c r="BR8">
        <f>Family_Level_Aggregate_Counts1!BR5</f>
        <v>11795</v>
      </c>
      <c r="BS8">
        <f>Family_Level_Aggregate_Counts1!BS5</f>
        <v>8015</v>
      </c>
      <c r="BT8">
        <f>Family_Level_Aggregate_Counts1!BT5</f>
        <v>9292</v>
      </c>
      <c r="BU8">
        <f>Family_Level_Aggregate_Counts1!BU5</f>
        <v>2292</v>
      </c>
      <c r="BV8">
        <f>Family_Level_Aggregate_Counts1!BV5</f>
        <v>6819</v>
      </c>
      <c r="BW8">
        <f>Family_Level_Aggregate_Counts1!BW5</f>
        <v>11954</v>
      </c>
      <c r="BX8">
        <f>Family_Level_Aggregate_Counts1!BX5</f>
        <v>5221</v>
      </c>
      <c r="BY8">
        <f>Family_Level_Aggregate_Counts1!BY5</f>
        <v>6061</v>
      </c>
      <c r="BZ8">
        <f>Family_Level_Aggregate_Counts1!BZ5</f>
        <v>5222</v>
      </c>
      <c r="CA8">
        <f>Family_Level_Aggregate_Counts1!CA5</f>
        <v>3990</v>
      </c>
      <c r="CB8">
        <f>Family_Level_Aggregate_Counts1!CB5</f>
        <v>6865</v>
      </c>
      <c r="CC8">
        <f>Family_Level_Aggregate_Counts1!CC5</f>
        <v>5865</v>
      </c>
      <c r="CD8">
        <f>Family_Level_Aggregate_Counts1!CD5</f>
        <v>5343</v>
      </c>
      <c r="CE8">
        <f>Family_Level_Aggregate_Counts1!CE5</f>
        <v>2797</v>
      </c>
      <c r="CF8">
        <f>Family_Level_Aggregate_Counts1!CF5</f>
        <v>2850</v>
      </c>
      <c r="CG8">
        <f>Family_Level_Aggregate_Counts1!CG5</f>
        <v>3248</v>
      </c>
      <c r="CH8">
        <f>Family_Level_Aggregate_Counts1!CH5</f>
        <v>1915</v>
      </c>
      <c r="CI8">
        <f>Family_Level_Aggregate_Counts1!CI5</f>
        <v>4916</v>
      </c>
      <c r="CJ8">
        <f>Family_Level_Aggregate_Counts1!CJ5</f>
        <v>5575</v>
      </c>
      <c r="CK8">
        <f>Family_Level_Aggregate_Counts1!CK5</f>
        <v>2220</v>
      </c>
      <c r="CL8">
        <f>Family_Level_Aggregate_Counts1!CL5</f>
        <v>2294</v>
      </c>
      <c r="CM8">
        <f>Family_Level_Aggregate_Counts1!CM5</f>
        <v>2020</v>
      </c>
      <c r="CN8">
        <f>Family_Level_Aggregate_Counts1!CN5</f>
        <v>2020</v>
      </c>
      <c r="CO8">
        <f>Family_Level_Aggregate_Counts1!CO5</f>
        <v>3168</v>
      </c>
      <c r="CP8">
        <f>Family_Level_Aggregate_Counts1!CP5</f>
        <v>1490</v>
      </c>
      <c r="CQ8">
        <f>Family_Level_Aggregate_Counts1!CQ5</f>
        <v>2015</v>
      </c>
      <c r="CR8">
        <f>Family_Level_Aggregate_Counts1!CR5</f>
        <v>1219</v>
      </c>
      <c r="CS8">
        <f>IF(Family_Level_Aggregate_Counts!CS6&gt;10,Family_Level_Aggregate_Counts!CS6,"")</f>
        <v>95</v>
      </c>
    </row>
    <row r="9" spans="1:97" x14ac:dyDescent="0.25">
      <c r="A9" t="str">
        <f>Family_Level_Aggregate_Counts1!A6</f>
        <v>Sphingobacteriaceae</v>
      </c>
      <c r="B9">
        <f>Family_Level_Aggregate_Counts1!B6</f>
        <v>4406</v>
      </c>
      <c r="C9">
        <f>Family_Level_Aggregate_Counts1!C6</f>
        <v>4964</v>
      </c>
      <c r="D9">
        <f>Family_Level_Aggregate_Counts1!D6</f>
        <v>4564</v>
      </c>
      <c r="E9">
        <f>Family_Level_Aggregate_Counts1!E6</f>
        <v>3917</v>
      </c>
      <c r="F9">
        <f>Family_Level_Aggregate_Counts1!F6</f>
        <v>2273</v>
      </c>
      <c r="G9">
        <f>Family_Level_Aggregate_Counts1!G6</f>
        <v>5115</v>
      </c>
      <c r="H9">
        <f>Family_Level_Aggregate_Counts1!H6</f>
        <v>3010</v>
      </c>
      <c r="I9">
        <f>Family_Level_Aggregate_Counts1!I6</f>
        <v>2509</v>
      </c>
      <c r="J9">
        <f>Family_Level_Aggregate_Counts1!J6</f>
        <v>3150</v>
      </c>
      <c r="K9">
        <f>Family_Level_Aggregate_Counts1!K6</f>
        <v>1979</v>
      </c>
      <c r="L9">
        <f>Family_Level_Aggregate_Counts1!L6</f>
        <v>2498</v>
      </c>
      <c r="M9">
        <f>Family_Level_Aggregate_Counts1!M6</f>
        <v>3029</v>
      </c>
      <c r="N9">
        <f>Family_Level_Aggregate_Counts1!N6</f>
        <v>1581</v>
      </c>
      <c r="O9">
        <f>Family_Level_Aggregate_Counts1!O6</f>
        <v>2026</v>
      </c>
      <c r="P9">
        <f>Family_Level_Aggregate_Counts1!P6</f>
        <v>2685</v>
      </c>
      <c r="Q9">
        <f>Family_Level_Aggregate_Counts1!Q6</f>
        <v>1012</v>
      </c>
      <c r="R9">
        <f>Family_Level_Aggregate_Counts1!R6</f>
        <v>2890</v>
      </c>
      <c r="S9">
        <f>Family_Level_Aggregate_Counts1!S6</f>
        <v>2503</v>
      </c>
      <c r="T9">
        <f>Family_Level_Aggregate_Counts1!T6</f>
        <v>3550</v>
      </c>
      <c r="U9">
        <f>Family_Level_Aggregate_Counts1!U6</f>
        <v>2692</v>
      </c>
      <c r="V9">
        <f>Family_Level_Aggregate_Counts1!V6</f>
        <v>11118</v>
      </c>
      <c r="W9">
        <f>Family_Level_Aggregate_Counts1!W6</f>
        <v>1720</v>
      </c>
      <c r="X9">
        <f>Family_Level_Aggregate_Counts1!X6</f>
        <v>5069</v>
      </c>
      <c r="Y9">
        <f>Family_Level_Aggregate_Counts1!Y6</f>
        <v>6129</v>
      </c>
      <c r="Z9">
        <f>Family_Level_Aggregate_Counts1!Z6</f>
        <v>4383</v>
      </c>
      <c r="AA9">
        <f>Family_Level_Aggregate_Counts1!AA6</f>
        <v>3007</v>
      </c>
      <c r="AB9">
        <f>Family_Level_Aggregate_Counts1!AB6</f>
        <v>2781</v>
      </c>
      <c r="AC9">
        <f>Family_Level_Aggregate_Counts1!AC6</f>
        <v>2997</v>
      </c>
      <c r="AD9">
        <f>Family_Level_Aggregate_Counts1!AD6</f>
        <v>3554</v>
      </c>
      <c r="AE9">
        <f>Family_Level_Aggregate_Counts1!AE6</f>
        <v>3701</v>
      </c>
      <c r="AF9">
        <f>Family_Level_Aggregate_Counts1!AF6</f>
        <v>5031</v>
      </c>
      <c r="AG9">
        <f>Family_Level_Aggregate_Counts1!AG6</f>
        <v>3671</v>
      </c>
      <c r="AH9">
        <f>Family_Level_Aggregate_Counts1!AH6</f>
        <v>3005</v>
      </c>
      <c r="AI9">
        <f>Family_Level_Aggregate_Counts1!AI6</f>
        <v>3840</v>
      </c>
      <c r="AJ9">
        <f>Family_Level_Aggregate_Counts1!AJ6</f>
        <v>2590</v>
      </c>
      <c r="AK9">
        <f>Family_Level_Aggregate_Counts1!AK6</f>
        <v>6058</v>
      </c>
      <c r="AL9">
        <f>Family_Level_Aggregate_Counts1!AL6</f>
        <v>6660</v>
      </c>
      <c r="AM9">
        <f>Family_Level_Aggregate_Counts1!AM6</f>
        <v>3350</v>
      </c>
      <c r="AN9">
        <f>Family_Level_Aggregate_Counts1!AN6</f>
        <v>4924</v>
      </c>
      <c r="AO9">
        <f>Family_Level_Aggregate_Counts1!AO6</f>
        <v>7045</v>
      </c>
      <c r="AP9">
        <f>Family_Level_Aggregate_Counts1!AP6</f>
        <v>3882</v>
      </c>
      <c r="AQ9">
        <f>Family_Level_Aggregate_Counts1!AQ6</f>
        <v>2900</v>
      </c>
      <c r="AR9">
        <f>Family_Level_Aggregate_Counts1!AR6</f>
        <v>2723</v>
      </c>
      <c r="AS9">
        <f>Family_Level_Aggregate_Counts1!AS6</f>
        <v>3806</v>
      </c>
      <c r="AT9">
        <f>Family_Level_Aggregate_Counts1!AT6</f>
        <v>3871</v>
      </c>
      <c r="AU9">
        <f>Family_Level_Aggregate_Counts1!AU6</f>
        <v>3389</v>
      </c>
      <c r="AV9">
        <f>Family_Level_Aggregate_Counts1!AV6</f>
        <v>6896</v>
      </c>
      <c r="AW9">
        <f>Family_Level_Aggregate_Counts1!AW6</f>
        <v>7058</v>
      </c>
      <c r="AX9">
        <f>Family_Level_Aggregate_Counts1!AX6</f>
        <v>6405</v>
      </c>
      <c r="AY9">
        <f>Family_Level_Aggregate_Counts1!AY6</f>
        <v>7622</v>
      </c>
      <c r="AZ9">
        <f>Family_Level_Aggregate_Counts1!AZ6</f>
        <v>5667</v>
      </c>
      <c r="BA9">
        <f>Family_Level_Aggregate_Counts1!BA6</f>
        <v>10568</v>
      </c>
      <c r="BB9">
        <f>Family_Level_Aggregate_Counts1!BB6</f>
        <v>4143</v>
      </c>
      <c r="BC9">
        <f>Family_Level_Aggregate_Counts1!BC6</f>
        <v>2666</v>
      </c>
      <c r="BD9">
        <f>Family_Level_Aggregate_Counts1!BD6</f>
        <v>2848</v>
      </c>
      <c r="BE9">
        <f>Family_Level_Aggregate_Counts1!BE6</f>
        <v>3787</v>
      </c>
      <c r="BF9">
        <f>Family_Level_Aggregate_Counts1!BF6</f>
        <v>4755</v>
      </c>
      <c r="BG9">
        <f>Family_Level_Aggregate_Counts1!BG6</f>
        <v>3098</v>
      </c>
      <c r="BH9">
        <f>Family_Level_Aggregate_Counts1!BH6</f>
        <v>3278</v>
      </c>
      <c r="BI9">
        <f>Family_Level_Aggregate_Counts1!BI6</f>
        <v>7453</v>
      </c>
      <c r="BJ9">
        <f>Family_Level_Aggregate_Counts1!BJ6</f>
        <v>4522</v>
      </c>
      <c r="BK9">
        <f>Family_Level_Aggregate_Counts1!BK6</f>
        <v>6578</v>
      </c>
      <c r="BL9">
        <f>Family_Level_Aggregate_Counts1!BL6</f>
        <v>3541</v>
      </c>
      <c r="BM9">
        <f>Family_Level_Aggregate_Counts1!BM6</f>
        <v>3959</v>
      </c>
      <c r="BN9">
        <f>Family_Level_Aggregate_Counts1!BN6</f>
        <v>4400</v>
      </c>
      <c r="BO9">
        <f>Family_Level_Aggregate_Counts1!BO6</f>
        <v>12330</v>
      </c>
      <c r="BP9">
        <f>Family_Level_Aggregate_Counts1!BP6</f>
        <v>3967</v>
      </c>
      <c r="BQ9">
        <f>Family_Level_Aggregate_Counts1!BQ6</f>
        <v>7657</v>
      </c>
      <c r="BR9">
        <f>Family_Level_Aggregate_Counts1!BR6</f>
        <v>10134</v>
      </c>
      <c r="BS9">
        <f>Family_Level_Aggregate_Counts1!BS6</f>
        <v>7712</v>
      </c>
      <c r="BT9">
        <f>Family_Level_Aggregate_Counts1!BT6</f>
        <v>7882</v>
      </c>
      <c r="BU9">
        <f>Family_Level_Aggregate_Counts1!BU6</f>
        <v>2276</v>
      </c>
      <c r="BV9">
        <f>Family_Level_Aggregate_Counts1!BV6</f>
        <v>7047</v>
      </c>
      <c r="BW9">
        <f>Family_Level_Aggregate_Counts1!BW6</f>
        <v>12444</v>
      </c>
      <c r="BX9">
        <f>Family_Level_Aggregate_Counts1!BX6</f>
        <v>5366</v>
      </c>
      <c r="BY9">
        <f>Family_Level_Aggregate_Counts1!BY6</f>
        <v>7871</v>
      </c>
      <c r="BZ9">
        <f>Family_Level_Aggregate_Counts1!BZ6</f>
        <v>5940</v>
      </c>
      <c r="CA9">
        <f>Family_Level_Aggregate_Counts1!CA6</f>
        <v>4900</v>
      </c>
      <c r="CB9">
        <f>Family_Level_Aggregate_Counts1!CB6</f>
        <v>6266</v>
      </c>
      <c r="CC9">
        <f>Family_Level_Aggregate_Counts1!CC6</f>
        <v>7435</v>
      </c>
      <c r="CD9">
        <f>Family_Level_Aggregate_Counts1!CD6</f>
        <v>6719</v>
      </c>
      <c r="CE9">
        <f>Family_Level_Aggregate_Counts1!CE6</f>
        <v>5889</v>
      </c>
      <c r="CF9">
        <f>Family_Level_Aggregate_Counts1!CF6</f>
        <v>5110</v>
      </c>
      <c r="CG9">
        <f>Family_Level_Aggregate_Counts1!CG6</f>
        <v>7515</v>
      </c>
      <c r="CH9">
        <f>Family_Level_Aggregate_Counts1!CH6</f>
        <v>3705</v>
      </c>
      <c r="CI9">
        <f>Family_Level_Aggregate_Counts1!CI6</f>
        <v>10762</v>
      </c>
      <c r="CJ9">
        <f>Family_Level_Aggregate_Counts1!CJ6</f>
        <v>8994</v>
      </c>
      <c r="CK9">
        <f>Family_Level_Aggregate_Counts1!CK6</f>
        <v>5047</v>
      </c>
      <c r="CL9">
        <f>Family_Level_Aggregate_Counts1!CL6</f>
        <v>5464</v>
      </c>
      <c r="CM9">
        <f>Family_Level_Aggregate_Counts1!CM6</f>
        <v>6519</v>
      </c>
      <c r="CN9">
        <f>Family_Level_Aggregate_Counts1!CN6</f>
        <v>6006</v>
      </c>
      <c r="CO9">
        <f>Family_Level_Aggregate_Counts1!CO6</f>
        <v>8935</v>
      </c>
      <c r="CP9">
        <f>Family_Level_Aggregate_Counts1!CP6</f>
        <v>4378</v>
      </c>
      <c r="CQ9">
        <f>Family_Level_Aggregate_Counts1!CQ6</f>
        <v>6184</v>
      </c>
      <c r="CR9">
        <f>Family_Level_Aggregate_Counts1!CR6</f>
        <v>3129</v>
      </c>
      <c r="CS9">
        <f>IF(Family_Level_Aggregate_Counts!CS7&gt;10,Family_Level_Aggregate_Counts!CS7,"")</f>
        <v>95</v>
      </c>
    </row>
    <row r="10" spans="1:97" x14ac:dyDescent="0.25">
      <c r="A10" t="str">
        <f>Family_Level_Aggregate_Counts1!A7</f>
        <v>Paenibacillaceae</v>
      </c>
      <c r="B10">
        <f>Family_Level_Aggregate_Counts1!B7</f>
        <v>4219</v>
      </c>
      <c r="C10">
        <f>Family_Level_Aggregate_Counts1!C7</f>
        <v>5121</v>
      </c>
      <c r="D10">
        <f>Family_Level_Aggregate_Counts1!D7</f>
        <v>4618</v>
      </c>
      <c r="E10">
        <f>Family_Level_Aggregate_Counts1!E7</f>
        <v>4136</v>
      </c>
      <c r="F10">
        <f>Family_Level_Aggregate_Counts1!F7</f>
        <v>2262</v>
      </c>
      <c r="G10">
        <f>Family_Level_Aggregate_Counts1!G7</f>
        <v>5276</v>
      </c>
      <c r="H10">
        <f>Family_Level_Aggregate_Counts1!H7</f>
        <v>3941</v>
      </c>
      <c r="I10">
        <f>Family_Level_Aggregate_Counts1!I7</f>
        <v>3283</v>
      </c>
      <c r="J10">
        <f>Family_Level_Aggregate_Counts1!J7</f>
        <v>3345</v>
      </c>
      <c r="K10">
        <f>Family_Level_Aggregate_Counts1!K7</f>
        <v>1986</v>
      </c>
      <c r="L10">
        <f>Family_Level_Aggregate_Counts1!L7</f>
        <v>2637</v>
      </c>
      <c r="M10">
        <f>Family_Level_Aggregate_Counts1!M7</f>
        <v>3589</v>
      </c>
      <c r="N10">
        <f>Family_Level_Aggregate_Counts1!N7</f>
        <v>1989</v>
      </c>
      <c r="O10">
        <f>Family_Level_Aggregate_Counts1!O7</f>
        <v>2438</v>
      </c>
      <c r="P10">
        <f>Family_Level_Aggregate_Counts1!P7</f>
        <v>2356</v>
      </c>
      <c r="Q10">
        <f>Family_Level_Aggregate_Counts1!Q7</f>
        <v>914</v>
      </c>
      <c r="R10">
        <f>Family_Level_Aggregate_Counts1!R7</f>
        <v>3639</v>
      </c>
      <c r="S10">
        <f>Family_Level_Aggregate_Counts1!S7</f>
        <v>3785</v>
      </c>
      <c r="T10">
        <f>Family_Level_Aggregate_Counts1!T7</f>
        <v>2920</v>
      </c>
      <c r="U10">
        <f>Family_Level_Aggregate_Counts1!U7</f>
        <v>2624</v>
      </c>
      <c r="V10">
        <f>Family_Level_Aggregate_Counts1!V7</f>
        <v>10444</v>
      </c>
      <c r="W10">
        <f>Family_Level_Aggregate_Counts1!W7</f>
        <v>1407</v>
      </c>
      <c r="X10">
        <f>Family_Level_Aggregate_Counts1!X7</f>
        <v>3769</v>
      </c>
      <c r="Y10">
        <f>Family_Level_Aggregate_Counts1!Y7</f>
        <v>6343</v>
      </c>
      <c r="Z10">
        <f>Family_Level_Aggregate_Counts1!Z7</f>
        <v>4260</v>
      </c>
      <c r="AA10">
        <f>Family_Level_Aggregate_Counts1!AA7</f>
        <v>2427</v>
      </c>
      <c r="AB10">
        <f>Family_Level_Aggregate_Counts1!AB7</f>
        <v>1881</v>
      </c>
      <c r="AC10">
        <f>Family_Level_Aggregate_Counts1!AC7</f>
        <v>3336</v>
      </c>
      <c r="AD10">
        <f>Family_Level_Aggregate_Counts1!AD7</f>
        <v>3190</v>
      </c>
      <c r="AE10">
        <f>Family_Level_Aggregate_Counts1!AE7</f>
        <v>2765</v>
      </c>
      <c r="AF10">
        <f>Family_Level_Aggregate_Counts1!AF7</f>
        <v>3929</v>
      </c>
      <c r="AG10">
        <f>Family_Level_Aggregate_Counts1!AG7</f>
        <v>3328</v>
      </c>
      <c r="AH10">
        <f>Family_Level_Aggregate_Counts1!AH7</f>
        <v>2723</v>
      </c>
      <c r="AI10">
        <f>Family_Level_Aggregate_Counts1!AI7</f>
        <v>2959</v>
      </c>
      <c r="AJ10">
        <f>Family_Level_Aggregate_Counts1!AJ7</f>
        <v>2100</v>
      </c>
      <c r="AK10">
        <f>Family_Level_Aggregate_Counts1!AK7</f>
        <v>5832</v>
      </c>
      <c r="AL10">
        <f>Family_Level_Aggregate_Counts1!AL7</f>
        <v>6044</v>
      </c>
      <c r="AM10">
        <f>Family_Level_Aggregate_Counts1!AM7</f>
        <v>1717</v>
      </c>
      <c r="AN10">
        <f>Family_Level_Aggregate_Counts1!AN7</f>
        <v>2839</v>
      </c>
      <c r="AO10">
        <f>Family_Level_Aggregate_Counts1!AO7</f>
        <v>6988</v>
      </c>
      <c r="AP10">
        <f>Family_Level_Aggregate_Counts1!AP7</f>
        <v>3666</v>
      </c>
      <c r="AQ10">
        <f>Family_Level_Aggregate_Counts1!AQ7</f>
        <v>1083</v>
      </c>
      <c r="AR10">
        <f>Family_Level_Aggregate_Counts1!AR7</f>
        <v>1228</v>
      </c>
      <c r="AS10">
        <f>Family_Level_Aggregate_Counts1!AS7</f>
        <v>3581</v>
      </c>
      <c r="AT10">
        <f>Family_Level_Aggregate_Counts1!AT7</f>
        <v>3429</v>
      </c>
      <c r="AU10">
        <f>Family_Level_Aggregate_Counts1!AU7</f>
        <v>1388</v>
      </c>
      <c r="AV10">
        <f>Family_Level_Aggregate_Counts1!AV7</f>
        <v>2426</v>
      </c>
      <c r="AW10">
        <f>Family_Level_Aggregate_Counts1!AW7</f>
        <v>5166</v>
      </c>
      <c r="AX10">
        <f>Family_Level_Aggregate_Counts1!AX7</f>
        <v>5750</v>
      </c>
      <c r="AY10">
        <f>Family_Level_Aggregate_Counts1!AY7</f>
        <v>10027</v>
      </c>
      <c r="AZ10">
        <f>Family_Level_Aggregate_Counts1!AZ7</f>
        <v>7688</v>
      </c>
      <c r="BA10">
        <f>Family_Level_Aggregate_Counts1!BA7</f>
        <v>9215</v>
      </c>
      <c r="BB10">
        <f>Family_Level_Aggregate_Counts1!BB7</f>
        <v>3419</v>
      </c>
      <c r="BC10">
        <f>Family_Level_Aggregate_Counts1!BC7</f>
        <v>1414</v>
      </c>
      <c r="BD10">
        <f>Family_Level_Aggregate_Counts1!BD7</f>
        <v>1614</v>
      </c>
      <c r="BE10">
        <f>Family_Level_Aggregate_Counts1!BE7</f>
        <v>2948</v>
      </c>
      <c r="BF10">
        <f>Family_Level_Aggregate_Counts1!BF7</f>
        <v>3979</v>
      </c>
      <c r="BG10">
        <f>Family_Level_Aggregate_Counts1!BG7</f>
        <v>1416</v>
      </c>
      <c r="BH10">
        <f>Family_Level_Aggregate_Counts1!BH7</f>
        <v>1655</v>
      </c>
      <c r="BI10">
        <f>Family_Level_Aggregate_Counts1!BI7</f>
        <v>6979</v>
      </c>
      <c r="BJ10">
        <f>Family_Level_Aggregate_Counts1!BJ7</f>
        <v>5101</v>
      </c>
      <c r="BK10">
        <f>Family_Level_Aggregate_Counts1!BK7</f>
        <v>2533</v>
      </c>
      <c r="BL10">
        <f>Family_Level_Aggregate_Counts1!BL7</f>
        <v>1174</v>
      </c>
      <c r="BM10">
        <f>Family_Level_Aggregate_Counts1!BM7</f>
        <v>3121</v>
      </c>
      <c r="BN10">
        <f>Family_Level_Aggregate_Counts1!BN7</f>
        <v>4138</v>
      </c>
      <c r="BO10">
        <f>Family_Level_Aggregate_Counts1!BO7</f>
        <v>13445</v>
      </c>
      <c r="BP10">
        <f>Family_Level_Aggregate_Counts1!BP7</f>
        <v>4169</v>
      </c>
      <c r="BQ10">
        <f>Family_Level_Aggregate_Counts1!BQ7</f>
        <v>11069</v>
      </c>
      <c r="BR10">
        <f>Family_Level_Aggregate_Counts1!BR7</f>
        <v>13638</v>
      </c>
      <c r="BS10">
        <f>Family_Level_Aggregate_Counts1!BS7</f>
        <v>8808</v>
      </c>
      <c r="BT10">
        <f>Family_Level_Aggregate_Counts1!BT7</f>
        <v>10015</v>
      </c>
      <c r="BU10">
        <f>Family_Level_Aggregate_Counts1!BU7</f>
        <v>2123</v>
      </c>
      <c r="BV10">
        <f>Family_Level_Aggregate_Counts1!BV7</f>
        <v>6937</v>
      </c>
      <c r="BW10">
        <f>Family_Level_Aggregate_Counts1!BW7</f>
        <v>15189</v>
      </c>
      <c r="BX10">
        <f>Family_Level_Aggregate_Counts1!BX7</f>
        <v>6319</v>
      </c>
      <c r="BY10">
        <f>Family_Level_Aggregate_Counts1!BY7</f>
        <v>7710</v>
      </c>
      <c r="BZ10">
        <f>Family_Level_Aggregate_Counts1!BZ7</f>
        <v>5492</v>
      </c>
      <c r="CA10">
        <f>Family_Level_Aggregate_Counts1!CA7</f>
        <v>4103</v>
      </c>
      <c r="CB10">
        <f>Family_Level_Aggregate_Counts1!CB7</f>
        <v>6854</v>
      </c>
      <c r="CC10">
        <f>Family_Level_Aggregate_Counts1!CC7</f>
        <v>5008</v>
      </c>
      <c r="CD10">
        <f>Family_Level_Aggregate_Counts1!CD7</f>
        <v>4774</v>
      </c>
      <c r="CE10">
        <f>Family_Level_Aggregate_Counts1!CE7</f>
        <v>6616</v>
      </c>
      <c r="CF10">
        <f>Family_Level_Aggregate_Counts1!CF7</f>
        <v>6103</v>
      </c>
      <c r="CG10">
        <f>Family_Level_Aggregate_Counts1!CG7</f>
        <v>6096</v>
      </c>
      <c r="CH10">
        <f>Family_Level_Aggregate_Counts1!CH7</f>
        <v>4111</v>
      </c>
      <c r="CI10">
        <f>Family_Level_Aggregate_Counts1!CI7</f>
        <v>7532</v>
      </c>
      <c r="CJ10">
        <f>Family_Level_Aggregate_Counts1!CJ7</f>
        <v>8999</v>
      </c>
      <c r="CK10">
        <f>Family_Level_Aggregate_Counts1!CK7</f>
        <v>3260</v>
      </c>
      <c r="CL10">
        <f>Family_Level_Aggregate_Counts1!CL7</f>
        <v>3514</v>
      </c>
      <c r="CM10">
        <f>Family_Level_Aggregate_Counts1!CM7</f>
        <v>6532</v>
      </c>
      <c r="CN10">
        <f>Family_Level_Aggregate_Counts1!CN7</f>
        <v>4746</v>
      </c>
      <c r="CO10">
        <f>Family_Level_Aggregate_Counts1!CO7</f>
        <v>6783</v>
      </c>
      <c r="CP10">
        <f>Family_Level_Aggregate_Counts1!CP7</f>
        <v>3321</v>
      </c>
      <c r="CQ10">
        <f>Family_Level_Aggregate_Counts1!CQ7</f>
        <v>3762</v>
      </c>
      <c r="CR10">
        <f>Family_Level_Aggregate_Counts1!CR7</f>
        <v>2279</v>
      </c>
      <c r="CS10">
        <f>IF(Family_Level_Aggregate_Counts!CS8&gt;10,Family_Level_Aggregate_Counts!CS8,"")</f>
        <v>95</v>
      </c>
    </row>
    <row r="11" spans="1:97" x14ac:dyDescent="0.25">
      <c r="A11" t="str">
        <f>Family_Level_Aggregate_Counts1!A8</f>
        <v>Syntrophaceae</v>
      </c>
      <c r="B11">
        <f>Family_Level_Aggregate_Counts1!B8</f>
        <v>4184</v>
      </c>
      <c r="C11">
        <f>Family_Level_Aggregate_Counts1!C8</f>
        <v>4669</v>
      </c>
      <c r="D11">
        <f>Family_Level_Aggregate_Counts1!D8</f>
        <v>4215</v>
      </c>
      <c r="E11">
        <f>Family_Level_Aggregate_Counts1!E8</f>
        <v>4351</v>
      </c>
      <c r="F11">
        <f>Family_Level_Aggregate_Counts1!F8</f>
        <v>1628</v>
      </c>
      <c r="G11">
        <f>Family_Level_Aggregate_Counts1!G8</f>
        <v>5575</v>
      </c>
      <c r="H11">
        <f>Family_Level_Aggregate_Counts1!H8</f>
        <v>4643</v>
      </c>
      <c r="I11">
        <f>Family_Level_Aggregate_Counts1!I8</f>
        <v>3916</v>
      </c>
      <c r="J11">
        <f>Family_Level_Aggregate_Counts1!J8</f>
        <v>3565</v>
      </c>
      <c r="K11">
        <f>Family_Level_Aggregate_Counts1!K8</f>
        <v>2633</v>
      </c>
      <c r="L11">
        <f>Family_Level_Aggregate_Counts1!L8</f>
        <v>2468</v>
      </c>
      <c r="M11">
        <f>Family_Level_Aggregate_Counts1!M8</f>
        <v>4086</v>
      </c>
      <c r="N11">
        <f>Family_Level_Aggregate_Counts1!N8</f>
        <v>2256</v>
      </c>
      <c r="O11">
        <f>Family_Level_Aggregate_Counts1!O8</f>
        <v>3081</v>
      </c>
      <c r="P11">
        <f>Family_Level_Aggregate_Counts1!P8</f>
        <v>3412</v>
      </c>
      <c r="Q11">
        <f>Family_Level_Aggregate_Counts1!Q8</f>
        <v>1383</v>
      </c>
      <c r="R11">
        <f>Family_Level_Aggregate_Counts1!R8</f>
        <v>4120</v>
      </c>
      <c r="S11">
        <f>Family_Level_Aggregate_Counts1!S8</f>
        <v>4151</v>
      </c>
      <c r="T11">
        <f>Family_Level_Aggregate_Counts1!T8</f>
        <v>3234</v>
      </c>
      <c r="U11">
        <f>Family_Level_Aggregate_Counts1!U8</f>
        <v>2848</v>
      </c>
      <c r="V11">
        <f>Family_Level_Aggregate_Counts1!V8</f>
        <v>7327</v>
      </c>
      <c r="W11">
        <f>Family_Level_Aggregate_Counts1!W8</f>
        <v>1695</v>
      </c>
      <c r="X11">
        <f>Family_Level_Aggregate_Counts1!X8</f>
        <v>3991</v>
      </c>
      <c r="Y11">
        <f>Family_Level_Aggregate_Counts1!Y8</f>
        <v>5582</v>
      </c>
      <c r="Z11">
        <f>Family_Level_Aggregate_Counts1!Z8</f>
        <v>3157</v>
      </c>
      <c r="AA11">
        <f>Family_Level_Aggregate_Counts1!AA8</f>
        <v>3058</v>
      </c>
      <c r="AB11">
        <f>Family_Level_Aggregate_Counts1!AB8</f>
        <v>2294</v>
      </c>
      <c r="AC11">
        <f>Family_Level_Aggregate_Counts1!AC8</f>
        <v>3152</v>
      </c>
      <c r="AD11">
        <f>Family_Level_Aggregate_Counts1!AD8</f>
        <v>3727</v>
      </c>
      <c r="AE11">
        <f>Family_Level_Aggregate_Counts1!AE8</f>
        <v>3743</v>
      </c>
      <c r="AF11">
        <f>Family_Level_Aggregate_Counts1!AF8</f>
        <v>5300</v>
      </c>
      <c r="AG11">
        <f>Family_Level_Aggregate_Counts1!AG8</f>
        <v>4471</v>
      </c>
      <c r="AH11">
        <f>Family_Level_Aggregate_Counts1!AH8</f>
        <v>3051</v>
      </c>
      <c r="AI11">
        <f>Family_Level_Aggregate_Counts1!AI8</f>
        <v>3833</v>
      </c>
      <c r="AJ11">
        <f>Family_Level_Aggregate_Counts1!AJ8</f>
        <v>2255</v>
      </c>
      <c r="AK11">
        <f>Family_Level_Aggregate_Counts1!AK8</f>
        <v>3573</v>
      </c>
      <c r="AL11">
        <f>Family_Level_Aggregate_Counts1!AL8</f>
        <v>3866</v>
      </c>
      <c r="AM11">
        <f>Family_Level_Aggregate_Counts1!AM8</f>
        <v>2590</v>
      </c>
      <c r="AN11">
        <f>Family_Level_Aggregate_Counts1!AN8</f>
        <v>3850</v>
      </c>
      <c r="AO11">
        <f>Family_Level_Aggregate_Counts1!AO8</f>
        <v>4934</v>
      </c>
      <c r="AP11">
        <f>Family_Level_Aggregate_Counts1!AP8</f>
        <v>2597</v>
      </c>
      <c r="AQ11">
        <f>Family_Level_Aggregate_Counts1!AQ8</f>
        <v>1826</v>
      </c>
      <c r="AR11">
        <f>Family_Level_Aggregate_Counts1!AR8</f>
        <v>1950</v>
      </c>
      <c r="AS11">
        <f>Family_Level_Aggregate_Counts1!AS8</f>
        <v>3319</v>
      </c>
      <c r="AT11">
        <f>Family_Level_Aggregate_Counts1!AT8</f>
        <v>3563</v>
      </c>
      <c r="AU11">
        <f>Family_Level_Aggregate_Counts1!AU8</f>
        <v>2334</v>
      </c>
      <c r="AV11">
        <f>Family_Level_Aggregate_Counts1!AV8</f>
        <v>4428</v>
      </c>
      <c r="AW11">
        <f>Family_Level_Aggregate_Counts1!AW8</f>
        <v>6522</v>
      </c>
      <c r="AX11">
        <f>Family_Level_Aggregate_Counts1!AX8</f>
        <v>7112</v>
      </c>
      <c r="AY11">
        <f>Family_Level_Aggregate_Counts1!AY8</f>
        <v>8143</v>
      </c>
      <c r="AZ11">
        <f>Family_Level_Aggregate_Counts1!AZ8</f>
        <v>6382</v>
      </c>
      <c r="BA11">
        <f>Family_Level_Aggregate_Counts1!BA8</f>
        <v>6107</v>
      </c>
      <c r="BB11">
        <f>Family_Level_Aggregate_Counts1!BB8</f>
        <v>2439</v>
      </c>
      <c r="BC11">
        <f>Family_Level_Aggregate_Counts1!BC8</f>
        <v>2198</v>
      </c>
      <c r="BD11">
        <f>Family_Level_Aggregate_Counts1!BD8</f>
        <v>2263</v>
      </c>
      <c r="BE11">
        <f>Family_Level_Aggregate_Counts1!BE8</f>
        <v>2217</v>
      </c>
      <c r="BF11">
        <f>Family_Level_Aggregate_Counts1!BF8</f>
        <v>3063</v>
      </c>
      <c r="BG11">
        <f>Family_Level_Aggregate_Counts1!BG8</f>
        <v>2518</v>
      </c>
      <c r="BH11">
        <f>Family_Level_Aggregate_Counts1!BH8</f>
        <v>2624</v>
      </c>
      <c r="BI11">
        <f>Family_Level_Aggregate_Counts1!BI8</f>
        <v>6746</v>
      </c>
      <c r="BJ11">
        <f>Family_Level_Aggregate_Counts1!BJ8</f>
        <v>4984</v>
      </c>
      <c r="BK11">
        <f>Family_Level_Aggregate_Counts1!BK8</f>
        <v>5046</v>
      </c>
      <c r="BL11">
        <f>Family_Level_Aggregate_Counts1!BL8</f>
        <v>2530</v>
      </c>
      <c r="BM11">
        <f>Family_Level_Aggregate_Counts1!BM8</f>
        <v>3597</v>
      </c>
      <c r="BN11">
        <f>Family_Level_Aggregate_Counts1!BN8</f>
        <v>4997</v>
      </c>
      <c r="BO11">
        <f>Family_Level_Aggregate_Counts1!BO8</f>
        <v>6922</v>
      </c>
      <c r="BP11">
        <f>Family_Level_Aggregate_Counts1!BP8</f>
        <v>2150</v>
      </c>
      <c r="BQ11">
        <f>Family_Level_Aggregate_Counts1!BQ8</f>
        <v>4412</v>
      </c>
      <c r="BR11">
        <f>Family_Level_Aggregate_Counts1!BR8</f>
        <v>4743</v>
      </c>
      <c r="BS11">
        <f>Family_Level_Aggregate_Counts1!BS8</f>
        <v>3557</v>
      </c>
      <c r="BT11">
        <f>Family_Level_Aggregate_Counts1!BT8</f>
        <v>4481</v>
      </c>
      <c r="BU11">
        <f>Family_Level_Aggregate_Counts1!BU8</f>
        <v>983</v>
      </c>
      <c r="BV11">
        <f>Family_Level_Aggregate_Counts1!BV8</f>
        <v>3148</v>
      </c>
      <c r="BW11">
        <f>Family_Level_Aggregate_Counts1!BW8</f>
        <v>8963</v>
      </c>
      <c r="BX11">
        <f>Family_Level_Aggregate_Counts1!BX8</f>
        <v>4008</v>
      </c>
      <c r="BY11">
        <f>Family_Level_Aggregate_Counts1!BY8</f>
        <v>4124</v>
      </c>
      <c r="BZ11">
        <f>Family_Level_Aggregate_Counts1!BZ8</f>
        <v>3119</v>
      </c>
      <c r="CA11">
        <f>Family_Level_Aggregate_Counts1!CA8</f>
        <v>2405</v>
      </c>
      <c r="CB11">
        <f>Family_Level_Aggregate_Counts1!CB8</f>
        <v>4221</v>
      </c>
      <c r="CC11">
        <f>Family_Level_Aggregate_Counts1!CC8</f>
        <v>3126</v>
      </c>
      <c r="CD11">
        <f>Family_Level_Aggregate_Counts1!CD8</f>
        <v>3052</v>
      </c>
      <c r="CE11">
        <f>Family_Level_Aggregate_Counts1!CE8</f>
        <v>4945</v>
      </c>
      <c r="CF11">
        <f>Family_Level_Aggregate_Counts1!CF8</f>
        <v>4561</v>
      </c>
      <c r="CG11">
        <f>Family_Level_Aggregate_Counts1!CG8</f>
        <v>3728</v>
      </c>
      <c r="CH11">
        <f>Family_Level_Aggregate_Counts1!CH8</f>
        <v>2672</v>
      </c>
      <c r="CI11">
        <f>Family_Level_Aggregate_Counts1!CI8</f>
        <v>4766</v>
      </c>
      <c r="CJ11">
        <f>Family_Level_Aggregate_Counts1!CJ8</f>
        <v>5642</v>
      </c>
      <c r="CK11">
        <f>Family_Level_Aggregate_Counts1!CK8</f>
        <v>2251</v>
      </c>
      <c r="CL11">
        <f>Family_Level_Aggregate_Counts1!CL8</f>
        <v>2400</v>
      </c>
      <c r="CM11">
        <f>Family_Level_Aggregate_Counts1!CM8</f>
        <v>5525</v>
      </c>
      <c r="CN11">
        <f>Family_Level_Aggregate_Counts1!CN8</f>
        <v>4124</v>
      </c>
      <c r="CO11">
        <f>Family_Level_Aggregate_Counts1!CO8</f>
        <v>4615</v>
      </c>
      <c r="CP11">
        <f>Family_Level_Aggregate_Counts1!CP8</f>
        <v>3015</v>
      </c>
      <c r="CQ11">
        <f>Family_Level_Aggregate_Counts1!CQ8</f>
        <v>3137</v>
      </c>
      <c r="CR11">
        <f>Family_Level_Aggregate_Counts1!CR8</f>
        <v>2214</v>
      </c>
      <c r="CS11">
        <f>IF(Family_Level_Aggregate_Counts!CS9&gt;10,Family_Level_Aggregate_Counts!CS9,"")</f>
        <v>95</v>
      </c>
    </row>
    <row r="12" spans="1:97" x14ac:dyDescent="0.25">
      <c r="A12" t="str">
        <f>Family_Level_Aggregate_Counts1!A9</f>
        <v>Clostridiaceae</v>
      </c>
      <c r="B12">
        <f>Family_Level_Aggregate_Counts1!B9</f>
        <v>3986</v>
      </c>
      <c r="C12">
        <f>Family_Level_Aggregate_Counts1!C9</f>
        <v>3906</v>
      </c>
      <c r="D12">
        <f>Family_Level_Aggregate_Counts1!D9</f>
        <v>3165</v>
      </c>
      <c r="E12">
        <f>Family_Level_Aggregate_Counts1!E9</f>
        <v>3756</v>
      </c>
      <c r="F12">
        <f>Family_Level_Aggregate_Counts1!F9</f>
        <v>1786</v>
      </c>
      <c r="G12">
        <f>Family_Level_Aggregate_Counts1!G9</f>
        <v>5082</v>
      </c>
      <c r="H12">
        <f>Family_Level_Aggregate_Counts1!H9</f>
        <v>4509</v>
      </c>
      <c r="I12">
        <f>Family_Level_Aggregate_Counts1!I9</f>
        <v>4046</v>
      </c>
      <c r="J12">
        <f>Family_Level_Aggregate_Counts1!J9</f>
        <v>4097</v>
      </c>
      <c r="K12">
        <f>Family_Level_Aggregate_Counts1!K9</f>
        <v>3139</v>
      </c>
      <c r="L12">
        <f>Family_Level_Aggregate_Counts1!L9</f>
        <v>3062</v>
      </c>
      <c r="M12">
        <f>Family_Level_Aggregate_Counts1!M9</f>
        <v>5706</v>
      </c>
      <c r="N12">
        <f>Family_Level_Aggregate_Counts1!N9</f>
        <v>2564</v>
      </c>
      <c r="O12">
        <f>Family_Level_Aggregate_Counts1!O9</f>
        <v>4086</v>
      </c>
      <c r="P12">
        <f>Family_Level_Aggregate_Counts1!P9</f>
        <v>2666</v>
      </c>
      <c r="Q12">
        <f>Family_Level_Aggregate_Counts1!Q9</f>
        <v>1618</v>
      </c>
      <c r="R12">
        <f>Family_Level_Aggregate_Counts1!R9</f>
        <v>4174</v>
      </c>
      <c r="S12">
        <f>Family_Level_Aggregate_Counts1!S9</f>
        <v>3189</v>
      </c>
      <c r="T12">
        <f>Family_Level_Aggregate_Counts1!T9</f>
        <v>2007</v>
      </c>
      <c r="U12">
        <f>Family_Level_Aggregate_Counts1!U9</f>
        <v>2100</v>
      </c>
      <c r="V12">
        <f>Family_Level_Aggregate_Counts1!V9</f>
        <v>4705</v>
      </c>
      <c r="W12">
        <f>Family_Level_Aggregate_Counts1!W9</f>
        <v>1450</v>
      </c>
      <c r="X12">
        <f>Family_Level_Aggregate_Counts1!X9</f>
        <v>3745</v>
      </c>
      <c r="Y12">
        <f>Family_Level_Aggregate_Counts1!Y9</f>
        <v>4556</v>
      </c>
      <c r="Z12">
        <f>Family_Level_Aggregate_Counts1!Z9</f>
        <v>2524</v>
      </c>
      <c r="AA12">
        <f>Family_Level_Aggregate_Counts1!AA9</f>
        <v>3972</v>
      </c>
      <c r="AB12">
        <f>Family_Level_Aggregate_Counts1!AB9</f>
        <v>2901</v>
      </c>
      <c r="AC12">
        <f>Family_Level_Aggregate_Counts1!AC9</f>
        <v>2899</v>
      </c>
      <c r="AD12">
        <f>Family_Level_Aggregate_Counts1!AD9</f>
        <v>3913</v>
      </c>
      <c r="AE12">
        <f>Family_Level_Aggregate_Counts1!AE9</f>
        <v>4484</v>
      </c>
      <c r="AF12">
        <f>Family_Level_Aggregate_Counts1!AF9</f>
        <v>5310</v>
      </c>
      <c r="AG12">
        <f>Family_Level_Aggregate_Counts1!AG9</f>
        <v>4094</v>
      </c>
      <c r="AH12">
        <f>Family_Level_Aggregate_Counts1!AH9</f>
        <v>1891</v>
      </c>
      <c r="AI12">
        <f>Family_Level_Aggregate_Counts1!AI9</f>
        <v>1850</v>
      </c>
      <c r="AJ12">
        <f>Family_Level_Aggregate_Counts1!AJ9</f>
        <v>1317</v>
      </c>
      <c r="AK12">
        <f>Family_Level_Aggregate_Counts1!AK9</f>
        <v>1744</v>
      </c>
      <c r="AL12">
        <f>Family_Level_Aggregate_Counts1!AL9</f>
        <v>1851</v>
      </c>
      <c r="AM12">
        <f>Family_Level_Aggregate_Counts1!AM9</f>
        <v>2335</v>
      </c>
      <c r="AN12">
        <f>Family_Level_Aggregate_Counts1!AN9</f>
        <v>4004</v>
      </c>
      <c r="AO12">
        <f>Family_Level_Aggregate_Counts1!AO9</f>
        <v>3627</v>
      </c>
      <c r="AP12">
        <f>Family_Level_Aggregate_Counts1!AP9</f>
        <v>2043</v>
      </c>
      <c r="AQ12">
        <f>Family_Level_Aggregate_Counts1!AQ9</f>
        <v>2533</v>
      </c>
      <c r="AR12">
        <f>Family_Level_Aggregate_Counts1!AR9</f>
        <v>2932</v>
      </c>
      <c r="AS12">
        <f>Family_Level_Aggregate_Counts1!AS9</f>
        <v>2472</v>
      </c>
      <c r="AT12">
        <f>Family_Level_Aggregate_Counts1!AT9</f>
        <v>2446</v>
      </c>
      <c r="AU12">
        <f>Family_Level_Aggregate_Counts1!AU9</f>
        <v>1891</v>
      </c>
      <c r="AV12">
        <f>Family_Level_Aggregate_Counts1!AV9</f>
        <v>4506</v>
      </c>
      <c r="AW12">
        <f>Family_Level_Aggregate_Counts1!AW9</f>
        <v>3205</v>
      </c>
      <c r="AX12">
        <f>Family_Level_Aggregate_Counts1!AX9</f>
        <v>3531</v>
      </c>
      <c r="AY12">
        <f>Family_Level_Aggregate_Counts1!AY9</f>
        <v>3848</v>
      </c>
      <c r="AZ12">
        <f>Family_Level_Aggregate_Counts1!AZ9</f>
        <v>3205</v>
      </c>
      <c r="BA12">
        <f>Family_Level_Aggregate_Counts1!BA9</f>
        <v>2621</v>
      </c>
      <c r="BB12">
        <f>Family_Level_Aggregate_Counts1!BB9</f>
        <v>1004</v>
      </c>
      <c r="BC12">
        <f>Family_Level_Aggregate_Counts1!BC9</f>
        <v>2658</v>
      </c>
      <c r="BD12">
        <f>Family_Level_Aggregate_Counts1!BD9</f>
        <v>2719</v>
      </c>
      <c r="BE12">
        <f>Family_Level_Aggregate_Counts1!BE9</f>
        <v>1861</v>
      </c>
      <c r="BF12">
        <f>Family_Level_Aggregate_Counts1!BF9</f>
        <v>2819</v>
      </c>
      <c r="BG12">
        <f>Family_Level_Aggregate_Counts1!BG9</f>
        <v>3890</v>
      </c>
      <c r="BH12">
        <f>Family_Level_Aggregate_Counts1!BH9</f>
        <v>3486</v>
      </c>
      <c r="BI12">
        <f>Family_Level_Aggregate_Counts1!BI9</f>
        <v>4467</v>
      </c>
      <c r="BJ12">
        <f>Family_Level_Aggregate_Counts1!BJ9</f>
        <v>2882</v>
      </c>
      <c r="BK12">
        <f>Family_Level_Aggregate_Counts1!BK9</f>
        <v>5500</v>
      </c>
      <c r="BL12">
        <f>Family_Level_Aggregate_Counts1!BL9</f>
        <v>3244</v>
      </c>
      <c r="BM12">
        <f>Family_Level_Aggregate_Counts1!BM9</f>
        <v>2326</v>
      </c>
      <c r="BN12">
        <f>Family_Level_Aggregate_Counts1!BN9</f>
        <v>2376</v>
      </c>
      <c r="BO12">
        <f>Family_Level_Aggregate_Counts1!BO9</f>
        <v>3017</v>
      </c>
      <c r="BP12">
        <f>Family_Level_Aggregate_Counts1!BP9</f>
        <v>886</v>
      </c>
      <c r="BQ12">
        <f>Family_Level_Aggregate_Counts1!BQ9</f>
        <v>2237</v>
      </c>
      <c r="BR12">
        <f>Family_Level_Aggregate_Counts1!BR9</f>
        <v>2276</v>
      </c>
      <c r="BS12">
        <f>Family_Level_Aggregate_Counts1!BS9</f>
        <v>2660</v>
      </c>
      <c r="BT12">
        <f>Family_Level_Aggregate_Counts1!BT9</f>
        <v>1950</v>
      </c>
      <c r="BU12">
        <f>Family_Level_Aggregate_Counts1!BU9</f>
        <v>964</v>
      </c>
      <c r="BV12">
        <f>Family_Level_Aggregate_Counts1!BV9</f>
        <v>2820</v>
      </c>
      <c r="BW12">
        <f>Family_Level_Aggregate_Counts1!BW9</f>
        <v>7823</v>
      </c>
      <c r="BX12">
        <f>Family_Level_Aggregate_Counts1!BX9</f>
        <v>3769</v>
      </c>
      <c r="BY12">
        <f>Family_Level_Aggregate_Counts1!BY9</f>
        <v>8438</v>
      </c>
      <c r="BZ12">
        <f>Family_Level_Aggregate_Counts1!BZ9</f>
        <v>5416</v>
      </c>
      <c r="CA12">
        <f>Family_Level_Aggregate_Counts1!CA9</f>
        <v>5039</v>
      </c>
      <c r="CB12">
        <f>Family_Level_Aggregate_Counts1!CB9</f>
        <v>5576</v>
      </c>
      <c r="CC12">
        <f>Family_Level_Aggregate_Counts1!CC9</f>
        <v>6906</v>
      </c>
      <c r="CD12">
        <f>Family_Level_Aggregate_Counts1!CD9</f>
        <v>5969</v>
      </c>
      <c r="CE12">
        <f>Family_Level_Aggregate_Counts1!CE9</f>
        <v>3997</v>
      </c>
      <c r="CF12">
        <f>Family_Level_Aggregate_Counts1!CF9</f>
        <v>3386</v>
      </c>
      <c r="CG12">
        <f>Family_Level_Aggregate_Counts1!CG9</f>
        <v>8854</v>
      </c>
      <c r="CH12">
        <f>Family_Level_Aggregate_Counts1!CH9</f>
        <v>3324</v>
      </c>
      <c r="CI12">
        <f>Family_Level_Aggregate_Counts1!CI9</f>
        <v>11050</v>
      </c>
      <c r="CJ12">
        <f>Family_Level_Aggregate_Counts1!CJ9</f>
        <v>7792</v>
      </c>
      <c r="CK12">
        <f>Family_Level_Aggregate_Counts1!CK9</f>
        <v>5526</v>
      </c>
      <c r="CL12">
        <f>Family_Level_Aggregate_Counts1!CL9</f>
        <v>5727</v>
      </c>
      <c r="CM12">
        <f>Family_Level_Aggregate_Counts1!CM9</f>
        <v>5199</v>
      </c>
      <c r="CN12">
        <f>Family_Level_Aggregate_Counts1!CN9</f>
        <v>4201</v>
      </c>
      <c r="CO12">
        <f>Family_Level_Aggregate_Counts1!CO9</f>
        <v>7956</v>
      </c>
      <c r="CP12">
        <f>Family_Level_Aggregate_Counts1!CP9</f>
        <v>3601</v>
      </c>
      <c r="CQ12">
        <f>Family_Level_Aggregate_Counts1!CQ9</f>
        <v>6370</v>
      </c>
      <c r="CR12">
        <f>Family_Level_Aggregate_Counts1!CR9</f>
        <v>2890</v>
      </c>
      <c r="CS12">
        <f>IF(Family_Level_Aggregate_Counts!CS10&gt;10,Family_Level_Aggregate_Counts!CS10,"")</f>
        <v>95</v>
      </c>
    </row>
    <row r="13" spans="1:97" x14ac:dyDescent="0.25">
      <c r="A13" t="str">
        <f>Family_Level_Aggregate_Counts1!A10</f>
        <v>Thermotogaceae</v>
      </c>
      <c r="B13">
        <f>Family_Level_Aggregate_Counts1!B10</f>
        <v>302</v>
      </c>
      <c r="C13">
        <f>Family_Level_Aggregate_Counts1!C10</f>
        <v>1239</v>
      </c>
      <c r="D13">
        <f>Family_Level_Aggregate_Counts1!D10</f>
        <v>566</v>
      </c>
      <c r="E13">
        <f>Family_Level_Aggregate_Counts1!E10</f>
        <v>499</v>
      </c>
      <c r="F13">
        <f>Family_Level_Aggregate_Counts1!F10</f>
        <v>303</v>
      </c>
      <c r="G13">
        <f>Family_Level_Aggregate_Counts1!G10</f>
        <v>645</v>
      </c>
      <c r="H13">
        <f>Family_Level_Aggregate_Counts1!H10</f>
        <v>1102</v>
      </c>
      <c r="I13">
        <f>Family_Level_Aggregate_Counts1!I10</f>
        <v>1431</v>
      </c>
      <c r="J13">
        <f>Family_Level_Aggregate_Counts1!J10</f>
        <v>3334</v>
      </c>
      <c r="K13">
        <f>Family_Level_Aggregate_Counts1!K10</f>
        <v>1394</v>
      </c>
      <c r="L13">
        <f>Family_Level_Aggregate_Counts1!L10</f>
        <v>1218</v>
      </c>
      <c r="M13">
        <f>Family_Level_Aggregate_Counts1!M10</f>
        <v>1887</v>
      </c>
      <c r="N13">
        <f>Family_Level_Aggregate_Counts1!N10</f>
        <v>1058</v>
      </c>
      <c r="O13">
        <f>Family_Level_Aggregate_Counts1!O10</f>
        <v>1335</v>
      </c>
      <c r="P13">
        <f>Family_Level_Aggregate_Counts1!P10</f>
        <v>3681</v>
      </c>
      <c r="Q13">
        <f>Family_Level_Aggregate_Counts1!Q10</f>
        <v>1035</v>
      </c>
      <c r="R13">
        <f>Family_Level_Aggregate_Counts1!R10</f>
        <v>2692</v>
      </c>
      <c r="S13">
        <f>Family_Level_Aggregate_Counts1!S10</f>
        <v>2505</v>
      </c>
      <c r="T13">
        <f>Family_Level_Aggregate_Counts1!T10</f>
        <v>1113</v>
      </c>
      <c r="U13">
        <f>Family_Level_Aggregate_Counts1!U10</f>
        <v>784</v>
      </c>
      <c r="V13">
        <f>Family_Level_Aggregate_Counts1!V10</f>
        <v>1336</v>
      </c>
      <c r="W13">
        <f>Family_Level_Aggregate_Counts1!W10</f>
        <v>497</v>
      </c>
      <c r="X13">
        <f>Family_Level_Aggregate_Counts1!X10</f>
        <v>1543</v>
      </c>
      <c r="Y13">
        <f>Family_Level_Aggregate_Counts1!Y10</f>
        <v>810</v>
      </c>
      <c r="Z13">
        <f>Family_Level_Aggregate_Counts1!Z10</f>
        <v>657</v>
      </c>
      <c r="AA13">
        <f>Family_Level_Aggregate_Counts1!AA10</f>
        <v>2215</v>
      </c>
      <c r="AB13">
        <f>Family_Level_Aggregate_Counts1!AB10</f>
        <v>2161</v>
      </c>
      <c r="AC13">
        <f>Family_Level_Aggregate_Counts1!AC10</f>
        <v>2332</v>
      </c>
      <c r="AD13">
        <f>Family_Level_Aggregate_Counts1!AD10</f>
        <v>2210</v>
      </c>
      <c r="AE13">
        <f>Family_Level_Aggregate_Counts1!AE10</f>
        <v>3916</v>
      </c>
      <c r="AF13">
        <f>Family_Level_Aggregate_Counts1!AF10</f>
        <v>5631</v>
      </c>
      <c r="AG13">
        <f>Family_Level_Aggregate_Counts1!AG10</f>
        <v>4665</v>
      </c>
      <c r="AH13">
        <f>Family_Level_Aggregate_Counts1!AH10</f>
        <v>4074</v>
      </c>
      <c r="AI13">
        <f>Family_Level_Aggregate_Counts1!AI10</f>
        <v>1140</v>
      </c>
      <c r="AJ13">
        <f>Family_Level_Aggregate_Counts1!AJ10</f>
        <v>1084</v>
      </c>
      <c r="AK13">
        <f>Family_Level_Aggregate_Counts1!AK10</f>
        <v>568</v>
      </c>
      <c r="AL13">
        <f>Family_Level_Aggregate_Counts1!AL10</f>
        <v>666</v>
      </c>
      <c r="AM13">
        <f>Family_Level_Aggregate_Counts1!AM10</f>
        <v>1400</v>
      </c>
      <c r="AN13">
        <f>Family_Level_Aggregate_Counts1!AN10</f>
        <v>2019</v>
      </c>
      <c r="AO13">
        <f>Family_Level_Aggregate_Counts1!AO10</f>
        <v>950</v>
      </c>
      <c r="AP13">
        <f>Family_Level_Aggregate_Counts1!AP10</f>
        <v>573</v>
      </c>
      <c r="AQ13">
        <f>Family_Level_Aggregate_Counts1!AQ10</f>
        <v>2066</v>
      </c>
      <c r="AR13">
        <f>Family_Level_Aggregate_Counts1!AR10</f>
        <v>2566</v>
      </c>
      <c r="AS13">
        <f>Family_Level_Aggregate_Counts1!AS10</f>
        <v>2511</v>
      </c>
      <c r="AT13">
        <f>Family_Level_Aggregate_Counts1!AT10</f>
        <v>2310</v>
      </c>
      <c r="AU13">
        <f>Family_Level_Aggregate_Counts1!AU10</f>
        <v>3720</v>
      </c>
      <c r="AV13">
        <f>Family_Level_Aggregate_Counts1!AV10</f>
        <v>7254</v>
      </c>
      <c r="AW13">
        <f>Family_Level_Aggregate_Counts1!AW10</f>
        <v>10649</v>
      </c>
      <c r="AX13">
        <f>Family_Level_Aggregate_Counts1!AX10</f>
        <v>8948</v>
      </c>
      <c r="AY13">
        <f>Family_Level_Aggregate_Counts1!AY10</f>
        <v>2765</v>
      </c>
      <c r="AZ13">
        <f>Family_Level_Aggregate_Counts1!AZ10</f>
        <v>2036</v>
      </c>
      <c r="BA13">
        <f>Family_Level_Aggregate_Counts1!BA10</f>
        <v>744</v>
      </c>
      <c r="BB13">
        <f>Family_Level_Aggregate_Counts1!BB10</f>
        <v>314</v>
      </c>
      <c r="BC13">
        <f>Family_Level_Aggregate_Counts1!BC10</f>
        <v>1125</v>
      </c>
      <c r="BD13">
        <f>Family_Level_Aggregate_Counts1!BD10</f>
        <v>1202</v>
      </c>
      <c r="BE13">
        <f>Family_Level_Aggregate_Counts1!BE10</f>
        <v>467</v>
      </c>
      <c r="BF13">
        <f>Family_Level_Aggregate_Counts1!BF10</f>
        <v>668</v>
      </c>
      <c r="BG13">
        <f>Family_Level_Aggregate_Counts1!BG10</f>
        <v>1333</v>
      </c>
      <c r="BH13">
        <f>Family_Level_Aggregate_Counts1!BH10</f>
        <v>1702</v>
      </c>
      <c r="BI13">
        <f>Family_Level_Aggregate_Counts1!BI10</f>
        <v>3964</v>
      </c>
      <c r="BJ13">
        <f>Family_Level_Aggregate_Counts1!BJ10</f>
        <v>3307</v>
      </c>
      <c r="BK13">
        <f>Family_Level_Aggregate_Counts1!BK10</f>
        <v>3180</v>
      </c>
      <c r="BL13">
        <f>Family_Level_Aggregate_Counts1!BL10</f>
        <v>1797</v>
      </c>
      <c r="BM13">
        <f>Family_Level_Aggregate_Counts1!BM10</f>
        <v>4135</v>
      </c>
      <c r="BN13">
        <f>Family_Level_Aggregate_Counts1!BN10</f>
        <v>5809</v>
      </c>
      <c r="BO13">
        <f>Family_Level_Aggregate_Counts1!BO10</f>
        <v>879</v>
      </c>
      <c r="BP13">
        <f>Family_Level_Aggregate_Counts1!BP10</f>
        <v>302</v>
      </c>
      <c r="BQ13">
        <f>Family_Level_Aggregate_Counts1!BQ10</f>
        <v>547</v>
      </c>
      <c r="BR13">
        <f>Family_Level_Aggregate_Counts1!BR10</f>
        <v>578</v>
      </c>
      <c r="BS13">
        <f>Family_Level_Aggregate_Counts1!BS10</f>
        <v>609</v>
      </c>
      <c r="BT13">
        <f>Family_Level_Aggregate_Counts1!BT10</f>
        <v>636</v>
      </c>
      <c r="BU13">
        <f>Family_Level_Aggregate_Counts1!BU10</f>
        <v>150</v>
      </c>
      <c r="BV13">
        <f>Family_Level_Aggregate_Counts1!BV10</f>
        <v>571</v>
      </c>
      <c r="BW13">
        <f>Family_Level_Aggregate_Counts1!BW10</f>
        <v>3419</v>
      </c>
      <c r="BX13">
        <f>Family_Level_Aggregate_Counts1!BX10</f>
        <v>1694</v>
      </c>
      <c r="BY13">
        <f>Family_Level_Aggregate_Counts1!BY10</f>
        <v>1288</v>
      </c>
      <c r="BZ13">
        <f>Family_Level_Aggregate_Counts1!BZ10</f>
        <v>830</v>
      </c>
      <c r="CA13">
        <f>Family_Level_Aggregate_Counts1!CA10</f>
        <v>413</v>
      </c>
      <c r="CB13">
        <f>Family_Level_Aggregate_Counts1!CB10</f>
        <v>886</v>
      </c>
      <c r="CC13">
        <f>Family_Level_Aggregate_Counts1!CC10</f>
        <v>653</v>
      </c>
      <c r="CD13">
        <f>Family_Level_Aggregate_Counts1!CD10</f>
        <v>710</v>
      </c>
      <c r="CE13">
        <f>Family_Level_Aggregate_Counts1!CE10</f>
        <v>5885</v>
      </c>
      <c r="CF13">
        <f>Family_Level_Aggregate_Counts1!CF10</f>
        <v>5195</v>
      </c>
      <c r="CG13">
        <f>Family_Level_Aggregate_Counts1!CG10</f>
        <v>7940</v>
      </c>
      <c r="CH13">
        <f>Family_Level_Aggregate_Counts1!CH10</f>
        <v>3884</v>
      </c>
      <c r="CI13">
        <f>Family_Level_Aggregate_Counts1!CI10</f>
        <v>11459</v>
      </c>
      <c r="CJ13">
        <f>Family_Level_Aggregate_Counts1!CJ10</f>
        <v>8917</v>
      </c>
      <c r="CK13">
        <f>Family_Level_Aggregate_Counts1!CK10</f>
        <v>6004</v>
      </c>
      <c r="CL13">
        <f>Family_Level_Aggregate_Counts1!CL10</f>
        <v>5666</v>
      </c>
      <c r="CM13">
        <f>Family_Level_Aggregate_Counts1!CM10</f>
        <v>9633</v>
      </c>
      <c r="CN13">
        <f>Family_Level_Aggregate_Counts1!CN10</f>
        <v>6959</v>
      </c>
      <c r="CO13">
        <f>Family_Level_Aggregate_Counts1!CO10</f>
        <v>13203</v>
      </c>
      <c r="CP13">
        <f>Family_Level_Aggregate_Counts1!CP10</f>
        <v>6356</v>
      </c>
      <c r="CQ13">
        <f>Family_Level_Aggregate_Counts1!CQ10</f>
        <v>8783</v>
      </c>
      <c r="CR13">
        <f>Family_Level_Aggregate_Counts1!CR10</f>
        <v>4669</v>
      </c>
      <c r="CS13">
        <f>IF(Family_Level_Aggregate_Counts!CS11&gt;10,Family_Level_Aggregate_Counts!CS11,"")</f>
        <v>95</v>
      </c>
    </row>
    <row r="14" spans="1:97" x14ac:dyDescent="0.25">
      <c r="A14" t="str">
        <f>Family_Level_Aggregate_Counts1!A11</f>
        <v>Bacteroidaceae</v>
      </c>
      <c r="B14">
        <f>Family_Level_Aggregate_Counts1!B11</f>
        <v>820</v>
      </c>
      <c r="C14">
        <f>Family_Level_Aggregate_Counts1!C11</f>
        <v>1433</v>
      </c>
      <c r="D14">
        <f>Family_Level_Aggregate_Counts1!D11</f>
        <v>929</v>
      </c>
      <c r="E14">
        <f>Family_Level_Aggregate_Counts1!E11</f>
        <v>1112</v>
      </c>
      <c r="F14">
        <f>Family_Level_Aggregate_Counts1!F11</f>
        <v>526</v>
      </c>
      <c r="G14">
        <f>Family_Level_Aggregate_Counts1!G11</f>
        <v>1530</v>
      </c>
      <c r="H14">
        <f>Family_Level_Aggregate_Counts1!H11</f>
        <v>700</v>
      </c>
      <c r="I14">
        <f>Family_Level_Aggregate_Counts1!I11</f>
        <v>496</v>
      </c>
      <c r="J14">
        <f>Family_Level_Aggregate_Counts1!J11</f>
        <v>5955</v>
      </c>
      <c r="K14">
        <f>Family_Level_Aggregate_Counts1!K11</f>
        <v>4249</v>
      </c>
      <c r="L14">
        <f>Family_Level_Aggregate_Counts1!L11</f>
        <v>2055</v>
      </c>
      <c r="M14">
        <f>Family_Level_Aggregate_Counts1!M11</f>
        <v>5773</v>
      </c>
      <c r="N14">
        <f>Family_Level_Aggregate_Counts1!N11</f>
        <v>200</v>
      </c>
      <c r="O14">
        <f>Family_Level_Aggregate_Counts1!O11</f>
        <v>638</v>
      </c>
      <c r="P14">
        <f>Family_Level_Aggregate_Counts1!P11</f>
        <v>2428</v>
      </c>
      <c r="Q14">
        <f>Family_Level_Aggregate_Counts1!Q11</f>
        <v>1099</v>
      </c>
      <c r="R14">
        <f>Family_Level_Aggregate_Counts1!R11</f>
        <v>2522</v>
      </c>
      <c r="S14">
        <f>Family_Level_Aggregate_Counts1!S11</f>
        <v>1756</v>
      </c>
      <c r="T14">
        <f>Family_Level_Aggregate_Counts1!T11</f>
        <v>456</v>
      </c>
      <c r="U14">
        <f>Family_Level_Aggregate_Counts1!U11</f>
        <v>508</v>
      </c>
      <c r="V14">
        <f>Family_Level_Aggregate_Counts1!V11</f>
        <v>1786</v>
      </c>
      <c r="W14">
        <f>Family_Level_Aggregate_Counts1!W11</f>
        <v>345</v>
      </c>
      <c r="X14">
        <f>Family_Level_Aggregate_Counts1!X11</f>
        <v>554</v>
      </c>
      <c r="Y14">
        <f>Family_Level_Aggregate_Counts1!Y11</f>
        <v>1258</v>
      </c>
      <c r="Z14">
        <f>Family_Level_Aggregate_Counts1!Z11</f>
        <v>767</v>
      </c>
      <c r="AA14">
        <f>Family_Level_Aggregate_Counts1!AA11</f>
        <v>4644</v>
      </c>
      <c r="AB14">
        <f>Family_Level_Aggregate_Counts1!AB11</f>
        <v>2611</v>
      </c>
      <c r="AC14">
        <f>Family_Level_Aggregate_Counts1!AC11</f>
        <v>3513</v>
      </c>
      <c r="AD14">
        <f>Family_Level_Aggregate_Counts1!AD11</f>
        <v>5234</v>
      </c>
      <c r="AE14">
        <f>Family_Level_Aggregate_Counts1!AE11</f>
        <v>2989</v>
      </c>
      <c r="AF14">
        <f>Family_Level_Aggregate_Counts1!AF11</f>
        <v>4586</v>
      </c>
      <c r="AG14">
        <f>Family_Level_Aggregate_Counts1!AG11</f>
        <v>3259</v>
      </c>
      <c r="AH14">
        <f>Family_Level_Aggregate_Counts1!AH11</f>
        <v>1586</v>
      </c>
      <c r="AI14">
        <f>Family_Level_Aggregate_Counts1!AI11</f>
        <v>233</v>
      </c>
      <c r="AJ14">
        <f>Family_Level_Aggregate_Counts1!AJ11</f>
        <v>175</v>
      </c>
      <c r="AK14">
        <f>Family_Level_Aggregate_Counts1!AK11</f>
        <v>818</v>
      </c>
      <c r="AL14">
        <f>Family_Level_Aggregate_Counts1!AL11</f>
        <v>838</v>
      </c>
      <c r="AM14">
        <f>Family_Level_Aggregate_Counts1!AM11</f>
        <v>222</v>
      </c>
      <c r="AN14">
        <f>Family_Level_Aggregate_Counts1!AN11</f>
        <v>288</v>
      </c>
      <c r="AO14">
        <f>Family_Level_Aggregate_Counts1!AO11</f>
        <v>975</v>
      </c>
      <c r="AP14">
        <f>Family_Level_Aggregate_Counts1!AP11</f>
        <v>562</v>
      </c>
      <c r="AQ14">
        <f>Family_Level_Aggregate_Counts1!AQ11</f>
        <v>952</v>
      </c>
      <c r="AR14">
        <f>Family_Level_Aggregate_Counts1!AR11</f>
        <v>1751</v>
      </c>
      <c r="AS14">
        <f>Family_Level_Aggregate_Counts1!AS11</f>
        <v>2763</v>
      </c>
      <c r="AT14">
        <f>Family_Level_Aggregate_Counts1!AT11</f>
        <v>3576</v>
      </c>
      <c r="AU14">
        <f>Family_Level_Aggregate_Counts1!AU11</f>
        <v>733</v>
      </c>
      <c r="AV14">
        <f>Family_Level_Aggregate_Counts1!AV11</f>
        <v>2845</v>
      </c>
      <c r="AW14">
        <f>Family_Level_Aggregate_Counts1!AW11</f>
        <v>2011</v>
      </c>
      <c r="AX14">
        <f>Family_Level_Aggregate_Counts1!AX11</f>
        <v>3353</v>
      </c>
      <c r="AY14">
        <f>Family_Level_Aggregate_Counts1!AY11</f>
        <v>884</v>
      </c>
      <c r="AZ14">
        <f>Family_Level_Aggregate_Counts1!AZ11</f>
        <v>529</v>
      </c>
      <c r="BA14">
        <f>Family_Level_Aggregate_Counts1!BA11</f>
        <v>1538</v>
      </c>
      <c r="BB14">
        <f>Family_Level_Aggregate_Counts1!BB11</f>
        <v>609</v>
      </c>
      <c r="BC14">
        <f>Family_Level_Aggregate_Counts1!BC11</f>
        <v>179</v>
      </c>
      <c r="BD14">
        <f>Family_Level_Aggregate_Counts1!BD11</f>
        <v>160</v>
      </c>
      <c r="BE14">
        <f>Family_Level_Aggregate_Counts1!BE11</f>
        <v>514</v>
      </c>
      <c r="BF14">
        <f>Family_Level_Aggregate_Counts1!BF11</f>
        <v>720</v>
      </c>
      <c r="BG14">
        <f>Family_Level_Aggregate_Counts1!BG11</f>
        <v>1968</v>
      </c>
      <c r="BH14">
        <f>Family_Level_Aggregate_Counts1!BH11</f>
        <v>2334</v>
      </c>
      <c r="BI14">
        <f>Family_Level_Aggregate_Counts1!BI11</f>
        <v>5250</v>
      </c>
      <c r="BJ14">
        <f>Family_Level_Aggregate_Counts1!BJ11</f>
        <v>4627</v>
      </c>
      <c r="BK14">
        <f>Family_Level_Aggregate_Counts1!BK11</f>
        <v>2353</v>
      </c>
      <c r="BL14">
        <f>Family_Level_Aggregate_Counts1!BL11</f>
        <v>1363</v>
      </c>
      <c r="BM14">
        <f>Family_Level_Aggregate_Counts1!BM11</f>
        <v>1575</v>
      </c>
      <c r="BN14">
        <f>Family_Level_Aggregate_Counts1!BN11</f>
        <v>2177</v>
      </c>
      <c r="BO14">
        <f>Family_Level_Aggregate_Counts1!BO11</f>
        <v>2211</v>
      </c>
      <c r="BP14">
        <f>Family_Level_Aggregate_Counts1!BP11</f>
        <v>688</v>
      </c>
      <c r="BQ14">
        <f>Family_Level_Aggregate_Counts1!BQ11</f>
        <v>1454</v>
      </c>
      <c r="BR14">
        <f>Family_Level_Aggregate_Counts1!BR11</f>
        <v>1525</v>
      </c>
      <c r="BS14">
        <f>Family_Level_Aggregate_Counts1!BS11</f>
        <v>1622</v>
      </c>
      <c r="BT14">
        <f>Family_Level_Aggregate_Counts1!BT11</f>
        <v>1546</v>
      </c>
      <c r="BU14">
        <f>Family_Level_Aggregate_Counts1!BU11</f>
        <v>477</v>
      </c>
      <c r="BV14">
        <f>Family_Level_Aggregate_Counts1!BV11</f>
        <v>1386</v>
      </c>
      <c r="BW14">
        <f>Family_Level_Aggregate_Counts1!BW11</f>
        <v>2033</v>
      </c>
      <c r="BX14">
        <f>Family_Level_Aggregate_Counts1!BX11</f>
        <v>1078</v>
      </c>
      <c r="BY14">
        <f>Family_Level_Aggregate_Counts1!BY11</f>
        <v>1911</v>
      </c>
      <c r="BZ14">
        <f>Family_Level_Aggregate_Counts1!BZ11</f>
        <v>1420</v>
      </c>
      <c r="CA14">
        <f>Family_Level_Aggregate_Counts1!CA11</f>
        <v>1186</v>
      </c>
      <c r="CB14">
        <f>Family_Level_Aggregate_Counts1!CB11</f>
        <v>1287</v>
      </c>
      <c r="CC14">
        <f>Family_Level_Aggregate_Counts1!CC11</f>
        <v>1550</v>
      </c>
      <c r="CD14">
        <f>Family_Level_Aggregate_Counts1!CD11</f>
        <v>1453</v>
      </c>
      <c r="CE14">
        <f>Family_Level_Aggregate_Counts1!CE11</f>
        <v>9606</v>
      </c>
      <c r="CF14">
        <f>Family_Level_Aggregate_Counts1!CF11</f>
        <v>8362</v>
      </c>
      <c r="CG14">
        <f>Family_Level_Aggregate_Counts1!CG11</f>
        <v>14503</v>
      </c>
      <c r="CH14">
        <f>Family_Level_Aggregate_Counts1!CH11</f>
        <v>7485</v>
      </c>
      <c r="CI14">
        <f>Family_Level_Aggregate_Counts1!CI11</f>
        <v>16704</v>
      </c>
      <c r="CJ14">
        <f>Family_Level_Aggregate_Counts1!CJ11</f>
        <v>12673</v>
      </c>
      <c r="CK14">
        <f>Family_Level_Aggregate_Counts1!CK11</f>
        <v>7966</v>
      </c>
      <c r="CL14">
        <f>Family_Level_Aggregate_Counts1!CL11</f>
        <v>9133</v>
      </c>
      <c r="CM14">
        <f>Family_Level_Aggregate_Counts1!CM11</f>
        <v>5663</v>
      </c>
      <c r="CN14">
        <f>Family_Level_Aggregate_Counts1!CN11</f>
        <v>4522</v>
      </c>
      <c r="CO14">
        <f>Family_Level_Aggregate_Counts1!CO11</f>
        <v>9784</v>
      </c>
      <c r="CP14">
        <f>Family_Level_Aggregate_Counts1!CP11</f>
        <v>4009</v>
      </c>
      <c r="CQ14">
        <f>Family_Level_Aggregate_Counts1!CQ11</f>
        <v>7203</v>
      </c>
      <c r="CR14">
        <f>Family_Level_Aggregate_Counts1!CR11</f>
        <v>3150</v>
      </c>
      <c r="CS14">
        <f>IF(Family_Level_Aggregate_Counts!CS12&gt;10,Family_Level_Aggregate_Counts!CS12,"")</f>
        <v>95</v>
      </c>
    </row>
    <row r="15" spans="1:97" x14ac:dyDescent="0.25">
      <c r="A15" t="str">
        <f>Family_Level_Aggregate_Counts1!A12</f>
        <v>Methanosaetaceae</v>
      </c>
      <c r="B15">
        <f>Family_Level_Aggregate_Counts1!B12</f>
        <v>609</v>
      </c>
      <c r="C15">
        <f>Family_Level_Aggregate_Counts1!C12</f>
        <v>2471</v>
      </c>
      <c r="D15">
        <f>Family_Level_Aggregate_Counts1!D12</f>
        <v>931</v>
      </c>
      <c r="E15">
        <f>Family_Level_Aggregate_Counts1!E12</f>
        <v>1712</v>
      </c>
      <c r="F15">
        <f>Family_Level_Aggregate_Counts1!F12</f>
        <v>748</v>
      </c>
      <c r="G15">
        <f>Family_Level_Aggregate_Counts1!G12</f>
        <v>2603</v>
      </c>
      <c r="H15">
        <f>Family_Level_Aggregate_Counts1!H12</f>
        <v>892</v>
      </c>
      <c r="I15">
        <f>Family_Level_Aggregate_Counts1!I12</f>
        <v>1141</v>
      </c>
      <c r="J15">
        <f>Family_Level_Aggregate_Counts1!J12</f>
        <v>865</v>
      </c>
      <c r="K15">
        <f>Family_Level_Aggregate_Counts1!K12</f>
        <v>929</v>
      </c>
      <c r="L15">
        <f>Family_Level_Aggregate_Counts1!L12</f>
        <v>1017</v>
      </c>
      <c r="M15">
        <f>Family_Level_Aggregate_Counts1!M12</f>
        <v>1184</v>
      </c>
      <c r="N15">
        <f>Family_Level_Aggregate_Counts1!N12</f>
        <v>536</v>
      </c>
      <c r="O15">
        <f>Family_Level_Aggregate_Counts1!O12</f>
        <v>1170</v>
      </c>
      <c r="P15">
        <f>Family_Level_Aggregate_Counts1!P12</f>
        <v>661</v>
      </c>
      <c r="Q15">
        <f>Family_Level_Aggregate_Counts1!Q12</f>
        <v>88</v>
      </c>
      <c r="R15">
        <f>Family_Level_Aggregate_Counts1!R12</f>
        <v>1266</v>
      </c>
      <c r="S15">
        <f>Family_Level_Aggregate_Counts1!S12</f>
        <v>938</v>
      </c>
      <c r="T15">
        <f>Family_Level_Aggregate_Counts1!T12</f>
        <v>1943</v>
      </c>
      <c r="U15">
        <f>Family_Level_Aggregate_Counts1!U12</f>
        <v>1646</v>
      </c>
      <c r="V15">
        <f>Family_Level_Aggregate_Counts1!V12</f>
        <v>4125</v>
      </c>
      <c r="W15">
        <f>Family_Level_Aggregate_Counts1!W12</f>
        <v>1080</v>
      </c>
      <c r="X15">
        <f>Family_Level_Aggregate_Counts1!X12</f>
        <v>2104</v>
      </c>
      <c r="Y15">
        <f>Family_Level_Aggregate_Counts1!Y12</f>
        <v>3311</v>
      </c>
      <c r="Z15">
        <f>Family_Level_Aggregate_Counts1!Z12</f>
        <v>1896</v>
      </c>
      <c r="AA15">
        <f>Family_Level_Aggregate_Counts1!AA12</f>
        <v>1749</v>
      </c>
      <c r="AB15">
        <f>Family_Level_Aggregate_Counts1!AB12</f>
        <v>1551</v>
      </c>
      <c r="AC15">
        <f>Family_Level_Aggregate_Counts1!AC12</f>
        <v>1659</v>
      </c>
      <c r="AD15">
        <f>Family_Level_Aggregate_Counts1!AD12</f>
        <v>1785</v>
      </c>
      <c r="AE15">
        <f>Family_Level_Aggregate_Counts1!AE12</f>
        <v>1843</v>
      </c>
      <c r="AF15">
        <f>Family_Level_Aggregate_Counts1!AF12</f>
        <v>2204</v>
      </c>
      <c r="AG15">
        <f>Family_Level_Aggregate_Counts1!AG12</f>
        <v>1101</v>
      </c>
      <c r="AH15">
        <f>Family_Level_Aggregate_Counts1!AH12</f>
        <v>1294</v>
      </c>
      <c r="AI15">
        <f>Family_Level_Aggregate_Counts1!AI12</f>
        <v>2256</v>
      </c>
      <c r="AJ15">
        <f>Family_Level_Aggregate_Counts1!AJ12</f>
        <v>2249</v>
      </c>
      <c r="AK15">
        <f>Family_Level_Aggregate_Counts1!AK12</f>
        <v>2134</v>
      </c>
      <c r="AL15">
        <f>Family_Level_Aggregate_Counts1!AL12</f>
        <v>2303</v>
      </c>
      <c r="AM15">
        <f>Family_Level_Aggregate_Counts1!AM12</f>
        <v>2257</v>
      </c>
      <c r="AN15">
        <f>Family_Level_Aggregate_Counts1!AN12</f>
        <v>2677</v>
      </c>
      <c r="AO15">
        <f>Family_Level_Aggregate_Counts1!AO12</f>
        <v>3104</v>
      </c>
      <c r="AP15">
        <f>Family_Level_Aggregate_Counts1!AP12</f>
        <v>1658</v>
      </c>
      <c r="AQ15">
        <f>Family_Level_Aggregate_Counts1!AQ12</f>
        <v>1539</v>
      </c>
      <c r="AR15">
        <f>Family_Level_Aggregate_Counts1!AR12</f>
        <v>1693</v>
      </c>
      <c r="AS15">
        <f>Family_Level_Aggregate_Counts1!AS12</f>
        <v>1673</v>
      </c>
      <c r="AT15">
        <f>Family_Level_Aggregate_Counts1!AT12</f>
        <v>1823</v>
      </c>
      <c r="AU15">
        <f>Family_Level_Aggregate_Counts1!AU12</f>
        <v>1590</v>
      </c>
      <c r="AV15">
        <f>Family_Level_Aggregate_Counts1!AV12</f>
        <v>2512</v>
      </c>
      <c r="AW15">
        <f>Family_Level_Aggregate_Counts1!AW12</f>
        <v>1274</v>
      </c>
      <c r="AX15">
        <f>Family_Level_Aggregate_Counts1!AX12</f>
        <v>2884</v>
      </c>
      <c r="AY15">
        <f>Family_Level_Aggregate_Counts1!AY12</f>
        <v>5751</v>
      </c>
      <c r="AZ15">
        <f>Family_Level_Aggregate_Counts1!AZ12</f>
        <v>4343</v>
      </c>
      <c r="BA15">
        <f>Family_Level_Aggregate_Counts1!BA12</f>
        <v>3242</v>
      </c>
      <c r="BB15">
        <f>Family_Level_Aggregate_Counts1!BB12</f>
        <v>1237</v>
      </c>
      <c r="BC15">
        <f>Family_Level_Aggregate_Counts1!BC12</f>
        <v>1876</v>
      </c>
      <c r="BD15">
        <f>Family_Level_Aggregate_Counts1!BD12</f>
        <v>1951</v>
      </c>
      <c r="BE15">
        <f>Family_Level_Aggregate_Counts1!BE12</f>
        <v>1498</v>
      </c>
      <c r="BF15">
        <f>Family_Level_Aggregate_Counts1!BF12</f>
        <v>2370</v>
      </c>
      <c r="BG15">
        <f>Family_Level_Aggregate_Counts1!BG12</f>
        <v>2115</v>
      </c>
      <c r="BH15">
        <f>Family_Level_Aggregate_Counts1!BH12</f>
        <v>2488</v>
      </c>
      <c r="BI15">
        <f>Family_Level_Aggregate_Counts1!BI12</f>
        <v>5010</v>
      </c>
      <c r="BJ15">
        <f>Family_Level_Aggregate_Counts1!BJ12</f>
        <v>2934</v>
      </c>
      <c r="BK15">
        <f>Family_Level_Aggregate_Counts1!BK12</f>
        <v>3806</v>
      </c>
      <c r="BL15">
        <f>Family_Level_Aggregate_Counts1!BL12</f>
        <v>1806</v>
      </c>
      <c r="BM15">
        <f>Family_Level_Aggregate_Counts1!BM12</f>
        <v>1966</v>
      </c>
      <c r="BN15">
        <f>Family_Level_Aggregate_Counts1!BN12</f>
        <v>2720</v>
      </c>
      <c r="BO15">
        <f>Family_Level_Aggregate_Counts1!BO12</f>
        <v>3532</v>
      </c>
      <c r="BP15">
        <f>Family_Level_Aggregate_Counts1!BP12</f>
        <v>1006</v>
      </c>
      <c r="BQ15">
        <f>Family_Level_Aggregate_Counts1!BQ12</f>
        <v>2266</v>
      </c>
      <c r="BR15">
        <f>Family_Level_Aggregate_Counts1!BR12</f>
        <v>2213</v>
      </c>
      <c r="BS15">
        <f>Family_Level_Aggregate_Counts1!BS12</f>
        <v>2700</v>
      </c>
      <c r="BT15">
        <f>Family_Level_Aggregate_Counts1!BT12</f>
        <v>2652</v>
      </c>
      <c r="BU15">
        <f>Family_Level_Aggregate_Counts1!BU12</f>
        <v>723</v>
      </c>
      <c r="BV15">
        <f>Family_Level_Aggregate_Counts1!BV12</f>
        <v>2254</v>
      </c>
      <c r="BW15">
        <f>Family_Level_Aggregate_Counts1!BW12</f>
        <v>3366</v>
      </c>
      <c r="BX15">
        <f>Family_Level_Aggregate_Counts1!BX12</f>
        <v>2025</v>
      </c>
      <c r="BY15">
        <f>Family_Level_Aggregate_Counts1!BY12</f>
        <v>3220</v>
      </c>
      <c r="BZ15">
        <f>Family_Level_Aggregate_Counts1!BZ12</f>
        <v>2222</v>
      </c>
      <c r="CA15">
        <f>Family_Level_Aggregate_Counts1!CA12</f>
        <v>1668</v>
      </c>
      <c r="CB15">
        <f>Family_Level_Aggregate_Counts1!CB12</f>
        <v>1884</v>
      </c>
      <c r="CC15">
        <f>Family_Level_Aggregate_Counts1!CC12</f>
        <v>2746</v>
      </c>
      <c r="CD15">
        <f>Family_Level_Aggregate_Counts1!CD12</f>
        <v>2415</v>
      </c>
      <c r="CE15">
        <f>Family_Level_Aggregate_Counts1!CE12</f>
        <v>2599</v>
      </c>
      <c r="CF15">
        <f>Family_Level_Aggregate_Counts1!CF12</f>
        <v>2567</v>
      </c>
      <c r="CG15">
        <f>Family_Level_Aggregate_Counts1!CG12</f>
        <v>3298</v>
      </c>
      <c r="CH15">
        <f>Family_Level_Aggregate_Counts1!CH12</f>
        <v>2066</v>
      </c>
      <c r="CI15">
        <f>Family_Level_Aggregate_Counts1!CI12</f>
        <v>4659</v>
      </c>
      <c r="CJ15">
        <f>Family_Level_Aggregate_Counts1!CJ12</f>
        <v>3742</v>
      </c>
      <c r="CK15">
        <f>Family_Level_Aggregate_Counts1!CK12</f>
        <v>2008</v>
      </c>
      <c r="CL15">
        <f>Family_Level_Aggregate_Counts1!CL12</f>
        <v>2712</v>
      </c>
      <c r="CM15">
        <f>Family_Level_Aggregate_Counts1!CM12</f>
        <v>3169</v>
      </c>
      <c r="CN15">
        <f>Family_Level_Aggregate_Counts1!CN12</f>
        <v>2809</v>
      </c>
      <c r="CO15">
        <f>Family_Level_Aggregate_Counts1!CO12</f>
        <v>4414</v>
      </c>
      <c r="CP15">
        <f>Family_Level_Aggregate_Counts1!CP12</f>
        <v>2027</v>
      </c>
      <c r="CQ15">
        <f>Family_Level_Aggregate_Counts1!CQ12</f>
        <v>2599</v>
      </c>
      <c r="CR15">
        <f>Family_Level_Aggregate_Counts1!CR12</f>
        <v>1116</v>
      </c>
      <c r="CS15">
        <f>IF(Family_Level_Aggregate_Counts!CS13&gt;10,Family_Level_Aggregate_Counts!CS13,"")</f>
        <v>95</v>
      </c>
    </row>
    <row r="16" spans="1:97" x14ac:dyDescent="0.25">
      <c r="A16" t="str">
        <f>Family_Level_Aggregate_Counts1!A13</f>
        <v>Spirochaetaceae</v>
      </c>
      <c r="B16">
        <f>Family_Level_Aggregate_Counts1!B13</f>
        <v>1074</v>
      </c>
      <c r="C16">
        <f>Family_Level_Aggregate_Counts1!C13</f>
        <v>2082</v>
      </c>
      <c r="D16">
        <f>Family_Level_Aggregate_Counts1!D13</f>
        <v>1580</v>
      </c>
      <c r="E16">
        <f>Family_Level_Aggregate_Counts1!E13</f>
        <v>1254</v>
      </c>
      <c r="F16">
        <f>Family_Level_Aggregate_Counts1!F13</f>
        <v>958</v>
      </c>
      <c r="G16">
        <f>Family_Level_Aggregate_Counts1!G13</f>
        <v>1897</v>
      </c>
      <c r="H16">
        <f>Family_Level_Aggregate_Counts1!H13</f>
        <v>943</v>
      </c>
      <c r="I16">
        <f>Family_Level_Aggregate_Counts1!I13</f>
        <v>884</v>
      </c>
      <c r="J16">
        <f>Family_Level_Aggregate_Counts1!J13</f>
        <v>1643</v>
      </c>
      <c r="K16">
        <f>Family_Level_Aggregate_Counts1!K13</f>
        <v>1713</v>
      </c>
      <c r="L16">
        <f>Family_Level_Aggregate_Counts1!L13</f>
        <v>1148</v>
      </c>
      <c r="M16">
        <f>Family_Level_Aggregate_Counts1!M13</f>
        <v>1036</v>
      </c>
      <c r="N16">
        <f>Family_Level_Aggregate_Counts1!N13</f>
        <v>460</v>
      </c>
      <c r="O16">
        <f>Family_Level_Aggregate_Counts1!O13</f>
        <v>652</v>
      </c>
      <c r="P16">
        <f>Family_Level_Aggregate_Counts1!P13</f>
        <v>851</v>
      </c>
      <c r="Q16">
        <f>Family_Level_Aggregate_Counts1!Q13</f>
        <v>372</v>
      </c>
      <c r="R16">
        <f>Family_Level_Aggregate_Counts1!R13</f>
        <v>1321</v>
      </c>
      <c r="S16">
        <f>Family_Level_Aggregate_Counts1!S13</f>
        <v>927</v>
      </c>
      <c r="T16">
        <f>Family_Level_Aggregate_Counts1!T13</f>
        <v>1309</v>
      </c>
      <c r="U16">
        <f>Family_Level_Aggregate_Counts1!U13</f>
        <v>895</v>
      </c>
      <c r="V16">
        <f>Family_Level_Aggregate_Counts1!V13</f>
        <v>5296</v>
      </c>
      <c r="W16">
        <f>Family_Level_Aggregate_Counts1!W13</f>
        <v>509</v>
      </c>
      <c r="X16">
        <f>Family_Level_Aggregate_Counts1!X13</f>
        <v>1243</v>
      </c>
      <c r="Y16">
        <f>Family_Level_Aggregate_Counts1!Y13</f>
        <v>1890</v>
      </c>
      <c r="Z16">
        <f>Family_Level_Aggregate_Counts1!Z13</f>
        <v>1592</v>
      </c>
      <c r="AA16">
        <f>Family_Level_Aggregate_Counts1!AA13</f>
        <v>1843</v>
      </c>
      <c r="AB16">
        <f>Family_Level_Aggregate_Counts1!AB13</f>
        <v>2015</v>
      </c>
      <c r="AC16">
        <f>Family_Level_Aggregate_Counts1!AC13</f>
        <v>1198</v>
      </c>
      <c r="AD16">
        <f>Family_Level_Aggregate_Counts1!AD13</f>
        <v>2552</v>
      </c>
      <c r="AE16">
        <f>Family_Level_Aggregate_Counts1!AE13</f>
        <v>2017</v>
      </c>
      <c r="AF16">
        <f>Family_Level_Aggregate_Counts1!AF13</f>
        <v>1685</v>
      </c>
      <c r="AG16">
        <f>Family_Level_Aggregate_Counts1!AG13</f>
        <v>1462</v>
      </c>
      <c r="AH16">
        <f>Family_Level_Aggregate_Counts1!AH13</f>
        <v>751</v>
      </c>
      <c r="AI16">
        <f>Family_Level_Aggregate_Counts1!AI13</f>
        <v>1087</v>
      </c>
      <c r="AJ16">
        <f>Family_Level_Aggregate_Counts1!AJ13</f>
        <v>886</v>
      </c>
      <c r="AK16">
        <f>Family_Level_Aggregate_Counts1!AK13</f>
        <v>2946</v>
      </c>
      <c r="AL16">
        <f>Family_Level_Aggregate_Counts1!AL13</f>
        <v>3305</v>
      </c>
      <c r="AM16">
        <f>Family_Level_Aggregate_Counts1!AM13</f>
        <v>755</v>
      </c>
      <c r="AN16">
        <f>Family_Level_Aggregate_Counts1!AN13</f>
        <v>1120</v>
      </c>
      <c r="AO16">
        <f>Family_Level_Aggregate_Counts1!AO13</f>
        <v>2263</v>
      </c>
      <c r="AP16">
        <f>Family_Level_Aggregate_Counts1!AP13</f>
        <v>1310</v>
      </c>
      <c r="AQ16">
        <f>Family_Level_Aggregate_Counts1!AQ13</f>
        <v>1988</v>
      </c>
      <c r="AR16">
        <f>Family_Level_Aggregate_Counts1!AR13</f>
        <v>800</v>
      </c>
      <c r="AS16">
        <f>Family_Level_Aggregate_Counts1!AS13</f>
        <v>1253</v>
      </c>
      <c r="AT16">
        <f>Family_Level_Aggregate_Counts1!AT13</f>
        <v>2419</v>
      </c>
      <c r="AU16">
        <f>Family_Level_Aggregate_Counts1!AU13</f>
        <v>1747</v>
      </c>
      <c r="AV16">
        <f>Family_Level_Aggregate_Counts1!AV13</f>
        <v>1780</v>
      </c>
      <c r="AW16">
        <f>Family_Level_Aggregate_Counts1!AW13</f>
        <v>1215</v>
      </c>
      <c r="AX16">
        <f>Family_Level_Aggregate_Counts1!AX13</f>
        <v>2410</v>
      </c>
      <c r="AY16">
        <f>Family_Level_Aggregate_Counts1!AY13</f>
        <v>2790</v>
      </c>
      <c r="AZ16">
        <f>Family_Level_Aggregate_Counts1!AZ13</f>
        <v>2245</v>
      </c>
      <c r="BA16">
        <f>Family_Level_Aggregate_Counts1!BA13</f>
        <v>5184</v>
      </c>
      <c r="BB16">
        <f>Family_Level_Aggregate_Counts1!BB13</f>
        <v>1936</v>
      </c>
      <c r="BC16">
        <f>Family_Level_Aggregate_Counts1!BC13</f>
        <v>654</v>
      </c>
      <c r="BD16">
        <f>Family_Level_Aggregate_Counts1!BD13</f>
        <v>746</v>
      </c>
      <c r="BE16">
        <f>Family_Level_Aggregate_Counts1!BE13</f>
        <v>1053</v>
      </c>
      <c r="BF16">
        <f>Family_Level_Aggregate_Counts1!BF13</f>
        <v>1558</v>
      </c>
      <c r="BG16">
        <f>Family_Level_Aggregate_Counts1!BG13</f>
        <v>2782</v>
      </c>
      <c r="BH16">
        <f>Family_Level_Aggregate_Counts1!BH13</f>
        <v>2950</v>
      </c>
      <c r="BI16">
        <f>Family_Level_Aggregate_Counts1!BI13</f>
        <v>3575</v>
      </c>
      <c r="BJ16">
        <f>Family_Level_Aggregate_Counts1!BJ13</f>
        <v>3397</v>
      </c>
      <c r="BK16">
        <f>Family_Level_Aggregate_Counts1!BK13</f>
        <v>3447</v>
      </c>
      <c r="BL16">
        <f>Family_Level_Aggregate_Counts1!BL13</f>
        <v>2183</v>
      </c>
      <c r="BM16">
        <f>Family_Level_Aggregate_Counts1!BM13</f>
        <v>1519</v>
      </c>
      <c r="BN16">
        <f>Family_Level_Aggregate_Counts1!BN13</f>
        <v>2005</v>
      </c>
      <c r="BO16">
        <f>Family_Level_Aggregate_Counts1!BO13</f>
        <v>5490</v>
      </c>
      <c r="BP16">
        <f>Family_Level_Aggregate_Counts1!BP13</f>
        <v>1764</v>
      </c>
      <c r="BQ16">
        <f>Family_Level_Aggregate_Counts1!BQ13</f>
        <v>2745</v>
      </c>
      <c r="BR16">
        <f>Family_Level_Aggregate_Counts1!BR13</f>
        <v>3444</v>
      </c>
      <c r="BS16">
        <f>Family_Level_Aggregate_Counts1!BS13</f>
        <v>3079</v>
      </c>
      <c r="BT16">
        <f>Family_Level_Aggregate_Counts1!BT13</f>
        <v>3063</v>
      </c>
      <c r="BU16">
        <f>Family_Level_Aggregate_Counts1!BU13</f>
        <v>836</v>
      </c>
      <c r="BV16">
        <f>Family_Level_Aggregate_Counts1!BV13</f>
        <v>2815</v>
      </c>
      <c r="BW16">
        <f>Family_Level_Aggregate_Counts1!BW13</f>
        <v>4698</v>
      </c>
      <c r="BX16">
        <f>Family_Level_Aggregate_Counts1!BX13</f>
        <v>2413</v>
      </c>
      <c r="BY16">
        <f>Family_Level_Aggregate_Counts1!BY13</f>
        <v>2027</v>
      </c>
      <c r="BZ16">
        <f>Family_Level_Aggregate_Counts1!BZ13</f>
        <v>1600</v>
      </c>
      <c r="CA16">
        <f>Family_Level_Aggregate_Counts1!CA13</f>
        <v>1192</v>
      </c>
      <c r="CB16">
        <f>Family_Level_Aggregate_Counts1!CB13</f>
        <v>1751</v>
      </c>
      <c r="CC16">
        <f>Family_Level_Aggregate_Counts1!CC13</f>
        <v>1906</v>
      </c>
      <c r="CD16">
        <f>Family_Level_Aggregate_Counts1!CD13</f>
        <v>1692</v>
      </c>
      <c r="CE16">
        <f>Family_Level_Aggregate_Counts1!CE13</f>
        <v>3988</v>
      </c>
      <c r="CF16">
        <f>Family_Level_Aggregate_Counts1!CF13</f>
        <v>3877</v>
      </c>
      <c r="CG16">
        <f>Family_Level_Aggregate_Counts1!CG13</f>
        <v>2551</v>
      </c>
      <c r="CH16">
        <f>Family_Level_Aggregate_Counts1!CH13</f>
        <v>1335</v>
      </c>
      <c r="CI16">
        <f>Family_Level_Aggregate_Counts1!CI13</f>
        <v>2871</v>
      </c>
      <c r="CJ16">
        <f>Family_Level_Aggregate_Counts1!CJ13</f>
        <v>5062</v>
      </c>
      <c r="CK16">
        <f>Family_Level_Aggregate_Counts1!CK13</f>
        <v>1349</v>
      </c>
      <c r="CL16">
        <f>Family_Level_Aggregate_Counts1!CL13</f>
        <v>1332</v>
      </c>
      <c r="CM16">
        <f>Family_Level_Aggregate_Counts1!CM13</f>
        <v>2787</v>
      </c>
      <c r="CN16">
        <f>Family_Level_Aggregate_Counts1!CN13</f>
        <v>3114</v>
      </c>
      <c r="CO16">
        <f>Family_Level_Aggregate_Counts1!CO13</f>
        <v>2892</v>
      </c>
      <c r="CP16">
        <f>Family_Level_Aggregate_Counts1!CP13</f>
        <v>1335</v>
      </c>
      <c r="CQ16">
        <f>Family_Level_Aggregate_Counts1!CQ13</f>
        <v>1230</v>
      </c>
      <c r="CR16">
        <f>Family_Level_Aggregate_Counts1!CR13</f>
        <v>1050</v>
      </c>
      <c r="CS16">
        <f>IF(Family_Level_Aggregate_Counts!CS14&gt;10,Family_Level_Aggregate_Counts!CS14,"")</f>
        <v>95</v>
      </c>
    </row>
    <row r="17" spans="1:97" x14ac:dyDescent="0.25">
      <c r="A17" t="str">
        <f>Family_Level_Aggregate_Counts1!A14</f>
        <v>Actinomycetaceae</v>
      </c>
      <c r="B17">
        <f>Family_Level_Aggregate_Counts1!B14</f>
        <v>919</v>
      </c>
      <c r="C17">
        <f>Family_Level_Aggregate_Counts1!C14</f>
        <v>1139</v>
      </c>
      <c r="D17">
        <f>Family_Level_Aggregate_Counts1!D14</f>
        <v>921</v>
      </c>
      <c r="E17">
        <f>Family_Level_Aggregate_Counts1!E14</f>
        <v>1007</v>
      </c>
      <c r="F17">
        <f>Family_Level_Aggregate_Counts1!F14</f>
        <v>426</v>
      </c>
      <c r="G17">
        <f>Family_Level_Aggregate_Counts1!G14</f>
        <v>1111</v>
      </c>
      <c r="H17">
        <f>Family_Level_Aggregate_Counts1!H14</f>
        <v>928</v>
      </c>
      <c r="I17">
        <f>Family_Level_Aggregate_Counts1!I14</f>
        <v>934</v>
      </c>
      <c r="J17">
        <f>Family_Level_Aggregate_Counts1!J14</f>
        <v>847</v>
      </c>
      <c r="K17">
        <f>Family_Level_Aggregate_Counts1!K14</f>
        <v>534</v>
      </c>
      <c r="L17">
        <f>Family_Level_Aggregate_Counts1!L14</f>
        <v>657</v>
      </c>
      <c r="M17">
        <f>Family_Level_Aggregate_Counts1!M14</f>
        <v>758</v>
      </c>
      <c r="N17">
        <f>Family_Level_Aggregate_Counts1!N14</f>
        <v>336</v>
      </c>
      <c r="O17">
        <f>Family_Level_Aggregate_Counts1!O14</f>
        <v>489</v>
      </c>
      <c r="P17">
        <f>Family_Level_Aggregate_Counts1!P14</f>
        <v>564</v>
      </c>
      <c r="Q17">
        <f>Family_Level_Aggregate_Counts1!Q14</f>
        <v>114</v>
      </c>
      <c r="R17">
        <f>Family_Level_Aggregate_Counts1!R14</f>
        <v>810</v>
      </c>
      <c r="S17">
        <f>Family_Level_Aggregate_Counts1!S14</f>
        <v>823</v>
      </c>
      <c r="T17">
        <f>Family_Level_Aggregate_Counts1!T14</f>
        <v>1434</v>
      </c>
      <c r="U17">
        <f>Family_Level_Aggregate_Counts1!U14</f>
        <v>1017</v>
      </c>
      <c r="V17">
        <f>Family_Level_Aggregate_Counts1!V14</f>
        <v>2463</v>
      </c>
      <c r="W17">
        <f>Family_Level_Aggregate_Counts1!W14</f>
        <v>586</v>
      </c>
      <c r="X17">
        <f>Family_Level_Aggregate_Counts1!X14</f>
        <v>1583</v>
      </c>
      <c r="Y17">
        <f>Family_Level_Aggregate_Counts1!Y14</f>
        <v>1590</v>
      </c>
      <c r="Z17">
        <f>Family_Level_Aggregate_Counts1!Z14</f>
        <v>990</v>
      </c>
      <c r="AA17">
        <f>Family_Level_Aggregate_Counts1!AA14</f>
        <v>897</v>
      </c>
      <c r="AB17">
        <f>Family_Level_Aggregate_Counts1!AB14</f>
        <v>816</v>
      </c>
      <c r="AC17">
        <f>Family_Level_Aggregate_Counts1!AC14</f>
        <v>920</v>
      </c>
      <c r="AD17">
        <f>Family_Level_Aggregate_Counts1!AD14</f>
        <v>839</v>
      </c>
      <c r="AE17">
        <f>Family_Level_Aggregate_Counts1!AE14</f>
        <v>682</v>
      </c>
      <c r="AF17">
        <f>Family_Level_Aggregate_Counts1!AF14</f>
        <v>978</v>
      </c>
      <c r="AG17">
        <f>Family_Level_Aggregate_Counts1!AG14</f>
        <v>611</v>
      </c>
      <c r="AH17">
        <f>Family_Level_Aggregate_Counts1!AH14</f>
        <v>600</v>
      </c>
      <c r="AI17">
        <f>Family_Level_Aggregate_Counts1!AI14</f>
        <v>1789</v>
      </c>
      <c r="AJ17">
        <f>Family_Level_Aggregate_Counts1!AJ14</f>
        <v>1466</v>
      </c>
      <c r="AK17">
        <f>Family_Level_Aggregate_Counts1!AK14</f>
        <v>1465</v>
      </c>
      <c r="AL17">
        <f>Family_Level_Aggregate_Counts1!AL14</f>
        <v>1630</v>
      </c>
      <c r="AM17">
        <f>Family_Level_Aggregate_Counts1!AM14</f>
        <v>1430</v>
      </c>
      <c r="AN17">
        <f>Family_Level_Aggregate_Counts1!AN14</f>
        <v>1919</v>
      </c>
      <c r="AO17">
        <f>Family_Level_Aggregate_Counts1!AO14</f>
        <v>1770</v>
      </c>
      <c r="AP17">
        <f>Family_Level_Aggregate_Counts1!AP14</f>
        <v>971</v>
      </c>
      <c r="AQ17">
        <f>Family_Level_Aggregate_Counts1!AQ14</f>
        <v>799</v>
      </c>
      <c r="AR17">
        <f>Family_Level_Aggregate_Counts1!AR14</f>
        <v>938</v>
      </c>
      <c r="AS17">
        <f>Family_Level_Aggregate_Counts1!AS14</f>
        <v>947</v>
      </c>
      <c r="AT17">
        <f>Family_Level_Aggregate_Counts1!AT14</f>
        <v>970</v>
      </c>
      <c r="AU17">
        <f>Family_Level_Aggregate_Counts1!AU14</f>
        <v>620</v>
      </c>
      <c r="AV17">
        <f>Family_Level_Aggregate_Counts1!AV14</f>
        <v>919</v>
      </c>
      <c r="AW17">
        <f>Family_Level_Aggregate_Counts1!AW14</f>
        <v>1026</v>
      </c>
      <c r="AX17">
        <f>Family_Level_Aggregate_Counts1!AX14</f>
        <v>1338</v>
      </c>
      <c r="AY17">
        <f>Family_Level_Aggregate_Counts1!AY14</f>
        <v>3016</v>
      </c>
      <c r="AZ17">
        <f>Family_Level_Aggregate_Counts1!AZ14</f>
        <v>2530</v>
      </c>
      <c r="BA17">
        <f>Family_Level_Aggregate_Counts1!BA14</f>
        <v>2242</v>
      </c>
      <c r="BB17">
        <f>Family_Level_Aggregate_Counts1!BB14</f>
        <v>796</v>
      </c>
      <c r="BC17">
        <f>Family_Level_Aggregate_Counts1!BC14</f>
        <v>1004</v>
      </c>
      <c r="BD17">
        <f>Family_Level_Aggregate_Counts1!BD14</f>
        <v>1127</v>
      </c>
      <c r="BE17">
        <f>Family_Level_Aggregate_Counts1!BE14</f>
        <v>782</v>
      </c>
      <c r="BF17">
        <f>Family_Level_Aggregate_Counts1!BF14</f>
        <v>1155</v>
      </c>
      <c r="BG17">
        <f>Family_Level_Aggregate_Counts1!BG14</f>
        <v>1118</v>
      </c>
      <c r="BH17">
        <f>Family_Level_Aggregate_Counts1!BH14</f>
        <v>1277</v>
      </c>
      <c r="BI17">
        <f>Family_Level_Aggregate_Counts1!BI14</f>
        <v>2341</v>
      </c>
      <c r="BJ17">
        <f>Family_Level_Aggregate_Counts1!BJ14</f>
        <v>1659</v>
      </c>
      <c r="BK17">
        <f>Family_Level_Aggregate_Counts1!BK14</f>
        <v>1538</v>
      </c>
      <c r="BL17">
        <f>Family_Level_Aggregate_Counts1!BL14</f>
        <v>795</v>
      </c>
      <c r="BM17">
        <f>Family_Level_Aggregate_Counts1!BM14</f>
        <v>1064</v>
      </c>
      <c r="BN17">
        <f>Family_Level_Aggregate_Counts1!BN14</f>
        <v>1210</v>
      </c>
      <c r="BO17">
        <f>Family_Level_Aggregate_Counts1!BO14</f>
        <v>2622</v>
      </c>
      <c r="BP17">
        <f>Family_Level_Aggregate_Counts1!BP14</f>
        <v>898</v>
      </c>
      <c r="BQ17">
        <f>Family_Level_Aggregate_Counts1!BQ14</f>
        <v>1969</v>
      </c>
      <c r="BR17">
        <f>Family_Level_Aggregate_Counts1!BR14</f>
        <v>2092</v>
      </c>
      <c r="BS17">
        <f>Family_Level_Aggregate_Counts1!BS14</f>
        <v>1696</v>
      </c>
      <c r="BT17">
        <f>Family_Level_Aggregate_Counts1!BT14</f>
        <v>1866</v>
      </c>
      <c r="BU17">
        <f>Family_Level_Aggregate_Counts1!BU14</f>
        <v>495</v>
      </c>
      <c r="BV17">
        <f>Family_Level_Aggregate_Counts1!BV14</f>
        <v>1567</v>
      </c>
      <c r="BW17">
        <f>Family_Level_Aggregate_Counts1!BW14</f>
        <v>2644</v>
      </c>
      <c r="BX17">
        <f>Family_Level_Aggregate_Counts1!BX14</f>
        <v>1155</v>
      </c>
      <c r="BY17">
        <f>Family_Level_Aggregate_Counts1!BY14</f>
        <v>1770</v>
      </c>
      <c r="BZ17">
        <f>Family_Level_Aggregate_Counts1!BZ14</f>
        <v>1265</v>
      </c>
      <c r="CA17">
        <f>Family_Level_Aggregate_Counts1!CA14</f>
        <v>1035</v>
      </c>
      <c r="CB17">
        <f>Family_Level_Aggregate_Counts1!CB14</f>
        <v>1422</v>
      </c>
      <c r="CC17">
        <f>Family_Level_Aggregate_Counts1!CC14</f>
        <v>1516</v>
      </c>
      <c r="CD17">
        <f>Family_Level_Aggregate_Counts1!CD14</f>
        <v>1362</v>
      </c>
      <c r="CE17">
        <f>Family_Level_Aggregate_Counts1!CE14</f>
        <v>1378</v>
      </c>
      <c r="CF17">
        <f>Family_Level_Aggregate_Counts1!CF14</f>
        <v>1333</v>
      </c>
      <c r="CG17">
        <f>Family_Level_Aggregate_Counts1!CG14</f>
        <v>1682</v>
      </c>
      <c r="CH17">
        <f>Family_Level_Aggregate_Counts1!CH14</f>
        <v>1072</v>
      </c>
      <c r="CI17">
        <f>Family_Level_Aggregate_Counts1!CI14</f>
        <v>2368</v>
      </c>
      <c r="CJ17">
        <f>Family_Level_Aggregate_Counts1!CJ14</f>
        <v>2193</v>
      </c>
      <c r="CK17">
        <f>Family_Level_Aggregate_Counts1!CK14</f>
        <v>1213</v>
      </c>
      <c r="CL17">
        <f>Family_Level_Aggregate_Counts1!CL14</f>
        <v>1345</v>
      </c>
      <c r="CM17">
        <f>Family_Level_Aggregate_Counts1!CM14</f>
        <v>1484</v>
      </c>
      <c r="CN17">
        <f>Family_Level_Aggregate_Counts1!CN14</f>
        <v>926</v>
      </c>
      <c r="CO17">
        <f>Family_Level_Aggregate_Counts1!CO14</f>
        <v>1760</v>
      </c>
      <c r="CP17">
        <f>Family_Level_Aggregate_Counts1!CP14</f>
        <v>1057</v>
      </c>
      <c r="CQ17">
        <f>Family_Level_Aggregate_Counts1!CQ14</f>
        <v>1318</v>
      </c>
      <c r="CR17">
        <f>Family_Level_Aggregate_Counts1!CR14</f>
        <v>569</v>
      </c>
      <c r="CS17">
        <f>IF(Family_Level_Aggregate_Counts!CS15&gt;10,Family_Level_Aggregate_Counts!CS15,"")</f>
        <v>95</v>
      </c>
    </row>
    <row r="18" spans="1:97" x14ac:dyDescent="0.25">
      <c r="A18" t="str">
        <f>Family_Level_Aggregate_Counts1!A15</f>
        <v>Synergistaceae</v>
      </c>
      <c r="B18">
        <f>Family_Level_Aggregate_Counts1!B15</f>
        <v>971</v>
      </c>
      <c r="C18">
        <f>Family_Level_Aggregate_Counts1!C15</f>
        <v>1074</v>
      </c>
      <c r="D18">
        <f>Family_Level_Aggregate_Counts1!D15</f>
        <v>915</v>
      </c>
      <c r="E18">
        <f>Family_Level_Aggregate_Counts1!E15</f>
        <v>1414</v>
      </c>
      <c r="F18">
        <f>Family_Level_Aggregate_Counts1!F15</f>
        <v>452</v>
      </c>
      <c r="G18">
        <f>Family_Level_Aggregate_Counts1!G15</f>
        <v>1704</v>
      </c>
      <c r="H18">
        <f>Family_Level_Aggregate_Counts1!H15</f>
        <v>1052</v>
      </c>
      <c r="I18">
        <f>Family_Level_Aggregate_Counts1!I15</f>
        <v>952</v>
      </c>
      <c r="J18">
        <f>Family_Level_Aggregate_Counts1!J15</f>
        <v>881</v>
      </c>
      <c r="K18">
        <f>Family_Level_Aggregate_Counts1!K15</f>
        <v>927</v>
      </c>
      <c r="L18">
        <f>Family_Level_Aggregate_Counts1!L15</f>
        <v>1090</v>
      </c>
      <c r="M18">
        <f>Family_Level_Aggregate_Counts1!M15</f>
        <v>1673</v>
      </c>
      <c r="N18">
        <f>Family_Level_Aggregate_Counts1!N15</f>
        <v>686</v>
      </c>
      <c r="O18">
        <f>Family_Level_Aggregate_Counts1!O15</f>
        <v>1562</v>
      </c>
      <c r="P18">
        <f>Family_Level_Aggregate_Counts1!P15</f>
        <v>799</v>
      </c>
      <c r="Q18">
        <f>Family_Level_Aggregate_Counts1!Q15</f>
        <v>535</v>
      </c>
      <c r="R18">
        <f>Family_Level_Aggregate_Counts1!R15</f>
        <v>1398</v>
      </c>
      <c r="S18">
        <f>Family_Level_Aggregate_Counts1!S15</f>
        <v>710</v>
      </c>
      <c r="T18">
        <f>Family_Level_Aggregate_Counts1!T15</f>
        <v>950</v>
      </c>
      <c r="U18">
        <f>Family_Level_Aggregate_Counts1!U15</f>
        <v>840</v>
      </c>
      <c r="V18">
        <f>Family_Level_Aggregate_Counts1!V15</f>
        <v>1698</v>
      </c>
      <c r="W18">
        <f>Family_Level_Aggregate_Counts1!W15</f>
        <v>569</v>
      </c>
      <c r="X18">
        <f>Family_Level_Aggregate_Counts1!X15</f>
        <v>1598</v>
      </c>
      <c r="Y18">
        <f>Family_Level_Aggregate_Counts1!Y15</f>
        <v>1728</v>
      </c>
      <c r="Z18">
        <f>Family_Level_Aggregate_Counts1!Z15</f>
        <v>910</v>
      </c>
      <c r="AA18">
        <f>Family_Level_Aggregate_Counts1!AA15</f>
        <v>1200</v>
      </c>
      <c r="AB18">
        <f>Family_Level_Aggregate_Counts1!AB15</f>
        <v>720</v>
      </c>
      <c r="AC18">
        <f>Family_Level_Aggregate_Counts1!AC15</f>
        <v>818</v>
      </c>
      <c r="AD18">
        <f>Family_Level_Aggregate_Counts1!AD15</f>
        <v>1203</v>
      </c>
      <c r="AE18">
        <f>Family_Level_Aggregate_Counts1!AE15</f>
        <v>1292</v>
      </c>
      <c r="AF18">
        <f>Family_Level_Aggregate_Counts1!AF15</f>
        <v>1620</v>
      </c>
      <c r="AG18">
        <f>Family_Level_Aggregate_Counts1!AG15</f>
        <v>1243</v>
      </c>
      <c r="AH18">
        <f>Family_Level_Aggregate_Counts1!AH15</f>
        <v>626</v>
      </c>
      <c r="AI18">
        <f>Family_Level_Aggregate_Counts1!AI15</f>
        <v>1320</v>
      </c>
      <c r="AJ18">
        <f>Family_Level_Aggregate_Counts1!AJ15</f>
        <v>755</v>
      </c>
      <c r="AK18">
        <f>Family_Level_Aggregate_Counts1!AK15</f>
        <v>797</v>
      </c>
      <c r="AL18">
        <f>Family_Level_Aggregate_Counts1!AL15</f>
        <v>1049</v>
      </c>
      <c r="AM18">
        <f>Family_Level_Aggregate_Counts1!AM15</f>
        <v>897</v>
      </c>
      <c r="AN18">
        <f>Family_Level_Aggregate_Counts1!AN15</f>
        <v>1865</v>
      </c>
      <c r="AO18">
        <f>Family_Level_Aggregate_Counts1!AO15</f>
        <v>1448</v>
      </c>
      <c r="AP18">
        <f>Family_Level_Aggregate_Counts1!AP15</f>
        <v>840</v>
      </c>
      <c r="AQ18">
        <f>Family_Level_Aggregate_Counts1!AQ15</f>
        <v>750</v>
      </c>
      <c r="AR18">
        <f>Family_Level_Aggregate_Counts1!AR15</f>
        <v>864</v>
      </c>
      <c r="AS18">
        <f>Family_Level_Aggregate_Counts1!AS15</f>
        <v>805</v>
      </c>
      <c r="AT18">
        <f>Family_Level_Aggregate_Counts1!AT15</f>
        <v>856</v>
      </c>
      <c r="AU18">
        <f>Family_Level_Aggregate_Counts1!AU15</f>
        <v>861</v>
      </c>
      <c r="AV18">
        <f>Family_Level_Aggregate_Counts1!AV15</f>
        <v>1465</v>
      </c>
      <c r="AW18">
        <f>Family_Level_Aggregate_Counts1!AW15</f>
        <v>1303</v>
      </c>
      <c r="AX18">
        <f>Family_Level_Aggregate_Counts1!AX15</f>
        <v>1095</v>
      </c>
      <c r="AY18">
        <f>Family_Level_Aggregate_Counts1!AY15</f>
        <v>1477</v>
      </c>
      <c r="AZ18">
        <f>Family_Level_Aggregate_Counts1!AZ15</f>
        <v>1151</v>
      </c>
      <c r="BA18">
        <f>Family_Level_Aggregate_Counts1!BA15</f>
        <v>1114</v>
      </c>
      <c r="BB18">
        <f>Family_Level_Aggregate_Counts1!BB15</f>
        <v>575</v>
      </c>
      <c r="BC18">
        <f>Family_Level_Aggregate_Counts1!BC15</f>
        <v>702</v>
      </c>
      <c r="BD18">
        <f>Family_Level_Aggregate_Counts1!BD15</f>
        <v>641</v>
      </c>
      <c r="BE18">
        <f>Family_Level_Aggregate_Counts1!BE15</f>
        <v>506</v>
      </c>
      <c r="BF18">
        <f>Family_Level_Aggregate_Counts1!BF15</f>
        <v>761</v>
      </c>
      <c r="BG18">
        <f>Family_Level_Aggregate_Counts1!BG15</f>
        <v>1149</v>
      </c>
      <c r="BH18">
        <f>Family_Level_Aggregate_Counts1!BH15</f>
        <v>1056</v>
      </c>
      <c r="BI18">
        <f>Family_Level_Aggregate_Counts1!BI15</f>
        <v>1653</v>
      </c>
      <c r="BJ18">
        <f>Family_Level_Aggregate_Counts1!BJ15</f>
        <v>1317</v>
      </c>
      <c r="BK18">
        <f>Family_Level_Aggregate_Counts1!BK15</f>
        <v>1401</v>
      </c>
      <c r="BL18">
        <f>Family_Level_Aggregate_Counts1!BL15</f>
        <v>797</v>
      </c>
      <c r="BM18">
        <f>Family_Level_Aggregate_Counts1!BM15</f>
        <v>694</v>
      </c>
      <c r="BN18">
        <f>Family_Level_Aggregate_Counts1!BN15</f>
        <v>914</v>
      </c>
      <c r="BO18">
        <f>Family_Level_Aggregate_Counts1!BO15</f>
        <v>2439</v>
      </c>
      <c r="BP18">
        <f>Family_Level_Aggregate_Counts1!BP15</f>
        <v>701</v>
      </c>
      <c r="BQ18">
        <f>Family_Level_Aggregate_Counts1!BQ15</f>
        <v>1892</v>
      </c>
      <c r="BR18">
        <f>Family_Level_Aggregate_Counts1!BR15</f>
        <v>1905</v>
      </c>
      <c r="BS18">
        <f>Family_Level_Aggregate_Counts1!BS15</f>
        <v>1333</v>
      </c>
      <c r="BT18">
        <f>Family_Level_Aggregate_Counts1!BT15</f>
        <v>1489</v>
      </c>
      <c r="BU18">
        <f>Family_Level_Aggregate_Counts1!BU15</f>
        <v>399</v>
      </c>
      <c r="BV18">
        <f>Family_Level_Aggregate_Counts1!BV15</f>
        <v>1278</v>
      </c>
      <c r="BW18">
        <f>Family_Level_Aggregate_Counts1!BW15</f>
        <v>4037</v>
      </c>
      <c r="BX18">
        <f>Family_Level_Aggregate_Counts1!BX15</f>
        <v>1912</v>
      </c>
      <c r="BY18">
        <f>Family_Level_Aggregate_Counts1!BY15</f>
        <v>2073</v>
      </c>
      <c r="BZ18">
        <f>Family_Level_Aggregate_Counts1!BZ15</f>
        <v>1424</v>
      </c>
      <c r="CA18">
        <f>Family_Level_Aggregate_Counts1!CA15</f>
        <v>1323</v>
      </c>
      <c r="CB18">
        <f>Family_Level_Aggregate_Counts1!CB15</f>
        <v>2128</v>
      </c>
      <c r="CC18">
        <f>Family_Level_Aggregate_Counts1!CC15</f>
        <v>1709</v>
      </c>
      <c r="CD18">
        <f>Family_Level_Aggregate_Counts1!CD15</f>
        <v>1608</v>
      </c>
      <c r="CE18">
        <f>Family_Level_Aggregate_Counts1!CE15</f>
        <v>1488</v>
      </c>
      <c r="CF18">
        <f>Family_Level_Aggregate_Counts1!CF15</f>
        <v>1242</v>
      </c>
      <c r="CG18">
        <f>Family_Level_Aggregate_Counts1!CG15</f>
        <v>1482</v>
      </c>
      <c r="CH18">
        <f>Family_Level_Aggregate_Counts1!CH15</f>
        <v>895</v>
      </c>
      <c r="CI18">
        <f>Family_Level_Aggregate_Counts1!CI15</f>
        <v>2012</v>
      </c>
      <c r="CJ18">
        <f>Family_Level_Aggregate_Counts1!CJ15</f>
        <v>1982</v>
      </c>
      <c r="CK18">
        <f>Family_Level_Aggregate_Counts1!CK15</f>
        <v>1049</v>
      </c>
      <c r="CL18">
        <f>Family_Level_Aggregate_Counts1!CL15</f>
        <v>1174</v>
      </c>
      <c r="CM18">
        <f>Family_Level_Aggregate_Counts1!CM15</f>
        <v>1508</v>
      </c>
      <c r="CN18">
        <f>Family_Level_Aggregate_Counts1!CN15</f>
        <v>1038</v>
      </c>
      <c r="CO18">
        <f>Family_Level_Aggregate_Counts1!CO15</f>
        <v>1540</v>
      </c>
      <c r="CP18">
        <f>Family_Level_Aggregate_Counts1!CP15</f>
        <v>886</v>
      </c>
      <c r="CQ18">
        <f>Family_Level_Aggregate_Counts1!CQ15</f>
        <v>1171</v>
      </c>
      <c r="CR18">
        <f>Family_Level_Aggregate_Counts1!CR15</f>
        <v>598</v>
      </c>
      <c r="CS18">
        <f>IF(Family_Level_Aggregate_Counts!CS16&gt;10,Family_Level_Aggregate_Counts!CS16,"")</f>
        <v>95</v>
      </c>
    </row>
    <row r="19" spans="1:97" x14ac:dyDescent="0.25">
      <c r="A19" t="str">
        <f>Family_Level_Aggregate_Counts1!A16</f>
        <v>Lactobacillaceae</v>
      </c>
      <c r="B19">
        <f>Family_Level_Aggregate_Counts1!B16</f>
        <v>2791</v>
      </c>
      <c r="C19">
        <f>Family_Level_Aggregate_Counts1!C16</f>
        <v>4145</v>
      </c>
      <c r="D19">
        <f>Family_Level_Aggregate_Counts1!D16</f>
        <v>5235</v>
      </c>
      <c r="E19">
        <f>Family_Level_Aggregate_Counts1!E16</f>
        <v>6976</v>
      </c>
      <c r="F19">
        <f>Family_Level_Aggregate_Counts1!F16</f>
        <v>4173</v>
      </c>
      <c r="G19">
        <f>Family_Level_Aggregate_Counts1!G16</f>
        <v>10643</v>
      </c>
      <c r="H19">
        <f>Family_Level_Aggregate_Counts1!H16</f>
        <v>89</v>
      </c>
      <c r="I19">
        <f>Family_Level_Aggregate_Counts1!I16</f>
        <v>95</v>
      </c>
      <c r="J19">
        <f>Family_Level_Aggregate_Counts1!J16</f>
        <v>124</v>
      </c>
      <c r="K19">
        <f>Family_Level_Aggregate_Counts1!K16</f>
        <v>62</v>
      </c>
      <c r="L19">
        <f>Family_Level_Aggregate_Counts1!L16</f>
        <v>90</v>
      </c>
      <c r="M19">
        <f>Family_Level_Aggregate_Counts1!M16</f>
        <v>104</v>
      </c>
      <c r="N19">
        <f>Family_Level_Aggregate_Counts1!N16</f>
        <v>33</v>
      </c>
      <c r="O19">
        <f>Family_Level_Aggregate_Counts1!O16</f>
        <v>76</v>
      </c>
      <c r="P19">
        <f>Family_Level_Aggregate_Counts1!P16</f>
        <v>70</v>
      </c>
      <c r="Q19">
        <f>Family_Level_Aggregate_Counts1!Q16</f>
        <v>17</v>
      </c>
      <c r="R19">
        <f>Family_Level_Aggregate_Counts1!R16</f>
        <v>90</v>
      </c>
      <c r="S19">
        <f>Family_Level_Aggregate_Counts1!S16</f>
        <v>70</v>
      </c>
      <c r="T19">
        <f>Family_Level_Aggregate_Counts1!T16</f>
        <v>1880</v>
      </c>
      <c r="U19">
        <f>Family_Level_Aggregate_Counts1!U16</f>
        <v>3152</v>
      </c>
      <c r="V19">
        <f>Family_Level_Aggregate_Counts1!V16</f>
        <v>6233</v>
      </c>
      <c r="W19">
        <f>Family_Level_Aggregate_Counts1!W16</f>
        <v>2235</v>
      </c>
      <c r="X19">
        <f>Family_Level_Aggregate_Counts1!X16</f>
        <v>3256</v>
      </c>
      <c r="Y19">
        <f>Family_Level_Aggregate_Counts1!Y16</f>
        <v>6254</v>
      </c>
      <c r="Z19">
        <f>Family_Level_Aggregate_Counts1!Z16</f>
        <v>2508</v>
      </c>
      <c r="AA19">
        <f>Family_Level_Aggregate_Counts1!AA16</f>
        <v>71</v>
      </c>
      <c r="AB19">
        <f>Family_Level_Aggregate_Counts1!AB16</f>
        <v>78</v>
      </c>
      <c r="AC19">
        <f>Family_Level_Aggregate_Counts1!AC16</f>
        <v>299</v>
      </c>
      <c r="AD19">
        <f>Family_Level_Aggregate_Counts1!AD16</f>
        <v>274</v>
      </c>
      <c r="AE19">
        <f>Family_Level_Aggregate_Counts1!AE16</f>
        <v>90</v>
      </c>
      <c r="AF19">
        <f>Family_Level_Aggregate_Counts1!AF16</f>
        <v>93</v>
      </c>
      <c r="AG19">
        <f>Family_Level_Aggregate_Counts1!AG16</f>
        <v>66</v>
      </c>
      <c r="AH19">
        <f>Family_Level_Aggregate_Counts1!AH16</f>
        <v>145</v>
      </c>
      <c r="AI19">
        <f>Family_Level_Aggregate_Counts1!AI16</f>
        <v>95</v>
      </c>
      <c r="AJ19">
        <f>Family_Level_Aggregate_Counts1!AJ16</f>
        <v>71</v>
      </c>
      <c r="AK19">
        <f>Family_Level_Aggregate_Counts1!AK16</f>
        <v>1097</v>
      </c>
      <c r="AL19">
        <f>Family_Level_Aggregate_Counts1!AL16</f>
        <v>1037</v>
      </c>
      <c r="AM19">
        <f>Family_Level_Aggregate_Counts1!AM16</f>
        <v>61</v>
      </c>
      <c r="AN19">
        <f>Family_Level_Aggregate_Counts1!AN16</f>
        <v>61</v>
      </c>
      <c r="AO19">
        <f>Family_Level_Aggregate_Counts1!AO16</f>
        <v>1222</v>
      </c>
      <c r="AP19">
        <f>Family_Level_Aggregate_Counts1!AP16</f>
        <v>768</v>
      </c>
      <c r="AQ19">
        <f>Family_Level_Aggregate_Counts1!AQ16</f>
        <v>28</v>
      </c>
      <c r="AR19">
        <f>Family_Level_Aggregate_Counts1!AR16</f>
        <v>38</v>
      </c>
      <c r="AS19">
        <f>Family_Level_Aggregate_Counts1!AS16</f>
        <v>529</v>
      </c>
      <c r="AT19">
        <f>Family_Level_Aggregate_Counts1!AT16</f>
        <v>506</v>
      </c>
      <c r="AU19">
        <f>Family_Level_Aggregate_Counts1!AU16</f>
        <v>33</v>
      </c>
      <c r="AV19">
        <f>Family_Level_Aggregate_Counts1!AV16</f>
        <v>61</v>
      </c>
      <c r="AW19">
        <f>Family_Level_Aggregate_Counts1!AW16</f>
        <v>275</v>
      </c>
      <c r="AX19">
        <f>Family_Level_Aggregate_Counts1!AX16</f>
        <v>102</v>
      </c>
      <c r="AY19">
        <f>Family_Level_Aggregate_Counts1!AY16</f>
        <v>159</v>
      </c>
      <c r="AZ19">
        <f>Family_Level_Aggregate_Counts1!AZ16</f>
        <v>167</v>
      </c>
      <c r="BA19">
        <f>Family_Level_Aggregate_Counts1!BA16</f>
        <v>2140</v>
      </c>
      <c r="BB19">
        <f>Family_Level_Aggregate_Counts1!BB16</f>
        <v>776</v>
      </c>
      <c r="BC19">
        <f>Family_Level_Aggregate_Counts1!BC16</f>
        <v>134</v>
      </c>
      <c r="BD19">
        <f>Family_Level_Aggregate_Counts1!BD16</f>
        <v>173</v>
      </c>
      <c r="BE19">
        <f>Family_Level_Aggregate_Counts1!BE16</f>
        <v>802</v>
      </c>
      <c r="BF19">
        <f>Family_Level_Aggregate_Counts1!BF16</f>
        <v>1169</v>
      </c>
      <c r="BG19">
        <f>Family_Level_Aggregate_Counts1!BG16</f>
        <v>43</v>
      </c>
      <c r="BH19">
        <f>Family_Level_Aggregate_Counts1!BH16</f>
        <v>95</v>
      </c>
      <c r="BI19">
        <f>Family_Level_Aggregate_Counts1!BI16</f>
        <v>1423</v>
      </c>
      <c r="BJ19">
        <f>Family_Level_Aggregate_Counts1!BJ16</f>
        <v>498</v>
      </c>
      <c r="BK19">
        <f>Family_Level_Aggregate_Counts1!BK16</f>
        <v>58</v>
      </c>
      <c r="BL19">
        <f>Family_Level_Aggregate_Counts1!BL16</f>
        <v>74</v>
      </c>
      <c r="BM19">
        <f>Family_Level_Aggregate_Counts1!BM16</f>
        <v>175</v>
      </c>
      <c r="BN19">
        <f>Family_Level_Aggregate_Counts1!BN16</f>
        <v>209</v>
      </c>
      <c r="BO19">
        <f>Family_Level_Aggregate_Counts1!BO16</f>
        <v>2206</v>
      </c>
      <c r="BP19">
        <f>Family_Level_Aggregate_Counts1!BP16</f>
        <v>641</v>
      </c>
      <c r="BQ19">
        <f>Family_Level_Aggregate_Counts1!BQ16</f>
        <v>805</v>
      </c>
      <c r="BR19">
        <f>Family_Level_Aggregate_Counts1!BR16</f>
        <v>1188</v>
      </c>
      <c r="BS19">
        <f>Family_Level_Aggregate_Counts1!BS16</f>
        <v>1356</v>
      </c>
      <c r="BT19">
        <f>Family_Level_Aggregate_Counts1!BT16</f>
        <v>1231</v>
      </c>
      <c r="BU19">
        <f>Family_Level_Aggregate_Counts1!BU16</f>
        <v>406</v>
      </c>
      <c r="BV19">
        <f>Family_Level_Aggregate_Counts1!BV16</f>
        <v>1642</v>
      </c>
      <c r="BW19">
        <f>Family_Level_Aggregate_Counts1!BW16</f>
        <v>1037</v>
      </c>
      <c r="BX19">
        <f>Family_Level_Aggregate_Counts1!BX16</f>
        <v>522</v>
      </c>
      <c r="BY19">
        <f>Family_Level_Aggregate_Counts1!BY16</f>
        <v>865</v>
      </c>
      <c r="BZ19">
        <f>Family_Level_Aggregate_Counts1!BZ16</f>
        <v>707</v>
      </c>
      <c r="CA19">
        <f>Family_Level_Aggregate_Counts1!CA16</f>
        <v>657</v>
      </c>
      <c r="CB19">
        <f>Family_Level_Aggregate_Counts1!CB16</f>
        <v>585</v>
      </c>
      <c r="CC19">
        <f>Family_Level_Aggregate_Counts1!CC16</f>
        <v>1311</v>
      </c>
      <c r="CD19">
        <f>Family_Level_Aggregate_Counts1!CD16</f>
        <v>1084</v>
      </c>
      <c r="CE19">
        <f>Family_Level_Aggregate_Counts1!CE16</f>
        <v>592</v>
      </c>
      <c r="CF19">
        <f>Family_Level_Aggregate_Counts1!CF16</f>
        <v>478</v>
      </c>
      <c r="CG19">
        <f>Family_Level_Aggregate_Counts1!CG16</f>
        <v>997</v>
      </c>
      <c r="CH19">
        <f>Family_Level_Aggregate_Counts1!CH16</f>
        <v>341</v>
      </c>
      <c r="CI19">
        <f>Family_Level_Aggregate_Counts1!CI16</f>
        <v>1253</v>
      </c>
      <c r="CJ19">
        <f>Family_Level_Aggregate_Counts1!CJ16</f>
        <v>1215</v>
      </c>
      <c r="CK19">
        <f>Family_Level_Aggregate_Counts1!CK16</f>
        <v>669</v>
      </c>
      <c r="CL19">
        <f>Family_Level_Aggregate_Counts1!CL16</f>
        <v>777</v>
      </c>
      <c r="CM19">
        <f>Family_Level_Aggregate_Counts1!CM16</f>
        <v>292</v>
      </c>
      <c r="CN19">
        <f>Family_Level_Aggregate_Counts1!CN16</f>
        <v>576</v>
      </c>
      <c r="CO19">
        <f>Family_Level_Aggregate_Counts1!CO16</f>
        <v>1031</v>
      </c>
      <c r="CP19">
        <f>Family_Level_Aggregate_Counts1!CP16</f>
        <v>367</v>
      </c>
      <c r="CQ19">
        <f>Family_Level_Aggregate_Counts1!CQ16</f>
        <v>399</v>
      </c>
      <c r="CR19">
        <f>Family_Level_Aggregate_Counts1!CR16</f>
        <v>213</v>
      </c>
      <c r="CS19">
        <f>IF(Family_Level_Aggregate_Counts!CS17&gt;10,Family_Level_Aggregate_Counts!CS17,"")</f>
        <v>94</v>
      </c>
    </row>
    <row r="20" spans="1:97" x14ac:dyDescent="0.25">
      <c r="A20" t="str">
        <f>Family_Level_Aggregate_Counts1!A17</f>
        <v>Pseudomonadaceae</v>
      </c>
      <c r="B20">
        <f>Family_Level_Aggregate_Counts1!B17</f>
        <v>659</v>
      </c>
      <c r="C20">
        <f>Family_Level_Aggregate_Counts1!C17</f>
        <v>682</v>
      </c>
      <c r="D20">
        <f>Family_Level_Aggregate_Counts1!D17</f>
        <v>495</v>
      </c>
      <c r="E20">
        <f>Family_Level_Aggregate_Counts1!E17</f>
        <v>782</v>
      </c>
      <c r="F20">
        <f>Family_Level_Aggregate_Counts1!F17</f>
        <v>331</v>
      </c>
      <c r="G20">
        <f>Family_Level_Aggregate_Counts1!G17</f>
        <v>749</v>
      </c>
      <c r="H20">
        <f>Family_Level_Aggregate_Counts1!H17</f>
        <v>473</v>
      </c>
      <c r="I20">
        <f>Family_Level_Aggregate_Counts1!I17</f>
        <v>295</v>
      </c>
      <c r="J20">
        <f>Family_Level_Aggregate_Counts1!J17</f>
        <v>388</v>
      </c>
      <c r="K20">
        <f>Family_Level_Aggregate_Counts1!K17</f>
        <v>225</v>
      </c>
      <c r="L20">
        <f>Family_Level_Aggregate_Counts1!L17</f>
        <v>284</v>
      </c>
      <c r="M20">
        <f>Family_Level_Aggregate_Counts1!M17</f>
        <v>388</v>
      </c>
      <c r="N20">
        <f>Family_Level_Aggregate_Counts1!N17</f>
        <v>171</v>
      </c>
      <c r="O20">
        <f>Family_Level_Aggregate_Counts1!O17</f>
        <v>474</v>
      </c>
      <c r="P20">
        <f>Family_Level_Aggregate_Counts1!P17</f>
        <v>321</v>
      </c>
      <c r="Q20">
        <f>Family_Level_Aggregate_Counts1!Q17</f>
        <v>78</v>
      </c>
      <c r="R20">
        <f>Family_Level_Aggregate_Counts1!R17</f>
        <v>517</v>
      </c>
      <c r="S20">
        <f>Family_Level_Aggregate_Counts1!S17</f>
        <v>176</v>
      </c>
      <c r="T20">
        <f>Family_Level_Aggregate_Counts1!T17</f>
        <v>160</v>
      </c>
      <c r="U20">
        <f>Family_Level_Aggregate_Counts1!U17</f>
        <v>246</v>
      </c>
      <c r="V20">
        <f>Family_Level_Aggregate_Counts1!V17</f>
        <v>704</v>
      </c>
      <c r="W20">
        <f>Family_Level_Aggregate_Counts1!W17</f>
        <v>216</v>
      </c>
      <c r="X20">
        <f>Family_Level_Aggregate_Counts1!X17</f>
        <v>191</v>
      </c>
      <c r="Y20">
        <f>Family_Level_Aggregate_Counts1!Y17</f>
        <v>829</v>
      </c>
      <c r="Z20">
        <f>Family_Level_Aggregate_Counts1!Z17</f>
        <v>343</v>
      </c>
      <c r="AA20">
        <f>Family_Level_Aggregate_Counts1!AA17</f>
        <v>206</v>
      </c>
      <c r="AB20">
        <f>Family_Level_Aggregate_Counts1!AB17</f>
        <v>105</v>
      </c>
      <c r="AC20">
        <f>Family_Level_Aggregate_Counts1!AC17</f>
        <v>181</v>
      </c>
      <c r="AD20">
        <f>Family_Level_Aggregate_Counts1!AD17</f>
        <v>245</v>
      </c>
      <c r="AE20">
        <f>Family_Level_Aggregate_Counts1!AE17</f>
        <v>183</v>
      </c>
      <c r="AF20">
        <f>Family_Level_Aggregate_Counts1!AF17</f>
        <v>457</v>
      </c>
      <c r="AG20">
        <f>Family_Level_Aggregate_Counts1!AG17</f>
        <v>325</v>
      </c>
      <c r="AH20">
        <f>Family_Level_Aggregate_Counts1!AH17</f>
        <v>210</v>
      </c>
      <c r="AI20">
        <f>Family_Level_Aggregate_Counts1!AI17</f>
        <v>38</v>
      </c>
      <c r="AJ20">
        <f>Family_Level_Aggregate_Counts1!AJ17</f>
        <v>19</v>
      </c>
      <c r="AK20">
        <f>Family_Level_Aggregate_Counts1!AK17</f>
        <v>299</v>
      </c>
      <c r="AL20">
        <f>Family_Level_Aggregate_Counts1!AL17</f>
        <v>320</v>
      </c>
      <c r="AM20">
        <f>Family_Level_Aggregate_Counts1!AM17</f>
        <v>15</v>
      </c>
      <c r="AN20">
        <f>Family_Level_Aggregate_Counts1!AN17</f>
        <v>23</v>
      </c>
      <c r="AO20">
        <f>Family_Level_Aggregate_Counts1!AO17</f>
        <v>308</v>
      </c>
      <c r="AP20">
        <f>Family_Level_Aggregate_Counts1!AP17</f>
        <v>209</v>
      </c>
      <c r="AQ20">
        <f>Family_Level_Aggregate_Counts1!AQ17</f>
        <v>11</v>
      </c>
      <c r="AR20">
        <f>Family_Level_Aggregate_Counts1!AR17</f>
        <v>10</v>
      </c>
      <c r="AS20">
        <f>Family_Level_Aggregate_Counts1!AS17</f>
        <v>159</v>
      </c>
      <c r="AT20">
        <f>Family_Level_Aggregate_Counts1!AT17</f>
        <v>274</v>
      </c>
      <c r="AU20">
        <f>Family_Level_Aggregate_Counts1!AU17</f>
        <v>16</v>
      </c>
      <c r="AV20">
        <f>Family_Level_Aggregate_Counts1!AV17</f>
        <v>28</v>
      </c>
      <c r="AW20">
        <f>Family_Level_Aggregate_Counts1!AW17</f>
        <v>340</v>
      </c>
      <c r="AX20">
        <f>Family_Level_Aggregate_Counts1!AX17</f>
        <v>450</v>
      </c>
      <c r="AY20">
        <f>Family_Level_Aggregate_Counts1!AY17</f>
        <v>142</v>
      </c>
      <c r="AZ20">
        <f>Family_Level_Aggregate_Counts1!AZ17</f>
        <v>55</v>
      </c>
      <c r="BA20">
        <f>Family_Level_Aggregate_Counts1!BA17</f>
        <v>518</v>
      </c>
      <c r="BB20">
        <f>Family_Level_Aggregate_Counts1!BB17</f>
        <v>151</v>
      </c>
      <c r="BC20">
        <f>Family_Level_Aggregate_Counts1!BC17</f>
        <v>49</v>
      </c>
      <c r="BD20">
        <f>Family_Level_Aggregate_Counts1!BD17</f>
        <v>18</v>
      </c>
      <c r="BE20">
        <f>Family_Level_Aggregate_Counts1!BE17</f>
        <v>411</v>
      </c>
      <c r="BF20">
        <f>Family_Level_Aggregate_Counts1!BF17</f>
        <v>399</v>
      </c>
      <c r="BG20">
        <f>Family_Level_Aggregate_Counts1!BG17</f>
        <v>39</v>
      </c>
      <c r="BH20">
        <f>Family_Level_Aggregate_Counts1!BH17</f>
        <v>7</v>
      </c>
      <c r="BI20">
        <f>Family_Level_Aggregate_Counts1!BI17</f>
        <v>574</v>
      </c>
      <c r="BJ20">
        <f>Family_Level_Aggregate_Counts1!BJ17</f>
        <v>234</v>
      </c>
      <c r="BK20">
        <f>Family_Level_Aggregate_Counts1!BK17</f>
        <v>55</v>
      </c>
      <c r="BL20">
        <f>Family_Level_Aggregate_Counts1!BL17</f>
        <v>4</v>
      </c>
      <c r="BM20">
        <f>Family_Level_Aggregate_Counts1!BM17</f>
        <v>287</v>
      </c>
      <c r="BN20">
        <f>Family_Level_Aggregate_Counts1!BN17</f>
        <v>180</v>
      </c>
      <c r="BO20">
        <f>Family_Level_Aggregate_Counts1!BO17</f>
        <v>5717</v>
      </c>
      <c r="BP20">
        <f>Family_Level_Aggregate_Counts1!BP17</f>
        <v>2100</v>
      </c>
      <c r="BQ20">
        <f>Family_Level_Aggregate_Counts1!BQ17</f>
        <v>7291</v>
      </c>
      <c r="BR20">
        <f>Family_Level_Aggregate_Counts1!BR17</f>
        <v>7021</v>
      </c>
      <c r="BS20">
        <f>Family_Level_Aggregate_Counts1!BS17</f>
        <v>5165</v>
      </c>
      <c r="BT20">
        <f>Family_Level_Aggregate_Counts1!BT17</f>
        <v>5043</v>
      </c>
      <c r="BU20">
        <f>Family_Level_Aggregate_Counts1!BU17</f>
        <v>1901</v>
      </c>
      <c r="BV20">
        <f>Family_Level_Aggregate_Counts1!BV17</f>
        <v>4657</v>
      </c>
      <c r="BW20">
        <f>Family_Level_Aggregate_Counts1!BW17</f>
        <v>1965</v>
      </c>
      <c r="BX20">
        <f>Family_Level_Aggregate_Counts1!BX17</f>
        <v>1130</v>
      </c>
      <c r="BY20">
        <f>Family_Level_Aggregate_Counts1!BY17</f>
        <v>1634</v>
      </c>
      <c r="BZ20">
        <f>Family_Level_Aggregate_Counts1!BZ17</f>
        <v>1183</v>
      </c>
      <c r="CA20">
        <f>Family_Level_Aggregate_Counts1!CA17</f>
        <v>1147</v>
      </c>
      <c r="CB20">
        <f>Family_Level_Aggregate_Counts1!CB17</f>
        <v>1402</v>
      </c>
      <c r="CC20">
        <f>Family_Level_Aggregate_Counts1!CC17</f>
        <v>2870</v>
      </c>
      <c r="CD20">
        <f>Family_Level_Aggregate_Counts1!CD17</f>
        <v>2601</v>
      </c>
      <c r="CE20">
        <f>Family_Level_Aggregate_Counts1!CE17</f>
        <v>608</v>
      </c>
      <c r="CF20">
        <f>Family_Level_Aggregate_Counts1!CF17</f>
        <v>644</v>
      </c>
      <c r="CG20">
        <f>Family_Level_Aggregate_Counts1!CG17</f>
        <v>1069</v>
      </c>
      <c r="CH20">
        <f>Family_Level_Aggregate_Counts1!CH17</f>
        <v>412</v>
      </c>
      <c r="CI20">
        <f>Family_Level_Aggregate_Counts1!CI17</f>
        <v>1114</v>
      </c>
      <c r="CJ20">
        <f>Family_Level_Aggregate_Counts1!CJ17</f>
        <v>993</v>
      </c>
      <c r="CK20">
        <f>Family_Level_Aggregate_Counts1!CK17</f>
        <v>1285</v>
      </c>
      <c r="CL20">
        <f>Family_Level_Aggregate_Counts1!CL17</f>
        <v>1449</v>
      </c>
      <c r="CM20">
        <f>Family_Level_Aggregate_Counts1!CM17</f>
        <v>574</v>
      </c>
      <c r="CN20">
        <f>Family_Level_Aggregate_Counts1!CN17</f>
        <v>499</v>
      </c>
      <c r="CO20">
        <f>Family_Level_Aggregate_Counts1!CO17</f>
        <v>599</v>
      </c>
      <c r="CP20">
        <f>Family_Level_Aggregate_Counts1!CP17</f>
        <v>344</v>
      </c>
      <c r="CQ20">
        <f>Family_Level_Aggregate_Counts1!CQ17</f>
        <v>525</v>
      </c>
      <c r="CR20">
        <f>Family_Level_Aggregate_Counts1!CR17</f>
        <v>285</v>
      </c>
      <c r="CS20">
        <f>IF(Family_Level_Aggregate_Counts!CS18&gt;10,Family_Level_Aggregate_Counts!CS18,"")</f>
        <v>87</v>
      </c>
    </row>
    <row r="21" spans="1:97" x14ac:dyDescent="0.25">
      <c r="A21" t="str">
        <f>Family_Level_Aggregate_Counts1!A18</f>
        <v>Pseudanabaenaceae</v>
      </c>
      <c r="B21">
        <f>Family_Level_Aggregate_Counts1!B18</f>
        <v>753</v>
      </c>
      <c r="C21">
        <f>Family_Level_Aggregate_Counts1!C18</f>
        <v>773</v>
      </c>
      <c r="D21">
        <f>Family_Level_Aggregate_Counts1!D18</f>
        <v>864</v>
      </c>
      <c r="E21">
        <f>Family_Level_Aggregate_Counts1!E18</f>
        <v>856</v>
      </c>
      <c r="F21">
        <f>Family_Level_Aggregate_Counts1!F18</f>
        <v>259</v>
      </c>
      <c r="G21">
        <f>Family_Level_Aggregate_Counts1!G18</f>
        <v>697</v>
      </c>
      <c r="H21">
        <f>Family_Level_Aggregate_Counts1!H18</f>
        <v>901</v>
      </c>
      <c r="I21">
        <f>Family_Level_Aggregate_Counts1!I18</f>
        <v>775</v>
      </c>
      <c r="J21">
        <f>Family_Level_Aggregate_Counts1!J18</f>
        <v>773</v>
      </c>
      <c r="K21">
        <f>Family_Level_Aggregate_Counts1!K18</f>
        <v>385</v>
      </c>
      <c r="L21">
        <f>Family_Level_Aggregate_Counts1!L18</f>
        <v>529</v>
      </c>
      <c r="M21">
        <f>Family_Level_Aggregate_Counts1!M18</f>
        <v>697</v>
      </c>
      <c r="N21">
        <f>Family_Level_Aggregate_Counts1!N18</f>
        <v>358</v>
      </c>
      <c r="O21">
        <f>Family_Level_Aggregate_Counts1!O18</f>
        <v>489</v>
      </c>
      <c r="P21">
        <f>Family_Level_Aggregate_Counts1!P18</f>
        <v>626</v>
      </c>
      <c r="Q21">
        <f>Family_Level_Aggregate_Counts1!Q18</f>
        <v>177</v>
      </c>
      <c r="R21">
        <f>Family_Level_Aggregate_Counts1!R18</f>
        <v>922</v>
      </c>
      <c r="S21">
        <f>Family_Level_Aggregate_Counts1!S18</f>
        <v>891</v>
      </c>
      <c r="T21">
        <f>Family_Level_Aggregate_Counts1!T18</f>
        <v>923</v>
      </c>
      <c r="U21">
        <f>Family_Level_Aggregate_Counts1!U18</f>
        <v>800</v>
      </c>
      <c r="V21">
        <f>Family_Level_Aggregate_Counts1!V18</f>
        <v>1538</v>
      </c>
      <c r="W21">
        <f>Family_Level_Aggregate_Counts1!W18</f>
        <v>371</v>
      </c>
      <c r="X21">
        <f>Family_Level_Aggregate_Counts1!X18</f>
        <v>971</v>
      </c>
      <c r="Y21">
        <f>Family_Level_Aggregate_Counts1!Y18</f>
        <v>1144</v>
      </c>
      <c r="Z21">
        <f>Family_Level_Aggregate_Counts1!Z18</f>
        <v>656</v>
      </c>
      <c r="AA21">
        <f>Family_Level_Aggregate_Counts1!AA18</f>
        <v>535</v>
      </c>
      <c r="AB21">
        <f>Family_Level_Aggregate_Counts1!AB18</f>
        <v>494</v>
      </c>
      <c r="AC21">
        <f>Family_Level_Aggregate_Counts1!AC18</f>
        <v>585</v>
      </c>
      <c r="AD21">
        <f>Family_Level_Aggregate_Counts1!AD18</f>
        <v>577</v>
      </c>
      <c r="AE21">
        <f>Family_Level_Aggregate_Counts1!AE18</f>
        <v>609</v>
      </c>
      <c r="AF21">
        <f>Family_Level_Aggregate_Counts1!AF18</f>
        <v>915</v>
      </c>
      <c r="AG21">
        <f>Family_Level_Aggregate_Counts1!AG18</f>
        <v>544</v>
      </c>
      <c r="AH21">
        <f>Family_Level_Aggregate_Counts1!AH18</f>
        <v>446</v>
      </c>
      <c r="AI21">
        <f>Family_Level_Aggregate_Counts1!AI18</f>
        <v>1438</v>
      </c>
      <c r="AJ21">
        <f>Family_Level_Aggregate_Counts1!AJ18</f>
        <v>808</v>
      </c>
      <c r="AK21">
        <f>Family_Level_Aggregate_Counts1!AK18</f>
        <v>783</v>
      </c>
      <c r="AL21">
        <f>Family_Level_Aggregate_Counts1!AL18</f>
        <v>857</v>
      </c>
      <c r="AM21">
        <f>Family_Level_Aggregate_Counts1!AM18</f>
        <v>830</v>
      </c>
      <c r="AN21">
        <f>Family_Level_Aggregate_Counts1!AN18</f>
        <v>1158</v>
      </c>
      <c r="AO21">
        <f>Family_Level_Aggregate_Counts1!AO18</f>
        <v>1174</v>
      </c>
      <c r="AP21">
        <f>Family_Level_Aggregate_Counts1!AP18</f>
        <v>565</v>
      </c>
      <c r="AQ21">
        <f>Family_Level_Aggregate_Counts1!AQ18</f>
        <v>446</v>
      </c>
      <c r="AR21">
        <f>Family_Level_Aggregate_Counts1!AR18</f>
        <v>578</v>
      </c>
      <c r="AS21">
        <f>Family_Level_Aggregate_Counts1!AS18</f>
        <v>591</v>
      </c>
      <c r="AT21">
        <f>Family_Level_Aggregate_Counts1!AT18</f>
        <v>570</v>
      </c>
      <c r="AU21">
        <f>Family_Level_Aggregate_Counts1!AU18</f>
        <v>467</v>
      </c>
      <c r="AV21">
        <f>Family_Level_Aggregate_Counts1!AV18</f>
        <v>789</v>
      </c>
      <c r="AW21">
        <f>Family_Level_Aggregate_Counts1!AW18</f>
        <v>1420</v>
      </c>
      <c r="AX21">
        <f>Family_Level_Aggregate_Counts1!AX18</f>
        <v>1011</v>
      </c>
      <c r="AY21">
        <f>Family_Level_Aggregate_Counts1!AY18</f>
        <v>1574</v>
      </c>
      <c r="AZ21">
        <f>Family_Level_Aggregate_Counts1!AZ18</f>
        <v>1496</v>
      </c>
      <c r="BA21">
        <f>Family_Level_Aggregate_Counts1!BA18</f>
        <v>1060</v>
      </c>
      <c r="BB21">
        <f>Family_Level_Aggregate_Counts1!BB18</f>
        <v>382</v>
      </c>
      <c r="BC21">
        <f>Family_Level_Aggregate_Counts1!BC18</f>
        <v>708</v>
      </c>
      <c r="BD21">
        <f>Family_Level_Aggregate_Counts1!BD18</f>
        <v>748</v>
      </c>
      <c r="BE21">
        <f>Family_Level_Aggregate_Counts1!BE18</f>
        <v>460</v>
      </c>
      <c r="BF21">
        <f>Family_Level_Aggregate_Counts1!BF18</f>
        <v>650</v>
      </c>
      <c r="BG21">
        <f>Family_Level_Aggregate_Counts1!BG18</f>
        <v>982</v>
      </c>
      <c r="BH21">
        <f>Family_Level_Aggregate_Counts1!BH18</f>
        <v>1007</v>
      </c>
      <c r="BI21">
        <f>Family_Level_Aggregate_Counts1!BI18</f>
        <v>1727</v>
      </c>
      <c r="BJ21">
        <f>Family_Level_Aggregate_Counts1!BJ18</f>
        <v>1161</v>
      </c>
      <c r="BK21">
        <f>Family_Level_Aggregate_Counts1!BK18</f>
        <v>1388</v>
      </c>
      <c r="BL21">
        <f>Family_Level_Aggregate_Counts1!BL18</f>
        <v>680</v>
      </c>
      <c r="BM21">
        <f>Family_Level_Aggregate_Counts1!BM18</f>
        <v>769</v>
      </c>
      <c r="BN21">
        <f>Family_Level_Aggregate_Counts1!BN18</f>
        <v>1011</v>
      </c>
      <c r="BO21">
        <f>Family_Level_Aggregate_Counts1!BO18</f>
        <v>1838</v>
      </c>
      <c r="BP21">
        <f>Family_Level_Aggregate_Counts1!BP18</f>
        <v>502</v>
      </c>
      <c r="BQ21">
        <f>Family_Level_Aggregate_Counts1!BQ18</f>
        <v>1392</v>
      </c>
      <c r="BR21">
        <f>Family_Level_Aggregate_Counts1!BR18</f>
        <v>1438</v>
      </c>
      <c r="BS21">
        <f>Family_Level_Aggregate_Counts1!BS18</f>
        <v>943</v>
      </c>
      <c r="BT21">
        <f>Family_Level_Aggregate_Counts1!BT18</f>
        <v>1082</v>
      </c>
      <c r="BU21">
        <f>Family_Level_Aggregate_Counts1!BU18</f>
        <v>298</v>
      </c>
      <c r="BV21">
        <f>Family_Level_Aggregate_Counts1!BV18</f>
        <v>865</v>
      </c>
      <c r="BW21">
        <f>Family_Level_Aggregate_Counts1!BW18</f>
        <v>2060</v>
      </c>
      <c r="BX21">
        <f>Family_Level_Aggregate_Counts1!BX18</f>
        <v>840</v>
      </c>
      <c r="BY21">
        <f>Family_Level_Aggregate_Counts1!BY18</f>
        <v>875</v>
      </c>
      <c r="BZ21">
        <f>Family_Level_Aggregate_Counts1!BZ18</f>
        <v>608</v>
      </c>
      <c r="CA21">
        <f>Family_Level_Aggregate_Counts1!CA18</f>
        <v>679</v>
      </c>
      <c r="CB21">
        <f>Family_Level_Aggregate_Counts1!CB18</f>
        <v>971</v>
      </c>
      <c r="CC21">
        <f>Family_Level_Aggregate_Counts1!CC18</f>
        <v>1009</v>
      </c>
      <c r="CD21">
        <f>Family_Level_Aggregate_Counts1!CD18</f>
        <v>818</v>
      </c>
      <c r="CE21">
        <f>Family_Level_Aggregate_Counts1!CE18</f>
        <v>808</v>
      </c>
      <c r="CF21">
        <f>Family_Level_Aggregate_Counts1!CF18</f>
        <v>859</v>
      </c>
      <c r="CG21">
        <f>Family_Level_Aggregate_Counts1!CG18</f>
        <v>858</v>
      </c>
      <c r="CH21">
        <f>Family_Level_Aggregate_Counts1!CH18</f>
        <v>734</v>
      </c>
      <c r="CI21">
        <f>Family_Level_Aggregate_Counts1!CI18</f>
        <v>1206</v>
      </c>
      <c r="CJ21">
        <f>Family_Level_Aggregate_Counts1!CJ18</f>
        <v>1208</v>
      </c>
      <c r="CK21">
        <f>Family_Level_Aggregate_Counts1!CK18</f>
        <v>598</v>
      </c>
      <c r="CL21">
        <f>Family_Level_Aggregate_Counts1!CL18</f>
        <v>732</v>
      </c>
      <c r="CM21">
        <f>Family_Level_Aggregate_Counts1!CM18</f>
        <v>899</v>
      </c>
      <c r="CN21">
        <f>Family_Level_Aggregate_Counts1!CN18</f>
        <v>566</v>
      </c>
      <c r="CO21">
        <f>Family_Level_Aggregate_Counts1!CO18</f>
        <v>965</v>
      </c>
      <c r="CP21">
        <f>Family_Level_Aggregate_Counts1!CP18</f>
        <v>626</v>
      </c>
      <c r="CQ21">
        <f>Family_Level_Aggregate_Counts1!CQ18</f>
        <v>661</v>
      </c>
      <c r="CR21">
        <f>Family_Level_Aggregate_Counts1!CR18</f>
        <v>283</v>
      </c>
      <c r="CS21">
        <f>IF(Family_Level_Aggregate_Counts!CS19&gt;10,Family_Level_Aggregate_Counts!CS19,"")</f>
        <v>95</v>
      </c>
    </row>
    <row r="22" spans="1:97" x14ac:dyDescent="0.25">
      <c r="A22" t="str">
        <f>Family_Level_Aggregate_Counts1!A19</f>
        <v>Campylobacteraceae</v>
      </c>
      <c r="B22">
        <f>Family_Level_Aggregate_Counts1!B19</f>
        <v>765</v>
      </c>
      <c r="C22">
        <f>Family_Level_Aggregate_Counts1!C19</f>
        <v>1074</v>
      </c>
      <c r="D22">
        <f>Family_Level_Aggregate_Counts1!D19</f>
        <v>936</v>
      </c>
      <c r="E22">
        <f>Family_Level_Aggregate_Counts1!E19</f>
        <v>1042</v>
      </c>
      <c r="F22">
        <f>Family_Level_Aggregate_Counts1!F19</f>
        <v>743</v>
      </c>
      <c r="G22">
        <f>Family_Level_Aggregate_Counts1!G19</f>
        <v>1680</v>
      </c>
      <c r="H22">
        <f>Family_Level_Aggregate_Counts1!H19</f>
        <v>447</v>
      </c>
      <c r="I22">
        <f>Family_Level_Aggregate_Counts1!I19</f>
        <v>821</v>
      </c>
      <c r="J22">
        <f>Family_Level_Aggregate_Counts1!J19</f>
        <v>412</v>
      </c>
      <c r="K22">
        <f>Family_Level_Aggregate_Counts1!K19</f>
        <v>475</v>
      </c>
      <c r="L22">
        <f>Family_Level_Aggregate_Counts1!L19</f>
        <v>517</v>
      </c>
      <c r="M22">
        <f>Family_Level_Aggregate_Counts1!M19</f>
        <v>692</v>
      </c>
      <c r="N22">
        <f>Family_Level_Aggregate_Counts1!N19</f>
        <v>1850</v>
      </c>
      <c r="O22">
        <f>Family_Level_Aggregate_Counts1!O19</f>
        <v>813</v>
      </c>
      <c r="P22">
        <f>Family_Level_Aggregate_Counts1!P19</f>
        <v>604</v>
      </c>
      <c r="Q22">
        <f>Family_Level_Aggregate_Counts1!Q19</f>
        <v>147</v>
      </c>
      <c r="R22">
        <f>Family_Level_Aggregate_Counts1!R19</f>
        <v>1242</v>
      </c>
      <c r="S22">
        <f>Family_Level_Aggregate_Counts1!S19</f>
        <v>342</v>
      </c>
      <c r="T22">
        <f>Family_Level_Aggregate_Counts1!T19</f>
        <v>903</v>
      </c>
      <c r="U22">
        <f>Family_Level_Aggregate_Counts1!U19</f>
        <v>717</v>
      </c>
      <c r="V22">
        <f>Family_Level_Aggregate_Counts1!V19</f>
        <v>2791</v>
      </c>
      <c r="W22">
        <f>Family_Level_Aggregate_Counts1!W19</f>
        <v>487</v>
      </c>
      <c r="X22">
        <f>Family_Level_Aggregate_Counts1!X19</f>
        <v>701</v>
      </c>
      <c r="Y22">
        <f>Family_Level_Aggregate_Counts1!Y19</f>
        <v>1256</v>
      </c>
      <c r="Z22">
        <f>Family_Level_Aggregate_Counts1!Z19</f>
        <v>885</v>
      </c>
      <c r="AA22">
        <f>Family_Level_Aggregate_Counts1!AA19</f>
        <v>515</v>
      </c>
      <c r="AB22">
        <f>Family_Level_Aggregate_Counts1!AB19</f>
        <v>318</v>
      </c>
      <c r="AC22">
        <f>Family_Level_Aggregate_Counts1!AC19</f>
        <v>306</v>
      </c>
      <c r="AD22">
        <f>Family_Level_Aggregate_Counts1!AD19</f>
        <v>585</v>
      </c>
      <c r="AE22">
        <f>Family_Level_Aggregate_Counts1!AE19</f>
        <v>622</v>
      </c>
      <c r="AF22">
        <f>Family_Level_Aggregate_Counts1!AF19</f>
        <v>1174</v>
      </c>
      <c r="AG22">
        <f>Family_Level_Aggregate_Counts1!AG19</f>
        <v>599</v>
      </c>
      <c r="AH22">
        <f>Family_Level_Aggregate_Counts1!AH19</f>
        <v>355</v>
      </c>
      <c r="AI22">
        <f>Family_Level_Aggregate_Counts1!AI19</f>
        <v>898</v>
      </c>
      <c r="AJ22">
        <f>Family_Level_Aggregate_Counts1!AJ19</f>
        <v>676</v>
      </c>
      <c r="AK22">
        <f>Family_Level_Aggregate_Counts1!AK19</f>
        <v>1570</v>
      </c>
      <c r="AL22">
        <f>Family_Level_Aggregate_Counts1!AL19</f>
        <v>1719</v>
      </c>
      <c r="AM22">
        <f>Family_Level_Aggregate_Counts1!AM19</f>
        <v>1036</v>
      </c>
      <c r="AN22">
        <f>Family_Level_Aggregate_Counts1!AN19</f>
        <v>630</v>
      </c>
      <c r="AO22">
        <f>Family_Level_Aggregate_Counts1!AO19</f>
        <v>1195</v>
      </c>
      <c r="AP22">
        <f>Family_Level_Aggregate_Counts1!AP19</f>
        <v>743</v>
      </c>
      <c r="AQ22">
        <f>Family_Level_Aggregate_Counts1!AQ19</f>
        <v>233</v>
      </c>
      <c r="AR22">
        <f>Family_Level_Aggregate_Counts1!AR19</f>
        <v>215</v>
      </c>
      <c r="AS22">
        <f>Family_Level_Aggregate_Counts1!AS19</f>
        <v>365</v>
      </c>
      <c r="AT22">
        <f>Family_Level_Aggregate_Counts1!AT19</f>
        <v>593</v>
      </c>
      <c r="AU22">
        <f>Family_Level_Aggregate_Counts1!AU19</f>
        <v>241</v>
      </c>
      <c r="AV22">
        <f>Family_Level_Aggregate_Counts1!AV19</f>
        <v>405</v>
      </c>
      <c r="AW22">
        <f>Family_Level_Aggregate_Counts1!AW19</f>
        <v>429</v>
      </c>
      <c r="AX22">
        <f>Family_Level_Aggregate_Counts1!AX19</f>
        <v>633</v>
      </c>
      <c r="AY22">
        <f>Family_Level_Aggregate_Counts1!AY19</f>
        <v>3418</v>
      </c>
      <c r="AZ22">
        <f>Family_Level_Aggregate_Counts1!AZ19</f>
        <v>1679</v>
      </c>
      <c r="BA22">
        <f>Family_Level_Aggregate_Counts1!BA19</f>
        <v>5315</v>
      </c>
      <c r="BB22">
        <f>Family_Level_Aggregate_Counts1!BB19</f>
        <v>1926</v>
      </c>
      <c r="BC22">
        <f>Family_Level_Aggregate_Counts1!BC19</f>
        <v>420</v>
      </c>
      <c r="BD22">
        <f>Family_Level_Aggregate_Counts1!BD19</f>
        <v>362</v>
      </c>
      <c r="BE22">
        <f>Family_Level_Aggregate_Counts1!BE19</f>
        <v>1302</v>
      </c>
      <c r="BF22">
        <f>Family_Level_Aggregate_Counts1!BF19</f>
        <v>1269</v>
      </c>
      <c r="BG22">
        <f>Family_Level_Aggregate_Counts1!BG19</f>
        <v>318</v>
      </c>
      <c r="BH22">
        <f>Family_Level_Aggregate_Counts1!BH19</f>
        <v>299</v>
      </c>
      <c r="BI22">
        <f>Family_Level_Aggregate_Counts1!BI19</f>
        <v>913</v>
      </c>
      <c r="BJ22">
        <f>Family_Level_Aggregate_Counts1!BJ19</f>
        <v>538</v>
      </c>
      <c r="BK22">
        <f>Family_Level_Aggregate_Counts1!BK19</f>
        <v>343</v>
      </c>
      <c r="BL22">
        <f>Family_Level_Aggregate_Counts1!BL19</f>
        <v>197</v>
      </c>
      <c r="BM22">
        <f>Family_Level_Aggregate_Counts1!BM19</f>
        <v>341</v>
      </c>
      <c r="BN22">
        <f>Family_Level_Aggregate_Counts1!BN19</f>
        <v>243</v>
      </c>
      <c r="BO22">
        <f>Family_Level_Aggregate_Counts1!BO19</f>
        <v>2778</v>
      </c>
      <c r="BP22">
        <f>Family_Level_Aggregate_Counts1!BP19</f>
        <v>1401</v>
      </c>
      <c r="BQ22">
        <f>Family_Level_Aggregate_Counts1!BQ19</f>
        <v>1523</v>
      </c>
      <c r="BR22">
        <f>Family_Level_Aggregate_Counts1!BR19</f>
        <v>2029</v>
      </c>
      <c r="BS22">
        <f>Family_Level_Aggregate_Counts1!BS19</f>
        <v>960</v>
      </c>
      <c r="BT22">
        <f>Family_Level_Aggregate_Counts1!BT19</f>
        <v>1589</v>
      </c>
      <c r="BU22">
        <f>Family_Level_Aggregate_Counts1!BU19</f>
        <v>358</v>
      </c>
      <c r="BV22">
        <f>Family_Level_Aggregate_Counts1!BV19</f>
        <v>1083</v>
      </c>
      <c r="BW22">
        <f>Family_Level_Aggregate_Counts1!BW19</f>
        <v>812</v>
      </c>
      <c r="BX22">
        <f>Family_Level_Aggregate_Counts1!BX19</f>
        <v>589</v>
      </c>
      <c r="BY22">
        <f>Family_Level_Aggregate_Counts1!BY19</f>
        <v>597</v>
      </c>
      <c r="BZ22">
        <f>Family_Level_Aggregate_Counts1!BZ19</f>
        <v>855</v>
      </c>
      <c r="CA22">
        <f>Family_Level_Aggregate_Counts1!CA19</f>
        <v>208</v>
      </c>
      <c r="CB22">
        <f>Family_Level_Aggregate_Counts1!CB19</f>
        <v>405</v>
      </c>
      <c r="CC22">
        <f>Family_Level_Aggregate_Counts1!CC19</f>
        <v>359</v>
      </c>
      <c r="CD22">
        <f>Family_Level_Aggregate_Counts1!CD19</f>
        <v>349</v>
      </c>
      <c r="CE22">
        <f>Family_Level_Aggregate_Counts1!CE19</f>
        <v>247</v>
      </c>
      <c r="CF22">
        <f>Family_Level_Aggregate_Counts1!CF19</f>
        <v>334</v>
      </c>
      <c r="CG22">
        <f>Family_Level_Aggregate_Counts1!CG19</f>
        <v>513</v>
      </c>
      <c r="CH22">
        <f>Family_Level_Aggregate_Counts1!CH19</f>
        <v>488</v>
      </c>
      <c r="CI22">
        <f>Family_Level_Aggregate_Counts1!CI19</f>
        <v>328</v>
      </c>
      <c r="CJ22">
        <f>Family_Level_Aggregate_Counts1!CJ19</f>
        <v>386</v>
      </c>
      <c r="CK22">
        <f>Family_Level_Aggregate_Counts1!CK19</f>
        <v>158</v>
      </c>
      <c r="CL22">
        <f>Family_Level_Aggregate_Counts1!CL19</f>
        <v>222</v>
      </c>
      <c r="CM22">
        <f>Family_Level_Aggregate_Counts1!CM19</f>
        <v>196</v>
      </c>
      <c r="CN22">
        <f>Family_Level_Aggregate_Counts1!CN19</f>
        <v>343</v>
      </c>
      <c r="CO22">
        <f>Family_Level_Aggregate_Counts1!CO19</f>
        <v>380</v>
      </c>
      <c r="CP22">
        <f>Family_Level_Aggregate_Counts1!CP19</f>
        <v>426</v>
      </c>
      <c r="CQ22">
        <f>Family_Level_Aggregate_Counts1!CQ19</f>
        <v>101</v>
      </c>
      <c r="CR22">
        <f>Family_Level_Aggregate_Counts1!CR19</f>
        <v>77</v>
      </c>
      <c r="CS22">
        <f>IF(Family_Level_Aggregate_Counts!CS20&gt;10,Family_Level_Aggregate_Counts!CS20,"")</f>
        <v>95</v>
      </c>
    </row>
    <row r="23" spans="1:97" x14ac:dyDescent="0.25">
      <c r="A23" t="str">
        <f>Family_Level_Aggregate_Counts1!A20</f>
        <v>Veillonellaceae</v>
      </c>
      <c r="B23">
        <f>Family_Level_Aggregate_Counts1!B20</f>
        <v>644</v>
      </c>
      <c r="C23">
        <f>Family_Level_Aggregate_Counts1!C20</f>
        <v>666</v>
      </c>
      <c r="D23">
        <f>Family_Level_Aggregate_Counts1!D20</f>
        <v>733</v>
      </c>
      <c r="E23">
        <f>Family_Level_Aggregate_Counts1!E20</f>
        <v>595</v>
      </c>
      <c r="F23">
        <f>Family_Level_Aggregate_Counts1!F20</f>
        <v>239</v>
      </c>
      <c r="G23">
        <f>Family_Level_Aggregate_Counts1!G20</f>
        <v>627</v>
      </c>
      <c r="H23">
        <f>Family_Level_Aggregate_Counts1!H20</f>
        <v>832</v>
      </c>
      <c r="I23">
        <f>Family_Level_Aggregate_Counts1!I20</f>
        <v>584</v>
      </c>
      <c r="J23">
        <f>Family_Level_Aggregate_Counts1!J20</f>
        <v>1147</v>
      </c>
      <c r="K23">
        <f>Family_Level_Aggregate_Counts1!K20</f>
        <v>817</v>
      </c>
      <c r="L23">
        <f>Family_Level_Aggregate_Counts1!L20</f>
        <v>611</v>
      </c>
      <c r="M23">
        <f>Family_Level_Aggregate_Counts1!M20</f>
        <v>851</v>
      </c>
      <c r="N23">
        <f>Family_Level_Aggregate_Counts1!N20</f>
        <v>288</v>
      </c>
      <c r="O23">
        <f>Family_Level_Aggregate_Counts1!O20</f>
        <v>368</v>
      </c>
      <c r="P23">
        <f>Family_Level_Aggregate_Counts1!P20</f>
        <v>425</v>
      </c>
      <c r="Q23">
        <f>Family_Level_Aggregate_Counts1!Q20</f>
        <v>163</v>
      </c>
      <c r="R23">
        <f>Family_Level_Aggregate_Counts1!R20</f>
        <v>549</v>
      </c>
      <c r="S23">
        <f>Family_Level_Aggregate_Counts1!S20</f>
        <v>589</v>
      </c>
      <c r="T23">
        <f>Family_Level_Aggregate_Counts1!T20</f>
        <v>773</v>
      </c>
      <c r="U23">
        <f>Family_Level_Aggregate_Counts1!U20</f>
        <v>637</v>
      </c>
      <c r="V23">
        <f>Family_Level_Aggregate_Counts1!V20</f>
        <v>1154</v>
      </c>
      <c r="W23">
        <f>Family_Level_Aggregate_Counts1!W20</f>
        <v>331</v>
      </c>
      <c r="X23">
        <f>Family_Level_Aggregate_Counts1!X20</f>
        <v>941</v>
      </c>
      <c r="Y23">
        <f>Family_Level_Aggregate_Counts1!Y20</f>
        <v>856</v>
      </c>
      <c r="Z23">
        <f>Family_Level_Aggregate_Counts1!Z20</f>
        <v>487</v>
      </c>
      <c r="AA23">
        <f>Family_Level_Aggregate_Counts1!AA20</f>
        <v>984</v>
      </c>
      <c r="AB23">
        <f>Family_Level_Aggregate_Counts1!AB20</f>
        <v>817</v>
      </c>
      <c r="AC23">
        <f>Family_Level_Aggregate_Counts1!AC20</f>
        <v>682</v>
      </c>
      <c r="AD23">
        <f>Family_Level_Aggregate_Counts1!AD20</f>
        <v>1117</v>
      </c>
      <c r="AE23">
        <f>Family_Level_Aggregate_Counts1!AE20</f>
        <v>483</v>
      </c>
      <c r="AF23">
        <f>Family_Level_Aggregate_Counts1!AF20</f>
        <v>532</v>
      </c>
      <c r="AG23">
        <f>Family_Level_Aggregate_Counts1!AG20</f>
        <v>407</v>
      </c>
      <c r="AH23">
        <f>Family_Level_Aggregate_Counts1!AH20</f>
        <v>247</v>
      </c>
      <c r="AI23">
        <f>Family_Level_Aggregate_Counts1!AI20</f>
        <v>1179</v>
      </c>
      <c r="AJ23">
        <f>Family_Level_Aggregate_Counts1!AJ20</f>
        <v>767</v>
      </c>
      <c r="AK23">
        <f>Family_Level_Aggregate_Counts1!AK20</f>
        <v>628</v>
      </c>
      <c r="AL23">
        <f>Family_Level_Aggregate_Counts1!AL20</f>
        <v>625</v>
      </c>
      <c r="AM23">
        <f>Family_Level_Aggregate_Counts1!AM20</f>
        <v>804</v>
      </c>
      <c r="AN23">
        <f>Family_Level_Aggregate_Counts1!AN20</f>
        <v>1124</v>
      </c>
      <c r="AO23">
        <f>Family_Level_Aggregate_Counts1!AO20</f>
        <v>920</v>
      </c>
      <c r="AP23">
        <f>Family_Level_Aggregate_Counts1!AP20</f>
        <v>417</v>
      </c>
      <c r="AQ23">
        <f>Family_Level_Aggregate_Counts1!AQ20</f>
        <v>660</v>
      </c>
      <c r="AR23">
        <f>Family_Level_Aggregate_Counts1!AR20</f>
        <v>686</v>
      </c>
      <c r="AS23">
        <f>Family_Level_Aggregate_Counts1!AS20</f>
        <v>622</v>
      </c>
      <c r="AT23">
        <f>Family_Level_Aggregate_Counts1!AT20</f>
        <v>615</v>
      </c>
      <c r="AU23">
        <f>Family_Level_Aggregate_Counts1!AU20</f>
        <v>485</v>
      </c>
      <c r="AV23">
        <f>Family_Level_Aggregate_Counts1!AV20</f>
        <v>720</v>
      </c>
      <c r="AW23">
        <f>Family_Level_Aggregate_Counts1!AW20</f>
        <v>743</v>
      </c>
      <c r="AX23">
        <f>Family_Level_Aggregate_Counts1!AX20</f>
        <v>652</v>
      </c>
      <c r="AY23">
        <f>Family_Level_Aggregate_Counts1!AY20</f>
        <v>1434</v>
      </c>
      <c r="AZ23">
        <f>Family_Level_Aggregate_Counts1!AZ20</f>
        <v>1359</v>
      </c>
      <c r="BA23">
        <f>Family_Level_Aggregate_Counts1!BA20</f>
        <v>711</v>
      </c>
      <c r="BB23">
        <f>Family_Level_Aggregate_Counts1!BB20</f>
        <v>240</v>
      </c>
      <c r="BC23">
        <f>Family_Level_Aggregate_Counts1!BC20</f>
        <v>638</v>
      </c>
      <c r="BD23">
        <f>Family_Level_Aggregate_Counts1!BD20</f>
        <v>700</v>
      </c>
      <c r="BE23">
        <f>Family_Level_Aggregate_Counts1!BE20</f>
        <v>373</v>
      </c>
      <c r="BF23">
        <f>Family_Level_Aggregate_Counts1!BF20</f>
        <v>583</v>
      </c>
      <c r="BG23">
        <f>Family_Level_Aggregate_Counts1!BG20</f>
        <v>950</v>
      </c>
      <c r="BH23">
        <f>Family_Level_Aggregate_Counts1!BH20</f>
        <v>1073</v>
      </c>
      <c r="BI23">
        <f>Family_Level_Aggregate_Counts1!BI20</f>
        <v>1501</v>
      </c>
      <c r="BJ23">
        <f>Family_Level_Aggregate_Counts1!BJ20</f>
        <v>958</v>
      </c>
      <c r="BK23">
        <f>Family_Level_Aggregate_Counts1!BK20</f>
        <v>984</v>
      </c>
      <c r="BL23">
        <f>Family_Level_Aggregate_Counts1!BL20</f>
        <v>773</v>
      </c>
      <c r="BM23">
        <f>Family_Level_Aggregate_Counts1!BM20</f>
        <v>484</v>
      </c>
      <c r="BN23">
        <f>Family_Level_Aggregate_Counts1!BN20</f>
        <v>582</v>
      </c>
      <c r="BO23">
        <f>Family_Level_Aggregate_Counts1!BO20</f>
        <v>1282</v>
      </c>
      <c r="BP23">
        <f>Family_Level_Aggregate_Counts1!BP20</f>
        <v>310</v>
      </c>
      <c r="BQ23">
        <f>Family_Level_Aggregate_Counts1!BQ20</f>
        <v>915</v>
      </c>
      <c r="BR23">
        <f>Family_Level_Aggregate_Counts1!BR20</f>
        <v>959</v>
      </c>
      <c r="BS23">
        <f>Family_Level_Aggregate_Counts1!BS20</f>
        <v>615</v>
      </c>
      <c r="BT23">
        <f>Family_Level_Aggregate_Counts1!BT20</f>
        <v>640</v>
      </c>
      <c r="BU23">
        <f>Family_Level_Aggregate_Counts1!BU20</f>
        <v>181</v>
      </c>
      <c r="BV23">
        <f>Family_Level_Aggregate_Counts1!BV20</f>
        <v>586</v>
      </c>
      <c r="BW23">
        <f>Family_Level_Aggregate_Counts1!BW20</f>
        <v>1942</v>
      </c>
      <c r="BX23">
        <f>Family_Level_Aggregate_Counts1!BX20</f>
        <v>791</v>
      </c>
      <c r="BY23">
        <f>Family_Level_Aggregate_Counts1!BY20</f>
        <v>863</v>
      </c>
      <c r="BZ23">
        <f>Family_Level_Aggregate_Counts1!BZ20</f>
        <v>614</v>
      </c>
      <c r="CA23">
        <f>Family_Level_Aggregate_Counts1!CA20</f>
        <v>556</v>
      </c>
      <c r="CB23">
        <f>Family_Level_Aggregate_Counts1!CB20</f>
        <v>921</v>
      </c>
      <c r="CC23">
        <f>Family_Level_Aggregate_Counts1!CC20</f>
        <v>854</v>
      </c>
      <c r="CD23">
        <f>Family_Level_Aggregate_Counts1!CD20</f>
        <v>748</v>
      </c>
      <c r="CE23">
        <f>Family_Level_Aggregate_Counts1!CE20</f>
        <v>1242</v>
      </c>
      <c r="CF23">
        <f>Family_Level_Aggregate_Counts1!CF20</f>
        <v>1303</v>
      </c>
      <c r="CG23">
        <f>Family_Level_Aggregate_Counts1!CG20</f>
        <v>1517</v>
      </c>
      <c r="CH23">
        <f>Family_Level_Aggregate_Counts1!CH20</f>
        <v>755</v>
      </c>
      <c r="CI23">
        <f>Family_Level_Aggregate_Counts1!CI20</f>
        <v>1382</v>
      </c>
      <c r="CJ23">
        <f>Family_Level_Aggregate_Counts1!CJ20</f>
        <v>1626</v>
      </c>
      <c r="CK23">
        <f>Family_Level_Aggregate_Counts1!CK20</f>
        <v>982</v>
      </c>
      <c r="CL23">
        <f>Family_Level_Aggregate_Counts1!CL20</f>
        <v>987</v>
      </c>
      <c r="CM23">
        <f>Family_Level_Aggregate_Counts1!CM20</f>
        <v>791</v>
      </c>
      <c r="CN23">
        <f>Family_Level_Aggregate_Counts1!CN20</f>
        <v>623</v>
      </c>
      <c r="CO23">
        <f>Family_Level_Aggregate_Counts1!CO20</f>
        <v>884</v>
      </c>
      <c r="CP23">
        <f>Family_Level_Aggregate_Counts1!CP20</f>
        <v>472</v>
      </c>
      <c r="CQ23">
        <f>Family_Level_Aggregate_Counts1!CQ20</f>
        <v>581</v>
      </c>
      <c r="CR23">
        <f>Family_Level_Aggregate_Counts1!CR20</f>
        <v>251</v>
      </c>
      <c r="CS23">
        <f>IF(Family_Level_Aggregate_Counts!CS21&gt;10,Family_Level_Aggregate_Counts!CS21,"")</f>
        <v>95</v>
      </c>
    </row>
    <row r="24" spans="1:97" x14ac:dyDescent="0.25">
      <c r="A24" t="str">
        <f>Family_Level_Aggregate_Counts1!A21</f>
        <v>Fusobacteriaceae</v>
      </c>
      <c r="B24">
        <f>Family_Level_Aggregate_Counts1!B21</f>
        <v>670</v>
      </c>
      <c r="C24">
        <f>Family_Level_Aggregate_Counts1!C21</f>
        <v>1580</v>
      </c>
      <c r="D24">
        <f>Family_Level_Aggregate_Counts1!D21</f>
        <v>937</v>
      </c>
      <c r="E24">
        <f>Family_Level_Aggregate_Counts1!E21</f>
        <v>760</v>
      </c>
      <c r="F24">
        <f>Family_Level_Aggregate_Counts1!F21</f>
        <v>571</v>
      </c>
      <c r="G24">
        <f>Family_Level_Aggregate_Counts1!G21</f>
        <v>1146</v>
      </c>
      <c r="H24">
        <f>Family_Level_Aggregate_Counts1!H21</f>
        <v>142</v>
      </c>
      <c r="I24">
        <f>Family_Level_Aggregate_Counts1!I21</f>
        <v>103</v>
      </c>
      <c r="J24">
        <f>Family_Level_Aggregate_Counts1!J21</f>
        <v>159</v>
      </c>
      <c r="K24">
        <f>Family_Level_Aggregate_Counts1!K21</f>
        <v>66</v>
      </c>
      <c r="L24">
        <f>Family_Level_Aggregate_Counts1!L21</f>
        <v>141</v>
      </c>
      <c r="M24">
        <f>Family_Level_Aggregate_Counts1!M21</f>
        <v>148</v>
      </c>
      <c r="N24">
        <f>Family_Level_Aggregate_Counts1!N21</f>
        <v>24</v>
      </c>
      <c r="O24">
        <f>Family_Level_Aggregate_Counts1!O21</f>
        <v>64</v>
      </c>
      <c r="P24">
        <f>Family_Level_Aggregate_Counts1!P21</f>
        <v>49</v>
      </c>
      <c r="Q24">
        <f>Family_Level_Aggregate_Counts1!Q21</f>
        <v>11</v>
      </c>
      <c r="R24">
        <f>Family_Level_Aggregate_Counts1!R21</f>
        <v>77</v>
      </c>
      <c r="S24">
        <f>Family_Level_Aggregate_Counts1!S21</f>
        <v>62</v>
      </c>
      <c r="T24">
        <f>Family_Level_Aggregate_Counts1!T21</f>
        <v>297</v>
      </c>
      <c r="U24">
        <f>Family_Level_Aggregate_Counts1!U21</f>
        <v>259</v>
      </c>
      <c r="V24">
        <f>Family_Level_Aggregate_Counts1!V21</f>
        <v>2403</v>
      </c>
      <c r="W24">
        <f>Family_Level_Aggregate_Counts1!W21</f>
        <v>176</v>
      </c>
      <c r="X24">
        <f>Family_Level_Aggregate_Counts1!X21</f>
        <v>345</v>
      </c>
      <c r="Y24">
        <f>Family_Level_Aggregate_Counts1!Y21</f>
        <v>1267</v>
      </c>
      <c r="Z24">
        <f>Family_Level_Aggregate_Counts1!Z21</f>
        <v>1039</v>
      </c>
      <c r="AA24">
        <f>Family_Level_Aggregate_Counts1!AA21</f>
        <v>87</v>
      </c>
      <c r="AB24">
        <f>Family_Level_Aggregate_Counts1!AB21</f>
        <v>81</v>
      </c>
      <c r="AC24">
        <f>Family_Level_Aggregate_Counts1!AC21</f>
        <v>445</v>
      </c>
      <c r="AD24">
        <f>Family_Level_Aggregate_Counts1!AD21</f>
        <v>339</v>
      </c>
      <c r="AE24">
        <f>Family_Level_Aggregate_Counts1!AE21</f>
        <v>41</v>
      </c>
      <c r="AF24">
        <f>Family_Level_Aggregate_Counts1!AF21</f>
        <v>114</v>
      </c>
      <c r="AG24">
        <f>Family_Level_Aggregate_Counts1!AG21</f>
        <v>28</v>
      </c>
      <c r="AH24">
        <f>Family_Level_Aggregate_Counts1!AH21</f>
        <v>234</v>
      </c>
      <c r="AI24">
        <f>Family_Level_Aggregate_Counts1!AI21</f>
        <v>15</v>
      </c>
      <c r="AJ24">
        <f>Family_Level_Aggregate_Counts1!AJ21</f>
        <v>24</v>
      </c>
      <c r="AK24">
        <f>Family_Level_Aggregate_Counts1!AK21</f>
        <v>1140</v>
      </c>
      <c r="AL24">
        <f>Family_Level_Aggregate_Counts1!AL21</f>
        <v>1132</v>
      </c>
      <c r="AM24">
        <f>Family_Level_Aggregate_Counts1!AM21</f>
        <v>6</v>
      </c>
      <c r="AN24">
        <f>Family_Level_Aggregate_Counts1!AN21</f>
        <v>12</v>
      </c>
      <c r="AO24">
        <f>Family_Level_Aggregate_Counts1!AO21</f>
        <v>1396</v>
      </c>
      <c r="AP24">
        <f>Family_Level_Aggregate_Counts1!AP21</f>
        <v>883</v>
      </c>
      <c r="AQ24">
        <f>Family_Level_Aggregate_Counts1!AQ21</f>
        <v>2</v>
      </c>
      <c r="AR24">
        <f>Family_Level_Aggregate_Counts1!AR21</f>
        <v>5</v>
      </c>
      <c r="AS24">
        <f>Family_Level_Aggregate_Counts1!AS21</f>
        <v>638</v>
      </c>
      <c r="AT24">
        <f>Family_Level_Aggregate_Counts1!AT21</f>
        <v>619</v>
      </c>
      <c r="AU24">
        <f>Family_Level_Aggregate_Counts1!AU21</f>
        <v>2</v>
      </c>
      <c r="AV24">
        <f>Family_Level_Aggregate_Counts1!AV21</f>
        <v>2</v>
      </c>
      <c r="AW24">
        <f>Family_Level_Aggregate_Counts1!AW21</f>
        <v>438</v>
      </c>
      <c r="AX24">
        <f>Family_Level_Aggregate_Counts1!AX21</f>
        <v>46</v>
      </c>
      <c r="AY24">
        <f>Family_Level_Aggregate_Counts1!AY21</f>
        <v>28</v>
      </c>
      <c r="AZ24">
        <f>Family_Level_Aggregate_Counts1!AZ21</f>
        <v>12</v>
      </c>
      <c r="BA24">
        <f>Family_Level_Aggregate_Counts1!BA21</f>
        <v>1998</v>
      </c>
      <c r="BB24">
        <f>Family_Level_Aggregate_Counts1!BB21</f>
        <v>736</v>
      </c>
      <c r="BC24">
        <f>Family_Level_Aggregate_Counts1!BC21</f>
        <v>4</v>
      </c>
      <c r="BD24">
        <f>Family_Level_Aggregate_Counts1!BD21</f>
        <v>1</v>
      </c>
      <c r="BE24">
        <f>Family_Level_Aggregate_Counts1!BE21</f>
        <v>780</v>
      </c>
      <c r="BF24">
        <f>Family_Level_Aggregate_Counts1!BF21</f>
        <v>1196</v>
      </c>
      <c r="BG24">
        <f>Family_Level_Aggregate_Counts1!BG21</f>
        <v>1</v>
      </c>
      <c r="BH24">
        <f>Family_Level_Aggregate_Counts1!BH21</f>
        <v>3</v>
      </c>
      <c r="BI24">
        <f>Family_Level_Aggregate_Counts1!BI21</f>
        <v>1814</v>
      </c>
      <c r="BJ24">
        <f>Family_Level_Aggregate_Counts1!BJ21</f>
        <v>701</v>
      </c>
      <c r="BK24">
        <f>Family_Level_Aggregate_Counts1!BK21</f>
        <v>16</v>
      </c>
      <c r="BL24">
        <f>Family_Level_Aggregate_Counts1!BL21</f>
        <v>2</v>
      </c>
      <c r="BM24">
        <f>Family_Level_Aggregate_Counts1!BM21</f>
        <v>227</v>
      </c>
      <c r="BN24">
        <f>Family_Level_Aggregate_Counts1!BN21</f>
        <v>285</v>
      </c>
      <c r="BO24">
        <f>Family_Level_Aggregate_Counts1!BO21</f>
        <v>2181</v>
      </c>
      <c r="BP24">
        <f>Family_Level_Aggregate_Counts1!BP21</f>
        <v>613</v>
      </c>
      <c r="BQ24">
        <f>Family_Level_Aggregate_Counts1!BQ21</f>
        <v>789</v>
      </c>
      <c r="BR24">
        <f>Family_Level_Aggregate_Counts1!BR21</f>
        <v>1194</v>
      </c>
      <c r="BS24">
        <f>Family_Level_Aggregate_Counts1!BS21</f>
        <v>1527</v>
      </c>
      <c r="BT24">
        <f>Family_Level_Aggregate_Counts1!BT21</f>
        <v>1347</v>
      </c>
      <c r="BU24">
        <f>Family_Level_Aggregate_Counts1!BU21</f>
        <v>496</v>
      </c>
      <c r="BV24">
        <f>Family_Level_Aggregate_Counts1!BV21</f>
        <v>1631</v>
      </c>
      <c r="BW24">
        <f>Family_Level_Aggregate_Counts1!BW21</f>
        <v>1544</v>
      </c>
      <c r="BX24">
        <f>Family_Level_Aggregate_Counts1!BX21</f>
        <v>741</v>
      </c>
      <c r="BY24">
        <f>Family_Level_Aggregate_Counts1!BY21</f>
        <v>1449</v>
      </c>
      <c r="BZ24">
        <f>Family_Level_Aggregate_Counts1!BZ21</f>
        <v>1248</v>
      </c>
      <c r="CA24">
        <f>Family_Level_Aggregate_Counts1!CA21</f>
        <v>1080</v>
      </c>
      <c r="CB24">
        <f>Family_Level_Aggregate_Counts1!CB21</f>
        <v>1099</v>
      </c>
      <c r="CC24">
        <f>Family_Level_Aggregate_Counts1!CC21</f>
        <v>1959</v>
      </c>
      <c r="CD24">
        <f>Family_Level_Aggregate_Counts1!CD21</f>
        <v>1625</v>
      </c>
      <c r="CE24">
        <f>Family_Level_Aggregate_Counts1!CE21</f>
        <v>884</v>
      </c>
      <c r="CF24">
        <f>Family_Level_Aggregate_Counts1!CF21</f>
        <v>806</v>
      </c>
      <c r="CG24">
        <f>Family_Level_Aggregate_Counts1!CG21</f>
        <v>1738</v>
      </c>
      <c r="CH24">
        <f>Family_Level_Aggregate_Counts1!CH21</f>
        <v>558</v>
      </c>
      <c r="CI24">
        <f>Family_Level_Aggregate_Counts1!CI21</f>
        <v>2328</v>
      </c>
      <c r="CJ24">
        <f>Family_Level_Aggregate_Counts1!CJ21</f>
        <v>2130</v>
      </c>
      <c r="CK24">
        <f>Family_Level_Aggregate_Counts1!CK21</f>
        <v>1048</v>
      </c>
      <c r="CL24">
        <f>Family_Level_Aggregate_Counts1!CL21</f>
        <v>1332</v>
      </c>
      <c r="CM24">
        <f>Family_Level_Aggregate_Counts1!CM21</f>
        <v>450</v>
      </c>
      <c r="CN24">
        <f>Family_Level_Aggregate_Counts1!CN21</f>
        <v>943</v>
      </c>
      <c r="CO24">
        <f>Family_Level_Aggregate_Counts1!CO21</f>
        <v>1651</v>
      </c>
      <c r="CP24">
        <f>Family_Level_Aggregate_Counts1!CP21</f>
        <v>678</v>
      </c>
      <c r="CQ24">
        <f>Family_Level_Aggregate_Counts1!CQ21</f>
        <v>660</v>
      </c>
      <c r="CR24">
        <f>Family_Level_Aggregate_Counts1!CR21</f>
        <v>332</v>
      </c>
      <c r="CS24">
        <f>IF(Family_Level_Aggregate_Counts!CS22&gt;10,Family_Level_Aggregate_Counts!CS22,"")</f>
        <v>80</v>
      </c>
    </row>
    <row r="25" spans="1:97" x14ac:dyDescent="0.25">
      <c r="A25" t="str">
        <f>Family_Level_Aggregate_Counts1!A22</f>
        <v>Flexibacteraceae</v>
      </c>
      <c r="B25">
        <f>Family_Level_Aggregate_Counts1!B22</f>
        <v>805</v>
      </c>
      <c r="C25">
        <f>Family_Level_Aggregate_Counts1!C22</f>
        <v>760</v>
      </c>
      <c r="D25">
        <f>Family_Level_Aggregate_Counts1!D22</f>
        <v>806</v>
      </c>
      <c r="E25">
        <f>Family_Level_Aggregate_Counts1!E22</f>
        <v>743</v>
      </c>
      <c r="F25">
        <f>Family_Level_Aggregate_Counts1!F22</f>
        <v>326</v>
      </c>
      <c r="G25">
        <f>Family_Level_Aggregate_Counts1!G22</f>
        <v>772</v>
      </c>
      <c r="H25">
        <f>Family_Level_Aggregate_Counts1!H22</f>
        <v>979</v>
      </c>
      <c r="I25">
        <f>Family_Level_Aggregate_Counts1!I22</f>
        <v>734</v>
      </c>
      <c r="J25">
        <f>Family_Level_Aggregate_Counts1!J22</f>
        <v>883</v>
      </c>
      <c r="K25">
        <f>Family_Level_Aggregate_Counts1!K22</f>
        <v>488</v>
      </c>
      <c r="L25">
        <f>Family_Level_Aggregate_Counts1!L22</f>
        <v>504</v>
      </c>
      <c r="M25">
        <f>Family_Level_Aggregate_Counts1!M22</f>
        <v>791</v>
      </c>
      <c r="N25">
        <f>Family_Level_Aggregate_Counts1!N22</f>
        <v>418</v>
      </c>
      <c r="O25">
        <f>Family_Level_Aggregate_Counts1!O22</f>
        <v>536</v>
      </c>
      <c r="P25">
        <f>Family_Level_Aggregate_Counts1!P22</f>
        <v>703</v>
      </c>
      <c r="Q25">
        <f>Family_Level_Aggregate_Counts1!Q22</f>
        <v>373</v>
      </c>
      <c r="R25">
        <f>Family_Level_Aggregate_Counts1!R22</f>
        <v>673</v>
      </c>
      <c r="S25">
        <f>Family_Level_Aggregate_Counts1!S22</f>
        <v>767</v>
      </c>
      <c r="T25">
        <f>Family_Level_Aggregate_Counts1!T22</f>
        <v>442</v>
      </c>
      <c r="U25">
        <f>Family_Level_Aggregate_Counts1!U22</f>
        <v>392</v>
      </c>
      <c r="V25">
        <f>Family_Level_Aggregate_Counts1!V22</f>
        <v>1139</v>
      </c>
      <c r="W25">
        <f>Family_Level_Aggregate_Counts1!W22</f>
        <v>267</v>
      </c>
      <c r="X25">
        <f>Family_Level_Aggregate_Counts1!X22</f>
        <v>534</v>
      </c>
      <c r="Y25">
        <f>Family_Level_Aggregate_Counts1!Y22</f>
        <v>904</v>
      </c>
      <c r="Z25">
        <f>Family_Level_Aggregate_Counts1!Z22</f>
        <v>608</v>
      </c>
      <c r="AA25">
        <f>Family_Level_Aggregate_Counts1!AA22</f>
        <v>487</v>
      </c>
      <c r="AB25">
        <f>Family_Level_Aggregate_Counts1!AB22</f>
        <v>373</v>
      </c>
      <c r="AC25">
        <f>Family_Level_Aggregate_Counts1!AC22</f>
        <v>602</v>
      </c>
      <c r="AD25">
        <f>Family_Level_Aggregate_Counts1!AD22</f>
        <v>658</v>
      </c>
      <c r="AE25">
        <f>Family_Level_Aggregate_Counts1!AE22</f>
        <v>696</v>
      </c>
      <c r="AF25">
        <f>Family_Level_Aggregate_Counts1!AF22</f>
        <v>848</v>
      </c>
      <c r="AG25">
        <f>Family_Level_Aggregate_Counts1!AG22</f>
        <v>938</v>
      </c>
      <c r="AH25">
        <f>Family_Level_Aggregate_Counts1!AH22</f>
        <v>426</v>
      </c>
      <c r="AI25">
        <f>Family_Level_Aggregate_Counts1!AI22</f>
        <v>448</v>
      </c>
      <c r="AJ25">
        <f>Family_Level_Aggregate_Counts1!AJ22</f>
        <v>280</v>
      </c>
      <c r="AK25">
        <f>Family_Level_Aggregate_Counts1!AK22</f>
        <v>495</v>
      </c>
      <c r="AL25">
        <f>Family_Level_Aggregate_Counts1!AL22</f>
        <v>567</v>
      </c>
      <c r="AM25">
        <f>Family_Level_Aggregate_Counts1!AM22</f>
        <v>224</v>
      </c>
      <c r="AN25">
        <f>Family_Level_Aggregate_Counts1!AN22</f>
        <v>344</v>
      </c>
      <c r="AO25">
        <f>Family_Level_Aggregate_Counts1!AO22</f>
        <v>955</v>
      </c>
      <c r="AP25">
        <f>Family_Level_Aggregate_Counts1!AP22</f>
        <v>481</v>
      </c>
      <c r="AQ25">
        <f>Family_Level_Aggregate_Counts1!AQ22</f>
        <v>223</v>
      </c>
      <c r="AR25">
        <f>Family_Level_Aggregate_Counts1!AR22</f>
        <v>211</v>
      </c>
      <c r="AS25">
        <f>Family_Level_Aggregate_Counts1!AS22</f>
        <v>605</v>
      </c>
      <c r="AT25">
        <f>Family_Level_Aggregate_Counts1!AT22</f>
        <v>590</v>
      </c>
      <c r="AU25">
        <f>Family_Level_Aggregate_Counts1!AU22</f>
        <v>265</v>
      </c>
      <c r="AV25">
        <f>Family_Level_Aggregate_Counts1!AV22</f>
        <v>520</v>
      </c>
      <c r="AW25">
        <f>Family_Level_Aggregate_Counts1!AW22</f>
        <v>873</v>
      </c>
      <c r="AX25">
        <f>Family_Level_Aggregate_Counts1!AX22</f>
        <v>1078</v>
      </c>
      <c r="AY25">
        <f>Family_Level_Aggregate_Counts1!AY22</f>
        <v>1169</v>
      </c>
      <c r="AZ25">
        <f>Family_Level_Aggregate_Counts1!AZ22</f>
        <v>836</v>
      </c>
      <c r="BA25">
        <f>Family_Level_Aggregate_Counts1!BA22</f>
        <v>775</v>
      </c>
      <c r="BB25">
        <f>Family_Level_Aggregate_Counts1!BB22</f>
        <v>307</v>
      </c>
      <c r="BC25">
        <f>Family_Level_Aggregate_Counts1!BC22</f>
        <v>195</v>
      </c>
      <c r="BD25">
        <f>Family_Level_Aggregate_Counts1!BD22</f>
        <v>210</v>
      </c>
      <c r="BE25">
        <f>Family_Level_Aggregate_Counts1!BE22</f>
        <v>494</v>
      </c>
      <c r="BF25">
        <f>Family_Level_Aggregate_Counts1!BF22</f>
        <v>645</v>
      </c>
      <c r="BG25">
        <f>Family_Level_Aggregate_Counts1!BG22</f>
        <v>335</v>
      </c>
      <c r="BH25">
        <f>Family_Level_Aggregate_Counts1!BH22</f>
        <v>274</v>
      </c>
      <c r="BI25">
        <f>Family_Level_Aggregate_Counts1!BI22</f>
        <v>1262</v>
      </c>
      <c r="BJ25">
        <f>Family_Level_Aggregate_Counts1!BJ22</f>
        <v>879</v>
      </c>
      <c r="BK25">
        <f>Family_Level_Aggregate_Counts1!BK22</f>
        <v>519</v>
      </c>
      <c r="BL25">
        <f>Family_Level_Aggregate_Counts1!BL22</f>
        <v>311</v>
      </c>
      <c r="BM25">
        <f>Family_Level_Aggregate_Counts1!BM22</f>
        <v>528</v>
      </c>
      <c r="BN25">
        <f>Family_Level_Aggregate_Counts1!BN22</f>
        <v>641</v>
      </c>
      <c r="BO25">
        <f>Family_Level_Aggregate_Counts1!BO22</f>
        <v>1154</v>
      </c>
      <c r="BP25">
        <f>Family_Level_Aggregate_Counts1!BP22</f>
        <v>421</v>
      </c>
      <c r="BQ25">
        <f>Family_Level_Aggregate_Counts1!BQ22</f>
        <v>1044</v>
      </c>
      <c r="BR25">
        <f>Family_Level_Aggregate_Counts1!BR22</f>
        <v>1202</v>
      </c>
      <c r="BS25">
        <f>Family_Level_Aggregate_Counts1!BS22</f>
        <v>758</v>
      </c>
      <c r="BT25">
        <f>Family_Level_Aggregate_Counts1!BT22</f>
        <v>818</v>
      </c>
      <c r="BU25">
        <f>Family_Level_Aggregate_Counts1!BU22</f>
        <v>196</v>
      </c>
      <c r="BV25">
        <f>Family_Level_Aggregate_Counts1!BV22</f>
        <v>604</v>
      </c>
      <c r="BW25">
        <f>Family_Level_Aggregate_Counts1!BW22</f>
        <v>1374</v>
      </c>
      <c r="BX25">
        <f>Family_Level_Aggregate_Counts1!BX22</f>
        <v>577</v>
      </c>
      <c r="BY25">
        <f>Family_Level_Aggregate_Counts1!BY22</f>
        <v>690</v>
      </c>
      <c r="BZ25">
        <f>Family_Level_Aggregate_Counts1!BZ22</f>
        <v>536</v>
      </c>
      <c r="CA25">
        <f>Family_Level_Aggregate_Counts1!CA22</f>
        <v>454</v>
      </c>
      <c r="CB25">
        <f>Family_Level_Aggregate_Counts1!CB22</f>
        <v>608</v>
      </c>
      <c r="CC25">
        <f>Family_Level_Aggregate_Counts1!CC22</f>
        <v>609</v>
      </c>
      <c r="CD25">
        <f>Family_Level_Aggregate_Counts1!CD22</f>
        <v>578</v>
      </c>
      <c r="CE25">
        <f>Family_Level_Aggregate_Counts1!CE22</f>
        <v>615</v>
      </c>
      <c r="CF25">
        <f>Family_Level_Aggregate_Counts1!CF22</f>
        <v>581</v>
      </c>
      <c r="CG25">
        <f>Family_Level_Aggregate_Counts1!CG22</f>
        <v>725</v>
      </c>
      <c r="CH25">
        <f>Family_Level_Aggregate_Counts1!CH22</f>
        <v>440</v>
      </c>
      <c r="CI25">
        <f>Family_Level_Aggregate_Counts1!CI22</f>
        <v>987</v>
      </c>
      <c r="CJ25">
        <f>Family_Level_Aggregate_Counts1!CJ22</f>
        <v>835</v>
      </c>
      <c r="CK25">
        <f>Family_Level_Aggregate_Counts1!CK22</f>
        <v>537</v>
      </c>
      <c r="CL25">
        <f>Family_Level_Aggregate_Counts1!CL22</f>
        <v>475</v>
      </c>
      <c r="CM25">
        <f>Family_Level_Aggregate_Counts1!CM22</f>
        <v>678</v>
      </c>
      <c r="CN25">
        <f>Family_Level_Aggregate_Counts1!CN22</f>
        <v>552</v>
      </c>
      <c r="CO25">
        <f>Family_Level_Aggregate_Counts1!CO22</f>
        <v>846</v>
      </c>
      <c r="CP25">
        <f>Family_Level_Aggregate_Counts1!CP22</f>
        <v>445</v>
      </c>
      <c r="CQ25">
        <f>Family_Level_Aggregate_Counts1!CQ22</f>
        <v>515</v>
      </c>
      <c r="CR25">
        <f>Family_Level_Aggregate_Counts1!CR22</f>
        <v>300</v>
      </c>
      <c r="CS25">
        <f>IF(Family_Level_Aggregate_Counts!CS23&gt;10,Family_Level_Aggregate_Counts!CS23,"")</f>
        <v>95</v>
      </c>
    </row>
    <row r="26" spans="1:97" x14ac:dyDescent="0.25">
      <c r="A26" t="str">
        <f>Family_Level_Aggregate_Counts1!A23</f>
        <v>Geobacteraceae</v>
      </c>
      <c r="B26">
        <f>Family_Level_Aggregate_Counts1!B23</f>
        <v>575</v>
      </c>
      <c r="C26">
        <f>Family_Level_Aggregate_Counts1!C23</f>
        <v>812</v>
      </c>
      <c r="D26">
        <f>Family_Level_Aggregate_Counts1!D23</f>
        <v>754</v>
      </c>
      <c r="E26">
        <f>Family_Level_Aggregate_Counts1!E23</f>
        <v>500</v>
      </c>
      <c r="F26">
        <f>Family_Level_Aggregate_Counts1!F23</f>
        <v>338</v>
      </c>
      <c r="G26">
        <f>Family_Level_Aggregate_Counts1!G23</f>
        <v>534</v>
      </c>
      <c r="H26">
        <f>Family_Level_Aggregate_Counts1!H23</f>
        <v>530</v>
      </c>
      <c r="I26">
        <f>Family_Level_Aggregate_Counts1!I23</f>
        <v>546</v>
      </c>
      <c r="J26">
        <f>Family_Level_Aggregate_Counts1!J23</f>
        <v>218</v>
      </c>
      <c r="K26">
        <f>Family_Level_Aggregate_Counts1!K23</f>
        <v>172</v>
      </c>
      <c r="L26">
        <f>Family_Level_Aggregate_Counts1!L23</f>
        <v>97</v>
      </c>
      <c r="M26">
        <f>Family_Level_Aggregate_Counts1!M23</f>
        <v>226</v>
      </c>
      <c r="N26">
        <f>Family_Level_Aggregate_Counts1!N23</f>
        <v>340</v>
      </c>
      <c r="O26">
        <f>Family_Level_Aggregate_Counts1!O23</f>
        <v>228</v>
      </c>
      <c r="P26">
        <f>Family_Level_Aggregate_Counts1!P23</f>
        <v>135</v>
      </c>
      <c r="Q26">
        <f>Family_Level_Aggregate_Counts1!Q23</f>
        <v>25</v>
      </c>
      <c r="R26">
        <f>Family_Level_Aggregate_Counts1!R23</f>
        <v>143</v>
      </c>
      <c r="S26">
        <f>Family_Level_Aggregate_Counts1!S23</f>
        <v>147</v>
      </c>
      <c r="T26">
        <f>Family_Level_Aggregate_Counts1!T23</f>
        <v>360</v>
      </c>
      <c r="U26">
        <f>Family_Level_Aggregate_Counts1!U23</f>
        <v>276</v>
      </c>
      <c r="V26">
        <f>Family_Level_Aggregate_Counts1!V23</f>
        <v>2203</v>
      </c>
      <c r="W26">
        <f>Family_Level_Aggregate_Counts1!W23</f>
        <v>162</v>
      </c>
      <c r="X26">
        <f>Family_Level_Aggregate_Counts1!X23</f>
        <v>337</v>
      </c>
      <c r="Y26">
        <f>Family_Level_Aggregate_Counts1!Y23</f>
        <v>813</v>
      </c>
      <c r="Z26">
        <f>Family_Level_Aggregate_Counts1!Z23</f>
        <v>539</v>
      </c>
      <c r="AA26">
        <f>Family_Level_Aggregate_Counts1!AA23</f>
        <v>167</v>
      </c>
      <c r="AB26">
        <f>Family_Level_Aggregate_Counts1!AB23</f>
        <v>120</v>
      </c>
      <c r="AC26">
        <f>Family_Level_Aggregate_Counts1!AC23</f>
        <v>212</v>
      </c>
      <c r="AD26">
        <f>Family_Level_Aggregate_Counts1!AD23</f>
        <v>241</v>
      </c>
      <c r="AE26">
        <f>Family_Level_Aggregate_Counts1!AE23</f>
        <v>121</v>
      </c>
      <c r="AF26">
        <f>Family_Level_Aggregate_Counts1!AF23</f>
        <v>175</v>
      </c>
      <c r="AG26">
        <f>Family_Level_Aggregate_Counts1!AG23</f>
        <v>133</v>
      </c>
      <c r="AH26">
        <f>Family_Level_Aggregate_Counts1!AH23</f>
        <v>122</v>
      </c>
      <c r="AI26">
        <f>Family_Level_Aggregate_Counts1!AI23</f>
        <v>346</v>
      </c>
      <c r="AJ26">
        <f>Family_Level_Aggregate_Counts1!AJ23</f>
        <v>186</v>
      </c>
      <c r="AK26">
        <f>Family_Level_Aggregate_Counts1!AK23</f>
        <v>1438</v>
      </c>
      <c r="AL26">
        <f>Family_Level_Aggregate_Counts1!AL23</f>
        <v>1890</v>
      </c>
      <c r="AM26">
        <f>Family_Level_Aggregate_Counts1!AM23</f>
        <v>150</v>
      </c>
      <c r="AN26">
        <f>Family_Level_Aggregate_Counts1!AN23</f>
        <v>176</v>
      </c>
      <c r="AO26">
        <f>Family_Level_Aggregate_Counts1!AO23</f>
        <v>979</v>
      </c>
      <c r="AP26">
        <f>Family_Level_Aggregate_Counts1!AP23</f>
        <v>459</v>
      </c>
      <c r="AQ26">
        <f>Family_Level_Aggregate_Counts1!AQ23</f>
        <v>80</v>
      </c>
      <c r="AR26">
        <f>Family_Level_Aggregate_Counts1!AR23</f>
        <v>106</v>
      </c>
      <c r="AS26">
        <f>Family_Level_Aggregate_Counts1!AS23</f>
        <v>303</v>
      </c>
      <c r="AT26">
        <f>Family_Level_Aggregate_Counts1!AT23</f>
        <v>233</v>
      </c>
      <c r="AU26">
        <f>Family_Level_Aggregate_Counts1!AU23</f>
        <v>95</v>
      </c>
      <c r="AV26">
        <f>Family_Level_Aggregate_Counts1!AV23</f>
        <v>133</v>
      </c>
      <c r="AW26">
        <f>Family_Level_Aggregate_Counts1!AW23</f>
        <v>306</v>
      </c>
      <c r="AX26">
        <f>Family_Level_Aggregate_Counts1!AX23</f>
        <v>238</v>
      </c>
      <c r="AY26">
        <f>Family_Level_Aggregate_Counts1!AY23</f>
        <v>1058</v>
      </c>
      <c r="AZ26">
        <f>Family_Level_Aggregate_Counts1!AZ23</f>
        <v>744</v>
      </c>
      <c r="BA26">
        <f>Family_Level_Aggregate_Counts1!BA23</f>
        <v>3001</v>
      </c>
      <c r="BB26">
        <f>Family_Level_Aggregate_Counts1!BB23</f>
        <v>948</v>
      </c>
      <c r="BC26">
        <f>Family_Level_Aggregate_Counts1!BC23</f>
        <v>309</v>
      </c>
      <c r="BD26">
        <f>Family_Level_Aggregate_Counts1!BD23</f>
        <v>162</v>
      </c>
      <c r="BE26">
        <f>Family_Level_Aggregate_Counts1!BE23</f>
        <v>301</v>
      </c>
      <c r="BF26">
        <f>Family_Level_Aggregate_Counts1!BF23</f>
        <v>520</v>
      </c>
      <c r="BG26">
        <f>Family_Level_Aggregate_Counts1!BG23</f>
        <v>229</v>
      </c>
      <c r="BH26">
        <f>Family_Level_Aggregate_Counts1!BH23</f>
        <v>99</v>
      </c>
      <c r="BI26">
        <f>Family_Level_Aggregate_Counts1!BI23</f>
        <v>541</v>
      </c>
      <c r="BJ26">
        <f>Family_Level_Aggregate_Counts1!BJ23</f>
        <v>331</v>
      </c>
      <c r="BK26">
        <f>Family_Level_Aggregate_Counts1!BK23</f>
        <v>218</v>
      </c>
      <c r="BL26">
        <f>Family_Level_Aggregate_Counts1!BL23</f>
        <v>83</v>
      </c>
      <c r="BM26">
        <f>Family_Level_Aggregate_Counts1!BM23</f>
        <v>130</v>
      </c>
      <c r="BN26">
        <f>Family_Level_Aggregate_Counts1!BN23</f>
        <v>361</v>
      </c>
      <c r="BO26">
        <f>Family_Level_Aggregate_Counts1!BO23</f>
        <v>4479</v>
      </c>
      <c r="BP26">
        <f>Family_Level_Aggregate_Counts1!BP23</f>
        <v>1398</v>
      </c>
      <c r="BQ26">
        <f>Family_Level_Aggregate_Counts1!BQ23</f>
        <v>2406</v>
      </c>
      <c r="BR26">
        <f>Family_Level_Aggregate_Counts1!BR23</f>
        <v>2927</v>
      </c>
      <c r="BS26">
        <f>Family_Level_Aggregate_Counts1!BS23</f>
        <v>1477</v>
      </c>
      <c r="BT26">
        <f>Family_Level_Aggregate_Counts1!BT23</f>
        <v>2165</v>
      </c>
      <c r="BU26">
        <f>Family_Level_Aggregate_Counts1!BU23</f>
        <v>318</v>
      </c>
      <c r="BV26">
        <f>Family_Level_Aggregate_Counts1!BV23</f>
        <v>908</v>
      </c>
      <c r="BW26">
        <f>Family_Level_Aggregate_Counts1!BW23</f>
        <v>2040</v>
      </c>
      <c r="BX26">
        <f>Family_Level_Aggregate_Counts1!BX23</f>
        <v>687</v>
      </c>
      <c r="BY26">
        <f>Family_Level_Aggregate_Counts1!BY23</f>
        <v>584</v>
      </c>
      <c r="BZ26">
        <f>Family_Level_Aggregate_Counts1!BZ23</f>
        <v>483</v>
      </c>
      <c r="CA26">
        <f>Family_Level_Aggregate_Counts1!CA23</f>
        <v>305</v>
      </c>
      <c r="CB26">
        <f>Family_Level_Aggregate_Counts1!CB23</f>
        <v>678</v>
      </c>
      <c r="CC26">
        <f>Family_Level_Aggregate_Counts1!CC23</f>
        <v>495</v>
      </c>
      <c r="CD26">
        <f>Family_Level_Aggregate_Counts1!CD23</f>
        <v>383</v>
      </c>
      <c r="CE26">
        <f>Family_Level_Aggregate_Counts1!CE23</f>
        <v>624</v>
      </c>
      <c r="CF26">
        <f>Family_Level_Aggregate_Counts1!CF23</f>
        <v>579</v>
      </c>
      <c r="CG26">
        <f>Family_Level_Aggregate_Counts1!CG23</f>
        <v>425</v>
      </c>
      <c r="CH26">
        <f>Family_Level_Aggregate_Counts1!CH23</f>
        <v>280</v>
      </c>
      <c r="CI26">
        <f>Family_Level_Aggregate_Counts1!CI23</f>
        <v>561</v>
      </c>
      <c r="CJ26">
        <f>Family_Level_Aggregate_Counts1!CJ23</f>
        <v>765</v>
      </c>
      <c r="CK26">
        <f>Family_Level_Aggregate_Counts1!CK23</f>
        <v>229</v>
      </c>
      <c r="CL26">
        <f>Family_Level_Aggregate_Counts1!CL23</f>
        <v>240</v>
      </c>
      <c r="CM26">
        <f>Family_Level_Aggregate_Counts1!CM23</f>
        <v>532</v>
      </c>
      <c r="CN26">
        <f>Family_Level_Aggregate_Counts1!CN23</f>
        <v>447</v>
      </c>
      <c r="CO26">
        <f>Family_Level_Aggregate_Counts1!CO23</f>
        <v>433</v>
      </c>
      <c r="CP26">
        <f>Family_Level_Aggregate_Counts1!CP23</f>
        <v>236</v>
      </c>
      <c r="CQ26">
        <f>Family_Level_Aggregate_Counts1!CQ23</f>
        <v>213</v>
      </c>
      <c r="CR26">
        <f>Family_Level_Aggregate_Counts1!CR23</f>
        <v>168</v>
      </c>
      <c r="CS26">
        <f>IF(Family_Level_Aggregate_Counts!CS24&gt;10,Family_Level_Aggregate_Counts!CS24,"")</f>
        <v>95</v>
      </c>
    </row>
    <row r="27" spans="1:97" x14ac:dyDescent="0.25">
      <c r="A27" t="str">
        <f>Family_Level_Aggregate_Counts1!A24</f>
        <v>Rhodocyclaceae</v>
      </c>
      <c r="B27">
        <f>Family_Level_Aggregate_Counts1!B24</f>
        <v>702</v>
      </c>
      <c r="C27">
        <f>Family_Level_Aggregate_Counts1!C24</f>
        <v>1079</v>
      </c>
      <c r="D27">
        <f>Family_Level_Aggregate_Counts1!D24</f>
        <v>616</v>
      </c>
      <c r="E27">
        <f>Family_Level_Aggregate_Counts1!E24</f>
        <v>440</v>
      </c>
      <c r="F27">
        <f>Family_Level_Aggregate_Counts1!F24</f>
        <v>109</v>
      </c>
      <c r="G27">
        <f>Family_Level_Aggregate_Counts1!G24</f>
        <v>731</v>
      </c>
      <c r="H27">
        <f>Family_Level_Aggregate_Counts1!H24</f>
        <v>541</v>
      </c>
      <c r="I27">
        <f>Family_Level_Aggregate_Counts1!I24</f>
        <v>1522</v>
      </c>
      <c r="J27">
        <f>Family_Level_Aggregate_Counts1!J24</f>
        <v>472</v>
      </c>
      <c r="K27">
        <f>Family_Level_Aggregate_Counts1!K24</f>
        <v>188</v>
      </c>
      <c r="L27">
        <f>Family_Level_Aggregate_Counts1!L24</f>
        <v>246</v>
      </c>
      <c r="M27">
        <f>Family_Level_Aggregate_Counts1!M24</f>
        <v>656</v>
      </c>
      <c r="N27">
        <f>Family_Level_Aggregate_Counts1!N24</f>
        <v>1411</v>
      </c>
      <c r="O27">
        <f>Family_Level_Aggregate_Counts1!O24</f>
        <v>337</v>
      </c>
      <c r="P27">
        <f>Family_Level_Aggregate_Counts1!P24</f>
        <v>218</v>
      </c>
      <c r="Q27">
        <f>Family_Level_Aggregate_Counts1!Q24</f>
        <v>41</v>
      </c>
      <c r="R27">
        <f>Family_Level_Aggregate_Counts1!R24</f>
        <v>522</v>
      </c>
      <c r="S27">
        <f>Family_Level_Aggregate_Counts1!S24</f>
        <v>99</v>
      </c>
      <c r="T27">
        <f>Family_Level_Aggregate_Counts1!T24</f>
        <v>267</v>
      </c>
      <c r="U27">
        <f>Family_Level_Aggregate_Counts1!U24</f>
        <v>589</v>
      </c>
      <c r="V27">
        <f>Family_Level_Aggregate_Counts1!V24</f>
        <v>716</v>
      </c>
      <c r="W27">
        <f>Family_Level_Aggregate_Counts1!W24</f>
        <v>522</v>
      </c>
      <c r="X27">
        <f>Family_Level_Aggregate_Counts1!X24</f>
        <v>428</v>
      </c>
      <c r="Y27">
        <f>Family_Level_Aggregate_Counts1!Y24</f>
        <v>521</v>
      </c>
      <c r="Z27">
        <f>Family_Level_Aggregate_Counts1!Z24</f>
        <v>273</v>
      </c>
      <c r="AA27">
        <f>Family_Level_Aggregate_Counts1!AA24</f>
        <v>170</v>
      </c>
      <c r="AB27">
        <f>Family_Level_Aggregate_Counts1!AB24</f>
        <v>357</v>
      </c>
      <c r="AC27">
        <f>Family_Level_Aggregate_Counts1!AC24</f>
        <v>228</v>
      </c>
      <c r="AD27">
        <f>Family_Level_Aggregate_Counts1!AD24</f>
        <v>187</v>
      </c>
      <c r="AE27">
        <f>Family_Level_Aggregate_Counts1!AE24</f>
        <v>149</v>
      </c>
      <c r="AF27">
        <f>Family_Level_Aggregate_Counts1!AF24</f>
        <v>200</v>
      </c>
      <c r="AG27">
        <f>Family_Level_Aggregate_Counts1!AG24</f>
        <v>115</v>
      </c>
      <c r="AH27">
        <f>Family_Level_Aggregate_Counts1!AH24</f>
        <v>124</v>
      </c>
      <c r="AI27">
        <f>Family_Level_Aggregate_Counts1!AI24</f>
        <v>1213</v>
      </c>
      <c r="AJ27">
        <f>Family_Level_Aggregate_Counts1!AJ24</f>
        <v>128</v>
      </c>
      <c r="AK27">
        <f>Family_Level_Aggregate_Counts1!AK24</f>
        <v>199</v>
      </c>
      <c r="AL27">
        <f>Family_Level_Aggregate_Counts1!AL24</f>
        <v>225</v>
      </c>
      <c r="AM27">
        <f>Family_Level_Aggregate_Counts1!AM24</f>
        <v>1876</v>
      </c>
      <c r="AN27">
        <f>Family_Level_Aggregate_Counts1!AN24</f>
        <v>245</v>
      </c>
      <c r="AO27">
        <f>Family_Level_Aggregate_Counts1!AO24</f>
        <v>217</v>
      </c>
      <c r="AP27">
        <f>Family_Level_Aggregate_Counts1!AP24</f>
        <v>85</v>
      </c>
      <c r="AQ27">
        <f>Family_Level_Aggregate_Counts1!AQ24</f>
        <v>324</v>
      </c>
      <c r="AR27">
        <f>Family_Level_Aggregate_Counts1!AR24</f>
        <v>62</v>
      </c>
      <c r="AS27">
        <f>Family_Level_Aggregate_Counts1!AS24</f>
        <v>124</v>
      </c>
      <c r="AT27">
        <f>Family_Level_Aggregate_Counts1!AT24</f>
        <v>52</v>
      </c>
      <c r="AU27">
        <f>Family_Level_Aggregate_Counts1!AU24</f>
        <v>137</v>
      </c>
      <c r="AV27">
        <f>Family_Level_Aggregate_Counts1!AV24</f>
        <v>134</v>
      </c>
      <c r="AW27">
        <f>Family_Level_Aggregate_Counts1!AW24</f>
        <v>194</v>
      </c>
      <c r="AX27">
        <f>Family_Level_Aggregate_Counts1!AX24</f>
        <v>27</v>
      </c>
      <c r="AY27">
        <f>Family_Level_Aggregate_Counts1!AY24</f>
        <v>463</v>
      </c>
      <c r="AZ27">
        <f>Family_Level_Aggregate_Counts1!AZ24</f>
        <v>225</v>
      </c>
      <c r="BA27">
        <f>Family_Level_Aggregate_Counts1!BA24</f>
        <v>414</v>
      </c>
      <c r="BB27">
        <f>Family_Level_Aggregate_Counts1!BB24</f>
        <v>147</v>
      </c>
      <c r="BC27">
        <f>Family_Level_Aggregate_Counts1!BC24</f>
        <v>447</v>
      </c>
      <c r="BD27">
        <f>Family_Level_Aggregate_Counts1!BD24</f>
        <v>531</v>
      </c>
      <c r="BE27">
        <f>Family_Level_Aggregate_Counts1!BE24</f>
        <v>397</v>
      </c>
      <c r="BF27">
        <f>Family_Level_Aggregate_Counts1!BF24</f>
        <v>505</v>
      </c>
      <c r="BG27">
        <f>Family_Level_Aggregate_Counts1!BG24</f>
        <v>416</v>
      </c>
      <c r="BH27">
        <f>Family_Level_Aggregate_Counts1!BH24</f>
        <v>358</v>
      </c>
      <c r="BI27">
        <f>Family_Level_Aggregate_Counts1!BI24</f>
        <v>373</v>
      </c>
      <c r="BJ27">
        <f>Family_Level_Aggregate_Counts1!BJ24</f>
        <v>307</v>
      </c>
      <c r="BK27">
        <f>Family_Level_Aggregate_Counts1!BK24</f>
        <v>467</v>
      </c>
      <c r="BL27">
        <f>Family_Level_Aggregate_Counts1!BL24</f>
        <v>381</v>
      </c>
      <c r="BM27">
        <f>Family_Level_Aggregate_Counts1!BM24</f>
        <v>116</v>
      </c>
      <c r="BN27">
        <f>Family_Level_Aggregate_Counts1!BN24</f>
        <v>672</v>
      </c>
      <c r="BO27">
        <f>Family_Level_Aggregate_Counts1!BO24</f>
        <v>366</v>
      </c>
      <c r="BP27">
        <f>Family_Level_Aggregate_Counts1!BP24</f>
        <v>167</v>
      </c>
      <c r="BQ27">
        <f>Family_Level_Aggregate_Counts1!BQ24</f>
        <v>154</v>
      </c>
      <c r="BR27">
        <f>Family_Level_Aggregate_Counts1!BR24</f>
        <v>292</v>
      </c>
      <c r="BS27">
        <f>Family_Level_Aggregate_Counts1!BS24</f>
        <v>104</v>
      </c>
      <c r="BT27">
        <f>Family_Level_Aggregate_Counts1!BT24</f>
        <v>161</v>
      </c>
      <c r="BU27">
        <f>Family_Level_Aggregate_Counts1!BU24</f>
        <v>41</v>
      </c>
      <c r="BV27">
        <f>Family_Level_Aggregate_Counts1!BV24</f>
        <v>133</v>
      </c>
      <c r="BW27">
        <f>Family_Level_Aggregate_Counts1!BW24</f>
        <v>313</v>
      </c>
      <c r="BX27">
        <f>Family_Level_Aggregate_Counts1!BX24</f>
        <v>819</v>
      </c>
      <c r="BY27">
        <f>Family_Level_Aggregate_Counts1!BY24</f>
        <v>2011</v>
      </c>
      <c r="BZ27">
        <f>Family_Level_Aggregate_Counts1!BZ24</f>
        <v>2180</v>
      </c>
      <c r="CA27">
        <f>Family_Level_Aggregate_Counts1!CA24</f>
        <v>31</v>
      </c>
      <c r="CB27">
        <f>Family_Level_Aggregate_Counts1!CB24</f>
        <v>106</v>
      </c>
      <c r="CC27">
        <f>Family_Level_Aggregate_Counts1!CC24</f>
        <v>224</v>
      </c>
      <c r="CD27">
        <f>Family_Level_Aggregate_Counts1!CD24</f>
        <v>118</v>
      </c>
      <c r="CE27">
        <f>Family_Level_Aggregate_Counts1!CE24</f>
        <v>178</v>
      </c>
      <c r="CF27">
        <f>Family_Level_Aggregate_Counts1!CF24</f>
        <v>704</v>
      </c>
      <c r="CG27">
        <f>Family_Level_Aggregate_Counts1!CG24</f>
        <v>1868</v>
      </c>
      <c r="CH27">
        <f>Family_Level_Aggregate_Counts1!CH24</f>
        <v>1321</v>
      </c>
      <c r="CI27">
        <f>Family_Level_Aggregate_Counts1!CI24</f>
        <v>70</v>
      </c>
      <c r="CJ27">
        <f>Family_Level_Aggregate_Counts1!CJ24</f>
        <v>135</v>
      </c>
      <c r="CK27">
        <f>Family_Level_Aggregate_Counts1!CK24</f>
        <v>136</v>
      </c>
      <c r="CL27">
        <f>Family_Level_Aggregate_Counts1!CL24</f>
        <v>65</v>
      </c>
      <c r="CM27">
        <f>Family_Level_Aggregate_Counts1!CM24</f>
        <v>73</v>
      </c>
      <c r="CN27">
        <f>Family_Level_Aggregate_Counts1!CN24</f>
        <v>387</v>
      </c>
      <c r="CO27">
        <f>Family_Level_Aggregate_Counts1!CO24</f>
        <v>898</v>
      </c>
      <c r="CP27">
        <f>Family_Level_Aggregate_Counts1!CP24</f>
        <v>815</v>
      </c>
      <c r="CQ27">
        <f>Family_Level_Aggregate_Counts1!CQ24</f>
        <v>21</v>
      </c>
      <c r="CR27">
        <f>Family_Level_Aggregate_Counts1!CR24</f>
        <v>18</v>
      </c>
      <c r="CS27">
        <f>IF(Family_Level_Aggregate_Counts!CS25&gt;10,Family_Level_Aggregate_Counts!CS25,"")</f>
        <v>94</v>
      </c>
    </row>
    <row r="28" spans="1:97" x14ac:dyDescent="0.25">
      <c r="A28" t="str">
        <f>Family_Level_Aggregate_Counts1!A25</f>
        <v>Methylacidiphilaceae</v>
      </c>
      <c r="B28">
        <f>Family_Level_Aggregate_Counts1!B25</f>
        <v>4</v>
      </c>
      <c r="C28">
        <f>Family_Level_Aggregate_Counts1!C25</f>
        <v>35</v>
      </c>
      <c r="D28">
        <f>Family_Level_Aggregate_Counts1!D25</f>
        <v>15</v>
      </c>
      <c r="E28">
        <f>Family_Level_Aggregate_Counts1!E25</f>
        <v>9</v>
      </c>
      <c r="F28">
        <f>Family_Level_Aggregate_Counts1!F25</f>
        <v>3</v>
      </c>
      <c r="G28">
        <f>Family_Level_Aggregate_Counts1!G25</f>
        <v>14</v>
      </c>
      <c r="H28">
        <f>Family_Level_Aggregate_Counts1!H25</f>
        <v>670</v>
      </c>
      <c r="I28">
        <f>Family_Level_Aggregate_Counts1!I25</f>
        <v>330</v>
      </c>
      <c r="J28">
        <f>Family_Level_Aggregate_Counts1!J25</f>
        <v>1329</v>
      </c>
      <c r="K28">
        <f>Family_Level_Aggregate_Counts1!K25</f>
        <v>1106</v>
      </c>
      <c r="L28">
        <f>Family_Level_Aggregate_Counts1!L25</f>
        <v>706</v>
      </c>
      <c r="M28">
        <f>Family_Level_Aggregate_Counts1!M25</f>
        <v>341</v>
      </c>
      <c r="N28">
        <f>Family_Level_Aggregate_Counts1!N25</f>
        <v>300</v>
      </c>
      <c r="O28">
        <f>Family_Level_Aggregate_Counts1!O25</f>
        <v>563</v>
      </c>
      <c r="P28">
        <f>Family_Level_Aggregate_Counts1!P25</f>
        <v>679</v>
      </c>
      <c r="Q28">
        <f>Family_Level_Aggregate_Counts1!Q25</f>
        <v>803</v>
      </c>
      <c r="R28">
        <f>Family_Level_Aggregate_Counts1!R25</f>
        <v>1051</v>
      </c>
      <c r="S28">
        <f>Family_Level_Aggregate_Counts1!S25</f>
        <v>993</v>
      </c>
      <c r="T28">
        <f>Family_Level_Aggregate_Counts1!T25</f>
        <v>9</v>
      </c>
      <c r="U28">
        <f>Family_Level_Aggregate_Counts1!U25</f>
        <v>16</v>
      </c>
      <c r="V28">
        <f>Family_Level_Aggregate_Counts1!V25</f>
        <v>27</v>
      </c>
      <c r="W28">
        <f>Family_Level_Aggregate_Counts1!W25</f>
        <v>18</v>
      </c>
      <c r="X28">
        <f>Family_Level_Aggregate_Counts1!X25</f>
        <v>55</v>
      </c>
      <c r="Y28">
        <f>Family_Level_Aggregate_Counts1!Y25</f>
        <v>30</v>
      </c>
      <c r="Z28">
        <f>Family_Level_Aggregate_Counts1!Z25</f>
        <v>29</v>
      </c>
      <c r="AA28">
        <f>Family_Level_Aggregate_Counts1!AA25</f>
        <v>1217</v>
      </c>
      <c r="AB28">
        <f>Family_Level_Aggregate_Counts1!AB25</f>
        <v>961</v>
      </c>
      <c r="AC28">
        <f>Family_Level_Aggregate_Counts1!AC25</f>
        <v>862</v>
      </c>
      <c r="AD28">
        <f>Family_Level_Aggregate_Counts1!AD25</f>
        <v>1763</v>
      </c>
      <c r="AE28">
        <f>Family_Level_Aggregate_Counts1!AE25</f>
        <v>1644</v>
      </c>
      <c r="AF28">
        <f>Family_Level_Aggregate_Counts1!AF25</f>
        <v>848</v>
      </c>
      <c r="AG28">
        <f>Family_Level_Aggregate_Counts1!AG25</f>
        <v>2070</v>
      </c>
      <c r="AH28">
        <f>Family_Level_Aggregate_Counts1!AH25</f>
        <v>1037</v>
      </c>
      <c r="AI28">
        <f>Family_Level_Aggregate_Counts1!AI25</f>
        <v>16</v>
      </c>
      <c r="AJ28">
        <f>Family_Level_Aggregate_Counts1!AJ25</f>
        <v>10</v>
      </c>
      <c r="AK28">
        <f>Family_Level_Aggregate_Counts1!AK25</f>
        <v>8</v>
      </c>
      <c r="AL28">
        <f>Family_Level_Aggregate_Counts1!AL25</f>
        <v>6</v>
      </c>
      <c r="AM28">
        <f>Family_Level_Aggregate_Counts1!AM25</f>
        <v>130</v>
      </c>
      <c r="AN28">
        <f>Family_Level_Aggregate_Counts1!AN25</f>
        <v>90</v>
      </c>
      <c r="AO28">
        <f>Family_Level_Aggregate_Counts1!AO25</f>
        <v>46</v>
      </c>
      <c r="AP28">
        <f>Family_Level_Aggregate_Counts1!AP25</f>
        <v>30</v>
      </c>
      <c r="AQ28">
        <f>Family_Level_Aggregate_Counts1!AQ25</f>
        <v>917</v>
      </c>
      <c r="AR28">
        <f>Family_Level_Aggregate_Counts1!AR25</f>
        <v>660</v>
      </c>
      <c r="AS28">
        <f>Family_Level_Aggregate_Counts1!AS25</f>
        <v>1358</v>
      </c>
      <c r="AT28">
        <f>Family_Level_Aggregate_Counts1!AT25</f>
        <v>1451</v>
      </c>
      <c r="AU28">
        <f>Family_Level_Aggregate_Counts1!AU25</f>
        <v>835</v>
      </c>
      <c r="AV28">
        <f>Family_Level_Aggregate_Counts1!AV25</f>
        <v>1401</v>
      </c>
      <c r="AW28">
        <f>Family_Level_Aggregate_Counts1!AW25</f>
        <v>3163</v>
      </c>
      <c r="AX28">
        <f>Family_Level_Aggregate_Counts1!AX25</f>
        <v>2829</v>
      </c>
      <c r="AY28">
        <f>Family_Level_Aggregate_Counts1!AY25</f>
        <v>40</v>
      </c>
      <c r="AZ28">
        <f>Family_Level_Aggregate_Counts1!AZ25</f>
        <v>26</v>
      </c>
      <c r="BA28">
        <f>Family_Level_Aggregate_Counts1!BA25</f>
        <v>16</v>
      </c>
      <c r="BB28">
        <f>Family_Level_Aggregate_Counts1!BB25</f>
        <v>6</v>
      </c>
      <c r="BC28">
        <f>Family_Level_Aggregate_Counts1!BC25</f>
        <v>59</v>
      </c>
      <c r="BD28">
        <f>Family_Level_Aggregate_Counts1!BD25</f>
        <v>65</v>
      </c>
      <c r="BE28">
        <f>Family_Level_Aggregate_Counts1!BE25</f>
        <v>8</v>
      </c>
      <c r="BF28">
        <f>Family_Level_Aggregate_Counts1!BF25</f>
        <v>13</v>
      </c>
      <c r="BG28">
        <f>Family_Level_Aggregate_Counts1!BG25</f>
        <v>460</v>
      </c>
      <c r="BH28">
        <f>Family_Level_Aggregate_Counts1!BH25</f>
        <v>640</v>
      </c>
      <c r="BI28">
        <f>Family_Level_Aggregate_Counts1!BI25</f>
        <v>597</v>
      </c>
      <c r="BJ28">
        <f>Family_Level_Aggregate_Counts1!BJ25</f>
        <v>220</v>
      </c>
      <c r="BK28">
        <f>Family_Level_Aggregate_Counts1!BK25</f>
        <v>708</v>
      </c>
      <c r="BL28">
        <f>Family_Level_Aggregate_Counts1!BL25</f>
        <v>475</v>
      </c>
      <c r="BM28">
        <f>Family_Level_Aggregate_Counts1!BM25</f>
        <v>455</v>
      </c>
      <c r="BN28">
        <f>Family_Level_Aggregate_Counts1!BN25</f>
        <v>453</v>
      </c>
      <c r="BO28">
        <f>Family_Level_Aggregate_Counts1!BO25</f>
        <v>16</v>
      </c>
      <c r="BP28">
        <f>Family_Level_Aggregate_Counts1!BP25</f>
        <v>4</v>
      </c>
      <c r="BQ28">
        <f>Family_Level_Aggregate_Counts1!BQ25</f>
        <v>14</v>
      </c>
      <c r="BR28">
        <f>Family_Level_Aggregate_Counts1!BR25</f>
        <v>13</v>
      </c>
      <c r="BS28">
        <f>Family_Level_Aggregate_Counts1!BS25</f>
        <v>8</v>
      </c>
      <c r="BT28">
        <f>Family_Level_Aggregate_Counts1!BT25</f>
        <v>13</v>
      </c>
      <c r="BU28">
        <f>Family_Level_Aggregate_Counts1!BU25</f>
        <v>1</v>
      </c>
      <c r="BV28">
        <f>Family_Level_Aggregate_Counts1!BV25</f>
        <v>5</v>
      </c>
      <c r="BW28">
        <f>Family_Level_Aggregate_Counts1!BW25</f>
        <v>14</v>
      </c>
      <c r="BX28">
        <f>Family_Level_Aggregate_Counts1!BX25</f>
        <v>6</v>
      </c>
      <c r="BY28">
        <f>Family_Level_Aggregate_Counts1!BY25</f>
        <v>15</v>
      </c>
      <c r="BZ28">
        <f>Family_Level_Aggregate_Counts1!BZ25</f>
        <v>12</v>
      </c>
      <c r="CA28">
        <f>Family_Level_Aggregate_Counts1!CA25</f>
        <v>7</v>
      </c>
      <c r="CB28">
        <f>Family_Level_Aggregate_Counts1!CB25</f>
        <v>9</v>
      </c>
      <c r="CC28">
        <f>Family_Level_Aggregate_Counts1!CC25</f>
        <v>12</v>
      </c>
      <c r="CD28">
        <f>Family_Level_Aggregate_Counts1!CD25</f>
        <v>14</v>
      </c>
      <c r="CE28">
        <f>Family_Level_Aggregate_Counts1!CE25</f>
        <v>87</v>
      </c>
      <c r="CF28">
        <f>Family_Level_Aggregate_Counts1!CF25</f>
        <v>12</v>
      </c>
      <c r="CG28">
        <f>Family_Level_Aggregate_Counts1!CG25</f>
        <v>18</v>
      </c>
      <c r="CH28">
        <f>Family_Level_Aggregate_Counts1!CH25</f>
        <v>9</v>
      </c>
      <c r="CI28">
        <f>Family_Level_Aggregate_Counts1!CI25</f>
        <v>17</v>
      </c>
      <c r="CJ28">
        <f>Family_Level_Aggregate_Counts1!CJ25</f>
        <v>15</v>
      </c>
      <c r="CK28">
        <f>Family_Level_Aggregate_Counts1!CK25</f>
        <v>144</v>
      </c>
      <c r="CL28">
        <f>Family_Level_Aggregate_Counts1!CL25</f>
        <v>6</v>
      </c>
      <c r="CM28">
        <f>Family_Level_Aggregate_Counts1!CM25</f>
        <v>257</v>
      </c>
      <c r="CN28">
        <f>Family_Level_Aggregate_Counts1!CN25</f>
        <v>10</v>
      </c>
      <c r="CO28">
        <f>Family_Level_Aggregate_Counts1!CO25</f>
        <v>270</v>
      </c>
      <c r="CP28">
        <f>Family_Level_Aggregate_Counts1!CP25</f>
        <v>145</v>
      </c>
      <c r="CQ28">
        <f>Family_Level_Aggregate_Counts1!CQ25</f>
        <v>71</v>
      </c>
      <c r="CR28">
        <f>Family_Level_Aggregate_Counts1!CR25</f>
        <v>106</v>
      </c>
      <c r="CS28">
        <f>IF(Family_Level_Aggregate_Counts!CS26&gt;10,Family_Level_Aggregate_Counts!CS26,"")</f>
        <v>56</v>
      </c>
    </row>
    <row r="29" spans="1:97" x14ac:dyDescent="0.25">
      <c r="A29" t="str">
        <f>Family_Level_Aggregate_Counts1!A26</f>
        <v>Aminiphilaceae</v>
      </c>
      <c r="B29">
        <f>Family_Level_Aggregate_Counts1!B26</f>
        <v>425</v>
      </c>
      <c r="C29">
        <f>Family_Level_Aggregate_Counts1!C26</f>
        <v>449</v>
      </c>
      <c r="D29">
        <f>Family_Level_Aggregate_Counts1!D26</f>
        <v>363</v>
      </c>
      <c r="E29">
        <f>Family_Level_Aggregate_Counts1!E26</f>
        <v>422</v>
      </c>
      <c r="F29">
        <f>Family_Level_Aggregate_Counts1!F26</f>
        <v>134</v>
      </c>
      <c r="G29">
        <f>Family_Level_Aggregate_Counts1!G26</f>
        <v>475</v>
      </c>
      <c r="H29">
        <f>Family_Level_Aggregate_Counts1!H26</f>
        <v>511</v>
      </c>
      <c r="I29">
        <f>Family_Level_Aggregate_Counts1!I26</f>
        <v>350</v>
      </c>
      <c r="J29">
        <f>Family_Level_Aggregate_Counts1!J26</f>
        <v>335</v>
      </c>
      <c r="K29">
        <f>Family_Level_Aggregate_Counts1!K26</f>
        <v>293</v>
      </c>
      <c r="L29">
        <f>Family_Level_Aggregate_Counts1!L26</f>
        <v>269</v>
      </c>
      <c r="M29">
        <f>Family_Level_Aggregate_Counts1!M26</f>
        <v>428</v>
      </c>
      <c r="N29">
        <f>Family_Level_Aggregate_Counts1!N26</f>
        <v>239</v>
      </c>
      <c r="O29">
        <f>Family_Level_Aggregate_Counts1!O26</f>
        <v>413</v>
      </c>
      <c r="P29">
        <f>Family_Level_Aggregate_Counts1!P26</f>
        <v>329</v>
      </c>
      <c r="Q29">
        <f>Family_Level_Aggregate_Counts1!Q26</f>
        <v>167</v>
      </c>
      <c r="R29">
        <f>Family_Level_Aggregate_Counts1!R26</f>
        <v>370</v>
      </c>
      <c r="S29">
        <f>Family_Level_Aggregate_Counts1!S26</f>
        <v>320</v>
      </c>
      <c r="T29">
        <f>Family_Level_Aggregate_Counts1!T26</f>
        <v>352</v>
      </c>
      <c r="U29">
        <f>Family_Level_Aggregate_Counts1!U26</f>
        <v>267</v>
      </c>
      <c r="V29">
        <f>Family_Level_Aggregate_Counts1!V26</f>
        <v>579</v>
      </c>
      <c r="W29">
        <f>Family_Level_Aggregate_Counts1!W26</f>
        <v>209</v>
      </c>
      <c r="X29">
        <f>Family_Level_Aggregate_Counts1!X26</f>
        <v>508</v>
      </c>
      <c r="Y29">
        <f>Family_Level_Aggregate_Counts1!Y26</f>
        <v>544</v>
      </c>
      <c r="Z29">
        <f>Family_Level_Aggregate_Counts1!Z26</f>
        <v>278</v>
      </c>
      <c r="AA29">
        <f>Family_Level_Aggregate_Counts1!AA26</f>
        <v>335</v>
      </c>
      <c r="AB29">
        <f>Family_Level_Aggregate_Counts1!AB26</f>
        <v>205</v>
      </c>
      <c r="AC29">
        <f>Family_Level_Aggregate_Counts1!AC26</f>
        <v>241</v>
      </c>
      <c r="AD29">
        <f>Family_Level_Aggregate_Counts1!AD26</f>
        <v>301</v>
      </c>
      <c r="AE29">
        <f>Family_Level_Aggregate_Counts1!AE26</f>
        <v>361</v>
      </c>
      <c r="AF29">
        <f>Family_Level_Aggregate_Counts1!AF26</f>
        <v>342</v>
      </c>
      <c r="AG29">
        <f>Family_Level_Aggregate_Counts1!AG26</f>
        <v>390</v>
      </c>
      <c r="AH29">
        <f>Family_Level_Aggregate_Counts1!AH26</f>
        <v>142</v>
      </c>
      <c r="AI29">
        <f>Family_Level_Aggregate_Counts1!AI26</f>
        <v>497</v>
      </c>
      <c r="AJ29">
        <f>Family_Level_Aggregate_Counts1!AJ26</f>
        <v>232</v>
      </c>
      <c r="AK29">
        <f>Family_Level_Aggregate_Counts1!AK26</f>
        <v>329</v>
      </c>
      <c r="AL29">
        <f>Family_Level_Aggregate_Counts1!AL26</f>
        <v>369</v>
      </c>
      <c r="AM29">
        <f>Family_Level_Aggregate_Counts1!AM26</f>
        <v>340</v>
      </c>
      <c r="AN29">
        <f>Family_Level_Aggregate_Counts1!AN26</f>
        <v>590</v>
      </c>
      <c r="AO29">
        <f>Family_Level_Aggregate_Counts1!AO26</f>
        <v>518</v>
      </c>
      <c r="AP29">
        <f>Family_Level_Aggregate_Counts1!AP26</f>
        <v>251</v>
      </c>
      <c r="AQ29">
        <f>Family_Level_Aggregate_Counts1!AQ26</f>
        <v>240</v>
      </c>
      <c r="AR29">
        <f>Family_Level_Aggregate_Counts1!AR26</f>
        <v>262</v>
      </c>
      <c r="AS29">
        <f>Family_Level_Aggregate_Counts1!AS26</f>
        <v>265</v>
      </c>
      <c r="AT29">
        <f>Family_Level_Aggregate_Counts1!AT26</f>
        <v>250</v>
      </c>
      <c r="AU29">
        <f>Family_Level_Aggregate_Counts1!AU26</f>
        <v>230</v>
      </c>
      <c r="AV29">
        <f>Family_Level_Aggregate_Counts1!AV26</f>
        <v>431</v>
      </c>
      <c r="AW29">
        <f>Family_Level_Aggregate_Counts1!AW26</f>
        <v>217</v>
      </c>
      <c r="AX29">
        <f>Family_Level_Aggregate_Counts1!AX26</f>
        <v>405</v>
      </c>
      <c r="AY29">
        <f>Family_Level_Aggregate_Counts1!AY26</f>
        <v>658</v>
      </c>
      <c r="AZ29">
        <f>Family_Level_Aggregate_Counts1!AZ26</f>
        <v>463</v>
      </c>
      <c r="BA29">
        <f>Family_Level_Aggregate_Counts1!BA26</f>
        <v>465</v>
      </c>
      <c r="BB29">
        <f>Family_Level_Aggregate_Counts1!BB26</f>
        <v>155</v>
      </c>
      <c r="BC29">
        <f>Family_Level_Aggregate_Counts1!BC26</f>
        <v>297</v>
      </c>
      <c r="BD29">
        <f>Family_Level_Aggregate_Counts1!BD26</f>
        <v>271</v>
      </c>
      <c r="BE29">
        <f>Family_Level_Aggregate_Counts1!BE26</f>
        <v>175</v>
      </c>
      <c r="BF29">
        <f>Family_Level_Aggregate_Counts1!BF26</f>
        <v>258</v>
      </c>
      <c r="BG29">
        <f>Family_Level_Aggregate_Counts1!BG26</f>
        <v>322</v>
      </c>
      <c r="BH29">
        <f>Family_Level_Aggregate_Counts1!BH26</f>
        <v>307</v>
      </c>
      <c r="BI29">
        <f>Family_Level_Aggregate_Counts1!BI26</f>
        <v>588</v>
      </c>
      <c r="BJ29">
        <f>Family_Level_Aggregate_Counts1!BJ26</f>
        <v>397</v>
      </c>
      <c r="BK29">
        <f>Family_Level_Aggregate_Counts1!BK26</f>
        <v>382</v>
      </c>
      <c r="BL29">
        <f>Family_Level_Aggregate_Counts1!BL26</f>
        <v>214</v>
      </c>
      <c r="BM29">
        <f>Family_Level_Aggregate_Counts1!BM26</f>
        <v>219</v>
      </c>
      <c r="BN29">
        <f>Family_Level_Aggregate_Counts1!BN26</f>
        <v>278</v>
      </c>
      <c r="BO29">
        <f>Family_Level_Aggregate_Counts1!BO26</f>
        <v>835</v>
      </c>
      <c r="BP29">
        <f>Family_Level_Aggregate_Counts1!BP26</f>
        <v>260</v>
      </c>
      <c r="BQ29">
        <f>Family_Level_Aggregate_Counts1!BQ26</f>
        <v>844</v>
      </c>
      <c r="BR29">
        <f>Family_Level_Aggregate_Counts1!BR26</f>
        <v>742</v>
      </c>
      <c r="BS29">
        <f>Family_Level_Aggregate_Counts1!BS26</f>
        <v>424</v>
      </c>
      <c r="BT29">
        <f>Family_Level_Aggregate_Counts1!BT26</f>
        <v>468</v>
      </c>
      <c r="BU29">
        <f>Family_Level_Aggregate_Counts1!BU26</f>
        <v>137</v>
      </c>
      <c r="BV29">
        <f>Family_Level_Aggregate_Counts1!BV26</f>
        <v>454</v>
      </c>
      <c r="BW29">
        <f>Family_Level_Aggregate_Counts1!BW26</f>
        <v>1516</v>
      </c>
      <c r="BX29">
        <f>Family_Level_Aggregate_Counts1!BX26</f>
        <v>578</v>
      </c>
      <c r="BY29">
        <f>Family_Level_Aggregate_Counts1!BY26</f>
        <v>645</v>
      </c>
      <c r="BZ29">
        <f>Family_Level_Aggregate_Counts1!BZ26</f>
        <v>466</v>
      </c>
      <c r="CA29">
        <f>Family_Level_Aggregate_Counts1!CA26</f>
        <v>410</v>
      </c>
      <c r="CB29">
        <f>Family_Level_Aggregate_Counts1!CB26</f>
        <v>510</v>
      </c>
      <c r="CC29">
        <f>Family_Level_Aggregate_Counts1!CC26</f>
        <v>572</v>
      </c>
      <c r="CD29">
        <f>Family_Level_Aggregate_Counts1!CD26</f>
        <v>561</v>
      </c>
      <c r="CE29">
        <f>Family_Level_Aggregate_Counts1!CE26</f>
        <v>385</v>
      </c>
      <c r="CF29">
        <f>Family_Level_Aggregate_Counts1!CF26</f>
        <v>348</v>
      </c>
      <c r="CG29">
        <f>Family_Level_Aggregate_Counts1!CG26</f>
        <v>496</v>
      </c>
      <c r="CH29">
        <f>Family_Level_Aggregate_Counts1!CH26</f>
        <v>305</v>
      </c>
      <c r="CI29">
        <f>Family_Level_Aggregate_Counts1!CI26</f>
        <v>598</v>
      </c>
      <c r="CJ29">
        <f>Family_Level_Aggregate_Counts1!CJ26</f>
        <v>550</v>
      </c>
      <c r="CK29">
        <f>Family_Level_Aggregate_Counts1!CK26</f>
        <v>330</v>
      </c>
      <c r="CL29">
        <f>Family_Level_Aggregate_Counts1!CL26</f>
        <v>398</v>
      </c>
      <c r="CM29">
        <f>Family_Level_Aggregate_Counts1!CM26</f>
        <v>429</v>
      </c>
      <c r="CN29">
        <f>Family_Level_Aggregate_Counts1!CN26</f>
        <v>282</v>
      </c>
      <c r="CO29">
        <f>Family_Level_Aggregate_Counts1!CO26</f>
        <v>493</v>
      </c>
      <c r="CP29">
        <f>Family_Level_Aggregate_Counts1!CP26</f>
        <v>225</v>
      </c>
      <c r="CQ29">
        <f>Family_Level_Aggregate_Counts1!CQ26</f>
        <v>292</v>
      </c>
      <c r="CR29">
        <f>Family_Level_Aggregate_Counts1!CR26</f>
        <v>155</v>
      </c>
      <c r="CS29">
        <f>IF(Family_Level_Aggregate_Counts!CS27&gt;10,Family_Level_Aggregate_Counts!CS27,"")</f>
        <v>95</v>
      </c>
    </row>
    <row r="30" spans="1:97" x14ac:dyDescent="0.25">
      <c r="A30" t="str">
        <f>Family_Level_Aggregate_Counts1!A27</f>
        <v>Rhodothermaceae</v>
      </c>
      <c r="B30">
        <f>Family_Level_Aggregate_Counts1!B27</f>
        <v>504</v>
      </c>
      <c r="C30">
        <f>Family_Level_Aggregate_Counts1!C27</f>
        <v>451</v>
      </c>
      <c r="D30">
        <f>Family_Level_Aggregate_Counts1!D27</f>
        <v>358</v>
      </c>
      <c r="E30">
        <f>Family_Level_Aggregate_Counts1!E27</f>
        <v>426</v>
      </c>
      <c r="F30">
        <f>Family_Level_Aggregate_Counts1!F27</f>
        <v>208</v>
      </c>
      <c r="G30">
        <f>Family_Level_Aggregate_Counts1!G27</f>
        <v>615</v>
      </c>
      <c r="H30">
        <f>Family_Level_Aggregate_Counts1!H27</f>
        <v>485</v>
      </c>
      <c r="I30">
        <f>Family_Level_Aggregate_Counts1!I27</f>
        <v>374</v>
      </c>
      <c r="J30">
        <f>Family_Level_Aggregate_Counts1!J27</f>
        <v>363</v>
      </c>
      <c r="K30">
        <f>Family_Level_Aggregate_Counts1!K27</f>
        <v>252</v>
      </c>
      <c r="L30">
        <f>Family_Level_Aggregate_Counts1!L27</f>
        <v>213</v>
      </c>
      <c r="M30">
        <f>Family_Level_Aggregate_Counts1!M27</f>
        <v>415</v>
      </c>
      <c r="N30">
        <f>Family_Level_Aggregate_Counts1!N27</f>
        <v>256</v>
      </c>
      <c r="O30">
        <f>Family_Level_Aggregate_Counts1!O27</f>
        <v>416</v>
      </c>
      <c r="P30">
        <f>Family_Level_Aggregate_Counts1!P27</f>
        <v>310</v>
      </c>
      <c r="Q30">
        <f>Family_Level_Aggregate_Counts1!Q27</f>
        <v>165</v>
      </c>
      <c r="R30">
        <f>Family_Level_Aggregate_Counts1!R27</f>
        <v>423</v>
      </c>
      <c r="S30">
        <f>Family_Level_Aggregate_Counts1!S27</f>
        <v>387</v>
      </c>
      <c r="T30">
        <f>Family_Level_Aggregate_Counts1!T27</f>
        <v>346</v>
      </c>
      <c r="U30">
        <f>Family_Level_Aggregate_Counts1!U27</f>
        <v>300</v>
      </c>
      <c r="V30">
        <f>Family_Level_Aggregate_Counts1!V27</f>
        <v>703</v>
      </c>
      <c r="W30">
        <f>Family_Level_Aggregate_Counts1!W27</f>
        <v>178</v>
      </c>
      <c r="X30">
        <f>Family_Level_Aggregate_Counts1!X27</f>
        <v>444</v>
      </c>
      <c r="Y30">
        <f>Family_Level_Aggregate_Counts1!Y27</f>
        <v>516</v>
      </c>
      <c r="Z30">
        <f>Family_Level_Aggregate_Counts1!Z27</f>
        <v>297</v>
      </c>
      <c r="AA30">
        <f>Family_Level_Aggregate_Counts1!AA27</f>
        <v>275</v>
      </c>
      <c r="AB30">
        <f>Family_Level_Aggregate_Counts1!AB27</f>
        <v>231</v>
      </c>
      <c r="AC30">
        <f>Family_Level_Aggregate_Counts1!AC27</f>
        <v>259</v>
      </c>
      <c r="AD30">
        <f>Family_Level_Aggregate_Counts1!AD27</f>
        <v>304</v>
      </c>
      <c r="AE30">
        <f>Family_Level_Aggregate_Counts1!AE27</f>
        <v>328</v>
      </c>
      <c r="AF30">
        <f>Family_Level_Aggregate_Counts1!AF27</f>
        <v>381</v>
      </c>
      <c r="AG30">
        <f>Family_Level_Aggregate_Counts1!AG27</f>
        <v>362</v>
      </c>
      <c r="AH30">
        <f>Family_Level_Aggregate_Counts1!AH27</f>
        <v>226</v>
      </c>
      <c r="AI30">
        <f>Family_Level_Aggregate_Counts1!AI27</f>
        <v>385</v>
      </c>
      <c r="AJ30">
        <f>Family_Level_Aggregate_Counts1!AJ27</f>
        <v>235</v>
      </c>
      <c r="AK30">
        <f>Family_Level_Aggregate_Counts1!AK27</f>
        <v>396</v>
      </c>
      <c r="AL30">
        <f>Family_Level_Aggregate_Counts1!AL27</f>
        <v>448</v>
      </c>
      <c r="AM30">
        <f>Family_Level_Aggregate_Counts1!AM27</f>
        <v>316</v>
      </c>
      <c r="AN30">
        <f>Family_Level_Aggregate_Counts1!AN27</f>
        <v>457</v>
      </c>
      <c r="AO30">
        <f>Family_Level_Aggregate_Counts1!AO27</f>
        <v>458</v>
      </c>
      <c r="AP30">
        <f>Family_Level_Aggregate_Counts1!AP27</f>
        <v>271</v>
      </c>
      <c r="AQ30">
        <f>Family_Level_Aggregate_Counts1!AQ27</f>
        <v>220</v>
      </c>
      <c r="AR30">
        <f>Family_Level_Aggregate_Counts1!AR27</f>
        <v>218</v>
      </c>
      <c r="AS30">
        <f>Family_Level_Aggregate_Counts1!AS27</f>
        <v>242</v>
      </c>
      <c r="AT30">
        <f>Family_Level_Aggregate_Counts1!AT27</f>
        <v>263</v>
      </c>
      <c r="AU30">
        <f>Family_Level_Aggregate_Counts1!AU27</f>
        <v>220</v>
      </c>
      <c r="AV30">
        <f>Family_Level_Aggregate_Counts1!AV27</f>
        <v>456</v>
      </c>
      <c r="AW30">
        <f>Family_Level_Aggregate_Counts1!AW27</f>
        <v>292</v>
      </c>
      <c r="AX30">
        <f>Family_Level_Aggregate_Counts1!AX27</f>
        <v>488</v>
      </c>
      <c r="AY30">
        <f>Family_Level_Aggregate_Counts1!AY27</f>
        <v>772</v>
      </c>
      <c r="AZ30">
        <f>Family_Level_Aggregate_Counts1!AZ27</f>
        <v>537</v>
      </c>
      <c r="BA30">
        <f>Family_Level_Aggregate_Counts1!BA27</f>
        <v>699</v>
      </c>
      <c r="BB30">
        <f>Family_Level_Aggregate_Counts1!BB27</f>
        <v>274</v>
      </c>
      <c r="BC30">
        <f>Family_Level_Aggregate_Counts1!BC27</f>
        <v>253</v>
      </c>
      <c r="BD30">
        <f>Family_Level_Aggregate_Counts1!BD27</f>
        <v>261</v>
      </c>
      <c r="BE30">
        <f>Family_Level_Aggregate_Counts1!BE27</f>
        <v>199</v>
      </c>
      <c r="BF30">
        <f>Family_Level_Aggregate_Counts1!BF27</f>
        <v>322</v>
      </c>
      <c r="BG30">
        <f>Family_Level_Aggregate_Counts1!BG27</f>
        <v>286</v>
      </c>
      <c r="BH30">
        <f>Family_Level_Aggregate_Counts1!BH27</f>
        <v>277</v>
      </c>
      <c r="BI30">
        <f>Family_Level_Aggregate_Counts1!BI27</f>
        <v>508</v>
      </c>
      <c r="BJ30">
        <f>Family_Level_Aggregate_Counts1!BJ27</f>
        <v>386</v>
      </c>
      <c r="BK30">
        <f>Family_Level_Aggregate_Counts1!BK27</f>
        <v>444</v>
      </c>
      <c r="BL30">
        <f>Family_Level_Aggregate_Counts1!BL27</f>
        <v>263</v>
      </c>
      <c r="BM30">
        <f>Family_Level_Aggregate_Counts1!BM27</f>
        <v>211</v>
      </c>
      <c r="BN30">
        <f>Family_Level_Aggregate_Counts1!BN27</f>
        <v>338</v>
      </c>
      <c r="BO30">
        <f>Family_Level_Aggregate_Counts1!BO27</f>
        <v>824</v>
      </c>
      <c r="BP30">
        <f>Family_Level_Aggregate_Counts1!BP27</f>
        <v>221</v>
      </c>
      <c r="BQ30">
        <f>Family_Level_Aggregate_Counts1!BQ27</f>
        <v>621</v>
      </c>
      <c r="BR30">
        <f>Family_Level_Aggregate_Counts1!BR27</f>
        <v>650</v>
      </c>
      <c r="BS30">
        <f>Family_Level_Aggregate_Counts1!BS27</f>
        <v>480</v>
      </c>
      <c r="BT30">
        <f>Family_Level_Aggregate_Counts1!BT27</f>
        <v>464</v>
      </c>
      <c r="BU30">
        <f>Family_Level_Aggregate_Counts1!BU27</f>
        <v>158</v>
      </c>
      <c r="BV30">
        <f>Family_Level_Aggregate_Counts1!BV27</f>
        <v>439</v>
      </c>
      <c r="BW30">
        <f>Family_Level_Aggregate_Counts1!BW27</f>
        <v>929</v>
      </c>
      <c r="BX30">
        <f>Family_Level_Aggregate_Counts1!BX27</f>
        <v>387</v>
      </c>
      <c r="BY30">
        <f>Family_Level_Aggregate_Counts1!BY27</f>
        <v>452</v>
      </c>
      <c r="BZ30">
        <f>Family_Level_Aggregate_Counts1!BZ27</f>
        <v>403</v>
      </c>
      <c r="CA30">
        <f>Family_Level_Aggregate_Counts1!CA27</f>
        <v>295</v>
      </c>
      <c r="CB30">
        <f>Family_Level_Aggregate_Counts1!CB27</f>
        <v>390</v>
      </c>
      <c r="CC30">
        <f>Family_Level_Aggregate_Counts1!CC27</f>
        <v>451</v>
      </c>
      <c r="CD30">
        <f>Family_Level_Aggregate_Counts1!CD27</f>
        <v>420</v>
      </c>
      <c r="CE30">
        <f>Family_Level_Aggregate_Counts1!CE27</f>
        <v>336</v>
      </c>
      <c r="CF30">
        <f>Family_Level_Aggregate_Counts1!CF27</f>
        <v>326</v>
      </c>
      <c r="CG30">
        <f>Family_Level_Aggregate_Counts1!CG27</f>
        <v>421</v>
      </c>
      <c r="CH30">
        <f>Family_Level_Aggregate_Counts1!CH27</f>
        <v>219</v>
      </c>
      <c r="CI30">
        <f>Family_Level_Aggregate_Counts1!CI27</f>
        <v>501</v>
      </c>
      <c r="CJ30">
        <f>Family_Level_Aggregate_Counts1!CJ27</f>
        <v>472</v>
      </c>
      <c r="CK30">
        <f>Family_Level_Aggregate_Counts1!CK27</f>
        <v>281</v>
      </c>
      <c r="CL30">
        <f>Family_Level_Aggregate_Counts1!CL27</f>
        <v>270</v>
      </c>
      <c r="CM30">
        <f>Family_Level_Aggregate_Counts1!CM27</f>
        <v>375</v>
      </c>
      <c r="CN30">
        <f>Family_Level_Aggregate_Counts1!CN27</f>
        <v>303</v>
      </c>
      <c r="CO30">
        <f>Family_Level_Aggregate_Counts1!CO27</f>
        <v>467</v>
      </c>
      <c r="CP30">
        <f>Family_Level_Aggregate_Counts1!CP27</f>
        <v>235</v>
      </c>
      <c r="CQ30">
        <f>Family_Level_Aggregate_Counts1!CQ27</f>
        <v>258</v>
      </c>
      <c r="CR30">
        <f>Family_Level_Aggregate_Counts1!CR27</f>
        <v>137</v>
      </c>
      <c r="CS30">
        <f>IF(Family_Level_Aggregate_Counts!CS28&gt;10,Family_Level_Aggregate_Counts!CS28,"")</f>
        <v>95</v>
      </c>
    </row>
    <row r="31" spans="1:97" x14ac:dyDescent="0.25">
      <c r="A31" t="str">
        <f>Family_Level_Aggregate_Counts1!A28</f>
        <v>Methylophilaceae</v>
      </c>
      <c r="B31">
        <f>Family_Level_Aggregate_Counts1!B28</f>
        <v>979</v>
      </c>
      <c r="C31">
        <f>Family_Level_Aggregate_Counts1!C28</f>
        <v>801</v>
      </c>
      <c r="D31">
        <f>Family_Level_Aggregate_Counts1!D28</f>
        <v>1133</v>
      </c>
      <c r="E31">
        <f>Family_Level_Aggregate_Counts1!E28</f>
        <v>1024</v>
      </c>
      <c r="F31">
        <f>Family_Level_Aggregate_Counts1!F28</f>
        <v>503</v>
      </c>
      <c r="G31">
        <f>Family_Level_Aggregate_Counts1!G28</f>
        <v>1446</v>
      </c>
      <c r="H31">
        <f>Family_Level_Aggregate_Counts1!H28</f>
        <v>694</v>
      </c>
      <c r="I31">
        <f>Family_Level_Aggregate_Counts1!I28</f>
        <v>333</v>
      </c>
      <c r="J31">
        <f>Family_Level_Aggregate_Counts1!J28</f>
        <v>564</v>
      </c>
      <c r="K31">
        <f>Family_Level_Aggregate_Counts1!K28</f>
        <v>438</v>
      </c>
      <c r="L31">
        <f>Family_Level_Aggregate_Counts1!L28</f>
        <v>297</v>
      </c>
      <c r="M31">
        <f>Family_Level_Aggregate_Counts1!M28</f>
        <v>497</v>
      </c>
      <c r="N31">
        <f>Family_Level_Aggregate_Counts1!N28</f>
        <v>168</v>
      </c>
      <c r="O31">
        <f>Family_Level_Aggregate_Counts1!O28</f>
        <v>841</v>
      </c>
      <c r="P31">
        <f>Family_Level_Aggregate_Counts1!P28</f>
        <v>732</v>
      </c>
      <c r="Q31">
        <f>Family_Level_Aggregate_Counts1!Q28</f>
        <v>127</v>
      </c>
      <c r="R31">
        <f>Family_Level_Aggregate_Counts1!R28</f>
        <v>775</v>
      </c>
      <c r="S31">
        <f>Family_Level_Aggregate_Counts1!S28</f>
        <v>300</v>
      </c>
      <c r="T31">
        <f>Family_Level_Aggregate_Counts1!T28</f>
        <v>395</v>
      </c>
      <c r="U31">
        <f>Family_Level_Aggregate_Counts1!U28</f>
        <v>452</v>
      </c>
      <c r="V31">
        <f>Family_Level_Aggregate_Counts1!V28</f>
        <v>1083</v>
      </c>
      <c r="W31">
        <f>Family_Level_Aggregate_Counts1!W28</f>
        <v>321</v>
      </c>
      <c r="X31">
        <f>Family_Level_Aggregate_Counts1!X28</f>
        <v>437</v>
      </c>
      <c r="Y31">
        <f>Family_Level_Aggregate_Counts1!Y28</f>
        <v>1079</v>
      </c>
      <c r="Z31">
        <f>Family_Level_Aggregate_Counts1!Z28</f>
        <v>501</v>
      </c>
      <c r="AA31">
        <f>Family_Level_Aggregate_Counts1!AA28</f>
        <v>412</v>
      </c>
      <c r="AB31">
        <f>Family_Level_Aggregate_Counts1!AB28</f>
        <v>238</v>
      </c>
      <c r="AC31">
        <f>Family_Level_Aggregate_Counts1!AC28</f>
        <v>226</v>
      </c>
      <c r="AD31">
        <f>Family_Level_Aggregate_Counts1!AD28</f>
        <v>425</v>
      </c>
      <c r="AE31">
        <f>Family_Level_Aggregate_Counts1!AE28</f>
        <v>428</v>
      </c>
      <c r="AF31">
        <f>Family_Level_Aggregate_Counts1!AF28</f>
        <v>943</v>
      </c>
      <c r="AG31">
        <f>Family_Level_Aggregate_Counts1!AG28</f>
        <v>469</v>
      </c>
      <c r="AH31">
        <f>Family_Level_Aggregate_Counts1!AH28</f>
        <v>324</v>
      </c>
      <c r="AI31">
        <f>Family_Level_Aggregate_Counts1!AI28</f>
        <v>156</v>
      </c>
      <c r="AJ31">
        <f>Family_Level_Aggregate_Counts1!AJ28</f>
        <v>150</v>
      </c>
      <c r="AK31">
        <f>Family_Level_Aggregate_Counts1!AK28</f>
        <v>98</v>
      </c>
      <c r="AL31">
        <f>Family_Level_Aggregate_Counts1!AL28</f>
        <v>143</v>
      </c>
      <c r="AM31">
        <f>Family_Level_Aggregate_Counts1!AM28</f>
        <v>178</v>
      </c>
      <c r="AN31">
        <f>Family_Level_Aggregate_Counts1!AN28</f>
        <v>170</v>
      </c>
      <c r="AO31">
        <f>Family_Level_Aggregate_Counts1!AO28</f>
        <v>136</v>
      </c>
      <c r="AP31">
        <f>Family_Level_Aggregate_Counts1!AP28</f>
        <v>54</v>
      </c>
      <c r="AQ31">
        <f>Family_Level_Aggregate_Counts1!AQ28</f>
        <v>75</v>
      </c>
      <c r="AR31">
        <f>Family_Level_Aggregate_Counts1!AR28</f>
        <v>78</v>
      </c>
      <c r="AS31">
        <f>Family_Level_Aggregate_Counts1!AS28</f>
        <v>43</v>
      </c>
      <c r="AT31">
        <f>Family_Level_Aggregate_Counts1!AT28</f>
        <v>47</v>
      </c>
      <c r="AU31">
        <f>Family_Level_Aggregate_Counts1!AU28</f>
        <v>98</v>
      </c>
      <c r="AV31">
        <f>Family_Level_Aggregate_Counts1!AV28</f>
        <v>158</v>
      </c>
      <c r="AW31">
        <f>Family_Level_Aggregate_Counts1!AW28</f>
        <v>86</v>
      </c>
      <c r="AX31">
        <f>Family_Level_Aggregate_Counts1!AX28</f>
        <v>78</v>
      </c>
      <c r="AY31">
        <f>Family_Level_Aggregate_Counts1!AY28</f>
        <v>957</v>
      </c>
      <c r="AZ31">
        <f>Family_Level_Aggregate_Counts1!AZ28</f>
        <v>477</v>
      </c>
      <c r="BA31">
        <f>Family_Level_Aggregate_Counts1!BA28</f>
        <v>423</v>
      </c>
      <c r="BB31">
        <f>Family_Level_Aggregate_Counts1!BB28</f>
        <v>216</v>
      </c>
      <c r="BC31">
        <f>Family_Level_Aggregate_Counts1!BC28</f>
        <v>132</v>
      </c>
      <c r="BD31">
        <f>Family_Level_Aggregate_Counts1!BD28</f>
        <v>128</v>
      </c>
      <c r="BE31">
        <f>Family_Level_Aggregate_Counts1!BE28</f>
        <v>64</v>
      </c>
      <c r="BF31">
        <f>Family_Level_Aggregate_Counts1!BF28</f>
        <v>97</v>
      </c>
      <c r="BG31">
        <f>Family_Level_Aggregate_Counts1!BG28</f>
        <v>129</v>
      </c>
      <c r="BH31">
        <f>Family_Level_Aggregate_Counts1!BH28</f>
        <v>95</v>
      </c>
      <c r="BI31">
        <f>Family_Level_Aggregate_Counts1!BI28</f>
        <v>58</v>
      </c>
      <c r="BJ31">
        <f>Family_Level_Aggregate_Counts1!BJ28</f>
        <v>69</v>
      </c>
      <c r="BK31">
        <f>Family_Level_Aggregate_Counts1!BK28</f>
        <v>206</v>
      </c>
      <c r="BL31">
        <f>Family_Level_Aggregate_Counts1!BL28</f>
        <v>75</v>
      </c>
      <c r="BM31">
        <f>Family_Level_Aggregate_Counts1!BM28</f>
        <v>35</v>
      </c>
      <c r="BN31">
        <f>Family_Level_Aggregate_Counts1!BN28</f>
        <v>53</v>
      </c>
      <c r="BO31">
        <f>Family_Level_Aggregate_Counts1!BO28</f>
        <v>494</v>
      </c>
      <c r="BP31">
        <f>Family_Level_Aggregate_Counts1!BP28</f>
        <v>300</v>
      </c>
      <c r="BQ31">
        <f>Family_Level_Aggregate_Counts1!BQ28</f>
        <v>427</v>
      </c>
      <c r="BR31">
        <f>Family_Level_Aggregate_Counts1!BR28</f>
        <v>831</v>
      </c>
      <c r="BS31">
        <f>Family_Level_Aggregate_Counts1!BS28</f>
        <v>458</v>
      </c>
      <c r="BT31">
        <f>Family_Level_Aggregate_Counts1!BT28</f>
        <v>815</v>
      </c>
      <c r="BU31">
        <f>Family_Level_Aggregate_Counts1!BU28</f>
        <v>124</v>
      </c>
      <c r="BV31">
        <f>Family_Level_Aggregate_Counts1!BV28</f>
        <v>299</v>
      </c>
      <c r="BW31">
        <f>Family_Level_Aggregate_Counts1!BW28</f>
        <v>319</v>
      </c>
      <c r="BX31">
        <f>Family_Level_Aggregate_Counts1!BX28</f>
        <v>256</v>
      </c>
      <c r="BY31">
        <f>Family_Level_Aggregate_Counts1!BY28</f>
        <v>260</v>
      </c>
      <c r="BZ31">
        <f>Family_Level_Aggregate_Counts1!BZ28</f>
        <v>584</v>
      </c>
      <c r="CA31">
        <f>Family_Level_Aggregate_Counts1!CA28</f>
        <v>205</v>
      </c>
      <c r="CB31">
        <f>Family_Level_Aggregate_Counts1!CB28</f>
        <v>549</v>
      </c>
      <c r="CC31">
        <f>Family_Level_Aggregate_Counts1!CC28</f>
        <v>294</v>
      </c>
      <c r="CD31">
        <f>Family_Level_Aggregate_Counts1!CD28</f>
        <v>250</v>
      </c>
      <c r="CE31">
        <f>Family_Level_Aggregate_Counts1!CE28</f>
        <v>154</v>
      </c>
      <c r="CF31">
        <f>Family_Level_Aggregate_Counts1!CF28</f>
        <v>172</v>
      </c>
      <c r="CG31">
        <f>Family_Level_Aggregate_Counts1!CG28</f>
        <v>201</v>
      </c>
      <c r="CH31">
        <f>Family_Level_Aggregate_Counts1!CH28</f>
        <v>195</v>
      </c>
      <c r="CI31">
        <f>Family_Level_Aggregate_Counts1!CI28</f>
        <v>253</v>
      </c>
      <c r="CJ31">
        <f>Family_Level_Aggregate_Counts1!CJ28</f>
        <v>371</v>
      </c>
      <c r="CK31">
        <f>Family_Level_Aggregate_Counts1!CK28</f>
        <v>166</v>
      </c>
      <c r="CL31">
        <f>Family_Level_Aggregate_Counts1!CL28</f>
        <v>174</v>
      </c>
      <c r="CM31">
        <f>Family_Level_Aggregate_Counts1!CM28</f>
        <v>126</v>
      </c>
      <c r="CN31">
        <f>Family_Level_Aggregate_Counts1!CN28</f>
        <v>170</v>
      </c>
      <c r="CO31">
        <f>Family_Level_Aggregate_Counts1!CO28</f>
        <v>138</v>
      </c>
      <c r="CP31">
        <f>Family_Level_Aggregate_Counts1!CP28</f>
        <v>205</v>
      </c>
      <c r="CQ31">
        <f>Family_Level_Aggregate_Counts1!CQ28</f>
        <v>139</v>
      </c>
      <c r="CR31">
        <f>Family_Level_Aggregate_Counts1!CR28</f>
        <v>151</v>
      </c>
      <c r="CS31">
        <f>IF(Family_Level_Aggregate_Counts!CS29&gt;10,Family_Level_Aggregate_Counts!CS29,"")</f>
        <v>95</v>
      </c>
    </row>
    <row r="32" spans="1:97" x14ac:dyDescent="0.25">
      <c r="A32" t="str">
        <f>Family_Level_Aggregate_Counts1!A29</f>
        <v>Chromatiaceae</v>
      </c>
      <c r="B32">
        <f>Family_Level_Aggregate_Counts1!B29</f>
        <v>325</v>
      </c>
      <c r="C32">
        <f>Family_Level_Aggregate_Counts1!C29</f>
        <v>318</v>
      </c>
      <c r="D32">
        <f>Family_Level_Aggregate_Counts1!D29</f>
        <v>293</v>
      </c>
      <c r="E32">
        <f>Family_Level_Aggregate_Counts1!E29</f>
        <v>309</v>
      </c>
      <c r="F32">
        <f>Family_Level_Aggregate_Counts1!F29</f>
        <v>145</v>
      </c>
      <c r="G32">
        <f>Family_Level_Aggregate_Counts1!G29</f>
        <v>269</v>
      </c>
      <c r="H32">
        <f>Family_Level_Aggregate_Counts1!H29</f>
        <v>295</v>
      </c>
      <c r="I32">
        <f>Family_Level_Aggregate_Counts1!I29</f>
        <v>332</v>
      </c>
      <c r="J32">
        <f>Family_Level_Aggregate_Counts1!J29</f>
        <v>279</v>
      </c>
      <c r="K32">
        <f>Family_Level_Aggregate_Counts1!K29</f>
        <v>171</v>
      </c>
      <c r="L32">
        <f>Family_Level_Aggregate_Counts1!L29</f>
        <v>164</v>
      </c>
      <c r="M32">
        <f>Family_Level_Aggregate_Counts1!M29</f>
        <v>279</v>
      </c>
      <c r="N32">
        <f>Family_Level_Aggregate_Counts1!N29</f>
        <v>132</v>
      </c>
      <c r="O32">
        <f>Family_Level_Aggregate_Counts1!O29</f>
        <v>166</v>
      </c>
      <c r="P32">
        <f>Family_Level_Aggregate_Counts1!P29</f>
        <v>231</v>
      </c>
      <c r="Q32">
        <f>Family_Level_Aggregate_Counts1!Q29</f>
        <v>62</v>
      </c>
      <c r="R32">
        <f>Family_Level_Aggregate_Counts1!R29</f>
        <v>234</v>
      </c>
      <c r="S32">
        <f>Family_Level_Aggregate_Counts1!S29</f>
        <v>264</v>
      </c>
      <c r="T32">
        <f>Family_Level_Aggregate_Counts1!T29</f>
        <v>330</v>
      </c>
      <c r="U32">
        <f>Family_Level_Aggregate_Counts1!U29</f>
        <v>237</v>
      </c>
      <c r="V32">
        <f>Family_Level_Aggregate_Counts1!V29</f>
        <v>586</v>
      </c>
      <c r="W32">
        <f>Family_Level_Aggregate_Counts1!W29</f>
        <v>124</v>
      </c>
      <c r="X32">
        <f>Family_Level_Aggregate_Counts1!X29</f>
        <v>393</v>
      </c>
      <c r="Y32">
        <f>Family_Level_Aggregate_Counts1!Y29</f>
        <v>379</v>
      </c>
      <c r="Z32">
        <f>Family_Level_Aggregate_Counts1!Z29</f>
        <v>221</v>
      </c>
      <c r="AA32">
        <f>Family_Level_Aggregate_Counts1!AA29</f>
        <v>211</v>
      </c>
      <c r="AB32">
        <f>Family_Level_Aggregate_Counts1!AB29</f>
        <v>192</v>
      </c>
      <c r="AC32">
        <f>Family_Level_Aggregate_Counts1!AC29</f>
        <v>259</v>
      </c>
      <c r="AD32">
        <f>Family_Level_Aggregate_Counts1!AD29</f>
        <v>262</v>
      </c>
      <c r="AE32">
        <f>Family_Level_Aggregate_Counts1!AE29</f>
        <v>230</v>
      </c>
      <c r="AF32">
        <f>Family_Level_Aggregate_Counts1!AF29</f>
        <v>254</v>
      </c>
      <c r="AG32">
        <f>Family_Level_Aggregate_Counts1!AG29</f>
        <v>219</v>
      </c>
      <c r="AH32">
        <f>Family_Level_Aggregate_Counts1!AH29</f>
        <v>152</v>
      </c>
      <c r="AI32">
        <f>Family_Level_Aggregate_Counts1!AI29</f>
        <v>381</v>
      </c>
      <c r="AJ32">
        <f>Family_Level_Aggregate_Counts1!AJ29</f>
        <v>282</v>
      </c>
      <c r="AK32">
        <f>Family_Level_Aggregate_Counts1!AK29</f>
        <v>341</v>
      </c>
      <c r="AL32">
        <f>Family_Level_Aggregate_Counts1!AL29</f>
        <v>330</v>
      </c>
      <c r="AM32">
        <f>Family_Level_Aggregate_Counts1!AM29</f>
        <v>296</v>
      </c>
      <c r="AN32">
        <f>Family_Level_Aggregate_Counts1!AN29</f>
        <v>402</v>
      </c>
      <c r="AO32">
        <f>Family_Level_Aggregate_Counts1!AO29</f>
        <v>435</v>
      </c>
      <c r="AP32">
        <f>Family_Level_Aggregate_Counts1!AP29</f>
        <v>222</v>
      </c>
      <c r="AQ32">
        <f>Family_Level_Aggregate_Counts1!AQ29</f>
        <v>187</v>
      </c>
      <c r="AR32">
        <f>Family_Level_Aggregate_Counts1!AR29</f>
        <v>226</v>
      </c>
      <c r="AS32">
        <f>Family_Level_Aggregate_Counts1!AS29</f>
        <v>257</v>
      </c>
      <c r="AT32">
        <f>Family_Level_Aggregate_Counts1!AT29</f>
        <v>241</v>
      </c>
      <c r="AU32">
        <f>Family_Level_Aggregate_Counts1!AU29</f>
        <v>183</v>
      </c>
      <c r="AV32">
        <f>Family_Level_Aggregate_Counts1!AV29</f>
        <v>306</v>
      </c>
      <c r="AW32">
        <f>Family_Level_Aggregate_Counts1!AW29</f>
        <v>214</v>
      </c>
      <c r="AX32">
        <f>Family_Level_Aggregate_Counts1!AX29</f>
        <v>376</v>
      </c>
      <c r="AY32">
        <f>Family_Level_Aggregate_Counts1!AY29</f>
        <v>661</v>
      </c>
      <c r="AZ32">
        <f>Family_Level_Aggregate_Counts1!AZ29</f>
        <v>552</v>
      </c>
      <c r="BA32">
        <f>Family_Level_Aggregate_Counts1!BA29</f>
        <v>463</v>
      </c>
      <c r="BB32">
        <f>Family_Level_Aggregate_Counts1!BB29</f>
        <v>169</v>
      </c>
      <c r="BC32">
        <f>Family_Level_Aggregate_Counts1!BC29</f>
        <v>279</v>
      </c>
      <c r="BD32">
        <f>Family_Level_Aggregate_Counts1!BD29</f>
        <v>295</v>
      </c>
      <c r="BE32">
        <f>Family_Level_Aggregate_Counts1!BE29</f>
        <v>190</v>
      </c>
      <c r="BF32">
        <f>Family_Level_Aggregate_Counts1!BF29</f>
        <v>242</v>
      </c>
      <c r="BG32">
        <f>Family_Level_Aggregate_Counts1!BG29</f>
        <v>285</v>
      </c>
      <c r="BH32">
        <f>Family_Level_Aggregate_Counts1!BH29</f>
        <v>298</v>
      </c>
      <c r="BI32">
        <f>Family_Level_Aggregate_Counts1!BI29</f>
        <v>617</v>
      </c>
      <c r="BJ32">
        <f>Family_Level_Aggregate_Counts1!BJ29</f>
        <v>406</v>
      </c>
      <c r="BK32">
        <f>Family_Level_Aggregate_Counts1!BK29</f>
        <v>401</v>
      </c>
      <c r="BL32">
        <f>Family_Level_Aggregate_Counts1!BL29</f>
        <v>206</v>
      </c>
      <c r="BM32">
        <f>Family_Level_Aggregate_Counts1!BM29</f>
        <v>257</v>
      </c>
      <c r="BN32">
        <f>Family_Level_Aggregate_Counts1!BN29</f>
        <v>337</v>
      </c>
      <c r="BO32">
        <f>Family_Level_Aggregate_Counts1!BO29</f>
        <v>638</v>
      </c>
      <c r="BP32">
        <f>Family_Level_Aggregate_Counts1!BP29</f>
        <v>194</v>
      </c>
      <c r="BQ32">
        <f>Family_Level_Aggregate_Counts1!BQ29</f>
        <v>534</v>
      </c>
      <c r="BR32">
        <f>Family_Level_Aggregate_Counts1!BR29</f>
        <v>581</v>
      </c>
      <c r="BS32">
        <f>Family_Level_Aggregate_Counts1!BS29</f>
        <v>415</v>
      </c>
      <c r="BT32">
        <f>Family_Level_Aggregate_Counts1!BT29</f>
        <v>448</v>
      </c>
      <c r="BU32">
        <f>Family_Level_Aggregate_Counts1!BU29</f>
        <v>126</v>
      </c>
      <c r="BV32">
        <f>Family_Level_Aggregate_Counts1!BV29</f>
        <v>353</v>
      </c>
      <c r="BW32">
        <f>Family_Level_Aggregate_Counts1!BW29</f>
        <v>818</v>
      </c>
      <c r="BX32">
        <f>Family_Level_Aggregate_Counts1!BX29</f>
        <v>341</v>
      </c>
      <c r="BY32">
        <f>Family_Level_Aggregate_Counts1!BY29</f>
        <v>528</v>
      </c>
      <c r="BZ32">
        <f>Family_Level_Aggregate_Counts1!BZ29</f>
        <v>326</v>
      </c>
      <c r="CA32">
        <f>Family_Level_Aggregate_Counts1!CA29</f>
        <v>285</v>
      </c>
      <c r="CB32">
        <f>Family_Level_Aggregate_Counts1!CB29</f>
        <v>318</v>
      </c>
      <c r="CC32">
        <f>Family_Level_Aggregate_Counts1!CC29</f>
        <v>420</v>
      </c>
      <c r="CD32">
        <f>Family_Level_Aggregate_Counts1!CD29</f>
        <v>356</v>
      </c>
      <c r="CE32">
        <f>Family_Level_Aggregate_Counts1!CE29</f>
        <v>400</v>
      </c>
      <c r="CF32">
        <f>Family_Level_Aggregate_Counts1!CF29</f>
        <v>385</v>
      </c>
      <c r="CG32">
        <f>Family_Level_Aggregate_Counts1!CG29</f>
        <v>519</v>
      </c>
      <c r="CH32">
        <f>Family_Level_Aggregate_Counts1!CH29</f>
        <v>329</v>
      </c>
      <c r="CI32">
        <f>Family_Level_Aggregate_Counts1!CI29</f>
        <v>646</v>
      </c>
      <c r="CJ32">
        <f>Family_Level_Aggregate_Counts1!CJ29</f>
        <v>597</v>
      </c>
      <c r="CK32">
        <f>Family_Level_Aggregate_Counts1!CK29</f>
        <v>303</v>
      </c>
      <c r="CL32">
        <f>Family_Level_Aggregate_Counts1!CL29</f>
        <v>373</v>
      </c>
      <c r="CM32">
        <f>Family_Level_Aggregate_Counts1!CM29</f>
        <v>443</v>
      </c>
      <c r="CN32">
        <f>Family_Level_Aggregate_Counts1!CN29</f>
        <v>334</v>
      </c>
      <c r="CO32">
        <f>Family_Level_Aggregate_Counts1!CO29</f>
        <v>630</v>
      </c>
      <c r="CP32">
        <f>Family_Level_Aggregate_Counts1!CP29</f>
        <v>315</v>
      </c>
      <c r="CQ32">
        <f>Family_Level_Aggregate_Counts1!CQ29</f>
        <v>398</v>
      </c>
      <c r="CR32">
        <f>Family_Level_Aggregate_Counts1!CR29</f>
        <v>182</v>
      </c>
      <c r="CS32">
        <f>IF(Family_Level_Aggregate_Counts!CS30&gt;10,Family_Level_Aggregate_Counts!CS30,"")</f>
        <v>95</v>
      </c>
    </row>
    <row r="33" spans="1:97" x14ac:dyDescent="0.25">
      <c r="A33" t="str">
        <f>Family_Level_Aggregate_Counts1!A30</f>
        <v>Desulfobacteraceae</v>
      </c>
      <c r="B33">
        <f>Family_Level_Aggregate_Counts1!B30</f>
        <v>408</v>
      </c>
      <c r="C33">
        <f>Family_Level_Aggregate_Counts1!C30</f>
        <v>498</v>
      </c>
      <c r="D33">
        <f>Family_Level_Aggregate_Counts1!D30</f>
        <v>420</v>
      </c>
      <c r="E33">
        <f>Family_Level_Aggregate_Counts1!E30</f>
        <v>411</v>
      </c>
      <c r="F33">
        <f>Family_Level_Aggregate_Counts1!F30</f>
        <v>176</v>
      </c>
      <c r="G33">
        <f>Family_Level_Aggregate_Counts1!G30</f>
        <v>508</v>
      </c>
      <c r="H33">
        <f>Family_Level_Aggregate_Counts1!H30</f>
        <v>460</v>
      </c>
      <c r="I33">
        <f>Family_Level_Aggregate_Counts1!I30</f>
        <v>356</v>
      </c>
      <c r="J33">
        <f>Family_Level_Aggregate_Counts1!J30</f>
        <v>316</v>
      </c>
      <c r="K33">
        <f>Family_Level_Aggregate_Counts1!K30</f>
        <v>196</v>
      </c>
      <c r="L33">
        <f>Family_Level_Aggregate_Counts1!L30</f>
        <v>183</v>
      </c>
      <c r="M33">
        <f>Family_Level_Aggregate_Counts1!M30</f>
        <v>315</v>
      </c>
      <c r="N33">
        <f>Family_Level_Aggregate_Counts1!N30</f>
        <v>263</v>
      </c>
      <c r="O33">
        <f>Family_Level_Aggregate_Counts1!O30</f>
        <v>329</v>
      </c>
      <c r="P33">
        <f>Family_Level_Aggregate_Counts1!P30</f>
        <v>304</v>
      </c>
      <c r="Q33">
        <f>Family_Level_Aggregate_Counts1!Q30</f>
        <v>117</v>
      </c>
      <c r="R33">
        <f>Family_Level_Aggregate_Counts1!R30</f>
        <v>433</v>
      </c>
      <c r="S33">
        <f>Family_Level_Aggregate_Counts1!S30</f>
        <v>379</v>
      </c>
      <c r="T33">
        <f>Family_Level_Aggregate_Counts1!T30</f>
        <v>297</v>
      </c>
      <c r="U33">
        <f>Family_Level_Aggregate_Counts1!U30</f>
        <v>244</v>
      </c>
      <c r="V33">
        <f>Family_Level_Aggregate_Counts1!V30</f>
        <v>627</v>
      </c>
      <c r="W33">
        <f>Family_Level_Aggregate_Counts1!W30</f>
        <v>185</v>
      </c>
      <c r="X33">
        <f>Family_Level_Aggregate_Counts1!X30</f>
        <v>435</v>
      </c>
      <c r="Y33">
        <f>Family_Level_Aggregate_Counts1!Y30</f>
        <v>546</v>
      </c>
      <c r="Z33">
        <f>Family_Level_Aggregate_Counts1!Z30</f>
        <v>287</v>
      </c>
      <c r="AA33">
        <f>Family_Level_Aggregate_Counts1!AA30</f>
        <v>253</v>
      </c>
      <c r="AB33">
        <f>Family_Level_Aggregate_Counts1!AB30</f>
        <v>174</v>
      </c>
      <c r="AC33">
        <f>Family_Level_Aggregate_Counts1!AC30</f>
        <v>235</v>
      </c>
      <c r="AD33">
        <f>Family_Level_Aggregate_Counts1!AD30</f>
        <v>270</v>
      </c>
      <c r="AE33">
        <f>Family_Level_Aggregate_Counts1!AE30</f>
        <v>320</v>
      </c>
      <c r="AF33">
        <f>Family_Level_Aggregate_Counts1!AF30</f>
        <v>390</v>
      </c>
      <c r="AG33">
        <f>Family_Level_Aggregate_Counts1!AG30</f>
        <v>427</v>
      </c>
      <c r="AH33">
        <f>Family_Level_Aggregate_Counts1!AH30</f>
        <v>244</v>
      </c>
      <c r="AI33">
        <f>Family_Level_Aggregate_Counts1!AI30</f>
        <v>308</v>
      </c>
      <c r="AJ33">
        <f>Family_Level_Aggregate_Counts1!AJ30</f>
        <v>200</v>
      </c>
      <c r="AK33">
        <f>Family_Level_Aggregate_Counts1!AK30</f>
        <v>312</v>
      </c>
      <c r="AL33">
        <f>Family_Level_Aggregate_Counts1!AL30</f>
        <v>321</v>
      </c>
      <c r="AM33">
        <f>Family_Level_Aggregate_Counts1!AM30</f>
        <v>282</v>
      </c>
      <c r="AN33">
        <f>Family_Level_Aggregate_Counts1!AN30</f>
        <v>375</v>
      </c>
      <c r="AO33">
        <f>Family_Level_Aggregate_Counts1!AO30</f>
        <v>487</v>
      </c>
      <c r="AP33">
        <f>Family_Level_Aggregate_Counts1!AP30</f>
        <v>238</v>
      </c>
      <c r="AQ33">
        <f>Family_Level_Aggregate_Counts1!AQ30</f>
        <v>177</v>
      </c>
      <c r="AR33">
        <f>Family_Level_Aggregate_Counts1!AR30</f>
        <v>202</v>
      </c>
      <c r="AS33">
        <f>Family_Level_Aggregate_Counts1!AS30</f>
        <v>282</v>
      </c>
      <c r="AT33">
        <f>Family_Level_Aggregate_Counts1!AT30</f>
        <v>295</v>
      </c>
      <c r="AU33">
        <f>Family_Level_Aggregate_Counts1!AU30</f>
        <v>299</v>
      </c>
      <c r="AV33">
        <f>Family_Level_Aggregate_Counts1!AV30</f>
        <v>512</v>
      </c>
      <c r="AW33">
        <f>Family_Level_Aggregate_Counts1!AW30</f>
        <v>648</v>
      </c>
      <c r="AX33">
        <f>Family_Level_Aggregate_Counts1!AX30</f>
        <v>657</v>
      </c>
      <c r="AY33">
        <f>Family_Level_Aggregate_Counts1!AY30</f>
        <v>533</v>
      </c>
      <c r="AZ33">
        <f>Family_Level_Aggregate_Counts1!AZ30</f>
        <v>374</v>
      </c>
      <c r="BA33">
        <f>Family_Level_Aggregate_Counts1!BA30</f>
        <v>493</v>
      </c>
      <c r="BB33">
        <f>Family_Level_Aggregate_Counts1!BB30</f>
        <v>158</v>
      </c>
      <c r="BC33">
        <f>Family_Level_Aggregate_Counts1!BC30</f>
        <v>192</v>
      </c>
      <c r="BD33">
        <f>Family_Level_Aggregate_Counts1!BD30</f>
        <v>203</v>
      </c>
      <c r="BE33">
        <f>Family_Level_Aggregate_Counts1!BE30</f>
        <v>184</v>
      </c>
      <c r="BF33">
        <f>Family_Level_Aggregate_Counts1!BF30</f>
        <v>274</v>
      </c>
      <c r="BG33">
        <f>Family_Level_Aggregate_Counts1!BG30</f>
        <v>182</v>
      </c>
      <c r="BH33">
        <f>Family_Level_Aggregate_Counts1!BH30</f>
        <v>221</v>
      </c>
      <c r="BI33">
        <f>Family_Level_Aggregate_Counts1!BI30</f>
        <v>429</v>
      </c>
      <c r="BJ33">
        <f>Family_Level_Aggregate_Counts1!BJ30</f>
        <v>337</v>
      </c>
      <c r="BK33">
        <f>Family_Level_Aggregate_Counts1!BK30</f>
        <v>349</v>
      </c>
      <c r="BL33">
        <f>Family_Level_Aggregate_Counts1!BL30</f>
        <v>214</v>
      </c>
      <c r="BM33">
        <f>Family_Level_Aggregate_Counts1!BM30</f>
        <v>239</v>
      </c>
      <c r="BN33">
        <f>Family_Level_Aggregate_Counts1!BN30</f>
        <v>353</v>
      </c>
      <c r="BO33">
        <f>Family_Level_Aggregate_Counts1!BO30</f>
        <v>660</v>
      </c>
      <c r="BP33">
        <f>Family_Level_Aggregate_Counts1!BP30</f>
        <v>226</v>
      </c>
      <c r="BQ33">
        <f>Family_Level_Aggregate_Counts1!BQ30</f>
        <v>375</v>
      </c>
      <c r="BR33">
        <f>Family_Level_Aggregate_Counts1!BR30</f>
        <v>429</v>
      </c>
      <c r="BS33">
        <f>Family_Level_Aggregate_Counts1!BS30</f>
        <v>295</v>
      </c>
      <c r="BT33">
        <f>Family_Level_Aggregate_Counts1!BT30</f>
        <v>338</v>
      </c>
      <c r="BU33">
        <f>Family_Level_Aggregate_Counts1!BU30</f>
        <v>81</v>
      </c>
      <c r="BV33">
        <f>Family_Level_Aggregate_Counts1!BV30</f>
        <v>275</v>
      </c>
      <c r="BW33">
        <f>Family_Level_Aggregate_Counts1!BW30</f>
        <v>667</v>
      </c>
      <c r="BX33">
        <f>Family_Level_Aggregate_Counts1!BX30</f>
        <v>309</v>
      </c>
      <c r="BY33">
        <f>Family_Level_Aggregate_Counts1!BY30</f>
        <v>295</v>
      </c>
      <c r="BZ33">
        <f>Family_Level_Aggregate_Counts1!BZ30</f>
        <v>244</v>
      </c>
      <c r="CA33">
        <f>Family_Level_Aggregate_Counts1!CA30</f>
        <v>200</v>
      </c>
      <c r="CB33">
        <f>Family_Level_Aggregate_Counts1!CB30</f>
        <v>292</v>
      </c>
      <c r="CC33">
        <f>Family_Level_Aggregate_Counts1!CC30</f>
        <v>255</v>
      </c>
      <c r="CD33">
        <f>Family_Level_Aggregate_Counts1!CD30</f>
        <v>224</v>
      </c>
      <c r="CE33">
        <f>Family_Level_Aggregate_Counts1!CE30</f>
        <v>296</v>
      </c>
      <c r="CF33">
        <f>Family_Level_Aggregate_Counts1!CF30</f>
        <v>257</v>
      </c>
      <c r="CG33">
        <f>Family_Level_Aggregate_Counts1!CG30</f>
        <v>240</v>
      </c>
      <c r="CH33">
        <f>Family_Level_Aggregate_Counts1!CH30</f>
        <v>156</v>
      </c>
      <c r="CI33">
        <f>Family_Level_Aggregate_Counts1!CI30</f>
        <v>323</v>
      </c>
      <c r="CJ33">
        <f>Family_Level_Aggregate_Counts1!CJ30</f>
        <v>356</v>
      </c>
      <c r="CK33">
        <f>Family_Level_Aggregate_Counts1!CK30</f>
        <v>131</v>
      </c>
      <c r="CL33">
        <f>Family_Level_Aggregate_Counts1!CL30</f>
        <v>223</v>
      </c>
      <c r="CM33">
        <f>Family_Level_Aggregate_Counts1!CM30</f>
        <v>369</v>
      </c>
      <c r="CN33">
        <f>Family_Level_Aggregate_Counts1!CN30</f>
        <v>287</v>
      </c>
      <c r="CO33">
        <f>Family_Level_Aggregate_Counts1!CO30</f>
        <v>306</v>
      </c>
      <c r="CP33">
        <f>Family_Level_Aggregate_Counts1!CP30</f>
        <v>154</v>
      </c>
      <c r="CQ33">
        <f>Family_Level_Aggregate_Counts1!CQ30</f>
        <v>176</v>
      </c>
      <c r="CR33">
        <f>Family_Level_Aggregate_Counts1!CR30</f>
        <v>114</v>
      </c>
      <c r="CS33">
        <f>IF(Family_Level_Aggregate_Counts!CS31&gt;10,Family_Level_Aggregate_Counts!CS31,"")</f>
        <v>95</v>
      </c>
    </row>
    <row r="34" spans="1:97" x14ac:dyDescent="0.25">
      <c r="A34" t="str">
        <f>Family_Level_Aggregate_Counts1!A31</f>
        <v>Heliobacteriaceae</v>
      </c>
      <c r="B34">
        <f>Family_Level_Aggregate_Counts1!B31</f>
        <v>160</v>
      </c>
      <c r="C34">
        <f>Family_Level_Aggregate_Counts1!C31</f>
        <v>254</v>
      </c>
      <c r="D34">
        <f>Family_Level_Aggregate_Counts1!D31</f>
        <v>197</v>
      </c>
      <c r="E34">
        <f>Family_Level_Aggregate_Counts1!E31</f>
        <v>205</v>
      </c>
      <c r="F34">
        <f>Family_Level_Aggregate_Counts1!F31</f>
        <v>96</v>
      </c>
      <c r="G34">
        <f>Family_Level_Aggregate_Counts1!G31</f>
        <v>286</v>
      </c>
      <c r="H34">
        <f>Family_Level_Aggregate_Counts1!H31</f>
        <v>247</v>
      </c>
      <c r="I34">
        <f>Family_Level_Aggregate_Counts1!I31</f>
        <v>182</v>
      </c>
      <c r="J34">
        <f>Family_Level_Aggregate_Counts1!J31</f>
        <v>239</v>
      </c>
      <c r="K34">
        <f>Family_Level_Aggregate_Counts1!K31</f>
        <v>146</v>
      </c>
      <c r="L34">
        <f>Family_Level_Aggregate_Counts1!L31</f>
        <v>171</v>
      </c>
      <c r="M34">
        <f>Family_Level_Aggregate_Counts1!M31</f>
        <v>237</v>
      </c>
      <c r="N34">
        <f>Family_Level_Aggregate_Counts1!N31</f>
        <v>90</v>
      </c>
      <c r="O34">
        <f>Family_Level_Aggregate_Counts1!O31</f>
        <v>170</v>
      </c>
      <c r="P34">
        <f>Family_Level_Aggregate_Counts1!P31</f>
        <v>173</v>
      </c>
      <c r="Q34">
        <f>Family_Level_Aggregate_Counts1!Q31</f>
        <v>34</v>
      </c>
      <c r="R34">
        <f>Family_Level_Aggregate_Counts1!R31</f>
        <v>240</v>
      </c>
      <c r="S34">
        <f>Family_Level_Aggregate_Counts1!S31</f>
        <v>240</v>
      </c>
      <c r="T34">
        <f>Family_Level_Aggregate_Counts1!T31</f>
        <v>286</v>
      </c>
      <c r="U34">
        <f>Family_Level_Aggregate_Counts1!U31</f>
        <v>192</v>
      </c>
      <c r="V34">
        <f>Family_Level_Aggregate_Counts1!V31</f>
        <v>629</v>
      </c>
      <c r="W34">
        <f>Family_Level_Aggregate_Counts1!W31</f>
        <v>126</v>
      </c>
      <c r="X34">
        <f>Family_Level_Aggregate_Counts1!X31</f>
        <v>341</v>
      </c>
      <c r="Y34">
        <f>Family_Level_Aggregate_Counts1!Y31</f>
        <v>326</v>
      </c>
      <c r="Z34">
        <f>Family_Level_Aggregate_Counts1!Z31</f>
        <v>208</v>
      </c>
      <c r="AA34">
        <f>Family_Level_Aggregate_Counts1!AA31</f>
        <v>176</v>
      </c>
      <c r="AB34">
        <f>Family_Level_Aggregate_Counts1!AB31</f>
        <v>183</v>
      </c>
      <c r="AC34">
        <f>Family_Level_Aggregate_Counts1!AC31</f>
        <v>234</v>
      </c>
      <c r="AD34">
        <f>Family_Level_Aggregate_Counts1!AD31</f>
        <v>262</v>
      </c>
      <c r="AE34">
        <f>Family_Level_Aggregate_Counts1!AE31</f>
        <v>201</v>
      </c>
      <c r="AF34">
        <f>Family_Level_Aggregate_Counts1!AF31</f>
        <v>269</v>
      </c>
      <c r="AG34">
        <f>Family_Level_Aggregate_Counts1!AG31</f>
        <v>207</v>
      </c>
      <c r="AH34">
        <f>Family_Level_Aggregate_Counts1!AH31</f>
        <v>168</v>
      </c>
      <c r="AI34">
        <f>Family_Level_Aggregate_Counts1!AI31</f>
        <v>460</v>
      </c>
      <c r="AJ34">
        <f>Family_Level_Aggregate_Counts1!AJ31</f>
        <v>325</v>
      </c>
      <c r="AK34">
        <f>Family_Level_Aggregate_Counts1!AK31</f>
        <v>368</v>
      </c>
      <c r="AL34">
        <f>Family_Level_Aggregate_Counts1!AL31</f>
        <v>345</v>
      </c>
      <c r="AM34">
        <f>Family_Level_Aggregate_Counts1!AM31</f>
        <v>298</v>
      </c>
      <c r="AN34">
        <f>Family_Level_Aggregate_Counts1!AN31</f>
        <v>400</v>
      </c>
      <c r="AO34">
        <f>Family_Level_Aggregate_Counts1!AO31</f>
        <v>386</v>
      </c>
      <c r="AP34">
        <f>Family_Level_Aggregate_Counts1!AP31</f>
        <v>205</v>
      </c>
      <c r="AQ34">
        <f>Family_Level_Aggregate_Counts1!AQ31</f>
        <v>178</v>
      </c>
      <c r="AR34">
        <f>Family_Level_Aggregate_Counts1!AR31</f>
        <v>173</v>
      </c>
      <c r="AS34">
        <f>Family_Level_Aggregate_Counts1!AS31</f>
        <v>287</v>
      </c>
      <c r="AT34">
        <f>Family_Level_Aggregate_Counts1!AT31</f>
        <v>261</v>
      </c>
      <c r="AU34">
        <f>Family_Level_Aggregate_Counts1!AU31</f>
        <v>135</v>
      </c>
      <c r="AV34">
        <f>Family_Level_Aggregate_Counts1!AV31</f>
        <v>250</v>
      </c>
      <c r="AW34">
        <f>Family_Level_Aggregate_Counts1!AW31</f>
        <v>487</v>
      </c>
      <c r="AX34">
        <f>Family_Level_Aggregate_Counts1!AX31</f>
        <v>369</v>
      </c>
      <c r="AY34">
        <f>Family_Level_Aggregate_Counts1!AY31</f>
        <v>776</v>
      </c>
      <c r="AZ34">
        <f>Family_Level_Aggregate_Counts1!AZ31</f>
        <v>658</v>
      </c>
      <c r="BA34">
        <f>Family_Level_Aggregate_Counts1!BA31</f>
        <v>487</v>
      </c>
      <c r="BB34">
        <f>Family_Level_Aggregate_Counts1!BB31</f>
        <v>198</v>
      </c>
      <c r="BC34">
        <f>Family_Level_Aggregate_Counts1!BC31</f>
        <v>212</v>
      </c>
      <c r="BD34">
        <f>Family_Level_Aggregate_Counts1!BD31</f>
        <v>211</v>
      </c>
      <c r="BE34">
        <f>Family_Level_Aggregate_Counts1!BE31</f>
        <v>174</v>
      </c>
      <c r="BF34">
        <f>Family_Level_Aggregate_Counts1!BF31</f>
        <v>298</v>
      </c>
      <c r="BG34">
        <f>Family_Level_Aggregate_Counts1!BG31</f>
        <v>234</v>
      </c>
      <c r="BH34">
        <f>Family_Level_Aggregate_Counts1!BH31</f>
        <v>260</v>
      </c>
      <c r="BI34">
        <f>Family_Level_Aggregate_Counts1!BI31</f>
        <v>605</v>
      </c>
      <c r="BJ34">
        <f>Family_Level_Aggregate_Counts1!BJ31</f>
        <v>429</v>
      </c>
      <c r="BK34">
        <f>Family_Level_Aggregate_Counts1!BK31</f>
        <v>282</v>
      </c>
      <c r="BL34">
        <f>Family_Level_Aggregate_Counts1!BL31</f>
        <v>168</v>
      </c>
      <c r="BM34">
        <f>Family_Level_Aggregate_Counts1!BM31</f>
        <v>274</v>
      </c>
      <c r="BN34">
        <f>Family_Level_Aggregate_Counts1!BN31</f>
        <v>308</v>
      </c>
      <c r="BO34">
        <f>Family_Level_Aggregate_Counts1!BO31</f>
        <v>618</v>
      </c>
      <c r="BP34">
        <f>Family_Level_Aggregate_Counts1!BP31</f>
        <v>204</v>
      </c>
      <c r="BQ34">
        <f>Family_Level_Aggregate_Counts1!BQ31</f>
        <v>470</v>
      </c>
      <c r="BR34">
        <f>Family_Level_Aggregate_Counts1!BR31</f>
        <v>530</v>
      </c>
      <c r="BS34">
        <f>Family_Level_Aggregate_Counts1!BS31</f>
        <v>377</v>
      </c>
      <c r="BT34">
        <f>Family_Level_Aggregate_Counts1!BT31</f>
        <v>401</v>
      </c>
      <c r="BU34">
        <f>Family_Level_Aggregate_Counts1!BU31</f>
        <v>112</v>
      </c>
      <c r="BV34">
        <f>Family_Level_Aggregate_Counts1!BV31</f>
        <v>406</v>
      </c>
      <c r="BW34">
        <f>Family_Level_Aggregate_Counts1!BW31</f>
        <v>672</v>
      </c>
      <c r="BX34">
        <f>Family_Level_Aggregate_Counts1!BX31</f>
        <v>298</v>
      </c>
      <c r="BY34">
        <f>Family_Level_Aggregate_Counts1!BY31</f>
        <v>346</v>
      </c>
      <c r="BZ34">
        <f>Family_Level_Aggregate_Counts1!BZ31</f>
        <v>273</v>
      </c>
      <c r="CA34">
        <f>Family_Level_Aggregate_Counts1!CA31</f>
        <v>245</v>
      </c>
      <c r="CB34">
        <f>Family_Level_Aggregate_Counts1!CB31</f>
        <v>311</v>
      </c>
      <c r="CC34">
        <f>Family_Level_Aggregate_Counts1!CC31</f>
        <v>378</v>
      </c>
      <c r="CD34">
        <f>Family_Level_Aggregate_Counts1!CD31</f>
        <v>353</v>
      </c>
      <c r="CE34">
        <f>Family_Level_Aggregate_Counts1!CE31</f>
        <v>330</v>
      </c>
      <c r="CF34">
        <f>Family_Level_Aggregate_Counts1!CF31</f>
        <v>368</v>
      </c>
      <c r="CG34">
        <f>Family_Level_Aggregate_Counts1!CG31</f>
        <v>508</v>
      </c>
      <c r="CH34">
        <f>Family_Level_Aggregate_Counts1!CH31</f>
        <v>263</v>
      </c>
      <c r="CI34">
        <f>Family_Level_Aggregate_Counts1!CI31</f>
        <v>659</v>
      </c>
      <c r="CJ34">
        <f>Family_Level_Aggregate_Counts1!CJ31</f>
        <v>570</v>
      </c>
      <c r="CK34">
        <f>Family_Level_Aggregate_Counts1!CK31</f>
        <v>343</v>
      </c>
      <c r="CL34">
        <f>Family_Level_Aggregate_Counts1!CL31</f>
        <v>415</v>
      </c>
      <c r="CM34">
        <f>Family_Level_Aggregate_Counts1!CM31</f>
        <v>313</v>
      </c>
      <c r="CN34">
        <f>Family_Level_Aggregate_Counts1!CN31</f>
        <v>295</v>
      </c>
      <c r="CO34">
        <f>Family_Level_Aggregate_Counts1!CO31</f>
        <v>552</v>
      </c>
      <c r="CP34">
        <f>Family_Level_Aggregate_Counts1!CP31</f>
        <v>291</v>
      </c>
      <c r="CQ34">
        <f>Family_Level_Aggregate_Counts1!CQ31</f>
        <v>453</v>
      </c>
      <c r="CR34">
        <f>Family_Level_Aggregate_Counts1!CR31</f>
        <v>155</v>
      </c>
      <c r="CS34">
        <f>IF(Family_Level_Aggregate_Counts!CS32&gt;10,Family_Level_Aggregate_Counts!CS32,"")</f>
        <v>95</v>
      </c>
    </row>
    <row r="35" spans="1:97" x14ac:dyDescent="0.25">
      <c r="A35" t="str">
        <f>Family_Level_Aggregate_Counts1!A32</f>
        <v>Ruminococcaceae</v>
      </c>
      <c r="B35">
        <f>Family_Level_Aggregate_Counts1!B32</f>
        <v>532</v>
      </c>
      <c r="C35">
        <f>Family_Level_Aggregate_Counts1!C32</f>
        <v>409</v>
      </c>
      <c r="D35">
        <f>Family_Level_Aggregate_Counts1!D32</f>
        <v>339</v>
      </c>
      <c r="E35">
        <f>Family_Level_Aggregate_Counts1!E32</f>
        <v>459</v>
      </c>
      <c r="F35">
        <f>Family_Level_Aggregate_Counts1!F32</f>
        <v>217</v>
      </c>
      <c r="G35">
        <f>Family_Level_Aggregate_Counts1!G32</f>
        <v>672</v>
      </c>
      <c r="H35">
        <f>Family_Level_Aggregate_Counts1!H32</f>
        <v>643</v>
      </c>
      <c r="I35">
        <f>Family_Level_Aggregate_Counts1!I32</f>
        <v>489</v>
      </c>
      <c r="J35">
        <f>Family_Level_Aggregate_Counts1!J32</f>
        <v>635</v>
      </c>
      <c r="K35">
        <f>Family_Level_Aggregate_Counts1!K32</f>
        <v>485</v>
      </c>
      <c r="L35">
        <f>Family_Level_Aggregate_Counts1!L32</f>
        <v>409</v>
      </c>
      <c r="M35">
        <f>Family_Level_Aggregate_Counts1!M32</f>
        <v>782</v>
      </c>
      <c r="N35">
        <f>Family_Level_Aggregate_Counts1!N32</f>
        <v>389</v>
      </c>
      <c r="O35">
        <f>Family_Level_Aggregate_Counts1!O32</f>
        <v>571</v>
      </c>
      <c r="P35">
        <f>Family_Level_Aggregate_Counts1!P32</f>
        <v>415</v>
      </c>
      <c r="Q35">
        <f>Family_Level_Aggregate_Counts1!Q32</f>
        <v>306</v>
      </c>
      <c r="R35">
        <f>Family_Level_Aggregate_Counts1!R32</f>
        <v>588</v>
      </c>
      <c r="S35">
        <f>Family_Level_Aggregate_Counts1!S32</f>
        <v>519</v>
      </c>
      <c r="T35">
        <f>Family_Level_Aggregate_Counts1!T32</f>
        <v>126</v>
      </c>
      <c r="U35">
        <f>Family_Level_Aggregate_Counts1!U32</f>
        <v>201</v>
      </c>
      <c r="V35">
        <f>Family_Level_Aggregate_Counts1!V32</f>
        <v>399</v>
      </c>
      <c r="W35">
        <f>Family_Level_Aggregate_Counts1!W32</f>
        <v>168</v>
      </c>
      <c r="X35">
        <f>Family_Level_Aggregate_Counts1!X32</f>
        <v>365</v>
      </c>
      <c r="Y35">
        <f>Family_Level_Aggregate_Counts1!Y32</f>
        <v>490</v>
      </c>
      <c r="Z35">
        <f>Family_Level_Aggregate_Counts1!Z32</f>
        <v>211</v>
      </c>
      <c r="AA35">
        <f>Family_Level_Aggregate_Counts1!AA32</f>
        <v>431</v>
      </c>
      <c r="AB35">
        <f>Family_Level_Aggregate_Counts1!AB32</f>
        <v>251</v>
      </c>
      <c r="AC35">
        <f>Family_Level_Aggregate_Counts1!AC32</f>
        <v>360</v>
      </c>
      <c r="AD35">
        <f>Family_Level_Aggregate_Counts1!AD32</f>
        <v>458</v>
      </c>
      <c r="AE35">
        <f>Family_Level_Aggregate_Counts1!AE32</f>
        <v>608</v>
      </c>
      <c r="AF35">
        <f>Family_Level_Aggregate_Counts1!AF32</f>
        <v>680</v>
      </c>
      <c r="AG35">
        <f>Family_Level_Aggregate_Counts1!AG32</f>
        <v>642</v>
      </c>
      <c r="AH35">
        <f>Family_Level_Aggregate_Counts1!AH32</f>
        <v>231</v>
      </c>
      <c r="AI35">
        <f>Family_Level_Aggregate_Counts1!AI32</f>
        <v>60</v>
      </c>
      <c r="AJ35">
        <f>Family_Level_Aggregate_Counts1!AJ32</f>
        <v>33</v>
      </c>
      <c r="AK35">
        <f>Family_Level_Aggregate_Counts1!AK32</f>
        <v>85</v>
      </c>
      <c r="AL35">
        <f>Family_Level_Aggregate_Counts1!AL32</f>
        <v>96</v>
      </c>
      <c r="AM35">
        <f>Family_Level_Aggregate_Counts1!AM32</f>
        <v>199</v>
      </c>
      <c r="AN35">
        <f>Family_Level_Aggregate_Counts1!AN32</f>
        <v>344</v>
      </c>
      <c r="AO35">
        <f>Family_Level_Aggregate_Counts1!AO32</f>
        <v>350</v>
      </c>
      <c r="AP35">
        <f>Family_Level_Aggregate_Counts1!AP32</f>
        <v>189</v>
      </c>
      <c r="AQ35">
        <f>Family_Level_Aggregate_Counts1!AQ32</f>
        <v>134</v>
      </c>
      <c r="AR35">
        <f>Family_Level_Aggregate_Counts1!AR32</f>
        <v>112</v>
      </c>
      <c r="AS35">
        <f>Family_Level_Aggregate_Counts1!AS32</f>
        <v>179</v>
      </c>
      <c r="AT35">
        <f>Family_Level_Aggregate_Counts1!AT32</f>
        <v>180</v>
      </c>
      <c r="AU35">
        <f>Family_Level_Aggregate_Counts1!AU32</f>
        <v>130</v>
      </c>
      <c r="AV35">
        <f>Family_Level_Aggregate_Counts1!AV32</f>
        <v>330</v>
      </c>
      <c r="AW35">
        <f>Family_Level_Aggregate_Counts1!AW32</f>
        <v>392</v>
      </c>
      <c r="AX35">
        <f>Family_Level_Aggregate_Counts1!AX32</f>
        <v>293</v>
      </c>
      <c r="AY35">
        <f>Family_Level_Aggregate_Counts1!AY32</f>
        <v>160</v>
      </c>
      <c r="AZ35">
        <f>Family_Level_Aggregate_Counts1!AZ32</f>
        <v>106</v>
      </c>
      <c r="BA35">
        <f>Family_Level_Aggregate_Counts1!BA32</f>
        <v>137</v>
      </c>
      <c r="BB35">
        <f>Family_Level_Aggregate_Counts1!BB32</f>
        <v>38</v>
      </c>
      <c r="BC35">
        <f>Family_Level_Aggregate_Counts1!BC32</f>
        <v>210</v>
      </c>
      <c r="BD35">
        <f>Family_Level_Aggregate_Counts1!BD32</f>
        <v>185</v>
      </c>
      <c r="BE35">
        <f>Family_Level_Aggregate_Counts1!BE32</f>
        <v>145</v>
      </c>
      <c r="BF35">
        <f>Family_Level_Aggregate_Counts1!BF32</f>
        <v>337</v>
      </c>
      <c r="BG35">
        <f>Family_Level_Aggregate_Counts1!BG32</f>
        <v>170</v>
      </c>
      <c r="BH35">
        <f>Family_Level_Aggregate_Counts1!BH32</f>
        <v>304</v>
      </c>
      <c r="BI35">
        <f>Family_Level_Aggregate_Counts1!BI32</f>
        <v>290</v>
      </c>
      <c r="BJ35">
        <f>Family_Level_Aggregate_Counts1!BJ32</f>
        <v>189</v>
      </c>
      <c r="BK35">
        <f>Family_Level_Aggregate_Counts1!BK32</f>
        <v>331</v>
      </c>
      <c r="BL35">
        <f>Family_Level_Aggregate_Counts1!BL32</f>
        <v>293</v>
      </c>
      <c r="BM35">
        <f>Family_Level_Aggregate_Counts1!BM32</f>
        <v>126</v>
      </c>
      <c r="BN35">
        <f>Family_Level_Aggregate_Counts1!BN32</f>
        <v>171</v>
      </c>
      <c r="BO35">
        <f>Family_Level_Aggregate_Counts1!BO32</f>
        <v>178</v>
      </c>
      <c r="BP35">
        <f>Family_Level_Aggregate_Counts1!BP32</f>
        <v>59</v>
      </c>
      <c r="BQ35">
        <f>Family_Level_Aggregate_Counts1!BQ32</f>
        <v>135</v>
      </c>
      <c r="BR35">
        <f>Family_Level_Aggregate_Counts1!BR32</f>
        <v>148</v>
      </c>
      <c r="BS35">
        <f>Family_Level_Aggregate_Counts1!BS32</f>
        <v>113</v>
      </c>
      <c r="BT35">
        <f>Family_Level_Aggregate_Counts1!BT32</f>
        <v>110</v>
      </c>
      <c r="BU35">
        <f>Family_Level_Aggregate_Counts1!BU32</f>
        <v>30</v>
      </c>
      <c r="BV35">
        <f>Family_Level_Aggregate_Counts1!BV32</f>
        <v>99</v>
      </c>
      <c r="BW35">
        <f>Family_Level_Aggregate_Counts1!BW32</f>
        <v>544</v>
      </c>
      <c r="BX35">
        <f>Family_Level_Aggregate_Counts1!BX32</f>
        <v>243</v>
      </c>
      <c r="BY35">
        <f>Family_Level_Aggregate_Counts1!BY32</f>
        <v>266</v>
      </c>
      <c r="BZ35">
        <f>Family_Level_Aggregate_Counts1!BZ32</f>
        <v>231</v>
      </c>
      <c r="CA35">
        <f>Family_Level_Aggregate_Counts1!CA32</f>
        <v>190</v>
      </c>
      <c r="CB35">
        <f>Family_Level_Aggregate_Counts1!CB32</f>
        <v>209</v>
      </c>
      <c r="CC35">
        <f>Family_Level_Aggregate_Counts1!CC32</f>
        <v>274</v>
      </c>
      <c r="CD35">
        <f>Family_Level_Aggregate_Counts1!CD32</f>
        <v>277</v>
      </c>
      <c r="CE35">
        <f>Family_Level_Aggregate_Counts1!CE32</f>
        <v>274</v>
      </c>
      <c r="CF35">
        <f>Family_Level_Aggregate_Counts1!CF32</f>
        <v>200</v>
      </c>
      <c r="CG35">
        <f>Family_Level_Aggregate_Counts1!CG32</f>
        <v>575</v>
      </c>
      <c r="CH35">
        <f>Family_Level_Aggregate_Counts1!CH32</f>
        <v>253</v>
      </c>
      <c r="CI35">
        <f>Family_Level_Aggregate_Counts1!CI32</f>
        <v>699</v>
      </c>
      <c r="CJ35">
        <f>Family_Level_Aggregate_Counts1!CJ32</f>
        <v>571</v>
      </c>
      <c r="CK35">
        <f>Family_Level_Aggregate_Counts1!CK32</f>
        <v>248</v>
      </c>
      <c r="CL35">
        <f>Family_Level_Aggregate_Counts1!CL32</f>
        <v>286</v>
      </c>
      <c r="CM35">
        <f>Family_Level_Aggregate_Counts1!CM32</f>
        <v>356</v>
      </c>
      <c r="CN35">
        <f>Family_Level_Aggregate_Counts1!CN32</f>
        <v>196</v>
      </c>
      <c r="CO35">
        <f>Family_Level_Aggregate_Counts1!CO32</f>
        <v>573</v>
      </c>
      <c r="CP35">
        <f>Family_Level_Aggregate_Counts1!CP32</f>
        <v>253</v>
      </c>
      <c r="CQ35">
        <f>Family_Level_Aggregate_Counts1!CQ32</f>
        <v>506</v>
      </c>
      <c r="CR35">
        <f>Family_Level_Aggregate_Counts1!CR32</f>
        <v>244</v>
      </c>
      <c r="CS35">
        <f>IF(Family_Level_Aggregate_Counts!CS33&gt;10,Family_Level_Aggregate_Counts!CS33,"")</f>
        <v>95</v>
      </c>
    </row>
    <row r="36" spans="1:97" x14ac:dyDescent="0.25">
      <c r="A36" t="str">
        <f>Family_Level_Aggregate_Counts1!A33</f>
        <v>Syntrophobacteraceae</v>
      </c>
      <c r="B36">
        <f>Family_Level_Aggregate_Counts1!B33</f>
        <v>268</v>
      </c>
      <c r="C36">
        <f>Family_Level_Aggregate_Counts1!C33</f>
        <v>472</v>
      </c>
      <c r="D36">
        <f>Family_Level_Aggregate_Counts1!D33</f>
        <v>315</v>
      </c>
      <c r="E36">
        <f>Family_Level_Aggregate_Counts1!E33</f>
        <v>347</v>
      </c>
      <c r="F36">
        <f>Family_Level_Aggregate_Counts1!F33</f>
        <v>193</v>
      </c>
      <c r="G36">
        <f>Family_Level_Aggregate_Counts1!G33</f>
        <v>501</v>
      </c>
      <c r="H36">
        <f>Family_Level_Aggregate_Counts1!H33</f>
        <v>153</v>
      </c>
      <c r="I36">
        <f>Family_Level_Aggregate_Counts1!I33</f>
        <v>116</v>
      </c>
      <c r="J36">
        <f>Family_Level_Aggregate_Counts1!J33</f>
        <v>149</v>
      </c>
      <c r="K36">
        <f>Family_Level_Aggregate_Counts1!K33</f>
        <v>118</v>
      </c>
      <c r="L36">
        <f>Family_Level_Aggregate_Counts1!L33</f>
        <v>140</v>
      </c>
      <c r="M36">
        <f>Family_Level_Aggregate_Counts1!M33</f>
        <v>173</v>
      </c>
      <c r="N36">
        <f>Family_Level_Aggregate_Counts1!N33</f>
        <v>70</v>
      </c>
      <c r="O36">
        <f>Family_Level_Aggregate_Counts1!O33</f>
        <v>148</v>
      </c>
      <c r="P36">
        <f>Family_Level_Aggregate_Counts1!P33</f>
        <v>115</v>
      </c>
      <c r="Q36">
        <f>Family_Level_Aggregate_Counts1!Q33</f>
        <v>60</v>
      </c>
      <c r="R36">
        <f>Family_Level_Aggregate_Counts1!R33</f>
        <v>201</v>
      </c>
      <c r="S36">
        <f>Family_Level_Aggregate_Counts1!S33</f>
        <v>155</v>
      </c>
      <c r="T36">
        <f>Family_Level_Aggregate_Counts1!T33</f>
        <v>403</v>
      </c>
      <c r="U36">
        <f>Family_Level_Aggregate_Counts1!U33</f>
        <v>297</v>
      </c>
      <c r="V36">
        <f>Family_Level_Aggregate_Counts1!V33</f>
        <v>1160</v>
      </c>
      <c r="W36">
        <f>Family_Level_Aggregate_Counts1!W33</f>
        <v>120</v>
      </c>
      <c r="X36">
        <f>Family_Level_Aggregate_Counts1!X33</f>
        <v>448</v>
      </c>
      <c r="Y36">
        <f>Family_Level_Aggregate_Counts1!Y33</f>
        <v>468</v>
      </c>
      <c r="Z36">
        <f>Family_Level_Aggregate_Counts1!Z33</f>
        <v>301</v>
      </c>
      <c r="AA36">
        <f>Family_Level_Aggregate_Counts1!AA33</f>
        <v>232</v>
      </c>
      <c r="AB36">
        <f>Family_Level_Aggregate_Counts1!AB33</f>
        <v>241</v>
      </c>
      <c r="AC36">
        <f>Family_Level_Aggregate_Counts1!AC33</f>
        <v>147</v>
      </c>
      <c r="AD36">
        <f>Family_Level_Aggregate_Counts1!AD33</f>
        <v>214</v>
      </c>
      <c r="AE36">
        <f>Family_Level_Aggregate_Counts1!AE33</f>
        <v>295</v>
      </c>
      <c r="AF36">
        <f>Family_Level_Aggregate_Counts1!AF33</f>
        <v>267</v>
      </c>
      <c r="AG36">
        <f>Family_Level_Aggregate_Counts1!AG33</f>
        <v>171</v>
      </c>
      <c r="AH36">
        <f>Family_Level_Aggregate_Counts1!AH33</f>
        <v>97</v>
      </c>
      <c r="AI36">
        <f>Family_Level_Aggregate_Counts1!AI33</f>
        <v>530</v>
      </c>
      <c r="AJ36">
        <f>Family_Level_Aggregate_Counts1!AJ33</f>
        <v>460</v>
      </c>
      <c r="AK36">
        <f>Family_Level_Aggregate_Counts1!AK33</f>
        <v>735</v>
      </c>
      <c r="AL36">
        <f>Family_Level_Aggregate_Counts1!AL33</f>
        <v>774</v>
      </c>
      <c r="AM36">
        <f>Family_Level_Aggregate_Counts1!AM33</f>
        <v>243</v>
      </c>
      <c r="AN36">
        <f>Family_Level_Aggregate_Counts1!AN33</f>
        <v>474</v>
      </c>
      <c r="AO36">
        <f>Family_Level_Aggregate_Counts1!AO33</f>
        <v>473</v>
      </c>
      <c r="AP36">
        <f>Family_Level_Aggregate_Counts1!AP33</f>
        <v>253</v>
      </c>
      <c r="AQ36">
        <f>Family_Level_Aggregate_Counts1!AQ33</f>
        <v>278</v>
      </c>
      <c r="AR36">
        <f>Family_Level_Aggregate_Counts1!AR33</f>
        <v>322</v>
      </c>
      <c r="AS36">
        <f>Family_Level_Aggregate_Counts1!AS33</f>
        <v>190</v>
      </c>
      <c r="AT36">
        <f>Family_Level_Aggregate_Counts1!AT33</f>
        <v>218</v>
      </c>
      <c r="AU36">
        <f>Family_Level_Aggregate_Counts1!AU33</f>
        <v>517</v>
      </c>
      <c r="AV36">
        <f>Family_Level_Aggregate_Counts1!AV33</f>
        <v>324</v>
      </c>
      <c r="AW36">
        <f>Family_Level_Aggregate_Counts1!AW33</f>
        <v>204</v>
      </c>
      <c r="AX36">
        <f>Family_Level_Aggregate_Counts1!AX33</f>
        <v>143</v>
      </c>
      <c r="AY36">
        <f>Family_Level_Aggregate_Counts1!AY33</f>
        <v>683</v>
      </c>
      <c r="AZ36">
        <f>Family_Level_Aggregate_Counts1!AZ33</f>
        <v>488</v>
      </c>
      <c r="BA36">
        <f>Family_Level_Aggregate_Counts1!BA33</f>
        <v>932</v>
      </c>
      <c r="BB36">
        <f>Family_Level_Aggregate_Counts1!BB33</f>
        <v>362</v>
      </c>
      <c r="BC36">
        <f>Family_Level_Aggregate_Counts1!BC33</f>
        <v>179</v>
      </c>
      <c r="BD36">
        <f>Family_Level_Aggregate_Counts1!BD33</f>
        <v>226</v>
      </c>
      <c r="BE36">
        <f>Family_Level_Aggregate_Counts1!BE33</f>
        <v>191</v>
      </c>
      <c r="BF36">
        <f>Family_Level_Aggregate_Counts1!BF33</f>
        <v>337</v>
      </c>
      <c r="BG36">
        <f>Family_Level_Aggregate_Counts1!BG33</f>
        <v>175</v>
      </c>
      <c r="BH36">
        <f>Family_Level_Aggregate_Counts1!BH33</f>
        <v>263</v>
      </c>
      <c r="BI36">
        <f>Family_Level_Aggregate_Counts1!BI33</f>
        <v>372</v>
      </c>
      <c r="BJ36">
        <f>Family_Level_Aggregate_Counts1!BJ33</f>
        <v>208</v>
      </c>
      <c r="BK36">
        <f>Family_Level_Aggregate_Counts1!BK33</f>
        <v>344</v>
      </c>
      <c r="BL36">
        <f>Family_Level_Aggregate_Counts1!BL33</f>
        <v>298</v>
      </c>
      <c r="BM36">
        <f>Family_Level_Aggregate_Counts1!BM33</f>
        <v>126</v>
      </c>
      <c r="BN36">
        <f>Family_Level_Aggregate_Counts1!BN33</f>
        <v>158</v>
      </c>
      <c r="BO36">
        <f>Family_Level_Aggregate_Counts1!BO33</f>
        <v>855</v>
      </c>
      <c r="BP36">
        <f>Family_Level_Aggregate_Counts1!BP33</f>
        <v>241</v>
      </c>
      <c r="BQ36">
        <f>Family_Level_Aggregate_Counts1!BQ33</f>
        <v>426</v>
      </c>
      <c r="BR36">
        <f>Family_Level_Aggregate_Counts1!BR33</f>
        <v>544</v>
      </c>
      <c r="BS36">
        <f>Family_Level_Aggregate_Counts1!BS33</f>
        <v>453</v>
      </c>
      <c r="BT36">
        <f>Family_Level_Aggregate_Counts1!BT33</f>
        <v>443</v>
      </c>
      <c r="BU36">
        <f>Family_Level_Aggregate_Counts1!BU33</f>
        <v>131</v>
      </c>
      <c r="BV36">
        <f>Family_Level_Aggregate_Counts1!BV33</f>
        <v>513</v>
      </c>
      <c r="BW36">
        <f>Family_Level_Aggregate_Counts1!BW33</f>
        <v>455</v>
      </c>
      <c r="BX36">
        <f>Family_Level_Aggregate_Counts1!BX33</f>
        <v>227</v>
      </c>
      <c r="BY36">
        <f>Family_Level_Aggregate_Counts1!BY33</f>
        <v>299</v>
      </c>
      <c r="BZ36">
        <f>Family_Level_Aggregate_Counts1!BZ33</f>
        <v>266</v>
      </c>
      <c r="CA36">
        <f>Family_Level_Aggregate_Counts1!CA33</f>
        <v>220</v>
      </c>
      <c r="CB36">
        <f>Family_Level_Aggregate_Counts1!CB33</f>
        <v>215</v>
      </c>
      <c r="CC36">
        <f>Family_Level_Aggregate_Counts1!CC33</f>
        <v>352</v>
      </c>
      <c r="CD36">
        <f>Family_Level_Aggregate_Counts1!CD33</f>
        <v>368</v>
      </c>
      <c r="CE36">
        <f>Family_Level_Aggregate_Counts1!CE33</f>
        <v>234</v>
      </c>
      <c r="CF36">
        <f>Family_Level_Aggregate_Counts1!CF33</f>
        <v>192</v>
      </c>
      <c r="CG36">
        <f>Family_Level_Aggregate_Counts1!CG33</f>
        <v>287</v>
      </c>
      <c r="CH36">
        <f>Family_Level_Aggregate_Counts1!CH33</f>
        <v>132</v>
      </c>
      <c r="CI36">
        <f>Family_Level_Aggregate_Counts1!CI33</f>
        <v>382</v>
      </c>
      <c r="CJ36">
        <f>Family_Level_Aggregate_Counts1!CJ33</f>
        <v>351</v>
      </c>
      <c r="CK36">
        <f>Family_Level_Aggregate_Counts1!CK33</f>
        <v>211</v>
      </c>
      <c r="CL36">
        <f>Family_Level_Aggregate_Counts1!CL33</f>
        <v>256</v>
      </c>
      <c r="CM36">
        <f>Family_Level_Aggregate_Counts1!CM33</f>
        <v>144</v>
      </c>
      <c r="CN36">
        <f>Family_Level_Aggregate_Counts1!CN33</f>
        <v>166</v>
      </c>
      <c r="CO36">
        <f>Family_Level_Aggregate_Counts1!CO33</f>
        <v>272</v>
      </c>
      <c r="CP36">
        <f>Family_Level_Aggregate_Counts1!CP33</f>
        <v>112</v>
      </c>
      <c r="CQ36">
        <f>Family_Level_Aggregate_Counts1!CQ33</f>
        <v>123</v>
      </c>
      <c r="CR36">
        <f>Family_Level_Aggregate_Counts1!CR33</f>
        <v>68</v>
      </c>
      <c r="CS36">
        <f>IF(Family_Level_Aggregate_Counts!CS34&gt;10,Family_Level_Aggregate_Counts!CS34,"")</f>
        <v>95</v>
      </c>
    </row>
    <row r="37" spans="1:97" x14ac:dyDescent="0.25">
      <c r="A37" t="str">
        <f>Family_Level_Aggregate_Counts1!A34</f>
        <v>Pedosphaeraceae</v>
      </c>
      <c r="B37">
        <f>Family_Level_Aggregate_Counts1!B34</f>
        <v>173</v>
      </c>
      <c r="C37">
        <f>Family_Level_Aggregate_Counts1!C34</f>
        <v>494</v>
      </c>
      <c r="D37">
        <f>Family_Level_Aggregate_Counts1!D34</f>
        <v>276</v>
      </c>
      <c r="E37">
        <f>Family_Level_Aggregate_Counts1!E34</f>
        <v>183</v>
      </c>
      <c r="F37">
        <f>Family_Level_Aggregate_Counts1!F34</f>
        <v>153</v>
      </c>
      <c r="G37">
        <f>Family_Level_Aggregate_Counts1!G34</f>
        <v>337</v>
      </c>
      <c r="H37">
        <f>Family_Level_Aggregate_Counts1!H34</f>
        <v>285</v>
      </c>
      <c r="I37">
        <f>Family_Level_Aggregate_Counts1!I34</f>
        <v>295</v>
      </c>
      <c r="J37">
        <f>Family_Level_Aggregate_Counts1!J34</f>
        <v>229</v>
      </c>
      <c r="K37">
        <f>Family_Level_Aggregate_Counts1!K34</f>
        <v>147</v>
      </c>
      <c r="L37">
        <f>Family_Level_Aggregate_Counts1!L34</f>
        <v>162</v>
      </c>
      <c r="M37">
        <f>Family_Level_Aggregate_Counts1!M34</f>
        <v>310</v>
      </c>
      <c r="N37">
        <f>Family_Level_Aggregate_Counts1!N34</f>
        <v>140</v>
      </c>
      <c r="O37">
        <f>Family_Level_Aggregate_Counts1!O34</f>
        <v>185</v>
      </c>
      <c r="P37">
        <f>Family_Level_Aggregate_Counts1!P34</f>
        <v>168</v>
      </c>
      <c r="Q37">
        <f>Family_Level_Aggregate_Counts1!Q34</f>
        <v>30</v>
      </c>
      <c r="R37">
        <f>Family_Level_Aggregate_Counts1!R34</f>
        <v>260</v>
      </c>
      <c r="S37">
        <f>Family_Level_Aggregate_Counts1!S34</f>
        <v>196</v>
      </c>
      <c r="T37">
        <f>Family_Level_Aggregate_Counts1!T34</f>
        <v>293</v>
      </c>
      <c r="U37">
        <f>Family_Level_Aggregate_Counts1!U34</f>
        <v>206</v>
      </c>
      <c r="V37">
        <f>Family_Level_Aggregate_Counts1!V34</f>
        <v>685</v>
      </c>
      <c r="W37">
        <f>Family_Level_Aggregate_Counts1!W34</f>
        <v>119</v>
      </c>
      <c r="X37">
        <f>Family_Level_Aggregate_Counts1!X34</f>
        <v>346</v>
      </c>
      <c r="Y37">
        <f>Family_Level_Aggregate_Counts1!Y34</f>
        <v>347</v>
      </c>
      <c r="Z37">
        <f>Family_Level_Aggregate_Counts1!Z34</f>
        <v>257</v>
      </c>
      <c r="AA37">
        <f>Family_Level_Aggregate_Counts1!AA34</f>
        <v>203</v>
      </c>
      <c r="AB37">
        <f>Family_Level_Aggregate_Counts1!AB34</f>
        <v>210</v>
      </c>
      <c r="AC37">
        <f>Family_Level_Aggregate_Counts1!AC34</f>
        <v>229</v>
      </c>
      <c r="AD37">
        <f>Family_Level_Aggregate_Counts1!AD34</f>
        <v>238</v>
      </c>
      <c r="AE37">
        <f>Family_Level_Aggregate_Counts1!AE34</f>
        <v>240</v>
      </c>
      <c r="AF37">
        <f>Family_Level_Aggregate_Counts1!AF34</f>
        <v>394</v>
      </c>
      <c r="AG37">
        <f>Family_Level_Aggregate_Counts1!AG34</f>
        <v>170</v>
      </c>
      <c r="AH37">
        <f>Family_Level_Aggregate_Counts1!AH34</f>
        <v>195</v>
      </c>
      <c r="AI37">
        <f>Family_Level_Aggregate_Counts1!AI34</f>
        <v>288</v>
      </c>
      <c r="AJ37">
        <f>Family_Level_Aggregate_Counts1!AJ34</f>
        <v>203</v>
      </c>
      <c r="AK37">
        <f>Family_Level_Aggregate_Counts1!AK34</f>
        <v>293</v>
      </c>
      <c r="AL37">
        <f>Family_Level_Aggregate_Counts1!AL34</f>
        <v>256</v>
      </c>
      <c r="AM37">
        <f>Family_Level_Aggregate_Counts1!AM34</f>
        <v>185</v>
      </c>
      <c r="AN37">
        <f>Family_Level_Aggregate_Counts1!AN34</f>
        <v>328</v>
      </c>
      <c r="AO37">
        <f>Family_Level_Aggregate_Counts1!AO34</f>
        <v>449</v>
      </c>
      <c r="AP37">
        <f>Family_Level_Aggregate_Counts1!AP34</f>
        <v>217</v>
      </c>
      <c r="AQ37">
        <f>Family_Level_Aggregate_Counts1!AQ34</f>
        <v>153</v>
      </c>
      <c r="AR37">
        <f>Family_Level_Aggregate_Counts1!AR34</f>
        <v>179</v>
      </c>
      <c r="AS37">
        <f>Family_Level_Aggregate_Counts1!AS34</f>
        <v>238</v>
      </c>
      <c r="AT37">
        <f>Family_Level_Aggregate_Counts1!AT34</f>
        <v>212</v>
      </c>
      <c r="AU37">
        <f>Family_Level_Aggregate_Counts1!AU34</f>
        <v>161</v>
      </c>
      <c r="AV37">
        <f>Family_Level_Aggregate_Counts1!AV34</f>
        <v>285</v>
      </c>
      <c r="AW37">
        <f>Family_Level_Aggregate_Counts1!AW34</f>
        <v>506</v>
      </c>
      <c r="AX37">
        <f>Family_Level_Aggregate_Counts1!AX34</f>
        <v>465</v>
      </c>
      <c r="AY37">
        <f>Family_Level_Aggregate_Counts1!AY34</f>
        <v>737</v>
      </c>
      <c r="AZ37">
        <f>Family_Level_Aggregate_Counts1!AZ34</f>
        <v>594</v>
      </c>
      <c r="BA37">
        <f>Family_Level_Aggregate_Counts1!BA34</f>
        <v>504</v>
      </c>
      <c r="BB37">
        <f>Family_Level_Aggregate_Counts1!BB34</f>
        <v>175</v>
      </c>
      <c r="BC37">
        <f>Family_Level_Aggregate_Counts1!BC34</f>
        <v>202</v>
      </c>
      <c r="BD37">
        <f>Family_Level_Aggregate_Counts1!BD34</f>
        <v>252</v>
      </c>
      <c r="BE37">
        <f>Family_Level_Aggregate_Counts1!BE34</f>
        <v>173</v>
      </c>
      <c r="BF37">
        <f>Family_Level_Aggregate_Counts1!BF34</f>
        <v>295</v>
      </c>
      <c r="BG37">
        <f>Family_Level_Aggregate_Counts1!BG34</f>
        <v>236</v>
      </c>
      <c r="BH37">
        <f>Family_Level_Aggregate_Counts1!BH34</f>
        <v>290</v>
      </c>
      <c r="BI37">
        <f>Family_Level_Aggregate_Counts1!BI34</f>
        <v>640</v>
      </c>
      <c r="BJ37">
        <f>Family_Level_Aggregate_Counts1!BJ34</f>
        <v>355</v>
      </c>
      <c r="BK37">
        <f>Family_Level_Aggregate_Counts1!BK34</f>
        <v>381</v>
      </c>
      <c r="BL37">
        <f>Family_Level_Aggregate_Counts1!BL34</f>
        <v>243</v>
      </c>
      <c r="BM37">
        <f>Family_Level_Aggregate_Counts1!BM34</f>
        <v>307</v>
      </c>
      <c r="BN37">
        <f>Family_Level_Aggregate_Counts1!BN34</f>
        <v>368</v>
      </c>
      <c r="BO37">
        <f>Family_Level_Aggregate_Counts1!BO34</f>
        <v>521</v>
      </c>
      <c r="BP37">
        <f>Family_Level_Aggregate_Counts1!BP34</f>
        <v>172</v>
      </c>
      <c r="BQ37">
        <f>Family_Level_Aggregate_Counts1!BQ34</f>
        <v>295</v>
      </c>
      <c r="BR37">
        <f>Family_Level_Aggregate_Counts1!BR34</f>
        <v>313</v>
      </c>
      <c r="BS37">
        <f>Family_Level_Aggregate_Counts1!BS34</f>
        <v>356</v>
      </c>
      <c r="BT37">
        <f>Family_Level_Aggregate_Counts1!BT34</f>
        <v>307</v>
      </c>
      <c r="BU37">
        <f>Family_Level_Aggregate_Counts1!BU34</f>
        <v>100</v>
      </c>
      <c r="BV37">
        <f>Family_Level_Aggregate_Counts1!BV34</f>
        <v>401</v>
      </c>
      <c r="BW37">
        <f>Family_Level_Aggregate_Counts1!BW34</f>
        <v>543</v>
      </c>
      <c r="BX37">
        <f>Family_Level_Aggregate_Counts1!BX34</f>
        <v>280</v>
      </c>
      <c r="BY37">
        <f>Family_Level_Aggregate_Counts1!BY34</f>
        <v>347</v>
      </c>
      <c r="BZ37">
        <f>Family_Level_Aggregate_Counts1!BZ34</f>
        <v>283</v>
      </c>
      <c r="CA37">
        <f>Family_Level_Aggregate_Counts1!CA34</f>
        <v>256</v>
      </c>
      <c r="CB37">
        <f>Family_Level_Aggregate_Counts1!CB34</f>
        <v>269</v>
      </c>
      <c r="CC37">
        <f>Family_Level_Aggregate_Counts1!CC34</f>
        <v>357</v>
      </c>
      <c r="CD37">
        <f>Family_Level_Aggregate_Counts1!CD34</f>
        <v>295</v>
      </c>
      <c r="CE37">
        <f>Family_Level_Aggregate_Counts1!CE34</f>
        <v>325</v>
      </c>
      <c r="CF37">
        <f>Family_Level_Aggregate_Counts1!CF34</f>
        <v>313</v>
      </c>
      <c r="CG37">
        <f>Family_Level_Aggregate_Counts1!CG34</f>
        <v>469</v>
      </c>
      <c r="CH37">
        <f>Family_Level_Aggregate_Counts1!CH34</f>
        <v>212</v>
      </c>
      <c r="CI37">
        <f>Family_Level_Aggregate_Counts1!CI34</f>
        <v>471</v>
      </c>
      <c r="CJ37">
        <f>Family_Level_Aggregate_Counts1!CJ34</f>
        <v>653</v>
      </c>
      <c r="CK37">
        <f>Family_Level_Aggregate_Counts1!CK34</f>
        <v>273</v>
      </c>
      <c r="CL37">
        <f>Family_Level_Aggregate_Counts1!CL34</f>
        <v>335</v>
      </c>
      <c r="CM37">
        <f>Family_Level_Aggregate_Counts1!CM34</f>
        <v>381</v>
      </c>
      <c r="CN37">
        <f>Family_Level_Aggregate_Counts1!CN34</f>
        <v>419</v>
      </c>
      <c r="CO37">
        <f>Family_Level_Aggregate_Counts1!CO34</f>
        <v>634</v>
      </c>
      <c r="CP37">
        <f>Family_Level_Aggregate_Counts1!CP34</f>
        <v>346</v>
      </c>
      <c r="CQ37">
        <f>Family_Level_Aggregate_Counts1!CQ34</f>
        <v>401</v>
      </c>
      <c r="CR37">
        <f>Family_Level_Aggregate_Counts1!CR34</f>
        <v>203</v>
      </c>
      <c r="CS37">
        <f>IF(Family_Level_Aggregate_Counts!CS35&gt;10,Family_Level_Aggregate_Counts!CS35,"")</f>
        <v>95</v>
      </c>
    </row>
    <row r="38" spans="1:97" x14ac:dyDescent="0.25">
      <c r="A38" t="str">
        <f>Family_Level_Aggregate_Counts1!A35</f>
        <v>Lachnospiraceae</v>
      </c>
      <c r="B38">
        <f>Family_Level_Aggregate_Counts1!B35</f>
        <v>222</v>
      </c>
      <c r="C38">
        <f>Family_Level_Aggregate_Counts1!C35</f>
        <v>321</v>
      </c>
      <c r="D38">
        <f>Family_Level_Aggregate_Counts1!D35</f>
        <v>227</v>
      </c>
      <c r="E38">
        <f>Family_Level_Aggregate_Counts1!E35</f>
        <v>195</v>
      </c>
      <c r="F38">
        <f>Family_Level_Aggregate_Counts1!F35</f>
        <v>151</v>
      </c>
      <c r="G38">
        <f>Family_Level_Aggregate_Counts1!G35</f>
        <v>312</v>
      </c>
      <c r="H38">
        <f>Family_Level_Aggregate_Counts1!H35</f>
        <v>137</v>
      </c>
      <c r="I38">
        <f>Family_Level_Aggregate_Counts1!I35</f>
        <v>119</v>
      </c>
      <c r="J38">
        <f>Family_Level_Aggregate_Counts1!J35</f>
        <v>379</v>
      </c>
      <c r="K38">
        <f>Family_Level_Aggregate_Counts1!K35</f>
        <v>259</v>
      </c>
      <c r="L38">
        <f>Family_Level_Aggregate_Counts1!L35</f>
        <v>230</v>
      </c>
      <c r="M38">
        <f>Family_Level_Aggregate_Counts1!M35</f>
        <v>285</v>
      </c>
      <c r="N38">
        <f>Family_Level_Aggregate_Counts1!N35</f>
        <v>53</v>
      </c>
      <c r="O38">
        <f>Family_Level_Aggregate_Counts1!O35</f>
        <v>92</v>
      </c>
      <c r="P38">
        <f>Family_Level_Aggregate_Counts1!P35</f>
        <v>200</v>
      </c>
      <c r="Q38">
        <f>Family_Level_Aggregate_Counts1!Q35</f>
        <v>64</v>
      </c>
      <c r="R38">
        <f>Family_Level_Aggregate_Counts1!R35</f>
        <v>271</v>
      </c>
      <c r="S38">
        <f>Family_Level_Aggregate_Counts1!S35</f>
        <v>175</v>
      </c>
      <c r="T38">
        <f>Family_Level_Aggregate_Counts1!T35</f>
        <v>160</v>
      </c>
      <c r="U38">
        <f>Family_Level_Aggregate_Counts1!U35</f>
        <v>140</v>
      </c>
      <c r="V38">
        <f>Family_Level_Aggregate_Counts1!V35</f>
        <v>559</v>
      </c>
      <c r="W38">
        <f>Family_Level_Aggregate_Counts1!W35</f>
        <v>90</v>
      </c>
      <c r="X38">
        <f>Family_Level_Aggregate_Counts1!X35</f>
        <v>201</v>
      </c>
      <c r="Y38">
        <f>Family_Level_Aggregate_Counts1!Y35</f>
        <v>312</v>
      </c>
      <c r="Z38">
        <f>Family_Level_Aggregate_Counts1!Z35</f>
        <v>197</v>
      </c>
      <c r="AA38">
        <f>Family_Level_Aggregate_Counts1!AA35</f>
        <v>375</v>
      </c>
      <c r="AB38">
        <f>Family_Level_Aggregate_Counts1!AB35</f>
        <v>308</v>
      </c>
      <c r="AC38">
        <f>Family_Level_Aggregate_Counts1!AC35</f>
        <v>281</v>
      </c>
      <c r="AD38">
        <f>Family_Level_Aggregate_Counts1!AD35</f>
        <v>406</v>
      </c>
      <c r="AE38">
        <f>Family_Level_Aggregate_Counts1!AE35</f>
        <v>260</v>
      </c>
      <c r="AF38">
        <f>Family_Level_Aggregate_Counts1!AF35</f>
        <v>296</v>
      </c>
      <c r="AG38">
        <f>Family_Level_Aggregate_Counts1!AG35</f>
        <v>226</v>
      </c>
      <c r="AH38">
        <f>Family_Level_Aggregate_Counts1!AH35</f>
        <v>174</v>
      </c>
      <c r="AI38">
        <f>Family_Level_Aggregate_Counts1!AI35</f>
        <v>207</v>
      </c>
      <c r="AJ38">
        <f>Family_Level_Aggregate_Counts1!AJ35</f>
        <v>143</v>
      </c>
      <c r="AK38">
        <f>Family_Level_Aggregate_Counts1!AK35</f>
        <v>330</v>
      </c>
      <c r="AL38">
        <f>Family_Level_Aggregate_Counts1!AL35</f>
        <v>377</v>
      </c>
      <c r="AM38">
        <f>Family_Level_Aggregate_Counts1!AM35</f>
        <v>153</v>
      </c>
      <c r="AN38">
        <f>Family_Level_Aggregate_Counts1!AN35</f>
        <v>210</v>
      </c>
      <c r="AO38">
        <f>Family_Level_Aggregate_Counts1!AO35</f>
        <v>387</v>
      </c>
      <c r="AP38">
        <f>Family_Level_Aggregate_Counts1!AP35</f>
        <v>192</v>
      </c>
      <c r="AQ38">
        <f>Family_Level_Aggregate_Counts1!AQ35</f>
        <v>262</v>
      </c>
      <c r="AR38">
        <f>Family_Level_Aggregate_Counts1!AR35</f>
        <v>294</v>
      </c>
      <c r="AS38">
        <f>Family_Level_Aggregate_Counts1!AS35</f>
        <v>301</v>
      </c>
      <c r="AT38">
        <f>Family_Level_Aggregate_Counts1!AT35</f>
        <v>280</v>
      </c>
      <c r="AU38">
        <f>Family_Level_Aggregate_Counts1!AU35</f>
        <v>204</v>
      </c>
      <c r="AV38">
        <f>Family_Level_Aggregate_Counts1!AV35</f>
        <v>351</v>
      </c>
      <c r="AW38">
        <f>Family_Level_Aggregate_Counts1!AW35</f>
        <v>289</v>
      </c>
      <c r="AX38">
        <f>Family_Level_Aggregate_Counts1!AX35</f>
        <v>318</v>
      </c>
      <c r="AY38">
        <f>Family_Level_Aggregate_Counts1!AY35</f>
        <v>345</v>
      </c>
      <c r="AZ38">
        <f>Family_Level_Aggregate_Counts1!AZ35</f>
        <v>312</v>
      </c>
      <c r="BA38">
        <f>Family_Level_Aggregate_Counts1!BA35</f>
        <v>445</v>
      </c>
      <c r="BB38">
        <f>Family_Level_Aggregate_Counts1!BB35</f>
        <v>201</v>
      </c>
      <c r="BC38">
        <f>Family_Level_Aggregate_Counts1!BC35</f>
        <v>150</v>
      </c>
      <c r="BD38">
        <f>Family_Level_Aggregate_Counts1!BD35</f>
        <v>159</v>
      </c>
      <c r="BE38">
        <f>Family_Level_Aggregate_Counts1!BE35</f>
        <v>184</v>
      </c>
      <c r="BF38">
        <f>Family_Level_Aggregate_Counts1!BF35</f>
        <v>324</v>
      </c>
      <c r="BG38">
        <f>Family_Level_Aggregate_Counts1!BG35</f>
        <v>323</v>
      </c>
      <c r="BH38">
        <f>Family_Level_Aggregate_Counts1!BH35</f>
        <v>422</v>
      </c>
      <c r="BI38">
        <f>Family_Level_Aggregate_Counts1!BI35</f>
        <v>618</v>
      </c>
      <c r="BJ38">
        <f>Family_Level_Aggregate_Counts1!BJ35</f>
        <v>370</v>
      </c>
      <c r="BK38">
        <f>Family_Level_Aggregate_Counts1!BK35</f>
        <v>368</v>
      </c>
      <c r="BL38">
        <f>Family_Level_Aggregate_Counts1!BL35</f>
        <v>237</v>
      </c>
      <c r="BM38">
        <f>Family_Level_Aggregate_Counts1!BM35</f>
        <v>189</v>
      </c>
      <c r="BN38">
        <f>Family_Level_Aggregate_Counts1!BN35</f>
        <v>250</v>
      </c>
      <c r="BO38">
        <f>Family_Level_Aggregate_Counts1!BO35</f>
        <v>632</v>
      </c>
      <c r="BP38">
        <f>Family_Level_Aggregate_Counts1!BP35</f>
        <v>214</v>
      </c>
      <c r="BQ38">
        <f>Family_Level_Aggregate_Counts1!BQ35</f>
        <v>402</v>
      </c>
      <c r="BR38">
        <f>Family_Level_Aggregate_Counts1!BR35</f>
        <v>517</v>
      </c>
      <c r="BS38">
        <f>Family_Level_Aggregate_Counts1!BS35</f>
        <v>366</v>
      </c>
      <c r="BT38">
        <f>Family_Level_Aggregate_Counts1!BT35</f>
        <v>416</v>
      </c>
      <c r="BU38">
        <f>Family_Level_Aggregate_Counts1!BU35</f>
        <v>121</v>
      </c>
      <c r="BV38">
        <f>Family_Level_Aggregate_Counts1!BV35</f>
        <v>395</v>
      </c>
      <c r="BW38">
        <f>Family_Level_Aggregate_Counts1!BW35</f>
        <v>557</v>
      </c>
      <c r="BX38">
        <f>Family_Level_Aggregate_Counts1!BX35</f>
        <v>252</v>
      </c>
      <c r="BY38">
        <f>Family_Level_Aggregate_Counts1!BY35</f>
        <v>346</v>
      </c>
      <c r="BZ38">
        <f>Family_Level_Aggregate_Counts1!BZ35</f>
        <v>235</v>
      </c>
      <c r="CA38">
        <f>Family_Level_Aggregate_Counts1!CA35</f>
        <v>222</v>
      </c>
      <c r="CB38">
        <f>Family_Level_Aggregate_Counts1!CB35</f>
        <v>266</v>
      </c>
      <c r="CC38">
        <f>Family_Level_Aggregate_Counts1!CC35</f>
        <v>361</v>
      </c>
      <c r="CD38">
        <f>Family_Level_Aggregate_Counts1!CD35</f>
        <v>331</v>
      </c>
      <c r="CE38">
        <f>Family_Level_Aggregate_Counts1!CE35</f>
        <v>475</v>
      </c>
      <c r="CF38">
        <f>Family_Level_Aggregate_Counts1!CF35</f>
        <v>402</v>
      </c>
      <c r="CG38">
        <f>Family_Level_Aggregate_Counts1!CG35</f>
        <v>628</v>
      </c>
      <c r="CH38">
        <f>Family_Level_Aggregate_Counts1!CH35</f>
        <v>288</v>
      </c>
      <c r="CI38">
        <f>Family_Level_Aggregate_Counts1!CI35</f>
        <v>713</v>
      </c>
      <c r="CJ38">
        <f>Family_Level_Aggregate_Counts1!CJ35</f>
        <v>623</v>
      </c>
      <c r="CK38">
        <f>Family_Level_Aggregate_Counts1!CK35</f>
        <v>338</v>
      </c>
      <c r="CL38">
        <f>Family_Level_Aggregate_Counts1!CL35</f>
        <v>462</v>
      </c>
      <c r="CM38">
        <f>Family_Level_Aggregate_Counts1!CM35</f>
        <v>262</v>
      </c>
      <c r="CN38">
        <f>Family_Level_Aggregate_Counts1!CN35</f>
        <v>292</v>
      </c>
      <c r="CO38">
        <f>Family_Level_Aggregate_Counts1!CO35</f>
        <v>426</v>
      </c>
      <c r="CP38">
        <f>Family_Level_Aggregate_Counts1!CP35</f>
        <v>242</v>
      </c>
      <c r="CQ38">
        <f>Family_Level_Aggregate_Counts1!CQ35</f>
        <v>264</v>
      </c>
      <c r="CR38">
        <f>Family_Level_Aggregate_Counts1!CR35</f>
        <v>146</v>
      </c>
      <c r="CS38">
        <f>IF(Family_Level_Aggregate_Counts!CS36&gt;10,Family_Level_Aggregate_Counts!CS36,"")</f>
        <v>95</v>
      </c>
    </row>
    <row r="39" spans="1:97" x14ac:dyDescent="0.25">
      <c r="A39" t="str">
        <f>Family_Level_Aggregate_Counts1!A36</f>
        <v>Peptococcaceae</v>
      </c>
      <c r="B39">
        <f>Family_Level_Aggregate_Counts1!B36</f>
        <v>195</v>
      </c>
      <c r="C39">
        <f>Family_Level_Aggregate_Counts1!C36</f>
        <v>290</v>
      </c>
      <c r="D39">
        <f>Family_Level_Aggregate_Counts1!D36</f>
        <v>245</v>
      </c>
      <c r="E39">
        <f>Family_Level_Aggregate_Counts1!E36</f>
        <v>288</v>
      </c>
      <c r="F39">
        <f>Family_Level_Aggregate_Counts1!F36</f>
        <v>88</v>
      </c>
      <c r="G39">
        <f>Family_Level_Aggregate_Counts1!G36</f>
        <v>284</v>
      </c>
      <c r="H39">
        <f>Family_Level_Aggregate_Counts1!H36</f>
        <v>333</v>
      </c>
      <c r="I39">
        <f>Family_Level_Aggregate_Counts1!I36</f>
        <v>259</v>
      </c>
      <c r="J39">
        <f>Family_Level_Aggregate_Counts1!J36</f>
        <v>203</v>
      </c>
      <c r="K39">
        <f>Family_Level_Aggregate_Counts1!K36</f>
        <v>146</v>
      </c>
      <c r="L39">
        <f>Family_Level_Aggregate_Counts1!L36</f>
        <v>143</v>
      </c>
      <c r="M39">
        <f>Family_Level_Aggregate_Counts1!M36</f>
        <v>205</v>
      </c>
      <c r="N39">
        <f>Family_Level_Aggregate_Counts1!N36</f>
        <v>109</v>
      </c>
      <c r="O39">
        <f>Family_Level_Aggregate_Counts1!O36</f>
        <v>142</v>
      </c>
      <c r="P39">
        <f>Family_Level_Aggregate_Counts1!P36</f>
        <v>192</v>
      </c>
      <c r="Q39">
        <f>Family_Level_Aggregate_Counts1!Q36</f>
        <v>48</v>
      </c>
      <c r="R39">
        <f>Family_Level_Aggregate_Counts1!R36</f>
        <v>204</v>
      </c>
      <c r="S39">
        <f>Family_Level_Aggregate_Counts1!S36</f>
        <v>247</v>
      </c>
      <c r="T39">
        <f>Family_Level_Aggregate_Counts1!T36</f>
        <v>254</v>
      </c>
      <c r="U39">
        <f>Family_Level_Aggregate_Counts1!U36</f>
        <v>193</v>
      </c>
      <c r="V39">
        <f>Family_Level_Aggregate_Counts1!V36</f>
        <v>545</v>
      </c>
      <c r="W39">
        <f>Family_Level_Aggregate_Counts1!W36</f>
        <v>123</v>
      </c>
      <c r="X39">
        <f>Family_Level_Aggregate_Counts1!X36</f>
        <v>334</v>
      </c>
      <c r="Y39">
        <f>Family_Level_Aggregate_Counts1!Y36</f>
        <v>379</v>
      </c>
      <c r="Z39">
        <f>Family_Level_Aggregate_Counts1!Z36</f>
        <v>190</v>
      </c>
      <c r="AA39">
        <f>Family_Level_Aggregate_Counts1!AA36</f>
        <v>186</v>
      </c>
      <c r="AB39">
        <f>Family_Level_Aggregate_Counts1!AB36</f>
        <v>182</v>
      </c>
      <c r="AC39">
        <f>Family_Level_Aggregate_Counts1!AC36</f>
        <v>185</v>
      </c>
      <c r="AD39">
        <f>Family_Level_Aggregate_Counts1!AD36</f>
        <v>193</v>
      </c>
      <c r="AE39">
        <f>Family_Level_Aggregate_Counts1!AE36</f>
        <v>213</v>
      </c>
      <c r="AF39">
        <f>Family_Level_Aggregate_Counts1!AF36</f>
        <v>253</v>
      </c>
      <c r="AG39">
        <f>Family_Level_Aggregate_Counts1!AG36</f>
        <v>219</v>
      </c>
      <c r="AH39">
        <f>Family_Level_Aggregate_Counts1!AH36</f>
        <v>138</v>
      </c>
      <c r="AI39">
        <f>Family_Level_Aggregate_Counts1!AI36</f>
        <v>365</v>
      </c>
      <c r="AJ39">
        <f>Family_Level_Aggregate_Counts1!AJ36</f>
        <v>186</v>
      </c>
      <c r="AK39">
        <f>Family_Level_Aggregate_Counts1!AK36</f>
        <v>332</v>
      </c>
      <c r="AL39">
        <f>Family_Level_Aggregate_Counts1!AL36</f>
        <v>326</v>
      </c>
      <c r="AM39">
        <f>Family_Level_Aggregate_Counts1!AM36</f>
        <v>229</v>
      </c>
      <c r="AN39">
        <f>Family_Level_Aggregate_Counts1!AN36</f>
        <v>292</v>
      </c>
      <c r="AO39">
        <f>Family_Level_Aggregate_Counts1!AO36</f>
        <v>374</v>
      </c>
      <c r="AP39">
        <f>Family_Level_Aggregate_Counts1!AP36</f>
        <v>178</v>
      </c>
      <c r="AQ39">
        <f>Family_Level_Aggregate_Counts1!AQ36</f>
        <v>181</v>
      </c>
      <c r="AR39">
        <f>Family_Level_Aggregate_Counts1!AR36</f>
        <v>205</v>
      </c>
      <c r="AS39">
        <f>Family_Level_Aggregate_Counts1!AS36</f>
        <v>233</v>
      </c>
      <c r="AT39">
        <f>Family_Level_Aggregate_Counts1!AT36</f>
        <v>205</v>
      </c>
      <c r="AU39">
        <f>Family_Level_Aggregate_Counts1!AU36</f>
        <v>201</v>
      </c>
      <c r="AV39">
        <f>Family_Level_Aggregate_Counts1!AV36</f>
        <v>277</v>
      </c>
      <c r="AW39">
        <f>Family_Level_Aggregate_Counts1!AW36</f>
        <v>323</v>
      </c>
      <c r="AX39">
        <f>Family_Level_Aggregate_Counts1!AX36</f>
        <v>396</v>
      </c>
      <c r="AY39">
        <f>Family_Level_Aggregate_Counts1!AY36</f>
        <v>570</v>
      </c>
      <c r="AZ39">
        <f>Family_Level_Aggregate_Counts1!AZ36</f>
        <v>446</v>
      </c>
      <c r="BA39">
        <f>Family_Level_Aggregate_Counts1!BA36</f>
        <v>490</v>
      </c>
      <c r="BB39">
        <f>Family_Level_Aggregate_Counts1!BB36</f>
        <v>159</v>
      </c>
      <c r="BC39">
        <f>Family_Level_Aggregate_Counts1!BC36</f>
        <v>185</v>
      </c>
      <c r="BD39">
        <f>Family_Level_Aggregate_Counts1!BD36</f>
        <v>207</v>
      </c>
      <c r="BE39">
        <f>Family_Level_Aggregate_Counts1!BE36</f>
        <v>148</v>
      </c>
      <c r="BF39">
        <f>Family_Level_Aggregate_Counts1!BF36</f>
        <v>251</v>
      </c>
      <c r="BG39">
        <f>Family_Level_Aggregate_Counts1!BG36</f>
        <v>274</v>
      </c>
      <c r="BH39">
        <f>Family_Level_Aggregate_Counts1!BH36</f>
        <v>310</v>
      </c>
      <c r="BI39">
        <f>Family_Level_Aggregate_Counts1!BI36</f>
        <v>548</v>
      </c>
      <c r="BJ39">
        <f>Family_Level_Aggregate_Counts1!BJ36</f>
        <v>347</v>
      </c>
      <c r="BK39">
        <f>Family_Level_Aggregate_Counts1!BK36</f>
        <v>373</v>
      </c>
      <c r="BL39">
        <f>Family_Level_Aggregate_Counts1!BL36</f>
        <v>180</v>
      </c>
      <c r="BM39">
        <f>Family_Level_Aggregate_Counts1!BM36</f>
        <v>250</v>
      </c>
      <c r="BN39">
        <f>Family_Level_Aggregate_Counts1!BN36</f>
        <v>307</v>
      </c>
      <c r="BO39">
        <f>Family_Level_Aggregate_Counts1!BO36</f>
        <v>720</v>
      </c>
      <c r="BP39">
        <f>Family_Level_Aggregate_Counts1!BP36</f>
        <v>172</v>
      </c>
      <c r="BQ39">
        <f>Family_Level_Aggregate_Counts1!BQ36</f>
        <v>515</v>
      </c>
      <c r="BR39">
        <f>Family_Level_Aggregate_Counts1!BR36</f>
        <v>479</v>
      </c>
      <c r="BS39">
        <f>Family_Level_Aggregate_Counts1!BS36</f>
        <v>343</v>
      </c>
      <c r="BT39">
        <f>Family_Level_Aggregate_Counts1!BT36</f>
        <v>409</v>
      </c>
      <c r="BU39">
        <f>Family_Level_Aggregate_Counts1!BU36</f>
        <v>103</v>
      </c>
      <c r="BV39">
        <f>Family_Level_Aggregate_Counts1!BV36</f>
        <v>304</v>
      </c>
      <c r="BW39">
        <f>Family_Level_Aggregate_Counts1!BW36</f>
        <v>690</v>
      </c>
      <c r="BX39">
        <f>Family_Level_Aggregate_Counts1!BX36</f>
        <v>291</v>
      </c>
      <c r="BY39">
        <f>Family_Level_Aggregate_Counts1!BY36</f>
        <v>329</v>
      </c>
      <c r="BZ39">
        <f>Family_Level_Aggregate_Counts1!BZ36</f>
        <v>247</v>
      </c>
      <c r="CA39">
        <f>Family_Level_Aggregate_Counts1!CA36</f>
        <v>232</v>
      </c>
      <c r="CB39">
        <f>Family_Level_Aggregate_Counts1!CB36</f>
        <v>307</v>
      </c>
      <c r="CC39">
        <f>Family_Level_Aggregate_Counts1!CC36</f>
        <v>349</v>
      </c>
      <c r="CD39">
        <f>Family_Level_Aggregate_Counts1!CD36</f>
        <v>287</v>
      </c>
      <c r="CE39">
        <f>Family_Level_Aggregate_Counts1!CE36</f>
        <v>301</v>
      </c>
      <c r="CF39">
        <f>Family_Level_Aggregate_Counts1!CF36</f>
        <v>357</v>
      </c>
      <c r="CG39">
        <f>Family_Level_Aggregate_Counts1!CG36</f>
        <v>405</v>
      </c>
      <c r="CH39">
        <f>Family_Level_Aggregate_Counts1!CH36</f>
        <v>244</v>
      </c>
      <c r="CI39">
        <f>Family_Level_Aggregate_Counts1!CI36</f>
        <v>484</v>
      </c>
      <c r="CJ39">
        <f>Family_Level_Aggregate_Counts1!CJ36</f>
        <v>494</v>
      </c>
      <c r="CK39">
        <f>Family_Level_Aggregate_Counts1!CK36</f>
        <v>276</v>
      </c>
      <c r="CL39">
        <f>Family_Level_Aggregate_Counts1!CL36</f>
        <v>294</v>
      </c>
      <c r="CM39">
        <f>Family_Level_Aggregate_Counts1!CM36</f>
        <v>359</v>
      </c>
      <c r="CN39">
        <f>Family_Level_Aggregate_Counts1!CN36</f>
        <v>305</v>
      </c>
      <c r="CO39">
        <f>Family_Level_Aggregate_Counts1!CO36</f>
        <v>442</v>
      </c>
      <c r="CP39">
        <f>Family_Level_Aggregate_Counts1!CP36</f>
        <v>218</v>
      </c>
      <c r="CQ39">
        <f>Family_Level_Aggregate_Counts1!CQ36</f>
        <v>268</v>
      </c>
      <c r="CR39">
        <f>Family_Level_Aggregate_Counts1!CR36</f>
        <v>115</v>
      </c>
      <c r="CS39">
        <f>IF(Family_Level_Aggregate_Counts!CS37&gt;10,Family_Level_Aggregate_Counts!CS37,"")</f>
        <v>95</v>
      </c>
    </row>
    <row r="40" spans="1:97" x14ac:dyDescent="0.25">
      <c r="A40" t="str">
        <f>Family_Level_Aggregate_Counts1!A37</f>
        <v>Thermoanaerobacteraceae</v>
      </c>
      <c r="B40">
        <f>Family_Level_Aggregate_Counts1!B37</f>
        <v>204</v>
      </c>
      <c r="C40">
        <f>Family_Level_Aggregate_Counts1!C37</f>
        <v>384</v>
      </c>
      <c r="D40">
        <f>Family_Level_Aggregate_Counts1!D37</f>
        <v>230</v>
      </c>
      <c r="E40">
        <f>Family_Level_Aggregate_Counts1!E37</f>
        <v>185</v>
      </c>
      <c r="F40">
        <f>Family_Level_Aggregate_Counts1!F37</f>
        <v>115</v>
      </c>
      <c r="G40">
        <f>Family_Level_Aggregate_Counts1!G37</f>
        <v>329</v>
      </c>
      <c r="H40">
        <f>Family_Level_Aggregate_Counts1!H37</f>
        <v>562</v>
      </c>
      <c r="I40">
        <f>Family_Level_Aggregate_Counts1!I37</f>
        <v>398</v>
      </c>
      <c r="J40">
        <f>Family_Level_Aggregate_Counts1!J37</f>
        <v>332</v>
      </c>
      <c r="K40">
        <f>Family_Level_Aggregate_Counts1!K37</f>
        <v>226</v>
      </c>
      <c r="L40">
        <f>Family_Level_Aggregate_Counts1!L37</f>
        <v>247</v>
      </c>
      <c r="M40">
        <f>Family_Level_Aggregate_Counts1!M37</f>
        <v>323</v>
      </c>
      <c r="N40">
        <f>Family_Level_Aggregate_Counts1!N37</f>
        <v>209</v>
      </c>
      <c r="O40">
        <f>Family_Level_Aggregate_Counts1!O37</f>
        <v>268</v>
      </c>
      <c r="P40">
        <f>Family_Level_Aggregate_Counts1!P37</f>
        <v>270</v>
      </c>
      <c r="Q40">
        <f>Family_Level_Aggregate_Counts1!Q37</f>
        <v>75</v>
      </c>
      <c r="R40">
        <f>Family_Level_Aggregate_Counts1!R37</f>
        <v>425</v>
      </c>
      <c r="S40">
        <f>Family_Level_Aggregate_Counts1!S37</f>
        <v>347</v>
      </c>
      <c r="T40">
        <f>Family_Level_Aggregate_Counts1!T37</f>
        <v>334</v>
      </c>
      <c r="U40">
        <f>Family_Level_Aggregate_Counts1!U37</f>
        <v>232</v>
      </c>
      <c r="V40">
        <f>Family_Level_Aggregate_Counts1!V37</f>
        <v>595</v>
      </c>
      <c r="W40">
        <f>Family_Level_Aggregate_Counts1!W37</f>
        <v>115</v>
      </c>
      <c r="X40">
        <f>Family_Level_Aggregate_Counts1!X37</f>
        <v>385</v>
      </c>
      <c r="Y40">
        <f>Family_Level_Aggregate_Counts1!Y37</f>
        <v>307</v>
      </c>
      <c r="Z40">
        <f>Family_Level_Aggregate_Counts1!Z37</f>
        <v>199</v>
      </c>
      <c r="AA40">
        <f>Family_Level_Aggregate_Counts1!AA37</f>
        <v>336</v>
      </c>
      <c r="AB40">
        <f>Family_Level_Aggregate_Counts1!AB37</f>
        <v>274</v>
      </c>
      <c r="AC40">
        <f>Family_Level_Aggregate_Counts1!AC37</f>
        <v>246</v>
      </c>
      <c r="AD40">
        <f>Family_Level_Aggregate_Counts1!AD37</f>
        <v>273</v>
      </c>
      <c r="AE40">
        <f>Family_Level_Aggregate_Counts1!AE37</f>
        <v>345</v>
      </c>
      <c r="AF40">
        <f>Family_Level_Aggregate_Counts1!AF37</f>
        <v>369</v>
      </c>
      <c r="AG40">
        <f>Family_Level_Aggregate_Counts1!AG37</f>
        <v>201</v>
      </c>
      <c r="AH40">
        <f>Family_Level_Aggregate_Counts1!AH37</f>
        <v>178</v>
      </c>
      <c r="AI40">
        <f>Family_Level_Aggregate_Counts1!AI37</f>
        <v>357</v>
      </c>
      <c r="AJ40">
        <f>Family_Level_Aggregate_Counts1!AJ37</f>
        <v>276</v>
      </c>
      <c r="AK40">
        <f>Family_Level_Aggregate_Counts1!AK37</f>
        <v>281</v>
      </c>
      <c r="AL40">
        <f>Family_Level_Aggregate_Counts1!AL37</f>
        <v>344</v>
      </c>
      <c r="AM40">
        <f>Family_Level_Aggregate_Counts1!AM37</f>
        <v>267</v>
      </c>
      <c r="AN40">
        <f>Family_Level_Aggregate_Counts1!AN37</f>
        <v>407</v>
      </c>
      <c r="AO40">
        <f>Family_Level_Aggregate_Counts1!AO37</f>
        <v>386</v>
      </c>
      <c r="AP40">
        <f>Family_Level_Aggregate_Counts1!AP37</f>
        <v>169</v>
      </c>
      <c r="AQ40">
        <f>Family_Level_Aggregate_Counts1!AQ37</f>
        <v>317</v>
      </c>
      <c r="AR40">
        <f>Family_Level_Aggregate_Counts1!AR37</f>
        <v>352</v>
      </c>
      <c r="AS40">
        <f>Family_Level_Aggregate_Counts1!AS37</f>
        <v>238</v>
      </c>
      <c r="AT40">
        <f>Family_Level_Aggregate_Counts1!AT37</f>
        <v>234</v>
      </c>
      <c r="AU40">
        <f>Family_Level_Aggregate_Counts1!AU37</f>
        <v>365</v>
      </c>
      <c r="AV40">
        <f>Family_Level_Aggregate_Counts1!AV37</f>
        <v>475</v>
      </c>
      <c r="AW40">
        <f>Family_Level_Aggregate_Counts1!AW37</f>
        <v>353</v>
      </c>
      <c r="AX40">
        <f>Family_Level_Aggregate_Counts1!AX37</f>
        <v>350</v>
      </c>
      <c r="AY40">
        <f>Family_Level_Aggregate_Counts1!AY37</f>
        <v>620</v>
      </c>
      <c r="AZ40">
        <f>Family_Level_Aggregate_Counts1!AZ37</f>
        <v>556</v>
      </c>
      <c r="BA40">
        <f>Family_Level_Aggregate_Counts1!BA37</f>
        <v>447</v>
      </c>
      <c r="BB40">
        <f>Family_Level_Aggregate_Counts1!BB37</f>
        <v>131</v>
      </c>
      <c r="BC40">
        <f>Family_Level_Aggregate_Counts1!BC37</f>
        <v>252</v>
      </c>
      <c r="BD40">
        <f>Family_Level_Aggregate_Counts1!BD37</f>
        <v>218</v>
      </c>
      <c r="BE40">
        <f>Family_Level_Aggregate_Counts1!BE37</f>
        <v>151</v>
      </c>
      <c r="BF40">
        <f>Family_Level_Aggregate_Counts1!BF37</f>
        <v>240</v>
      </c>
      <c r="BG40">
        <f>Family_Level_Aggregate_Counts1!BG37</f>
        <v>252</v>
      </c>
      <c r="BH40">
        <f>Family_Level_Aggregate_Counts1!BH37</f>
        <v>294</v>
      </c>
      <c r="BI40">
        <f>Family_Level_Aggregate_Counts1!BI37</f>
        <v>630</v>
      </c>
      <c r="BJ40">
        <f>Family_Level_Aggregate_Counts1!BJ37</f>
        <v>397</v>
      </c>
      <c r="BK40">
        <f>Family_Level_Aggregate_Counts1!BK37</f>
        <v>397</v>
      </c>
      <c r="BL40">
        <f>Family_Level_Aggregate_Counts1!BL37</f>
        <v>237</v>
      </c>
      <c r="BM40">
        <f>Family_Level_Aggregate_Counts1!BM37</f>
        <v>302</v>
      </c>
      <c r="BN40">
        <f>Family_Level_Aggregate_Counts1!BN37</f>
        <v>350</v>
      </c>
      <c r="BO40">
        <f>Family_Level_Aggregate_Counts1!BO37</f>
        <v>491</v>
      </c>
      <c r="BP40">
        <f>Family_Level_Aggregate_Counts1!BP37</f>
        <v>171</v>
      </c>
      <c r="BQ40">
        <f>Family_Level_Aggregate_Counts1!BQ37</f>
        <v>221</v>
      </c>
      <c r="BR40">
        <f>Family_Level_Aggregate_Counts1!BR37</f>
        <v>286</v>
      </c>
      <c r="BS40">
        <f>Family_Level_Aggregate_Counts1!BS37</f>
        <v>241</v>
      </c>
      <c r="BT40">
        <f>Family_Level_Aggregate_Counts1!BT37</f>
        <v>239</v>
      </c>
      <c r="BU40">
        <f>Family_Level_Aggregate_Counts1!BU37</f>
        <v>77</v>
      </c>
      <c r="BV40">
        <f>Family_Level_Aggregate_Counts1!BV37</f>
        <v>214</v>
      </c>
      <c r="BW40">
        <f>Family_Level_Aggregate_Counts1!BW37</f>
        <v>536</v>
      </c>
      <c r="BX40">
        <f>Family_Level_Aggregate_Counts1!BX37</f>
        <v>265</v>
      </c>
      <c r="BY40">
        <f>Family_Level_Aggregate_Counts1!BY37</f>
        <v>209</v>
      </c>
      <c r="BZ40">
        <f>Family_Level_Aggregate_Counts1!BZ37</f>
        <v>160</v>
      </c>
      <c r="CA40">
        <f>Family_Level_Aggregate_Counts1!CA37</f>
        <v>96</v>
      </c>
      <c r="CB40">
        <f>Family_Level_Aggregate_Counts1!CB37</f>
        <v>163</v>
      </c>
      <c r="CC40">
        <f>Family_Level_Aggregate_Counts1!CC37</f>
        <v>197</v>
      </c>
      <c r="CD40">
        <f>Family_Level_Aggregate_Counts1!CD37</f>
        <v>147</v>
      </c>
      <c r="CE40">
        <f>Family_Level_Aggregate_Counts1!CE37</f>
        <v>264</v>
      </c>
      <c r="CF40">
        <f>Family_Level_Aggregate_Counts1!CF37</f>
        <v>281</v>
      </c>
      <c r="CG40">
        <f>Family_Level_Aggregate_Counts1!CG37</f>
        <v>196</v>
      </c>
      <c r="CH40">
        <f>Family_Level_Aggregate_Counts1!CH37</f>
        <v>108</v>
      </c>
      <c r="CI40">
        <f>Family_Level_Aggregate_Counts1!CI37</f>
        <v>279</v>
      </c>
      <c r="CJ40">
        <f>Family_Level_Aggregate_Counts1!CJ37</f>
        <v>299</v>
      </c>
      <c r="CK40">
        <f>Family_Level_Aggregate_Counts1!CK37</f>
        <v>128</v>
      </c>
      <c r="CL40">
        <f>Family_Level_Aggregate_Counts1!CL37</f>
        <v>137</v>
      </c>
      <c r="CM40">
        <f>Family_Level_Aggregate_Counts1!CM37</f>
        <v>267</v>
      </c>
      <c r="CN40">
        <f>Family_Level_Aggregate_Counts1!CN37</f>
        <v>274</v>
      </c>
      <c r="CO40">
        <f>Family_Level_Aggregate_Counts1!CO37</f>
        <v>206</v>
      </c>
      <c r="CP40">
        <f>Family_Level_Aggregate_Counts1!CP37</f>
        <v>116</v>
      </c>
      <c r="CQ40">
        <f>Family_Level_Aggregate_Counts1!CQ37</f>
        <v>106</v>
      </c>
      <c r="CR40">
        <f>Family_Level_Aggregate_Counts1!CR37</f>
        <v>66</v>
      </c>
      <c r="CS40">
        <f>IF(Family_Level_Aggregate_Counts!CS38&gt;10,Family_Level_Aggregate_Counts!CS38,"")</f>
        <v>95</v>
      </c>
    </row>
    <row r="41" spans="1:97" x14ac:dyDescent="0.25">
      <c r="A41" t="str">
        <f>Family_Level_Aggregate_Counts1!A38</f>
        <v>Chlorobiaceae</v>
      </c>
      <c r="B41">
        <f>Family_Level_Aggregate_Counts1!B38</f>
        <v>224</v>
      </c>
      <c r="C41">
        <f>Family_Level_Aggregate_Counts1!C38</f>
        <v>259</v>
      </c>
      <c r="D41">
        <f>Family_Level_Aggregate_Counts1!D38</f>
        <v>270</v>
      </c>
      <c r="E41">
        <f>Family_Level_Aggregate_Counts1!E38</f>
        <v>209</v>
      </c>
      <c r="F41">
        <f>Family_Level_Aggregate_Counts1!F38</f>
        <v>106</v>
      </c>
      <c r="G41">
        <f>Family_Level_Aggregate_Counts1!G38</f>
        <v>243</v>
      </c>
      <c r="H41">
        <f>Family_Level_Aggregate_Counts1!H38</f>
        <v>196</v>
      </c>
      <c r="I41">
        <f>Family_Level_Aggregate_Counts1!I38</f>
        <v>195</v>
      </c>
      <c r="J41">
        <f>Family_Level_Aggregate_Counts1!J38</f>
        <v>186</v>
      </c>
      <c r="K41">
        <f>Family_Level_Aggregate_Counts1!K38</f>
        <v>114</v>
      </c>
      <c r="L41">
        <f>Family_Level_Aggregate_Counts1!L38</f>
        <v>130</v>
      </c>
      <c r="M41">
        <f>Family_Level_Aggregate_Counts1!M38</f>
        <v>194</v>
      </c>
      <c r="N41">
        <f>Family_Level_Aggregate_Counts1!N38</f>
        <v>83</v>
      </c>
      <c r="O41">
        <f>Family_Level_Aggregate_Counts1!O38</f>
        <v>135</v>
      </c>
      <c r="P41">
        <f>Family_Level_Aggregate_Counts1!P38</f>
        <v>126</v>
      </c>
      <c r="Q41">
        <f>Family_Level_Aggregate_Counts1!Q38</f>
        <v>30</v>
      </c>
      <c r="R41">
        <f>Family_Level_Aggregate_Counts1!R38</f>
        <v>176</v>
      </c>
      <c r="S41">
        <f>Family_Level_Aggregate_Counts1!S38</f>
        <v>211</v>
      </c>
      <c r="T41">
        <f>Family_Level_Aggregate_Counts1!T38</f>
        <v>173</v>
      </c>
      <c r="U41">
        <f>Family_Level_Aggregate_Counts1!U38</f>
        <v>157</v>
      </c>
      <c r="V41">
        <f>Family_Level_Aggregate_Counts1!V38</f>
        <v>538</v>
      </c>
      <c r="W41">
        <f>Family_Level_Aggregate_Counts1!W38</f>
        <v>86</v>
      </c>
      <c r="X41">
        <f>Family_Level_Aggregate_Counts1!X38</f>
        <v>264</v>
      </c>
      <c r="Y41">
        <f>Family_Level_Aggregate_Counts1!Y38</f>
        <v>358</v>
      </c>
      <c r="Z41">
        <f>Family_Level_Aggregate_Counts1!Z38</f>
        <v>258</v>
      </c>
      <c r="AA41">
        <f>Family_Level_Aggregate_Counts1!AA38</f>
        <v>162</v>
      </c>
      <c r="AB41">
        <f>Family_Level_Aggregate_Counts1!AB38</f>
        <v>103</v>
      </c>
      <c r="AC41">
        <f>Family_Level_Aggregate_Counts1!AC38</f>
        <v>170</v>
      </c>
      <c r="AD41">
        <f>Family_Level_Aggregate_Counts1!AD38</f>
        <v>217</v>
      </c>
      <c r="AE41">
        <f>Family_Level_Aggregate_Counts1!AE38</f>
        <v>157</v>
      </c>
      <c r="AF41">
        <f>Family_Level_Aggregate_Counts1!AF38</f>
        <v>201</v>
      </c>
      <c r="AG41">
        <f>Family_Level_Aggregate_Counts1!AG38</f>
        <v>170</v>
      </c>
      <c r="AH41">
        <f>Family_Level_Aggregate_Counts1!AH38</f>
        <v>105</v>
      </c>
      <c r="AI41">
        <f>Family_Level_Aggregate_Counts1!AI38</f>
        <v>197</v>
      </c>
      <c r="AJ41">
        <f>Family_Level_Aggregate_Counts1!AJ38</f>
        <v>121</v>
      </c>
      <c r="AK41">
        <f>Family_Level_Aggregate_Counts1!AK38</f>
        <v>331</v>
      </c>
      <c r="AL41">
        <f>Family_Level_Aggregate_Counts1!AL38</f>
        <v>330</v>
      </c>
      <c r="AM41">
        <f>Family_Level_Aggregate_Counts1!AM38</f>
        <v>99</v>
      </c>
      <c r="AN41">
        <f>Family_Level_Aggregate_Counts1!AN38</f>
        <v>190</v>
      </c>
      <c r="AO41">
        <f>Family_Level_Aggregate_Counts1!AO38</f>
        <v>432</v>
      </c>
      <c r="AP41">
        <f>Family_Level_Aggregate_Counts1!AP38</f>
        <v>209</v>
      </c>
      <c r="AQ41">
        <f>Family_Level_Aggregate_Counts1!AQ38</f>
        <v>67</v>
      </c>
      <c r="AR41">
        <f>Family_Level_Aggregate_Counts1!AR38</f>
        <v>86</v>
      </c>
      <c r="AS41">
        <f>Family_Level_Aggregate_Counts1!AS38</f>
        <v>193</v>
      </c>
      <c r="AT41">
        <f>Family_Level_Aggregate_Counts1!AT38</f>
        <v>206</v>
      </c>
      <c r="AU41">
        <f>Family_Level_Aggregate_Counts1!AU38</f>
        <v>97</v>
      </c>
      <c r="AV41">
        <f>Family_Level_Aggregate_Counts1!AV38</f>
        <v>161</v>
      </c>
      <c r="AW41">
        <f>Family_Level_Aggregate_Counts1!AW38</f>
        <v>276</v>
      </c>
      <c r="AX41">
        <f>Family_Level_Aggregate_Counts1!AX38</f>
        <v>333</v>
      </c>
      <c r="AY41">
        <f>Family_Level_Aggregate_Counts1!AY38</f>
        <v>618</v>
      </c>
      <c r="AZ41">
        <f>Family_Level_Aggregate_Counts1!AZ38</f>
        <v>515</v>
      </c>
      <c r="BA41">
        <f>Family_Level_Aggregate_Counts1!BA38</f>
        <v>519</v>
      </c>
      <c r="BB41">
        <f>Family_Level_Aggregate_Counts1!BB38</f>
        <v>171</v>
      </c>
      <c r="BC41">
        <f>Family_Level_Aggregate_Counts1!BC38</f>
        <v>75</v>
      </c>
      <c r="BD41">
        <f>Family_Level_Aggregate_Counts1!BD38</f>
        <v>94</v>
      </c>
      <c r="BE41">
        <f>Family_Level_Aggregate_Counts1!BE38</f>
        <v>173</v>
      </c>
      <c r="BF41">
        <f>Family_Level_Aggregate_Counts1!BF38</f>
        <v>227</v>
      </c>
      <c r="BG41">
        <f>Family_Level_Aggregate_Counts1!BG38</f>
        <v>108</v>
      </c>
      <c r="BH41">
        <f>Family_Level_Aggregate_Counts1!BH38</f>
        <v>138</v>
      </c>
      <c r="BI41">
        <f>Family_Level_Aggregate_Counts1!BI38</f>
        <v>465</v>
      </c>
      <c r="BJ41">
        <f>Family_Level_Aggregate_Counts1!BJ38</f>
        <v>312</v>
      </c>
      <c r="BK41">
        <f>Family_Level_Aggregate_Counts1!BK38</f>
        <v>188</v>
      </c>
      <c r="BL41">
        <f>Family_Level_Aggregate_Counts1!BL38</f>
        <v>106</v>
      </c>
      <c r="BM41">
        <f>Family_Level_Aggregate_Counts1!BM38</f>
        <v>187</v>
      </c>
      <c r="BN41">
        <f>Family_Level_Aggregate_Counts1!BN38</f>
        <v>263</v>
      </c>
      <c r="BO41">
        <f>Family_Level_Aggregate_Counts1!BO38</f>
        <v>708</v>
      </c>
      <c r="BP41">
        <f>Family_Level_Aggregate_Counts1!BP38</f>
        <v>250</v>
      </c>
      <c r="BQ41">
        <f>Family_Level_Aggregate_Counts1!BQ38</f>
        <v>654</v>
      </c>
      <c r="BR41">
        <f>Family_Level_Aggregate_Counts1!BR38</f>
        <v>792</v>
      </c>
      <c r="BS41">
        <f>Family_Level_Aggregate_Counts1!BS38</f>
        <v>508</v>
      </c>
      <c r="BT41">
        <f>Family_Level_Aggregate_Counts1!BT38</f>
        <v>573</v>
      </c>
      <c r="BU41">
        <f>Family_Level_Aggregate_Counts1!BU38</f>
        <v>135</v>
      </c>
      <c r="BV41">
        <f>Family_Level_Aggregate_Counts1!BV38</f>
        <v>425</v>
      </c>
      <c r="BW41">
        <f>Family_Level_Aggregate_Counts1!BW38</f>
        <v>822</v>
      </c>
      <c r="BX41">
        <f>Family_Level_Aggregate_Counts1!BX38</f>
        <v>333</v>
      </c>
      <c r="BY41">
        <f>Family_Level_Aggregate_Counts1!BY38</f>
        <v>442</v>
      </c>
      <c r="BZ41">
        <f>Family_Level_Aggregate_Counts1!BZ38</f>
        <v>325</v>
      </c>
      <c r="CA41">
        <f>Family_Level_Aggregate_Counts1!CA38</f>
        <v>238</v>
      </c>
      <c r="CB41">
        <f>Family_Level_Aggregate_Counts1!CB38</f>
        <v>378</v>
      </c>
      <c r="CC41">
        <f>Family_Level_Aggregate_Counts1!CC38</f>
        <v>303</v>
      </c>
      <c r="CD41">
        <f>Family_Level_Aggregate_Counts1!CD38</f>
        <v>281</v>
      </c>
      <c r="CE41">
        <f>Family_Level_Aggregate_Counts1!CE38</f>
        <v>354</v>
      </c>
      <c r="CF41">
        <f>Family_Level_Aggregate_Counts1!CF38</f>
        <v>384</v>
      </c>
      <c r="CG41">
        <f>Family_Level_Aggregate_Counts1!CG38</f>
        <v>342</v>
      </c>
      <c r="CH41">
        <f>Family_Level_Aggregate_Counts1!CH38</f>
        <v>259</v>
      </c>
      <c r="CI41">
        <f>Family_Level_Aggregate_Counts1!CI38</f>
        <v>425</v>
      </c>
      <c r="CJ41">
        <f>Family_Level_Aggregate_Counts1!CJ38</f>
        <v>487</v>
      </c>
      <c r="CK41">
        <f>Family_Level_Aggregate_Counts1!CK38</f>
        <v>187</v>
      </c>
      <c r="CL41">
        <f>Family_Level_Aggregate_Counts1!CL38</f>
        <v>204</v>
      </c>
      <c r="CM41">
        <f>Family_Level_Aggregate_Counts1!CM38</f>
        <v>371</v>
      </c>
      <c r="CN41">
        <f>Family_Level_Aggregate_Counts1!CN38</f>
        <v>253</v>
      </c>
      <c r="CO41">
        <f>Family_Level_Aggregate_Counts1!CO38</f>
        <v>417</v>
      </c>
      <c r="CP41">
        <f>Family_Level_Aggregate_Counts1!CP38</f>
        <v>211</v>
      </c>
      <c r="CQ41">
        <f>Family_Level_Aggregate_Counts1!CQ38</f>
        <v>219</v>
      </c>
      <c r="CR41">
        <f>Family_Level_Aggregate_Counts1!CR38</f>
        <v>130</v>
      </c>
      <c r="CS41">
        <f>IF(Family_Level_Aggregate_Counts!CS39&gt;10,Family_Level_Aggregate_Counts!CS39,"")</f>
        <v>95</v>
      </c>
    </row>
    <row r="42" spans="1:97" x14ac:dyDescent="0.25">
      <c r="A42" t="str">
        <f>Family_Level_Aggregate_Counts1!A39</f>
        <v>Ectothiorhodospiraceae</v>
      </c>
      <c r="B42">
        <f>Family_Level_Aggregate_Counts1!B39</f>
        <v>212</v>
      </c>
      <c r="C42">
        <f>Family_Level_Aggregate_Counts1!C39</f>
        <v>193</v>
      </c>
      <c r="D42">
        <f>Family_Level_Aggregate_Counts1!D39</f>
        <v>263</v>
      </c>
      <c r="E42">
        <f>Family_Level_Aggregate_Counts1!E39</f>
        <v>214</v>
      </c>
      <c r="F42">
        <f>Family_Level_Aggregate_Counts1!F39</f>
        <v>67</v>
      </c>
      <c r="G42">
        <f>Family_Level_Aggregate_Counts1!G39</f>
        <v>140</v>
      </c>
      <c r="H42">
        <f>Family_Level_Aggregate_Counts1!H39</f>
        <v>302</v>
      </c>
      <c r="I42">
        <f>Family_Level_Aggregate_Counts1!I39</f>
        <v>234</v>
      </c>
      <c r="J42">
        <f>Family_Level_Aggregate_Counts1!J39</f>
        <v>217</v>
      </c>
      <c r="K42">
        <f>Family_Level_Aggregate_Counts1!K39</f>
        <v>99</v>
      </c>
      <c r="L42">
        <f>Family_Level_Aggregate_Counts1!L39</f>
        <v>104</v>
      </c>
      <c r="M42">
        <f>Family_Level_Aggregate_Counts1!M39</f>
        <v>192</v>
      </c>
      <c r="N42">
        <f>Family_Level_Aggregate_Counts1!N39</f>
        <v>105</v>
      </c>
      <c r="O42">
        <f>Family_Level_Aggregate_Counts1!O39</f>
        <v>113</v>
      </c>
      <c r="P42">
        <f>Family_Level_Aggregate_Counts1!P39</f>
        <v>158</v>
      </c>
      <c r="Q42">
        <f>Family_Level_Aggregate_Counts1!Q39</f>
        <v>46</v>
      </c>
      <c r="R42">
        <f>Family_Level_Aggregate_Counts1!R39</f>
        <v>144</v>
      </c>
      <c r="S42">
        <f>Family_Level_Aggregate_Counts1!S39</f>
        <v>164</v>
      </c>
      <c r="T42">
        <f>Family_Level_Aggregate_Counts1!T39</f>
        <v>264</v>
      </c>
      <c r="U42">
        <f>Family_Level_Aggregate_Counts1!U39</f>
        <v>196</v>
      </c>
      <c r="V42">
        <f>Family_Level_Aggregate_Counts1!V39</f>
        <v>379</v>
      </c>
      <c r="W42">
        <f>Family_Level_Aggregate_Counts1!W39</f>
        <v>144</v>
      </c>
      <c r="X42">
        <f>Family_Level_Aggregate_Counts1!X39</f>
        <v>346</v>
      </c>
      <c r="Y42">
        <f>Family_Level_Aggregate_Counts1!Y39</f>
        <v>216</v>
      </c>
      <c r="Z42">
        <f>Family_Level_Aggregate_Counts1!Z39</f>
        <v>145</v>
      </c>
      <c r="AA42">
        <f>Family_Level_Aggregate_Counts1!AA39</f>
        <v>148</v>
      </c>
      <c r="AB42">
        <f>Family_Level_Aggregate_Counts1!AB39</f>
        <v>140</v>
      </c>
      <c r="AC42">
        <f>Family_Level_Aggregate_Counts1!AC39</f>
        <v>161</v>
      </c>
      <c r="AD42">
        <f>Family_Level_Aggregate_Counts1!AD39</f>
        <v>135</v>
      </c>
      <c r="AE42">
        <f>Family_Level_Aggregate_Counts1!AE39</f>
        <v>181</v>
      </c>
      <c r="AF42">
        <f>Family_Level_Aggregate_Counts1!AF39</f>
        <v>211</v>
      </c>
      <c r="AG42">
        <f>Family_Level_Aggregate_Counts1!AG39</f>
        <v>157</v>
      </c>
      <c r="AH42">
        <f>Family_Level_Aggregate_Counts1!AH39</f>
        <v>93</v>
      </c>
      <c r="AI42">
        <f>Family_Level_Aggregate_Counts1!AI39</f>
        <v>378</v>
      </c>
      <c r="AJ42">
        <f>Family_Level_Aggregate_Counts1!AJ39</f>
        <v>263</v>
      </c>
      <c r="AK42">
        <f>Family_Level_Aggregate_Counts1!AK39</f>
        <v>213</v>
      </c>
      <c r="AL42">
        <f>Family_Level_Aggregate_Counts1!AL39</f>
        <v>223</v>
      </c>
      <c r="AM42">
        <f>Family_Level_Aggregate_Counts1!AM39</f>
        <v>241</v>
      </c>
      <c r="AN42">
        <f>Family_Level_Aggregate_Counts1!AN39</f>
        <v>376</v>
      </c>
      <c r="AO42">
        <f>Family_Level_Aggregate_Counts1!AO39</f>
        <v>277</v>
      </c>
      <c r="AP42">
        <f>Family_Level_Aggregate_Counts1!AP39</f>
        <v>160</v>
      </c>
      <c r="AQ42">
        <f>Family_Level_Aggregate_Counts1!AQ39</f>
        <v>161</v>
      </c>
      <c r="AR42">
        <f>Family_Level_Aggregate_Counts1!AR39</f>
        <v>183</v>
      </c>
      <c r="AS42">
        <f>Family_Level_Aggregate_Counts1!AS39</f>
        <v>205</v>
      </c>
      <c r="AT42">
        <f>Family_Level_Aggregate_Counts1!AT39</f>
        <v>185</v>
      </c>
      <c r="AU42">
        <f>Family_Level_Aggregate_Counts1!AU39</f>
        <v>211</v>
      </c>
      <c r="AV42">
        <f>Family_Level_Aggregate_Counts1!AV39</f>
        <v>416</v>
      </c>
      <c r="AW42">
        <f>Family_Level_Aggregate_Counts1!AW39</f>
        <v>131</v>
      </c>
      <c r="AX42">
        <f>Family_Level_Aggregate_Counts1!AX39</f>
        <v>333</v>
      </c>
      <c r="AY42">
        <f>Family_Level_Aggregate_Counts1!AY39</f>
        <v>547</v>
      </c>
      <c r="AZ42">
        <f>Family_Level_Aggregate_Counts1!AZ39</f>
        <v>454</v>
      </c>
      <c r="BA42">
        <f>Family_Level_Aggregate_Counts1!BA39</f>
        <v>318</v>
      </c>
      <c r="BB42">
        <f>Family_Level_Aggregate_Counts1!BB39</f>
        <v>91</v>
      </c>
      <c r="BC42">
        <f>Family_Level_Aggregate_Counts1!BC39</f>
        <v>309</v>
      </c>
      <c r="BD42">
        <f>Family_Level_Aggregate_Counts1!BD39</f>
        <v>277</v>
      </c>
      <c r="BE42">
        <f>Family_Level_Aggregate_Counts1!BE39</f>
        <v>159</v>
      </c>
      <c r="BF42">
        <f>Family_Level_Aggregate_Counts1!BF39</f>
        <v>131</v>
      </c>
      <c r="BG42">
        <f>Family_Level_Aggregate_Counts1!BG39</f>
        <v>318</v>
      </c>
      <c r="BH42">
        <f>Family_Level_Aggregate_Counts1!BH39</f>
        <v>323</v>
      </c>
      <c r="BI42">
        <f>Family_Level_Aggregate_Counts1!BI39</f>
        <v>488</v>
      </c>
      <c r="BJ42">
        <f>Family_Level_Aggregate_Counts1!BJ39</f>
        <v>339</v>
      </c>
      <c r="BK42">
        <f>Family_Level_Aggregate_Counts1!BK39</f>
        <v>488</v>
      </c>
      <c r="BL42">
        <f>Family_Level_Aggregate_Counts1!BL39</f>
        <v>216</v>
      </c>
      <c r="BM42">
        <f>Family_Level_Aggregate_Counts1!BM39</f>
        <v>186</v>
      </c>
      <c r="BN42">
        <f>Family_Level_Aggregate_Counts1!BN39</f>
        <v>252</v>
      </c>
      <c r="BO42">
        <f>Family_Level_Aggregate_Counts1!BO39</f>
        <v>441</v>
      </c>
      <c r="BP42">
        <f>Family_Level_Aggregate_Counts1!BP39</f>
        <v>138</v>
      </c>
      <c r="BQ42">
        <f>Family_Level_Aggregate_Counts1!BQ39</f>
        <v>425</v>
      </c>
      <c r="BR42">
        <f>Family_Level_Aggregate_Counts1!BR39</f>
        <v>455</v>
      </c>
      <c r="BS42">
        <f>Family_Level_Aggregate_Counts1!BS39</f>
        <v>307</v>
      </c>
      <c r="BT42">
        <f>Family_Level_Aggregate_Counts1!BT39</f>
        <v>329</v>
      </c>
      <c r="BU42">
        <f>Family_Level_Aggregate_Counts1!BU39</f>
        <v>60</v>
      </c>
      <c r="BV42">
        <f>Family_Level_Aggregate_Counts1!BV39</f>
        <v>257</v>
      </c>
      <c r="BW42">
        <f>Family_Level_Aggregate_Counts1!BW39</f>
        <v>672</v>
      </c>
      <c r="BX42">
        <f>Family_Level_Aggregate_Counts1!BX39</f>
        <v>251</v>
      </c>
      <c r="BY42">
        <f>Family_Level_Aggregate_Counts1!BY39</f>
        <v>349</v>
      </c>
      <c r="BZ42">
        <f>Family_Level_Aggregate_Counts1!BZ39</f>
        <v>227</v>
      </c>
      <c r="CA42">
        <f>Family_Level_Aggregate_Counts1!CA39</f>
        <v>178</v>
      </c>
      <c r="CB42">
        <f>Family_Level_Aggregate_Counts1!CB39</f>
        <v>313</v>
      </c>
      <c r="CC42">
        <f>Family_Level_Aggregate_Counts1!CC39</f>
        <v>274</v>
      </c>
      <c r="CD42">
        <f>Family_Level_Aggregate_Counts1!CD39</f>
        <v>285</v>
      </c>
      <c r="CE42">
        <f>Family_Level_Aggregate_Counts1!CE39</f>
        <v>297</v>
      </c>
      <c r="CF42">
        <f>Family_Level_Aggregate_Counts1!CF39</f>
        <v>302</v>
      </c>
      <c r="CG42">
        <f>Family_Level_Aggregate_Counts1!CG39</f>
        <v>324</v>
      </c>
      <c r="CH42">
        <f>Family_Level_Aggregate_Counts1!CH39</f>
        <v>246</v>
      </c>
      <c r="CI42">
        <f>Family_Level_Aggregate_Counts1!CI39</f>
        <v>463</v>
      </c>
      <c r="CJ42">
        <f>Family_Level_Aggregate_Counts1!CJ39</f>
        <v>415</v>
      </c>
      <c r="CK42">
        <f>Family_Level_Aggregate_Counts1!CK39</f>
        <v>217</v>
      </c>
      <c r="CL42">
        <f>Family_Level_Aggregate_Counts1!CL39</f>
        <v>242</v>
      </c>
      <c r="CM42">
        <f>Family_Level_Aggregate_Counts1!CM39</f>
        <v>342</v>
      </c>
      <c r="CN42">
        <f>Family_Level_Aggregate_Counts1!CN39</f>
        <v>236</v>
      </c>
      <c r="CO42">
        <f>Family_Level_Aggregate_Counts1!CO39</f>
        <v>428</v>
      </c>
      <c r="CP42">
        <f>Family_Level_Aggregate_Counts1!CP39</f>
        <v>210</v>
      </c>
      <c r="CQ42">
        <f>Family_Level_Aggregate_Counts1!CQ39</f>
        <v>274</v>
      </c>
      <c r="CR42">
        <f>Family_Level_Aggregate_Counts1!CR39</f>
        <v>134</v>
      </c>
      <c r="CS42">
        <f>IF(Family_Level_Aggregate_Counts!CS40&gt;10,Family_Level_Aggregate_Counts!CS40,"")</f>
        <v>95</v>
      </c>
    </row>
    <row r="43" spans="1:97" x14ac:dyDescent="0.25">
      <c r="A43" t="str">
        <f>Family_Level_Aggregate_Counts1!A40</f>
        <v>Methanoregulaceae</v>
      </c>
      <c r="B43">
        <f>Family_Level_Aggregate_Counts1!B40</f>
        <v>79</v>
      </c>
      <c r="C43">
        <f>Family_Level_Aggregate_Counts1!C40</f>
        <v>366</v>
      </c>
      <c r="D43">
        <f>Family_Level_Aggregate_Counts1!D40</f>
        <v>142</v>
      </c>
      <c r="E43">
        <f>Family_Level_Aggregate_Counts1!E40</f>
        <v>184</v>
      </c>
      <c r="F43">
        <f>Family_Level_Aggregate_Counts1!F40</f>
        <v>150</v>
      </c>
      <c r="G43">
        <f>Family_Level_Aggregate_Counts1!G40</f>
        <v>359</v>
      </c>
      <c r="H43">
        <f>Family_Level_Aggregate_Counts1!H40</f>
        <v>130</v>
      </c>
      <c r="I43">
        <f>Family_Level_Aggregate_Counts1!I40</f>
        <v>141</v>
      </c>
      <c r="J43">
        <f>Family_Level_Aggregate_Counts1!J40</f>
        <v>111</v>
      </c>
      <c r="K43">
        <f>Family_Level_Aggregate_Counts1!K40</f>
        <v>120</v>
      </c>
      <c r="L43">
        <f>Family_Level_Aggregate_Counts1!L40</f>
        <v>84</v>
      </c>
      <c r="M43">
        <f>Family_Level_Aggregate_Counts1!M40</f>
        <v>195</v>
      </c>
      <c r="N43">
        <f>Family_Level_Aggregate_Counts1!N40</f>
        <v>48</v>
      </c>
      <c r="O43">
        <f>Family_Level_Aggregate_Counts1!O40</f>
        <v>78</v>
      </c>
      <c r="P43">
        <f>Family_Level_Aggregate_Counts1!P40</f>
        <v>78</v>
      </c>
      <c r="Q43">
        <f>Family_Level_Aggregate_Counts1!Q40</f>
        <v>6</v>
      </c>
      <c r="R43">
        <f>Family_Level_Aggregate_Counts1!R40</f>
        <v>109</v>
      </c>
      <c r="S43">
        <f>Family_Level_Aggregate_Counts1!S40</f>
        <v>133</v>
      </c>
      <c r="T43">
        <f>Family_Level_Aggregate_Counts1!T40</f>
        <v>176</v>
      </c>
      <c r="U43">
        <f>Family_Level_Aggregate_Counts1!U40</f>
        <v>169</v>
      </c>
      <c r="V43">
        <f>Family_Level_Aggregate_Counts1!V40</f>
        <v>418</v>
      </c>
      <c r="W43">
        <f>Family_Level_Aggregate_Counts1!W40</f>
        <v>108</v>
      </c>
      <c r="X43">
        <f>Family_Level_Aggregate_Counts1!X40</f>
        <v>159</v>
      </c>
      <c r="Y43">
        <f>Family_Level_Aggregate_Counts1!Y40</f>
        <v>340</v>
      </c>
      <c r="Z43">
        <f>Family_Level_Aggregate_Counts1!Z40</f>
        <v>240</v>
      </c>
      <c r="AA43">
        <f>Family_Level_Aggregate_Counts1!AA40</f>
        <v>189</v>
      </c>
      <c r="AB43">
        <f>Family_Level_Aggregate_Counts1!AB40</f>
        <v>167</v>
      </c>
      <c r="AC43">
        <f>Family_Level_Aggregate_Counts1!AC40</f>
        <v>250</v>
      </c>
      <c r="AD43">
        <f>Family_Level_Aggregate_Counts1!AD40</f>
        <v>296</v>
      </c>
      <c r="AE43">
        <f>Family_Level_Aggregate_Counts1!AE40</f>
        <v>201</v>
      </c>
      <c r="AF43">
        <f>Family_Level_Aggregate_Counts1!AF40</f>
        <v>317</v>
      </c>
      <c r="AG43">
        <f>Family_Level_Aggregate_Counts1!AG40</f>
        <v>123</v>
      </c>
      <c r="AH43">
        <f>Family_Level_Aggregate_Counts1!AH40</f>
        <v>232</v>
      </c>
      <c r="AI43">
        <f>Family_Level_Aggregate_Counts1!AI40</f>
        <v>219</v>
      </c>
      <c r="AJ43">
        <f>Family_Level_Aggregate_Counts1!AJ40</f>
        <v>203</v>
      </c>
      <c r="AK43">
        <f>Family_Level_Aggregate_Counts1!AK40</f>
        <v>118</v>
      </c>
      <c r="AL43">
        <f>Family_Level_Aggregate_Counts1!AL40</f>
        <v>137</v>
      </c>
      <c r="AM43">
        <f>Family_Level_Aggregate_Counts1!AM40</f>
        <v>136</v>
      </c>
      <c r="AN43">
        <f>Family_Level_Aggregate_Counts1!AN40</f>
        <v>262</v>
      </c>
      <c r="AO43">
        <f>Family_Level_Aggregate_Counts1!AO40</f>
        <v>310</v>
      </c>
      <c r="AP43">
        <f>Family_Level_Aggregate_Counts1!AP40</f>
        <v>163</v>
      </c>
      <c r="AQ43">
        <f>Family_Level_Aggregate_Counts1!AQ40</f>
        <v>101</v>
      </c>
      <c r="AR43">
        <f>Family_Level_Aggregate_Counts1!AR40</f>
        <v>107</v>
      </c>
      <c r="AS43">
        <f>Family_Level_Aggregate_Counts1!AS40</f>
        <v>260</v>
      </c>
      <c r="AT43">
        <f>Family_Level_Aggregate_Counts1!AT40</f>
        <v>242</v>
      </c>
      <c r="AU43">
        <f>Family_Level_Aggregate_Counts1!AU40</f>
        <v>73</v>
      </c>
      <c r="AV43">
        <f>Family_Level_Aggregate_Counts1!AV40</f>
        <v>133</v>
      </c>
      <c r="AW43">
        <f>Family_Level_Aggregate_Counts1!AW40</f>
        <v>571</v>
      </c>
      <c r="AX43">
        <f>Family_Level_Aggregate_Counts1!AX40</f>
        <v>479</v>
      </c>
      <c r="AY43">
        <f>Family_Level_Aggregate_Counts1!AY40</f>
        <v>956</v>
      </c>
      <c r="AZ43">
        <f>Family_Level_Aggregate_Counts1!AZ40</f>
        <v>817</v>
      </c>
      <c r="BA43">
        <f>Family_Level_Aggregate_Counts1!BA40</f>
        <v>240</v>
      </c>
      <c r="BB43">
        <f>Family_Level_Aggregate_Counts1!BB40</f>
        <v>94</v>
      </c>
      <c r="BC43">
        <f>Family_Level_Aggregate_Counts1!BC40</f>
        <v>152</v>
      </c>
      <c r="BD43">
        <f>Family_Level_Aggregate_Counts1!BD40</f>
        <v>126</v>
      </c>
      <c r="BE43">
        <f>Family_Level_Aggregate_Counts1!BE40</f>
        <v>140</v>
      </c>
      <c r="BF43">
        <f>Family_Level_Aggregate_Counts1!BF40</f>
        <v>248</v>
      </c>
      <c r="BG43">
        <f>Family_Level_Aggregate_Counts1!BG40</f>
        <v>144</v>
      </c>
      <c r="BH43">
        <f>Family_Level_Aggregate_Counts1!BH40</f>
        <v>162</v>
      </c>
      <c r="BI43">
        <f>Family_Level_Aggregate_Counts1!BI40</f>
        <v>700</v>
      </c>
      <c r="BJ43">
        <f>Family_Level_Aggregate_Counts1!BJ40</f>
        <v>335</v>
      </c>
      <c r="BK43">
        <f>Family_Level_Aggregate_Counts1!BK40</f>
        <v>160</v>
      </c>
      <c r="BL43">
        <f>Family_Level_Aggregate_Counts1!BL40</f>
        <v>89</v>
      </c>
      <c r="BM43">
        <f>Family_Level_Aggregate_Counts1!BM40</f>
        <v>385</v>
      </c>
      <c r="BN43">
        <f>Family_Level_Aggregate_Counts1!BN40</f>
        <v>576</v>
      </c>
      <c r="BO43">
        <f>Family_Level_Aggregate_Counts1!BO40</f>
        <v>198</v>
      </c>
      <c r="BP43">
        <f>Family_Level_Aggregate_Counts1!BP40</f>
        <v>69</v>
      </c>
      <c r="BQ43">
        <f>Family_Level_Aggregate_Counts1!BQ40</f>
        <v>97</v>
      </c>
      <c r="BR43">
        <f>Family_Level_Aggregate_Counts1!BR40</f>
        <v>80</v>
      </c>
      <c r="BS43">
        <f>Family_Level_Aggregate_Counts1!BS40</f>
        <v>160</v>
      </c>
      <c r="BT43">
        <f>Family_Level_Aggregate_Counts1!BT40</f>
        <v>183</v>
      </c>
      <c r="BU43">
        <f>Family_Level_Aggregate_Counts1!BU40</f>
        <v>25</v>
      </c>
      <c r="BV43">
        <f>Family_Level_Aggregate_Counts1!BV40</f>
        <v>107</v>
      </c>
      <c r="BW43">
        <f>Family_Level_Aggregate_Counts1!BW40</f>
        <v>164</v>
      </c>
      <c r="BX43">
        <f>Family_Level_Aggregate_Counts1!BX40</f>
        <v>146</v>
      </c>
      <c r="BY43">
        <f>Family_Level_Aggregate_Counts1!BY40</f>
        <v>220</v>
      </c>
      <c r="BZ43">
        <f>Family_Level_Aggregate_Counts1!BZ40</f>
        <v>158</v>
      </c>
      <c r="CA43">
        <f>Family_Level_Aggregate_Counts1!CA40</f>
        <v>123</v>
      </c>
      <c r="CB43">
        <f>Family_Level_Aggregate_Counts1!CB40</f>
        <v>150</v>
      </c>
      <c r="CC43">
        <f>Family_Level_Aggregate_Counts1!CC40</f>
        <v>147</v>
      </c>
      <c r="CD43">
        <f>Family_Level_Aggregate_Counts1!CD40</f>
        <v>104</v>
      </c>
      <c r="CE43">
        <f>Family_Level_Aggregate_Counts1!CE40</f>
        <v>291</v>
      </c>
      <c r="CF43">
        <f>Family_Level_Aggregate_Counts1!CF40</f>
        <v>242</v>
      </c>
      <c r="CG43">
        <f>Family_Level_Aggregate_Counts1!CG40</f>
        <v>328</v>
      </c>
      <c r="CH43">
        <f>Family_Level_Aggregate_Counts1!CH40</f>
        <v>207</v>
      </c>
      <c r="CI43">
        <f>Family_Level_Aggregate_Counts1!CI40</f>
        <v>424</v>
      </c>
      <c r="CJ43">
        <f>Family_Level_Aggregate_Counts1!CJ40</f>
        <v>464</v>
      </c>
      <c r="CK43">
        <f>Family_Level_Aggregate_Counts1!CK40</f>
        <v>150</v>
      </c>
      <c r="CL43">
        <f>Family_Level_Aggregate_Counts1!CL40</f>
        <v>185</v>
      </c>
      <c r="CM43">
        <f>Family_Level_Aggregate_Counts1!CM40</f>
        <v>577</v>
      </c>
      <c r="CN43">
        <f>Family_Level_Aggregate_Counts1!CN40</f>
        <v>717</v>
      </c>
      <c r="CO43">
        <f>Family_Level_Aggregate_Counts1!CO40</f>
        <v>1244</v>
      </c>
      <c r="CP43">
        <f>Family_Level_Aggregate_Counts1!CP40</f>
        <v>586</v>
      </c>
      <c r="CQ43">
        <f>Family_Level_Aggregate_Counts1!CQ40</f>
        <v>778</v>
      </c>
      <c r="CR43">
        <f>Family_Level_Aggregate_Counts1!CR40</f>
        <v>423</v>
      </c>
      <c r="CS43">
        <f>IF(Family_Level_Aggregate_Counts!CS41&gt;10,Family_Level_Aggregate_Counts!CS41,"")</f>
        <v>94</v>
      </c>
    </row>
    <row r="44" spans="1:97" x14ac:dyDescent="0.25">
      <c r="A44" t="str">
        <f>Family_Level_Aggregate_Counts1!A41</f>
        <v>Helicobacteraceae</v>
      </c>
      <c r="B44">
        <f>Family_Level_Aggregate_Counts1!B41</f>
        <v>178</v>
      </c>
      <c r="C44">
        <f>Family_Level_Aggregate_Counts1!C41</f>
        <v>218</v>
      </c>
      <c r="D44">
        <f>Family_Level_Aggregate_Counts1!D41</f>
        <v>102</v>
      </c>
      <c r="E44">
        <f>Family_Level_Aggregate_Counts1!E41</f>
        <v>120</v>
      </c>
      <c r="F44">
        <f>Family_Level_Aggregate_Counts1!F41</f>
        <v>122</v>
      </c>
      <c r="G44">
        <f>Family_Level_Aggregate_Counts1!G41</f>
        <v>344</v>
      </c>
      <c r="H44">
        <f>Family_Level_Aggregate_Counts1!H41</f>
        <v>77</v>
      </c>
      <c r="I44">
        <f>Family_Level_Aggregate_Counts1!I41</f>
        <v>65</v>
      </c>
      <c r="J44">
        <f>Family_Level_Aggregate_Counts1!J41</f>
        <v>51</v>
      </c>
      <c r="K44">
        <f>Family_Level_Aggregate_Counts1!K41</f>
        <v>51</v>
      </c>
      <c r="L44">
        <f>Family_Level_Aggregate_Counts1!L41</f>
        <v>55</v>
      </c>
      <c r="M44">
        <f>Family_Level_Aggregate_Counts1!M41</f>
        <v>93</v>
      </c>
      <c r="N44">
        <f>Family_Level_Aggregate_Counts1!N41</f>
        <v>29</v>
      </c>
      <c r="O44">
        <f>Family_Level_Aggregate_Counts1!O41</f>
        <v>137</v>
      </c>
      <c r="P44">
        <f>Family_Level_Aggregate_Counts1!P41</f>
        <v>43</v>
      </c>
      <c r="Q44">
        <f>Family_Level_Aggregate_Counts1!Q41</f>
        <v>22</v>
      </c>
      <c r="R44">
        <f>Family_Level_Aggregate_Counts1!R41</f>
        <v>145</v>
      </c>
      <c r="S44">
        <f>Family_Level_Aggregate_Counts1!S41</f>
        <v>57</v>
      </c>
      <c r="T44">
        <f>Family_Level_Aggregate_Counts1!T41</f>
        <v>266</v>
      </c>
      <c r="U44">
        <f>Family_Level_Aggregate_Counts1!U41</f>
        <v>154</v>
      </c>
      <c r="V44">
        <f>Family_Level_Aggregate_Counts1!V41</f>
        <v>859</v>
      </c>
      <c r="W44">
        <f>Family_Level_Aggregate_Counts1!W41</f>
        <v>105</v>
      </c>
      <c r="X44">
        <f>Family_Level_Aggregate_Counts1!X41</f>
        <v>291</v>
      </c>
      <c r="Y44">
        <f>Family_Level_Aggregate_Counts1!Y41</f>
        <v>428</v>
      </c>
      <c r="Z44">
        <f>Family_Level_Aggregate_Counts1!Z41</f>
        <v>350</v>
      </c>
      <c r="AA44">
        <f>Family_Level_Aggregate_Counts1!AA41</f>
        <v>123</v>
      </c>
      <c r="AB44">
        <f>Family_Level_Aggregate_Counts1!AB41</f>
        <v>100</v>
      </c>
      <c r="AC44">
        <f>Family_Level_Aggregate_Counts1!AC41</f>
        <v>148</v>
      </c>
      <c r="AD44">
        <f>Family_Level_Aggregate_Counts1!AD41</f>
        <v>159</v>
      </c>
      <c r="AE44">
        <f>Family_Level_Aggregate_Counts1!AE41</f>
        <v>137</v>
      </c>
      <c r="AF44">
        <f>Family_Level_Aggregate_Counts1!AF41</f>
        <v>250</v>
      </c>
      <c r="AG44">
        <f>Family_Level_Aggregate_Counts1!AG41</f>
        <v>160</v>
      </c>
      <c r="AH44">
        <f>Family_Level_Aggregate_Counts1!AH41</f>
        <v>174</v>
      </c>
      <c r="AI44">
        <f>Family_Level_Aggregate_Counts1!AI41</f>
        <v>345</v>
      </c>
      <c r="AJ44">
        <f>Family_Level_Aggregate_Counts1!AJ41</f>
        <v>299</v>
      </c>
      <c r="AK44">
        <f>Family_Level_Aggregate_Counts1!AK41</f>
        <v>647</v>
      </c>
      <c r="AL44">
        <f>Family_Level_Aggregate_Counts1!AL41</f>
        <v>769</v>
      </c>
      <c r="AM44">
        <f>Family_Level_Aggregate_Counts1!AM41</f>
        <v>322</v>
      </c>
      <c r="AN44">
        <f>Family_Level_Aggregate_Counts1!AN41</f>
        <v>400</v>
      </c>
      <c r="AO44">
        <f>Family_Level_Aggregate_Counts1!AO41</f>
        <v>752</v>
      </c>
      <c r="AP44">
        <f>Family_Level_Aggregate_Counts1!AP41</f>
        <v>458</v>
      </c>
      <c r="AQ44">
        <f>Family_Level_Aggregate_Counts1!AQ41</f>
        <v>139</v>
      </c>
      <c r="AR44">
        <f>Family_Level_Aggregate_Counts1!AR41</f>
        <v>148</v>
      </c>
      <c r="AS44">
        <f>Family_Level_Aggregate_Counts1!AS41</f>
        <v>304</v>
      </c>
      <c r="AT44">
        <f>Family_Level_Aggregate_Counts1!AT41</f>
        <v>344</v>
      </c>
      <c r="AU44">
        <f>Family_Level_Aggregate_Counts1!AU41</f>
        <v>147</v>
      </c>
      <c r="AV44">
        <f>Family_Level_Aggregate_Counts1!AV41</f>
        <v>308</v>
      </c>
      <c r="AW44">
        <f>Family_Level_Aggregate_Counts1!AW41</f>
        <v>342</v>
      </c>
      <c r="AX44">
        <f>Family_Level_Aggregate_Counts1!AX41</f>
        <v>524</v>
      </c>
      <c r="AY44">
        <f>Family_Level_Aggregate_Counts1!AY41</f>
        <v>1848</v>
      </c>
      <c r="AZ44">
        <f>Family_Level_Aggregate_Counts1!AZ41</f>
        <v>1233</v>
      </c>
      <c r="BA44">
        <f>Family_Level_Aggregate_Counts1!BA41</f>
        <v>1504</v>
      </c>
      <c r="BB44">
        <f>Family_Level_Aggregate_Counts1!BB41</f>
        <v>617</v>
      </c>
      <c r="BC44">
        <f>Family_Level_Aggregate_Counts1!BC41</f>
        <v>150</v>
      </c>
      <c r="BD44">
        <f>Family_Level_Aggregate_Counts1!BD41</f>
        <v>247</v>
      </c>
      <c r="BE44">
        <f>Family_Level_Aggregate_Counts1!BE41</f>
        <v>351</v>
      </c>
      <c r="BF44">
        <f>Family_Level_Aggregate_Counts1!BF41</f>
        <v>502</v>
      </c>
      <c r="BG44">
        <f>Family_Level_Aggregate_Counts1!BG41</f>
        <v>120</v>
      </c>
      <c r="BH44">
        <f>Family_Level_Aggregate_Counts1!BH41</f>
        <v>215</v>
      </c>
      <c r="BI44">
        <f>Family_Level_Aggregate_Counts1!BI41</f>
        <v>497</v>
      </c>
      <c r="BJ44">
        <f>Family_Level_Aggregate_Counts1!BJ41</f>
        <v>312</v>
      </c>
      <c r="BK44">
        <f>Family_Level_Aggregate_Counts1!BK41</f>
        <v>204</v>
      </c>
      <c r="BL44">
        <f>Family_Level_Aggregate_Counts1!BL41</f>
        <v>181</v>
      </c>
      <c r="BM44">
        <f>Family_Level_Aggregate_Counts1!BM41</f>
        <v>156</v>
      </c>
      <c r="BN44">
        <f>Family_Level_Aggregate_Counts1!BN41</f>
        <v>173</v>
      </c>
      <c r="BO44">
        <f>Family_Level_Aggregate_Counts1!BO41</f>
        <v>284</v>
      </c>
      <c r="BP44">
        <f>Family_Level_Aggregate_Counts1!BP41</f>
        <v>123</v>
      </c>
      <c r="BQ44">
        <f>Family_Level_Aggregate_Counts1!BQ41</f>
        <v>158</v>
      </c>
      <c r="BR44">
        <f>Family_Level_Aggregate_Counts1!BR41</f>
        <v>209</v>
      </c>
      <c r="BS44">
        <f>Family_Level_Aggregate_Counts1!BS41</f>
        <v>125</v>
      </c>
      <c r="BT44">
        <f>Family_Level_Aggregate_Counts1!BT41</f>
        <v>208</v>
      </c>
      <c r="BU44">
        <f>Family_Level_Aggregate_Counts1!BU41</f>
        <v>39</v>
      </c>
      <c r="BV44">
        <f>Family_Level_Aggregate_Counts1!BV41</f>
        <v>143</v>
      </c>
      <c r="BW44">
        <f>Family_Level_Aggregate_Counts1!BW41</f>
        <v>150</v>
      </c>
      <c r="BX44">
        <f>Family_Level_Aggregate_Counts1!BX41</f>
        <v>102</v>
      </c>
      <c r="BY44">
        <f>Family_Level_Aggregate_Counts1!BY41</f>
        <v>84</v>
      </c>
      <c r="BZ44">
        <f>Family_Level_Aggregate_Counts1!BZ41</f>
        <v>60</v>
      </c>
      <c r="CA44">
        <f>Family_Level_Aggregate_Counts1!CA41</f>
        <v>34</v>
      </c>
      <c r="CB44">
        <f>Family_Level_Aggregate_Counts1!CB41</f>
        <v>80</v>
      </c>
      <c r="CC44">
        <f>Family_Level_Aggregate_Counts1!CC41</f>
        <v>56</v>
      </c>
      <c r="CD44">
        <f>Family_Level_Aggregate_Counts1!CD41</f>
        <v>52</v>
      </c>
      <c r="CE44">
        <f>Family_Level_Aggregate_Counts1!CE41</f>
        <v>48</v>
      </c>
      <c r="CF44">
        <f>Family_Level_Aggregate_Counts1!CF41</f>
        <v>48</v>
      </c>
      <c r="CG44">
        <f>Family_Level_Aggregate_Counts1!CG41</f>
        <v>57</v>
      </c>
      <c r="CH44">
        <f>Family_Level_Aggregate_Counts1!CH41</f>
        <v>12</v>
      </c>
      <c r="CI44">
        <f>Family_Level_Aggregate_Counts1!CI41</f>
        <v>51</v>
      </c>
      <c r="CJ44">
        <f>Family_Level_Aggregate_Counts1!CJ41</f>
        <v>72</v>
      </c>
      <c r="CK44">
        <f>Family_Level_Aggregate_Counts1!CK41</f>
        <v>31</v>
      </c>
      <c r="CL44">
        <f>Family_Level_Aggregate_Counts1!CL41</f>
        <v>32</v>
      </c>
      <c r="CM44">
        <f>Family_Level_Aggregate_Counts1!CM41</f>
        <v>54</v>
      </c>
      <c r="CN44">
        <f>Family_Level_Aggregate_Counts1!CN41</f>
        <v>52</v>
      </c>
      <c r="CO44">
        <f>Family_Level_Aggregate_Counts1!CO41</f>
        <v>62</v>
      </c>
      <c r="CP44">
        <f>Family_Level_Aggregate_Counts1!CP41</f>
        <v>19</v>
      </c>
      <c r="CQ44">
        <f>Family_Level_Aggregate_Counts1!CQ41</f>
        <v>27</v>
      </c>
      <c r="CR44">
        <f>Family_Level_Aggregate_Counts1!CR41</f>
        <v>21</v>
      </c>
      <c r="CS44">
        <f>IF(Family_Level_Aggregate_Counts!CS42&gt;10,Family_Level_Aggregate_Counts!CS42,"")</f>
        <v>93</v>
      </c>
    </row>
    <row r="45" spans="1:97" x14ac:dyDescent="0.25">
      <c r="A45" t="str">
        <f>Family_Level_Aggregate_Counts1!A42</f>
        <v>Dethiosulfovibrionaceae</v>
      </c>
      <c r="B45">
        <f>Family_Level_Aggregate_Counts1!B42</f>
        <v>169</v>
      </c>
      <c r="C45">
        <f>Family_Level_Aggregate_Counts1!C42</f>
        <v>231</v>
      </c>
      <c r="D45">
        <f>Family_Level_Aggregate_Counts1!D42</f>
        <v>215</v>
      </c>
      <c r="E45">
        <f>Family_Level_Aggregate_Counts1!E42</f>
        <v>221</v>
      </c>
      <c r="F45">
        <f>Family_Level_Aggregate_Counts1!F42</f>
        <v>51</v>
      </c>
      <c r="G45">
        <f>Family_Level_Aggregate_Counts1!G42</f>
        <v>203</v>
      </c>
      <c r="H45">
        <f>Family_Level_Aggregate_Counts1!H42</f>
        <v>201</v>
      </c>
      <c r="I45">
        <f>Family_Level_Aggregate_Counts1!I42</f>
        <v>185</v>
      </c>
      <c r="J45">
        <f>Family_Level_Aggregate_Counts1!J42</f>
        <v>148</v>
      </c>
      <c r="K45">
        <f>Family_Level_Aggregate_Counts1!K42</f>
        <v>85</v>
      </c>
      <c r="L45">
        <f>Family_Level_Aggregate_Counts1!L42</f>
        <v>110</v>
      </c>
      <c r="M45">
        <f>Family_Level_Aggregate_Counts1!M42</f>
        <v>136</v>
      </c>
      <c r="N45">
        <f>Family_Level_Aggregate_Counts1!N42</f>
        <v>99</v>
      </c>
      <c r="O45">
        <f>Family_Level_Aggregate_Counts1!O42</f>
        <v>109</v>
      </c>
      <c r="P45">
        <f>Family_Level_Aggregate_Counts1!P42</f>
        <v>87</v>
      </c>
      <c r="Q45">
        <f>Family_Level_Aggregate_Counts1!Q42</f>
        <v>27</v>
      </c>
      <c r="R45">
        <f>Family_Level_Aggregate_Counts1!R42</f>
        <v>125</v>
      </c>
      <c r="S45">
        <f>Family_Level_Aggregate_Counts1!S42</f>
        <v>136</v>
      </c>
      <c r="T45">
        <f>Family_Level_Aggregate_Counts1!T42</f>
        <v>301</v>
      </c>
      <c r="U45">
        <f>Family_Level_Aggregate_Counts1!U42</f>
        <v>243</v>
      </c>
      <c r="V45">
        <f>Family_Level_Aggregate_Counts1!V42</f>
        <v>462</v>
      </c>
      <c r="W45">
        <f>Family_Level_Aggregate_Counts1!W42</f>
        <v>103</v>
      </c>
      <c r="X45">
        <f>Family_Level_Aggregate_Counts1!X42</f>
        <v>340</v>
      </c>
      <c r="Y45">
        <f>Family_Level_Aggregate_Counts1!Y42</f>
        <v>341</v>
      </c>
      <c r="Z45">
        <f>Family_Level_Aggregate_Counts1!Z42</f>
        <v>189</v>
      </c>
      <c r="AA45">
        <f>Family_Level_Aggregate_Counts1!AA42</f>
        <v>142</v>
      </c>
      <c r="AB45">
        <f>Family_Level_Aggregate_Counts1!AB42</f>
        <v>152</v>
      </c>
      <c r="AC45">
        <f>Family_Level_Aggregate_Counts1!AC42</f>
        <v>132</v>
      </c>
      <c r="AD45">
        <f>Family_Level_Aggregate_Counts1!AD42</f>
        <v>125</v>
      </c>
      <c r="AE45">
        <f>Family_Level_Aggregate_Counts1!AE42</f>
        <v>135</v>
      </c>
      <c r="AF45">
        <f>Family_Level_Aggregate_Counts1!AF42</f>
        <v>135</v>
      </c>
      <c r="AG45">
        <f>Family_Level_Aggregate_Counts1!AG42</f>
        <v>124</v>
      </c>
      <c r="AH45">
        <f>Family_Level_Aggregate_Counts1!AH42</f>
        <v>82</v>
      </c>
      <c r="AI45">
        <f>Family_Level_Aggregate_Counts1!AI42</f>
        <v>444</v>
      </c>
      <c r="AJ45">
        <f>Family_Level_Aggregate_Counts1!AJ42</f>
        <v>298</v>
      </c>
      <c r="AK45">
        <f>Family_Level_Aggregate_Counts1!AK42</f>
        <v>262</v>
      </c>
      <c r="AL45">
        <f>Family_Level_Aggregate_Counts1!AL42</f>
        <v>296</v>
      </c>
      <c r="AM45">
        <f>Family_Level_Aggregate_Counts1!AM42</f>
        <v>333</v>
      </c>
      <c r="AN45">
        <f>Family_Level_Aggregate_Counts1!AN42</f>
        <v>406</v>
      </c>
      <c r="AO45">
        <f>Family_Level_Aggregate_Counts1!AO42</f>
        <v>377</v>
      </c>
      <c r="AP45">
        <f>Family_Level_Aggregate_Counts1!AP42</f>
        <v>187</v>
      </c>
      <c r="AQ45">
        <f>Family_Level_Aggregate_Counts1!AQ42</f>
        <v>149</v>
      </c>
      <c r="AR45">
        <f>Family_Level_Aggregate_Counts1!AR42</f>
        <v>182</v>
      </c>
      <c r="AS45">
        <f>Family_Level_Aggregate_Counts1!AS42</f>
        <v>152</v>
      </c>
      <c r="AT45">
        <f>Family_Level_Aggregate_Counts1!AT42</f>
        <v>171</v>
      </c>
      <c r="AU45">
        <f>Family_Level_Aggregate_Counts1!AU42</f>
        <v>124</v>
      </c>
      <c r="AV45">
        <f>Family_Level_Aggregate_Counts1!AV42</f>
        <v>199</v>
      </c>
      <c r="AW45">
        <f>Family_Level_Aggregate_Counts1!AW42</f>
        <v>251</v>
      </c>
      <c r="AX45">
        <f>Family_Level_Aggregate_Counts1!AX42</f>
        <v>221</v>
      </c>
      <c r="AY45">
        <f>Family_Level_Aggregate_Counts1!AY42</f>
        <v>579</v>
      </c>
      <c r="AZ45">
        <f>Family_Level_Aggregate_Counts1!AZ42</f>
        <v>526</v>
      </c>
      <c r="BA45">
        <f>Family_Level_Aggregate_Counts1!BA42</f>
        <v>323</v>
      </c>
      <c r="BB45">
        <f>Family_Level_Aggregate_Counts1!BB42</f>
        <v>118</v>
      </c>
      <c r="BC45">
        <f>Family_Level_Aggregate_Counts1!BC42</f>
        <v>185</v>
      </c>
      <c r="BD45">
        <f>Family_Level_Aggregate_Counts1!BD42</f>
        <v>195</v>
      </c>
      <c r="BE45">
        <f>Family_Level_Aggregate_Counts1!BE42</f>
        <v>132</v>
      </c>
      <c r="BF45">
        <f>Family_Level_Aggregate_Counts1!BF42</f>
        <v>213</v>
      </c>
      <c r="BG45">
        <f>Family_Level_Aggregate_Counts1!BG42</f>
        <v>192</v>
      </c>
      <c r="BH45">
        <f>Family_Level_Aggregate_Counts1!BH42</f>
        <v>218</v>
      </c>
      <c r="BI45">
        <f>Family_Level_Aggregate_Counts1!BI42</f>
        <v>492</v>
      </c>
      <c r="BJ45">
        <f>Family_Level_Aggregate_Counts1!BJ42</f>
        <v>272</v>
      </c>
      <c r="BK45">
        <f>Family_Level_Aggregate_Counts1!BK42</f>
        <v>264</v>
      </c>
      <c r="BL45">
        <f>Family_Level_Aggregate_Counts1!BL42</f>
        <v>142</v>
      </c>
      <c r="BM45">
        <f>Family_Level_Aggregate_Counts1!BM42</f>
        <v>187</v>
      </c>
      <c r="BN45">
        <f>Family_Level_Aggregate_Counts1!BN42</f>
        <v>207</v>
      </c>
      <c r="BO45">
        <f>Family_Level_Aggregate_Counts1!BO42</f>
        <v>457</v>
      </c>
      <c r="BP45">
        <f>Family_Level_Aggregate_Counts1!BP42</f>
        <v>105</v>
      </c>
      <c r="BQ45">
        <f>Family_Level_Aggregate_Counts1!BQ42</f>
        <v>279</v>
      </c>
      <c r="BR45">
        <f>Family_Level_Aggregate_Counts1!BR42</f>
        <v>288</v>
      </c>
      <c r="BS45">
        <f>Family_Level_Aggregate_Counts1!BS42</f>
        <v>217</v>
      </c>
      <c r="BT45">
        <f>Family_Level_Aggregate_Counts1!BT42</f>
        <v>221</v>
      </c>
      <c r="BU45">
        <f>Family_Level_Aggregate_Counts1!BU42</f>
        <v>60</v>
      </c>
      <c r="BV45">
        <f>Family_Level_Aggregate_Counts1!BV42</f>
        <v>174</v>
      </c>
      <c r="BW45">
        <f>Family_Level_Aggregate_Counts1!BW42</f>
        <v>560</v>
      </c>
      <c r="BX45">
        <f>Family_Level_Aggregate_Counts1!BX42</f>
        <v>232</v>
      </c>
      <c r="BY45">
        <f>Family_Level_Aggregate_Counts1!BY42</f>
        <v>209</v>
      </c>
      <c r="BZ45">
        <f>Family_Level_Aggregate_Counts1!BZ42</f>
        <v>158</v>
      </c>
      <c r="CA45">
        <f>Family_Level_Aggregate_Counts1!CA42</f>
        <v>163</v>
      </c>
      <c r="CB45">
        <f>Family_Level_Aggregate_Counts1!CB42</f>
        <v>214</v>
      </c>
      <c r="CC45">
        <f>Family_Level_Aggregate_Counts1!CC42</f>
        <v>194</v>
      </c>
      <c r="CD45">
        <f>Family_Level_Aggregate_Counts1!CD42</f>
        <v>195</v>
      </c>
      <c r="CE45">
        <f>Family_Level_Aggregate_Counts1!CE42</f>
        <v>200</v>
      </c>
      <c r="CF45">
        <f>Family_Level_Aggregate_Counts1!CF42</f>
        <v>188</v>
      </c>
      <c r="CG45">
        <f>Family_Level_Aggregate_Counts1!CG42</f>
        <v>187</v>
      </c>
      <c r="CH45">
        <f>Family_Level_Aggregate_Counts1!CH42</f>
        <v>118</v>
      </c>
      <c r="CI45">
        <f>Family_Level_Aggregate_Counts1!CI42</f>
        <v>240</v>
      </c>
      <c r="CJ45">
        <f>Family_Level_Aggregate_Counts1!CJ42</f>
        <v>238</v>
      </c>
      <c r="CK45">
        <f>Family_Level_Aggregate_Counts1!CK42</f>
        <v>106</v>
      </c>
      <c r="CL45">
        <f>Family_Level_Aggregate_Counts1!CL42</f>
        <v>136</v>
      </c>
      <c r="CM45">
        <f>Family_Level_Aggregate_Counts1!CM42</f>
        <v>198</v>
      </c>
      <c r="CN45">
        <f>Family_Level_Aggregate_Counts1!CN42</f>
        <v>169</v>
      </c>
      <c r="CO45">
        <f>Family_Level_Aggregate_Counts1!CO42</f>
        <v>248</v>
      </c>
      <c r="CP45">
        <f>Family_Level_Aggregate_Counts1!CP42</f>
        <v>117</v>
      </c>
      <c r="CQ45">
        <f>Family_Level_Aggregate_Counts1!CQ42</f>
        <v>127</v>
      </c>
      <c r="CR45">
        <f>Family_Level_Aggregate_Counts1!CR42</f>
        <v>49</v>
      </c>
      <c r="CS45">
        <f>IF(Family_Level_Aggregate_Counts!CS43&gt;10,Family_Level_Aggregate_Counts!CS43,"")</f>
        <v>95</v>
      </c>
    </row>
    <row r="46" spans="1:97" x14ac:dyDescent="0.25">
      <c r="A46" t="str">
        <f>Family_Level_Aggregate_Counts1!A43</f>
        <v>Mycoplasmataceae</v>
      </c>
      <c r="B46">
        <f>Family_Level_Aggregate_Counts1!B43</f>
        <v>69</v>
      </c>
      <c r="C46">
        <f>Family_Level_Aggregate_Counts1!C43</f>
        <v>158</v>
      </c>
      <c r="D46">
        <f>Family_Level_Aggregate_Counts1!D43</f>
        <v>103</v>
      </c>
      <c r="E46">
        <f>Family_Level_Aggregate_Counts1!E43</f>
        <v>255</v>
      </c>
      <c r="F46">
        <f>Family_Level_Aggregate_Counts1!F43</f>
        <v>94</v>
      </c>
      <c r="G46">
        <f>Family_Level_Aggregate_Counts1!G43</f>
        <v>221</v>
      </c>
      <c r="H46">
        <f>Family_Level_Aggregate_Counts1!H43</f>
        <v>66</v>
      </c>
      <c r="I46">
        <f>Family_Level_Aggregate_Counts1!I43</f>
        <v>113</v>
      </c>
      <c r="J46">
        <f>Family_Level_Aggregate_Counts1!J43</f>
        <v>99</v>
      </c>
      <c r="K46">
        <f>Family_Level_Aggregate_Counts1!K43</f>
        <v>103</v>
      </c>
      <c r="L46">
        <f>Family_Level_Aggregate_Counts1!L43</f>
        <v>68</v>
      </c>
      <c r="M46">
        <f>Family_Level_Aggregate_Counts1!M43</f>
        <v>164</v>
      </c>
      <c r="N46">
        <f>Family_Level_Aggregate_Counts1!N43</f>
        <v>84</v>
      </c>
      <c r="O46">
        <f>Family_Level_Aggregate_Counts1!O43</f>
        <v>192</v>
      </c>
      <c r="P46">
        <f>Family_Level_Aggregate_Counts1!P43</f>
        <v>113</v>
      </c>
      <c r="Q46">
        <f>Family_Level_Aggregate_Counts1!Q43</f>
        <v>37</v>
      </c>
      <c r="R46">
        <f>Family_Level_Aggregate_Counts1!R43</f>
        <v>223</v>
      </c>
      <c r="S46">
        <f>Family_Level_Aggregate_Counts1!S43</f>
        <v>100</v>
      </c>
      <c r="T46">
        <f>Family_Level_Aggregate_Counts1!T43</f>
        <v>58</v>
      </c>
      <c r="U46">
        <f>Family_Level_Aggregate_Counts1!U43</f>
        <v>92</v>
      </c>
      <c r="V46">
        <f>Family_Level_Aggregate_Counts1!V43</f>
        <v>211</v>
      </c>
      <c r="W46">
        <f>Family_Level_Aggregate_Counts1!W43</f>
        <v>98</v>
      </c>
      <c r="X46">
        <f>Family_Level_Aggregate_Counts1!X43</f>
        <v>135</v>
      </c>
      <c r="Y46">
        <f>Family_Level_Aggregate_Counts1!Y43</f>
        <v>271</v>
      </c>
      <c r="Z46">
        <f>Family_Level_Aggregate_Counts1!Z43</f>
        <v>144</v>
      </c>
      <c r="AA46">
        <f>Family_Level_Aggregate_Counts1!AA43</f>
        <v>115</v>
      </c>
      <c r="AB46">
        <f>Family_Level_Aggregate_Counts1!AB43</f>
        <v>64</v>
      </c>
      <c r="AC46">
        <f>Family_Level_Aggregate_Counts1!AC43</f>
        <v>93</v>
      </c>
      <c r="AD46">
        <f>Family_Level_Aggregate_Counts1!AD43</f>
        <v>150</v>
      </c>
      <c r="AE46">
        <f>Family_Level_Aggregate_Counts1!AE43</f>
        <v>164</v>
      </c>
      <c r="AF46">
        <f>Family_Level_Aggregate_Counts1!AF43</f>
        <v>332</v>
      </c>
      <c r="AG46">
        <f>Family_Level_Aggregate_Counts1!AG43</f>
        <v>166</v>
      </c>
      <c r="AH46">
        <f>Family_Level_Aggregate_Counts1!AH43</f>
        <v>91</v>
      </c>
      <c r="AI46">
        <f>Family_Level_Aggregate_Counts1!AI43</f>
        <v>34</v>
      </c>
      <c r="AJ46">
        <f>Family_Level_Aggregate_Counts1!AJ43</f>
        <v>29</v>
      </c>
      <c r="AK46">
        <f>Family_Level_Aggregate_Counts1!AK43</f>
        <v>69</v>
      </c>
      <c r="AL46">
        <f>Family_Level_Aggregate_Counts1!AL43</f>
        <v>74</v>
      </c>
      <c r="AM46">
        <f>Family_Level_Aggregate_Counts1!AM43</f>
        <v>148</v>
      </c>
      <c r="AN46">
        <f>Family_Level_Aggregate_Counts1!AN43</f>
        <v>123</v>
      </c>
      <c r="AO46">
        <f>Family_Level_Aggregate_Counts1!AO43</f>
        <v>258</v>
      </c>
      <c r="AP46">
        <f>Family_Level_Aggregate_Counts1!AP43</f>
        <v>119</v>
      </c>
      <c r="AQ46">
        <f>Family_Level_Aggregate_Counts1!AQ43</f>
        <v>31</v>
      </c>
      <c r="AR46">
        <f>Family_Level_Aggregate_Counts1!AR43</f>
        <v>37</v>
      </c>
      <c r="AS46">
        <f>Family_Level_Aggregate_Counts1!AS43</f>
        <v>96</v>
      </c>
      <c r="AT46">
        <f>Family_Level_Aggregate_Counts1!AT43</f>
        <v>123</v>
      </c>
      <c r="AU46">
        <f>Family_Level_Aggregate_Counts1!AU43</f>
        <v>32</v>
      </c>
      <c r="AV46">
        <f>Family_Level_Aggregate_Counts1!AV43</f>
        <v>86</v>
      </c>
      <c r="AW46">
        <f>Family_Level_Aggregate_Counts1!AW43</f>
        <v>380</v>
      </c>
      <c r="AX46">
        <f>Family_Level_Aggregate_Counts1!AX43</f>
        <v>266</v>
      </c>
      <c r="AY46">
        <f>Family_Level_Aggregate_Counts1!AY43</f>
        <v>179</v>
      </c>
      <c r="AZ46">
        <f>Family_Level_Aggregate_Counts1!AZ43</f>
        <v>103</v>
      </c>
      <c r="BA46">
        <f>Family_Level_Aggregate_Counts1!BA43</f>
        <v>153</v>
      </c>
      <c r="BB46">
        <f>Family_Level_Aggregate_Counts1!BB43</f>
        <v>83</v>
      </c>
      <c r="BC46">
        <f>Family_Level_Aggregate_Counts1!BC43</f>
        <v>52</v>
      </c>
      <c r="BD46">
        <f>Family_Level_Aggregate_Counts1!BD43</f>
        <v>55</v>
      </c>
      <c r="BE46">
        <f>Family_Level_Aggregate_Counts1!BE43</f>
        <v>165</v>
      </c>
      <c r="BF46">
        <f>Family_Level_Aggregate_Counts1!BF43</f>
        <v>289</v>
      </c>
      <c r="BG46">
        <f>Family_Level_Aggregate_Counts1!BG43</f>
        <v>53</v>
      </c>
      <c r="BH46">
        <f>Family_Level_Aggregate_Counts1!BH43</f>
        <v>72</v>
      </c>
      <c r="BI46">
        <f>Family_Level_Aggregate_Counts1!BI43</f>
        <v>363</v>
      </c>
      <c r="BJ46">
        <f>Family_Level_Aggregate_Counts1!BJ43</f>
        <v>207</v>
      </c>
      <c r="BK46">
        <f>Family_Level_Aggregate_Counts1!BK43</f>
        <v>139</v>
      </c>
      <c r="BL46">
        <f>Family_Level_Aggregate_Counts1!BL43</f>
        <v>70</v>
      </c>
      <c r="BM46">
        <f>Family_Level_Aggregate_Counts1!BM43</f>
        <v>214</v>
      </c>
      <c r="BN46">
        <f>Family_Level_Aggregate_Counts1!BN43</f>
        <v>216</v>
      </c>
      <c r="BO46">
        <f>Family_Level_Aggregate_Counts1!BO43</f>
        <v>166</v>
      </c>
      <c r="BP46">
        <f>Family_Level_Aggregate_Counts1!BP43</f>
        <v>67</v>
      </c>
      <c r="BQ46">
        <f>Family_Level_Aggregate_Counts1!BQ43</f>
        <v>72</v>
      </c>
      <c r="BR46">
        <f>Family_Level_Aggregate_Counts1!BR43</f>
        <v>82</v>
      </c>
      <c r="BS46">
        <f>Family_Level_Aggregate_Counts1!BS43</f>
        <v>111</v>
      </c>
      <c r="BT46">
        <f>Family_Level_Aggregate_Counts1!BT43</f>
        <v>99</v>
      </c>
      <c r="BU46">
        <f>Family_Level_Aggregate_Counts1!BU43</f>
        <v>41</v>
      </c>
      <c r="BV46">
        <f>Family_Level_Aggregate_Counts1!BV43</f>
        <v>122</v>
      </c>
      <c r="BW46">
        <f>Family_Level_Aggregate_Counts1!BW43</f>
        <v>544</v>
      </c>
      <c r="BX46">
        <f>Family_Level_Aggregate_Counts1!BX43</f>
        <v>341</v>
      </c>
      <c r="BY46">
        <f>Family_Level_Aggregate_Counts1!BY43</f>
        <v>581</v>
      </c>
      <c r="BZ46">
        <f>Family_Level_Aggregate_Counts1!BZ43</f>
        <v>446</v>
      </c>
      <c r="CA46">
        <f>Family_Level_Aggregate_Counts1!CA43</f>
        <v>335</v>
      </c>
      <c r="CB46">
        <f>Family_Level_Aggregate_Counts1!CB43</f>
        <v>480</v>
      </c>
      <c r="CC46">
        <f>Family_Level_Aggregate_Counts1!CC43</f>
        <v>361</v>
      </c>
      <c r="CD46">
        <f>Family_Level_Aggregate_Counts1!CD43</f>
        <v>274</v>
      </c>
      <c r="CE46">
        <f>Family_Level_Aggregate_Counts1!CE43</f>
        <v>274</v>
      </c>
      <c r="CF46">
        <f>Family_Level_Aggregate_Counts1!CF43</f>
        <v>262</v>
      </c>
      <c r="CG46">
        <f>Family_Level_Aggregate_Counts1!CG43</f>
        <v>424</v>
      </c>
      <c r="CH46">
        <f>Family_Level_Aggregate_Counts1!CH43</f>
        <v>187</v>
      </c>
      <c r="CI46">
        <f>Family_Level_Aggregate_Counts1!CI43</f>
        <v>548</v>
      </c>
      <c r="CJ46">
        <f>Family_Level_Aggregate_Counts1!CJ43</f>
        <v>522</v>
      </c>
      <c r="CK46">
        <f>Family_Level_Aggregate_Counts1!CK43</f>
        <v>236</v>
      </c>
      <c r="CL46">
        <f>Family_Level_Aggregate_Counts1!CL43</f>
        <v>255</v>
      </c>
      <c r="CM46">
        <f>Family_Level_Aggregate_Counts1!CM43</f>
        <v>298</v>
      </c>
      <c r="CN46">
        <f>Family_Level_Aggregate_Counts1!CN43</f>
        <v>342</v>
      </c>
      <c r="CO46">
        <f>Family_Level_Aggregate_Counts1!CO43</f>
        <v>378</v>
      </c>
      <c r="CP46">
        <f>Family_Level_Aggregate_Counts1!CP43</f>
        <v>260</v>
      </c>
      <c r="CQ46">
        <f>Family_Level_Aggregate_Counts1!CQ43</f>
        <v>287</v>
      </c>
      <c r="CR46">
        <f>Family_Level_Aggregate_Counts1!CR43</f>
        <v>198</v>
      </c>
      <c r="CS46">
        <f>IF(Family_Level_Aggregate_Counts!CS44&gt;10,Family_Level_Aggregate_Counts!CS44,"")</f>
        <v>95</v>
      </c>
    </row>
    <row r="47" spans="1:97" x14ac:dyDescent="0.25">
      <c r="A47" t="str">
        <f>Family_Level_Aggregate_Counts1!A44</f>
        <v>Comamonadaceae</v>
      </c>
      <c r="B47">
        <f>Family_Level_Aggregate_Counts1!B44</f>
        <v>182</v>
      </c>
      <c r="C47">
        <f>Family_Level_Aggregate_Counts1!C44</f>
        <v>137</v>
      </c>
      <c r="D47">
        <f>Family_Level_Aggregate_Counts1!D44</f>
        <v>68</v>
      </c>
      <c r="E47">
        <f>Family_Level_Aggregate_Counts1!E44</f>
        <v>158</v>
      </c>
      <c r="F47">
        <f>Family_Level_Aggregate_Counts1!F44</f>
        <v>67</v>
      </c>
      <c r="G47">
        <f>Family_Level_Aggregate_Counts1!G44</f>
        <v>169</v>
      </c>
      <c r="H47">
        <f>Family_Level_Aggregate_Counts1!H44</f>
        <v>127</v>
      </c>
      <c r="I47">
        <f>Family_Level_Aggregate_Counts1!I44</f>
        <v>93</v>
      </c>
      <c r="J47">
        <f>Family_Level_Aggregate_Counts1!J44</f>
        <v>54</v>
      </c>
      <c r="K47">
        <f>Family_Level_Aggregate_Counts1!K44</f>
        <v>63</v>
      </c>
      <c r="L47">
        <f>Family_Level_Aggregate_Counts1!L44</f>
        <v>65</v>
      </c>
      <c r="M47">
        <f>Family_Level_Aggregate_Counts1!M44</f>
        <v>110</v>
      </c>
      <c r="N47">
        <f>Family_Level_Aggregate_Counts1!N44</f>
        <v>48</v>
      </c>
      <c r="O47">
        <f>Family_Level_Aggregate_Counts1!O44</f>
        <v>117</v>
      </c>
      <c r="P47">
        <f>Family_Level_Aggregate_Counts1!P44</f>
        <v>66</v>
      </c>
      <c r="Q47">
        <f>Family_Level_Aggregate_Counts1!Q44</f>
        <v>25</v>
      </c>
      <c r="R47">
        <f>Family_Level_Aggregate_Counts1!R44</f>
        <v>100</v>
      </c>
      <c r="S47">
        <f>Family_Level_Aggregate_Counts1!S44</f>
        <v>44</v>
      </c>
      <c r="T47">
        <f>Family_Level_Aggregate_Counts1!T44</f>
        <v>218</v>
      </c>
      <c r="U47">
        <f>Family_Level_Aggregate_Counts1!U44</f>
        <v>176</v>
      </c>
      <c r="V47">
        <f>Family_Level_Aggregate_Counts1!V44</f>
        <v>212</v>
      </c>
      <c r="W47">
        <f>Family_Level_Aggregate_Counts1!W44</f>
        <v>115</v>
      </c>
      <c r="X47">
        <f>Family_Level_Aggregate_Counts1!X44</f>
        <v>214</v>
      </c>
      <c r="Y47">
        <f>Family_Level_Aggregate_Counts1!Y44</f>
        <v>197</v>
      </c>
      <c r="Z47">
        <f>Family_Level_Aggregate_Counts1!Z44</f>
        <v>82</v>
      </c>
      <c r="AA47">
        <f>Family_Level_Aggregate_Counts1!AA44</f>
        <v>109</v>
      </c>
      <c r="AB47">
        <f>Family_Level_Aggregate_Counts1!AB44</f>
        <v>98</v>
      </c>
      <c r="AC47">
        <f>Family_Level_Aggregate_Counts1!AC44</f>
        <v>55</v>
      </c>
      <c r="AD47">
        <f>Family_Level_Aggregate_Counts1!AD44</f>
        <v>79</v>
      </c>
      <c r="AE47">
        <f>Family_Level_Aggregate_Counts1!AE44</f>
        <v>123</v>
      </c>
      <c r="AF47">
        <f>Family_Level_Aggregate_Counts1!AF44</f>
        <v>159</v>
      </c>
      <c r="AG47">
        <f>Family_Level_Aggregate_Counts1!AG44</f>
        <v>84</v>
      </c>
      <c r="AH47">
        <f>Family_Level_Aggregate_Counts1!AH44</f>
        <v>53</v>
      </c>
      <c r="AI47">
        <f>Family_Level_Aggregate_Counts1!AI44</f>
        <v>275</v>
      </c>
      <c r="AJ47">
        <f>Family_Level_Aggregate_Counts1!AJ44</f>
        <v>211</v>
      </c>
      <c r="AK47">
        <f>Family_Level_Aggregate_Counts1!AK44</f>
        <v>156</v>
      </c>
      <c r="AL47">
        <f>Family_Level_Aggregate_Counts1!AL44</f>
        <v>204</v>
      </c>
      <c r="AM47">
        <f>Family_Level_Aggregate_Counts1!AM44</f>
        <v>279</v>
      </c>
      <c r="AN47">
        <f>Family_Level_Aggregate_Counts1!AN44</f>
        <v>346</v>
      </c>
      <c r="AO47">
        <f>Family_Level_Aggregate_Counts1!AO44</f>
        <v>187</v>
      </c>
      <c r="AP47">
        <f>Family_Level_Aggregate_Counts1!AP44</f>
        <v>69</v>
      </c>
      <c r="AQ47">
        <f>Family_Level_Aggregate_Counts1!AQ44</f>
        <v>152</v>
      </c>
      <c r="AR47">
        <f>Family_Level_Aggregate_Counts1!AR44</f>
        <v>131</v>
      </c>
      <c r="AS47">
        <f>Family_Level_Aggregate_Counts1!AS44</f>
        <v>57</v>
      </c>
      <c r="AT47">
        <f>Family_Level_Aggregate_Counts1!AT44</f>
        <v>72</v>
      </c>
      <c r="AU47">
        <f>Family_Level_Aggregate_Counts1!AU44</f>
        <v>113</v>
      </c>
      <c r="AV47">
        <f>Family_Level_Aggregate_Counts1!AV44</f>
        <v>246</v>
      </c>
      <c r="AW47">
        <f>Family_Level_Aggregate_Counts1!AW44</f>
        <v>149</v>
      </c>
      <c r="AX47">
        <f>Family_Level_Aggregate_Counts1!AX44</f>
        <v>128</v>
      </c>
      <c r="AY47">
        <f>Family_Level_Aggregate_Counts1!AY44</f>
        <v>700</v>
      </c>
      <c r="AZ47">
        <f>Family_Level_Aggregate_Counts1!AZ44</f>
        <v>524</v>
      </c>
      <c r="BA47">
        <f>Family_Level_Aggregate_Counts1!BA44</f>
        <v>589</v>
      </c>
      <c r="BB47">
        <f>Family_Level_Aggregate_Counts1!BB44</f>
        <v>200</v>
      </c>
      <c r="BC47">
        <f>Family_Level_Aggregate_Counts1!BC44</f>
        <v>282</v>
      </c>
      <c r="BD47">
        <f>Family_Level_Aggregate_Counts1!BD44</f>
        <v>251</v>
      </c>
      <c r="BE47">
        <f>Family_Level_Aggregate_Counts1!BE44</f>
        <v>425</v>
      </c>
      <c r="BF47">
        <f>Family_Level_Aggregate_Counts1!BF44</f>
        <v>680</v>
      </c>
      <c r="BG47">
        <f>Family_Level_Aggregate_Counts1!BG44</f>
        <v>387</v>
      </c>
      <c r="BH47">
        <f>Family_Level_Aggregate_Counts1!BH44</f>
        <v>233</v>
      </c>
      <c r="BI47">
        <f>Family_Level_Aggregate_Counts1!BI44</f>
        <v>490</v>
      </c>
      <c r="BJ47">
        <f>Family_Level_Aggregate_Counts1!BJ44</f>
        <v>465</v>
      </c>
      <c r="BK47">
        <f>Family_Level_Aggregate_Counts1!BK44</f>
        <v>469</v>
      </c>
      <c r="BL47">
        <f>Family_Level_Aggregate_Counts1!BL44</f>
        <v>211</v>
      </c>
      <c r="BM47">
        <f>Family_Level_Aggregate_Counts1!BM44</f>
        <v>336</v>
      </c>
      <c r="BN47">
        <f>Family_Level_Aggregate_Counts1!BN44</f>
        <v>456</v>
      </c>
      <c r="BO47">
        <f>Family_Level_Aggregate_Counts1!BO44</f>
        <v>390</v>
      </c>
      <c r="BP47">
        <f>Family_Level_Aggregate_Counts1!BP44</f>
        <v>143</v>
      </c>
      <c r="BQ47">
        <f>Family_Level_Aggregate_Counts1!BQ44</f>
        <v>385</v>
      </c>
      <c r="BR47">
        <f>Family_Level_Aggregate_Counts1!BR44</f>
        <v>325</v>
      </c>
      <c r="BS47">
        <f>Family_Level_Aggregate_Counts1!BS44</f>
        <v>285</v>
      </c>
      <c r="BT47">
        <f>Family_Level_Aggregate_Counts1!BT44</f>
        <v>361</v>
      </c>
      <c r="BU47">
        <f>Family_Level_Aggregate_Counts1!BU44</f>
        <v>59</v>
      </c>
      <c r="BV47">
        <f>Family_Level_Aggregate_Counts1!BV44</f>
        <v>97</v>
      </c>
      <c r="BW47">
        <f>Family_Level_Aggregate_Counts1!BW44</f>
        <v>131</v>
      </c>
      <c r="BX47">
        <f>Family_Level_Aggregate_Counts1!BX44</f>
        <v>124</v>
      </c>
      <c r="BY47">
        <f>Family_Level_Aggregate_Counts1!BY44</f>
        <v>66</v>
      </c>
      <c r="BZ47">
        <f>Family_Level_Aggregate_Counts1!BZ44</f>
        <v>73</v>
      </c>
      <c r="CA47">
        <f>Family_Level_Aggregate_Counts1!CA44</f>
        <v>55</v>
      </c>
      <c r="CB47">
        <f>Family_Level_Aggregate_Counts1!CB44</f>
        <v>96</v>
      </c>
      <c r="CC47">
        <f>Family_Level_Aggregate_Counts1!CC44</f>
        <v>84</v>
      </c>
      <c r="CD47">
        <f>Family_Level_Aggregate_Counts1!CD44</f>
        <v>67</v>
      </c>
      <c r="CE47">
        <f>Family_Level_Aggregate_Counts1!CE44</f>
        <v>42</v>
      </c>
      <c r="CF47">
        <f>Family_Level_Aggregate_Counts1!CF44</f>
        <v>36</v>
      </c>
      <c r="CG47">
        <f>Family_Level_Aggregate_Counts1!CG44</f>
        <v>31</v>
      </c>
      <c r="CH47">
        <f>Family_Level_Aggregate_Counts1!CH44</f>
        <v>17</v>
      </c>
      <c r="CI47">
        <f>Family_Level_Aggregate_Counts1!CI44</f>
        <v>40</v>
      </c>
      <c r="CJ47">
        <f>Family_Level_Aggregate_Counts1!CJ44</f>
        <v>48</v>
      </c>
      <c r="CK47">
        <f>Family_Level_Aggregate_Counts1!CK44</f>
        <v>13</v>
      </c>
      <c r="CL47">
        <f>Family_Level_Aggregate_Counts1!CL44</f>
        <v>18</v>
      </c>
      <c r="CM47">
        <f>Family_Level_Aggregate_Counts1!CM44</f>
        <v>25</v>
      </c>
      <c r="CN47">
        <f>Family_Level_Aggregate_Counts1!CN44</f>
        <v>23</v>
      </c>
      <c r="CO47">
        <f>Family_Level_Aggregate_Counts1!CO44</f>
        <v>39</v>
      </c>
      <c r="CP47">
        <f>Family_Level_Aggregate_Counts1!CP44</f>
        <v>26</v>
      </c>
      <c r="CQ47">
        <f>Family_Level_Aggregate_Counts1!CQ44</f>
        <v>24</v>
      </c>
      <c r="CR47">
        <f>Family_Level_Aggregate_Counts1!CR44</f>
        <v>16</v>
      </c>
      <c r="CS47">
        <f>IF(Family_Level_Aggregate_Counts!CS45&gt;10,Family_Level_Aggregate_Counts!CS45,"")</f>
        <v>91</v>
      </c>
    </row>
    <row r="48" spans="1:97" x14ac:dyDescent="0.25">
      <c r="A48" t="str">
        <f>Family_Level_Aggregate_Counts1!A45</f>
        <v>Amoebophilaceae</v>
      </c>
      <c r="B48">
        <f>Family_Level_Aggregate_Counts1!B45</f>
        <v>251</v>
      </c>
      <c r="C48">
        <f>Family_Level_Aggregate_Counts1!C45</f>
        <v>243</v>
      </c>
      <c r="D48">
        <f>Family_Level_Aggregate_Counts1!D45</f>
        <v>289</v>
      </c>
      <c r="E48">
        <f>Family_Level_Aggregate_Counts1!E45</f>
        <v>239</v>
      </c>
      <c r="F48">
        <f>Family_Level_Aggregate_Counts1!F45</f>
        <v>120</v>
      </c>
      <c r="G48">
        <f>Family_Level_Aggregate_Counts1!G45</f>
        <v>263</v>
      </c>
      <c r="H48">
        <f>Family_Level_Aggregate_Counts1!H45</f>
        <v>331</v>
      </c>
      <c r="I48">
        <f>Family_Level_Aggregate_Counts1!I45</f>
        <v>220</v>
      </c>
      <c r="J48">
        <f>Family_Level_Aggregate_Counts1!J45</f>
        <v>170</v>
      </c>
      <c r="K48">
        <f>Family_Level_Aggregate_Counts1!K45</f>
        <v>104</v>
      </c>
      <c r="L48">
        <f>Family_Level_Aggregate_Counts1!L45</f>
        <v>100</v>
      </c>
      <c r="M48">
        <f>Family_Level_Aggregate_Counts1!M45</f>
        <v>159</v>
      </c>
      <c r="N48">
        <f>Family_Level_Aggregate_Counts1!N45</f>
        <v>121</v>
      </c>
      <c r="O48">
        <f>Family_Level_Aggregate_Counts1!O45</f>
        <v>167</v>
      </c>
      <c r="P48">
        <f>Family_Level_Aggregate_Counts1!P45</f>
        <v>135</v>
      </c>
      <c r="Q48">
        <f>Family_Level_Aggregate_Counts1!Q45</f>
        <v>57</v>
      </c>
      <c r="R48">
        <f>Family_Level_Aggregate_Counts1!R45</f>
        <v>153</v>
      </c>
      <c r="S48">
        <f>Family_Level_Aggregate_Counts1!S45</f>
        <v>152</v>
      </c>
      <c r="T48">
        <f>Family_Level_Aggregate_Counts1!T45</f>
        <v>166</v>
      </c>
      <c r="U48">
        <f>Family_Level_Aggregate_Counts1!U45</f>
        <v>147</v>
      </c>
      <c r="V48">
        <f>Family_Level_Aggregate_Counts1!V45</f>
        <v>428</v>
      </c>
      <c r="W48">
        <f>Family_Level_Aggregate_Counts1!W45</f>
        <v>84</v>
      </c>
      <c r="X48">
        <f>Family_Level_Aggregate_Counts1!X45</f>
        <v>168</v>
      </c>
      <c r="Y48">
        <f>Family_Level_Aggregate_Counts1!Y45</f>
        <v>294</v>
      </c>
      <c r="Z48">
        <f>Family_Level_Aggregate_Counts1!Z45</f>
        <v>180</v>
      </c>
      <c r="AA48">
        <f>Family_Level_Aggregate_Counts1!AA45</f>
        <v>93</v>
      </c>
      <c r="AB48">
        <f>Family_Level_Aggregate_Counts1!AB45</f>
        <v>62</v>
      </c>
      <c r="AC48">
        <f>Family_Level_Aggregate_Counts1!AC45</f>
        <v>115</v>
      </c>
      <c r="AD48">
        <f>Family_Level_Aggregate_Counts1!AD45</f>
        <v>123</v>
      </c>
      <c r="AE48">
        <f>Family_Level_Aggregate_Counts1!AE45</f>
        <v>146</v>
      </c>
      <c r="AF48">
        <f>Family_Level_Aggregate_Counts1!AF45</f>
        <v>150</v>
      </c>
      <c r="AG48">
        <f>Family_Level_Aggregate_Counts1!AG45</f>
        <v>169</v>
      </c>
      <c r="AH48">
        <f>Family_Level_Aggregate_Counts1!AH45</f>
        <v>102</v>
      </c>
      <c r="AI48">
        <f>Family_Level_Aggregate_Counts1!AI45</f>
        <v>146</v>
      </c>
      <c r="AJ48">
        <f>Family_Level_Aggregate_Counts1!AJ45</f>
        <v>113</v>
      </c>
      <c r="AK48">
        <f>Family_Level_Aggregate_Counts1!AK45</f>
        <v>178</v>
      </c>
      <c r="AL48">
        <f>Family_Level_Aggregate_Counts1!AL45</f>
        <v>215</v>
      </c>
      <c r="AM48">
        <f>Family_Level_Aggregate_Counts1!AM45</f>
        <v>73</v>
      </c>
      <c r="AN48">
        <f>Family_Level_Aggregate_Counts1!AN45</f>
        <v>112</v>
      </c>
      <c r="AO48">
        <f>Family_Level_Aggregate_Counts1!AO45</f>
        <v>278</v>
      </c>
      <c r="AP48">
        <f>Family_Level_Aggregate_Counts1!AP45</f>
        <v>136</v>
      </c>
      <c r="AQ48">
        <f>Family_Level_Aggregate_Counts1!AQ45</f>
        <v>59</v>
      </c>
      <c r="AR48">
        <f>Family_Level_Aggregate_Counts1!AR45</f>
        <v>63</v>
      </c>
      <c r="AS48">
        <f>Family_Level_Aggregate_Counts1!AS45</f>
        <v>122</v>
      </c>
      <c r="AT48">
        <f>Family_Level_Aggregate_Counts1!AT45</f>
        <v>115</v>
      </c>
      <c r="AU48">
        <f>Family_Level_Aggregate_Counts1!AU45</f>
        <v>44</v>
      </c>
      <c r="AV48">
        <f>Family_Level_Aggregate_Counts1!AV45</f>
        <v>121</v>
      </c>
      <c r="AW48">
        <f>Family_Level_Aggregate_Counts1!AW45</f>
        <v>208</v>
      </c>
      <c r="AX48">
        <f>Family_Level_Aggregate_Counts1!AX45</f>
        <v>174</v>
      </c>
      <c r="AY48">
        <f>Family_Level_Aggregate_Counts1!AY45</f>
        <v>419</v>
      </c>
      <c r="AZ48">
        <f>Family_Level_Aggregate_Counts1!AZ45</f>
        <v>272</v>
      </c>
      <c r="BA48">
        <f>Family_Level_Aggregate_Counts1!BA45</f>
        <v>268</v>
      </c>
      <c r="BB48">
        <f>Family_Level_Aggregate_Counts1!BB45</f>
        <v>112</v>
      </c>
      <c r="BC48">
        <f>Family_Level_Aggregate_Counts1!BC45</f>
        <v>71</v>
      </c>
      <c r="BD48">
        <f>Family_Level_Aggregate_Counts1!BD45</f>
        <v>77</v>
      </c>
      <c r="BE48">
        <f>Family_Level_Aggregate_Counts1!BE45</f>
        <v>139</v>
      </c>
      <c r="BF48">
        <f>Family_Level_Aggregate_Counts1!BF45</f>
        <v>171</v>
      </c>
      <c r="BG48">
        <f>Family_Level_Aggregate_Counts1!BG45</f>
        <v>62</v>
      </c>
      <c r="BH48">
        <f>Family_Level_Aggregate_Counts1!BH45</f>
        <v>74</v>
      </c>
      <c r="BI48">
        <f>Family_Level_Aggregate_Counts1!BI45</f>
        <v>228</v>
      </c>
      <c r="BJ48">
        <f>Family_Level_Aggregate_Counts1!BJ45</f>
        <v>166</v>
      </c>
      <c r="BK48">
        <f>Family_Level_Aggregate_Counts1!BK45</f>
        <v>110</v>
      </c>
      <c r="BL48">
        <f>Family_Level_Aggregate_Counts1!BL45</f>
        <v>62</v>
      </c>
      <c r="BM48">
        <f>Family_Level_Aggregate_Counts1!BM45</f>
        <v>105</v>
      </c>
      <c r="BN48">
        <f>Family_Level_Aggregate_Counts1!BN45</f>
        <v>133</v>
      </c>
      <c r="BO48">
        <f>Family_Level_Aggregate_Counts1!BO45</f>
        <v>459</v>
      </c>
      <c r="BP48">
        <f>Family_Level_Aggregate_Counts1!BP45</f>
        <v>164</v>
      </c>
      <c r="BQ48">
        <f>Family_Level_Aggregate_Counts1!BQ45</f>
        <v>392</v>
      </c>
      <c r="BR48">
        <f>Family_Level_Aggregate_Counts1!BR45</f>
        <v>415</v>
      </c>
      <c r="BS48">
        <f>Family_Level_Aggregate_Counts1!BS45</f>
        <v>245</v>
      </c>
      <c r="BT48">
        <f>Family_Level_Aggregate_Counts1!BT45</f>
        <v>313</v>
      </c>
      <c r="BU48">
        <f>Family_Level_Aggregate_Counts1!BU45</f>
        <v>69</v>
      </c>
      <c r="BV48">
        <f>Family_Level_Aggregate_Counts1!BV45</f>
        <v>232</v>
      </c>
      <c r="BW48">
        <f>Family_Level_Aggregate_Counts1!BW45</f>
        <v>428</v>
      </c>
      <c r="BX48">
        <f>Family_Level_Aggregate_Counts1!BX45</f>
        <v>166</v>
      </c>
      <c r="BY48">
        <f>Family_Level_Aggregate_Counts1!BY45</f>
        <v>203</v>
      </c>
      <c r="BZ48">
        <f>Family_Level_Aggregate_Counts1!BZ45</f>
        <v>173</v>
      </c>
      <c r="CA48">
        <f>Family_Level_Aggregate_Counts1!CA45</f>
        <v>131</v>
      </c>
      <c r="CB48">
        <f>Family_Level_Aggregate_Counts1!CB45</f>
        <v>158</v>
      </c>
      <c r="CC48">
        <f>Family_Level_Aggregate_Counts1!CC45</f>
        <v>170</v>
      </c>
      <c r="CD48">
        <f>Family_Level_Aggregate_Counts1!CD45</f>
        <v>187</v>
      </c>
      <c r="CE48">
        <f>Family_Level_Aggregate_Counts1!CE45</f>
        <v>103</v>
      </c>
      <c r="CF48">
        <f>Family_Level_Aggregate_Counts1!CF45</f>
        <v>124</v>
      </c>
      <c r="CG48">
        <f>Family_Level_Aggregate_Counts1!CG45</f>
        <v>141</v>
      </c>
      <c r="CH48">
        <f>Family_Level_Aggregate_Counts1!CH45</f>
        <v>83</v>
      </c>
      <c r="CI48">
        <f>Family_Level_Aggregate_Counts1!CI45</f>
        <v>207</v>
      </c>
      <c r="CJ48">
        <f>Family_Level_Aggregate_Counts1!CJ45</f>
        <v>193</v>
      </c>
      <c r="CK48">
        <f>Family_Level_Aggregate_Counts1!CK45</f>
        <v>94</v>
      </c>
      <c r="CL48">
        <f>Family_Level_Aggregate_Counts1!CL45</f>
        <v>106</v>
      </c>
      <c r="CM48">
        <f>Family_Level_Aggregate_Counts1!CM45</f>
        <v>98</v>
      </c>
      <c r="CN48">
        <f>Family_Level_Aggregate_Counts1!CN45</f>
        <v>98</v>
      </c>
      <c r="CO48">
        <f>Family_Level_Aggregate_Counts1!CO45</f>
        <v>138</v>
      </c>
      <c r="CP48">
        <f>Family_Level_Aggregate_Counts1!CP45</f>
        <v>79</v>
      </c>
      <c r="CQ48">
        <f>Family_Level_Aggregate_Counts1!CQ45</f>
        <v>81</v>
      </c>
      <c r="CR48">
        <f>Family_Level_Aggregate_Counts1!CR45</f>
        <v>62</v>
      </c>
      <c r="CS48">
        <f>IF(Family_Level_Aggregate_Counts!CS46&gt;10,Family_Level_Aggregate_Counts!CS46,"")</f>
        <v>95</v>
      </c>
    </row>
    <row r="49" spans="1:97" x14ac:dyDescent="0.25">
      <c r="A49" t="str">
        <f>Family_Level_Aggregate_Counts1!A46</f>
        <v>Gemellaceae</v>
      </c>
      <c r="B49">
        <f>Family_Level_Aggregate_Counts1!B46</f>
        <v>135</v>
      </c>
      <c r="C49">
        <f>Family_Level_Aggregate_Counts1!C46</f>
        <v>158</v>
      </c>
      <c r="D49">
        <f>Family_Level_Aggregate_Counts1!D46</f>
        <v>82</v>
      </c>
      <c r="E49">
        <f>Family_Level_Aggregate_Counts1!E46</f>
        <v>81</v>
      </c>
      <c r="F49">
        <f>Family_Level_Aggregate_Counts1!F46</f>
        <v>59</v>
      </c>
      <c r="G49">
        <f>Family_Level_Aggregate_Counts1!G46</f>
        <v>139</v>
      </c>
      <c r="H49">
        <f>Family_Level_Aggregate_Counts1!H46</f>
        <v>582</v>
      </c>
      <c r="I49">
        <f>Family_Level_Aggregate_Counts1!I46</f>
        <v>630</v>
      </c>
      <c r="J49">
        <f>Family_Level_Aggregate_Counts1!J46</f>
        <v>215</v>
      </c>
      <c r="K49">
        <f>Family_Level_Aggregate_Counts1!K46</f>
        <v>85</v>
      </c>
      <c r="L49">
        <f>Family_Level_Aggregate_Counts1!L46</f>
        <v>216</v>
      </c>
      <c r="M49">
        <f>Family_Level_Aggregate_Counts1!M46</f>
        <v>240</v>
      </c>
      <c r="N49">
        <f>Family_Level_Aggregate_Counts1!N46</f>
        <v>173</v>
      </c>
      <c r="O49">
        <f>Family_Level_Aggregate_Counts1!O46</f>
        <v>392</v>
      </c>
      <c r="P49">
        <f>Family_Level_Aggregate_Counts1!P46</f>
        <v>230</v>
      </c>
      <c r="Q49">
        <f>Family_Level_Aggregate_Counts1!Q46</f>
        <v>30</v>
      </c>
      <c r="R49">
        <f>Family_Level_Aggregate_Counts1!R46</f>
        <v>285</v>
      </c>
      <c r="S49">
        <f>Family_Level_Aggregate_Counts1!S46</f>
        <v>150</v>
      </c>
      <c r="T49">
        <f>Family_Level_Aggregate_Counts1!T46</f>
        <v>69</v>
      </c>
      <c r="U49">
        <f>Family_Level_Aggregate_Counts1!U46</f>
        <v>51</v>
      </c>
      <c r="V49">
        <f>Family_Level_Aggregate_Counts1!V46</f>
        <v>79</v>
      </c>
      <c r="W49">
        <f>Family_Level_Aggregate_Counts1!W46</f>
        <v>72</v>
      </c>
      <c r="X49">
        <f>Family_Level_Aggregate_Counts1!X46</f>
        <v>204</v>
      </c>
      <c r="Y49">
        <f>Family_Level_Aggregate_Counts1!Y46</f>
        <v>104</v>
      </c>
      <c r="Z49">
        <f>Family_Level_Aggregate_Counts1!Z46</f>
        <v>75</v>
      </c>
      <c r="AA49">
        <f>Family_Level_Aggregate_Counts1!AA46</f>
        <v>241</v>
      </c>
      <c r="AB49">
        <f>Family_Level_Aggregate_Counts1!AB46</f>
        <v>339</v>
      </c>
      <c r="AC49">
        <f>Family_Level_Aggregate_Counts1!AC46</f>
        <v>88</v>
      </c>
      <c r="AD49">
        <f>Family_Level_Aggregate_Counts1!AD46</f>
        <v>206</v>
      </c>
      <c r="AE49">
        <f>Family_Level_Aggregate_Counts1!AE46</f>
        <v>184</v>
      </c>
      <c r="AF49">
        <f>Family_Level_Aggregate_Counts1!AF46</f>
        <v>232</v>
      </c>
      <c r="AG49">
        <f>Family_Level_Aggregate_Counts1!AG46</f>
        <v>197</v>
      </c>
      <c r="AH49">
        <f>Family_Level_Aggregate_Counts1!AH46</f>
        <v>159</v>
      </c>
      <c r="AI49">
        <f>Family_Level_Aggregate_Counts1!AI46</f>
        <v>55</v>
      </c>
      <c r="AJ49">
        <f>Family_Level_Aggregate_Counts1!AJ46</f>
        <v>32</v>
      </c>
      <c r="AK49">
        <f>Family_Level_Aggregate_Counts1!AK46</f>
        <v>4</v>
      </c>
      <c r="AL49">
        <f>Family_Level_Aggregate_Counts1!AL46</f>
        <v>3</v>
      </c>
      <c r="AM49">
        <f>Family_Level_Aggregate_Counts1!AM46</f>
        <v>193</v>
      </c>
      <c r="AN49">
        <f>Family_Level_Aggregate_Counts1!AN46</f>
        <v>377</v>
      </c>
      <c r="AO49">
        <f>Family_Level_Aggregate_Counts1!AO46</f>
        <v>86</v>
      </c>
      <c r="AP49">
        <f>Family_Level_Aggregate_Counts1!AP46</f>
        <v>74</v>
      </c>
      <c r="AQ49">
        <f>Family_Level_Aggregate_Counts1!AQ46</f>
        <v>456</v>
      </c>
      <c r="AR49">
        <f>Family_Level_Aggregate_Counts1!AR46</f>
        <v>363</v>
      </c>
      <c r="AS49">
        <f>Family_Level_Aggregate_Counts1!AS46</f>
        <v>123</v>
      </c>
      <c r="AT49">
        <f>Family_Level_Aggregate_Counts1!AT46</f>
        <v>207</v>
      </c>
      <c r="AU49">
        <f>Family_Level_Aggregate_Counts1!AU46</f>
        <v>262</v>
      </c>
      <c r="AV49">
        <f>Family_Level_Aggregate_Counts1!AV46</f>
        <v>744</v>
      </c>
      <c r="AW49">
        <f>Family_Level_Aggregate_Counts1!AW46</f>
        <v>381</v>
      </c>
      <c r="AX49">
        <f>Family_Level_Aggregate_Counts1!AX46</f>
        <v>527</v>
      </c>
      <c r="AY49">
        <f>Family_Level_Aggregate_Counts1!AY46</f>
        <v>125</v>
      </c>
      <c r="AZ49">
        <f>Family_Level_Aggregate_Counts1!AZ46</f>
        <v>97</v>
      </c>
      <c r="BA49">
        <f>Family_Level_Aggregate_Counts1!BA46</f>
        <v>7</v>
      </c>
      <c r="BB49">
        <f>Family_Level_Aggregate_Counts1!BB46</f>
        <v>3</v>
      </c>
      <c r="BC49">
        <f>Family_Level_Aggregate_Counts1!BC46</f>
        <v>166</v>
      </c>
      <c r="BD49">
        <f>Family_Level_Aggregate_Counts1!BD46</f>
        <v>192</v>
      </c>
      <c r="BE49">
        <f>Family_Level_Aggregate_Counts1!BE46</f>
        <v>7</v>
      </c>
      <c r="BF49">
        <f>Family_Level_Aggregate_Counts1!BF46</f>
        <v>13</v>
      </c>
      <c r="BG49">
        <f>Family_Level_Aggregate_Counts1!BG46</f>
        <v>280</v>
      </c>
      <c r="BH49">
        <f>Family_Level_Aggregate_Counts1!BH46</f>
        <v>234</v>
      </c>
      <c r="BI49">
        <f>Family_Level_Aggregate_Counts1!BI46</f>
        <v>106</v>
      </c>
      <c r="BJ49">
        <f>Family_Level_Aggregate_Counts1!BJ46</f>
        <v>43</v>
      </c>
      <c r="BK49">
        <f>Family_Level_Aggregate_Counts1!BK46</f>
        <v>760</v>
      </c>
      <c r="BL49">
        <f>Family_Level_Aggregate_Counts1!BL46</f>
        <v>510</v>
      </c>
      <c r="BM49">
        <f>Family_Level_Aggregate_Counts1!BM46</f>
        <v>522</v>
      </c>
      <c r="BN49">
        <f>Family_Level_Aggregate_Counts1!BN46</f>
        <v>260</v>
      </c>
      <c r="BO49">
        <f>Family_Level_Aggregate_Counts1!BO46</f>
        <v>6</v>
      </c>
      <c r="BP49">
        <f>Family_Level_Aggregate_Counts1!BP46</f>
        <v>3</v>
      </c>
      <c r="BQ49">
        <f>Family_Level_Aggregate_Counts1!BQ46</f>
        <v>4</v>
      </c>
      <c r="BR49">
        <f>Family_Level_Aggregate_Counts1!BR46</f>
        <v>8</v>
      </c>
      <c r="BS49">
        <f>Family_Level_Aggregate_Counts1!BS46</f>
        <v>10</v>
      </c>
      <c r="BT49">
        <f>Family_Level_Aggregate_Counts1!BT46</f>
        <v>6</v>
      </c>
      <c r="BU49">
        <f>Family_Level_Aggregate_Counts1!BU46</f>
        <v>5</v>
      </c>
      <c r="BV49">
        <f>Family_Level_Aggregate_Counts1!BV46</f>
        <v>7</v>
      </c>
      <c r="BW49">
        <f>Family_Level_Aggregate_Counts1!BW46</f>
        <v>11</v>
      </c>
      <c r="BX49">
        <f>Family_Level_Aggregate_Counts1!BX46</f>
        <v>6</v>
      </c>
      <c r="BY49">
        <f>Family_Level_Aggregate_Counts1!BY46</f>
        <v>18</v>
      </c>
      <c r="BZ49">
        <f>Family_Level_Aggregate_Counts1!BZ46</f>
        <v>4</v>
      </c>
      <c r="CA49">
        <f>Family_Level_Aggregate_Counts1!CA46</f>
        <v>6</v>
      </c>
      <c r="CB49">
        <f>Family_Level_Aggregate_Counts1!CB46</f>
        <v>6</v>
      </c>
      <c r="CC49">
        <f>Family_Level_Aggregate_Counts1!CC46</f>
        <v>52</v>
      </c>
      <c r="CD49">
        <f>Family_Level_Aggregate_Counts1!CD46</f>
        <v>32</v>
      </c>
      <c r="CE49">
        <f>Family_Level_Aggregate_Counts1!CE46</f>
        <v>34</v>
      </c>
      <c r="CF49">
        <f>Family_Level_Aggregate_Counts1!CF46</f>
        <v>41</v>
      </c>
      <c r="CG49">
        <f>Family_Level_Aggregate_Counts1!CG46</f>
        <v>42</v>
      </c>
      <c r="CH49">
        <f>Family_Level_Aggregate_Counts1!CH46</f>
        <v>19</v>
      </c>
      <c r="CI49">
        <f>Family_Level_Aggregate_Counts1!CI46</f>
        <v>45</v>
      </c>
      <c r="CJ49">
        <f>Family_Level_Aggregate_Counts1!CJ46</f>
        <v>34</v>
      </c>
      <c r="CK49">
        <f>Family_Level_Aggregate_Counts1!CK46</f>
        <v>82</v>
      </c>
      <c r="CL49">
        <f>Family_Level_Aggregate_Counts1!CL46</f>
        <v>60</v>
      </c>
      <c r="CM49">
        <f>Family_Level_Aggregate_Counts1!CM46</f>
        <v>754</v>
      </c>
      <c r="CN49">
        <f>Family_Level_Aggregate_Counts1!CN46</f>
        <v>459</v>
      </c>
      <c r="CO49">
        <f>Family_Level_Aggregate_Counts1!CO46</f>
        <v>191</v>
      </c>
      <c r="CP49">
        <f>Family_Level_Aggregate_Counts1!CP46</f>
        <v>141</v>
      </c>
      <c r="CQ49">
        <f>Family_Level_Aggregate_Counts1!CQ46</f>
        <v>173</v>
      </c>
      <c r="CR49">
        <f>Family_Level_Aggregate_Counts1!CR46</f>
        <v>113</v>
      </c>
      <c r="CS49">
        <f>IF(Family_Level_Aggregate_Counts!CS47&gt;10,Family_Level_Aggregate_Counts!CS47,"")</f>
        <v>74</v>
      </c>
    </row>
    <row r="50" spans="1:97" x14ac:dyDescent="0.25">
      <c r="A50" t="str">
        <f>Family_Level_Aggregate_Counts1!A47</f>
        <v>Thermodesulfovibrionaceae</v>
      </c>
      <c r="B50">
        <f>Family_Level_Aggregate_Counts1!B47</f>
        <v>166</v>
      </c>
      <c r="C50">
        <f>Family_Level_Aggregate_Counts1!C47</f>
        <v>165</v>
      </c>
      <c r="D50">
        <f>Family_Level_Aggregate_Counts1!D47</f>
        <v>88</v>
      </c>
      <c r="E50">
        <f>Family_Level_Aggregate_Counts1!E47</f>
        <v>141</v>
      </c>
      <c r="F50">
        <f>Family_Level_Aggregate_Counts1!F47</f>
        <v>64</v>
      </c>
      <c r="G50">
        <f>Family_Level_Aggregate_Counts1!G47</f>
        <v>222</v>
      </c>
      <c r="H50">
        <f>Family_Level_Aggregate_Counts1!H47</f>
        <v>194</v>
      </c>
      <c r="I50">
        <f>Family_Level_Aggregate_Counts1!I47</f>
        <v>144</v>
      </c>
      <c r="J50">
        <f>Family_Level_Aggregate_Counts1!J47</f>
        <v>132</v>
      </c>
      <c r="K50">
        <f>Family_Level_Aggregate_Counts1!K47</f>
        <v>95</v>
      </c>
      <c r="L50">
        <f>Family_Level_Aggregate_Counts1!L47</f>
        <v>95</v>
      </c>
      <c r="M50">
        <f>Family_Level_Aggregate_Counts1!M47</f>
        <v>123</v>
      </c>
      <c r="N50">
        <f>Family_Level_Aggregate_Counts1!N47</f>
        <v>88</v>
      </c>
      <c r="O50">
        <f>Family_Level_Aggregate_Counts1!O47</f>
        <v>121</v>
      </c>
      <c r="P50">
        <f>Family_Level_Aggregate_Counts1!P47</f>
        <v>131</v>
      </c>
      <c r="Q50">
        <f>Family_Level_Aggregate_Counts1!Q47</f>
        <v>126</v>
      </c>
      <c r="R50">
        <f>Family_Level_Aggregate_Counts1!R47</f>
        <v>155</v>
      </c>
      <c r="S50">
        <f>Family_Level_Aggregate_Counts1!S47</f>
        <v>164</v>
      </c>
      <c r="T50">
        <f>Family_Level_Aggregate_Counts1!T47</f>
        <v>140</v>
      </c>
      <c r="U50">
        <f>Family_Level_Aggregate_Counts1!U47</f>
        <v>111</v>
      </c>
      <c r="V50">
        <f>Family_Level_Aggregate_Counts1!V47</f>
        <v>189</v>
      </c>
      <c r="W50">
        <f>Family_Level_Aggregate_Counts1!W47</f>
        <v>67</v>
      </c>
      <c r="X50">
        <f>Family_Level_Aggregate_Counts1!X47</f>
        <v>218</v>
      </c>
      <c r="Y50">
        <f>Family_Level_Aggregate_Counts1!Y47</f>
        <v>155</v>
      </c>
      <c r="Z50">
        <f>Family_Level_Aggregate_Counts1!Z47</f>
        <v>82</v>
      </c>
      <c r="AA50">
        <f>Family_Level_Aggregate_Counts1!AA47</f>
        <v>121</v>
      </c>
      <c r="AB50">
        <f>Family_Level_Aggregate_Counts1!AB47</f>
        <v>99</v>
      </c>
      <c r="AC50">
        <f>Family_Level_Aggregate_Counts1!AC47</f>
        <v>111</v>
      </c>
      <c r="AD50">
        <f>Family_Level_Aggregate_Counts1!AD47</f>
        <v>122</v>
      </c>
      <c r="AE50">
        <f>Family_Level_Aggregate_Counts1!AE47</f>
        <v>147</v>
      </c>
      <c r="AF50">
        <f>Family_Level_Aggregate_Counts1!AF47</f>
        <v>190</v>
      </c>
      <c r="AG50">
        <f>Family_Level_Aggregate_Counts1!AG47</f>
        <v>198</v>
      </c>
      <c r="AH50">
        <f>Family_Level_Aggregate_Counts1!AH47</f>
        <v>70</v>
      </c>
      <c r="AI50">
        <f>Family_Level_Aggregate_Counts1!AI47</f>
        <v>190</v>
      </c>
      <c r="AJ50">
        <f>Family_Level_Aggregate_Counts1!AJ47</f>
        <v>117</v>
      </c>
      <c r="AK50">
        <f>Family_Level_Aggregate_Counts1!AK47</f>
        <v>103</v>
      </c>
      <c r="AL50">
        <f>Family_Level_Aggregate_Counts1!AL47</f>
        <v>146</v>
      </c>
      <c r="AM50">
        <f>Family_Level_Aggregate_Counts1!AM47</f>
        <v>152</v>
      </c>
      <c r="AN50">
        <f>Family_Level_Aggregate_Counts1!AN47</f>
        <v>269</v>
      </c>
      <c r="AO50">
        <f>Family_Level_Aggregate_Counts1!AO47</f>
        <v>153</v>
      </c>
      <c r="AP50">
        <f>Family_Level_Aggregate_Counts1!AP47</f>
        <v>94</v>
      </c>
      <c r="AQ50">
        <f>Family_Level_Aggregate_Counts1!AQ47</f>
        <v>117</v>
      </c>
      <c r="AR50">
        <f>Family_Level_Aggregate_Counts1!AR47</f>
        <v>120</v>
      </c>
      <c r="AS50">
        <f>Family_Level_Aggregate_Counts1!AS47</f>
        <v>91</v>
      </c>
      <c r="AT50">
        <f>Family_Level_Aggregate_Counts1!AT47</f>
        <v>106</v>
      </c>
      <c r="AU50">
        <f>Family_Level_Aggregate_Counts1!AU47</f>
        <v>121</v>
      </c>
      <c r="AV50">
        <f>Family_Level_Aggregate_Counts1!AV47</f>
        <v>264</v>
      </c>
      <c r="AW50">
        <f>Family_Level_Aggregate_Counts1!AW47</f>
        <v>100</v>
      </c>
      <c r="AX50">
        <f>Family_Level_Aggregate_Counts1!AX47</f>
        <v>192</v>
      </c>
      <c r="AY50">
        <f>Family_Level_Aggregate_Counts1!AY47</f>
        <v>325</v>
      </c>
      <c r="AZ50">
        <f>Family_Level_Aggregate_Counts1!AZ47</f>
        <v>186</v>
      </c>
      <c r="BA50">
        <f>Family_Level_Aggregate_Counts1!BA47</f>
        <v>200</v>
      </c>
      <c r="BB50">
        <f>Family_Level_Aggregate_Counts1!BB47</f>
        <v>53</v>
      </c>
      <c r="BC50">
        <f>Family_Level_Aggregate_Counts1!BC47</f>
        <v>127</v>
      </c>
      <c r="BD50">
        <f>Family_Level_Aggregate_Counts1!BD47</f>
        <v>122</v>
      </c>
      <c r="BE50">
        <f>Family_Level_Aggregate_Counts1!BE47</f>
        <v>76</v>
      </c>
      <c r="BF50">
        <f>Family_Level_Aggregate_Counts1!BF47</f>
        <v>82</v>
      </c>
      <c r="BG50">
        <f>Family_Level_Aggregate_Counts1!BG47</f>
        <v>137</v>
      </c>
      <c r="BH50">
        <f>Family_Level_Aggregate_Counts1!BH47</f>
        <v>115</v>
      </c>
      <c r="BI50">
        <f>Family_Level_Aggregate_Counts1!BI47</f>
        <v>150</v>
      </c>
      <c r="BJ50">
        <f>Family_Level_Aggregate_Counts1!BJ47</f>
        <v>143</v>
      </c>
      <c r="BK50">
        <f>Family_Level_Aggregate_Counts1!BK47</f>
        <v>202</v>
      </c>
      <c r="BL50">
        <f>Family_Level_Aggregate_Counts1!BL47</f>
        <v>135</v>
      </c>
      <c r="BM50">
        <f>Family_Level_Aggregate_Counts1!BM47</f>
        <v>76</v>
      </c>
      <c r="BN50">
        <f>Family_Level_Aggregate_Counts1!BN47</f>
        <v>123</v>
      </c>
      <c r="BO50">
        <f>Family_Level_Aggregate_Counts1!BO47</f>
        <v>238</v>
      </c>
      <c r="BP50">
        <f>Family_Level_Aggregate_Counts1!BP47</f>
        <v>76</v>
      </c>
      <c r="BQ50">
        <f>Family_Level_Aggregate_Counts1!BQ47</f>
        <v>214</v>
      </c>
      <c r="BR50">
        <f>Family_Level_Aggregate_Counts1!BR47</f>
        <v>229</v>
      </c>
      <c r="BS50">
        <f>Family_Level_Aggregate_Counts1!BS47</f>
        <v>147</v>
      </c>
      <c r="BT50">
        <f>Family_Level_Aggregate_Counts1!BT47</f>
        <v>169</v>
      </c>
      <c r="BU50">
        <f>Family_Level_Aggregate_Counts1!BU47</f>
        <v>44</v>
      </c>
      <c r="BV50">
        <f>Family_Level_Aggregate_Counts1!BV47</f>
        <v>133</v>
      </c>
      <c r="BW50">
        <f>Family_Level_Aggregate_Counts1!BW47</f>
        <v>384</v>
      </c>
      <c r="BX50">
        <f>Family_Level_Aggregate_Counts1!BX47</f>
        <v>137</v>
      </c>
      <c r="BY50">
        <f>Family_Level_Aggregate_Counts1!BY47</f>
        <v>165</v>
      </c>
      <c r="BZ50">
        <f>Family_Level_Aggregate_Counts1!BZ47</f>
        <v>111</v>
      </c>
      <c r="CA50">
        <f>Family_Level_Aggregate_Counts1!CA47</f>
        <v>102</v>
      </c>
      <c r="CB50">
        <f>Family_Level_Aggregate_Counts1!CB47</f>
        <v>127</v>
      </c>
      <c r="CC50">
        <f>Family_Level_Aggregate_Counts1!CC47</f>
        <v>129</v>
      </c>
      <c r="CD50">
        <f>Family_Level_Aggregate_Counts1!CD47</f>
        <v>148</v>
      </c>
      <c r="CE50">
        <f>Family_Level_Aggregate_Counts1!CE47</f>
        <v>127</v>
      </c>
      <c r="CF50">
        <f>Family_Level_Aggregate_Counts1!CF47</f>
        <v>85</v>
      </c>
      <c r="CG50">
        <f>Family_Level_Aggregate_Counts1!CG47</f>
        <v>134</v>
      </c>
      <c r="CH50">
        <f>Family_Level_Aggregate_Counts1!CH47</f>
        <v>82</v>
      </c>
      <c r="CI50">
        <f>Family_Level_Aggregate_Counts1!CI47</f>
        <v>178</v>
      </c>
      <c r="CJ50">
        <f>Family_Level_Aggregate_Counts1!CJ47</f>
        <v>135</v>
      </c>
      <c r="CK50">
        <f>Family_Level_Aggregate_Counts1!CK47</f>
        <v>93</v>
      </c>
      <c r="CL50">
        <f>Family_Level_Aggregate_Counts1!CL47</f>
        <v>92</v>
      </c>
      <c r="CM50">
        <f>Family_Level_Aggregate_Counts1!CM47</f>
        <v>145</v>
      </c>
      <c r="CN50">
        <f>Family_Level_Aggregate_Counts1!CN47</f>
        <v>117</v>
      </c>
      <c r="CO50">
        <f>Family_Level_Aggregate_Counts1!CO47</f>
        <v>174</v>
      </c>
      <c r="CP50">
        <f>Family_Level_Aggregate_Counts1!CP47</f>
        <v>76</v>
      </c>
      <c r="CQ50">
        <f>Family_Level_Aggregate_Counts1!CQ47</f>
        <v>110</v>
      </c>
      <c r="CR50">
        <f>Family_Level_Aggregate_Counts1!CR47</f>
        <v>53</v>
      </c>
      <c r="CS50">
        <f>IF(Family_Level_Aggregate_Counts!CS48&gt;10,Family_Level_Aggregate_Counts!CS48,"")</f>
        <v>95</v>
      </c>
    </row>
    <row r="51" spans="1:97" x14ac:dyDescent="0.25">
      <c r="A51" t="str">
        <f>Family_Level_Aggregate_Counts1!A48</f>
        <v>Methanomicrobiaceae</v>
      </c>
      <c r="B51">
        <f>Family_Level_Aggregate_Counts1!B48</f>
        <v>42</v>
      </c>
      <c r="C51">
        <f>Family_Level_Aggregate_Counts1!C48</f>
        <v>236</v>
      </c>
      <c r="D51">
        <f>Family_Level_Aggregate_Counts1!D48</f>
        <v>80</v>
      </c>
      <c r="E51">
        <f>Family_Level_Aggregate_Counts1!E48</f>
        <v>92</v>
      </c>
      <c r="F51">
        <f>Family_Level_Aggregate_Counts1!F48</f>
        <v>66</v>
      </c>
      <c r="G51">
        <f>Family_Level_Aggregate_Counts1!G48</f>
        <v>166</v>
      </c>
      <c r="H51">
        <f>Family_Level_Aggregate_Counts1!H48</f>
        <v>70</v>
      </c>
      <c r="I51">
        <f>Family_Level_Aggregate_Counts1!I48</f>
        <v>104</v>
      </c>
      <c r="J51">
        <f>Family_Level_Aggregate_Counts1!J48</f>
        <v>83</v>
      </c>
      <c r="K51">
        <f>Family_Level_Aggregate_Counts1!K48</f>
        <v>64</v>
      </c>
      <c r="L51">
        <f>Family_Level_Aggregate_Counts1!L48</f>
        <v>47</v>
      </c>
      <c r="M51">
        <f>Family_Level_Aggregate_Counts1!M48</f>
        <v>86</v>
      </c>
      <c r="N51">
        <f>Family_Level_Aggregate_Counts1!N48</f>
        <v>25</v>
      </c>
      <c r="O51">
        <f>Family_Level_Aggregate_Counts1!O48</f>
        <v>45</v>
      </c>
      <c r="P51">
        <f>Family_Level_Aggregate_Counts1!P48</f>
        <v>67</v>
      </c>
      <c r="Q51">
        <f>Family_Level_Aggregate_Counts1!Q48</f>
        <v>5</v>
      </c>
      <c r="R51">
        <f>Family_Level_Aggregate_Counts1!R48</f>
        <v>68</v>
      </c>
      <c r="S51">
        <f>Family_Level_Aggregate_Counts1!S48</f>
        <v>101</v>
      </c>
      <c r="T51">
        <f>Family_Level_Aggregate_Counts1!T48</f>
        <v>108</v>
      </c>
      <c r="U51">
        <f>Family_Level_Aggregate_Counts1!U48</f>
        <v>99</v>
      </c>
      <c r="V51">
        <f>Family_Level_Aggregate_Counts1!V48</f>
        <v>227</v>
      </c>
      <c r="W51">
        <f>Family_Level_Aggregate_Counts1!W48</f>
        <v>57</v>
      </c>
      <c r="X51">
        <f>Family_Level_Aggregate_Counts1!X48</f>
        <v>85</v>
      </c>
      <c r="Y51">
        <f>Family_Level_Aggregate_Counts1!Y48</f>
        <v>197</v>
      </c>
      <c r="Z51">
        <f>Family_Level_Aggregate_Counts1!Z48</f>
        <v>135</v>
      </c>
      <c r="AA51">
        <f>Family_Level_Aggregate_Counts1!AA48</f>
        <v>116</v>
      </c>
      <c r="AB51">
        <f>Family_Level_Aggregate_Counts1!AB48</f>
        <v>84</v>
      </c>
      <c r="AC51">
        <f>Family_Level_Aggregate_Counts1!AC48</f>
        <v>151</v>
      </c>
      <c r="AD51">
        <f>Family_Level_Aggregate_Counts1!AD48</f>
        <v>150</v>
      </c>
      <c r="AE51">
        <f>Family_Level_Aggregate_Counts1!AE48</f>
        <v>93</v>
      </c>
      <c r="AF51">
        <f>Family_Level_Aggregate_Counts1!AF48</f>
        <v>177</v>
      </c>
      <c r="AG51">
        <f>Family_Level_Aggregate_Counts1!AG48</f>
        <v>80</v>
      </c>
      <c r="AH51">
        <f>Family_Level_Aggregate_Counts1!AH48</f>
        <v>138</v>
      </c>
      <c r="AI51">
        <f>Family_Level_Aggregate_Counts1!AI48</f>
        <v>114</v>
      </c>
      <c r="AJ51">
        <f>Family_Level_Aggregate_Counts1!AJ48</f>
        <v>111</v>
      </c>
      <c r="AK51">
        <f>Family_Level_Aggregate_Counts1!AK48</f>
        <v>74</v>
      </c>
      <c r="AL51">
        <f>Family_Level_Aggregate_Counts1!AL48</f>
        <v>64</v>
      </c>
      <c r="AM51">
        <f>Family_Level_Aggregate_Counts1!AM48</f>
        <v>62</v>
      </c>
      <c r="AN51">
        <f>Family_Level_Aggregate_Counts1!AN48</f>
        <v>127</v>
      </c>
      <c r="AO51">
        <f>Family_Level_Aggregate_Counts1!AO48</f>
        <v>219</v>
      </c>
      <c r="AP51">
        <f>Family_Level_Aggregate_Counts1!AP48</f>
        <v>109</v>
      </c>
      <c r="AQ51">
        <f>Family_Level_Aggregate_Counts1!AQ48</f>
        <v>61</v>
      </c>
      <c r="AR51">
        <f>Family_Level_Aggregate_Counts1!AR48</f>
        <v>64</v>
      </c>
      <c r="AS51">
        <f>Family_Level_Aggregate_Counts1!AS48</f>
        <v>153</v>
      </c>
      <c r="AT51">
        <f>Family_Level_Aggregate_Counts1!AT48</f>
        <v>144</v>
      </c>
      <c r="AU51">
        <f>Family_Level_Aggregate_Counts1!AU48</f>
        <v>51</v>
      </c>
      <c r="AV51">
        <f>Family_Level_Aggregate_Counts1!AV48</f>
        <v>102</v>
      </c>
      <c r="AW51">
        <f>Family_Level_Aggregate_Counts1!AW48</f>
        <v>231</v>
      </c>
      <c r="AX51">
        <f>Family_Level_Aggregate_Counts1!AX48</f>
        <v>312</v>
      </c>
      <c r="AY51">
        <f>Family_Level_Aggregate_Counts1!AY48</f>
        <v>546</v>
      </c>
      <c r="AZ51">
        <f>Family_Level_Aggregate_Counts1!AZ48</f>
        <v>479</v>
      </c>
      <c r="BA51">
        <f>Family_Level_Aggregate_Counts1!BA48</f>
        <v>145</v>
      </c>
      <c r="BB51">
        <f>Family_Level_Aggregate_Counts1!BB48</f>
        <v>35</v>
      </c>
      <c r="BC51">
        <f>Family_Level_Aggregate_Counts1!BC48</f>
        <v>87</v>
      </c>
      <c r="BD51">
        <f>Family_Level_Aggregate_Counts1!BD48</f>
        <v>80</v>
      </c>
      <c r="BE51">
        <f>Family_Level_Aggregate_Counts1!BE48</f>
        <v>69</v>
      </c>
      <c r="BF51">
        <f>Family_Level_Aggregate_Counts1!BF48</f>
        <v>161</v>
      </c>
      <c r="BG51">
        <f>Family_Level_Aggregate_Counts1!BG48</f>
        <v>57</v>
      </c>
      <c r="BH51">
        <f>Family_Level_Aggregate_Counts1!BH48</f>
        <v>91</v>
      </c>
      <c r="BI51">
        <f>Family_Level_Aggregate_Counts1!BI48</f>
        <v>379</v>
      </c>
      <c r="BJ51">
        <f>Family_Level_Aggregate_Counts1!BJ48</f>
        <v>194</v>
      </c>
      <c r="BK51">
        <f>Family_Level_Aggregate_Counts1!BK48</f>
        <v>92</v>
      </c>
      <c r="BL51">
        <f>Family_Level_Aggregate_Counts1!BL48</f>
        <v>61</v>
      </c>
      <c r="BM51">
        <f>Family_Level_Aggregate_Counts1!BM48</f>
        <v>250</v>
      </c>
      <c r="BN51">
        <f>Family_Level_Aggregate_Counts1!BN48</f>
        <v>352</v>
      </c>
      <c r="BO51">
        <f>Family_Level_Aggregate_Counts1!BO48</f>
        <v>111</v>
      </c>
      <c r="BP51">
        <f>Family_Level_Aggregate_Counts1!BP48</f>
        <v>34</v>
      </c>
      <c r="BQ51">
        <f>Family_Level_Aggregate_Counts1!BQ48</f>
        <v>51</v>
      </c>
      <c r="BR51">
        <f>Family_Level_Aggregate_Counts1!BR48</f>
        <v>50</v>
      </c>
      <c r="BS51">
        <f>Family_Level_Aggregate_Counts1!BS48</f>
        <v>85</v>
      </c>
      <c r="BT51">
        <f>Family_Level_Aggregate_Counts1!BT48</f>
        <v>109</v>
      </c>
      <c r="BU51">
        <f>Family_Level_Aggregate_Counts1!BU48</f>
        <v>15</v>
      </c>
      <c r="BV51">
        <f>Family_Level_Aggregate_Counts1!BV48</f>
        <v>48</v>
      </c>
      <c r="BW51">
        <f>Family_Level_Aggregate_Counts1!BW48</f>
        <v>87</v>
      </c>
      <c r="BX51">
        <f>Family_Level_Aggregate_Counts1!BX48</f>
        <v>81</v>
      </c>
      <c r="BY51">
        <f>Family_Level_Aggregate_Counts1!BY48</f>
        <v>132</v>
      </c>
      <c r="BZ51">
        <f>Family_Level_Aggregate_Counts1!BZ48</f>
        <v>90</v>
      </c>
      <c r="CA51">
        <f>Family_Level_Aggregate_Counts1!CA48</f>
        <v>48</v>
      </c>
      <c r="CB51">
        <f>Family_Level_Aggregate_Counts1!CB48</f>
        <v>74</v>
      </c>
      <c r="CC51">
        <f>Family_Level_Aggregate_Counts1!CC48</f>
        <v>70</v>
      </c>
      <c r="CD51">
        <f>Family_Level_Aggregate_Counts1!CD48</f>
        <v>41</v>
      </c>
      <c r="CE51">
        <f>Family_Level_Aggregate_Counts1!CE48</f>
        <v>134</v>
      </c>
      <c r="CF51">
        <f>Family_Level_Aggregate_Counts1!CF48</f>
        <v>140</v>
      </c>
      <c r="CG51">
        <f>Family_Level_Aggregate_Counts1!CG48</f>
        <v>168</v>
      </c>
      <c r="CH51">
        <f>Family_Level_Aggregate_Counts1!CH48</f>
        <v>103</v>
      </c>
      <c r="CI51">
        <f>Family_Level_Aggregate_Counts1!CI48</f>
        <v>217</v>
      </c>
      <c r="CJ51">
        <f>Family_Level_Aggregate_Counts1!CJ48</f>
        <v>263</v>
      </c>
      <c r="CK51">
        <f>Family_Level_Aggregate_Counts1!CK48</f>
        <v>95</v>
      </c>
      <c r="CL51">
        <f>Family_Level_Aggregate_Counts1!CL48</f>
        <v>99</v>
      </c>
      <c r="CM51">
        <f>Family_Level_Aggregate_Counts1!CM48</f>
        <v>249</v>
      </c>
      <c r="CN51">
        <f>Family_Level_Aggregate_Counts1!CN48</f>
        <v>338</v>
      </c>
      <c r="CO51">
        <f>Family_Level_Aggregate_Counts1!CO48</f>
        <v>632</v>
      </c>
      <c r="CP51">
        <f>Family_Level_Aggregate_Counts1!CP48</f>
        <v>276</v>
      </c>
      <c r="CQ51">
        <f>Family_Level_Aggregate_Counts1!CQ48</f>
        <v>367</v>
      </c>
      <c r="CR51">
        <f>Family_Level_Aggregate_Counts1!CR48</f>
        <v>202</v>
      </c>
      <c r="CS51">
        <f>IF(Family_Level_Aggregate_Counts!CS49&gt;10,Family_Level_Aggregate_Counts!CS49,"")</f>
        <v>93</v>
      </c>
    </row>
    <row r="52" spans="1:97" x14ac:dyDescent="0.25">
      <c r="A52" t="str">
        <f>Family_Level_Aggregate_Counts1!A49</f>
        <v>Desulfovibrionaceae</v>
      </c>
      <c r="B52">
        <f>Family_Level_Aggregate_Counts1!B49</f>
        <v>182</v>
      </c>
      <c r="C52">
        <f>Family_Level_Aggregate_Counts1!C49</f>
        <v>113</v>
      </c>
      <c r="D52">
        <f>Family_Level_Aggregate_Counts1!D49</f>
        <v>104</v>
      </c>
      <c r="E52">
        <f>Family_Level_Aggregate_Counts1!E49</f>
        <v>204</v>
      </c>
      <c r="F52">
        <f>Family_Level_Aggregate_Counts1!F49</f>
        <v>64</v>
      </c>
      <c r="G52">
        <f>Family_Level_Aggregate_Counts1!G49</f>
        <v>139</v>
      </c>
      <c r="H52">
        <f>Family_Level_Aggregate_Counts1!H49</f>
        <v>149</v>
      </c>
      <c r="I52">
        <f>Family_Level_Aggregate_Counts1!I49</f>
        <v>101</v>
      </c>
      <c r="J52">
        <f>Family_Level_Aggregate_Counts1!J49</f>
        <v>130</v>
      </c>
      <c r="K52">
        <f>Family_Level_Aggregate_Counts1!K49</f>
        <v>83</v>
      </c>
      <c r="L52">
        <f>Family_Level_Aggregate_Counts1!L49</f>
        <v>74</v>
      </c>
      <c r="M52">
        <f>Family_Level_Aggregate_Counts1!M49</f>
        <v>149</v>
      </c>
      <c r="N52">
        <f>Family_Level_Aggregate_Counts1!N49</f>
        <v>60</v>
      </c>
      <c r="O52">
        <f>Family_Level_Aggregate_Counts1!O49</f>
        <v>75</v>
      </c>
      <c r="P52">
        <f>Family_Level_Aggregate_Counts1!P49</f>
        <v>92</v>
      </c>
      <c r="Q52">
        <f>Family_Level_Aggregate_Counts1!Q49</f>
        <v>41</v>
      </c>
      <c r="R52">
        <f>Family_Level_Aggregate_Counts1!R49</f>
        <v>108</v>
      </c>
      <c r="S52">
        <f>Family_Level_Aggregate_Counts1!S49</f>
        <v>95</v>
      </c>
      <c r="T52">
        <f>Family_Level_Aggregate_Counts1!T49</f>
        <v>77</v>
      </c>
      <c r="U52">
        <f>Family_Level_Aggregate_Counts1!U49</f>
        <v>89</v>
      </c>
      <c r="V52">
        <f>Family_Level_Aggregate_Counts1!V49</f>
        <v>214</v>
      </c>
      <c r="W52">
        <f>Family_Level_Aggregate_Counts1!W49</f>
        <v>79</v>
      </c>
      <c r="X52">
        <f>Family_Level_Aggregate_Counts1!X49</f>
        <v>143</v>
      </c>
      <c r="Y52">
        <f>Family_Level_Aggregate_Counts1!Y49</f>
        <v>225</v>
      </c>
      <c r="Z52">
        <f>Family_Level_Aggregate_Counts1!Z49</f>
        <v>65</v>
      </c>
      <c r="AA52">
        <f>Family_Level_Aggregate_Counts1!AA49</f>
        <v>92</v>
      </c>
      <c r="AB52">
        <f>Family_Level_Aggregate_Counts1!AB49</f>
        <v>73</v>
      </c>
      <c r="AC52">
        <f>Family_Level_Aggregate_Counts1!AC49</f>
        <v>74</v>
      </c>
      <c r="AD52">
        <f>Family_Level_Aggregate_Counts1!AD49</f>
        <v>104</v>
      </c>
      <c r="AE52">
        <f>Family_Level_Aggregate_Counts1!AE49</f>
        <v>121</v>
      </c>
      <c r="AF52">
        <f>Family_Level_Aggregate_Counts1!AF49</f>
        <v>182</v>
      </c>
      <c r="AG52">
        <f>Family_Level_Aggregate_Counts1!AG49</f>
        <v>102</v>
      </c>
      <c r="AH52">
        <f>Family_Level_Aggregate_Counts1!AH49</f>
        <v>63</v>
      </c>
      <c r="AI52">
        <f>Family_Level_Aggregate_Counts1!AI49</f>
        <v>123</v>
      </c>
      <c r="AJ52">
        <f>Family_Level_Aggregate_Counts1!AJ49</f>
        <v>78</v>
      </c>
      <c r="AK52">
        <f>Family_Level_Aggregate_Counts1!AK49</f>
        <v>143</v>
      </c>
      <c r="AL52">
        <f>Family_Level_Aggregate_Counts1!AL49</f>
        <v>105</v>
      </c>
      <c r="AM52">
        <f>Family_Level_Aggregate_Counts1!AM49</f>
        <v>103</v>
      </c>
      <c r="AN52">
        <f>Family_Level_Aggregate_Counts1!AN49</f>
        <v>122</v>
      </c>
      <c r="AO52">
        <f>Family_Level_Aggregate_Counts1!AO49</f>
        <v>132</v>
      </c>
      <c r="AP52">
        <f>Family_Level_Aggregate_Counts1!AP49</f>
        <v>83</v>
      </c>
      <c r="AQ52">
        <f>Family_Level_Aggregate_Counts1!AQ49</f>
        <v>91</v>
      </c>
      <c r="AR52">
        <f>Family_Level_Aggregate_Counts1!AR49</f>
        <v>102</v>
      </c>
      <c r="AS52">
        <f>Family_Level_Aggregate_Counts1!AS49</f>
        <v>69</v>
      </c>
      <c r="AT52">
        <f>Family_Level_Aggregate_Counts1!AT49</f>
        <v>91</v>
      </c>
      <c r="AU52">
        <f>Family_Level_Aggregate_Counts1!AU49</f>
        <v>82</v>
      </c>
      <c r="AV52">
        <f>Family_Level_Aggregate_Counts1!AV49</f>
        <v>149</v>
      </c>
      <c r="AW52">
        <f>Family_Level_Aggregate_Counts1!AW49</f>
        <v>107</v>
      </c>
      <c r="AX52">
        <f>Family_Level_Aggregate_Counts1!AX49</f>
        <v>168</v>
      </c>
      <c r="AY52">
        <f>Family_Level_Aggregate_Counts1!AY49</f>
        <v>257</v>
      </c>
      <c r="AZ52">
        <f>Family_Level_Aggregate_Counts1!AZ49</f>
        <v>167</v>
      </c>
      <c r="BA52">
        <f>Family_Level_Aggregate_Counts1!BA49</f>
        <v>179</v>
      </c>
      <c r="BB52">
        <f>Family_Level_Aggregate_Counts1!BB49</f>
        <v>72</v>
      </c>
      <c r="BC52">
        <f>Family_Level_Aggregate_Counts1!BC49</f>
        <v>92</v>
      </c>
      <c r="BD52">
        <f>Family_Level_Aggregate_Counts1!BD49</f>
        <v>80</v>
      </c>
      <c r="BE52">
        <f>Family_Level_Aggregate_Counts1!BE49</f>
        <v>62</v>
      </c>
      <c r="BF52">
        <f>Family_Level_Aggregate_Counts1!BF49</f>
        <v>96</v>
      </c>
      <c r="BG52">
        <f>Family_Level_Aggregate_Counts1!BG49</f>
        <v>159</v>
      </c>
      <c r="BH52">
        <f>Family_Level_Aggregate_Counts1!BH49</f>
        <v>161</v>
      </c>
      <c r="BI52">
        <f>Family_Level_Aggregate_Counts1!BI49</f>
        <v>217</v>
      </c>
      <c r="BJ52">
        <f>Family_Level_Aggregate_Counts1!BJ49</f>
        <v>134</v>
      </c>
      <c r="BK52">
        <f>Family_Level_Aggregate_Counts1!BK49</f>
        <v>220</v>
      </c>
      <c r="BL52">
        <f>Family_Level_Aggregate_Counts1!BL49</f>
        <v>132</v>
      </c>
      <c r="BM52">
        <f>Family_Level_Aggregate_Counts1!BM49</f>
        <v>74</v>
      </c>
      <c r="BN52">
        <f>Family_Level_Aggregate_Counts1!BN49</f>
        <v>108</v>
      </c>
      <c r="BO52">
        <f>Family_Level_Aggregate_Counts1!BO49</f>
        <v>296</v>
      </c>
      <c r="BP52">
        <f>Family_Level_Aggregate_Counts1!BP49</f>
        <v>87</v>
      </c>
      <c r="BQ52">
        <f>Family_Level_Aggregate_Counts1!BQ49</f>
        <v>164</v>
      </c>
      <c r="BR52">
        <f>Family_Level_Aggregate_Counts1!BR49</f>
        <v>214</v>
      </c>
      <c r="BS52">
        <f>Family_Level_Aggregate_Counts1!BS49</f>
        <v>141</v>
      </c>
      <c r="BT52">
        <f>Family_Level_Aggregate_Counts1!BT49</f>
        <v>179</v>
      </c>
      <c r="BU52">
        <f>Family_Level_Aggregate_Counts1!BU49</f>
        <v>36</v>
      </c>
      <c r="BV52">
        <f>Family_Level_Aggregate_Counts1!BV49</f>
        <v>104</v>
      </c>
      <c r="BW52">
        <f>Family_Level_Aggregate_Counts1!BW49</f>
        <v>298</v>
      </c>
      <c r="BX52">
        <f>Family_Level_Aggregate_Counts1!BX49</f>
        <v>125</v>
      </c>
      <c r="BY52">
        <f>Family_Level_Aggregate_Counts1!BY49</f>
        <v>135</v>
      </c>
      <c r="BZ52">
        <f>Family_Level_Aggregate_Counts1!BZ49</f>
        <v>88</v>
      </c>
      <c r="CA52">
        <f>Family_Level_Aggregate_Counts1!CA49</f>
        <v>89</v>
      </c>
      <c r="CB52">
        <f>Family_Level_Aggregate_Counts1!CB49</f>
        <v>131</v>
      </c>
      <c r="CC52">
        <f>Family_Level_Aggregate_Counts1!CC49</f>
        <v>124</v>
      </c>
      <c r="CD52">
        <f>Family_Level_Aggregate_Counts1!CD49</f>
        <v>101</v>
      </c>
      <c r="CE52">
        <f>Family_Level_Aggregate_Counts1!CE49</f>
        <v>162</v>
      </c>
      <c r="CF52">
        <f>Family_Level_Aggregate_Counts1!CF49</f>
        <v>180</v>
      </c>
      <c r="CG52">
        <f>Family_Level_Aggregate_Counts1!CG49</f>
        <v>126</v>
      </c>
      <c r="CH52">
        <f>Family_Level_Aggregate_Counts1!CH49</f>
        <v>100</v>
      </c>
      <c r="CI52">
        <f>Family_Level_Aggregate_Counts1!CI49</f>
        <v>233</v>
      </c>
      <c r="CJ52">
        <f>Family_Level_Aggregate_Counts1!CJ49</f>
        <v>210</v>
      </c>
      <c r="CK52">
        <f>Family_Level_Aggregate_Counts1!CK49</f>
        <v>80</v>
      </c>
      <c r="CL52">
        <f>Family_Level_Aggregate_Counts1!CL49</f>
        <v>89</v>
      </c>
      <c r="CM52">
        <f>Family_Level_Aggregate_Counts1!CM49</f>
        <v>206</v>
      </c>
      <c r="CN52">
        <f>Family_Level_Aggregate_Counts1!CN49</f>
        <v>213</v>
      </c>
      <c r="CO52">
        <f>Family_Level_Aggregate_Counts1!CO49</f>
        <v>168</v>
      </c>
      <c r="CP52">
        <f>Family_Level_Aggregate_Counts1!CP49</f>
        <v>89</v>
      </c>
      <c r="CQ52">
        <f>Family_Level_Aggregate_Counts1!CQ49</f>
        <v>124</v>
      </c>
      <c r="CR52">
        <f>Family_Level_Aggregate_Counts1!CR49</f>
        <v>89</v>
      </c>
      <c r="CS52">
        <f>IF(Family_Level_Aggregate_Counts!CS50&gt;10,Family_Level_Aggregate_Counts!CS50,"")</f>
        <v>95</v>
      </c>
    </row>
    <row r="53" spans="1:97" x14ac:dyDescent="0.25">
      <c r="A53" t="str">
        <f>Family_Level_Aggregate_Counts1!A50</f>
        <v>Thiohalorhabdaceae</v>
      </c>
      <c r="B53">
        <f>Family_Level_Aggregate_Counts1!B50</f>
        <v>175</v>
      </c>
      <c r="C53">
        <f>Family_Level_Aggregate_Counts1!C50</f>
        <v>135</v>
      </c>
      <c r="D53">
        <f>Family_Level_Aggregate_Counts1!D50</f>
        <v>108</v>
      </c>
      <c r="E53">
        <f>Family_Level_Aggregate_Counts1!E50</f>
        <v>253</v>
      </c>
      <c r="F53">
        <f>Family_Level_Aggregate_Counts1!F50</f>
        <v>62</v>
      </c>
      <c r="G53">
        <f>Family_Level_Aggregate_Counts1!G50</f>
        <v>254</v>
      </c>
      <c r="H53">
        <f>Family_Level_Aggregate_Counts1!H50</f>
        <v>124</v>
      </c>
      <c r="I53">
        <f>Family_Level_Aggregate_Counts1!I50</f>
        <v>158</v>
      </c>
      <c r="J53">
        <f>Family_Level_Aggregate_Counts1!J50</f>
        <v>149</v>
      </c>
      <c r="K53">
        <f>Family_Level_Aggregate_Counts1!K50</f>
        <v>103</v>
      </c>
      <c r="L53">
        <f>Family_Level_Aggregate_Counts1!L50</f>
        <v>122</v>
      </c>
      <c r="M53">
        <f>Family_Level_Aggregate_Counts1!M50</f>
        <v>256</v>
      </c>
      <c r="N53">
        <f>Family_Level_Aggregate_Counts1!N50</f>
        <v>109</v>
      </c>
      <c r="O53">
        <f>Family_Level_Aggregate_Counts1!O50</f>
        <v>150</v>
      </c>
      <c r="P53">
        <f>Family_Level_Aggregate_Counts1!P50</f>
        <v>134</v>
      </c>
      <c r="Q53">
        <f>Family_Level_Aggregate_Counts1!Q50</f>
        <v>48</v>
      </c>
      <c r="R53">
        <f>Family_Level_Aggregate_Counts1!R50</f>
        <v>188</v>
      </c>
      <c r="S53">
        <f>Family_Level_Aggregate_Counts1!S50</f>
        <v>112</v>
      </c>
      <c r="T53">
        <f>Family_Level_Aggregate_Counts1!T50</f>
        <v>170</v>
      </c>
      <c r="U53">
        <f>Family_Level_Aggregate_Counts1!U50</f>
        <v>161</v>
      </c>
      <c r="V53">
        <f>Family_Level_Aggregate_Counts1!V50</f>
        <v>256</v>
      </c>
      <c r="W53">
        <f>Family_Level_Aggregate_Counts1!W50</f>
        <v>112</v>
      </c>
      <c r="X53">
        <f>Family_Level_Aggregate_Counts1!X50</f>
        <v>122</v>
      </c>
      <c r="Y53">
        <f>Family_Level_Aggregate_Counts1!Y50</f>
        <v>237</v>
      </c>
      <c r="Z53">
        <f>Family_Level_Aggregate_Counts1!Z50</f>
        <v>87</v>
      </c>
      <c r="AA53">
        <f>Family_Level_Aggregate_Counts1!AA50</f>
        <v>146</v>
      </c>
      <c r="AB53">
        <f>Family_Level_Aggregate_Counts1!AB50</f>
        <v>89</v>
      </c>
      <c r="AC53">
        <f>Family_Level_Aggregate_Counts1!AC50</f>
        <v>83</v>
      </c>
      <c r="AD53">
        <f>Family_Level_Aggregate_Counts1!AD50</f>
        <v>142</v>
      </c>
      <c r="AE53">
        <f>Family_Level_Aggregate_Counts1!AE50</f>
        <v>153</v>
      </c>
      <c r="AF53">
        <f>Family_Level_Aggregate_Counts1!AF50</f>
        <v>253</v>
      </c>
      <c r="AG53">
        <f>Family_Level_Aggregate_Counts1!AG50</f>
        <v>150</v>
      </c>
      <c r="AH53">
        <f>Family_Level_Aggregate_Counts1!AH50</f>
        <v>98</v>
      </c>
      <c r="AI53">
        <f>Family_Level_Aggregate_Counts1!AI50</f>
        <v>234</v>
      </c>
      <c r="AJ53">
        <f>Family_Level_Aggregate_Counts1!AJ50</f>
        <v>139</v>
      </c>
      <c r="AK53">
        <f>Family_Level_Aggregate_Counts1!AK50</f>
        <v>94</v>
      </c>
      <c r="AL53">
        <f>Family_Level_Aggregate_Counts1!AL50</f>
        <v>99</v>
      </c>
      <c r="AM53">
        <f>Family_Level_Aggregate_Counts1!AM50</f>
        <v>137</v>
      </c>
      <c r="AN53">
        <f>Family_Level_Aggregate_Counts1!AN50</f>
        <v>133</v>
      </c>
      <c r="AO53">
        <f>Family_Level_Aggregate_Counts1!AO50</f>
        <v>120</v>
      </c>
      <c r="AP53">
        <f>Family_Level_Aggregate_Counts1!AP50</f>
        <v>69</v>
      </c>
      <c r="AQ53">
        <f>Family_Level_Aggregate_Counts1!AQ50</f>
        <v>91</v>
      </c>
      <c r="AR53">
        <f>Family_Level_Aggregate_Counts1!AR50</f>
        <v>60</v>
      </c>
      <c r="AS53">
        <f>Family_Level_Aggregate_Counts1!AS50</f>
        <v>67</v>
      </c>
      <c r="AT53">
        <f>Family_Level_Aggregate_Counts1!AT50</f>
        <v>80</v>
      </c>
      <c r="AU53">
        <f>Family_Level_Aggregate_Counts1!AU50</f>
        <v>72</v>
      </c>
      <c r="AV53">
        <f>Family_Level_Aggregate_Counts1!AV50</f>
        <v>139</v>
      </c>
      <c r="AW53">
        <f>Family_Level_Aggregate_Counts1!AW50</f>
        <v>146</v>
      </c>
      <c r="AX53">
        <f>Family_Level_Aggregate_Counts1!AX50</f>
        <v>164</v>
      </c>
      <c r="AY53">
        <f>Family_Level_Aggregate_Counts1!AY50</f>
        <v>494</v>
      </c>
      <c r="AZ53">
        <f>Family_Level_Aggregate_Counts1!AZ50</f>
        <v>317</v>
      </c>
      <c r="BA53">
        <f>Family_Level_Aggregate_Counts1!BA50</f>
        <v>235</v>
      </c>
      <c r="BB53">
        <f>Family_Level_Aggregate_Counts1!BB50</f>
        <v>142</v>
      </c>
      <c r="BC53">
        <f>Family_Level_Aggregate_Counts1!BC50</f>
        <v>76</v>
      </c>
      <c r="BD53">
        <f>Family_Level_Aggregate_Counts1!BD50</f>
        <v>65</v>
      </c>
      <c r="BE53">
        <f>Family_Level_Aggregate_Counts1!BE50</f>
        <v>46</v>
      </c>
      <c r="BF53">
        <f>Family_Level_Aggregate_Counts1!BF50</f>
        <v>51</v>
      </c>
      <c r="BG53">
        <f>Family_Level_Aggregate_Counts1!BG50</f>
        <v>91</v>
      </c>
      <c r="BH53">
        <f>Family_Level_Aggregate_Counts1!BH50</f>
        <v>108</v>
      </c>
      <c r="BI53">
        <f>Family_Level_Aggregate_Counts1!BI50</f>
        <v>129</v>
      </c>
      <c r="BJ53">
        <f>Family_Level_Aggregate_Counts1!BJ50</f>
        <v>119</v>
      </c>
      <c r="BK53">
        <f>Family_Level_Aggregate_Counts1!BK50</f>
        <v>142</v>
      </c>
      <c r="BL53">
        <f>Family_Level_Aggregate_Counts1!BL50</f>
        <v>85</v>
      </c>
      <c r="BM53">
        <f>Family_Level_Aggregate_Counts1!BM50</f>
        <v>65</v>
      </c>
      <c r="BN53">
        <f>Family_Level_Aggregate_Counts1!BN50</f>
        <v>84</v>
      </c>
      <c r="BO53">
        <f>Family_Level_Aggregate_Counts1!BO50</f>
        <v>268</v>
      </c>
      <c r="BP53">
        <f>Family_Level_Aggregate_Counts1!BP50</f>
        <v>58</v>
      </c>
      <c r="BQ53">
        <f>Family_Level_Aggregate_Counts1!BQ50</f>
        <v>129</v>
      </c>
      <c r="BR53">
        <f>Family_Level_Aggregate_Counts1!BR50</f>
        <v>118</v>
      </c>
      <c r="BS53">
        <f>Family_Level_Aggregate_Counts1!BS50</f>
        <v>108</v>
      </c>
      <c r="BT53">
        <f>Family_Level_Aggregate_Counts1!BT50</f>
        <v>124</v>
      </c>
      <c r="BU53">
        <f>Family_Level_Aggregate_Counts1!BU50</f>
        <v>27</v>
      </c>
      <c r="BV53">
        <f>Family_Level_Aggregate_Counts1!BV50</f>
        <v>91</v>
      </c>
      <c r="BW53">
        <f>Family_Level_Aggregate_Counts1!BW50</f>
        <v>232</v>
      </c>
      <c r="BX53">
        <f>Family_Level_Aggregate_Counts1!BX50</f>
        <v>113</v>
      </c>
      <c r="BY53">
        <f>Family_Level_Aggregate_Counts1!BY50</f>
        <v>101</v>
      </c>
      <c r="BZ53">
        <f>Family_Level_Aggregate_Counts1!BZ50</f>
        <v>91</v>
      </c>
      <c r="CA53">
        <f>Family_Level_Aggregate_Counts1!CA50</f>
        <v>53</v>
      </c>
      <c r="CB53">
        <f>Family_Level_Aggregate_Counts1!CB50</f>
        <v>98</v>
      </c>
      <c r="CC53">
        <f>Family_Level_Aggregate_Counts1!CC50</f>
        <v>61</v>
      </c>
      <c r="CD53">
        <f>Family_Level_Aggregate_Counts1!CD50</f>
        <v>87</v>
      </c>
      <c r="CE53">
        <f>Family_Level_Aggregate_Counts1!CE50</f>
        <v>90</v>
      </c>
      <c r="CF53">
        <f>Family_Level_Aggregate_Counts1!CF50</f>
        <v>118</v>
      </c>
      <c r="CG53">
        <f>Family_Level_Aggregate_Counts1!CG50</f>
        <v>115</v>
      </c>
      <c r="CH53">
        <f>Family_Level_Aggregate_Counts1!CH50</f>
        <v>75</v>
      </c>
      <c r="CI53">
        <f>Family_Level_Aggregate_Counts1!CI50</f>
        <v>95</v>
      </c>
      <c r="CJ53">
        <f>Family_Level_Aggregate_Counts1!CJ50</f>
        <v>121</v>
      </c>
      <c r="CK53">
        <f>Family_Level_Aggregate_Counts1!CK50</f>
        <v>45</v>
      </c>
      <c r="CL53">
        <f>Family_Level_Aggregate_Counts1!CL50</f>
        <v>48</v>
      </c>
      <c r="CM53">
        <f>Family_Level_Aggregate_Counts1!CM50</f>
        <v>110</v>
      </c>
      <c r="CN53">
        <f>Family_Level_Aggregate_Counts1!CN50</f>
        <v>81</v>
      </c>
      <c r="CO53">
        <f>Family_Level_Aggregate_Counts1!CO50</f>
        <v>109</v>
      </c>
      <c r="CP53">
        <f>Family_Level_Aggregate_Counts1!CP50</f>
        <v>87</v>
      </c>
      <c r="CQ53">
        <f>Family_Level_Aggregate_Counts1!CQ50</f>
        <v>72</v>
      </c>
      <c r="CR53">
        <f>Family_Level_Aggregate_Counts1!CR50</f>
        <v>39</v>
      </c>
      <c r="CS53">
        <f>IF(Family_Level_Aggregate_Counts!CS51&gt;10,Family_Level_Aggregate_Counts!CS51,"")</f>
        <v>95</v>
      </c>
    </row>
    <row r="54" spans="1:97" x14ac:dyDescent="0.25">
      <c r="A54" t="str">
        <f>Family_Level_Aggregate_Counts1!A51</f>
        <v>Leuconostocaceae</v>
      </c>
      <c r="B54">
        <f>Family_Level_Aggregate_Counts1!B51</f>
        <v>61</v>
      </c>
      <c r="C54">
        <f>Family_Level_Aggregate_Counts1!C51</f>
        <v>144</v>
      </c>
      <c r="D54">
        <f>Family_Level_Aggregate_Counts1!D51</f>
        <v>91</v>
      </c>
      <c r="E54">
        <f>Family_Level_Aggregate_Counts1!E51</f>
        <v>118</v>
      </c>
      <c r="F54">
        <f>Family_Level_Aggregate_Counts1!F51</f>
        <v>43</v>
      </c>
      <c r="G54">
        <f>Family_Level_Aggregate_Counts1!G51</f>
        <v>132</v>
      </c>
      <c r="H54">
        <f>Family_Level_Aggregate_Counts1!H51</f>
        <v>113</v>
      </c>
      <c r="I54">
        <f>Family_Level_Aggregate_Counts1!I51</f>
        <v>79</v>
      </c>
      <c r="J54">
        <f>Family_Level_Aggregate_Counts1!J51</f>
        <v>78</v>
      </c>
      <c r="K54">
        <f>Family_Level_Aggregate_Counts1!K51</f>
        <v>54</v>
      </c>
      <c r="L54">
        <f>Family_Level_Aggregate_Counts1!L51</f>
        <v>64</v>
      </c>
      <c r="M54">
        <f>Family_Level_Aggregate_Counts1!M51</f>
        <v>65</v>
      </c>
      <c r="N54">
        <f>Family_Level_Aggregate_Counts1!N51</f>
        <v>49</v>
      </c>
      <c r="O54">
        <f>Family_Level_Aggregate_Counts1!O51</f>
        <v>74</v>
      </c>
      <c r="P54">
        <f>Family_Level_Aggregate_Counts1!P51</f>
        <v>58</v>
      </c>
      <c r="Q54">
        <f>Family_Level_Aggregate_Counts1!Q51</f>
        <v>10</v>
      </c>
      <c r="R54">
        <f>Family_Level_Aggregate_Counts1!R51</f>
        <v>69</v>
      </c>
      <c r="S54">
        <f>Family_Level_Aggregate_Counts1!S51</f>
        <v>80</v>
      </c>
      <c r="T54">
        <f>Family_Level_Aggregate_Counts1!T51</f>
        <v>104</v>
      </c>
      <c r="U54">
        <f>Family_Level_Aggregate_Counts1!U51</f>
        <v>73</v>
      </c>
      <c r="V54">
        <f>Family_Level_Aggregate_Counts1!V51</f>
        <v>277</v>
      </c>
      <c r="W54">
        <f>Family_Level_Aggregate_Counts1!W51</f>
        <v>32</v>
      </c>
      <c r="X54">
        <f>Family_Level_Aggregate_Counts1!X51</f>
        <v>116</v>
      </c>
      <c r="Y54">
        <f>Family_Level_Aggregate_Counts1!Y51</f>
        <v>182</v>
      </c>
      <c r="Z54">
        <f>Family_Level_Aggregate_Counts1!Z51</f>
        <v>125</v>
      </c>
      <c r="AA54">
        <f>Family_Level_Aggregate_Counts1!AA51</f>
        <v>52</v>
      </c>
      <c r="AB54">
        <f>Family_Level_Aggregate_Counts1!AB51</f>
        <v>49</v>
      </c>
      <c r="AC54">
        <f>Family_Level_Aggregate_Counts1!AC51</f>
        <v>80</v>
      </c>
      <c r="AD54">
        <f>Family_Level_Aggregate_Counts1!AD51</f>
        <v>101</v>
      </c>
      <c r="AE54">
        <f>Family_Level_Aggregate_Counts1!AE51</f>
        <v>71</v>
      </c>
      <c r="AF54">
        <f>Family_Level_Aggregate_Counts1!AF51</f>
        <v>90</v>
      </c>
      <c r="AG54">
        <f>Family_Level_Aggregate_Counts1!AG51</f>
        <v>71</v>
      </c>
      <c r="AH54">
        <f>Family_Level_Aggregate_Counts1!AH51</f>
        <v>45</v>
      </c>
      <c r="AI54">
        <f>Family_Level_Aggregate_Counts1!AI51</f>
        <v>81</v>
      </c>
      <c r="AJ54">
        <f>Family_Level_Aggregate_Counts1!AJ51</f>
        <v>76</v>
      </c>
      <c r="AK54">
        <f>Family_Level_Aggregate_Counts1!AK51</f>
        <v>162</v>
      </c>
      <c r="AL54">
        <f>Family_Level_Aggregate_Counts1!AL51</f>
        <v>138</v>
      </c>
      <c r="AM54">
        <f>Family_Level_Aggregate_Counts1!AM51</f>
        <v>46</v>
      </c>
      <c r="AN54">
        <f>Family_Level_Aggregate_Counts1!AN51</f>
        <v>71</v>
      </c>
      <c r="AO54">
        <f>Family_Level_Aggregate_Counts1!AO51</f>
        <v>191</v>
      </c>
      <c r="AP54">
        <f>Family_Level_Aggregate_Counts1!AP51</f>
        <v>122</v>
      </c>
      <c r="AQ54">
        <f>Family_Level_Aggregate_Counts1!AQ51</f>
        <v>42</v>
      </c>
      <c r="AR54">
        <f>Family_Level_Aggregate_Counts1!AR51</f>
        <v>46</v>
      </c>
      <c r="AS54">
        <f>Family_Level_Aggregate_Counts1!AS51</f>
        <v>92</v>
      </c>
      <c r="AT54">
        <f>Family_Level_Aggregate_Counts1!AT51</f>
        <v>96</v>
      </c>
      <c r="AU54">
        <f>Family_Level_Aggregate_Counts1!AU51</f>
        <v>34</v>
      </c>
      <c r="AV54">
        <f>Family_Level_Aggregate_Counts1!AV51</f>
        <v>55</v>
      </c>
      <c r="AW54">
        <f>Family_Level_Aggregate_Counts1!AW51</f>
        <v>76</v>
      </c>
      <c r="AX54">
        <f>Family_Level_Aggregate_Counts1!AX51</f>
        <v>129</v>
      </c>
      <c r="AY54">
        <f>Family_Level_Aggregate_Counts1!AY51</f>
        <v>267</v>
      </c>
      <c r="AZ54">
        <f>Family_Level_Aggregate_Counts1!AZ51</f>
        <v>214</v>
      </c>
      <c r="BA54">
        <f>Family_Level_Aggregate_Counts1!BA51</f>
        <v>259</v>
      </c>
      <c r="BB54">
        <f>Family_Level_Aggregate_Counts1!BB51</f>
        <v>79</v>
      </c>
      <c r="BC54">
        <f>Family_Level_Aggregate_Counts1!BC51</f>
        <v>46</v>
      </c>
      <c r="BD54">
        <f>Family_Level_Aggregate_Counts1!BD51</f>
        <v>40</v>
      </c>
      <c r="BE54">
        <f>Family_Level_Aggregate_Counts1!BE51</f>
        <v>93</v>
      </c>
      <c r="BF54">
        <f>Family_Level_Aggregate_Counts1!BF51</f>
        <v>122</v>
      </c>
      <c r="BG54">
        <f>Family_Level_Aggregate_Counts1!BG51</f>
        <v>47</v>
      </c>
      <c r="BH54">
        <f>Family_Level_Aggregate_Counts1!BH51</f>
        <v>61</v>
      </c>
      <c r="BI54">
        <f>Family_Level_Aggregate_Counts1!BI51</f>
        <v>227</v>
      </c>
      <c r="BJ54">
        <f>Family_Level_Aggregate_Counts1!BJ51</f>
        <v>164</v>
      </c>
      <c r="BK54">
        <f>Family_Level_Aggregate_Counts1!BK51</f>
        <v>72</v>
      </c>
      <c r="BL54">
        <f>Family_Level_Aggregate_Counts1!BL51</f>
        <v>34</v>
      </c>
      <c r="BM54">
        <f>Family_Level_Aggregate_Counts1!BM51</f>
        <v>82</v>
      </c>
      <c r="BN54">
        <f>Family_Level_Aggregate_Counts1!BN51</f>
        <v>97</v>
      </c>
      <c r="BO54">
        <f>Family_Level_Aggregate_Counts1!BO51</f>
        <v>354</v>
      </c>
      <c r="BP54">
        <f>Family_Level_Aggregate_Counts1!BP51</f>
        <v>110</v>
      </c>
      <c r="BQ54">
        <f>Family_Level_Aggregate_Counts1!BQ51</f>
        <v>231</v>
      </c>
      <c r="BR54">
        <f>Family_Level_Aggregate_Counts1!BR51</f>
        <v>244</v>
      </c>
      <c r="BS54">
        <f>Family_Level_Aggregate_Counts1!BS51</f>
        <v>223</v>
      </c>
      <c r="BT54">
        <f>Family_Level_Aggregate_Counts1!BT51</f>
        <v>216</v>
      </c>
      <c r="BU54">
        <f>Family_Level_Aggregate_Counts1!BU51</f>
        <v>74</v>
      </c>
      <c r="BV54">
        <f>Family_Level_Aggregate_Counts1!BV51</f>
        <v>183</v>
      </c>
      <c r="BW54">
        <f>Family_Level_Aggregate_Counts1!BW51</f>
        <v>370</v>
      </c>
      <c r="BX54">
        <f>Family_Level_Aggregate_Counts1!BX51</f>
        <v>161</v>
      </c>
      <c r="BY54">
        <f>Family_Level_Aggregate_Counts1!BY51</f>
        <v>194</v>
      </c>
      <c r="BZ54">
        <f>Family_Level_Aggregate_Counts1!BZ51</f>
        <v>136</v>
      </c>
      <c r="CA54">
        <f>Family_Level_Aggregate_Counts1!CA51</f>
        <v>141</v>
      </c>
      <c r="CB54">
        <f>Family_Level_Aggregate_Counts1!CB51</f>
        <v>135</v>
      </c>
      <c r="CC54">
        <f>Family_Level_Aggregate_Counts1!CC51</f>
        <v>153</v>
      </c>
      <c r="CD54">
        <f>Family_Level_Aggregate_Counts1!CD51</f>
        <v>133</v>
      </c>
      <c r="CE54">
        <f>Family_Level_Aggregate_Counts1!CE51</f>
        <v>141</v>
      </c>
      <c r="CF54">
        <f>Family_Level_Aggregate_Counts1!CF51</f>
        <v>142</v>
      </c>
      <c r="CG54">
        <f>Family_Level_Aggregate_Counts1!CG51</f>
        <v>157</v>
      </c>
      <c r="CH54">
        <f>Family_Level_Aggregate_Counts1!CH51</f>
        <v>112</v>
      </c>
      <c r="CI54">
        <f>Family_Level_Aggregate_Counts1!CI51</f>
        <v>219</v>
      </c>
      <c r="CJ54">
        <f>Family_Level_Aggregate_Counts1!CJ51</f>
        <v>235</v>
      </c>
      <c r="CK54">
        <f>Family_Level_Aggregate_Counts1!CK51</f>
        <v>92</v>
      </c>
      <c r="CL54">
        <f>Family_Level_Aggregate_Counts1!CL51</f>
        <v>105</v>
      </c>
      <c r="CM54">
        <f>Family_Level_Aggregate_Counts1!CM51</f>
        <v>139</v>
      </c>
      <c r="CN54">
        <f>Family_Level_Aggregate_Counts1!CN51</f>
        <v>161</v>
      </c>
      <c r="CO54">
        <f>Family_Level_Aggregate_Counts1!CO51</f>
        <v>200</v>
      </c>
      <c r="CP54">
        <f>Family_Level_Aggregate_Counts1!CP51</f>
        <v>82</v>
      </c>
      <c r="CQ54">
        <f>Family_Level_Aggregate_Counts1!CQ51</f>
        <v>76</v>
      </c>
      <c r="CR54">
        <f>Family_Level_Aggregate_Counts1!CR51</f>
        <v>53</v>
      </c>
      <c r="CS54">
        <f>IF(Family_Level_Aggregate_Counts!CS52&gt;10,Family_Level_Aggregate_Counts!CS52,"")</f>
        <v>94</v>
      </c>
    </row>
    <row r="55" spans="1:97" x14ac:dyDescent="0.25">
      <c r="A55" t="str">
        <f>Family_Level_Aggregate_Counts1!A52</f>
        <v>Verrucomicrobiaceae</v>
      </c>
      <c r="B55">
        <f>Family_Level_Aggregate_Counts1!B52</f>
        <v>53</v>
      </c>
      <c r="C55">
        <f>Family_Level_Aggregate_Counts1!C52</f>
        <v>157</v>
      </c>
      <c r="D55">
        <f>Family_Level_Aggregate_Counts1!D52</f>
        <v>105</v>
      </c>
      <c r="E55">
        <f>Family_Level_Aggregate_Counts1!E52</f>
        <v>72</v>
      </c>
      <c r="F55">
        <f>Family_Level_Aggregate_Counts1!F52</f>
        <v>43</v>
      </c>
      <c r="G55">
        <f>Family_Level_Aggregate_Counts1!G52</f>
        <v>109</v>
      </c>
      <c r="H55">
        <f>Family_Level_Aggregate_Counts1!H52</f>
        <v>102</v>
      </c>
      <c r="I55">
        <f>Family_Level_Aggregate_Counts1!I52</f>
        <v>109</v>
      </c>
      <c r="J55">
        <f>Family_Level_Aggregate_Counts1!J52</f>
        <v>153</v>
      </c>
      <c r="K55">
        <f>Family_Level_Aggregate_Counts1!K52</f>
        <v>97</v>
      </c>
      <c r="L55">
        <f>Family_Level_Aggregate_Counts1!L52</f>
        <v>69</v>
      </c>
      <c r="M55">
        <f>Family_Level_Aggregate_Counts1!M52</f>
        <v>109</v>
      </c>
      <c r="N55">
        <f>Family_Level_Aggregate_Counts1!N52</f>
        <v>78</v>
      </c>
      <c r="O55">
        <f>Family_Level_Aggregate_Counts1!O52</f>
        <v>95</v>
      </c>
      <c r="P55">
        <f>Family_Level_Aggregate_Counts1!P52</f>
        <v>107</v>
      </c>
      <c r="Q55">
        <f>Family_Level_Aggregate_Counts1!Q52</f>
        <v>32</v>
      </c>
      <c r="R55">
        <f>Family_Level_Aggregate_Counts1!R52</f>
        <v>115</v>
      </c>
      <c r="S55">
        <f>Family_Level_Aggregate_Counts1!S52</f>
        <v>101</v>
      </c>
      <c r="T55">
        <f>Family_Level_Aggregate_Counts1!T52</f>
        <v>91</v>
      </c>
      <c r="U55">
        <f>Family_Level_Aggregate_Counts1!U52</f>
        <v>64</v>
      </c>
      <c r="V55">
        <f>Family_Level_Aggregate_Counts1!V52</f>
        <v>205</v>
      </c>
      <c r="W55">
        <f>Family_Level_Aggregate_Counts1!W52</f>
        <v>35</v>
      </c>
      <c r="X55">
        <f>Family_Level_Aggregate_Counts1!X52</f>
        <v>120</v>
      </c>
      <c r="Y55">
        <f>Family_Level_Aggregate_Counts1!Y52</f>
        <v>98</v>
      </c>
      <c r="Z55">
        <f>Family_Level_Aggregate_Counts1!Z52</f>
        <v>84</v>
      </c>
      <c r="AA55">
        <f>Family_Level_Aggregate_Counts1!AA52</f>
        <v>121</v>
      </c>
      <c r="AB55">
        <f>Family_Level_Aggregate_Counts1!AB52</f>
        <v>93</v>
      </c>
      <c r="AC55">
        <f>Family_Level_Aggregate_Counts1!AC52</f>
        <v>111</v>
      </c>
      <c r="AD55">
        <f>Family_Level_Aggregate_Counts1!AD52</f>
        <v>169</v>
      </c>
      <c r="AE55">
        <f>Family_Level_Aggregate_Counts1!AE52</f>
        <v>131</v>
      </c>
      <c r="AF55">
        <f>Family_Level_Aggregate_Counts1!AF52</f>
        <v>99</v>
      </c>
      <c r="AG55">
        <f>Family_Level_Aggregate_Counts1!AG52</f>
        <v>145</v>
      </c>
      <c r="AH55">
        <f>Family_Level_Aggregate_Counts1!AH52</f>
        <v>115</v>
      </c>
      <c r="AI55">
        <f>Family_Level_Aggregate_Counts1!AI52</f>
        <v>79</v>
      </c>
      <c r="AJ55">
        <f>Family_Level_Aggregate_Counts1!AJ52</f>
        <v>65</v>
      </c>
      <c r="AK55">
        <f>Family_Level_Aggregate_Counts1!AK52</f>
        <v>99</v>
      </c>
      <c r="AL55">
        <f>Family_Level_Aggregate_Counts1!AL52</f>
        <v>95</v>
      </c>
      <c r="AM55">
        <f>Family_Level_Aggregate_Counts1!AM52</f>
        <v>50</v>
      </c>
      <c r="AN55">
        <f>Family_Level_Aggregate_Counts1!AN52</f>
        <v>95</v>
      </c>
      <c r="AO55">
        <f>Family_Level_Aggregate_Counts1!AO52</f>
        <v>159</v>
      </c>
      <c r="AP55">
        <f>Family_Level_Aggregate_Counts1!AP52</f>
        <v>88</v>
      </c>
      <c r="AQ55">
        <f>Family_Level_Aggregate_Counts1!AQ52</f>
        <v>88</v>
      </c>
      <c r="AR55">
        <f>Family_Level_Aggregate_Counts1!AR52</f>
        <v>74</v>
      </c>
      <c r="AS55">
        <f>Family_Level_Aggregate_Counts1!AS52</f>
        <v>143</v>
      </c>
      <c r="AT55">
        <f>Family_Level_Aggregate_Counts1!AT52</f>
        <v>160</v>
      </c>
      <c r="AU55">
        <f>Family_Level_Aggregate_Counts1!AU52</f>
        <v>100</v>
      </c>
      <c r="AV55">
        <f>Family_Level_Aggregate_Counts1!AV52</f>
        <v>160</v>
      </c>
      <c r="AW55">
        <f>Family_Level_Aggregate_Counts1!AW52</f>
        <v>246</v>
      </c>
      <c r="AX55">
        <f>Family_Level_Aggregate_Counts1!AX52</f>
        <v>310</v>
      </c>
      <c r="AY55">
        <f>Family_Level_Aggregate_Counts1!AY52</f>
        <v>203</v>
      </c>
      <c r="AZ55">
        <f>Family_Level_Aggregate_Counts1!AZ52</f>
        <v>156</v>
      </c>
      <c r="BA55">
        <f>Family_Level_Aggregate_Counts1!BA52</f>
        <v>159</v>
      </c>
      <c r="BB55">
        <f>Family_Level_Aggregate_Counts1!BB52</f>
        <v>58</v>
      </c>
      <c r="BC55">
        <f>Family_Level_Aggregate_Counts1!BC52</f>
        <v>49</v>
      </c>
      <c r="BD55">
        <f>Family_Level_Aggregate_Counts1!BD52</f>
        <v>75</v>
      </c>
      <c r="BE55">
        <f>Family_Level_Aggregate_Counts1!BE52</f>
        <v>83</v>
      </c>
      <c r="BF55">
        <f>Family_Level_Aggregate_Counts1!BF52</f>
        <v>98</v>
      </c>
      <c r="BG55">
        <f>Family_Level_Aggregate_Counts1!BG52</f>
        <v>84</v>
      </c>
      <c r="BH55">
        <f>Family_Level_Aggregate_Counts1!BH52</f>
        <v>124</v>
      </c>
      <c r="BI55">
        <f>Family_Level_Aggregate_Counts1!BI52</f>
        <v>222</v>
      </c>
      <c r="BJ55">
        <f>Family_Level_Aggregate_Counts1!BJ52</f>
        <v>106</v>
      </c>
      <c r="BK55">
        <f>Family_Level_Aggregate_Counts1!BK52</f>
        <v>133</v>
      </c>
      <c r="BL55">
        <f>Family_Level_Aggregate_Counts1!BL52</f>
        <v>97</v>
      </c>
      <c r="BM55">
        <f>Family_Level_Aggregate_Counts1!BM52</f>
        <v>92</v>
      </c>
      <c r="BN55">
        <f>Family_Level_Aggregate_Counts1!BN52</f>
        <v>118</v>
      </c>
      <c r="BO55">
        <f>Family_Level_Aggregate_Counts1!BO52</f>
        <v>204</v>
      </c>
      <c r="BP55">
        <f>Family_Level_Aggregate_Counts1!BP52</f>
        <v>67</v>
      </c>
      <c r="BQ55">
        <f>Family_Level_Aggregate_Counts1!BQ52</f>
        <v>131</v>
      </c>
      <c r="BR55">
        <f>Family_Level_Aggregate_Counts1!BR52</f>
        <v>127</v>
      </c>
      <c r="BS55">
        <f>Family_Level_Aggregate_Counts1!BS52</f>
        <v>126</v>
      </c>
      <c r="BT55">
        <f>Family_Level_Aggregate_Counts1!BT52</f>
        <v>129</v>
      </c>
      <c r="BU55">
        <f>Family_Level_Aggregate_Counts1!BU52</f>
        <v>43</v>
      </c>
      <c r="BV55">
        <f>Family_Level_Aggregate_Counts1!BV52</f>
        <v>149</v>
      </c>
      <c r="BW55">
        <f>Family_Level_Aggregate_Counts1!BW52</f>
        <v>199</v>
      </c>
      <c r="BX55">
        <f>Family_Level_Aggregate_Counts1!BX52</f>
        <v>116</v>
      </c>
      <c r="BY55">
        <f>Family_Level_Aggregate_Counts1!BY52</f>
        <v>135</v>
      </c>
      <c r="BZ55">
        <f>Family_Level_Aggregate_Counts1!BZ52</f>
        <v>116</v>
      </c>
      <c r="CA55">
        <f>Family_Level_Aggregate_Counts1!CA52</f>
        <v>83</v>
      </c>
      <c r="CB55">
        <f>Family_Level_Aggregate_Counts1!CB52</f>
        <v>118</v>
      </c>
      <c r="CC55">
        <f>Family_Level_Aggregate_Counts1!CC52</f>
        <v>134</v>
      </c>
      <c r="CD55">
        <f>Family_Level_Aggregate_Counts1!CD52</f>
        <v>122</v>
      </c>
      <c r="CE55">
        <f>Family_Level_Aggregate_Counts1!CE52</f>
        <v>117</v>
      </c>
      <c r="CF55">
        <f>Family_Level_Aggregate_Counts1!CF52</f>
        <v>91</v>
      </c>
      <c r="CG55">
        <f>Family_Level_Aggregate_Counts1!CG52</f>
        <v>155</v>
      </c>
      <c r="CH55">
        <f>Family_Level_Aggregate_Counts1!CH52</f>
        <v>54</v>
      </c>
      <c r="CI55">
        <f>Family_Level_Aggregate_Counts1!CI52</f>
        <v>176</v>
      </c>
      <c r="CJ55">
        <f>Family_Level_Aggregate_Counts1!CJ52</f>
        <v>188</v>
      </c>
      <c r="CK55">
        <f>Family_Level_Aggregate_Counts1!CK52</f>
        <v>94</v>
      </c>
      <c r="CL55">
        <f>Family_Level_Aggregate_Counts1!CL52</f>
        <v>112</v>
      </c>
      <c r="CM55">
        <f>Family_Level_Aggregate_Counts1!CM52</f>
        <v>129</v>
      </c>
      <c r="CN55">
        <f>Family_Level_Aggregate_Counts1!CN52</f>
        <v>107</v>
      </c>
      <c r="CO55">
        <f>Family_Level_Aggregate_Counts1!CO52</f>
        <v>213</v>
      </c>
      <c r="CP55">
        <f>Family_Level_Aggregate_Counts1!CP52</f>
        <v>105</v>
      </c>
      <c r="CQ55">
        <f>Family_Level_Aggregate_Counts1!CQ52</f>
        <v>107</v>
      </c>
      <c r="CR55">
        <f>Family_Level_Aggregate_Counts1!CR52</f>
        <v>50</v>
      </c>
      <c r="CS55">
        <f>IF(Family_Level_Aggregate_Counts!CS53&gt;10,Family_Level_Aggregate_Counts!CS53,"")</f>
        <v>95</v>
      </c>
    </row>
    <row r="56" spans="1:97" x14ac:dyDescent="0.25">
      <c r="A56" t="str">
        <f>Family_Level_Aggregate_Counts1!A53</f>
        <v>Thermovenabulum</v>
      </c>
      <c r="B56">
        <f>Family_Level_Aggregate_Counts1!B53</f>
        <v>61</v>
      </c>
      <c r="C56">
        <f>Family_Level_Aggregate_Counts1!C53</f>
        <v>89</v>
      </c>
      <c r="D56">
        <f>Family_Level_Aggregate_Counts1!D53</f>
        <v>101</v>
      </c>
      <c r="E56">
        <f>Family_Level_Aggregate_Counts1!E53</f>
        <v>97</v>
      </c>
      <c r="F56">
        <f>Family_Level_Aggregate_Counts1!F53</f>
        <v>41</v>
      </c>
      <c r="G56">
        <f>Family_Level_Aggregate_Counts1!G53</f>
        <v>97</v>
      </c>
      <c r="H56">
        <f>Family_Level_Aggregate_Counts1!H53</f>
        <v>87</v>
      </c>
      <c r="I56">
        <f>Family_Level_Aggregate_Counts1!I53</f>
        <v>81</v>
      </c>
      <c r="J56">
        <f>Family_Level_Aggregate_Counts1!J53</f>
        <v>66</v>
      </c>
      <c r="K56">
        <f>Family_Level_Aggregate_Counts1!K53</f>
        <v>46</v>
      </c>
      <c r="L56">
        <f>Family_Level_Aggregate_Counts1!L53</f>
        <v>49</v>
      </c>
      <c r="M56">
        <f>Family_Level_Aggregate_Counts1!M53</f>
        <v>65</v>
      </c>
      <c r="N56">
        <f>Family_Level_Aggregate_Counts1!N53</f>
        <v>30</v>
      </c>
      <c r="O56">
        <f>Family_Level_Aggregate_Counts1!O53</f>
        <v>63</v>
      </c>
      <c r="P56">
        <f>Family_Level_Aggregate_Counts1!P53</f>
        <v>49</v>
      </c>
      <c r="Q56">
        <f>Family_Level_Aggregate_Counts1!Q53</f>
        <v>10</v>
      </c>
      <c r="R56">
        <f>Family_Level_Aggregate_Counts1!R53</f>
        <v>75</v>
      </c>
      <c r="S56">
        <f>Family_Level_Aggregate_Counts1!S53</f>
        <v>78</v>
      </c>
      <c r="T56">
        <f>Family_Level_Aggregate_Counts1!T53</f>
        <v>123</v>
      </c>
      <c r="U56">
        <f>Family_Level_Aggregate_Counts1!U53</f>
        <v>109</v>
      </c>
      <c r="V56">
        <f>Family_Level_Aggregate_Counts1!V53</f>
        <v>231</v>
      </c>
      <c r="W56">
        <f>Family_Level_Aggregate_Counts1!W53</f>
        <v>74</v>
      </c>
      <c r="X56">
        <f>Family_Level_Aggregate_Counts1!X53</f>
        <v>161</v>
      </c>
      <c r="Y56">
        <f>Family_Level_Aggregate_Counts1!Y53</f>
        <v>147</v>
      </c>
      <c r="Z56">
        <f>Family_Level_Aggregate_Counts1!Z53</f>
        <v>102</v>
      </c>
      <c r="AA56">
        <f>Family_Level_Aggregate_Counts1!AA53</f>
        <v>66</v>
      </c>
      <c r="AB56">
        <f>Family_Level_Aggregate_Counts1!AB53</f>
        <v>60</v>
      </c>
      <c r="AC56">
        <f>Family_Level_Aggregate_Counts1!AC53</f>
        <v>72</v>
      </c>
      <c r="AD56">
        <f>Family_Level_Aggregate_Counts1!AD53</f>
        <v>75</v>
      </c>
      <c r="AE56">
        <f>Family_Level_Aggregate_Counts1!AE53</f>
        <v>63</v>
      </c>
      <c r="AF56">
        <f>Family_Level_Aggregate_Counts1!AF53</f>
        <v>77</v>
      </c>
      <c r="AG56">
        <f>Family_Level_Aggregate_Counts1!AG53</f>
        <v>74</v>
      </c>
      <c r="AH56">
        <f>Family_Level_Aggregate_Counts1!AH53</f>
        <v>34</v>
      </c>
      <c r="AI56">
        <f>Family_Level_Aggregate_Counts1!AI53</f>
        <v>215</v>
      </c>
      <c r="AJ56">
        <f>Family_Level_Aggregate_Counts1!AJ53</f>
        <v>149</v>
      </c>
      <c r="AK56">
        <f>Family_Level_Aggregate_Counts1!AK53</f>
        <v>149</v>
      </c>
      <c r="AL56">
        <f>Family_Level_Aggregate_Counts1!AL53</f>
        <v>130</v>
      </c>
      <c r="AM56">
        <f>Family_Level_Aggregate_Counts1!AM53</f>
        <v>182</v>
      </c>
      <c r="AN56">
        <f>Family_Level_Aggregate_Counts1!AN53</f>
        <v>189</v>
      </c>
      <c r="AO56">
        <f>Family_Level_Aggregate_Counts1!AO53</f>
        <v>180</v>
      </c>
      <c r="AP56">
        <f>Family_Level_Aggregate_Counts1!AP53</f>
        <v>100</v>
      </c>
      <c r="AQ56">
        <f>Family_Level_Aggregate_Counts1!AQ53</f>
        <v>79</v>
      </c>
      <c r="AR56">
        <f>Family_Level_Aggregate_Counts1!AR53</f>
        <v>90</v>
      </c>
      <c r="AS56">
        <f>Family_Level_Aggregate_Counts1!AS53</f>
        <v>82</v>
      </c>
      <c r="AT56">
        <f>Family_Level_Aggregate_Counts1!AT53</f>
        <v>78</v>
      </c>
      <c r="AU56">
        <f>Family_Level_Aggregate_Counts1!AU53</f>
        <v>61</v>
      </c>
      <c r="AV56">
        <f>Family_Level_Aggregate_Counts1!AV53</f>
        <v>116</v>
      </c>
      <c r="AW56">
        <f>Family_Level_Aggregate_Counts1!AW53</f>
        <v>101</v>
      </c>
      <c r="AX56">
        <f>Family_Level_Aggregate_Counts1!AX53</f>
        <v>151</v>
      </c>
      <c r="AY56">
        <f>Family_Level_Aggregate_Counts1!AY53</f>
        <v>305</v>
      </c>
      <c r="AZ56">
        <f>Family_Level_Aggregate_Counts1!AZ53</f>
        <v>260</v>
      </c>
      <c r="BA56">
        <f>Family_Level_Aggregate_Counts1!BA53</f>
        <v>160</v>
      </c>
      <c r="BB56">
        <f>Family_Level_Aggregate_Counts1!BB53</f>
        <v>56</v>
      </c>
      <c r="BC56">
        <f>Family_Level_Aggregate_Counts1!BC53</f>
        <v>101</v>
      </c>
      <c r="BD56">
        <f>Family_Level_Aggregate_Counts1!BD53</f>
        <v>96</v>
      </c>
      <c r="BE56">
        <f>Family_Level_Aggregate_Counts1!BE53</f>
        <v>81</v>
      </c>
      <c r="BF56">
        <f>Family_Level_Aggregate_Counts1!BF53</f>
        <v>94</v>
      </c>
      <c r="BG56">
        <f>Family_Level_Aggregate_Counts1!BG53</f>
        <v>97</v>
      </c>
      <c r="BH56">
        <f>Family_Level_Aggregate_Counts1!BH53</f>
        <v>109</v>
      </c>
      <c r="BI56">
        <f>Family_Level_Aggregate_Counts1!BI53</f>
        <v>226</v>
      </c>
      <c r="BJ56">
        <f>Family_Level_Aggregate_Counts1!BJ53</f>
        <v>151</v>
      </c>
      <c r="BK56">
        <f>Family_Level_Aggregate_Counts1!BK53</f>
        <v>137</v>
      </c>
      <c r="BL56">
        <f>Family_Level_Aggregate_Counts1!BL53</f>
        <v>74</v>
      </c>
      <c r="BM56">
        <f>Family_Level_Aggregate_Counts1!BM53</f>
        <v>102</v>
      </c>
      <c r="BN56">
        <f>Family_Level_Aggregate_Counts1!BN53</f>
        <v>140</v>
      </c>
      <c r="BO56">
        <f>Family_Level_Aggregate_Counts1!BO53</f>
        <v>266</v>
      </c>
      <c r="BP56">
        <f>Family_Level_Aggregate_Counts1!BP53</f>
        <v>50</v>
      </c>
      <c r="BQ56">
        <f>Family_Level_Aggregate_Counts1!BQ53</f>
        <v>155</v>
      </c>
      <c r="BR56">
        <f>Family_Level_Aggregate_Counts1!BR53</f>
        <v>164</v>
      </c>
      <c r="BS56">
        <f>Family_Level_Aggregate_Counts1!BS53</f>
        <v>112</v>
      </c>
      <c r="BT56">
        <f>Family_Level_Aggregate_Counts1!BT53</f>
        <v>132</v>
      </c>
      <c r="BU56">
        <f>Family_Level_Aggregate_Counts1!BU53</f>
        <v>28</v>
      </c>
      <c r="BV56">
        <f>Family_Level_Aggregate_Counts1!BV53</f>
        <v>84</v>
      </c>
      <c r="BW56">
        <f>Family_Level_Aggregate_Counts1!BW53</f>
        <v>251</v>
      </c>
      <c r="BX56">
        <f>Family_Level_Aggregate_Counts1!BX53</f>
        <v>120</v>
      </c>
      <c r="BY56">
        <f>Family_Level_Aggregate_Counts1!BY53</f>
        <v>119</v>
      </c>
      <c r="BZ56">
        <f>Family_Level_Aggregate_Counts1!BZ53</f>
        <v>84</v>
      </c>
      <c r="CA56">
        <f>Family_Level_Aggregate_Counts1!CA53</f>
        <v>64</v>
      </c>
      <c r="CB56">
        <f>Family_Level_Aggregate_Counts1!CB53</f>
        <v>97</v>
      </c>
      <c r="CC56">
        <f>Family_Level_Aggregate_Counts1!CC53</f>
        <v>91</v>
      </c>
      <c r="CD56">
        <f>Family_Level_Aggregate_Counts1!CD53</f>
        <v>102</v>
      </c>
      <c r="CE56">
        <f>Family_Level_Aggregate_Counts1!CE53</f>
        <v>78</v>
      </c>
      <c r="CF56">
        <f>Family_Level_Aggregate_Counts1!CF53</f>
        <v>102</v>
      </c>
      <c r="CG56">
        <f>Family_Level_Aggregate_Counts1!CG53</f>
        <v>102</v>
      </c>
      <c r="CH56">
        <f>Family_Level_Aggregate_Counts1!CH53</f>
        <v>66</v>
      </c>
      <c r="CI56">
        <f>Family_Level_Aggregate_Counts1!CI53</f>
        <v>122</v>
      </c>
      <c r="CJ56">
        <f>Family_Level_Aggregate_Counts1!CJ53</f>
        <v>142</v>
      </c>
      <c r="CK56">
        <f>Family_Level_Aggregate_Counts1!CK53</f>
        <v>56</v>
      </c>
      <c r="CL56">
        <f>Family_Level_Aggregate_Counts1!CL53</f>
        <v>79</v>
      </c>
      <c r="CM56">
        <f>Family_Level_Aggregate_Counts1!CM53</f>
        <v>90</v>
      </c>
      <c r="CN56">
        <f>Family_Level_Aggregate_Counts1!CN53</f>
        <v>87</v>
      </c>
      <c r="CO56">
        <f>Family_Level_Aggregate_Counts1!CO53</f>
        <v>141</v>
      </c>
      <c r="CP56">
        <f>Family_Level_Aggregate_Counts1!CP53</f>
        <v>64</v>
      </c>
      <c r="CQ56">
        <f>Family_Level_Aggregate_Counts1!CQ53</f>
        <v>74</v>
      </c>
      <c r="CR56">
        <f>Family_Level_Aggregate_Counts1!CR53</f>
        <v>37</v>
      </c>
      <c r="CS56">
        <f>IF(Family_Level_Aggregate_Counts!CS54&gt;10,Family_Level_Aggregate_Counts!CS54,"")</f>
        <v>94</v>
      </c>
    </row>
    <row r="57" spans="1:97" x14ac:dyDescent="0.25">
      <c r="A57" t="str">
        <f>Family_Level_Aggregate_Counts1!A54</f>
        <v>Succinivibrionaceae</v>
      </c>
      <c r="B57">
        <f>Family_Level_Aggregate_Counts1!B54</f>
        <v>18</v>
      </c>
      <c r="C57">
        <f>Family_Level_Aggregate_Counts1!C54</f>
        <v>50</v>
      </c>
      <c r="D57">
        <f>Family_Level_Aggregate_Counts1!D54</f>
        <v>38</v>
      </c>
      <c r="E57">
        <f>Family_Level_Aggregate_Counts1!E54</f>
        <v>25</v>
      </c>
      <c r="F57">
        <f>Family_Level_Aggregate_Counts1!F54</f>
        <v>22</v>
      </c>
      <c r="G57">
        <f>Family_Level_Aggregate_Counts1!G54</f>
        <v>72</v>
      </c>
      <c r="H57">
        <f>Family_Level_Aggregate_Counts1!H54</f>
        <v>17</v>
      </c>
      <c r="I57">
        <f>Family_Level_Aggregate_Counts1!I54</f>
        <v>31</v>
      </c>
      <c r="J57">
        <f>Family_Level_Aggregate_Counts1!J54</f>
        <v>25</v>
      </c>
      <c r="K57">
        <f>Family_Level_Aggregate_Counts1!K54</f>
        <v>48</v>
      </c>
      <c r="L57">
        <f>Family_Level_Aggregate_Counts1!L54</f>
        <v>21</v>
      </c>
      <c r="M57">
        <f>Family_Level_Aggregate_Counts1!M54</f>
        <v>78</v>
      </c>
      <c r="N57">
        <f>Family_Level_Aggregate_Counts1!N54</f>
        <v>32</v>
      </c>
      <c r="O57">
        <f>Family_Level_Aggregate_Counts1!O54</f>
        <v>83</v>
      </c>
      <c r="P57">
        <f>Family_Level_Aggregate_Counts1!P54</f>
        <v>34</v>
      </c>
      <c r="Q57">
        <f>Family_Level_Aggregate_Counts1!Q54</f>
        <v>20</v>
      </c>
      <c r="R57">
        <f>Family_Level_Aggregate_Counts1!R54</f>
        <v>76</v>
      </c>
      <c r="S57">
        <f>Family_Level_Aggregate_Counts1!S54</f>
        <v>42</v>
      </c>
      <c r="T57">
        <f>Family_Level_Aggregate_Counts1!T54</f>
        <v>30</v>
      </c>
      <c r="U57">
        <f>Family_Level_Aggregate_Counts1!U54</f>
        <v>30</v>
      </c>
      <c r="V57">
        <f>Family_Level_Aggregate_Counts1!V54</f>
        <v>115</v>
      </c>
      <c r="W57">
        <f>Family_Level_Aggregate_Counts1!W54</f>
        <v>34</v>
      </c>
      <c r="X57">
        <f>Family_Level_Aggregate_Counts1!X54</f>
        <v>71</v>
      </c>
      <c r="Y57">
        <f>Family_Level_Aggregate_Counts1!Y54</f>
        <v>96</v>
      </c>
      <c r="Z57">
        <f>Family_Level_Aggregate_Counts1!Z54</f>
        <v>52</v>
      </c>
      <c r="AA57">
        <f>Family_Level_Aggregate_Counts1!AA54</f>
        <v>50</v>
      </c>
      <c r="AB57">
        <f>Family_Level_Aggregate_Counts1!AB54</f>
        <v>37</v>
      </c>
      <c r="AC57">
        <f>Family_Level_Aggregate_Counts1!AC54</f>
        <v>45</v>
      </c>
      <c r="AD57">
        <f>Family_Level_Aggregate_Counts1!AD54</f>
        <v>64</v>
      </c>
      <c r="AE57">
        <f>Family_Level_Aggregate_Counts1!AE54</f>
        <v>107</v>
      </c>
      <c r="AF57">
        <f>Family_Level_Aggregate_Counts1!AF54</f>
        <v>160</v>
      </c>
      <c r="AG57">
        <f>Family_Level_Aggregate_Counts1!AG54</f>
        <v>68</v>
      </c>
      <c r="AH57">
        <f>Family_Level_Aggregate_Counts1!AH54</f>
        <v>48</v>
      </c>
      <c r="AI57">
        <f>Family_Level_Aggregate_Counts1!AI54</f>
        <v>22</v>
      </c>
      <c r="AJ57">
        <f>Family_Level_Aggregate_Counts1!AJ54</f>
        <v>45</v>
      </c>
      <c r="AK57">
        <f>Family_Level_Aggregate_Counts1!AK54</f>
        <v>45</v>
      </c>
      <c r="AL57">
        <f>Family_Level_Aggregate_Counts1!AL54</f>
        <v>72</v>
      </c>
      <c r="AM57">
        <f>Family_Level_Aggregate_Counts1!AM54</f>
        <v>92</v>
      </c>
      <c r="AN57">
        <f>Family_Level_Aggregate_Counts1!AN54</f>
        <v>79</v>
      </c>
      <c r="AO57">
        <f>Family_Level_Aggregate_Counts1!AO54</f>
        <v>90</v>
      </c>
      <c r="AP57">
        <f>Family_Level_Aggregate_Counts1!AP54</f>
        <v>80</v>
      </c>
      <c r="AQ57">
        <f>Family_Level_Aggregate_Counts1!AQ54</f>
        <v>38</v>
      </c>
      <c r="AR57">
        <f>Family_Level_Aggregate_Counts1!AR54</f>
        <v>29</v>
      </c>
      <c r="AS57">
        <f>Family_Level_Aggregate_Counts1!AS54</f>
        <v>33</v>
      </c>
      <c r="AT57">
        <f>Family_Level_Aggregate_Counts1!AT54</f>
        <v>73</v>
      </c>
      <c r="AU57">
        <f>Family_Level_Aggregate_Counts1!AU54</f>
        <v>40</v>
      </c>
      <c r="AV57">
        <f>Family_Level_Aggregate_Counts1!AV54</f>
        <v>65</v>
      </c>
      <c r="AW57">
        <f>Family_Level_Aggregate_Counts1!AW54</f>
        <v>95</v>
      </c>
      <c r="AX57">
        <f>Family_Level_Aggregate_Counts1!AX54</f>
        <v>119</v>
      </c>
      <c r="AY57">
        <f>Family_Level_Aggregate_Counts1!AY54</f>
        <v>146</v>
      </c>
      <c r="AZ57">
        <f>Family_Level_Aggregate_Counts1!AZ54</f>
        <v>94</v>
      </c>
      <c r="BA57">
        <f>Family_Level_Aggregate_Counts1!BA54</f>
        <v>103</v>
      </c>
      <c r="BB57">
        <f>Family_Level_Aggregate_Counts1!BB54</f>
        <v>43</v>
      </c>
      <c r="BC57">
        <f>Family_Level_Aggregate_Counts1!BC54</f>
        <v>30</v>
      </c>
      <c r="BD57">
        <f>Family_Level_Aggregate_Counts1!BD54</f>
        <v>43</v>
      </c>
      <c r="BE57">
        <f>Family_Level_Aggregate_Counts1!BE54</f>
        <v>99</v>
      </c>
      <c r="BF57">
        <f>Family_Level_Aggregate_Counts1!BF54</f>
        <v>107</v>
      </c>
      <c r="BG57">
        <f>Family_Level_Aggregate_Counts1!BG54</f>
        <v>27</v>
      </c>
      <c r="BH57">
        <f>Family_Level_Aggregate_Counts1!BH54</f>
        <v>43</v>
      </c>
      <c r="BI57">
        <f>Family_Level_Aggregate_Counts1!BI54</f>
        <v>127</v>
      </c>
      <c r="BJ57">
        <f>Family_Level_Aggregate_Counts1!BJ54</f>
        <v>68</v>
      </c>
      <c r="BK57">
        <f>Family_Level_Aggregate_Counts1!BK54</f>
        <v>61</v>
      </c>
      <c r="BL57">
        <f>Family_Level_Aggregate_Counts1!BL54</f>
        <v>52</v>
      </c>
      <c r="BM57">
        <f>Family_Level_Aggregate_Counts1!BM54</f>
        <v>61</v>
      </c>
      <c r="BN57">
        <f>Family_Level_Aggregate_Counts1!BN54</f>
        <v>76</v>
      </c>
      <c r="BO57">
        <f>Family_Level_Aggregate_Counts1!BO54</f>
        <v>126</v>
      </c>
      <c r="BP57">
        <f>Family_Level_Aggregate_Counts1!BP54</f>
        <v>44</v>
      </c>
      <c r="BQ57">
        <f>Family_Level_Aggregate_Counts1!BQ54</f>
        <v>41</v>
      </c>
      <c r="BR57">
        <f>Family_Level_Aggregate_Counts1!BR54</f>
        <v>61</v>
      </c>
      <c r="BS57">
        <f>Family_Level_Aggregate_Counts1!BS54</f>
        <v>75</v>
      </c>
      <c r="BT57">
        <f>Family_Level_Aggregate_Counts1!BT54</f>
        <v>60</v>
      </c>
      <c r="BU57">
        <f>Family_Level_Aggregate_Counts1!BU54</f>
        <v>23</v>
      </c>
      <c r="BV57">
        <f>Family_Level_Aggregate_Counts1!BV54</f>
        <v>60</v>
      </c>
      <c r="BW57">
        <f>Family_Level_Aggregate_Counts1!BW54</f>
        <v>448</v>
      </c>
      <c r="BX57">
        <f>Family_Level_Aggregate_Counts1!BX54</f>
        <v>243</v>
      </c>
      <c r="BY57">
        <f>Family_Level_Aggregate_Counts1!BY54</f>
        <v>385</v>
      </c>
      <c r="BZ57">
        <f>Family_Level_Aggregate_Counts1!BZ54</f>
        <v>359</v>
      </c>
      <c r="CA57">
        <f>Family_Level_Aggregate_Counts1!CA54</f>
        <v>230</v>
      </c>
      <c r="CB57">
        <f>Family_Level_Aggregate_Counts1!CB54</f>
        <v>311</v>
      </c>
      <c r="CC57">
        <f>Family_Level_Aggregate_Counts1!CC54</f>
        <v>225</v>
      </c>
      <c r="CD57">
        <f>Family_Level_Aggregate_Counts1!CD54</f>
        <v>206</v>
      </c>
      <c r="CE57">
        <f>Family_Level_Aggregate_Counts1!CE54</f>
        <v>209</v>
      </c>
      <c r="CF57">
        <f>Family_Level_Aggregate_Counts1!CF54</f>
        <v>162</v>
      </c>
      <c r="CG57">
        <f>Family_Level_Aggregate_Counts1!CG54</f>
        <v>302</v>
      </c>
      <c r="CH57">
        <f>Family_Level_Aggregate_Counts1!CH54</f>
        <v>116</v>
      </c>
      <c r="CI57">
        <f>Family_Level_Aggregate_Counts1!CI54</f>
        <v>312</v>
      </c>
      <c r="CJ57">
        <f>Family_Level_Aggregate_Counts1!CJ54</f>
        <v>352</v>
      </c>
      <c r="CK57">
        <f>Family_Level_Aggregate_Counts1!CK54</f>
        <v>143</v>
      </c>
      <c r="CL57">
        <f>Family_Level_Aggregate_Counts1!CL54</f>
        <v>157</v>
      </c>
      <c r="CM57">
        <f>Family_Level_Aggregate_Counts1!CM54</f>
        <v>244</v>
      </c>
      <c r="CN57">
        <f>Family_Level_Aggregate_Counts1!CN54</f>
        <v>193</v>
      </c>
      <c r="CO57">
        <f>Family_Level_Aggregate_Counts1!CO54</f>
        <v>251</v>
      </c>
      <c r="CP57">
        <f>Family_Level_Aggregate_Counts1!CP54</f>
        <v>173</v>
      </c>
      <c r="CQ57">
        <f>Family_Level_Aggregate_Counts1!CQ54</f>
        <v>271</v>
      </c>
      <c r="CR57">
        <f>Family_Level_Aggregate_Counts1!CR54</f>
        <v>168</v>
      </c>
      <c r="CS57">
        <f>IF(Family_Level_Aggregate_Counts!CS55&gt;10,Family_Level_Aggregate_Counts!CS55,"")</f>
        <v>92</v>
      </c>
    </row>
    <row r="58" spans="1:97" x14ac:dyDescent="0.25">
      <c r="A58" t="str">
        <f>Family_Level_Aggregate_Counts1!A55</f>
        <v>Rhodospirillaceae</v>
      </c>
      <c r="B58">
        <f>Family_Level_Aggregate_Counts1!B55</f>
        <v>109</v>
      </c>
      <c r="C58">
        <f>Family_Level_Aggregate_Counts1!C55</f>
        <v>92</v>
      </c>
      <c r="D58">
        <f>Family_Level_Aggregate_Counts1!D55</f>
        <v>99</v>
      </c>
      <c r="E58">
        <f>Family_Level_Aggregate_Counts1!E55</f>
        <v>119</v>
      </c>
      <c r="F58">
        <f>Family_Level_Aggregate_Counts1!F55</f>
        <v>59</v>
      </c>
      <c r="G58">
        <f>Family_Level_Aggregate_Counts1!G55</f>
        <v>171</v>
      </c>
      <c r="H58">
        <f>Family_Level_Aggregate_Counts1!H55</f>
        <v>141</v>
      </c>
      <c r="I58">
        <f>Family_Level_Aggregate_Counts1!I55</f>
        <v>97</v>
      </c>
      <c r="J58">
        <f>Family_Level_Aggregate_Counts1!J55</f>
        <v>117</v>
      </c>
      <c r="K58">
        <f>Family_Level_Aggregate_Counts1!K55</f>
        <v>89</v>
      </c>
      <c r="L58">
        <f>Family_Level_Aggregate_Counts1!L55</f>
        <v>79</v>
      </c>
      <c r="M58">
        <f>Family_Level_Aggregate_Counts1!M55</f>
        <v>89</v>
      </c>
      <c r="N58">
        <f>Family_Level_Aggregate_Counts1!N55</f>
        <v>82</v>
      </c>
      <c r="O58">
        <f>Family_Level_Aggregate_Counts1!O55</f>
        <v>85</v>
      </c>
      <c r="P58">
        <f>Family_Level_Aggregate_Counts1!P55</f>
        <v>98</v>
      </c>
      <c r="Q58">
        <f>Family_Level_Aggregate_Counts1!Q55</f>
        <v>45</v>
      </c>
      <c r="R58">
        <f>Family_Level_Aggregate_Counts1!R55</f>
        <v>119</v>
      </c>
      <c r="S58">
        <f>Family_Level_Aggregate_Counts1!S55</f>
        <v>115</v>
      </c>
      <c r="T58">
        <f>Family_Level_Aggregate_Counts1!T55</f>
        <v>82</v>
      </c>
      <c r="U58">
        <f>Family_Level_Aggregate_Counts1!U55</f>
        <v>84</v>
      </c>
      <c r="V58">
        <f>Family_Level_Aggregate_Counts1!V55</f>
        <v>164</v>
      </c>
      <c r="W58">
        <f>Family_Level_Aggregate_Counts1!W55</f>
        <v>49</v>
      </c>
      <c r="X58">
        <f>Family_Level_Aggregate_Counts1!X55</f>
        <v>108</v>
      </c>
      <c r="Y58">
        <f>Family_Level_Aggregate_Counts1!Y55</f>
        <v>149</v>
      </c>
      <c r="Z58">
        <f>Family_Level_Aggregate_Counts1!Z55</f>
        <v>69</v>
      </c>
      <c r="AA58">
        <f>Family_Level_Aggregate_Counts1!AA55</f>
        <v>102</v>
      </c>
      <c r="AB58">
        <f>Family_Level_Aggregate_Counts1!AB55</f>
        <v>75</v>
      </c>
      <c r="AC58">
        <f>Family_Level_Aggregate_Counts1!AC55</f>
        <v>93</v>
      </c>
      <c r="AD58">
        <f>Family_Level_Aggregate_Counts1!AD55</f>
        <v>123</v>
      </c>
      <c r="AE58">
        <f>Family_Level_Aggregate_Counts1!AE55</f>
        <v>110</v>
      </c>
      <c r="AF58">
        <f>Family_Level_Aggregate_Counts1!AF55</f>
        <v>154</v>
      </c>
      <c r="AG58">
        <f>Family_Level_Aggregate_Counts1!AG55</f>
        <v>122</v>
      </c>
      <c r="AH58">
        <f>Family_Level_Aggregate_Counts1!AH55</f>
        <v>58</v>
      </c>
      <c r="AI58">
        <f>Family_Level_Aggregate_Counts1!AI55</f>
        <v>132</v>
      </c>
      <c r="AJ58">
        <f>Family_Level_Aggregate_Counts1!AJ55</f>
        <v>86</v>
      </c>
      <c r="AK58">
        <f>Family_Level_Aggregate_Counts1!AK55</f>
        <v>89</v>
      </c>
      <c r="AL58">
        <f>Family_Level_Aggregate_Counts1!AL55</f>
        <v>109</v>
      </c>
      <c r="AM58">
        <f>Family_Level_Aggregate_Counts1!AM55</f>
        <v>95</v>
      </c>
      <c r="AN58">
        <f>Family_Level_Aggregate_Counts1!AN55</f>
        <v>127</v>
      </c>
      <c r="AO58">
        <f>Family_Level_Aggregate_Counts1!AO55</f>
        <v>124</v>
      </c>
      <c r="AP58">
        <f>Family_Level_Aggregate_Counts1!AP55</f>
        <v>62</v>
      </c>
      <c r="AQ58">
        <f>Family_Level_Aggregate_Counts1!AQ55</f>
        <v>75</v>
      </c>
      <c r="AR58">
        <f>Family_Level_Aggregate_Counts1!AR55</f>
        <v>61</v>
      </c>
      <c r="AS58">
        <f>Family_Level_Aggregate_Counts1!AS55</f>
        <v>63</v>
      </c>
      <c r="AT58">
        <f>Family_Level_Aggregate_Counts1!AT55</f>
        <v>91</v>
      </c>
      <c r="AU58">
        <f>Family_Level_Aggregate_Counts1!AU55</f>
        <v>91</v>
      </c>
      <c r="AV58">
        <f>Family_Level_Aggregate_Counts1!AV55</f>
        <v>159</v>
      </c>
      <c r="AW58">
        <f>Family_Level_Aggregate_Counts1!AW55</f>
        <v>130</v>
      </c>
      <c r="AX58">
        <f>Family_Level_Aggregate_Counts1!AX55</f>
        <v>161</v>
      </c>
      <c r="AY58">
        <f>Family_Level_Aggregate_Counts1!AY55</f>
        <v>226</v>
      </c>
      <c r="AZ58">
        <f>Family_Level_Aggregate_Counts1!AZ55</f>
        <v>160</v>
      </c>
      <c r="BA58">
        <f>Family_Level_Aggregate_Counts1!BA55</f>
        <v>164</v>
      </c>
      <c r="BB58">
        <f>Family_Level_Aggregate_Counts1!BB55</f>
        <v>57</v>
      </c>
      <c r="BC58">
        <f>Family_Level_Aggregate_Counts1!BC55</f>
        <v>75</v>
      </c>
      <c r="BD58">
        <f>Family_Level_Aggregate_Counts1!BD55</f>
        <v>80</v>
      </c>
      <c r="BE58">
        <f>Family_Level_Aggregate_Counts1!BE55</f>
        <v>44</v>
      </c>
      <c r="BF58">
        <f>Family_Level_Aggregate_Counts1!BF55</f>
        <v>64</v>
      </c>
      <c r="BG58">
        <f>Family_Level_Aggregate_Counts1!BG55</f>
        <v>103</v>
      </c>
      <c r="BH58">
        <f>Family_Level_Aggregate_Counts1!BH55</f>
        <v>94</v>
      </c>
      <c r="BI58">
        <f>Family_Level_Aggregate_Counts1!BI55</f>
        <v>125</v>
      </c>
      <c r="BJ58">
        <f>Family_Level_Aggregate_Counts1!BJ55</f>
        <v>114</v>
      </c>
      <c r="BK58">
        <f>Family_Level_Aggregate_Counts1!BK55</f>
        <v>129</v>
      </c>
      <c r="BL58">
        <f>Family_Level_Aggregate_Counts1!BL55</f>
        <v>92</v>
      </c>
      <c r="BM58">
        <f>Family_Level_Aggregate_Counts1!BM55</f>
        <v>82</v>
      </c>
      <c r="BN58">
        <f>Family_Level_Aggregate_Counts1!BN55</f>
        <v>108</v>
      </c>
      <c r="BO58">
        <f>Family_Level_Aggregate_Counts1!BO55</f>
        <v>209</v>
      </c>
      <c r="BP58">
        <f>Family_Level_Aggregate_Counts1!BP55</f>
        <v>62</v>
      </c>
      <c r="BQ58">
        <f>Family_Level_Aggregate_Counts1!BQ55</f>
        <v>193</v>
      </c>
      <c r="BR58">
        <f>Family_Level_Aggregate_Counts1!BR55</f>
        <v>175</v>
      </c>
      <c r="BS58">
        <f>Family_Level_Aggregate_Counts1!BS55</f>
        <v>107</v>
      </c>
      <c r="BT58">
        <f>Family_Level_Aggregate_Counts1!BT55</f>
        <v>102</v>
      </c>
      <c r="BU58">
        <f>Family_Level_Aggregate_Counts1!BU55</f>
        <v>41</v>
      </c>
      <c r="BV58">
        <f>Family_Level_Aggregate_Counts1!BV55</f>
        <v>94</v>
      </c>
      <c r="BW58">
        <f>Family_Level_Aggregate_Counts1!BW55</f>
        <v>256</v>
      </c>
      <c r="BX58">
        <f>Family_Level_Aggregate_Counts1!BX55</f>
        <v>96</v>
      </c>
      <c r="BY58">
        <f>Family_Level_Aggregate_Counts1!BY55</f>
        <v>122</v>
      </c>
      <c r="BZ58">
        <f>Family_Level_Aggregate_Counts1!BZ55</f>
        <v>99</v>
      </c>
      <c r="CA58">
        <f>Family_Level_Aggregate_Counts1!CA55</f>
        <v>66</v>
      </c>
      <c r="CB58">
        <f>Family_Level_Aggregate_Counts1!CB55</f>
        <v>72</v>
      </c>
      <c r="CC58">
        <f>Family_Level_Aggregate_Counts1!CC55</f>
        <v>116</v>
      </c>
      <c r="CD58">
        <f>Family_Level_Aggregate_Counts1!CD55</f>
        <v>67</v>
      </c>
      <c r="CE58">
        <f>Family_Level_Aggregate_Counts1!CE55</f>
        <v>91</v>
      </c>
      <c r="CF58">
        <f>Family_Level_Aggregate_Counts1!CF55</f>
        <v>79</v>
      </c>
      <c r="CG58">
        <f>Family_Level_Aggregate_Counts1!CG55</f>
        <v>104</v>
      </c>
      <c r="CH58">
        <f>Family_Level_Aggregate_Counts1!CH55</f>
        <v>58</v>
      </c>
      <c r="CI58">
        <f>Family_Level_Aggregate_Counts1!CI55</f>
        <v>106</v>
      </c>
      <c r="CJ58">
        <f>Family_Level_Aggregate_Counts1!CJ55</f>
        <v>92</v>
      </c>
      <c r="CK58">
        <f>Family_Level_Aggregate_Counts1!CK55</f>
        <v>78</v>
      </c>
      <c r="CL58">
        <f>Family_Level_Aggregate_Counts1!CL55</f>
        <v>80</v>
      </c>
      <c r="CM58">
        <f>Family_Level_Aggregate_Counts1!CM55</f>
        <v>88</v>
      </c>
      <c r="CN58">
        <f>Family_Level_Aggregate_Counts1!CN55</f>
        <v>49</v>
      </c>
      <c r="CO58">
        <f>Family_Level_Aggregate_Counts1!CO55</f>
        <v>122</v>
      </c>
      <c r="CP58">
        <f>Family_Level_Aggregate_Counts1!CP55</f>
        <v>59</v>
      </c>
      <c r="CQ58">
        <f>Family_Level_Aggregate_Counts1!CQ55</f>
        <v>57</v>
      </c>
      <c r="CR58">
        <f>Family_Level_Aggregate_Counts1!CR55</f>
        <v>32</v>
      </c>
      <c r="CS58">
        <f>IF(Family_Level_Aggregate_Counts!CS56&gt;10,Family_Level_Aggregate_Counts!CS56,"")</f>
        <v>95</v>
      </c>
    </row>
    <row r="59" spans="1:97" x14ac:dyDescent="0.25">
      <c r="A59" t="str">
        <f>Family_Level_Aggregate_Counts1!A56</f>
        <v>Moraxellaceae</v>
      </c>
      <c r="B59">
        <f>Family_Level_Aggregate_Counts1!B56</f>
        <v>47</v>
      </c>
      <c r="C59">
        <f>Family_Level_Aggregate_Counts1!C56</f>
        <v>100</v>
      </c>
      <c r="D59">
        <f>Family_Level_Aggregate_Counts1!D56</f>
        <v>60</v>
      </c>
      <c r="E59">
        <f>Family_Level_Aggregate_Counts1!E56</f>
        <v>48</v>
      </c>
      <c r="F59">
        <f>Family_Level_Aggregate_Counts1!F56</f>
        <v>33</v>
      </c>
      <c r="G59">
        <f>Family_Level_Aggregate_Counts1!G56</f>
        <v>98</v>
      </c>
      <c r="H59">
        <f>Family_Level_Aggregate_Counts1!H56</f>
        <v>31</v>
      </c>
      <c r="I59">
        <f>Family_Level_Aggregate_Counts1!I56</f>
        <v>25</v>
      </c>
      <c r="J59">
        <f>Family_Level_Aggregate_Counts1!J56</f>
        <v>20</v>
      </c>
      <c r="K59">
        <f>Family_Level_Aggregate_Counts1!K56</f>
        <v>12</v>
      </c>
      <c r="L59">
        <f>Family_Level_Aggregate_Counts1!L56</f>
        <v>21</v>
      </c>
      <c r="M59">
        <f>Family_Level_Aggregate_Counts1!M56</f>
        <v>27</v>
      </c>
      <c r="N59">
        <f>Family_Level_Aggregate_Counts1!N56</f>
        <v>36</v>
      </c>
      <c r="O59">
        <f>Family_Level_Aggregate_Counts1!O56</f>
        <v>13</v>
      </c>
      <c r="P59">
        <f>Family_Level_Aggregate_Counts1!P56</f>
        <v>15</v>
      </c>
      <c r="Q59">
        <f>Family_Level_Aggregate_Counts1!Q56</f>
        <v>3</v>
      </c>
      <c r="R59">
        <f>Family_Level_Aggregate_Counts1!R56</f>
        <v>21</v>
      </c>
      <c r="S59">
        <f>Family_Level_Aggregate_Counts1!S56</f>
        <v>18</v>
      </c>
      <c r="T59">
        <f>Family_Level_Aggregate_Counts1!T56</f>
        <v>43</v>
      </c>
      <c r="U59">
        <f>Family_Level_Aggregate_Counts1!U56</f>
        <v>31</v>
      </c>
      <c r="V59">
        <f>Family_Level_Aggregate_Counts1!V56</f>
        <v>218</v>
      </c>
      <c r="W59">
        <f>Family_Level_Aggregate_Counts1!W56</f>
        <v>29</v>
      </c>
      <c r="X59">
        <f>Family_Level_Aggregate_Counts1!X56</f>
        <v>71</v>
      </c>
      <c r="Y59">
        <f>Family_Level_Aggregate_Counts1!Y56</f>
        <v>85</v>
      </c>
      <c r="Z59">
        <f>Family_Level_Aggregate_Counts1!Z56</f>
        <v>69</v>
      </c>
      <c r="AA59">
        <f>Family_Level_Aggregate_Counts1!AA56</f>
        <v>19</v>
      </c>
      <c r="AB59">
        <f>Family_Level_Aggregate_Counts1!AB56</f>
        <v>26</v>
      </c>
      <c r="AC59">
        <f>Family_Level_Aggregate_Counts1!AC56</f>
        <v>37</v>
      </c>
      <c r="AD59">
        <f>Family_Level_Aggregate_Counts1!AD56</f>
        <v>46</v>
      </c>
      <c r="AE59">
        <f>Family_Level_Aggregate_Counts1!AE56</f>
        <v>23</v>
      </c>
      <c r="AF59">
        <f>Family_Level_Aggregate_Counts1!AF56</f>
        <v>24</v>
      </c>
      <c r="AG59">
        <f>Family_Level_Aggregate_Counts1!AG56</f>
        <v>24</v>
      </c>
      <c r="AH59">
        <f>Family_Level_Aggregate_Counts1!AH56</f>
        <v>15</v>
      </c>
      <c r="AI59">
        <f>Family_Level_Aggregate_Counts1!AI56</f>
        <v>41</v>
      </c>
      <c r="AJ59">
        <f>Family_Level_Aggregate_Counts1!AJ56</f>
        <v>26</v>
      </c>
      <c r="AK59">
        <f>Family_Level_Aggregate_Counts1!AK56</f>
        <v>149</v>
      </c>
      <c r="AL59">
        <f>Family_Level_Aggregate_Counts1!AL56</f>
        <v>189</v>
      </c>
      <c r="AM59">
        <f>Family_Level_Aggregate_Counts1!AM56</f>
        <v>59</v>
      </c>
      <c r="AN59">
        <f>Family_Level_Aggregate_Counts1!AN56</f>
        <v>70</v>
      </c>
      <c r="AO59">
        <f>Family_Level_Aggregate_Counts1!AO56</f>
        <v>127</v>
      </c>
      <c r="AP59">
        <f>Family_Level_Aggregate_Counts1!AP56</f>
        <v>75</v>
      </c>
      <c r="AQ59">
        <f>Family_Level_Aggregate_Counts1!AQ56</f>
        <v>21</v>
      </c>
      <c r="AR59">
        <f>Family_Level_Aggregate_Counts1!AR56</f>
        <v>33</v>
      </c>
      <c r="AS59">
        <f>Family_Level_Aggregate_Counts1!AS56</f>
        <v>50</v>
      </c>
      <c r="AT59">
        <f>Family_Level_Aggregate_Counts1!AT56</f>
        <v>36</v>
      </c>
      <c r="AU59">
        <f>Family_Level_Aggregate_Counts1!AU56</f>
        <v>37</v>
      </c>
      <c r="AV59">
        <f>Family_Level_Aggregate_Counts1!AV56</f>
        <v>64</v>
      </c>
      <c r="AW59">
        <f>Family_Level_Aggregate_Counts1!AW56</f>
        <v>49</v>
      </c>
      <c r="AX59">
        <f>Family_Level_Aggregate_Counts1!AX56</f>
        <v>19</v>
      </c>
      <c r="AY59">
        <f>Family_Level_Aggregate_Counts1!AY56</f>
        <v>96</v>
      </c>
      <c r="AZ59">
        <f>Family_Level_Aggregate_Counts1!AZ56</f>
        <v>89</v>
      </c>
      <c r="BA59">
        <f>Family_Level_Aggregate_Counts1!BA56</f>
        <v>284</v>
      </c>
      <c r="BB59">
        <f>Family_Level_Aggregate_Counts1!BB56</f>
        <v>114</v>
      </c>
      <c r="BC59">
        <f>Family_Level_Aggregate_Counts1!BC56</f>
        <v>36</v>
      </c>
      <c r="BD59">
        <f>Family_Level_Aggregate_Counts1!BD56</f>
        <v>280</v>
      </c>
      <c r="BE59">
        <f>Family_Level_Aggregate_Counts1!BE56</f>
        <v>260</v>
      </c>
      <c r="BF59">
        <f>Family_Level_Aggregate_Counts1!BF56</f>
        <v>419</v>
      </c>
      <c r="BG59">
        <f>Family_Level_Aggregate_Counts1!BG56</f>
        <v>34</v>
      </c>
      <c r="BH59">
        <f>Family_Level_Aggregate_Counts1!BH56</f>
        <v>312</v>
      </c>
      <c r="BI59">
        <f>Family_Level_Aggregate_Counts1!BI56</f>
        <v>440</v>
      </c>
      <c r="BJ59">
        <f>Family_Level_Aggregate_Counts1!BJ56</f>
        <v>321</v>
      </c>
      <c r="BK59">
        <f>Family_Level_Aggregate_Counts1!BK56</f>
        <v>51</v>
      </c>
      <c r="BL59">
        <f>Family_Level_Aggregate_Counts1!BL56</f>
        <v>269</v>
      </c>
      <c r="BM59">
        <f>Family_Level_Aggregate_Counts1!BM56</f>
        <v>195</v>
      </c>
      <c r="BN59">
        <f>Family_Level_Aggregate_Counts1!BN56</f>
        <v>251</v>
      </c>
      <c r="BO59">
        <f>Family_Level_Aggregate_Counts1!BO56</f>
        <v>329</v>
      </c>
      <c r="BP59">
        <f>Family_Level_Aggregate_Counts1!BP56</f>
        <v>132</v>
      </c>
      <c r="BQ59">
        <f>Family_Level_Aggregate_Counts1!BQ56</f>
        <v>192</v>
      </c>
      <c r="BR59">
        <f>Family_Level_Aggregate_Counts1!BR56</f>
        <v>331</v>
      </c>
      <c r="BS59">
        <f>Family_Level_Aggregate_Counts1!BS56</f>
        <v>198</v>
      </c>
      <c r="BT59">
        <f>Family_Level_Aggregate_Counts1!BT56</f>
        <v>220</v>
      </c>
      <c r="BU59">
        <f>Family_Level_Aggregate_Counts1!BU56</f>
        <v>53</v>
      </c>
      <c r="BV59">
        <f>Family_Level_Aggregate_Counts1!BV56</f>
        <v>189</v>
      </c>
      <c r="BW59">
        <f>Family_Level_Aggregate_Counts1!BW56</f>
        <v>127</v>
      </c>
      <c r="BX59">
        <f>Family_Level_Aggregate_Counts1!BX56</f>
        <v>72</v>
      </c>
      <c r="BY59">
        <f>Family_Level_Aggregate_Counts1!BY56</f>
        <v>111</v>
      </c>
      <c r="BZ59">
        <f>Family_Level_Aggregate_Counts1!BZ56</f>
        <v>236</v>
      </c>
      <c r="CA59">
        <f>Family_Level_Aggregate_Counts1!CA56</f>
        <v>58</v>
      </c>
      <c r="CB59">
        <f>Family_Level_Aggregate_Counts1!CB56</f>
        <v>80</v>
      </c>
      <c r="CC59">
        <f>Family_Level_Aggregate_Counts1!CC56</f>
        <v>91</v>
      </c>
      <c r="CD59">
        <f>Family_Level_Aggregate_Counts1!CD56</f>
        <v>89</v>
      </c>
      <c r="CE59">
        <f>Family_Level_Aggregate_Counts1!CE56</f>
        <v>70</v>
      </c>
      <c r="CF59">
        <f>Family_Level_Aggregate_Counts1!CF56</f>
        <v>57</v>
      </c>
      <c r="CG59">
        <f>Family_Level_Aggregate_Counts1!CG56</f>
        <v>140</v>
      </c>
      <c r="CH59">
        <f>Family_Level_Aggregate_Counts1!CH56</f>
        <v>114</v>
      </c>
      <c r="CI59">
        <f>Family_Level_Aggregate_Counts1!CI56</f>
        <v>121</v>
      </c>
      <c r="CJ59">
        <f>Family_Level_Aggregate_Counts1!CJ56</f>
        <v>121</v>
      </c>
      <c r="CK59">
        <f>Family_Level_Aggregate_Counts1!CK56</f>
        <v>72</v>
      </c>
      <c r="CL59">
        <f>Family_Level_Aggregate_Counts1!CL56</f>
        <v>63</v>
      </c>
      <c r="CM59">
        <f>Family_Level_Aggregate_Counts1!CM56</f>
        <v>62</v>
      </c>
      <c r="CN59">
        <f>Family_Level_Aggregate_Counts1!CN56</f>
        <v>54</v>
      </c>
      <c r="CO59">
        <f>Family_Level_Aggregate_Counts1!CO56</f>
        <v>106</v>
      </c>
      <c r="CP59">
        <f>Family_Level_Aggregate_Counts1!CP56</f>
        <v>128</v>
      </c>
      <c r="CQ59">
        <f>Family_Level_Aggregate_Counts1!CQ56</f>
        <v>48</v>
      </c>
      <c r="CR59">
        <f>Family_Level_Aggregate_Counts1!CR56</f>
        <v>28</v>
      </c>
      <c r="CS59">
        <f>IF(Family_Level_Aggregate_Counts!CS57&gt;10,Family_Level_Aggregate_Counts!CS57,"")</f>
        <v>86</v>
      </c>
    </row>
    <row r="60" spans="1:97" x14ac:dyDescent="0.25">
      <c r="A60" t="str">
        <f>Family_Level_Aggregate_Counts1!A57</f>
        <v>Legionellaceae</v>
      </c>
      <c r="B60">
        <f>Family_Level_Aggregate_Counts1!B57</f>
        <v>55</v>
      </c>
      <c r="C60">
        <f>Family_Level_Aggregate_Counts1!C57</f>
        <v>35</v>
      </c>
      <c r="D60">
        <f>Family_Level_Aggregate_Counts1!D57</f>
        <v>80</v>
      </c>
      <c r="E60">
        <f>Family_Level_Aggregate_Counts1!E57</f>
        <v>42</v>
      </c>
      <c r="F60">
        <f>Family_Level_Aggregate_Counts1!F57</f>
        <v>23</v>
      </c>
      <c r="G60">
        <f>Family_Level_Aggregate_Counts1!G57</f>
        <v>32</v>
      </c>
      <c r="H60">
        <f>Family_Level_Aggregate_Counts1!H57</f>
        <v>134</v>
      </c>
      <c r="I60">
        <f>Family_Level_Aggregate_Counts1!I57</f>
        <v>91</v>
      </c>
      <c r="J60">
        <f>Family_Level_Aggregate_Counts1!J57</f>
        <v>195</v>
      </c>
      <c r="K60">
        <f>Family_Level_Aggregate_Counts1!K57</f>
        <v>96</v>
      </c>
      <c r="L60">
        <f>Family_Level_Aggregate_Counts1!L57</f>
        <v>94</v>
      </c>
      <c r="M60">
        <f>Family_Level_Aggregate_Counts1!M57</f>
        <v>101</v>
      </c>
      <c r="N60">
        <f>Family_Level_Aggregate_Counts1!N57</f>
        <v>66</v>
      </c>
      <c r="O60">
        <f>Family_Level_Aggregate_Counts1!O57</f>
        <v>78</v>
      </c>
      <c r="P60">
        <f>Family_Level_Aggregate_Counts1!P57</f>
        <v>110</v>
      </c>
      <c r="Q60">
        <f>Family_Level_Aggregate_Counts1!Q57</f>
        <v>90</v>
      </c>
      <c r="R60">
        <f>Family_Level_Aggregate_Counts1!R57</f>
        <v>130</v>
      </c>
      <c r="S60">
        <f>Family_Level_Aggregate_Counts1!S57</f>
        <v>122</v>
      </c>
      <c r="T60">
        <f>Family_Level_Aggregate_Counts1!T57</f>
        <v>39</v>
      </c>
      <c r="U60">
        <f>Family_Level_Aggregate_Counts1!U57</f>
        <v>27</v>
      </c>
      <c r="V60">
        <f>Family_Level_Aggregate_Counts1!V57</f>
        <v>128</v>
      </c>
      <c r="W60">
        <f>Family_Level_Aggregate_Counts1!W57</f>
        <v>15</v>
      </c>
      <c r="X60">
        <f>Family_Level_Aggregate_Counts1!X57</f>
        <v>55</v>
      </c>
      <c r="Y60">
        <f>Family_Level_Aggregate_Counts1!Y57</f>
        <v>55</v>
      </c>
      <c r="Z60">
        <f>Family_Level_Aggregate_Counts1!Z57</f>
        <v>40</v>
      </c>
      <c r="AA60">
        <f>Family_Level_Aggregate_Counts1!AA57</f>
        <v>126</v>
      </c>
      <c r="AB60">
        <f>Family_Level_Aggregate_Counts1!AB57</f>
        <v>120</v>
      </c>
      <c r="AC60">
        <f>Family_Level_Aggregate_Counts1!AC57</f>
        <v>113</v>
      </c>
      <c r="AD60">
        <f>Family_Level_Aggregate_Counts1!AD57</f>
        <v>161</v>
      </c>
      <c r="AE60">
        <f>Family_Level_Aggregate_Counts1!AE57</f>
        <v>167</v>
      </c>
      <c r="AF60">
        <f>Family_Level_Aggregate_Counts1!AF57</f>
        <v>175</v>
      </c>
      <c r="AG60">
        <f>Family_Level_Aggregate_Counts1!AG57</f>
        <v>175</v>
      </c>
      <c r="AH60">
        <f>Family_Level_Aggregate_Counts1!AH57</f>
        <v>95</v>
      </c>
      <c r="AI60">
        <f>Family_Level_Aggregate_Counts1!AI57</f>
        <v>49</v>
      </c>
      <c r="AJ60">
        <f>Family_Level_Aggregate_Counts1!AJ57</f>
        <v>30</v>
      </c>
      <c r="AK60">
        <f>Family_Level_Aggregate_Counts1!AK57</f>
        <v>59</v>
      </c>
      <c r="AL60">
        <f>Family_Level_Aggregate_Counts1!AL57</f>
        <v>40</v>
      </c>
      <c r="AM60">
        <f>Family_Level_Aggregate_Counts1!AM57</f>
        <v>48</v>
      </c>
      <c r="AN60">
        <f>Family_Level_Aggregate_Counts1!AN57</f>
        <v>77</v>
      </c>
      <c r="AO60">
        <f>Family_Level_Aggregate_Counts1!AO57</f>
        <v>56</v>
      </c>
      <c r="AP60">
        <f>Family_Level_Aggregate_Counts1!AP57</f>
        <v>21</v>
      </c>
      <c r="AQ60">
        <f>Family_Level_Aggregate_Counts1!AQ57</f>
        <v>113</v>
      </c>
      <c r="AR60">
        <f>Family_Level_Aggregate_Counts1!AR57</f>
        <v>93</v>
      </c>
      <c r="AS60">
        <f>Family_Level_Aggregate_Counts1!AS57</f>
        <v>130</v>
      </c>
      <c r="AT60">
        <f>Family_Level_Aggregate_Counts1!AT57</f>
        <v>149</v>
      </c>
      <c r="AU60">
        <f>Family_Level_Aggregate_Counts1!AU57</f>
        <v>93</v>
      </c>
      <c r="AV60">
        <f>Family_Level_Aggregate_Counts1!AV57</f>
        <v>234</v>
      </c>
      <c r="AW60">
        <f>Family_Level_Aggregate_Counts1!AW57</f>
        <v>184</v>
      </c>
      <c r="AX60">
        <f>Family_Level_Aggregate_Counts1!AX57</f>
        <v>308</v>
      </c>
      <c r="AY60">
        <f>Family_Level_Aggregate_Counts1!AY57</f>
        <v>157</v>
      </c>
      <c r="AZ60">
        <f>Family_Level_Aggregate_Counts1!AZ57</f>
        <v>99</v>
      </c>
      <c r="BA60">
        <f>Family_Level_Aggregate_Counts1!BA57</f>
        <v>82</v>
      </c>
      <c r="BB60">
        <f>Family_Level_Aggregate_Counts1!BB57</f>
        <v>32</v>
      </c>
      <c r="BC60">
        <f>Family_Level_Aggregate_Counts1!BC57</f>
        <v>57</v>
      </c>
      <c r="BD60">
        <f>Family_Level_Aggregate_Counts1!BD57</f>
        <v>56</v>
      </c>
      <c r="BE60">
        <f>Family_Level_Aggregate_Counts1!BE57</f>
        <v>36</v>
      </c>
      <c r="BF60">
        <f>Family_Level_Aggregate_Counts1!BF57</f>
        <v>18</v>
      </c>
      <c r="BG60">
        <f>Family_Level_Aggregate_Counts1!BG57</f>
        <v>125</v>
      </c>
      <c r="BH60">
        <f>Family_Level_Aggregate_Counts1!BH57</f>
        <v>192</v>
      </c>
      <c r="BI60">
        <f>Family_Level_Aggregate_Counts1!BI57</f>
        <v>159</v>
      </c>
      <c r="BJ60">
        <f>Family_Level_Aggregate_Counts1!BJ57</f>
        <v>109</v>
      </c>
      <c r="BK60">
        <f>Family_Level_Aggregate_Counts1!BK57</f>
        <v>197</v>
      </c>
      <c r="BL60">
        <f>Family_Level_Aggregate_Counts1!BL57</f>
        <v>109</v>
      </c>
      <c r="BM60">
        <f>Family_Level_Aggregate_Counts1!BM57</f>
        <v>82</v>
      </c>
      <c r="BN60">
        <f>Family_Level_Aggregate_Counts1!BN57</f>
        <v>115</v>
      </c>
      <c r="BO60">
        <f>Family_Level_Aggregate_Counts1!BO57</f>
        <v>100</v>
      </c>
      <c r="BP60">
        <f>Family_Level_Aggregate_Counts1!BP57</f>
        <v>24</v>
      </c>
      <c r="BQ60">
        <f>Family_Level_Aggregate_Counts1!BQ57</f>
        <v>81</v>
      </c>
      <c r="BR60">
        <f>Family_Level_Aggregate_Counts1!BR57</f>
        <v>112</v>
      </c>
      <c r="BS60">
        <f>Family_Level_Aggregate_Counts1!BS57</f>
        <v>81</v>
      </c>
      <c r="BT60">
        <f>Family_Level_Aggregate_Counts1!BT57</f>
        <v>108</v>
      </c>
      <c r="BU60">
        <f>Family_Level_Aggregate_Counts1!BU57</f>
        <v>21</v>
      </c>
      <c r="BV60">
        <f>Family_Level_Aggregate_Counts1!BV57</f>
        <v>98</v>
      </c>
      <c r="BW60">
        <f>Family_Level_Aggregate_Counts1!BW57</f>
        <v>139</v>
      </c>
      <c r="BX60">
        <f>Family_Level_Aggregate_Counts1!BX57</f>
        <v>80</v>
      </c>
      <c r="BY60">
        <f>Family_Level_Aggregate_Counts1!BY57</f>
        <v>80</v>
      </c>
      <c r="BZ60">
        <f>Family_Level_Aggregate_Counts1!BZ57</f>
        <v>67</v>
      </c>
      <c r="CA60">
        <f>Family_Level_Aggregate_Counts1!CA57</f>
        <v>55</v>
      </c>
      <c r="CB60">
        <f>Family_Level_Aggregate_Counts1!CB57</f>
        <v>65</v>
      </c>
      <c r="CC60">
        <f>Family_Level_Aggregate_Counts1!CC57</f>
        <v>72</v>
      </c>
      <c r="CD60">
        <f>Family_Level_Aggregate_Counts1!CD57</f>
        <v>73</v>
      </c>
      <c r="CE60">
        <f>Family_Level_Aggregate_Counts1!CE57</f>
        <v>66</v>
      </c>
      <c r="CF60">
        <f>Family_Level_Aggregate_Counts1!CF57</f>
        <v>56</v>
      </c>
      <c r="CG60">
        <f>Family_Level_Aggregate_Counts1!CG57</f>
        <v>116</v>
      </c>
      <c r="CH60">
        <f>Family_Level_Aggregate_Counts1!CH57</f>
        <v>74</v>
      </c>
      <c r="CI60">
        <f>Family_Level_Aggregate_Counts1!CI57</f>
        <v>141</v>
      </c>
      <c r="CJ60">
        <f>Family_Level_Aggregate_Counts1!CJ57</f>
        <v>120</v>
      </c>
      <c r="CK60">
        <f>Family_Level_Aggregate_Counts1!CK57</f>
        <v>73</v>
      </c>
      <c r="CL60">
        <f>Family_Level_Aggregate_Counts1!CL57</f>
        <v>71</v>
      </c>
      <c r="CM60">
        <f>Family_Level_Aggregate_Counts1!CM57</f>
        <v>127</v>
      </c>
      <c r="CN60">
        <f>Family_Level_Aggregate_Counts1!CN57</f>
        <v>79</v>
      </c>
      <c r="CO60">
        <f>Family_Level_Aggregate_Counts1!CO57</f>
        <v>171</v>
      </c>
      <c r="CP60">
        <f>Family_Level_Aggregate_Counts1!CP57</f>
        <v>76</v>
      </c>
      <c r="CQ60">
        <f>Family_Level_Aggregate_Counts1!CQ57</f>
        <v>98</v>
      </c>
      <c r="CR60">
        <f>Family_Level_Aggregate_Counts1!CR57</f>
        <v>62</v>
      </c>
      <c r="CS60">
        <f>IF(Family_Level_Aggregate_Counts!CS58&gt;10,Family_Level_Aggregate_Counts!CS58,"")</f>
        <v>93</v>
      </c>
    </row>
    <row r="61" spans="1:97" x14ac:dyDescent="0.25">
      <c r="A61" t="str">
        <f>Family_Level_Aggregate_Counts1!A58</f>
        <v>Anaerobrancaceae</v>
      </c>
      <c r="B61">
        <f>Family_Level_Aggregate_Counts1!B58</f>
        <v>63</v>
      </c>
      <c r="C61">
        <f>Family_Level_Aggregate_Counts1!C58</f>
        <v>86</v>
      </c>
      <c r="D61">
        <f>Family_Level_Aggregate_Counts1!D58</f>
        <v>73</v>
      </c>
      <c r="E61">
        <f>Family_Level_Aggregate_Counts1!E58</f>
        <v>70</v>
      </c>
      <c r="F61">
        <f>Family_Level_Aggregate_Counts1!F58</f>
        <v>41</v>
      </c>
      <c r="G61">
        <f>Family_Level_Aggregate_Counts1!G58</f>
        <v>89</v>
      </c>
      <c r="H61">
        <f>Family_Level_Aggregate_Counts1!H58</f>
        <v>62</v>
      </c>
      <c r="I61">
        <f>Family_Level_Aggregate_Counts1!I58</f>
        <v>55</v>
      </c>
      <c r="J61">
        <f>Family_Level_Aggregate_Counts1!J58</f>
        <v>66</v>
      </c>
      <c r="K61">
        <f>Family_Level_Aggregate_Counts1!K58</f>
        <v>41</v>
      </c>
      <c r="L61">
        <f>Family_Level_Aggregate_Counts1!L58</f>
        <v>45</v>
      </c>
      <c r="M61">
        <f>Family_Level_Aggregate_Counts1!M58</f>
        <v>69</v>
      </c>
      <c r="N61">
        <f>Family_Level_Aggregate_Counts1!N58</f>
        <v>40</v>
      </c>
      <c r="O61">
        <f>Family_Level_Aggregate_Counts1!O58</f>
        <v>57</v>
      </c>
      <c r="P61">
        <f>Family_Level_Aggregate_Counts1!P58</f>
        <v>45</v>
      </c>
      <c r="Q61">
        <f>Family_Level_Aggregate_Counts1!Q58</f>
        <v>19</v>
      </c>
      <c r="R61">
        <f>Family_Level_Aggregate_Counts1!R58</f>
        <v>79</v>
      </c>
      <c r="S61">
        <f>Family_Level_Aggregate_Counts1!S58</f>
        <v>69</v>
      </c>
      <c r="T61">
        <f>Family_Level_Aggregate_Counts1!T58</f>
        <v>92</v>
      </c>
      <c r="U61">
        <f>Family_Level_Aggregate_Counts1!U58</f>
        <v>75</v>
      </c>
      <c r="V61">
        <f>Family_Level_Aggregate_Counts1!V58</f>
        <v>204</v>
      </c>
      <c r="W61">
        <f>Family_Level_Aggregate_Counts1!W58</f>
        <v>39</v>
      </c>
      <c r="X61">
        <f>Family_Level_Aggregate_Counts1!X58</f>
        <v>140</v>
      </c>
      <c r="Y61">
        <f>Family_Level_Aggregate_Counts1!Y58</f>
        <v>102</v>
      </c>
      <c r="Z61">
        <f>Family_Level_Aggregate_Counts1!Z58</f>
        <v>65</v>
      </c>
      <c r="AA61">
        <f>Family_Level_Aggregate_Counts1!AA58</f>
        <v>70</v>
      </c>
      <c r="AB61">
        <f>Family_Level_Aggregate_Counts1!AB58</f>
        <v>60</v>
      </c>
      <c r="AC61">
        <f>Family_Level_Aggregate_Counts1!AC58</f>
        <v>63</v>
      </c>
      <c r="AD61">
        <f>Family_Level_Aggregate_Counts1!AD58</f>
        <v>70</v>
      </c>
      <c r="AE61">
        <f>Family_Level_Aggregate_Counts1!AE58</f>
        <v>59</v>
      </c>
      <c r="AF61">
        <f>Family_Level_Aggregate_Counts1!AF58</f>
        <v>89</v>
      </c>
      <c r="AG61">
        <f>Family_Level_Aggregate_Counts1!AG58</f>
        <v>71</v>
      </c>
      <c r="AH61">
        <f>Family_Level_Aggregate_Counts1!AH58</f>
        <v>39</v>
      </c>
      <c r="AI61">
        <f>Family_Level_Aggregate_Counts1!AI58</f>
        <v>120</v>
      </c>
      <c r="AJ61">
        <f>Family_Level_Aggregate_Counts1!AJ58</f>
        <v>86</v>
      </c>
      <c r="AK61">
        <f>Family_Level_Aggregate_Counts1!AK58</f>
        <v>116</v>
      </c>
      <c r="AL61">
        <f>Family_Level_Aggregate_Counts1!AL58</f>
        <v>113</v>
      </c>
      <c r="AM61">
        <f>Family_Level_Aggregate_Counts1!AM58</f>
        <v>85</v>
      </c>
      <c r="AN61">
        <f>Family_Level_Aggregate_Counts1!AN58</f>
        <v>107</v>
      </c>
      <c r="AO61">
        <f>Family_Level_Aggregate_Counts1!AO58</f>
        <v>101</v>
      </c>
      <c r="AP61">
        <f>Family_Level_Aggregate_Counts1!AP58</f>
        <v>60</v>
      </c>
      <c r="AQ61">
        <f>Family_Level_Aggregate_Counts1!AQ58</f>
        <v>63</v>
      </c>
      <c r="AR61">
        <f>Family_Level_Aggregate_Counts1!AR58</f>
        <v>42</v>
      </c>
      <c r="AS61">
        <f>Family_Level_Aggregate_Counts1!AS58</f>
        <v>60</v>
      </c>
      <c r="AT61">
        <f>Family_Level_Aggregate_Counts1!AT58</f>
        <v>64</v>
      </c>
      <c r="AU61">
        <f>Family_Level_Aggregate_Counts1!AU58</f>
        <v>70</v>
      </c>
      <c r="AV61">
        <f>Family_Level_Aggregate_Counts1!AV58</f>
        <v>115</v>
      </c>
      <c r="AW61">
        <f>Family_Level_Aggregate_Counts1!AW58</f>
        <v>77</v>
      </c>
      <c r="AX61">
        <f>Family_Level_Aggregate_Counts1!AX58</f>
        <v>93</v>
      </c>
      <c r="AY61">
        <f>Family_Level_Aggregate_Counts1!AY58</f>
        <v>209</v>
      </c>
      <c r="AZ61">
        <f>Family_Level_Aggregate_Counts1!AZ58</f>
        <v>189</v>
      </c>
      <c r="BA61">
        <f>Family_Level_Aggregate_Counts1!BA58</f>
        <v>192</v>
      </c>
      <c r="BB61">
        <f>Family_Level_Aggregate_Counts1!BB58</f>
        <v>78</v>
      </c>
      <c r="BC61">
        <f>Family_Level_Aggregate_Counts1!BC58</f>
        <v>100</v>
      </c>
      <c r="BD61">
        <f>Family_Level_Aggregate_Counts1!BD58</f>
        <v>83</v>
      </c>
      <c r="BE61">
        <f>Family_Level_Aggregate_Counts1!BE58</f>
        <v>61</v>
      </c>
      <c r="BF61">
        <f>Family_Level_Aggregate_Counts1!BF58</f>
        <v>99</v>
      </c>
      <c r="BG61">
        <f>Family_Level_Aggregate_Counts1!BG58</f>
        <v>100</v>
      </c>
      <c r="BH61">
        <f>Family_Level_Aggregate_Counts1!BH58</f>
        <v>99</v>
      </c>
      <c r="BI61">
        <f>Family_Level_Aggregate_Counts1!BI58</f>
        <v>163</v>
      </c>
      <c r="BJ61">
        <f>Family_Level_Aggregate_Counts1!BJ58</f>
        <v>99</v>
      </c>
      <c r="BK61">
        <f>Family_Level_Aggregate_Counts1!BK58</f>
        <v>115</v>
      </c>
      <c r="BL61">
        <f>Family_Level_Aggregate_Counts1!BL58</f>
        <v>83</v>
      </c>
      <c r="BM61">
        <f>Family_Level_Aggregate_Counts1!BM58</f>
        <v>43</v>
      </c>
      <c r="BN61">
        <f>Family_Level_Aggregate_Counts1!BN58</f>
        <v>67</v>
      </c>
      <c r="BO61">
        <f>Family_Level_Aggregate_Counts1!BO58</f>
        <v>283</v>
      </c>
      <c r="BP61">
        <f>Family_Level_Aggregate_Counts1!BP58</f>
        <v>74</v>
      </c>
      <c r="BQ61">
        <f>Family_Level_Aggregate_Counts1!BQ58</f>
        <v>193</v>
      </c>
      <c r="BR61">
        <f>Family_Level_Aggregate_Counts1!BR58</f>
        <v>194</v>
      </c>
      <c r="BS61">
        <f>Family_Level_Aggregate_Counts1!BS58</f>
        <v>163</v>
      </c>
      <c r="BT61">
        <f>Family_Level_Aggregate_Counts1!BT58</f>
        <v>173</v>
      </c>
      <c r="BU61">
        <f>Family_Level_Aggregate_Counts1!BU58</f>
        <v>27</v>
      </c>
      <c r="BV61">
        <f>Family_Level_Aggregate_Counts1!BV58</f>
        <v>141</v>
      </c>
      <c r="BW61">
        <f>Family_Level_Aggregate_Counts1!BW58</f>
        <v>223</v>
      </c>
      <c r="BX61">
        <f>Family_Level_Aggregate_Counts1!BX58</f>
        <v>118</v>
      </c>
      <c r="BY61">
        <f>Family_Level_Aggregate_Counts1!BY58</f>
        <v>101</v>
      </c>
      <c r="BZ61">
        <f>Family_Level_Aggregate_Counts1!BZ58</f>
        <v>83</v>
      </c>
      <c r="CA61">
        <f>Family_Level_Aggregate_Counts1!CA58</f>
        <v>78</v>
      </c>
      <c r="CB61">
        <f>Family_Level_Aggregate_Counts1!CB58</f>
        <v>98</v>
      </c>
      <c r="CC61">
        <f>Family_Level_Aggregate_Counts1!CC58</f>
        <v>93</v>
      </c>
      <c r="CD61">
        <f>Family_Level_Aggregate_Counts1!CD58</f>
        <v>93</v>
      </c>
      <c r="CE61">
        <f>Family_Level_Aggregate_Counts1!CE58</f>
        <v>93</v>
      </c>
      <c r="CF61">
        <f>Family_Level_Aggregate_Counts1!CF58</f>
        <v>91</v>
      </c>
      <c r="CG61">
        <f>Family_Level_Aggregate_Counts1!CG58</f>
        <v>109</v>
      </c>
      <c r="CH61">
        <f>Family_Level_Aggregate_Counts1!CH58</f>
        <v>62</v>
      </c>
      <c r="CI61">
        <f>Family_Level_Aggregate_Counts1!CI58</f>
        <v>129</v>
      </c>
      <c r="CJ61">
        <f>Family_Level_Aggregate_Counts1!CJ58</f>
        <v>145</v>
      </c>
      <c r="CK61">
        <f>Family_Level_Aggregate_Counts1!CK58</f>
        <v>63</v>
      </c>
      <c r="CL61">
        <f>Family_Level_Aggregate_Counts1!CL58</f>
        <v>78</v>
      </c>
      <c r="CM61">
        <f>Family_Level_Aggregate_Counts1!CM58</f>
        <v>106</v>
      </c>
      <c r="CN61">
        <f>Family_Level_Aggregate_Counts1!CN58</f>
        <v>65</v>
      </c>
      <c r="CO61">
        <f>Family_Level_Aggregate_Counts1!CO58</f>
        <v>104</v>
      </c>
      <c r="CP61">
        <f>Family_Level_Aggregate_Counts1!CP58</f>
        <v>76</v>
      </c>
      <c r="CQ61">
        <f>Family_Level_Aggregate_Counts1!CQ58</f>
        <v>74</v>
      </c>
      <c r="CR61">
        <f>Family_Level_Aggregate_Counts1!CR58</f>
        <v>47</v>
      </c>
      <c r="CS61">
        <f>IF(Family_Level_Aggregate_Counts!CS59&gt;10,Family_Level_Aggregate_Counts!CS59,"")</f>
        <v>94</v>
      </c>
    </row>
    <row r="62" spans="1:97" x14ac:dyDescent="0.25">
      <c r="A62" t="str">
        <f>Family_Level_Aggregate_Counts1!A59</f>
        <v>Prevotellaceae</v>
      </c>
      <c r="B62">
        <f>Family_Level_Aggregate_Counts1!B59</f>
        <v>60</v>
      </c>
      <c r="C62">
        <f>Family_Level_Aggregate_Counts1!C59</f>
        <v>190</v>
      </c>
      <c r="D62">
        <f>Family_Level_Aggregate_Counts1!D59</f>
        <v>93</v>
      </c>
      <c r="E62">
        <f>Family_Level_Aggregate_Counts1!E59</f>
        <v>90</v>
      </c>
      <c r="F62">
        <f>Family_Level_Aggregate_Counts1!F59</f>
        <v>80</v>
      </c>
      <c r="G62">
        <f>Family_Level_Aggregate_Counts1!G59</f>
        <v>202</v>
      </c>
      <c r="H62">
        <f>Family_Level_Aggregate_Counts1!H59</f>
        <v>10</v>
      </c>
      <c r="I62">
        <f>Family_Level_Aggregate_Counts1!I59</f>
        <v>12</v>
      </c>
      <c r="J62">
        <f>Family_Level_Aggregate_Counts1!J59</f>
        <v>21</v>
      </c>
      <c r="K62">
        <f>Family_Level_Aggregate_Counts1!K59</f>
        <v>4</v>
      </c>
      <c r="L62">
        <f>Family_Level_Aggregate_Counts1!L59</f>
        <v>17</v>
      </c>
      <c r="M62">
        <f>Family_Level_Aggregate_Counts1!M59</f>
        <v>19</v>
      </c>
      <c r="N62">
        <f>Family_Level_Aggregate_Counts1!N59</f>
        <v>7</v>
      </c>
      <c r="O62">
        <f>Family_Level_Aggregate_Counts1!O59</f>
        <v>8</v>
      </c>
      <c r="P62">
        <f>Family_Level_Aggregate_Counts1!P59</f>
        <v>6</v>
      </c>
      <c r="Q62">
        <f>Family_Level_Aggregate_Counts1!Q59</f>
        <v>0</v>
      </c>
      <c r="R62">
        <f>Family_Level_Aggregate_Counts1!R59</f>
        <v>16</v>
      </c>
      <c r="S62">
        <f>Family_Level_Aggregate_Counts1!S59</f>
        <v>9</v>
      </c>
      <c r="T62">
        <f>Family_Level_Aggregate_Counts1!T59</f>
        <v>53</v>
      </c>
      <c r="U62">
        <f>Family_Level_Aggregate_Counts1!U59</f>
        <v>45</v>
      </c>
      <c r="V62">
        <f>Family_Level_Aggregate_Counts1!V59</f>
        <v>382</v>
      </c>
      <c r="W62">
        <f>Family_Level_Aggregate_Counts1!W59</f>
        <v>17</v>
      </c>
      <c r="X62">
        <f>Family_Level_Aggregate_Counts1!X59</f>
        <v>54</v>
      </c>
      <c r="Y62">
        <f>Family_Level_Aggregate_Counts1!Y59</f>
        <v>144</v>
      </c>
      <c r="Z62">
        <f>Family_Level_Aggregate_Counts1!Z59</f>
        <v>133</v>
      </c>
      <c r="AA62">
        <f>Family_Level_Aggregate_Counts1!AA59</f>
        <v>11</v>
      </c>
      <c r="AB62">
        <f>Family_Level_Aggregate_Counts1!AB59</f>
        <v>14</v>
      </c>
      <c r="AC62">
        <f>Family_Level_Aggregate_Counts1!AC59</f>
        <v>31</v>
      </c>
      <c r="AD62">
        <f>Family_Level_Aggregate_Counts1!AD59</f>
        <v>38</v>
      </c>
      <c r="AE62">
        <f>Family_Level_Aggregate_Counts1!AE59</f>
        <v>5</v>
      </c>
      <c r="AF62">
        <f>Family_Level_Aggregate_Counts1!AF59</f>
        <v>7</v>
      </c>
      <c r="AG62">
        <f>Family_Level_Aggregate_Counts1!AG59</f>
        <v>2</v>
      </c>
      <c r="AH62">
        <f>Family_Level_Aggregate_Counts1!AH59</f>
        <v>25</v>
      </c>
      <c r="AI62">
        <f>Family_Level_Aggregate_Counts1!AI59</f>
        <v>18</v>
      </c>
      <c r="AJ62">
        <f>Family_Level_Aggregate_Counts1!AJ59</f>
        <v>15</v>
      </c>
      <c r="AK62">
        <f>Family_Level_Aggregate_Counts1!AK59</f>
        <v>170</v>
      </c>
      <c r="AL62">
        <f>Family_Level_Aggregate_Counts1!AL59</f>
        <v>180</v>
      </c>
      <c r="AM62">
        <f>Family_Level_Aggregate_Counts1!AM59</f>
        <v>12</v>
      </c>
      <c r="AN62">
        <f>Family_Level_Aggregate_Counts1!AN59</f>
        <v>1</v>
      </c>
      <c r="AO62">
        <f>Family_Level_Aggregate_Counts1!AO59</f>
        <v>197</v>
      </c>
      <c r="AP62">
        <f>Family_Level_Aggregate_Counts1!AP59</f>
        <v>126</v>
      </c>
      <c r="AQ62">
        <f>Family_Level_Aggregate_Counts1!AQ59</f>
        <v>4</v>
      </c>
      <c r="AR62">
        <f>Family_Level_Aggregate_Counts1!AR59</f>
        <v>6</v>
      </c>
      <c r="AS62">
        <f>Family_Level_Aggregate_Counts1!AS59</f>
        <v>75</v>
      </c>
      <c r="AT62">
        <f>Family_Level_Aggregate_Counts1!AT59</f>
        <v>55</v>
      </c>
      <c r="AU62">
        <f>Family_Level_Aggregate_Counts1!AU59</f>
        <v>4</v>
      </c>
      <c r="AV62">
        <f>Family_Level_Aggregate_Counts1!AV59</f>
        <v>4</v>
      </c>
      <c r="AW62">
        <f>Family_Level_Aggregate_Counts1!AW59</f>
        <v>21</v>
      </c>
      <c r="AX62">
        <f>Family_Level_Aggregate_Counts1!AX59</f>
        <v>9</v>
      </c>
      <c r="AY62">
        <f>Family_Level_Aggregate_Counts1!AY59</f>
        <v>150</v>
      </c>
      <c r="AZ62">
        <f>Family_Level_Aggregate_Counts1!AZ59</f>
        <v>124</v>
      </c>
      <c r="BA62">
        <f>Family_Level_Aggregate_Counts1!BA59</f>
        <v>464</v>
      </c>
      <c r="BB62">
        <f>Family_Level_Aggregate_Counts1!BB59</f>
        <v>201</v>
      </c>
      <c r="BC62">
        <f>Family_Level_Aggregate_Counts1!BC59</f>
        <v>6</v>
      </c>
      <c r="BD62">
        <f>Family_Level_Aggregate_Counts1!BD59</f>
        <v>12</v>
      </c>
      <c r="BE62">
        <f>Family_Level_Aggregate_Counts1!BE59</f>
        <v>85</v>
      </c>
      <c r="BF62">
        <f>Family_Level_Aggregate_Counts1!BF59</f>
        <v>136</v>
      </c>
      <c r="BG62">
        <f>Family_Level_Aggregate_Counts1!BG59</f>
        <v>8</v>
      </c>
      <c r="BH62">
        <f>Family_Level_Aggregate_Counts1!BH59</f>
        <v>8</v>
      </c>
      <c r="BI62">
        <f>Family_Level_Aggregate_Counts1!BI59</f>
        <v>168</v>
      </c>
      <c r="BJ62">
        <f>Family_Level_Aggregate_Counts1!BJ59</f>
        <v>73</v>
      </c>
      <c r="BK62">
        <f>Family_Level_Aggregate_Counts1!BK59</f>
        <v>10</v>
      </c>
      <c r="BL62">
        <f>Family_Level_Aggregate_Counts1!BL59</f>
        <v>8</v>
      </c>
      <c r="BM62">
        <f>Family_Level_Aggregate_Counts1!BM59</f>
        <v>18</v>
      </c>
      <c r="BN62">
        <f>Family_Level_Aggregate_Counts1!BN59</f>
        <v>23</v>
      </c>
      <c r="BO62">
        <f>Family_Level_Aggregate_Counts1!BO59</f>
        <v>380</v>
      </c>
      <c r="BP62">
        <f>Family_Level_Aggregate_Counts1!BP59</f>
        <v>96</v>
      </c>
      <c r="BQ62">
        <f>Family_Level_Aggregate_Counts1!BQ59</f>
        <v>158</v>
      </c>
      <c r="BR62">
        <f>Family_Level_Aggregate_Counts1!BR59</f>
        <v>185</v>
      </c>
      <c r="BS62">
        <f>Family_Level_Aggregate_Counts1!BS59</f>
        <v>276</v>
      </c>
      <c r="BT62">
        <f>Family_Level_Aggregate_Counts1!BT59</f>
        <v>224</v>
      </c>
      <c r="BU62">
        <f>Family_Level_Aggregate_Counts1!BU59</f>
        <v>85</v>
      </c>
      <c r="BV62">
        <f>Family_Level_Aggregate_Counts1!BV59</f>
        <v>321</v>
      </c>
      <c r="BW62">
        <f>Family_Level_Aggregate_Counts1!BW59</f>
        <v>200</v>
      </c>
      <c r="BX62">
        <f>Family_Level_Aggregate_Counts1!BX59</f>
        <v>105</v>
      </c>
      <c r="BY62">
        <f>Family_Level_Aggregate_Counts1!BY59</f>
        <v>176</v>
      </c>
      <c r="BZ62">
        <f>Family_Level_Aggregate_Counts1!BZ59</f>
        <v>123</v>
      </c>
      <c r="CA62">
        <f>Family_Level_Aggregate_Counts1!CA59</f>
        <v>105</v>
      </c>
      <c r="CB62">
        <f>Family_Level_Aggregate_Counts1!CB59</f>
        <v>85</v>
      </c>
      <c r="CC62">
        <f>Family_Level_Aggregate_Counts1!CC59</f>
        <v>209</v>
      </c>
      <c r="CD62">
        <f>Family_Level_Aggregate_Counts1!CD59</f>
        <v>176</v>
      </c>
      <c r="CE62">
        <f>Family_Level_Aggregate_Counts1!CE59</f>
        <v>104</v>
      </c>
      <c r="CF62">
        <f>Family_Level_Aggregate_Counts1!CF59</f>
        <v>119</v>
      </c>
      <c r="CG62">
        <f>Family_Level_Aggregate_Counts1!CG59</f>
        <v>147</v>
      </c>
      <c r="CH62">
        <f>Family_Level_Aggregate_Counts1!CH59</f>
        <v>153</v>
      </c>
      <c r="CI62">
        <f>Family_Level_Aggregate_Counts1!CI59</f>
        <v>169</v>
      </c>
      <c r="CJ62">
        <f>Family_Level_Aggregate_Counts1!CJ59</f>
        <v>161</v>
      </c>
      <c r="CK62">
        <f>Family_Level_Aggregate_Counts1!CK59</f>
        <v>88</v>
      </c>
      <c r="CL62">
        <f>Family_Level_Aggregate_Counts1!CL59</f>
        <v>101</v>
      </c>
      <c r="CM62">
        <f>Family_Level_Aggregate_Counts1!CM59</f>
        <v>44</v>
      </c>
      <c r="CN62">
        <f>Family_Level_Aggregate_Counts1!CN59</f>
        <v>101</v>
      </c>
      <c r="CO62">
        <f>Family_Level_Aggregate_Counts1!CO59</f>
        <v>144</v>
      </c>
      <c r="CP62">
        <f>Family_Level_Aggregate_Counts1!CP59</f>
        <v>128</v>
      </c>
      <c r="CQ62">
        <f>Family_Level_Aggregate_Counts1!CQ59</f>
        <v>46</v>
      </c>
      <c r="CR62">
        <f>Family_Level_Aggregate_Counts1!CR59</f>
        <v>27</v>
      </c>
      <c r="CS62">
        <f>IF(Family_Level_Aggregate_Counts!CS60&gt;10,Family_Level_Aggregate_Counts!CS60,"")</f>
        <v>62</v>
      </c>
    </row>
    <row r="63" spans="1:97" x14ac:dyDescent="0.25">
      <c r="A63" t="str">
        <f>Family_Level_Aggregate_Counts1!A60</f>
        <v>Halomonadaceae</v>
      </c>
      <c r="B63">
        <f>Family_Level_Aggregate_Counts1!B60</f>
        <v>116</v>
      </c>
      <c r="C63">
        <f>Family_Level_Aggregate_Counts1!C60</f>
        <v>85</v>
      </c>
      <c r="D63">
        <f>Family_Level_Aggregate_Counts1!D60</f>
        <v>114</v>
      </c>
      <c r="E63">
        <f>Family_Level_Aggregate_Counts1!E60</f>
        <v>64</v>
      </c>
      <c r="F63">
        <f>Family_Level_Aggregate_Counts1!F60</f>
        <v>29</v>
      </c>
      <c r="G63">
        <f>Family_Level_Aggregate_Counts1!G60</f>
        <v>39</v>
      </c>
      <c r="H63">
        <f>Family_Level_Aggregate_Counts1!H60</f>
        <v>133</v>
      </c>
      <c r="I63">
        <f>Family_Level_Aggregate_Counts1!I60</f>
        <v>71</v>
      </c>
      <c r="J63">
        <f>Family_Level_Aggregate_Counts1!J60</f>
        <v>97</v>
      </c>
      <c r="K63">
        <f>Family_Level_Aggregate_Counts1!K60</f>
        <v>42</v>
      </c>
      <c r="L63">
        <f>Family_Level_Aggregate_Counts1!L60</f>
        <v>43</v>
      </c>
      <c r="M63">
        <f>Family_Level_Aggregate_Counts1!M60</f>
        <v>78</v>
      </c>
      <c r="N63">
        <f>Family_Level_Aggregate_Counts1!N60</f>
        <v>54</v>
      </c>
      <c r="O63">
        <f>Family_Level_Aggregate_Counts1!O60</f>
        <v>56</v>
      </c>
      <c r="P63">
        <f>Family_Level_Aggregate_Counts1!P60</f>
        <v>69</v>
      </c>
      <c r="Q63">
        <f>Family_Level_Aggregate_Counts1!Q60</f>
        <v>37</v>
      </c>
      <c r="R63">
        <f>Family_Level_Aggregate_Counts1!R60</f>
        <v>71</v>
      </c>
      <c r="S63">
        <f>Family_Level_Aggregate_Counts1!S60</f>
        <v>67</v>
      </c>
      <c r="T63">
        <f>Family_Level_Aggregate_Counts1!T60</f>
        <v>80</v>
      </c>
      <c r="U63">
        <f>Family_Level_Aggregate_Counts1!U60</f>
        <v>58</v>
      </c>
      <c r="V63">
        <f>Family_Level_Aggregate_Counts1!V60</f>
        <v>146</v>
      </c>
      <c r="W63">
        <f>Family_Level_Aggregate_Counts1!W60</f>
        <v>40</v>
      </c>
      <c r="X63">
        <f>Family_Level_Aggregate_Counts1!X60</f>
        <v>113</v>
      </c>
      <c r="Y63">
        <f>Family_Level_Aggregate_Counts1!Y60</f>
        <v>86</v>
      </c>
      <c r="Z63">
        <f>Family_Level_Aggregate_Counts1!Z60</f>
        <v>43</v>
      </c>
      <c r="AA63">
        <f>Family_Level_Aggregate_Counts1!AA60</f>
        <v>40</v>
      </c>
      <c r="AB63">
        <f>Family_Level_Aggregate_Counts1!AB60</f>
        <v>55</v>
      </c>
      <c r="AC63">
        <f>Family_Level_Aggregate_Counts1!AC60</f>
        <v>49</v>
      </c>
      <c r="AD63">
        <f>Family_Level_Aggregate_Counts1!AD60</f>
        <v>69</v>
      </c>
      <c r="AE63">
        <f>Family_Level_Aggregate_Counts1!AE60</f>
        <v>81</v>
      </c>
      <c r="AF63">
        <f>Family_Level_Aggregate_Counts1!AF60</f>
        <v>75</v>
      </c>
      <c r="AG63">
        <f>Family_Level_Aggregate_Counts1!AG60</f>
        <v>70</v>
      </c>
      <c r="AH63">
        <f>Family_Level_Aggregate_Counts1!AH60</f>
        <v>35</v>
      </c>
      <c r="AI63">
        <f>Family_Level_Aggregate_Counts1!AI60</f>
        <v>101</v>
      </c>
      <c r="AJ63">
        <f>Family_Level_Aggregate_Counts1!AJ60</f>
        <v>56</v>
      </c>
      <c r="AK63">
        <f>Family_Level_Aggregate_Counts1!AK60</f>
        <v>98</v>
      </c>
      <c r="AL63">
        <f>Family_Level_Aggregate_Counts1!AL60</f>
        <v>77</v>
      </c>
      <c r="AM63">
        <f>Family_Level_Aggregate_Counts1!AM60</f>
        <v>61</v>
      </c>
      <c r="AN63">
        <f>Family_Level_Aggregate_Counts1!AN60</f>
        <v>98</v>
      </c>
      <c r="AO63">
        <f>Family_Level_Aggregate_Counts1!AO60</f>
        <v>94</v>
      </c>
      <c r="AP63">
        <f>Family_Level_Aggregate_Counts1!AP60</f>
        <v>46</v>
      </c>
      <c r="AQ63">
        <f>Family_Level_Aggregate_Counts1!AQ60</f>
        <v>49</v>
      </c>
      <c r="AR63">
        <f>Family_Level_Aggregate_Counts1!AR60</f>
        <v>47</v>
      </c>
      <c r="AS63">
        <f>Family_Level_Aggregate_Counts1!AS60</f>
        <v>52</v>
      </c>
      <c r="AT63">
        <f>Family_Level_Aggregate_Counts1!AT60</f>
        <v>44</v>
      </c>
      <c r="AU63">
        <f>Family_Level_Aggregate_Counts1!AU60</f>
        <v>47</v>
      </c>
      <c r="AV63">
        <f>Family_Level_Aggregate_Counts1!AV60</f>
        <v>96</v>
      </c>
      <c r="AW63">
        <f>Family_Level_Aggregate_Counts1!AW60</f>
        <v>78</v>
      </c>
      <c r="AX63">
        <f>Family_Level_Aggregate_Counts1!AX60</f>
        <v>85</v>
      </c>
      <c r="AY63">
        <f>Family_Level_Aggregate_Counts1!AY60</f>
        <v>182</v>
      </c>
      <c r="AZ63">
        <f>Family_Level_Aggregate_Counts1!AZ60</f>
        <v>90</v>
      </c>
      <c r="BA63">
        <f>Family_Level_Aggregate_Counts1!BA60</f>
        <v>101</v>
      </c>
      <c r="BB63">
        <f>Family_Level_Aggregate_Counts1!BB60</f>
        <v>39</v>
      </c>
      <c r="BC63">
        <f>Family_Level_Aggregate_Counts1!BC60</f>
        <v>84</v>
      </c>
      <c r="BD63">
        <f>Family_Level_Aggregate_Counts1!BD60</f>
        <v>63</v>
      </c>
      <c r="BE63">
        <f>Family_Level_Aggregate_Counts1!BE60</f>
        <v>53</v>
      </c>
      <c r="BF63">
        <f>Family_Level_Aggregate_Counts1!BF60</f>
        <v>62</v>
      </c>
      <c r="BG63">
        <f>Family_Level_Aggregate_Counts1!BG60</f>
        <v>94</v>
      </c>
      <c r="BH63">
        <f>Family_Level_Aggregate_Counts1!BH60</f>
        <v>91</v>
      </c>
      <c r="BI63">
        <f>Family_Level_Aggregate_Counts1!BI60</f>
        <v>158</v>
      </c>
      <c r="BJ63">
        <f>Family_Level_Aggregate_Counts1!BJ60</f>
        <v>90</v>
      </c>
      <c r="BK63">
        <f>Family_Level_Aggregate_Counts1!BK60</f>
        <v>128</v>
      </c>
      <c r="BL63">
        <f>Family_Level_Aggregate_Counts1!BL60</f>
        <v>62</v>
      </c>
      <c r="BM63">
        <f>Family_Level_Aggregate_Counts1!BM60</f>
        <v>55</v>
      </c>
      <c r="BN63">
        <f>Family_Level_Aggregate_Counts1!BN60</f>
        <v>88</v>
      </c>
      <c r="BO63">
        <f>Family_Level_Aggregate_Counts1!BO60</f>
        <v>178</v>
      </c>
      <c r="BP63">
        <f>Family_Level_Aggregate_Counts1!BP60</f>
        <v>61</v>
      </c>
      <c r="BQ63">
        <f>Family_Level_Aggregate_Counts1!BQ60</f>
        <v>125</v>
      </c>
      <c r="BR63">
        <f>Family_Level_Aggregate_Counts1!BR60</f>
        <v>196</v>
      </c>
      <c r="BS63">
        <f>Family_Level_Aggregate_Counts1!BS60</f>
        <v>92</v>
      </c>
      <c r="BT63">
        <f>Family_Level_Aggregate_Counts1!BT60</f>
        <v>113</v>
      </c>
      <c r="BU63">
        <f>Family_Level_Aggregate_Counts1!BU60</f>
        <v>35</v>
      </c>
      <c r="BV63">
        <f>Family_Level_Aggregate_Counts1!BV60</f>
        <v>93</v>
      </c>
      <c r="BW63">
        <f>Family_Level_Aggregate_Counts1!BW60</f>
        <v>282</v>
      </c>
      <c r="BX63">
        <f>Family_Level_Aggregate_Counts1!BX60</f>
        <v>92</v>
      </c>
      <c r="BY63">
        <f>Family_Level_Aggregate_Counts1!BY60</f>
        <v>124</v>
      </c>
      <c r="BZ63">
        <f>Family_Level_Aggregate_Counts1!BZ60</f>
        <v>73</v>
      </c>
      <c r="CA63">
        <f>Family_Level_Aggregate_Counts1!CA60</f>
        <v>58</v>
      </c>
      <c r="CB63">
        <f>Family_Level_Aggregate_Counts1!CB60</f>
        <v>95</v>
      </c>
      <c r="CC63">
        <f>Family_Level_Aggregate_Counts1!CC60</f>
        <v>111</v>
      </c>
      <c r="CD63">
        <f>Family_Level_Aggregate_Counts1!CD60</f>
        <v>94</v>
      </c>
      <c r="CE63">
        <f>Family_Level_Aggregate_Counts1!CE60</f>
        <v>82</v>
      </c>
      <c r="CF63">
        <f>Family_Level_Aggregate_Counts1!CF60</f>
        <v>100</v>
      </c>
      <c r="CG63">
        <f>Family_Level_Aggregate_Counts1!CG60</f>
        <v>98</v>
      </c>
      <c r="CH63">
        <f>Family_Level_Aggregate_Counts1!CH60</f>
        <v>55</v>
      </c>
      <c r="CI63">
        <f>Family_Level_Aggregate_Counts1!CI60</f>
        <v>152</v>
      </c>
      <c r="CJ63">
        <f>Family_Level_Aggregate_Counts1!CJ60</f>
        <v>140</v>
      </c>
      <c r="CK63">
        <f>Family_Level_Aggregate_Counts1!CK60</f>
        <v>63</v>
      </c>
      <c r="CL63">
        <f>Family_Level_Aggregate_Counts1!CL60</f>
        <v>50</v>
      </c>
      <c r="CM63">
        <f>Family_Level_Aggregate_Counts1!CM60</f>
        <v>97</v>
      </c>
      <c r="CN63">
        <f>Family_Level_Aggregate_Counts1!CN60</f>
        <v>72</v>
      </c>
      <c r="CO63">
        <f>Family_Level_Aggregate_Counts1!CO60</f>
        <v>148</v>
      </c>
      <c r="CP63">
        <f>Family_Level_Aggregate_Counts1!CP60</f>
        <v>56</v>
      </c>
      <c r="CQ63">
        <f>Family_Level_Aggregate_Counts1!CQ60</f>
        <v>84</v>
      </c>
      <c r="CR63">
        <f>Family_Level_Aggregate_Counts1!CR60</f>
        <v>44</v>
      </c>
      <c r="CS63">
        <f>IF(Family_Level_Aggregate_Counts!CS61&gt;10,Family_Level_Aggregate_Counts!CS61,"")</f>
        <v>95</v>
      </c>
    </row>
    <row r="64" spans="1:97" x14ac:dyDescent="0.25">
      <c r="A64" t="str">
        <f>Family_Level_Aggregate_Counts1!A61</f>
        <v>Oceanospirillaceae</v>
      </c>
      <c r="B64">
        <f>Family_Level_Aggregate_Counts1!B61</f>
        <v>73</v>
      </c>
      <c r="C64">
        <f>Family_Level_Aggregate_Counts1!C61</f>
        <v>70</v>
      </c>
      <c r="D64">
        <f>Family_Level_Aggregate_Counts1!D61</f>
        <v>47</v>
      </c>
      <c r="E64">
        <f>Family_Level_Aggregate_Counts1!E61</f>
        <v>84</v>
      </c>
      <c r="F64">
        <f>Family_Level_Aggregate_Counts1!F61</f>
        <v>25</v>
      </c>
      <c r="G64">
        <f>Family_Level_Aggregate_Counts1!G61</f>
        <v>83</v>
      </c>
      <c r="H64">
        <f>Family_Level_Aggregate_Counts1!H61</f>
        <v>69</v>
      </c>
      <c r="I64">
        <f>Family_Level_Aggregate_Counts1!I61</f>
        <v>38</v>
      </c>
      <c r="J64">
        <f>Family_Level_Aggregate_Counts1!J61</f>
        <v>50</v>
      </c>
      <c r="K64">
        <f>Family_Level_Aggregate_Counts1!K61</f>
        <v>22</v>
      </c>
      <c r="L64">
        <f>Family_Level_Aggregate_Counts1!L61</f>
        <v>23</v>
      </c>
      <c r="M64">
        <f>Family_Level_Aggregate_Counts1!M61</f>
        <v>44</v>
      </c>
      <c r="N64">
        <f>Family_Level_Aggregate_Counts1!N61</f>
        <v>28</v>
      </c>
      <c r="O64">
        <f>Family_Level_Aggregate_Counts1!O61</f>
        <v>48</v>
      </c>
      <c r="P64">
        <f>Family_Level_Aggregate_Counts1!P61</f>
        <v>38</v>
      </c>
      <c r="Q64">
        <f>Family_Level_Aggregate_Counts1!Q61</f>
        <v>9</v>
      </c>
      <c r="R64">
        <f>Family_Level_Aggregate_Counts1!R61</f>
        <v>33</v>
      </c>
      <c r="S64">
        <f>Family_Level_Aggregate_Counts1!S61</f>
        <v>21</v>
      </c>
      <c r="T64">
        <f>Family_Level_Aggregate_Counts1!T61</f>
        <v>13</v>
      </c>
      <c r="U64">
        <f>Family_Level_Aggregate_Counts1!U61</f>
        <v>35</v>
      </c>
      <c r="V64">
        <f>Family_Level_Aggregate_Counts1!V61</f>
        <v>51</v>
      </c>
      <c r="W64">
        <f>Family_Level_Aggregate_Counts1!W61</f>
        <v>28</v>
      </c>
      <c r="X64">
        <f>Family_Level_Aggregate_Counts1!X61</f>
        <v>26</v>
      </c>
      <c r="Y64">
        <f>Family_Level_Aggregate_Counts1!Y61</f>
        <v>79</v>
      </c>
      <c r="Z64">
        <f>Family_Level_Aggregate_Counts1!Z61</f>
        <v>22</v>
      </c>
      <c r="AA64">
        <f>Family_Level_Aggregate_Counts1!AA61</f>
        <v>29</v>
      </c>
      <c r="AB64">
        <f>Family_Level_Aggregate_Counts1!AB61</f>
        <v>10</v>
      </c>
      <c r="AC64">
        <f>Family_Level_Aggregate_Counts1!AC61</f>
        <v>13</v>
      </c>
      <c r="AD64">
        <f>Family_Level_Aggregate_Counts1!AD61</f>
        <v>30</v>
      </c>
      <c r="AE64">
        <f>Family_Level_Aggregate_Counts1!AE61</f>
        <v>26</v>
      </c>
      <c r="AF64">
        <f>Family_Level_Aggregate_Counts1!AF61</f>
        <v>31</v>
      </c>
      <c r="AG64">
        <f>Family_Level_Aggregate_Counts1!AG61</f>
        <v>31</v>
      </c>
      <c r="AH64">
        <f>Family_Level_Aggregate_Counts1!AH61</f>
        <v>22</v>
      </c>
      <c r="AI64">
        <f>Family_Level_Aggregate_Counts1!AI61</f>
        <v>4</v>
      </c>
      <c r="AJ64">
        <f>Family_Level_Aggregate_Counts1!AJ61</f>
        <v>4</v>
      </c>
      <c r="AK64">
        <f>Family_Level_Aggregate_Counts1!AK61</f>
        <v>19</v>
      </c>
      <c r="AL64">
        <f>Family_Level_Aggregate_Counts1!AL61</f>
        <v>34</v>
      </c>
      <c r="AM64">
        <f>Family_Level_Aggregate_Counts1!AM61</f>
        <v>2</v>
      </c>
      <c r="AN64">
        <f>Family_Level_Aggregate_Counts1!AN61</f>
        <v>10</v>
      </c>
      <c r="AO64">
        <f>Family_Level_Aggregate_Counts1!AO61</f>
        <v>21</v>
      </c>
      <c r="AP64">
        <f>Family_Level_Aggregate_Counts1!AP61</f>
        <v>22</v>
      </c>
      <c r="AQ64">
        <f>Family_Level_Aggregate_Counts1!AQ61</f>
        <v>5</v>
      </c>
      <c r="AR64">
        <f>Family_Level_Aggregate_Counts1!AR61</f>
        <v>3</v>
      </c>
      <c r="AS64">
        <f>Family_Level_Aggregate_Counts1!AS61</f>
        <v>11</v>
      </c>
      <c r="AT64">
        <f>Family_Level_Aggregate_Counts1!AT61</f>
        <v>16</v>
      </c>
      <c r="AU64">
        <f>Family_Level_Aggregate_Counts1!AU61</f>
        <v>3</v>
      </c>
      <c r="AV64">
        <f>Family_Level_Aggregate_Counts1!AV61</f>
        <v>3</v>
      </c>
      <c r="AW64">
        <f>Family_Level_Aggregate_Counts1!AW61</f>
        <v>21</v>
      </c>
      <c r="AX64">
        <f>Family_Level_Aggregate_Counts1!AX61</f>
        <v>35</v>
      </c>
      <c r="AY64">
        <f>Family_Level_Aggregate_Counts1!AY61</f>
        <v>25</v>
      </c>
      <c r="AZ64">
        <f>Family_Level_Aggregate_Counts1!AZ61</f>
        <v>12</v>
      </c>
      <c r="BA64">
        <f>Family_Level_Aggregate_Counts1!BA61</f>
        <v>38</v>
      </c>
      <c r="BB64">
        <f>Family_Level_Aggregate_Counts1!BB61</f>
        <v>6</v>
      </c>
      <c r="BC64">
        <f>Family_Level_Aggregate_Counts1!BC61</f>
        <v>12</v>
      </c>
      <c r="BD64">
        <f>Family_Level_Aggregate_Counts1!BD61</f>
        <v>3</v>
      </c>
      <c r="BE64">
        <f>Family_Level_Aggregate_Counts1!BE61</f>
        <v>26</v>
      </c>
      <c r="BF64">
        <f>Family_Level_Aggregate_Counts1!BF61</f>
        <v>19</v>
      </c>
      <c r="BG64">
        <f>Family_Level_Aggregate_Counts1!BG61</f>
        <v>6</v>
      </c>
      <c r="BH64">
        <f>Family_Level_Aggregate_Counts1!BH61</f>
        <v>2</v>
      </c>
      <c r="BI64">
        <f>Family_Level_Aggregate_Counts1!BI61</f>
        <v>51</v>
      </c>
      <c r="BJ64">
        <f>Family_Level_Aggregate_Counts1!BJ61</f>
        <v>5</v>
      </c>
      <c r="BK64">
        <f>Family_Level_Aggregate_Counts1!BK61</f>
        <v>4</v>
      </c>
      <c r="BL64">
        <f>Family_Level_Aggregate_Counts1!BL61</f>
        <v>2</v>
      </c>
      <c r="BM64">
        <f>Family_Level_Aggregate_Counts1!BM61</f>
        <v>14</v>
      </c>
      <c r="BN64">
        <f>Family_Level_Aggregate_Counts1!BN61</f>
        <v>5</v>
      </c>
      <c r="BO64">
        <f>Family_Level_Aggregate_Counts1!BO61</f>
        <v>562</v>
      </c>
      <c r="BP64">
        <f>Family_Level_Aggregate_Counts1!BP61</f>
        <v>193</v>
      </c>
      <c r="BQ64">
        <f>Family_Level_Aggregate_Counts1!BQ61</f>
        <v>754</v>
      </c>
      <c r="BR64">
        <f>Family_Level_Aggregate_Counts1!BR61</f>
        <v>758</v>
      </c>
      <c r="BS64">
        <f>Family_Level_Aggregate_Counts1!BS61</f>
        <v>435</v>
      </c>
      <c r="BT64">
        <f>Family_Level_Aggregate_Counts1!BT61</f>
        <v>376</v>
      </c>
      <c r="BU64">
        <f>Family_Level_Aggregate_Counts1!BU61</f>
        <v>150</v>
      </c>
      <c r="BV64">
        <f>Family_Level_Aggregate_Counts1!BV61</f>
        <v>411</v>
      </c>
      <c r="BW64">
        <f>Family_Level_Aggregate_Counts1!BW61</f>
        <v>235</v>
      </c>
      <c r="BX64">
        <f>Family_Level_Aggregate_Counts1!BX61</f>
        <v>77</v>
      </c>
      <c r="BY64">
        <f>Family_Level_Aggregate_Counts1!BY61</f>
        <v>172</v>
      </c>
      <c r="BZ64">
        <f>Family_Level_Aggregate_Counts1!BZ61</f>
        <v>104</v>
      </c>
      <c r="CA64">
        <f>Family_Level_Aggregate_Counts1!CA61</f>
        <v>93</v>
      </c>
      <c r="CB64">
        <f>Family_Level_Aggregate_Counts1!CB61</f>
        <v>97</v>
      </c>
      <c r="CC64">
        <f>Family_Level_Aggregate_Counts1!CC61</f>
        <v>272</v>
      </c>
      <c r="CD64">
        <f>Family_Level_Aggregate_Counts1!CD61</f>
        <v>273</v>
      </c>
      <c r="CE64">
        <f>Family_Level_Aggregate_Counts1!CE61</f>
        <v>42</v>
      </c>
      <c r="CF64">
        <f>Family_Level_Aggregate_Counts1!CF61</f>
        <v>33</v>
      </c>
      <c r="CG64">
        <f>Family_Level_Aggregate_Counts1!CG61</f>
        <v>80</v>
      </c>
      <c r="CH64">
        <f>Family_Level_Aggregate_Counts1!CH61</f>
        <v>48</v>
      </c>
      <c r="CI64">
        <f>Family_Level_Aggregate_Counts1!CI61</f>
        <v>121</v>
      </c>
      <c r="CJ64">
        <f>Family_Level_Aggregate_Counts1!CJ61</f>
        <v>74</v>
      </c>
      <c r="CK64">
        <f>Family_Level_Aggregate_Counts1!CK61</f>
        <v>100</v>
      </c>
      <c r="CL64">
        <f>Family_Level_Aggregate_Counts1!CL61</f>
        <v>137</v>
      </c>
      <c r="CM64">
        <f>Family_Level_Aggregate_Counts1!CM61</f>
        <v>34</v>
      </c>
      <c r="CN64">
        <f>Family_Level_Aggregate_Counts1!CN61</f>
        <v>35</v>
      </c>
      <c r="CO64">
        <f>Family_Level_Aggregate_Counts1!CO61</f>
        <v>58</v>
      </c>
      <c r="CP64">
        <f>Family_Level_Aggregate_Counts1!CP61</f>
        <v>30</v>
      </c>
      <c r="CQ64">
        <f>Family_Level_Aggregate_Counts1!CQ61</f>
        <v>45</v>
      </c>
      <c r="CR64">
        <f>Family_Level_Aggregate_Counts1!CR61</f>
        <v>24</v>
      </c>
      <c r="CS64">
        <f>IF(Family_Level_Aggregate_Counts!CS62&gt;10,Family_Level_Aggregate_Counts!CS62,"")</f>
        <v>68</v>
      </c>
    </row>
    <row r="65" spans="1:97" x14ac:dyDescent="0.25">
      <c r="A65" t="str">
        <f>Family_Level_Aggregate_Counts1!A62</f>
        <v>Alteromonadaceae</v>
      </c>
      <c r="B65">
        <f>Family_Level_Aggregate_Counts1!B62</f>
        <v>88</v>
      </c>
      <c r="C65">
        <f>Family_Level_Aggregate_Counts1!C62</f>
        <v>53</v>
      </c>
      <c r="D65">
        <f>Family_Level_Aggregate_Counts1!D62</f>
        <v>55</v>
      </c>
      <c r="E65">
        <f>Family_Level_Aggregate_Counts1!E62</f>
        <v>53</v>
      </c>
      <c r="F65">
        <f>Family_Level_Aggregate_Counts1!F62</f>
        <v>25</v>
      </c>
      <c r="G65">
        <f>Family_Level_Aggregate_Counts1!G62</f>
        <v>32</v>
      </c>
      <c r="H65">
        <f>Family_Level_Aggregate_Counts1!H62</f>
        <v>80</v>
      </c>
      <c r="I65">
        <f>Family_Level_Aggregate_Counts1!I62</f>
        <v>49</v>
      </c>
      <c r="J65">
        <f>Family_Level_Aggregate_Counts1!J62</f>
        <v>62</v>
      </c>
      <c r="K65">
        <f>Family_Level_Aggregate_Counts1!K62</f>
        <v>37</v>
      </c>
      <c r="L65">
        <f>Family_Level_Aggregate_Counts1!L62</f>
        <v>31</v>
      </c>
      <c r="M65">
        <f>Family_Level_Aggregate_Counts1!M62</f>
        <v>47</v>
      </c>
      <c r="N65">
        <f>Family_Level_Aggregate_Counts1!N62</f>
        <v>30</v>
      </c>
      <c r="O65">
        <f>Family_Level_Aggregate_Counts1!O62</f>
        <v>20</v>
      </c>
      <c r="P65">
        <f>Family_Level_Aggregate_Counts1!P62</f>
        <v>55</v>
      </c>
      <c r="Q65">
        <f>Family_Level_Aggregate_Counts1!Q62</f>
        <v>18</v>
      </c>
      <c r="R65">
        <f>Family_Level_Aggregate_Counts1!R62</f>
        <v>52</v>
      </c>
      <c r="S65">
        <f>Family_Level_Aggregate_Counts1!S62</f>
        <v>60</v>
      </c>
      <c r="T65">
        <f>Family_Level_Aggregate_Counts1!T62</f>
        <v>51</v>
      </c>
      <c r="U65">
        <f>Family_Level_Aggregate_Counts1!U62</f>
        <v>56</v>
      </c>
      <c r="V65">
        <f>Family_Level_Aggregate_Counts1!V62</f>
        <v>113</v>
      </c>
      <c r="W65">
        <f>Family_Level_Aggregate_Counts1!W62</f>
        <v>27</v>
      </c>
      <c r="X65">
        <f>Family_Level_Aggregate_Counts1!X62</f>
        <v>69</v>
      </c>
      <c r="Y65">
        <f>Family_Level_Aggregate_Counts1!Y62</f>
        <v>60</v>
      </c>
      <c r="Z65">
        <f>Family_Level_Aggregate_Counts1!Z62</f>
        <v>38</v>
      </c>
      <c r="AA65">
        <f>Family_Level_Aggregate_Counts1!AA62</f>
        <v>52</v>
      </c>
      <c r="AB65">
        <f>Family_Level_Aggregate_Counts1!AB62</f>
        <v>33</v>
      </c>
      <c r="AC65">
        <f>Family_Level_Aggregate_Counts1!AC62</f>
        <v>47</v>
      </c>
      <c r="AD65">
        <f>Family_Level_Aggregate_Counts1!AD62</f>
        <v>48</v>
      </c>
      <c r="AE65">
        <f>Family_Level_Aggregate_Counts1!AE62</f>
        <v>48</v>
      </c>
      <c r="AF65">
        <f>Family_Level_Aggregate_Counts1!AF62</f>
        <v>65</v>
      </c>
      <c r="AG65">
        <f>Family_Level_Aggregate_Counts1!AG62</f>
        <v>64</v>
      </c>
      <c r="AH65">
        <f>Family_Level_Aggregate_Counts1!AH62</f>
        <v>31</v>
      </c>
      <c r="AI65">
        <f>Family_Level_Aggregate_Counts1!AI62</f>
        <v>85</v>
      </c>
      <c r="AJ65">
        <f>Family_Level_Aggregate_Counts1!AJ62</f>
        <v>55</v>
      </c>
      <c r="AK65">
        <f>Family_Level_Aggregate_Counts1!AK62</f>
        <v>63</v>
      </c>
      <c r="AL65">
        <f>Family_Level_Aggregate_Counts1!AL62</f>
        <v>58</v>
      </c>
      <c r="AM65">
        <f>Family_Level_Aggregate_Counts1!AM62</f>
        <v>51</v>
      </c>
      <c r="AN65">
        <f>Family_Level_Aggregate_Counts1!AN62</f>
        <v>92</v>
      </c>
      <c r="AO65">
        <f>Family_Level_Aggregate_Counts1!AO62</f>
        <v>94</v>
      </c>
      <c r="AP65">
        <f>Family_Level_Aggregate_Counts1!AP62</f>
        <v>53</v>
      </c>
      <c r="AQ65">
        <f>Family_Level_Aggregate_Counts1!AQ62</f>
        <v>38</v>
      </c>
      <c r="AR65">
        <f>Family_Level_Aggregate_Counts1!AR62</f>
        <v>52</v>
      </c>
      <c r="AS65">
        <f>Family_Level_Aggregate_Counts1!AS62</f>
        <v>48</v>
      </c>
      <c r="AT65">
        <f>Family_Level_Aggregate_Counts1!AT62</f>
        <v>42</v>
      </c>
      <c r="AU65">
        <f>Family_Level_Aggregate_Counts1!AU62</f>
        <v>29</v>
      </c>
      <c r="AV65">
        <f>Family_Level_Aggregate_Counts1!AV62</f>
        <v>62</v>
      </c>
      <c r="AW65">
        <f>Family_Level_Aggregate_Counts1!AW62</f>
        <v>44</v>
      </c>
      <c r="AX65">
        <f>Family_Level_Aggregate_Counts1!AX62</f>
        <v>111</v>
      </c>
      <c r="AY65">
        <f>Family_Level_Aggregate_Counts1!AY62</f>
        <v>137</v>
      </c>
      <c r="AZ65">
        <f>Family_Level_Aggregate_Counts1!AZ62</f>
        <v>120</v>
      </c>
      <c r="BA65">
        <f>Family_Level_Aggregate_Counts1!BA62</f>
        <v>79</v>
      </c>
      <c r="BB65">
        <f>Family_Level_Aggregate_Counts1!BB62</f>
        <v>18</v>
      </c>
      <c r="BC65">
        <f>Family_Level_Aggregate_Counts1!BC62</f>
        <v>73</v>
      </c>
      <c r="BD65">
        <f>Family_Level_Aggregate_Counts1!BD62</f>
        <v>50</v>
      </c>
      <c r="BE65">
        <f>Family_Level_Aggregate_Counts1!BE62</f>
        <v>41</v>
      </c>
      <c r="BF65">
        <f>Family_Level_Aggregate_Counts1!BF62</f>
        <v>29</v>
      </c>
      <c r="BG65">
        <f>Family_Level_Aggregate_Counts1!BG62</f>
        <v>87</v>
      </c>
      <c r="BH65">
        <f>Family_Level_Aggregate_Counts1!BH62</f>
        <v>103</v>
      </c>
      <c r="BI65">
        <f>Family_Level_Aggregate_Counts1!BI62</f>
        <v>119</v>
      </c>
      <c r="BJ65">
        <f>Family_Level_Aggregate_Counts1!BJ62</f>
        <v>96</v>
      </c>
      <c r="BK65">
        <f>Family_Level_Aggregate_Counts1!BK62</f>
        <v>126</v>
      </c>
      <c r="BL65">
        <f>Family_Level_Aggregate_Counts1!BL62</f>
        <v>65</v>
      </c>
      <c r="BM65">
        <f>Family_Level_Aggregate_Counts1!BM62</f>
        <v>48</v>
      </c>
      <c r="BN65">
        <f>Family_Level_Aggregate_Counts1!BN62</f>
        <v>82</v>
      </c>
      <c r="BO65">
        <f>Family_Level_Aggregate_Counts1!BO62</f>
        <v>178</v>
      </c>
      <c r="BP65">
        <f>Family_Level_Aggregate_Counts1!BP62</f>
        <v>66</v>
      </c>
      <c r="BQ65">
        <f>Family_Level_Aggregate_Counts1!BQ62</f>
        <v>208</v>
      </c>
      <c r="BR65">
        <f>Family_Level_Aggregate_Counts1!BR62</f>
        <v>251</v>
      </c>
      <c r="BS65">
        <f>Family_Level_Aggregate_Counts1!BS62</f>
        <v>148</v>
      </c>
      <c r="BT65">
        <f>Family_Level_Aggregate_Counts1!BT62</f>
        <v>168</v>
      </c>
      <c r="BU65">
        <f>Family_Level_Aggregate_Counts1!BU62</f>
        <v>54</v>
      </c>
      <c r="BV65">
        <f>Family_Level_Aggregate_Counts1!BV62</f>
        <v>139</v>
      </c>
      <c r="BW65">
        <f>Family_Level_Aggregate_Counts1!BW62</f>
        <v>246</v>
      </c>
      <c r="BX65">
        <f>Family_Level_Aggregate_Counts1!BX62</f>
        <v>75</v>
      </c>
      <c r="BY65">
        <f>Family_Level_Aggregate_Counts1!BY62</f>
        <v>145</v>
      </c>
      <c r="BZ65">
        <f>Family_Level_Aggregate_Counts1!BZ62</f>
        <v>72</v>
      </c>
      <c r="CA65">
        <f>Family_Level_Aggregate_Counts1!CA62</f>
        <v>73</v>
      </c>
      <c r="CB65">
        <f>Family_Level_Aggregate_Counts1!CB62</f>
        <v>95</v>
      </c>
      <c r="CC65">
        <f>Family_Level_Aggregate_Counts1!CC62</f>
        <v>125</v>
      </c>
      <c r="CD65">
        <f>Family_Level_Aggregate_Counts1!CD62</f>
        <v>85</v>
      </c>
      <c r="CE65">
        <f>Family_Level_Aggregate_Counts1!CE62</f>
        <v>94</v>
      </c>
      <c r="CF65">
        <f>Family_Level_Aggregate_Counts1!CF62</f>
        <v>87</v>
      </c>
      <c r="CG65">
        <f>Family_Level_Aggregate_Counts1!CG62</f>
        <v>99</v>
      </c>
      <c r="CH65">
        <f>Family_Level_Aggregate_Counts1!CH62</f>
        <v>79</v>
      </c>
      <c r="CI65">
        <f>Family_Level_Aggregate_Counts1!CI62</f>
        <v>197</v>
      </c>
      <c r="CJ65">
        <f>Family_Level_Aggregate_Counts1!CJ62</f>
        <v>129</v>
      </c>
      <c r="CK65">
        <f>Family_Level_Aggregate_Counts1!CK62</f>
        <v>82</v>
      </c>
      <c r="CL65">
        <f>Family_Level_Aggregate_Counts1!CL62</f>
        <v>97</v>
      </c>
      <c r="CM65">
        <f>Family_Level_Aggregate_Counts1!CM62</f>
        <v>107</v>
      </c>
      <c r="CN65">
        <f>Family_Level_Aggregate_Counts1!CN62</f>
        <v>111</v>
      </c>
      <c r="CO65">
        <f>Family_Level_Aggregate_Counts1!CO62</f>
        <v>168</v>
      </c>
      <c r="CP65">
        <f>Family_Level_Aggregate_Counts1!CP62</f>
        <v>77</v>
      </c>
      <c r="CQ65">
        <f>Family_Level_Aggregate_Counts1!CQ62</f>
        <v>100</v>
      </c>
      <c r="CR65">
        <f>Family_Level_Aggregate_Counts1!CR62</f>
        <v>55</v>
      </c>
      <c r="CS65">
        <f>IF(Family_Level_Aggregate_Counts!CS63&gt;10,Family_Level_Aggregate_Counts!CS63,"")</f>
        <v>92</v>
      </c>
    </row>
    <row r="66" spans="1:97" x14ac:dyDescent="0.25">
      <c r="A66" t="str">
        <f>Family_Level_Aggregate_Counts1!A63</f>
        <v>Caldicellulosiruptoraceae</v>
      </c>
      <c r="B66">
        <f>Family_Level_Aggregate_Counts1!B63</f>
        <v>73</v>
      </c>
      <c r="C66">
        <f>Family_Level_Aggregate_Counts1!C63</f>
        <v>96</v>
      </c>
      <c r="D66">
        <f>Family_Level_Aggregate_Counts1!D63</f>
        <v>73</v>
      </c>
      <c r="E66">
        <f>Family_Level_Aggregate_Counts1!E63</f>
        <v>57</v>
      </c>
      <c r="F66">
        <f>Family_Level_Aggregate_Counts1!F63</f>
        <v>39</v>
      </c>
      <c r="G66">
        <f>Family_Level_Aggregate_Counts1!G63</f>
        <v>73</v>
      </c>
      <c r="H66">
        <f>Family_Level_Aggregate_Counts1!H63</f>
        <v>73</v>
      </c>
      <c r="I66">
        <f>Family_Level_Aggregate_Counts1!I63</f>
        <v>54</v>
      </c>
      <c r="J66">
        <f>Family_Level_Aggregate_Counts1!J63</f>
        <v>68</v>
      </c>
      <c r="K66">
        <f>Family_Level_Aggregate_Counts1!K63</f>
        <v>30</v>
      </c>
      <c r="L66">
        <f>Family_Level_Aggregate_Counts1!L63</f>
        <v>42</v>
      </c>
      <c r="M66">
        <f>Family_Level_Aggregate_Counts1!M63</f>
        <v>41</v>
      </c>
      <c r="N66">
        <f>Family_Level_Aggregate_Counts1!N63</f>
        <v>26</v>
      </c>
      <c r="O66">
        <f>Family_Level_Aggregate_Counts1!O63</f>
        <v>36</v>
      </c>
      <c r="P66">
        <f>Family_Level_Aggregate_Counts1!P63</f>
        <v>56</v>
      </c>
      <c r="Q66">
        <f>Family_Level_Aggregate_Counts1!Q63</f>
        <v>11</v>
      </c>
      <c r="R66">
        <f>Family_Level_Aggregate_Counts1!R63</f>
        <v>51</v>
      </c>
      <c r="S66">
        <f>Family_Level_Aggregate_Counts1!S63</f>
        <v>59</v>
      </c>
      <c r="T66">
        <f>Family_Level_Aggregate_Counts1!T63</f>
        <v>63</v>
      </c>
      <c r="U66">
        <f>Family_Level_Aggregate_Counts1!U63</f>
        <v>62</v>
      </c>
      <c r="V66">
        <f>Family_Level_Aggregate_Counts1!V63</f>
        <v>133</v>
      </c>
      <c r="W66">
        <f>Family_Level_Aggregate_Counts1!W63</f>
        <v>29</v>
      </c>
      <c r="X66">
        <f>Family_Level_Aggregate_Counts1!X63</f>
        <v>98</v>
      </c>
      <c r="Y66">
        <f>Family_Level_Aggregate_Counts1!Y63</f>
        <v>103</v>
      </c>
      <c r="Z66">
        <f>Family_Level_Aggregate_Counts1!Z63</f>
        <v>66</v>
      </c>
      <c r="AA66">
        <f>Family_Level_Aggregate_Counts1!AA63</f>
        <v>44</v>
      </c>
      <c r="AB66">
        <f>Family_Level_Aggregate_Counts1!AB63</f>
        <v>45</v>
      </c>
      <c r="AC66">
        <f>Family_Level_Aggregate_Counts1!AC63</f>
        <v>42</v>
      </c>
      <c r="AD66">
        <f>Family_Level_Aggregate_Counts1!AD63</f>
        <v>54</v>
      </c>
      <c r="AE66">
        <f>Family_Level_Aggregate_Counts1!AE63</f>
        <v>62</v>
      </c>
      <c r="AF66">
        <f>Family_Level_Aggregate_Counts1!AF63</f>
        <v>51</v>
      </c>
      <c r="AG66">
        <f>Family_Level_Aggregate_Counts1!AG63</f>
        <v>52</v>
      </c>
      <c r="AH66">
        <f>Family_Level_Aggregate_Counts1!AH63</f>
        <v>42</v>
      </c>
      <c r="AI66">
        <f>Family_Level_Aggregate_Counts1!AI63</f>
        <v>74</v>
      </c>
      <c r="AJ66">
        <f>Family_Level_Aggregate_Counts1!AJ63</f>
        <v>54</v>
      </c>
      <c r="AK66">
        <f>Family_Level_Aggregate_Counts1!AK63</f>
        <v>62</v>
      </c>
      <c r="AL66">
        <f>Family_Level_Aggregate_Counts1!AL63</f>
        <v>66</v>
      </c>
      <c r="AM66">
        <f>Family_Level_Aggregate_Counts1!AM63</f>
        <v>67</v>
      </c>
      <c r="AN66">
        <f>Family_Level_Aggregate_Counts1!AN63</f>
        <v>91</v>
      </c>
      <c r="AO66">
        <f>Family_Level_Aggregate_Counts1!AO63</f>
        <v>129</v>
      </c>
      <c r="AP66">
        <f>Family_Level_Aggregate_Counts1!AP63</f>
        <v>62</v>
      </c>
      <c r="AQ66">
        <f>Family_Level_Aggregate_Counts1!AQ63</f>
        <v>42</v>
      </c>
      <c r="AR66">
        <f>Family_Level_Aggregate_Counts1!AR63</f>
        <v>61</v>
      </c>
      <c r="AS66">
        <f>Family_Level_Aggregate_Counts1!AS63</f>
        <v>66</v>
      </c>
      <c r="AT66">
        <f>Family_Level_Aggregate_Counts1!AT63</f>
        <v>71</v>
      </c>
      <c r="AU66">
        <f>Family_Level_Aggregate_Counts1!AU63</f>
        <v>54</v>
      </c>
      <c r="AV66">
        <f>Family_Level_Aggregate_Counts1!AV63</f>
        <v>117</v>
      </c>
      <c r="AW66">
        <f>Family_Level_Aggregate_Counts1!AW63</f>
        <v>97</v>
      </c>
      <c r="AX66">
        <f>Family_Level_Aggregate_Counts1!AX63</f>
        <v>116</v>
      </c>
      <c r="AY66">
        <f>Family_Level_Aggregate_Counts1!AY63</f>
        <v>170</v>
      </c>
      <c r="AZ66">
        <f>Family_Level_Aggregate_Counts1!AZ63</f>
        <v>147</v>
      </c>
      <c r="BA66">
        <f>Family_Level_Aggregate_Counts1!BA63</f>
        <v>115</v>
      </c>
      <c r="BB66">
        <f>Family_Level_Aggregate_Counts1!BB63</f>
        <v>32</v>
      </c>
      <c r="BC66">
        <f>Family_Level_Aggregate_Counts1!BC63</f>
        <v>56</v>
      </c>
      <c r="BD66">
        <f>Family_Level_Aggregate_Counts1!BD63</f>
        <v>56</v>
      </c>
      <c r="BE66">
        <f>Family_Level_Aggregate_Counts1!BE63</f>
        <v>38</v>
      </c>
      <c r="BF66">
        <f>Family_Level_Aggregate_Counts1!BF63</f>
        <v>107</v>
      </c>
      <c r="BG66">
        <f>Family_Level_Aggregate_Counts1!BG63</f>
        <v>107</v>
      </c>
      <c r="BH66">
        <f>Family_Level_Aggregate_Counts1!BH63</f>
        <v>89</v>
      </c>
      <c r="BI66">
        <f>Family_Level_Aggregate_Counts1!BI63</f>
        <v>141</v>
      </c>
      <c r="BJ66">
        <f>Family_Level_Aggregate_Counts1!BJ63</f>
        <v>125</v>
      </c>
      <c r="BK66">
        <f>Family_Level_Aggregate_Counts1!BK63</f>
        <v>146</v>
      </c>
      <c r="BL66">
        <f>Family_Level_Aggregate_Counts1!BL63</f>
        <v>85</v>
      </c>
      <c r="BM66">
        <f>Family_Level_Aggregate_Counts1!BM63</f>
        <v>53</v>
      </c>
      <c r="BN66">
        <f>Family_Level_Aggregate_Counts1!BN63</f>
        <v>91</v>
      </c>
      <c r="BO66">
        <f>Family_Level_Aggregate_Counts1!BO63</f>
        <v>181</v>
      </c>
      <c r="BP66">
        <f>Family_Level_Aggregate_Counts1!BP63</f>
        <v>44</v>
      </c>
      <c r="BQ66">
        <f>Family_Level_Aggregate_Counts1!BQ63</f>
        <v>124</v>
      </c>
      <c r="BR66">
        <f>Family_Level_Aggregate_Counts1!BR63</f>
        <v>141</v>
      </c>
      <c r="BS66">
        <f>Family_Level_Aggregate_Counts1!BS63</f>
        <v>82</v>
      </c>
      <c r="BT66">
        <f>Family_Level_Aggregate_Counts1!BT63</f>
        <v>83</v>
      </c>
      <c r="BU66">
        <f>Family_Level_Aggregate_Counts1!BU63</f>
        <v>28</v>
      </c>
      <c r="BV66">
        <f>Family_Level_Aggregate_Counts1!BV63</f>
        <v>80</v>
      </c>
      <c r="BW66">
        <f>Family_Level_Aggregate_Counts1!BW63</f>
        <v>174</v>
      </c>
      <c r="BX66">
        <f>Family_Level_Aggregate_Counts1!BX63</f>
        <v>70</v>
      </c>
      <c r="BY66">
        <f>Family_Level_Aggregate_Counts1!BY63</f>
        <v>93</v>
      </c>
      <c r="BZ66">
        <f>Family_Level_Aggregate_Counts1!BZ63</f>
        <v>64</v>
      </c>
      <c r="CA66">
        <f>Family_Level_Aggregate_Counts1!CA63</f>
        <v>60</v>
      </c>
      <c r="CB66">
        <f>Family_Level_Aggregate_Counts1!CB63</f>
        <v>91</v>
      </c>
      <c r="CC66">
        <f>Family_Level_Aggregate_Counts1!CC63</f>
        <v>87</v>
      </c>
      <c r="CD66">
        <f>Family_Level_Aggregate_Counts1!CD63</f>
        <v>77</v>
      </c>
      <c r="CE66">
        <f>Family_Level_Aggregate_Counts1!CE63</f>
        <v>81</v>
      </c>
      <c r="CF66">
        <f>Family_Level_Aggregate_Counts1!CF63</f>
        <v>62</v>
      </c>
      <c r="CG66">
        <f>Family_Level_Aggregate_Counts1!CG63</f>
        <v>86</v>
      </c>
      <c r="CH66">
        <f>Family_Level_Aggregate_Counts1!CH63</f>
        <v>66</v>
      </c>
      <c r="CI66">
        <f>Family_Level_Aggregate_Counts1!CI63</f>
        <v>161</v>
      </c>
      <c r="CJ66">
        <f>Family_Level_Aggregate_Counts1!CJ63</f>
        <v>109</v>
      </c>
      <c r="CK66">
        <f>Family_Level_Aggregate_Counts1!CK63</f>
        <v>84</v>
      </c>
      <c r="CL66">
        <f>Family_Level_Aggregate_Counts1!CL63</f>
        <v>92</v>
      </c>
      <c r="CM66">
        <f>Family_Level_Aggregate_Counts1!CM63</f>
        <v>97</v>
      </c>
      <c r="CN66">
        <f>Family_Level_Aggregate_Counts1!CN63</f>
        <v>79</v>
      </c>
      <c r="CO66">
        <f>Family_Level_Aggregate_Counts1!CO63</f>
        <v>108</v>
      </c>
      <c r="CP66">
        <f>Family_Level_Aggregate_Counts1!CP63</f>
        <v>75</v>
      </c>
      <c r="CQ66">
        <f>Family_Level_Aggregate_Counts1!CQ63</f>
        <v>98</v>
      </c>
      <c r="CR66">
        <f>Family_Level_Aggregate_Counts1!CR63</f>
        <v>34</v>
      </c>
      <c r="CS66">
        <f>IF(Family_Level_Aggregate_Counts!CS64&gt;10,Family_Level_Aggregate_Counts!CS64,"")</f>
        <v>94</v>
      </c>
    </row>
    <row r="67" spans="1:97" x14ac:dyDescent="0.25">
      <c r="A67" t="str">
        <f>Family_Level_Aggregate_Counts1!A64</f>
        <v>Carboxydocellaceae</v>
      </c>
      <c r="B67">
        <f>Family_Level_Aggregate_Counts1!B64</f>
        <v>69</v>
      </c>
      <c r="C67">
        <f>Family_Level_Aggregate_Counts1!C64</f>
        <v>63</v>
      </c>
      <c r="D67">
        <f>Family_Level_Aggregate_Counts1!D64</f>
        <v>68</v>
      </c>
      <c r="E67">
        <f>Family_Level_Aggregate_Counts1!E64</f>
        <v>57</v>
      </c>
      <c r="F67">
        <f>Family_Level_Aggregate_Counts1!F64</f>
        <v>22</v>
      </c>
      <c r="G67">
        <f>Family_Level_Aggregate_Counts1!G64</f>
        <v>84</v>
      </c>
      <c r="H67">
        <f>Family_Level_Aggregate_Counts1!H64</f>
        <v>77</v>
      </c>
      <c r="I67">
        <f>Family_Level_Aggregate_Counts1!I64</f>
        <v>58</v>
      </c>
      <c r="J67">
        <f>Family_Level_Aggregate_Counts1!J64</f>
        <v>49</v>
      </c>
      <c r="K67">
        <f>Family_Level_Aggregate_Counts1!K64</f>
        <v>58</v>
      </c>
      <c r="L67">
        <f>Family_Level_Aggregate_Counts1!L64</f>
        <v>57</v>
      </c>
      <c r="M67">
        <f>Family_Level_Aggregate_Counts1!M64</f>
        <v>88</v>
      </c>
      <c r="N67">
        <f>Family_Level_Aggregate_Counts1!N64</f>
        <v>52</v>
      </c>
      <c r="O67">
        <f>Family_Level_Aggregate_Counts1!O64</f>
        <v>92</v>
      </c>
      <c r="P67">
        <f>Family_Level_Aggregate_Counts1!P64</f>
        <v>48</v>
      </c>
      <c r="Q67">
        <f>Family_Level_Aggregate_Counts1!Q64</f>
        <v>42</v>
      </c>
      <c r="R67">
        <f>Family_Level_Aggregate_Counts1!R64</f>
        <v>75</v>
      </c>
      <c r="S67">
        <f>Family_Level_Aggregate_Counts1!S64</f>
        <v>41</v>
      </c>
      <c r="T67">
        <f>Family_Level_Aggregate_Counts1!T64</f>
        <v>52</v>
      </c>
      <c r="U67">
        <f>Family_Level_Aggregate_Counts1!U64</f>
        <v>42</v>
      </c>
      <c r="V67">
        <f>Family_Level_Aggregate_Counts1!V64</f>
        <v>95</v>
      </c>
      <c r="W67">
        <f>Family_Level_Aggregate_Counts1!W64</f>
        <v>42</v>
      </c>
      <c r="X67">
        <f>Family_Level_Aggregate_Counts1!X64</f>
        <v>84</v>
      </c>
      <c r="Y67">
        <f>Family_Level_Aggregate_Counts1!Y64</f>
        <v>77</v>
      </c>
      <c r="Z67">
        <f>Family_Level_Aggregate_Counts1!Z64</f>
        <v>53</v>
      </c>
      <c r="AA67">
        <f>Family_Level_Aggregate_Counts1!AA64</f>
        <v>61</v>
      </c>
      <c r="AB67">
        <f>Family_Level_Aggregate_Counts1!AB64</f>
        <v>40</v>
      </c>
      <c r="AC67">
        <f>Family_Level_Aggregate_Counts1!AC64</f>
        <v>43</v>
      </c>
      <c r="AD67">
        <f>Family_Level_Aggregate_Counts1!AD64</f>
        <v>65</v>
      </c>
      <c r="AE67">
        <f>Family_Level_Aggregate_Counts1!AE64</f>
        <v>71</v>
      </c>
      <c r="AF67">
        <f>Family_Level_Aggregate_Counts1!AF64</f>
        <v>99</v>
      </c>
      <c r="AG67">
        <f>Family_Level_Aggregate_Counts1!AG64</f>
        <v>91</v>
      </c>
      <c r="AH67">
        <f>Family_Level_Aggregate_Counts1!AH64</f>
        <v>42</v>
      </c>
      <c r="AI67">
        <f>Family_Level_Aggregate_Counts1!AI64</f>
        <v>66</v>
      </c>
      <c r="AJ67">
        <f>Family_Level_Aggregate_Counts1!AJ64</f>
        <v>38</v>
      </c>
      <c r="AK67">
        <f>Family_Level_Aggregate_Counts1!AK64</f>
        <v>48</v>
      </c>
      <c r="AL67">
        <f>Family_Level_Aggregate_Counts1!AL64</f>
        <v>49</v>
      </c>
      <c r="AM67">
        <f>Family_Level_Aggregate_Counts1!AM64</f>
        <v>61</v>
      </c>
      <c r="AN67">
        <f>Family_Level_Aggregate_Counts1!AN64</f>
        <v>111</v>
      </c>
      <c r="AO67">
        <f>Family_Level_Aggregate_Counts1!AO64</f>
        <v>75</v>
      </c>
      <c r="AP67">
        <f>Family_Level_Aggregate_Counts1!AP64</f>
        <v>41</v>
      </c>
      <c r="AQ67">
        <f>Family_Level_Aggregate_Counts1!AQ64</f>
        <v>52</v>
      </c>
      <c r="AR67">
        <f>Family_Level_Aggregate_Counts1!AR64</f>
        <v>57</v>
      </c>
      <c r="AS67">
        <f>Family_Level_Aggregate_Counts1!AS64</f>
        <v>46</v>
      </c>
      <c r="AT67">
        <f>Family_Level_Aggregate_Counts1!AT64</f>
        <v>45</v>
      </c>
      <c r="AU67">
        <f>Family_Level_Aggregate_Counts1!AU64</f>
        <v>57</v>
      </c>
      <c r="AV67">
        <f>Family_Level_Aggregate_Counts1!AV64</f>
        <v>108</v>
      </c>
      <c r="AW67">
        <f>Family_Level_Aggregate_Counts1!AW64</f>
        <v>45</v>
      </c>
      <c r="AX67">
        <f>Family_Level_Aggregate_Counts1!AX64</f>
        <v>82</v>
      </c>
      <c r="AY67">
        <f>Family_Level_Aggregate_Counts1!AY64</f>
        <v>92</v>
      </c>
      <c r="AZ67">
        <f>Family_Level_Aggregate_Counts1!AZ64</f>
        <v>89</v>
      </c>
      <c r="BA67">
        <f>Family_Level_Aggregate_Counts1!BA64</f>
        <v>85</v>
      </c>
      <c r="BB67">
        <f>Family_Level_Aggregate_Counts1!BB64</f>
        <v>38</v>
      </c>
      <c r="BC67">
        <f>Family_Level_Aggregate_Counts1!BC64</f>
        <v>43</v>
      </c>
      <c r="BD67">
        <f>Family_Level_Aggregate_Counts1!BD64</f>
        <v>36</v>
      </c>
      <c r="BE67">
        <f>Family_Level_Aggregate_Counts1!BE64</f>
        <v>33</v>
      </c>
      <c r="BF67">
        <f>Family_Level_Aggregate_Counts1!BF64</f>
        <v>48</v>
      </c>
      <c r="BG67">
        <f>Family_Level_Aggregate_Counts1!BG64</f>
        <v>69</v>
      </c>
      <c r="BH67">
        <f>Family_Level_Aggregate_Counts1!BH64</f>
        <v>67</v>
      </c>
      <c r="BI67">
        <f>Family_Level_Aggregate_Counts1!BI64</f>
        <v>94</v>
      </c>
      <c r="BJ67">
        <f>Family_Level_Aggregate_Counts1!BJ64</f>
        <v>66</v>
      </c>
      <c r="BK67">
        <f>Family_Level_Aggregate_Counts1!BK64</f>
        <v>91</v>
      </c>
      <c r="BL67">
        <f>Family_Level_Aggregate_Counts1!BL64</f>
        <v>52</v>
      </c>
      <c r="BM67">
        <f>Family_Level_Aggregate_Counts1!BM64</f>
        <v>43</v>
      </c>
      <c r="BN67">
        <f>Family_Level_Aggregate_Counts1!BN64</f>
        <v>46</v>
      </c>
      <c r="BO67">
        <f>Family_Level_Aggregate_Counts1!BO64</f>
        <v>99</v>
      </c>
      <c r="BP67">
        <f>Family_Level_Aggregate_Counts1!BP64</f>
        <v>40</v>
      </c>
      <c r="BQ67">
        <f>Family_Level_Aggregate_Counts1!BQ64</f>
        <v>84</v>
      </c>
      <c r="BR67">
        <f>Family_Level_Aggregate_Counts1!BR64</f>
        <v>95</v>
      </c>
      <c r="BS67">
        <f>Family_Level_Aggregate_Counts1!BS64</f>
        <v>69</v>
      </c>
      <c r="BT67">
        <f>Family_Level_Aggregate_Counts1!BT64</f>
        <v>59</v>
      </c>
      <c r="BU67">
        <f>Family_Level_Aggregate_Counts1!BU64</f>
        <v>16</v>
      </c>
      <c r="BV67">
        <f>Family_Level_Aggregate_Counts1!BV64</f>
        <v>62</v>
      </c>
      <c r="BW67">
        <f>Family_Level_Aggregate_Counts1!BW64</f>
        <v>143</v>
      </c>
      <c r="BX67">
        <f>Family_Level_Aggregate_Counts1!BX64</f>
        <v>76</v>
      </c>
      <c r="BY67">
        <f>Family_Level_Aggregate_Counts1!BY64</f>
        <v>82</v>
      </c>
      <c r="BZ67">
        <f>Family_Level_Aggregate_Counts1!BZ64</f>
        <v>40</v>
      </c>
      <c r="CA67">
        <f>Family_Level_Aggregate_Counts1!CA64</f>
        <v>37</v>
      </c>
      <c r="CB67">
        <f>Family_Level_Aggregate_Counts1!CB64</f>
        <v>75</v>
      </c>
      <c r="CC67">
        <f>Family_Level_Aggregate_Counts1!CC64</f>
        <v>63</v>
      </c>
      <c r="CD67">
        <f>Family_Level_Aggregate_Counts1!CD64</f>
        <v>53</v>
      </c>
      <c r="CE67">
        <f>Family_Level_Aggregate_Counts1!CE64</f>
        <v>71</v>
      </c>
      <c r="CF67">
        <f>Family_Level_Aggregate_Counts1!CF64</f>
        <v>60</v>
      </c>
      <c r="CG67">
        <f>Family_Level_Aggregate_Counts1!CG64</f>
        <v>75</v>
      </c>
      <c r="CH67">
        <f>Family_Level_Aggregate_Counts1!CH64</f>
        <v>50</v>
      </c>
      <c r="CI67">
        <f>Family_Level_Aggregate_Counts1!CI64</f>
        <v>102</v>
      </c>
      <c r="CJ67">
        <f>Family_Level_Aggregate_Counts1!CJ64</f>
        <v>80</v>
      </c>
      <c r="CK67">
        <f>Family_Level_Aggregate_Counts1!CK64</f>
        <v>41</v>
      </c>
      <c r="CL67">
        <f>Family_Level_Aggregate_Counts1!CL64</f>
        <v>55</v>
      </c>
      <c r="CM67">
        <f>Family_Level_Aggregate_Counts1!CM64</f>
        <v>74</v>
      </c>
      <c r="CN67">
        <f>Family_Level_Aggregate_Counts1!CN64</f>
        <v>55</v>
      </c>
      <c r="CO67">
        <f>Family_Level_Aggregate_Counts1!CO64</f>
        <v>83</v>
      </c>
      <c r="CP67">
        <f>Family_Level_Aggregate_Counts1!CP64</f>
        <v>31</v>
      </c>
      <c r="CQ67">
        <f>Family_Level_Aggregate_Counts1!CQ64</f>
        <v>48</v>
      </c>
      <c r="CR67">
        <f>Family_Level_Aggregate_Counts1!CR64</f>
        <v>22</v>
      </c>
      <c r="CS67">
        <f>IF(Family_Level_Aggregate_Counts!CS65&gt;10,Family_Level_Aggregate_Counts!CS65,"")</f>
        <v>94</v>
      </c>
    </row>
    <row r="68" spans="1:97" x14ac:dyDescent="0.25">
      <c r="A68" t="str">
        <f>Family_Level_Aggregate_Counts1!A65</f>
        <v>Bacillaceae</v>
      </c>
      <c r="B68">
        <f>Family_Level_Aggregate_Counts1!B65</f>
        <v>139</v>
      </c>
      <c r="C68">
        <f>Family_Level_Aggregate_Counts1!C65</f>
        <v>151</v>
      </c>
      <c r="D68">
        <f>Family_Level_Aggregate_Counts1!D65</f>
        <v>190</v>
      </c>
      <c r="E68">
        <f>Family_Level_Aggregate_Counts1!E65</f>
        <v>200</v>
      </c>
      <c r="F68">
        <f>Family_Level_Aggregate_Counts1!F65</f>
        <v>114</v>
      </c>
      <c r="G68">
        <f>Family_Level_Aggregate_Counts1!G65</f>
        <v>306</v>
      </c>
      <c r="H68">
        <f>Family_Level_Aggregate_Counts1!H65</f>
        <v>59</v>
      </c>
      <c r="I68">
        <f>Family_Level_Aggregate_Counts1!I65</f>
        <v>50</v>
      </c>
      <c r="J68">
        <f>Family_Level_Aggregate_Counts1!J65</f>
        <v>55</v>
      </c>
      <c r="K68">
        <f>Family_Level_Aggregate_Counts1!K65</f>
        <v>39</v>
      </c>
      <c r="L68">
        <f>Family_Level_Aggregate_Counts1!L65</f>
        <v>23</v>
      </c>
      <c r="M68">
        <f>Family_Level_Aggregate_Counts1!M65</f>
        <v>47</v>
      </c>
      <c r="N68">
        <f>Family_Level_Aggregate_Counts1!N65</f>
        <v>20</v>
      </c>
      <c r="O68">
        <f>Family_Level_Aggregate_Counts1!O65</f>
        <v>31</v>
      </c>
      <c r="P68">
        <f>Family_Level_Aggregate_Counts1!P65</f>
        <v>33</v>
      </c>
      <c r="Q68">
        <f>Family_Level_Aggregate_Counts1!Q65</f>
        <v>22</v>
      </c>
      <c r="R68">
        <f>Family_Level_Aggregate_Counts1!R65</f>
        <v>46</v>
      </c>
      <c r="S68">
        <f>Family_Level_Aggregate_Counts1!S65</f>
        <v>38</v>
      </c>
      <c r="T68">
        <f>Family_Level_Aggregate_Counts1!T65</f>
        <v>102</v>
      </c>
      <c r="U68">
        <f>Family_Level_Aggregate_Counts1!U65</f>
        <v>101</v>
      </c>
      <c r="V68">
        <f>Family_Level_Aggregate_Counts1!V65</f>
        <v>204</v>
      </c>
      <c r="W68">
        <f>Family_Level_Aggregate_Counts1!W65</f>
        <v>89</v>
      </c>
      <c r="X68">
        <f>Family_Level_Aggregate_Counts1!X65</f>
        <v>121</v>
      </c>
      <c r="Y68">
        <f>Family_Level_Aggregate_Counts1!Y65</f>
        <v>201</v>
      </c>
      <c r="Z68">
        <f>Family_Level_Aggregate_Counts1!Z65</f>
        <v>71</v>
      </c>
      <c r="AA68">
        <f>Family_Level_Aggregate_Counts1!AA65</f>
        <v>23</v>
      </c>
      <c r="AB68">
        <f>Family_Level_Aggregate_Counts1!AB65</f>
        <v>26</v>
      </c>
      <c r="AC68">
        <f>Family_Level_Aggregate_Counts1!AC65</f>
        <v>39</v>
      </c>
      <c r="AD68">
        <f>Family_Level_Aggregate_Counts1!AD65</f>
        <v>44</v>
      </c>
      <c r="AE68">
        <f>Family_Level_Aggregate_Counts1!AE65</f>
        <v>46</v>
      </c>
      <c r="AF68">
        <f>Family_Level_Aggregate_Counts1!AF65</f>
        <v>48</v>
      </c>
      <c r="AG68">
        <f>Family_Level_Aggregate_Counts1!AG65</f>
        <v>65</v>
      </c>
      <c r="AH68">
        <f>Family_Level_Aggregate_Counts1!AH65</f>
        <v>20</v>
      </c>
      <c r="AI68">
        <f>Family_Level_Aggregate_Counts1!AI65</f>
        <v>44</v>
      </c>
      <c r="AJ68">
        <f>Family_Level_Aggregate_Counts1!AJ65</f>
        <v>16</v>
      </c>
      <c r="AK68">
        <f>Family_Level_Aggregate_Counts1!AK65</f>
        <v>38</v>
      </c>
      <c r="AL68">
        <f>Family_Level_Aggregate_Counts1!AL65</f>
        <v>36</v>
      </c>
      <c r="AM68">
        <f>Family_Level_Aggregate_Counts1!AM65</f>
        <v>22</v>
      </c>
      <c r="AN68">
        <f>Family_Level_Aggregate_Counts1!AN65</f>
        <v>49</v>
      </c>
      <c r="AO68">
        <f>Family_Level_Aggregate_Counts1!AO65</f>
        <v>53</v>
      </c>
      <c r="AP68">
        <f>Family_Level_Aggregate_Counts1!AP65</f>
        <v>39</v>
      </c>
      <c r="AQ68">
        <f>Family_Level_Aggregate_Counts1!AQ65</f>
        <v>34</v>
      </c>
      <c r="AR68">
        <f>Family_Level_Aggregate_Counts1!AR65</f>
        <v>25</v>
      </c>
      <c r="AS68">
        <f>Family_Level_Aggregate_Counts1!AS65</f>
        <v>31</v>
      </c>
      <c r="AT68">
        <f>Family_Level_Aggregate_Counts1!AT65</f>
        <v>28</v>
      </c>
      <c r="AU68">
        <f>Family_Level_Aggregate_Counts1!AU65</f>
        <v>26</v>
      </c>
      <c r="AV68">
        <f>Family_Level_Aggregate_Counts1!AV65</f>
        <v>70</v>
      </c>
      <c r="AW68">
        <f>Family_Level_Aggregate_Counts1!AW65</f>
        <v>42</v>
      </c>
      <c r="AX68">
        <f>Family_Level_Aggregate_Counts1!AX65</f>
        <v>53</v>
      </c>
      <c r="AY68">
        <f>Family_Level_Aggregate_Counts1!AY65</f>
        <v>73</v>
      </c>
      <c r="AZ68">
        <f>Family_Level_Aggregate_Counts1!AZ65</f>
        <v>59</v>
      </c>
      <c r="BA68">
        <f>Family_Level_Aggregate_Counts1!BA65</f>
        <v>55</v>
      </c>
      <c r="BB68">
        <f>Family_Level_Aggregate_Counts1!BB65</f>
        <v>16</v>
      </c>
      <c r="BC68">
        <f>Family_Level_Aggregate_Counts1!BC65</f>
        <v>33</v>
      </c>
      <c r="BD68">
        <f>Family_Level_Aggregate_Counts1!BD65</f>
        <v>42</v>
      </c>
      <c r="BE68">
        <f>Family_Level_Aggregate_Counts1!BE65</f>
        <v>30</v>
      </c>
      <c r="BF68">
        <f>Family_Level_Aggregate_Counts1!BF65</f>
        <v>50</v>
      </c>
      <c r="BG68">
        <f>Family_Level_Aggregate_Counts1!BG65</f>
        <v>36</v>
      </c>
      <c r="BH68">
        <f>Family_Level_Aggregate_Counts1!BH65</f>
        <v>29</v>
      </c>
      <c r="BI68">
        <f>Family_Level_Aggregate_Counts1!BI65</f>
        <v>63</v>
      </c>
      <c r="BJ68">
        <f>Family_Level_Aggregate_Counts1!BJ65</f>
        <v>43</v>
      </c>
      <c r="BK68">
        <f>Family_Level_Aggregate_Counts1!BK65</f>
        <v>56</v>
      </c>
      <c r="BL68">
        <f>Family_Level_Aggregate_Counts1!BL65</f>
        <v>39</v>
      </c>
      <c r="BM68">
        <f>Family_Level_Aggregate_Counts1!BM65</f>
        <v>40</v>
      </c>
      <c r="BN68">
        <f>Family_Level_Aggregate_Counts1!BN65</f>
        <v>38</v>
      </c>
      <c r="BO68">
        <f>Family_Level_Aggregate_Counts1!BO65</f>
        <v>85</v>
      </c>
      <c r="BP68">
        <f>Family_Level_Aggregate_Counts1!BP65</f>
        <v>24</v>
      </c>
      <c r="BQ68">
        <f>Family_Level_Aggregate_Counts1!BQ65</f>
        <v>60</v>
      </c>
      <c r="BR68">
        <f>Family_Level_Aggregate_Counts1!BR65</f>
        <v>69</v>
      </c>
      <c r="BS68">
        <f>Family_Level_Aggregate_Counts1!BS65</f>
        <v>51</v>
      </c>
      <c r="BT68">
        <f>Family_Level_Aggregate_Counts1!BT65</f>
        <v>31</v>
      </c>
      <c r="BU68">
        <f>Family_Level_Aggregate_Counts1!BU65</f>
        <v>9</v>
      </c>
      <c r="BV68">
        <f>Family_Level_Aggregate_Counts1!BV65</f>
        <v>47</v>
      </c>
      <c r="BW68">
        <f>Family_Level_Aggregate_Counts1!BW65</f>
        <v>131</v>
      </c>
      <c r="BX68">
        <f>Family_Level_Aggregate_Counts1!BX65</f>
        <v>59</v>
      </c>
      <c r="BY68">
        <f>Family_Level_Aggregate_Counts1!BY65</f>
        <v>82</v>
      </c>
      <c r="BZ68">
        <f>Family_Level_Aggregate_Counts1!BZ65</f>
        <v>73</v>
      </c>
      <c r="CA68">
        <f>Family_Level_Aggregate_Counts1!CA65</f>
        <v>56</v>
      </c>
      <c r="CB68">
        <f>Family_Level_Aggregate_Counts1!CB65</f>
        <v>66</v>
      </c>
      <c r="CC68">
        <f>Family_Level_Aggregate_Counts1!CC65</f>
        <v>84</v>
      </c>
      <c r="CD68">
        <f>Family_Level_Aggregate_Counts1!CD65</f>
        <v>71</v>
      </c>
      <c r="CE68">
        <f>Family_Level_Aggregate_Counts1!CE65</f>
        <v>46</v>
      </c>
      <c r="CF68">
        <f>Family_Level_Aggregate_Counts1!CF65</f>
        <v>52</v>
      </c>
      <c r="CG68">
        <f>Family_Level_Aggregate_Counts1!CG65</f>
        <v>88</v>
      </c>
      <c r="CH68">
        <f>Family_Level_Aggregate_Counts1!CH65</f>
        <v>50</v>
      </c>
      <c r="CI68">
        <f>Family_Level_Aggregate_Counts1!CI65</f>
        <v>104</v>
      </c>
      <c r="CJ68">
        <f>Family_Level_Aggregate_Counts1!CJ65</f>
        <v>78</v>
      </c>
      <c r="CK68">
        <f>Family_Level_Aggregate_Counts1!CK65</f>
        <v>48</v>
      </c>
      <c r="CL68">
        <f>Family_Level_Aggregate_Counts1!CL65</f>
        <v>64</v>
      </c>
      <c r="CM68">
        <f>Family_Level_Aggregate_Counts1!CM65</f>
        <v>59</v>
      </c>
      <c r="CN68">
        <f>Family_Level_Aggregate_Counts1!CN65</f>
        <v>66</v>
      </c>
      <c r="CO68">
        <f>Family_Level_Aggregate_Counts1!CO65</f>
        <v>97</v>
      </c>
      <c r="CP68">
        <f>Family_Level_Aggregate_Counts1!CP65</f>
        <v>44</v>
      </c>
      <c r="CQ68">
        <f>Family_Level_Aggregate_Counts1!CQ65</f>
        <v>63</v>
      </c>
      <c r="CR68">
        <f>Family_Level_Aggregate_Counts1!CR65</f>
        <v>25</v>
      </c>
      <c r="CS68">
        <f>IF(Family_Level_Aggregate_Counts!CS66&gt;10,Family_Level_Aggregate_Counts!CS66,"")</f>
        <v>90</v>
      </c>
    </row>
    <row r="69" spans="1:97" x14ac:dyDescent="0.25">
      <c r="A69" t="str">
        <f>Family_Level_Aggregate_Counts1!A66</f>
        <v>Xanthomonadaceae</v>
      </c>
      <c r="B69">
        <f>Family_Level_Aggregate_Counts1!B66</f>
        <v>46</v>
      </c>
      <c r="C69">
        <f>Family_Level_Aggregate_Counts1!C66</f>
        <v>64</v>
      </c>
      <c r="D69">
        <f>Family_Level_Aggregate_Counts1!D66</f>
        <v>51</v>
      </c>
      <c r="E69">
        <f>Family_Level_Aggregate_Counts1!E66</f>
        <v>48</v>
      </c>
      <c r="F69">
        <f>Family_Level_Aggregate_Counts1!F66</f>
        <v>31</v>
      </c>
      <c r="G69">
        <f>Family_Level_Aggregate_Counts1!G66</f>
        <v>68</v>
      </c>
      <c r="H69">
        <f>Family_Level_Aggregate_Counts1!H66</f>
        <v>59</v>
      </c>
      <c r="I69">
        <f>Family_Level_Aggregate_Counts1!I66</f>
        <v>46</v>
      </c>
      <c r="J69">
        <f>Family_Level_Aggregate_Counts1!J66</f>
        <v>38</v>
      </c>
      <c r="K69">
        <f>Family_Level_Aggregate_Counts1!K66</f>
        <v>24</v>
      </c>
      <c r="L69">
        <f>Family_Level_Aggregate_Counts1!L66</f>
        <v>27</v>
      </c>
      <c r="M69">
        <f>Family_Level_Aggregate_Counts1!M66</f>
        <v>28</v>
      </c>
      <c r="N69">
        <f>Family_Level_Aggregate_Counts1!N66</f>
        <v>21</v>
      </c>
      <c r="O69">
        <f>Family_Level_Aggregate_Counts1!O66</f>
        <v>22</v>
      </c>
      <c r="P69">
        <f>Family_Level_Aggregate_Counts1!P66</f>
        <v>34</v>
      </c>
      <c r="Q69">
        <f>Family_Level_Aggregate_Counts1!Q66</f>
        <v>13</v>
      </c>
      <c r="R69">
        <f>Family_Level_Aggregate_Counts1!R66</f>
        <v>45</v>
      </c>
      <c r="S69">
        <f>Family_Level_Aggregate_Counts1!S66</f>
        <v>40</v>
      </c>
      <c r="T69">
        <f>Family_Level_Aggregate_Counts1!T66</f>
        <v>45</v>
      </c>
      <c r="U69">
        <f>Family_Level_Aggregate_Counts1!U66</f>
        <v>33</v>
      </c>
      <c r="V69">
        <f>Family_Level_Aggregate_Counts1!V66</f>
        <v>147</v>
      </c>
      <c r="W69">
        <f>Family_Level_Aggregate_Counts1!W66</f>
        <v>18</v>
      </c>
      <c r="X69">
        <f>Family_Level_Aggregate_Counts1!X66</f>
        <v>50</v>
      </c>
      <c r="Y69">
        <f>Family_Level_Aggregate_Counts1!Y66</f>
        <v>79</v>
      </c>
      <c r="Z69">
        <f>Family_Level_Aggregate_Counts1!Z66</f>
        <v>46</v>
      </c>
      <c r="AA69">
        <f>Family_Level_Aggregate_Counts1!AA66</f>
        <v>35</v>
      </c>
      <c r="AB69">
        <f>Family_Level_Aggregate_Counts1!AB66</f>
        <v>15</v>
      </c>
      <c r="AC69">
        <f>Family_Level_Aggregate_Counts1!AC66</f>
        <v>43</v>
      </c>
      <c r="AD69">
        <f>Family_Level_Aggregate_Counts1!AD66</f>
        <v>33</v>
      </c>
      <c r="AE69">
        <f>Family_Level_Aggregate_Counts1!AE66</f>
        <v>28</v>
      </c>
      <c r="AF69">
        <f>Family_Level_Aggregate_Counts1!AF66</f>
        <v>33</v>
      </c>
      <c r="AG69">
        <f>Family_Level_Aggregate_Counts1!AG66</f>
        <v>40</v>
      </c>
      <c r="AH69">
        <f>Family_Level_Aggregate_Counts1!AH66</f>
        <v>24</v>
      </c>
      <c r="AI69">
        <f>Family_Level_Aggregate_Counts1!AI66</f>
        <v>45</v>
      </c>
      <c r="AJ69">
        <f>Family_Level_Aggregate_Counts1!AJ66</f>
        <v>20</v>
      </c>
      <c r="AK69">
        <f>Family_Level_Aggregate_Counts1!AK66</f>
        <v>76</v>
      </c>
      <c r="AL69">
        <f>Family_Level_Aggregate_Counts1!AL66</f>
        <v>67</v>
      </c>
      <c r="AM69">
        <f>Family_Level_Aggregate_Counts1!AM66</f>
        <v>26</v>
      </c>
      <c r="AN69">
        <f>Family_Level_Aggregate_Counts1!AN66</f>
        <v>34</v>
      </c>
      <c r="AO69">
        <f>Family_Level_Aggregate_Counts1!AO66</f>
        <v>98</v>
      </c>
      <c r="AP69">
        <f>Family_Level_Aggregate_Counts1!AP66</f>
        <v>55</v>
      </c>
      <c r="AQ69">
        <f>Family_Level_Aggregate_Counts1!AQ66</f>
        <v>23</v>
      </c>
      <c r="AR69">
        <f>Family_Level_Aggregate_Counts1!AR66</f>
        <v>19</v>
      </c>
      <c r="AS69">
        <f>Family_Level_Aggregate_Counts1!AS66</f>
        <v>58</v>
      </c>
      <c r="AT69">
        <f>Family_Level_Aggregate_Counts1!AT66</f>
        <v>37</v>
      </c>
      <c r="AU69">
        <f>Family_Level_Aggregate_Counts1!AU66</f>
        <v>20</v>
      </c>
      <c r="AV69">
        <f>Family_Level_Aggregate_Counts1!AV66</f>
        <v>47</v>
      </c>
      <c r="AW69">
        <f>Family_Level_Aggregate_Counts1!AW66</f>
        <v>50</v>
      </c>
      <c r="AX69">
        <f>Family_Level_Aggregate_Counts1!AX66</f>
        <v>84</v>
      </c>
      <c r="AY69">
        <f>Family_Level_Aggregate_Counts1!AY66</f>
        <v>88</v>
      </c>
      <c r="AZ69">
        <f>Family_Level_Aggregate_Counts1!AZ66</f>
        <v>63</v>
      </c>
      <c r="BA69">
        <f>Family_Level_Aggregate_Counts1!BA66</f>
        <v>136</v>
      </c>
      <c r="BB69">
        <f>Family_Level_Aggregate_Counts1!BB66</f>
        <v>41</v>
      </c>
      <c r="BC69">
        <f>Family_Level_Aggregate_Counts1!BC66</f>
        <v>55</v>
      </c>
      <c r="BD69">
        <f>Family_Level_Aggregate_Counts1!BD66</f>
        <v>80</v>
      </c>
      <c r="BE69">
        <f>Family_Level_Aggregate_Counts1!BE66</f>
        <v>74</v>
      </c>
      <c r="BF69">
        <f>Family_Level_Aggregate_Counts1!BF66</f>
        <v>98</v>
      </c>
      <c r="BG69">
        <f>Family_Level_Aggregate_Counts1!BG66</f>
        <v>52</v>
      </c>
      <c r="BH69">
        <f>Family_Level_Aggregate_Counts1!BH66</f>
        <v>80</v>
      </c>
      <c r="BI69">
        <f>Family_Level_Aggregate_Counts1!BI66</f>
        <v>105</v>
      </c>
      <c r="BJ69">
        <f>Family_Level_Aggregate_Counts1!BJ66</f>
        <v>80</v>
      </c>
      <c r="BK69">
        <f>Family_Level_Aggregate_Counts1!BK66</f>
        <v>89</v>
      </c>
      <c r="BL69">
        <f>Family_Level_Aggregate_Counts1!BL66</f>
        <v>77</v>
      </c>
      <c r="BM69">
        <f>Family_Level_Aggregate_Counts1!BM66</f>
        <v>36</v>
      </c>
      <c r="BN69">
        <f>Family_Level_Aggregate_Counts1!BN66</f>
        <v>59</v>
      </c>
      <c r="BO69">
        <f>Family_Level_Aggregate_Counts1!BO66</f>
        <v>191</v>
      </c>
      <c r="BP69">
        <f>Family_Level_Aggregate_Counts1!BP66</f>
        <v>48</v>
      </c>
      <c r="BQ69">
        <f>Family_Level_Aggregate_Counts1!BQ66</f>
        <v>121</v>
      </c>
      <c r="BR69">
        <f>Family_Level_Aggregate_Counts1!BR66</f>
        <v>130</v>
      </c>
      <c r="BS69">
        <f>Family_Level_Aggregate_Counts1!BS66</f>
        <v>118</v>
      </c>
      <c r="BT69">
        <f>Family_Level_Aggregate_Counts1!BT66</f>
        <v>108</v>
      </c>
      <c r="BU69">
        <f>Family_Level_Aggregate_Counts1!BU66</f>
        <v>22</v>
      </c>
      <c r="BV69">
        <f>Family_Level_Aggregate_Counts1!BV66</f>
        <v>96</v>
      </c>
      <c r="BW69">
        <f>Family_Level_Aggregate_Counts1!BW66</f>
        <v>137</v>
      </c>
      <c r="BX69">
        <f>Family_Level_Aggregate_Counts1!BX66</f>
        <v>69</v>
      </c>
      <c r="BY69">
        <f>Family_Level_Aggregate_Counts1!BY66</f>
        <v>81</v>
      </c>
      <c r="BZ69">
        <f>Family_Level_Aggregate_Counts1!BZ66</f>
        <v>59</v>
      </c>
      <c r="CA69">
        <f>Family_Level_Aggregate_Counts1!CA66</f>
        <v>38</v>
      </c>
      <c r="CB69">
        <f>Family_Level_Aggregate_Counts1!CB66</f>
        <v>52</v>
      </c>
      <c r="CC69">
        <f>Family_Level_Aggregate_Counts1!CC66</f>
        <v>72</v>
      </c>
      <c r="CD69">
        <f>Family_Level_Aggregate_Counts1!CD66</f>
        <v>57</v>
      </c>
      <c r="CE69">
        <f>Family_Level_Aggregate_Counts1!CE66</f>
        <v>60</v>
      </c>
      <c r="CF69">
        <f>Family_Level_Aggregate_Counts1!CF66</f>
        <v>44</v>
      </c>
      <c r="CG69">
        <f>Family_Level_Aggregate_Counts1!CG66</f>
        <v>78</v>
      </c>
      <c r="CH69">
        <f>Family_Level_Aggregate_Counts1!CH66</f>
        <v>31</v>
      </c>
      <c r="CI69">
        <f>Family_Level_Aggregate_Counts1!CI66</f>
        <v>85</v>
      </c>
      <c r="CJ69">
        <f>Family_Level_Aggregate_Counts1!CJ66</f>
        <v>91</v>
      </c>
      <c r="CK69">
        <f>Family_Level_Aggregate_Counts1!CK66</f>
        <v>34</v>
      </c>
      <c r="CL69">
        <f>Family_Level_Aggregate_Counts1!CL66</f>
        <v>54</v>
      </c>
      <c r="CM69">
        <f>Family_Level_Aggregate_Counts1!CM66</f>
        <v>55</v>
      </c>
      <c r="CN69">
        <f>Family_Level_Aggregate_Counts1!CN66</f>
        <v>57</v>
      </c>
      <c r="CO69">
        <f>Family_Level_Aggregate_Counts1!CO66</f>
        <v>71</v>
      </c>
      <c r="CP69">
        <f>Family_Level_Aggregate_Counts1!CP66</f>
        <v>41</v>
      </c>
      <c r="CQ69">
        <f>Family_Level_Aggregate_Counts1!CQ66</f>
        <v>49</v>
      </c>
      <c r="CR69">
        <f>Family_Level_Aggregate_Counts1!CR66</f>
        <v>21</v>
      </c>
      <c r="CS69">
        <f>IF(Family_Level_Aggregate_Counts!CS67&gt;10,Family_Level_Aggregate_Counts!CS67,"")</f>
        <v>89</v>
      </c>
    </row>
    <row r="70" spans="1:97" x14ac:dyDescent="0.25">
      <c r="A70" t="str">
        <f>Family_Level_Aggregate_Counts1!A67</f>
        <v>Deferribacteraceae</v>
      </c>
      <c r="B70">
        <f>Family_Level_Aggregate_Counts1!B67</f>
        <v>15</v>
      </c>
      <c r="C70">
        <f>Family_Level_Aggregate_Counts1!C67</f>
        <v>29</v>
      </c>
      <c r="D70">
        <f>Family_Level_Aggregate_Counts1!D67</f>
        <v>21</v>
      </c>
      <c r="E70">
        <f>Family_Level_Aggregate_Counts1!E67</f>
        <v>36</v>
      </c>
      <c r="F70">
        <f>Family_Level_Aggregate_Counts1!F67</f>
        <v>14</v>
      </c>
      <c r="G70">
        <f>Family_Level_Aggregate_Counts1!G67</f>
        <v>37</v>
      </c>
      <c r="H70">
        <f>Family_Level_Aggregate_Counts1!H67</f>
        <v>60</v>
      </c>
      <c r="I70">
        <f>Family_Level_Aggregate_Counts1!I67</f>
        <v>51</v>
      </c>
      <c r="J70">
        <f>Family_Level_Aggregate_Counts1!J67</f>
        <v>108</v>
      </c>
      <c r="K70">
        <f>Family_Level_Aggregate_Counts1!K67</f>
        <v>143</v>
      </c>
      <c r="L70">
        <f>Family_Level_Aggregate_Counts1!L67</f>
        <v>185</v>
      </c>
      <c r="M70">
        <f>Family_Level_Aggregate_Counts1!M67</f>
        <v>173</v>
      </c>
      <c r="N70">
        <f>Family_Level_Aggregate_Counts1!N67</f>
        <v>61</v>
      </c>
      <c r="O70">
        <f>Family_Level_Aggregate_Counts1!O67</f>
        <v>70</v>
      </c>
      <c r="P70">
        <f>Family_Level_Aggregate_Counts1!P67</f>
        <v>78</v>
      </c>
      <c r="Q70">
        <f>Family_Level_Aggregate_Counts1!Q67</f>
        <v>110</v>
      </c>
      <c r="R70">
        <f>Family_Level_Aggregate_Counts1!R67</f>
        <v>193</v>
      </c>
      <c r="S70">
        <f>Family_Level_Aggregate_Counts1!S67</f>
        <v>152</v>
      </c>
      <c r="T70">
        <f>Family_Level_Aggregate_Counts1!T67</f>
        <v>16</v>
      </c>
      <c r="U70">
        <f>Family_Level_Aggregate_Counts1!U67</f>
        <v>17</v>
      </c>
      <c r="V70">
        <f>Family_Level_Aggregate_Counts1!V67</f>
        <v>33</v>
      </c>
      <c r="W70">
        <f>Family_Level_Aggregate_Counts1!W67</f>
        <v>11</v>
      </c>
      <c r="X70">
        <f>Family_Level_Aggregate_Counts1!X67</f>
        <v>25</v>
      </c>
      <c r="Y70">
        <f>Family_Level_Aggregate_Counts1!Y67</f>
        <v>27</v>
      </c>
      <c r="Z70">
        <f>Family_Level_Aggregate_Counts1!Z67</f>
        <v>16</v>
      </c>
      <c r="AA70">
        <f>Family_Level_Aggregate_Counts1!AA67</f>
        <v>108</v>
      </c>
      <c r="AB70">
        <f>Family_Level_Aggregate_Counts1!AB67</f>
        <v>49</v>
      </c>
      <c r="AC70">
        <f>Family_Level_Aggregate_Counts1!AC67</f>
        <v>63</v>
      </c>
      <c r="AD70">
        <f>Family_Level_Aggregate_Counts1!AD67</f>
        <v>127</v>
      </c>
      <c r="AE70">
        <f>Family_Level_Aggregate_Counts1!AE67</f>
        <v>210</v>
      </c>
      <c r="AF70">
        <f>Family_Level_Aggregate_Counts1!AF67</f>
        <v>284</v>
      </c>
      <c r="AG70">
        <f>Family_Level_Aggregate_Counts1!AG67</f>
        <v>232</v>
      </c>
      <c r="AH70">
        <f>Family_Level_Aggregate_Counts1!AH67</f>
        <v>64</v>
      </c>
      <c r="AI70">
        <f>Family_Level_Aggregate_Counts1!AI67</f>
        <v>16</v>
      </c>
      <c r="AJ70">
        <f>Family_Level_Aggregate_Counts1!AJ67</f>
        <v>3</v>
      </c>
      <c r="AK70">
        <f>Family_Level_Aggregate_Counts1!AK67</f>
        <v>17</v>
      </c>
      <c r="AL70">
        <f>Family_Level_Aggregate_Counts1!AL67</f>
        <v>24</v>
      </c>
      <c r="AM70">
        <f>Family_Level_Aggregate_Counts1!AM67</f>
        <v>17</v>
      </c>
      <c r="AN70">
        <f>Family_Level_Aggregate_Counts1!AN67</f>
        <v>33</v>
      </c>
      <c r="AO70">
        <f>Family_Level_Aggregate_Counts1!AO67</f>
        <v>41</v>
      </c>
      <c r="AP70">
        <f>Family_Level_Aggregate_Counts1!AP67</f>
        <v>13</v>
      </c>
      <c r="AQ70">
        <f>Family_Level_Aggregate_Counts1!AQ67</f>
        <v>18</v>
      </c>
      <c r="AR70">
        <f>Family_Level_Aggregate_Counts1!AR67</f>
        <v>16</v>
      </c>
      <c r="AS70">
        <f>Family_Level_Aggregate_Counts1!AS67</f>
        <v>39</v>
      </c>
      <c r="AT70">
        <f>Family_Level_Aggregate_Counts1!AT67</f>
        <v>37</v>
      </c>
      <c r="AU70">
        <f>Family_Level_Aggregate_Counts1!AU67</f>
        <v>16</v>
      </c>
      <c r="AV70">
        <f>Family_Level_Aggregate_Counts1!AV67</f>
        <v>43</v>
      </c>
      <c r="AW70">
        <f>Family_Level_Aggregate_Counts1!AW67</f>
        <v>193</v>
      </c>
      <c r="AX70">
        <f>Family_Level_Aggregate_Counts1!AX67</f>
        <v>98</v>
      </c>
      <c r="AY70">
        <f>Family_Level_Aggregate_Counts1!AY67</f>
        <v>45</v>
      </c>
      <c r="AZ70">
        <f>Family_Level_Aggregate_Counts1!AZ67</f>
        <v>37</v>
      </c>
      <c r="BA70">
        <f>Family_Level_Aggregate_Counts1!BA67</f>
        <v>26</v>
      </c>
      <c r="BB70">
        <f>Family_Level_Aggregate_Counts1!BB67</f>
        <v>15</v>
      </c>
      <c r="BC70">
        <f>Family_Level_Aggregate_Counts1!BC67</f>
        <v>12</v>
      </c>
      <c r="BD70">
        <f>Family_Level_Aggregate_Counts1!BD67</f>
        <v>15</v>
      </c>
      <c r="BE70">
        <f>Family_Level_Aggregate_Counts1!BE67</f>
        <v>3</v>
      </c>
      <c r="BF70">
        <f>Family_Level_Aggregate_Counts1!BF67</f>
        <v>22</v>
      </c>
      <c r="BG70">
        <f>Family_Level_Aggregate_Counts1!BG67</f>
        <v>19</v>
      </c>
      <c r="BH70">
        <f>Family_Level_Aggregate_Counts1!BH67</f>
        <v>24</v>
      </c>
      <c r="BI70">
        <f>Family_Level_Aggregate_Counts1!BI67</f>
        <v>45</v>
      </c>
      <c r="BJ70">
        <f>Family_Level_Aggregate_Counts1!BJ67</f>
        <v>48</v>
      </c>
      <c r="BK70">
        <f>Family_Level_Aggregate_Counts1!BK67</f>
        <v>34</v>
      </c>
      <c r="BL70">
        <f>Family_Level_Aggregate_Counts1!BL67</f>
        <v>18</v>
      </c>
      <c r="BM70">
        <f>Family_Level_Aggregate_Counts1!BM67</f>
        <v>47</v>
      </c>
      <c r="BN70">
        <f>Family_Level_Aggregate_Counts1!BN67</f>
        <v>49</v>
      </c>
      <c r="BO70">
        <f>Family_Level_Aggregate_Counts1!BO67</f>
        <v>35</v>
      </c>
      <c r="BP70">
        <f>Family_Level_Aggregate_Counts1!BP67</f>
        <v>15</v>
      </c>
      <c r="BQ70">
        <f>Family_Level_Aggregate_Counts1!BQ67</f>
        <v>9</v>
      </c>
      <c r="BR70">
        <f>Family_Level_Aggregate_Counts1!BR67</f>
        <v>23</v>
      </c>
      <c r="BS70">
        <f>Family_Level_Aggregate_Counts1!BS67</f>
        <v>26</v>
      </c>
      <c r="BT70">
        <f>Family_Level_Aggregate_Counts1!BT67</f>
        <v>26</v>
      </c>
      <c r="BU70">
        <f>Family_Level_Aggregate_Counts1!BU67</f>
        <v>10</v>
      </c>
      <c r="BV70">
        <f>Family_Level_Aggregate_Counts1!BV67</f>
        <v>16</v>
      </c>
      <c r="BW70">
        <f>Family_Level_Aggregate_Counts1!BW67</f>
        <v>27</v>
      </c>
      <c r="BX70">
        <f>Family_Level_Aggregate_Counts1!BX67</f>
        <v>18</v>
      </c>
      <c r="BY70">
        <f>Family_Level_Aggregate_Counts1!BY67</f>
        <v>17</v>
      </c>
      <c r="BZ70">
        <f>Family_Level_Aggregate_Counts1!BZ67</f>
        <v>24</v>
      </c>
      <c r="CA70">
        <f>Family_Level_Aggregate_Counts1!CA67</f>
        <v>10</v>
      </c>
      <c r="CB70">
        <f>Family_Level_Aggregate_Counts1!CB67</f>
        <v>19</v>
      </c>
      <c r="CC70">
        <f>Family_Level_Aggregate_Counts1!CC67</f>
        <v>17</v>
      </c>
      <c r="CD70">
        <f>Family_Level_Aggregate_Counts1!CD67</f>
        <v>23</v>
      </c>
      <c r="CE70">
        <f>Family_Level_Aggregate_Counts1!CE67</f>
        <v>25</v>
      </c>
      <c r="CF70">
        <f>Family_Level_Aggregate_Counts1!CF67</f>
        <v>37</v>
      </c>
      <c r="CG70">
        <f>Family_Level_Aggregate_Counts1!CG67</f>
        <v>43</v>
      </c>
      <c r="CH70">
        <f>Family_Level_Aggregate_Counts1!CH67</f>
        <v>23</v>
      </c>
      <c r="CI70">
        <f>Family_Level_Aggregate_Counts1!CI67</f>
        <v>49</v>
      </c>
      <c r="CJ70">
        <f>Family_Level_Aggregate_Counts1!CJ67</f>
        <v>35</v>
      </c>
      <c r="CK70">
        <f>Family_Level_Aggregate_Counts1!CK67</f>
        <v>14</v>
      </c>
      <c r="CL70">
        <f>Family_Level_Aggregate_Counts1!CL67</f>
        <v>19</v>
      </c>
      <c r="CM70">
        <f>Family_Level_Aggregate_Counts1!CM67</f>
        <v>68</v>
      </c>
      <c r="CN70">
        <f>Family_Level_Aggregate_Counts1!CN67</f>
        <v>60</v>
      </c>
      <c r="CO70">
        <f>Family_Level_Aggregate_Counts1!CO67</f>
        <v>82</v>
      </c>
      <c r="CP70">
        <f>Family_Level_Aggregate_Counts1!CP67</f>
        <v>38</v>
      </c>
      <c r="CQ70">
        <f>Family_Level_Aggregate_Counts1!CQ67</f>
        <v>86</v>
      </c>
      <c r="CR70">
        <f>Family_Level_Aggregate_Counts1!CR67</f>
        <v>43</v>
      </c>
      <c r="CS70">
        <f>IF(Family_Level_Aggregate_Counts!CS68&gt;10,Family_Level_Aggregate_Counts!CS68,"")</f>
        <v>64</v>
      </c>
    </row>
    <row r="71" spans="1:97" x14ac:dyDescent="0.25">
      <c r="A71" t="str">
        <f>Family_Level_Aggregate_Counts1!A68</f>
        <v>Ignavibacteriaceae</v>
      </c>
      <c r="B71">
        <f>Family_Level_Aggregate_Counts1!B68</f>
        <v>39</v>
      </c>
      <c r="C71">
        <f>Family_Level_Aggregate_Counts1!C68</f>
        <v>53</v>
      </c>
      <c r="D71">
        <f>Family_Level_Aggregate_Counts1!D68</f>
        <v>49</v>
      </c>
      <c r="E71">
        <f>Family_Level_Aggregate_Counts1!E68</f>
        <v>47</v>
      </c>
      <c r="F71">
        <f>Family_Level_Aggregate_Counts1!F68</f>
        <v>23</v>
      </c>
      <c r="G71">
        <f>Family_Level_Aggregate_Counts1!G68</f>
        <v>54</v>
      </c>
      <c r="H71">
        <f>Family_Level_Aggregate_Counts1!H68</f>
        <v>45</v>
      </c>
      <c r="I71">
        <f>Family_Level_Aggregate_Counts1!I68</f>
        <v>29</v>
      </c>
      <c r="J71">
        <f>Family_Level_Aggregate_Counts1!J68</f>
        <v>34</v>
      </c>
      <c r="K71">
        <f>Family_Level_Aggregate_Counts1!K68</f>
        <v>17</v>
      </c>
      <c r="L71">
        <f>Family_Level_Aggregate_Counts1!L68</f>
        <v>21</v>
      </c>
      <c r="M71">
        <f>Family_Level_Aggregate_Counts1!M68</f>
        <v>25</v>
      </c>
      <c r="N71">
        <f>Family_Level_Aggregate_Counts1!N68</f>
        <v>19</v>
      </c>
      <c r="O71">
        <f>Family_Level_Aggregate_Counts1!O68</f>
        <v>26</v>
      </c>
      <c r="P71">
        <f>Family_Level_Aggregate_Counts1!P68</f>
        <v>18</v>
      </c>
      <c r="Q71">
        <f>Family_Level_Aggregate_Counts1!Q68</f>
        <v>11</v>
      </c>
      <c r="R71">
        <f>Family_Level_Aggregate_Counts1!R68</f>
        <v>29</v>
      </c>
      <c r="S71">
        <f>Family_Level_Aggregate_Counts1!S68</f>
        <v>26</v>
      </c>
      <c r="T71">
        <f>Family_Level_Aggregate_Counts1!T68</f>
        <v>29</v>
      </c>
      <c r="U71">
        <f>Family_Level_Aggregate_Counts1!U68</f>
        <v>31</v>
      </c>
      <c r="V71">
        <f>Family_Level_Aggregate_Counts1!V68</f>
        <v>118</v>
      </c>
      <c r="W71">
        <f>Family_Level_Aggregate_Counts1!W68</f>
        <v>16</v>
      </c>
      <c r="X71">
        <f>Family_Level_Aggregate_Counts1!X68</f>
        <v>32</v>
      </c>
      <c r="Y71">
        <f>Family_Level_Aggregate_Counts1!Y68</f>
        <v>60</v>
      </c>
      <c r="Z71">
        <f>Family_Level_Aggregate_Counts1!Z68</f>
        <v>50</v>
      </c>
      <c r="AA71">
        <f>Family_Level_Aggregate_Counts1!AA68</f>
        <v>19</v>
      </c>
      <c r="AB71">
        <f>Family_Level_Aggregate_Counts1!AB68</f>
        <v>9</v>
      </c>
      <c r="AC71">
        <f>Family_Level_Aggregate_Counts1!AC68</f>
        <v>34</v>
      </c>
      <c r="AD71">
        <f>Family_Level_Aggregate_Counts1!AD68</f>
        <v>35</v>
      </c>
      <c r="AE71">
        <f>Family_Level_Aggregate_Counts1!AE68</f>
        <v>32</v>
      </c>
      <c r="AF71">
        <f>Family_Level_Aggregate_Counts1!AF68</f>
        <v>42</v>
      </c>
      <c r="AG71">
        <f>Family_Level_Aggregate_Counts1!AG68</f>
        <v>37</v>
      </c>
      <c r="AH71">
        <f>Family_Level_Aggregate_Counts1!AH68</f>
        <v>31</v>
      </c>
      <c r="AI71">
        <f>Family_Level_Aggregate_Counts1!AI68</f>
        <v>25</v>
      </c>
      <c r="AJ71">
        <f>Family_Level_Aggregate_Counts1!AJ68</f>
        <v>21</v>
      </c>
      <c r="AK71">
        <f>Family_Level_Aggregate_Counts1!AK68</f>
        <v>40</v>
      </c>
      <c r="AL71">
        <f>Family_Level_Aggregate_Counts1!AL68</f>
        <v>56</v>
      </c>
      <c r="AM71">
        <f>Family_Level_Aggregate_Counts1!AM68</f>
        <v>13</v>
      </c>
      <c r="AN71">
        <f>Family_Level_Aggregate_Counts1!AN68</f>
        <v>34</v>
      </c>
      <c r="AO71">
        <f>Family_Level_Aggregate_Counts1!AO68</f>
        <v>68</v>
      </c>
      <c r="AP71">
        <f>Family_Level_Aggregate_Counts1!AP68</f>
        <v>37</v>
      </c>
      <c r="AQ71">
        <f>Family_Level_Aggregate_Counts1!AQ68</f>
        <v>8</v>
      </c>
      <c r="AR71">
        <f>Family_Level_Aggregate_Counts1!AR68</f>
        <v>10</v>
      </c>
      <c r="AS71">
        <f>Family_Level_Aggregate_Counts1!AS68</f>
        <v>30</v>
      </c>
      <c r="AT71">
        <f>Family_Level_Aggregate_Counts1!AT68</f>
        <v>35</v>
      </c>
      <c r="AU71">
        <f>Family_Level_Aggregate_Counts1!AU68</f>
        <v>11</v>
      </c>
      <c r="AV71">
        <f>Family_Level_Aggregate_Counts1!AV68</f>
        <v>25</v>
      </c>
      <c r="AW71">
        <f>Family_Level_Aggregate_Counts1!AW68</f>
        <v>40</v>
      </c>
      <c r="AX71">
        <f>Family_Level_Aggregate_Counts1!AX68</f>
        <v>57</v>
      </c>
      <c r="AY71">
        <f>Family_Level_Aggregate_Counts1!AY68</f>
        <v>108</v>
      </c>
      <c r="AZ71">
        <f>Family_Level_Aggregate_Counts1!AZ68</f>
        <v>85</v>
      </c>
      <c r="BA71">
        <f>Family_Level_Aggregate_Counts1!BA68</f>
        <v>96</v>
      </c>
      <c r="BB71">
        <f>Family_Level_Aggregate_Counts1!BB68</f>
        <v>55</v>
      </c>
      <c r="BC71">
        <f>Family_Level_Aggregate_Counts1!BC68</f>
        <v>12</v>
      </c>
      <c r="BD71">
        <f>Family_Level_Aggregate_Counts1!BD68</f>
        <v>12</v>
      </c>
      <c r="BE71">
        <f>Family_Level_Aggregate_Counts1!BE68</f>
        <v>26</v>
      </c>
      <c r="BF71">
        <f>Family_Level_Aggregate_Counts1!BF68</f>
        <v>37</v>
      </c>
      <c r="BG71">
        <f>Family_Level_Aggregate_Counts1!BG68</f>
        <v>17</v>
      </c>
      <c r="BH71">
        <f>Family_Level_Aggregate_Counts1!BH68</f>
        <v>10</v>
      </c>
      <c r="BI71">
        <f>Family_Level_Aggregate_Counts1!BI68</f>
        <v>70</v>
      </c>
      <c r="BJ71">
        <f>Family_Level_Aggregate_Counts1!BJ68</f>
        <v>39</v>
      </c>
      <c r="BK71">
        <f>Family_Level_Aggregate_Counts1!BK68</f>
        <v>27</v>
      </c>
      <c r="BL71">
        <f>Family_Level_Aggregate_Counts1!BL68</f>
        <v>9</v>
      </c>
      <c r="BM71">
        <f>Family_Level_Aggregate_Counts1!BM68</f>
        <v>28</v>
      </c>
      <c r="BN71">
        <f>Family_Level_Aggregate_Counts1!BN68</f>
        <v>42</v>
      </c>
      <c r="BO71">
        <f>Family_Level_Aggregate_Counts1!BO68</f>
        <v>150</v>
      </c>
      <c r="BP71">
        <f>Family_Level_Aggregate_Counts1!BP68</f>
        <v>50</v>
      </c>
      <c r="BQ71">
        <f>Family_Level_Aggregate_Counts1!BQ68</f>
        <v>124</v>
      </c>
      <c r="BR71">
        <f>Family_Level_Aggregate_Counts1!BR68</f>
        <v>138</v>
      </c>
      <c r="BS71">
        <f>Family_Level_Aggregate_Counts1!BS68</f>
        <v>93</v>
      </c>
      <c r="BT71">
        <f>Family_Level_Aggregate_Counts1!BT68</f>
        <v>110</v>
      </c>
      <c r="BU71">
        <f>Family_Level_Aggregate_Counts1!BU68</f>
        <v>24</v>
      </c>
      <c r="BV71">
        <f>Family_Level_Aggregate_Counts1!BV68</f>
        <v>61</v>
      </c>
      <c r="BW71">
        <f>Family_Level_Aggregate_Counts1!BW68</f>
        <v>126</v>
      </c>
      <c r="BX71">
        <f>Family_Level_Aggregate_Counts1!BX68</f>
        <v>87</v>
      </c>
      <c r="BY71">
        <f>Family_Level_Aggregate_Counts1!BY68</f>
        <v>54</v>
      </c>
      <c r="BZ71">
        <f>Family_Level_Aggregate_Counts1!BZ68</f>
        <v>49</v>
      </c>
      <c r="CA71">
        <f>Family_Level_Aggregate_Counts1!CA68</f>
        <v>40</v>
      </c>
      <c r="CB71">
        <f>Family_Level_Aggregate_Counts1!CB68</f>
        <v>80</v>
      </c>
      <c r="CC71">
        <f>Family_Level_Aggregate_Counts1!CC68</f>
        <v>45</v>
      </c>
      <c r="CD71">
        <f>Family_Level_Aggregate_Counts1!CD68</f>
        <v>55</v>
      </c>
      <c r="CE71">
        <f>Family_Level_Aggregate_Counts1!CE68</f>
        <v>47</v>
      </c>
      <c r="CF71">
        <f>Family_Level_Aggregate_Counts1!CF68</f>
        <v>53</v>
      </c>
      <c r="CG71">
        <f>Family_Level_Aggregate_Counts1!CG68</f>
        <v>62</v>
      </c>
      <c r="CH71">
        <f>Family_Level_Aggregate_Counts1!CH68</f>
        <v>39</v>
      </c>
      <c r="CI71">
        <f>Family_Level_Aggregate_Counts1!CI68</f>
        <v>82</v>
      </c>
      <c r="CJ71">
        <f>Family_Level_Aggregate_Counts1!CJ68</f>
        <v>96</v>
      </c>
      <c r="CK71">
        <f>Family_Level_Aggregate_Counts1!CK68</f>
        <v>31</v>
      </c>
      <c r="CL71">
        <f>Family_Level_Aggregate_Counts1!CL68</f>
        <v>31</v>
      </c>
      <c r="CM71">
        <f>Family_Level_Aggregate_Counts1!CM68</f>
        <v>56</v>
      </c>
      <c r="CN71">
        <f>Family_Level_Aggregate_Counts1!CN68</f>
        <v>59</v>
      </c>
      <c r="CO71">
        <f>Family_Level_Aggregate_Counts1!CO68</f>
        <v>63</v>
      </c>
      <c r="CP71">
        <f>Family_Level_Aggregate_Counts1!CP68</f>
        <v>41</v>
      </c>
      <c r="CQ71">
        <f>Family_Level_Aggregate_Counts1!CQ68</f>
        <v>29</v>
      </c>
      <c r="CR71">
        <f>Family_Level_Aggregate_Counts1!CR68</f>
        <v>20</v>
      </c>
      <c r="CS71">
        <f>IF(Family_Level_Aggregate_Counts!CS69&gt;10,Family_Level_Aggregate_Counts!CS69,"")</f>
        <v>78</v>
      </c>
    </row>
    <row r="72" spans="1:97" x14ac:dyDescent="0.25">
      <c r="A72" t="str">
        <f>Family_Level_Aggregate_Counts1!A69</f>
        <v>Bifidobacteriaceae</v>
      </c>
      <c r="B72">
        <f>Family_Level_Aggregate_Counts1!B69</f>
        <v>65</v>
      </c>
      <c r="C72">
        <f>Family_Level_Aggregate_Counts1!C69</f>
        <v>93</v>
      </c>
      <c r="D72">
        <f>Family_Level_Aggregate_Counts1!D69</f>
        <v>61</v>
      </c>
      <c r="E72">
        <f>Family_Level_Aggregate_Counts1!E69</f>
        <v>51</v>
      </c>
      <c r="F72">
        <f>Family_Level_Aggregate_Counts1!F69</f>
        <v>36</v>
      </c>
      <c r="G72">
        <f>Family_Level_Aggregate_Counts1!G69</f>
        <v>82</v>
      </c>
      <c r="H72">
        <f>Family_Level_Aggregate_Counts1!H69</f>
        <v>25</v>
      </c>
      <c r="I72">
        <f>Family_Level_Aggregate_Counts1!I69</f>
        <v>21</v>
      </c>
      <c r="J72">
        <f>Family_Level_Aggregate_Counts1!J69</f>
        <v>16</v>
      </c>
      <c r="K72">
        <f>Family_Level_Aggregate_Counts1!K69</f>
        <v>12</v>
      </c>
      <c r="L72">
        <f>Family_Level_Aggregate_Counts1!L69</f>
        <v>8</v>
      </c>
      <c r="M72">
        <f>Family_Level_Aggregate_Counts1!M69</f>
        <v>13</v>
      </c>
      <c r="N72">
        <f>Family_Level_Aggregate_Counts1!N69</f>
        <v>18</v>
      </c>
      <c r="O72">
        <f>Family_Level_Aggregate_Counts1!O69</f>
        <v>16</v>
      </c>
      <c r="P72">
        <f>Family_Level_Aggregate_Counts1!P69</f>
        <v>19</v>
      </c>
      <c r="Q72">
        <f>Family_Level_Aggregate_Counts1!Q69</f>
        <v>7</v>
      </c>
      <c r="R72">
        <f>Family_Level_Aggregate_Counts1!R69</f>
        <v>15</v>
      </c>
      <c r="S72">
        <f>Family_Level_Aggregate_Counts1!S69</f>
        <v>15</v>
      </c>
      <c r="T72">
        <f>Family_Level_Aggregate_Counts1!T69</f>
        <v>22</v>
      </c>
      <c r="U72">
        <f>Family_Level_Aggregate_Counts1!U69</f>
        <v>27</v>
      </c>
      <c r="V72">
        <f>Family_Level_Aggregate_Counts1!V69</f>
        <v>150</v>
      </c>
      <c r="W72">
        <f>Family_Level_Aggregate_Counts1!W69</f>
        <v>16</v>
      </c>
      <c r="X72">
        <f>Family_Level_Aggregate_Counts1!X69</f>
        <v>26</v>
      </c>
      <c r="Y72">
        <f>Family_Level_Aggregate_Counts1!Y69</f>
        <v>80</v>
      </c>
      <c r="Z72">
        <f>Family_Level_Aggregate_Counts1!Z69</f>
        <v>61</v>
      </c>
      <c r="AA72">
        <f>Family_Level_Aggregate_Counts1!AA69</f>
        <v>7</v>
      </c>
      <c r="AB72">
        <f>Family_Level_Aggregate_Counts1!AB69</f>
        <v>10</v>
      </c>
      <c r="AC72">
        <f>Family_Level_Aggregate_Counts1!AC69</f>
        <v>21</v>
      </c>
      <c r="AD72">
        <f>Family_Level_Aggregate_Counts1!AD69</f>
        <v>13</v>
      </c>
      <c r="AE72">
        <f>Family_Level_Aggregate_Counts1!AE69</f>
        <v>10</v>
      </c>
      <c r="AF72">
        <f>Family_Level_Aggregate_Counts1!AF69</f>
        <v>18</v>
      </c>
      <c r="AG72">
        <f>Family_Level_Aggregate_Counts1!AG69</f>
        <v>14</v>
      </c>
      <c r="AH72">
        <f>Family_Level_Aggregate_Counts1!AH69</f>
        <v>15</v>
      </c>
      <c r="AI72">
        <f>Family_Level_Aggregate_Counts1!AI69</f>
        <v>23</v>
      </c>
      <c r="AJ72">
        <f>Family_Level_Aggregate_Counts1!AJ69</f>
        <v>10</v>
      </c>
      <c r="AK72">
        <f>Family_Level_Aggregate_Counts1!AK69</f>
        <v>72</v>
      </c>
      <c r="AL72">
        <f>Family_Level_Aggregate_Counts1!AL69</f>
        <v>79</v>
      </c>
      <c r="AM72">
        <f>Family_Level_Aggregate_Counts1!AM69</f>
        <v>7</v>
      </c>
      <c r="AN72">
        <f>Family_Level_Aggregate_Counts1!AN69</f>
        <v>17</v>
      </c>
      <c r="AO72">
        <f>Family_Level_Aggregate_Counts1!AO69</f>
        <v>67</v>
      </c>
      <c r="AP72">
        <f>Family_Level_Aggregate_Counts1!AP69</f>
        <v>49</v>
      </c>
      <c r="AQ72">
        <f>Family_Level_Aggregate_Counts1!AQ69</f>
        <v>1</v>
      </c>
      <c r="AR72">
        <f>Family_Level_Aggregate_Counts1!AR69</f>
        <v>7</v>
      </c>
      <c r="AS72">
        <f>Family_Level_Aggregate_Counts1!AS69</f>
        <v>32</v>
      </c>
      <c r="AT72">
        <f>Family_Level_Aggregate_Counts1!AT69</f>
        <v>25</v>
      </c>
      <c r="AU72">
        <f>Family_Level_Aggregate_Counts1!AU69</f>
        <v>5</v>
      </c>
      <c r="AV72">
        <f>Family_Level_Aggregate_Counts1!AV69</f>
        <v>10</v>
      </c>
      <c r="AW72">
        <f>Family_Level_Aggregate_Counts1!AW69</f>
        <v>26</v>
      </c>
      <c r="AX72">
        <f>Family_Level_Aggregate_Counts1!AX69</f>
        <v>25</v>
      </c>
      <c r="AY72">
        <f>Family_Level_Aggregate_Counts1!AY69</f>
        <v>42</v>
      </c>
      <c r="AZ72">
        <f>Family_Level_Aggregate_Counts1!AZ69</f>
        <v>30</v>
      </c>
      <c r="BA72">
        <f>Family_Level_Aggregate_Counts1!BA69</f>
        <v>118</v>
      </c>
      <c r="BB72">
        <f>Family_Level_Aggregate_Counts1!BB69</f>
        <v>38</v>
      </c>
      <c r="BC72">
        <f>Family_Level_Aggregate_Counts1!BC69</f>
        <v>5</v>
      </c>
      <c r="BD72">
        <f>Family_Level_Aggregate_Counts1!BD69</f>
        <v>8</v>
      </c>
      <c r="BE72">
        <f>Family_Level_Aggregate_Counts1!BE69</f>
        <v>40</v>
      </c>
      <c r="BF72">
        <f>Family_Level_Aggregate_Counts1!BF69</f>
        <v>68</v>
      </c>
      <c r="BG72">
        <f>Family_Level_Aggregate_Counts1!BG69</f>
        <v>9</v>
      </c>
      <c r="BH72">
        <f>Family_Level_Aggregate_Counts1!BH69</f>
        <v>6</v>
      </c>
      <c r="BI72">
        <f>Family_Level_Aggregate_Counts1!BI69</f>
        <v>62</v>
      </c>
      <c r="BJ72">
        <f>Family_Level_Aggregate_Counts1!BJ69</f>
        <v>38</v>
      </c>
      <c r="BK72">
        <f>Family_Level_Aggregate_Counts1!BK69</f>
        <v>9</v>
      </c>
      <c r="BL72">
        <f>Family_Level_Aggregate_Counts1!BL69</f>
        <v>6</v>
      </c>
      <c r="BM72">
        <f>Family_Level_Aggregate_Counts1!BM69</f>
        <v>7</v>
      </c>
      <c r="BN72">
        <f>Family_Level_Aggregate_Counts1!BN69</f>
        <v>13</v>
      </c>
      <c r="BO72">
        <f>Family_Level_Aggregate_Counts1!BO69</f>
        <v>197</v>
      </c>
      <c r="BP72">
        <f>Family_Level_Aggregate_Counts1!BP69</f>
        <v>63</v>
      </c>
      <c r="BQ72">
        <f>Family_Level_Aggregate_Counts1!BQ69</f>
        <v>90</v>
      </c>
      <c r="BR72">
        <f>Family_Level_Aggregate_Counts1!BR69</f>
        <v>127</v>
      </c>
      <c r="BS72">
        <f>Family_Level_Aggregate_Counts1!BS69</f>
        <v>121</v>
      </c>
      <c r="BT72">
        <f>Family_Level_Aggregate_Counts1!BT69</f>
        <v>79</v>
      </c>
      <c r="BU72">
        <f>Family_Level_Aggregate_Counts1!BU69</f>
        <v>23</v>
      </c>
      <c r="BV72">
        <f>Family_Level_Aggregate_Counts1!BV69</f>
        <v>121</v>
      </c>
      <c r="BW72">
        <f>Family_Level_Aggregate_Counts1!BW69</f>
        <v>134</v>
      </c>
      <c r="BX72">
        <f>Family_Level_Aggregate_Counts1!BX69</f>
        <v>63</v>
      </c>
      <c r="BY72">
        <f>Family_Level_Aggregate_Counts1!BY69</f>
        <v>56</v>
      </c>
      <c r="BZ72">
        <f>Family_Level_Aggregate_Counts1!BZ69</f>
        <v>59</v>
      </c>
      <c r="CA72">
        <f>Family_Level_Aggregate_Counts1!CA69</f>
        <v>64</v>
      </c>
      <c r="CB72">
        <f>Family_Level_Aggregate_Counts1!CB69</f>
        <v>53</v>
      </c>
      <c r="CC72">
        <f>Family_Level_Aggregate_Counts1!CC69</f>
        <v>102</v>
      </c>
      <c r="CD72">
        <f>Family_Level_Aggregate_Counts1!CD69</f>
        <v>74</v>
      </c>
      <c r="CE72">
        <f>Family_Level_Aggregate_Counts1!CE69</f>
        <v>52</v>
      </c>
      <c r="CF72">
        <f>Family_Level_Aggregate_Counts1!CF69</f>
        <v>50</v>
      </c>
      <c r="CG72">
        <f>Family_Level_Aggregate_Counts1!CG69</f>
        <v>80</v>
      </c>
      <c r="CH72">
        <f>Family_Level_Aggregate_Counts1!CH69</f>
        <v>25</v>
      </c>
      <c r="CI72">
        <f>Family_Level_Aggregate_Counts1!CI69</f>
        <v>100</v>
      </c>
      <c r="CJ72">
        <f>Family_Level_Aggregate_Counts1!CJ69</f>
        <v>97</v>
      </c>
      <c r="CK72">
        <f>Family_Level_Aggregate_Counts1!CK69</f>
        <v>41</v>
      </c>
      <c r="CL72">
        <f>Family_Level_Aggregate_Counts1!CL69</f>
        <v>36</v>
      </c>
      <c r="CM72">
        <f>Family_Level_Aggregate_Counts1!CM69</f>
        <v>27</v>
      </c>
      <c r="CN72">
        <f>Family_Level_Aggregate_Counts1!CN69</f>
        <v>43</v>
      </c>
      <c r="CO72">
        <f>Family_Level_Aggregate_Counts1!CO69</f>
        <v>54</v>
      </c>
      <c r="CP72">
        <f>Family_Level_Aggregate_Counts1!CP69</f>
        <v>29</v>
      </c>
      <c r="CQ72">
        <f>Family_Level_Aggregate_Counts1!CQ69</f>
        <v>39</v>
      </c>
      <c r="CR72">
        <f>Family_Level_Aggregate_Counts1!CR69</f>
        <v>29</v>
      </c>
      <c r="CS72">
        <f>IF(Family_Level_Aggregate_Counts!CS70&gt;10,Family_Level_Aggregate_Counts!CS70,"")</f>
        <v>62</v>
      </c>
    </row>
    <row r="73" spans="1:97" x14ac:dyDescent="0.25">
      <c r="A73" t="str">
        <f>Family_Level_Aggregate_Counts1!A70</f>
        <v>Acholeplasmataceae</v>
      </c>
      <c r="B73">
        <f>Family_Level_Aggregate_Counts1!B70</f>
        <v>17</v>
      </c>
      <c r="C73">
        <f>Family_Level_Aggregate_Counts1!C70</f>
        <v>31</v>
      </c>
      <c r="D73">
        <f>Family_Level_Aggregate_Counts1!D70</f>
        <v>17</v>
      </c>
      <c r="E73">
        <f>Family_Level_Aggregate_Counts1!E70</f>
        <v>33</v>
      </c>
      <c r="F73">
        <f>Family_Level_Aggregate_Counts1!F70</f>
        <v>13</v>
      </c>
      <c r="G73">
        <f>Family_Level_Aggregate_Counts1!G70</f>
        <v>36</v>
      </c>
      <c r="H73">
        <f>Family_Level_Aggregate_Counts1!H70</f>
        <v>23</v>
      </c>
      <c r="I73">
        <f>Family_Level_Aggregate_Counts1!I70</f>
        <v>62</v>
      </c>
      <c r="J73">
        <f>Family_Level_Aggregate_Counts1!J70</f>
        <v>35</v>
      </c>
      <c r="K73">
        <f>Family_Level_Aggregate_Counts1!K70</f>
        <v>76</v>
      </c>
      <c r="L73">
        <f>Family_Level_Aggregate_Counts1!L70</f>
        <v>46</v>
      </c>
      <c r="M73">
        <f>Family_Level_Aggregate_Counts1!M70</f>
        <v>226</v>
      </c>
      <c r="N73">
        <f>Family_Level_Aggregate_Counts1!N70</f>
        <v>28</v>
      </c>
      <c r="O73">
        <f>Family_Level_Aggregate_Counts1!O70</f>
        <v>173</v>
      </c>
      <c r="P73">
        <f>Family_Level_Aggregate_Counts1!P70</f>
        <v>43</v>
      </c>
      <c r="Q73">
        <f>Family_Level_Aggregate_Counts1!Q70</f>
        <v>16</v>
      </c>
      <c r="R73">
        <f>Family_Level_Aggregate_Counts1!R70</f>
        <v>64</v>
      </c>
      <c r="S73">
        <f>Family_Level_Aggregate_Counts1!S70</f>
        <v>20</v>
      </c>
      <c r="T73">
        <f>Family_Level_Aggregate_Counts1!T70</f>
        <v>14</v>
      </c>
      <c r="U73">
        <f>Family_Level_Aggregate_Counts1!U70</f>
        <v>9</v>
      </c>
      <c r="V73">
        <f>Family_Level_Aggregate_Counts1!V70</f>
        <v>67</v>
      </c>
      <c r="W73">
        <f>Family_Level_Aggregate_Counts1!W70</f>
        <v>12</v>
      </c>
      <c r="X73">
        <f>Family_Level_Aggregate_Counts1!X70</f>
        <v>15</v>
      </c>
      <c r="Y73">
        <f>Family_Level_Aggregate_Counts1!Y70</f>
        <v>32</v>
      </c>
      <c r="Z73">
        <f>Family_Level_Aggregate_Counts1!Z70</f>
        <v>21</v>
      </c>
      <c r="AA73">
        <f>Family_Level_Aggregate_Counts1!AA70</f>
        <v>101</v>
      </c>
      <c r="AB73">
        <f>Family_Level_Aggregate_Counts1!AB70</f>
        <v>42</v>
      </c>
      <c r="AC73">
        <f>Family_Level_Aggregate_Counts1!AC70</f>
        <v>69</v>
      </c>
      <c r="AD73">
        <f>Family_Level_Aggregate_Counts1!AD70</f>
        <v>84</v>
      </c>
      <c r="AE73">
        <f>Family_Level_Aggregate_Counts1!AE70</f>
        <v>179</v>
      </c>
      <c r="AF73">
        <f>Family_Level_Aggregate_Counts1!AF70</f>
        <v>312</v>
      </c>
      <c r="AG73">
        <f>Family_Level_Aggregate_Counts1!AG70</f>
        <v>62</v>
      </c>
      <c r="AH73">
        <f>Family_Level_Aggregate_Counts1!AH70</f>
        <v>69</v>
      </c>
      <c r="AI73">
        <f>Family_Level_Aggregate_Counts1!AI70</f>
        <v>6</v>
      </c>
      <c r="AJ73">
        <f>Family_Level_Aggregate_Counts1!AJ70</f>
        <v>4</v>
      </c>
      <c r="AK73">
        <f>Family_Level_Aggregate_Counts1!AK70</f>
        <v>18</v>
      </c>
      <c r="AL73">
        <f>Family_Level_Aggregate_Counts1!AL70</f>
        <v>17</v>
      </c>
      <c r="AM73">
        <f>Family_Level_Aggregate_Counts1!AM70</f>
        <v>8</v>
      </c>
      <c r="AN73">
        <f>Family_Level_Aggregate_Counts1!AN70</f>
        <v>14</v>
      </c>
      <c r="AO73">
        <f>Family_Level_Aggregate_Counts1!AO70</f>
        <v>29</v>
      </c>
      <c r="AP73">
        <f>Family_Level_Aggregate_Counts1!AP70</f>
        <v>14</v>
      </c>
      <c r="AQ73">
        <f>Family_Level_Aggregate_Counts1!AQ70</f>
        <v>6</v>
      </c>
      <c r="AR73">
        <f>Family_Level_Aggregate_Counts1!AR70</f>
        <v>7</v>
      </c>
      <c r="AS73">
        <f>Family_Level_Aggregate_Counts1!AS70</f>
        <v>16</v>
      </c>
      <c r="AT73">
        <f>Family_Level_Aggregate_Counts1!AT70</f>
        <v>24</v>
      </c>
      <c r="AU73">
        <f>Family_Level_Aggregate_Counts1!AU70</f>
        <v>13</v>
      </c>
      <c r="AV73">
        <f>Family_Level_Aggregate_Counts1!AV70</f>
        <v>16</v>
      </c>
      <c r="AW73">
        <f>Family_Level_Aggregate_Counts1!AW70</f>
        <v>41</v>
      </c>
      <c r="AX73">
        <f>Family_Level_Aggregate_Counts1!AX70</f>
        <v>42</v>
      </c>
      <c r="AY73">
        <f>Family_Level_Aggregate_Counts1!AY70</f>
        <v>55</v>
      </c>
      <c r="AZ73">
        <f>Family_Level_Aggregate_Counts1!AZ70</f>
        <v>50</v>
      </c>
      <c r="BA73">
        <f>Family_Level_Aggregate_Counts1!BA70</f>
        <v>49</v>
      </c>
      <c r="BB73">
        <f>Family_Level_Aggregate_Counts1!BB70</f>
        <v>26</v>
      </c>
      <c r="BC73">
        <f>Family_Level_Aggregate_Counts1!BC70</f>
        <v>10</v>
      </c>
      <c r="BD73">
        <f>Family_Level_Aggregate_Counts1!BD70</f>
        <v>10</v>
      </c>
      <c r="BE73">
        <f>Family_Level_Aggregate_Counts1!BE70</f>
        <v>19</v>
      </c>
      <c r="BF73">
        <f>Family_Level_Aggregate_Counts1!BF70</f>
        <v>23</v>
      </c>
      <c r="BG73">
        <f>Family_Level_Aggregate_Counts1!BG70</f>
        <v>10</v>
      </c>
      <c r="BH73">
        <f>Family_Level_Aggregate_Counts1!BH70</f>
        <v>10</v>
      </c>
      <c r="BI73">
        <f>Family_Level_Aggregate_Counts1!BI70</f>
        <v>32</v>
      </c>
      <c r="BJ73">
        <f>Family_Level_Aggregate_Counts1!BJ70</f>
        <v>26</v>
      </c>
      <c r="BK73">
        <f>Family_Level_Aggregate_Counts1!BK70</f>
        <v>18</v>
      </c>
      <c r="BL73">
        <f>Family_Level_Aggregate_Counts1!BL70</f>
        <v>14</v>
      </c>
      <c r="BM73">
        <f>Family_Level_Aggregate_Counts1!BM70</f>
        <v>24</v>
      </c>
      <c r="BN73">
        <f>Family_Level_Aggregate_Counts1!BN70</f>
        <v>22</v>
      </c>
      <c r="BO73">
        <f>Family_Level_Aggregate_Counts1!BO70</f>
        <v>27</v>
      </c>
      <c r="BP73">
        <f>Family_Level_Aggregate_Counts1!BP70</f>
        <v>7</v>
      </c>
      <c r="BQ73">
        <f>Family_Level_Aggregate_Counts1!BQ70</f>
        <v>19</v>
      </c>
      <c r="BR73">
        <f>Family_Level_Aggregate_Counts1!BR70</f>
        <v>23</v>
      </c>
      <c r="BS73">
        <f>Family_Level_Aggregate_Counts1!BS70</f>
        <v>21</v>
      </c>
      <c r="BT73">
        <f>Family_Level_Aggregate_Counts1!BT70</f>
        <v>33</v>
      </c>
      <c r="BU73">
        <f>Family_Level_Aggregate_Counts1!BU70</f>
        <v>14</v>
      </c>
      <c r="BV73">
        <f>Family_Level_Aggregate_Counts1!BV70</f>
        <v>23</v>
      </c>
      <c r="BW73">
        <f>Family_Level_Aggregate_Counts1!BW70</f>
        <v>24</v>
      </c>
      <c r="BX73">
        <f>Family_Level_Aggregate_Counts1!BX70</f>
        <v>25</v>
      </c>
      <c r="BY73">
        <f>Family_Level_Aggregate_Counts1!BY70</f>
        <v>39</v>
      </c>
      <c r="BZ73">
        <f>Family_Level_Aggregate_Counts1!BZ70</f>
        <v>20</v>
      </c>
      <c r="CA73">
        <f>Family_Level_Aggregate_Counts1!CA70</f>
        <v>20</v>
      </c>
      <c r="CB73">
        <f>Family_Level_Aggregate_Counts1!CB70</f>
        <v>11</v>
      </c>
      <c r="CC73">
        <f>Family_Level_Aggregate_Counts1!CC70</f>
        <v>32</v>
      </c>
      <c r="CD73">
        <f>Family_Level_Aggregate_Counts1!CD70</f>
        <v>20</v>
      </c>
      <c r="CE73">
        <f>Family_Level_Aggregate_Counts1!CE70</f>
        <v>31</v>
      </c>
      <c r="CF73">
        <f>Family_Level_Aggregate_Counts1!CF70</f>
        <v>28</v>
      </c>
      <c r="CG73">
        <f>Family_Level_Aggregate_Counts1!CG70</f>
        <v>56</v>
      </c>
      <c r="CH73">
        <f>Family_Level_Aggregate_Counts1!CH70</f>
        <v>14</v>
      </c>
      <c r="CI73">
        <f>Family_Level_Aggregate_Counts1!CI70</f>
        <v>58</v>
      </c>
      <c r="CJ73">
        <f>Family_Level_Aggregate_Counts1!CJ70</f>
        <v>60</v>
      </c>
      <c r="CK73">
        <f>Family_Level_Aggregate_Counts1!CK70</f>
        <v>32</v>
      </c>
      <c r="CL73">
        <f>Family_Level_Aggregate_Counts1!CL70</f>
        <v>27</v>
      </c>
      <c r="CM73">
        <f>Family_Level_Aggregate_Counts1!CM70</f>
        <v>71</v>
      </c>
      <c r="CN73">
        <f>Family_Level_Aggregate_Counts1!CN70</f>
        <v>84</v>
      </c>
      <c r="CO73">
        <f>Family_Level_Aggregate_Counts1!CO70</f>
        <v>76</v>
      </c>
      <c r="CP73">
        <f>Family_Level_Aggregate_Counts1!CP70</f>
        <v>42</v>
      </c>
      <c r="CQ73">
        <f>Family_Level_Aggregate_Counts1!CQ70</f>
        <v>63</v>
      </c>
      <c r="CR73">
        <f>Family_Level_Aggregate_Counts1!CR70</f>
        <v>23</v>
      </c>
      <c r="CS73">
        <f>IF(Family_Level_Aggregate_Counts!CS71&gt;10,Family_Level_Aggregate_Counts!CS71,"")</f>
        <v>59</v>
      </c>
    </row>
    <row r="74" spans="1:97" x14ac:dyDescent="0.25">
      <c r="A74" t="str">
        <f>Family_Level_Aggregate_Counts1!A71</f>
        <v>Methanosarcinaceae</v>
      </c>
      <c r="B74">
        <f>Family_Level_Aggregate_Counts1!B71</f>
        <v>14</v>
      </c>
      <c r="C74">
        <f>Family_Level_Aggregate_Counts1!C71</f>
        <v>63</v>
      </c>
      <c r="D74">
        <f>Family_Level_Aggregate_Counts1!D71</f>
        <v>13</v>
      </c>
      <c r="E74">
        <f>Family_Level_Aggregate_Counts1!E71</f>
        <v>38</v>
      </c>
      <c r="F74">
        <f>Family_Level_Aggregate_Counts1!F71</f>
        <v>10</v>
      </c>
      <c r="G74">
        <f>Family_Level_Aggregate_Counts1!G71</f>
        <v>50</v>
      </c>
      <c r="H74">
        <f>Family_Level_Aggregate_Counts1!H71</f>
        <v>7</v>
      </c>
      <c r="I74">
        <f>Family_Level_Aggregate_Counts1!I71</f>
        <v>16</v>
      </c>
      <c r="J74">
        <f>Family_Level_Aggregate_Counts1!J71</f>
        <v>11</v>
      </c>
      <c r="K74">
        <f>Family_Level_Aggregate_Counts1!K71</f>
        <v>14</v>
      </c>
      <c r="L74">
        <f>Family_Level_Aggregate_Counts1!L71</f>
        <v>20</v>
      </c>
      <c r="M74">
        <f>Family_Level_Aggregate_Counts1!M71</f>
        <v>16</v>
      </c>
      <c r="N74">
        <f>Family_Level_Aggregate_Counts1!N71</f>
        <v>4</v>
      </c>
      <c r="O74">
        <f>Family_Level_Aggregate_Counts1!O71</f>
        <v>19</v>
      </c>
      <c r="P74">
        <f>Family_Level_Aggregate_Counts1!P71</f>
        <v>7</v>
      </c>
      <c r="Q74">
        <f>Family_Level_Aggregate_Counts1!Q71</f>
        <v>1</v>
      </c>
      <c r="R74">
        <f>Family_Level_Aggregate_Counts1!R71</f>
        <v>27</v>
      </c>
      <c r="S74">
        <f>Family_Level_Aggregate_Counts1!S71</f>
        <v>9</v>
      </c>
      <c r="T74">
        <f>Family_Level_Aggregate_Counts1!T71</f>
        <v>30</v>
      </c>
      <c r="U74">
        <f>Family_Level_Aggregate_Counts1!U71</f>
        <v>34</v>
      </c>
      <c r="V74">
        <f>Family_Level_Aggregate_Counts1!V71</f>
        <v>71</v>
      </c>
      <c r="W74">
        <f>Family_Level_Aggregate_Counts1!W71</f>
        <v>27</v>
      </c>
      <c r="X74">
        <f>Family_Level_Aggregate_Counts1!X71</f>
        <v>27</v>
      </c>
      <c r="Y74">
        <f>Family_Level_Aggregate_Counts1!Y71</f>
        <v>66</v>
      </c>
      <c r="Z74">
        <f>Family_Level_Aggregate_Counts1!Z71</f>
        <v>36</v>
      </c>
      <c r="AA74">
        <f>Family_Level_Aggregate_Counts1!AA71</f>
        <v>34</v>
      </c>
      <c r="AB74">
        <f>Family_Level_Aggregate_Counts1!AB71</f>
        <v>18</v>
      </c>
      <c r="AC74">
        <f>Family_Level_Aggregate_Counts1!AC71</f>
        <v>22</v>
      </c>
      <c r="AD74">
        <f>Family_Level_Aggregate_Counts1!AD71</f>
        <v>34</v>
      </c>
      <c r="AE74">
        <f>Family_Level_Aggregate_Counts1!AE71</f>
        <v>22</v>
      </c>
      <c r="AF74">
        <f>Family_Level_Aggregate_Counts1!AF71</f>
        <v>31</v>
      </c>
      <c r="AG74">
        <f>Family_Level_Aggregate_Counts1!AG71</f>
        <v>12</v>
      </c>
      <c r="AH74">
        <f>Family_Level_Aggregate_Counts1!AH71</f>
        <v>8</v>
      </c>
      <c r="AI74">
        <f>Family_Level_Aggregate_Counts1!AI71</f>
        <v>42</v>
      </c>
      <c r="AJ74">
        <f>Family_Level_Aggregate_Counts1!AJ71</f>
        <v>56</v>
      </c>
      <c r="AK74">
        <f>Family_Level_Aggregate_Counts1!AK71</f>
        <v>39</v>
      </c>
      <c r="AL74">
        <f>Family_Level_Aggregate_Counts1!AL71</f>
        <v>41</v>
      </c>
      <c r="AM74">
        <f>Family_Level_Aggregate_Counts1!AM71</f>
        <v>50</v>
      </c>
      <c r="AN74">
        <f>Family_Level_Aggregate_Counts1!AN71</f>
        <v>34</v>
      </c>
      <c r="AO74">
        <f>Family_Level_Aggregate_Counts1!AO71</f>
        <v>59</v>
      </c>
      <c r="AP74">
        <f>Family_Level_Aggregate_Counts1!AP71</f>
        <v>43</v>
      </c>
      <c r="AQ74">
        <f>Family_Level_Aggregate_Counts1!AQ71</f>
        <v>13</v>
      </c>
      <c r="AR74">
        <f>Family_Level_Aggregate_Counts1!AR71</f>
        <v>10</v>
      </c>
      <c r="AS74">
        <f>Family_Level_Aggregate_Counts1!AS71</f>
        <v>15</v>
      </c>
      <c r="AT74">
        <f>Family_Level_Aggregate_Counts1!AT71</f>
        <v>21</v>
      </c>
      <c r="AU74">
        <f>Family_Level_Aggregate_Counts1!AU71</f>
        <v>12</v>
      </c>
      <c r="AV74">
        <f>Family_Level_Aggregate_Counts1!AV71</f>
        <v>14</v>
      </c>
      <c r="AW74">
        <f>Family_Level_Aggregate_Counts1!AW71</f>
        <v>5</v>
      </c>
      <c r="AX74">
        <f>Family_Level_Aggregate_Counts1!AX71</f>
        <v>27</v>
      </c>
      <c r="AY74">
        <f>Family_Level_Aggregate_Counts1!AY71</f>
        <v>108</v>
      </c>
      <c r="AZ74">
        <f>Family_Level_Aggregate_Counts1!AZ71</f>
        <v>77</v>
      </c>
      <c r="BA74">
        <f>Family_Level_Aggregate_Counts1!BA71</f>
        <v>70</v>
      </c>
      <c r="BB74">
        <f>Family_Level_Aggregate_Counts1!BB71</f>
        <v>28</v>
      </c>
      <c r="BC74">
        <f>Family_Level_Aggregate_Counts1!BC71</f>
        <v>30</v>
      </c>
      <c r="BD74">
        <f>Family_Level_Aggregate_Counts1!BD71</f>
        <v>23</v>
      </c>
      <c r="BE74">
        <f>Family_Level_Aggregate_Counts1!BE71</f>
        <v>18</v>
      </c>
      <c r="BF74">
        <f>Family_Level_Aggregate_Counts1!BF71</f>
        <v>46</v>
      </c>
      <c r="BG74">
        <f>Family_Level_Aggregate_Counts1!BG71</f>
        <v>22</v>
      </c>
      <c r="BH74">
        <f>Family_Level_Aggregate_Counts1!BH71</f>
        <v>55</v>
      </c>
      <c r="BI74">
        <f>Family_Level_Aggregate_Counts1!BI71</f>
        <v>69</v>
      </c>
      <c r="BJ74">
        <f>Family_Level_Aggregate_Counts1!BJ71</f>
        <v>34</v>
      </c>
      <c r="BK74">
        <f>Family_Level_Aggregate_Counts1!BK71</f>
        <v>51</v>
      </c>
      <c r="BL74">
        <f>Family_Level_Aggregate_Counts1!BL71</f>
        <v>24</v>
      </c>
      <c r="BM74">
        <f>Family_Level_Aggregate_Counts1!BM71</f>
        <v>24</v>
      </c>
      <c r="BN74">
        <f>Family_Level_Aggregate_Counts1!BN71</f>
        <v>24</v>
      </c>
      <c r="BO74">
        <f>Family_Level_Aggregate_Counts1!BO71</f>
        <v>6</v>
      </c>
      <c r="BP74">
        <f>Family_Level_Aggregate_Counts1!BP71</f>
        <v>4</v>
      </c>
      <c r="BQ74">
        <f>Family_Level_Aggregate_Counts1!BQ71</f>
        <v>6</v>
      </c>
      <c r="BR74">
        <f>Family_Level_Aggregate_Counts1!BR71</f>
        <v>8</v>
      </c>
      <c r="BS74">
        <f>Family_Level_Aggregate_Counts1!BS71</f>
        <v>8</v>
      </c>
      <c r="BT74">
        <f>Family_Level_Aggregate_Counts1!BT71</f>
        <v>3</v>
      </c>
      <c r="BU74">
        <f>Family_Level_Aggregate_Counts1!BU71</f>
        <v>0</v>
      </c>
      <c r="BV74">
        <f>Family_Level_Aggregate_Counts1!BV71</f>
        <v>2</v>
      </c>
      <c r="BW74">
        <f>Family_Level_Aggregate_Counts1!BW71</f>
        <v>81</v>
      </c>
      <c r="BX74">
        <f>Family_Level_Aggregate_Counts1!BX71</f>
        <v>45</v>
      </c>
      <c r="BY74">
        <f>Family_Level_Aggregate_Counts1!BY71</f>
        <v>70</v>
      </c>
      <c r="BZ74">
        <f>Family_Level_Aggregate_Counts1!BZ71</f>
        <v>35</v>
      </c>
      <c r="CA74">
        <f>Family_Level_Aggregate_Counts1!CA71</f>
        <v>23</v>
      </c>
      <c r="CB74">
        <f>Family_Level_Aggregate_Counts1!CB71</f>
        <v>25</v>
      </c>
      <c r="CC74">
        <f>Family_Level_Aggregate_Counts1!CC71</f>
        <v>105</v>
      </c>
      <c r="CD74">
        <f>Family_Level_Aggregate_Counts1!CD71</f>
        <v>123</v>
      </c>
      <c r="CE74">
        <f>Family_Level_Aggregate_Counts1!CE71</f>
        <v>81</v>
      </c>
      <c r="CF74">
        <f>Family_Level_Aggregate_Counts1!CF71</f>
        <v>64</v>
      </c>
      <c r="CG74">
        <f>Family_Level_Aggregate_Counts1!CG71</f>
        <v>109</v>
      </c>
      <c r="CH74">
        <f>Family_Level_Aggregate_Counts1!CH71</f>
        <v>56</v>
      </c>
      <c r="CI74">
        <f>Family_Level_Aggregate_Counts1!CI71</f>
        <v>201</v>
      </c>
      <c r="CJ74">
        <f>Family_Level_Aggregate_Counts1!CJ71</f>
        <v>96</v>
      </c>
      <c r="CK74">
        <f>Family_Level_Aggregate_Counts1!CK71</f>
        <v>66</v>
      </c>
      <c r="CL74">
        <f>Family_Level_Aggregate_Counts1!CL71</f>
        <v>70</v>
      </c>
      <c r="CM74">
        <f>Family_Level_Aggregate_Counts1!CM71</f>
        <v>80</v>
      </c>
      <c r="CN74">
        <f>Family_Level_Aggregate_Counts1!CN71</f>
        <v>100</v>
      </c>
      <c r="CO74">
        <f>Family_Level_Aggregate_Counts1!CO71</f>
        <v>54</v>
      </c>
      <c r="CP74">
        <f>Family_Level_Aggregate_Counts1!CP71</f>
        <v>65</v>
      </c>
      <c r="CQ74">
        <f>Family_Level_Aggregate_Counts1!CQ71</f>
        <v>89</v>
      </c>
      <c r="CR74">
        <f>Family_Level_Aggregate_Counts1!CR71</f>
        <v>15</v>
      </c>
      <c r="CS74">
        <f>IF(Family_Level_Aggregate_Counts!CS72&gt;10,Family_Level_Aggregate_Counts!CS72,"")</f>
        <v>62</v>
      </c>
    </row>
    <row r="75" spans="1:97" x14ac:dyDescent="0.25">
      <c r="A75" t="str">
        <f>Family_Level_Aggregate_Counts1!A72</f>
        <v>Syntrophomonadaceae</v>
      </c>
      <c r="B75">
        <f>Family_Level_Aggregate_Counts1!B72</f>
        <v>15</v>
      </c>
      <c r="C75">
        <f>Family_Level_Aggregate_Counts1!C72</f>
        <v>19</v>
      </c>
      <c r="D75">
        <f>Family_Level_Aggregate_Counts1!D72</f>
        <v>6</v>
      </c>
      <c r="E75">
        <f>Family_Level_Aggregate_Counts1!E72</f>
        <v>11</v>
      </c>
      <c r="F75">
        <f>Family_Level_Aggregate_Counts1!F72</f>
        <v>4</v>
      </c>
      <c r="G75">
        <f>Family_Level_Aggregate_Counts1!G72</f>
        <v>5</v>
      </c>
      <c r="H75">
        <f>Family_Level_Aggregate_Counts1!H72</f>
        <v>15</v>
      </c>
      <c r="I75">
        <f>Family_Level_Aggregate_Counts1!I72</f>
        <v>11</v>
      </c>
      <c r="J75">
        <f>Family_Level_Aggregate_Counts1!J72</f>
        <v>12</v>
      </c>
      <c r="K75">
        <f>Family_Level_Aggregate_Counts1!K72</f>
        <v>7</v>
      </c>
      <c r="L75">
        <f>Family_Level_Aggregate_Counts1!L72</f>
        <v>16</v>
      </c>
      <c r="M75">
        <f>Family_Level_Aggregate_Counts1!M72</f>
        <v>14</v>
      </c>
      <c r="N75">
        <f>Family_Level_Aggregate_Counts1!N72</f>
        <v>11</v>
      </c>
      <c r="O75">
        <f>Family_Level_Aggregate_Counts1!O72</f>
        <v>11</v>
      </c>
      <c r="P75">
        <f>Family_Level_Aggregate_Counts1!P72</f>
        <v>87</v>
      </c>
      <c r="Q75">
        <f>Family_Level_Aggregate_Counts1!Q72</f>
        <v>15</v>
      </c>
      <c r="R75">
        <f>Family_Level_Aggregate_Counts1!R72</f>
        <v>61</v>
      </c>
      <c r="S75">
        <f>Family_Level_Aggregate_Counts1!S72</f>
        <v>58</v>
      </c>
      <c r="T75">
        <f>Family_Level_Aggregate_Counts1!T72</f>
        <v>19</v>
      </c>
      <c r="U75">
        <f>Family_Level_Aggregate_Counts1!U72</f>
        <v>10</v>
      </c>
      <c r="V75">
        <f>Family_Level_Aggregate_Counts1!V72</f>
        <v>16</v>
      </c>
      <c r="W75">
        <f>Family_Level_Aggregate_Counts1!W72</f>
        <v>3</v>
      </c>
      <c r="X75">
        <f>Family_Level_Aggregate_Counts1!X72</f>
        <v>14</v>
      </c>
      <c r="Y75">
        <f>Family_Level_Aggregate_Counts1!Y72</f>
        <v>14</v>
      </c>
      <c r="Z75">
        <f>Family_Level_Aggregate_Counts1!Z72</f>
        <v>9</v>
      </c>
      <c r="AA75">
        <f>Family_Level_Aggregate_Counts1!AA72</f>
        <v>14</v>
      </c>
      <c r="AB75">
        <f>Family_Level_Aggregate_Counts1!AB72</f>
        <v>13</v>
      </c>
      <c r="AC75">
        <f>Family_Level_Aggregate_Counts1!AC72</f>
        <v>20</v>
      </c>
      <c r="AD75">
        <f>Family_Level_Aggregate_Counts1!AD72</f>
        <v>20</v>
      </c>
      <c r="AE75">
        <f>Family_Level_Aggregate_Counts1!AE72</f>
        <v>56</v>
      </c>
      <c r="AF75">
        <f>Family_Level_Aggregate_Counts1!AF72</f>
        <v>158</v>
      </c>
      <c r="AG75">
        <f>Family_Level_Aggregate_Counts1!AG72</f>
        <v>66</v>
      </c>
      <c r="AH75">
        <f>Family_Level_Aggregate_Counts1!AH72</f>
        <v>64</v>
      </c>
      <c r="AI75">
        <f>Family_Level_Aggregate_Counts1!AI72</f>
        <v>23</v>
      </c>
      <c r="AJ75">
        <f>Family_Level_Aggregate_Counts1!AJ72</f>
        <v>12</v>
      </c>
      <c r="AK75">
        <f>Family_Level_Aggregate_Counts1!AK72</f>
        <v>12</v>
      </c>
      <c r="AL75">
        <f>Family_Level_Aggregate_Counts1!AL72</f>
        <v>15</v>
      </c>
      <c r="AM75">
        <f>Family_Level_Aggregate_Counts1!AM72</f>
        <v>8</v>
      </c>
      <c r="AN75">
        <f>Family_Level_Aggregate_Counts1!AN72</f>
        <v>28</v>
      </c>
      <c r="AO75">
        <f>Family_Level_Aggregate_Counts1!AO72</f>
        <v>22</v>
      </c>
      <c r="AP75">
        <f>Family_Level_Aggregate_Counts1!AP72</f>
        <v>12</v>
      </c>
      <c r="AQ75">
        <f>Family_Level_Aggregate_Counts1!AQ72</f>
        <v>13</v>
      </c>
      <c r="AR75">
        <f>Family_Level_Aggregate_Counts1!AR72</f>
        <v>22</v>
      </c>
      <c r="AS75">
        <f>Family_Level_Aggregate_Counts1!AS72</f>
        <v>50</v>
      </c>
      <c r="AT75">
        <f>Family_Level_Aggregate_Counts1!AT72</f>
        <v>55</v>
      </c>
      <c r="AU75">
        <f>Family_Level_Aggregate_Counts1!AU72</f>
        <v>23</v>
      </c>
      <c r="AV75">
        <f>Family_Level_Aggregate_Counts1!AV72</f>
        <v>140</v>
      </c>
      <c r="AW75">
        <f>Family_Level_Aggregate_Counts1!AW72</f>
        <v>71</v>
      </c>
      <c r="AX75">
        <f>Family_Level_Aggregate_Counts1!AX72</f>
        <v>94</v>
      </c>
      <c r="AY75">
        <f>Family_Level_Aggregate_Counts1!AY72</f>
        <v>33</v>
      </c>
      <c r="AZ75">
        <f>Family_Level_Aggregate_Counts1!AZ72</f>
        <v>26</v>
      </c>
      <c r="BA75">
        <f>Family_Level_Aggregate_Counts1!BA72</f>
        <v>17</v>
      </c>
      <c r="BB75">
        <f>Family_Level_Aggregate_Counts1!BB72</f>
        <v>0</v>
      </c>
      <c r="BC75">
        <f>Family_Level_Aggregate_Counts1!BC72</f>
        <v>14</v>
      </c>
      <c r="BD75">
        <f>Family_Level_Aggregate_Counts1!BD72</f>
        <v>11</v>
      </c>
      <c r="BE75">
        <f>Family_Level_Aggregate_Counts1!BE72</f>
        <v>10</v>
      </c>
      <c r="BF75">
        <f>Family_Level_Aggregate_Counts1!BF72</f>
        <v>17</v>
      </c>
      <c r="BG75">
        <f>Family_Level_Aggregate_Counts1!BG72</f>
        <v>30</v>
      </c>
      <c r="BH75">
        <f>Family_Level_Aggregate_Counts1!BH72</f>
        <v>20</v>
      </c>
      <c r="BI75">
        <f>Family_Level_Aggregate_Counts1!BI72</f>
        <v>144</v>
      </c>
      <c r="BJ75">
        <f>Family_Level_Aggregate_Counts1!BJ72</f>
        <v>118</v>
      </c>
      <c r="BK75">
        <f>Family_Level_Aggregate_Counts1!BK72</f>
        <v>78</v>
      </c>
      <c r="BL75">
        <f>Family_Level_Aggregate_Counts1!BL72</f>
        <v>40</v>
      </c>
      <c r="BM75">
        <f>Family_Level_Aggregate_Counts1!BM72</f>
        <v>58</v>
      </c>
      <c r="BN75">
        <f>Family_Level_Aggregate_Counts1!BN72</f>
        <v>115</v>
      </c>
      <c r="BO75">
        <f>Family_Level_Aggregate_Counts1!BO72</f>
        <v>25</v>
      </c>
      <c r="BP75">
        <f>Family_Level_Aggregate_Counts1!BP72</f>
        <v>4</v>
      </c>
      <c r="BQ75">
        <f>Family_Level_Aggregate_Counts1!BQ72</f>
        <v>12</v>
      </c>
      <c r="BR75">
        <f>Family_Level_Aggregate_Counts1!BR72</f>
        <v>10</v>
      </c>
      <c r="BS75">
        <f>Family_Level_Aggregate_Counts1!BS72</f>
        <v>21</v>
      </c>
      <c r="BT75">
        <f>Family_Level_Aggregate_Counts1!BT72</f>
        <v>13</v>
      </c>
      <c r="BU75">
        <f>Family_Level_Aggregate_Counts1!BU72</f>
        <v>2</v>
      </c>
      <c r="BV75">
        <f>Family_Level_Aggregate_Counts1!BV72</f>
        <v>6</v>
      </c>
      <c r="BW75">
        <f>Family_Level_Aggregate_Counts1!BW72</f>
        <v>32</v>
      </c>
      <c r="BX75">
        <f>Family_Level_Aggregate_Counts1!BX72</f>
        <v>17</v>
      </c>
      <c r="BY75">
        <f>Family_Level_Aggregate_Counts1!BY72</f>
        <v>16</v>
      </c>
      <c r="BZ75">
        <f>Family_Level_Aggregate_Counts1!BZ72</f>
        <v>20</v>
      </c>
      <c r="CA75">
        <f>Family_Level_Aggregate_Counts1!CA72</f>
        <v>17</v>
      </c>
      <c r="CB75">
        <f>Family_Level_Aggregate_Counts1!CB72</f>
        <v>17</v>
      </c>
      <c r="CC75">
        <f>Family_Level_Aggregate_Counts1!CC72</f>
        <v>33</v>
      </c>
      <c r="CD75">
        <f>Family_Level_Aggregate_Counts1!CD72</f>
        <v>31</v>
      </c>
      <c r="CE75">
        <f>Family_Level_Aggregate_Counts1!CE72</f>
        <v>111</v>
      </c>
      <c r="CF75">
        <f>Family_Level_Aggregate_Counts1!CF72</f>
        <v>97</v>
      </c>
      <c r="CG75">
        <f>Family_Level_Aggregate_Counts1!CG72</f>
        <v>45</v>
      </c>
      <c r="CH75">
        <f>Family_Level_Aggregate_Counts1!CH72</f>
        <v>24</v>
      </c>
      <c r="CI75">
        <f>Family_Level_Aggregate_Counts1!CI72</f>
        <v>46</v>
      </c>
      <c r="CJ75">
        <f>Family_Level_Aggregate_Counts1!CJ72</f>
        <v>62</v>
      </c>
      <c r="CK75">
        <f>Family_Level_Aggregate_Counts1!CK72</f>
        <v>24</v>
      </c>
      <c r="CL75">
        <f>Family_Level_Aggregate_Counts1!CL72</f>
        <v>41</v>
      </c>
      <c r="CM75">
        <f>Family_Level_Aggregate_Counts1!CM72</f>
        <v>117</v>
      </c>
      <c r="CN75">
        <f>Family_Level_Aggregate_Counts1!CN72</f>
        <v>89</v>
      </c>
      <c r="CO75">
        <f>Family_Level_Aggregate_Counts1!CO72</f>
        <v>78</v>
      </c>
      <c r="CP75">
        <f>Family_Level_Aggregate_Counts1!CP72</f>
        <v>38</v>
      </c>
      <c r="CQ75">
        <f>Family_Level_Aggregate_Counts1!CQ72</f>
        <v>44</v>
      </c>
      <c r="CR75">
        <f>Family_Level_Aggregate_Counts1!CR72</f>
        <v>47</v>
      </c>
      <c r="CS75">
        <f>IF(Family_Level_Aggregate_Counts!CS73&gt;10,Family_Level_Aggregate_Counts!CS73,"")</f>
        <v>45</v>
      </c>
    </row>
    <row r="76" spans="1:97" x14ac:dyDescent="0.25">
      <c r="A76" t="str">
        <f>Family_Level_Aggregate_Counts1!A73</f>
        <v>Solibacteraceae</v>
      </c>
      <c r="B76">
        <f>Family_Level_Aggregate_Counts1!B73</f>
        <v>50</v>
      </c>
      <c r="C76">
        <f>Family_Level_Aggregate_Counts1!C73</f>
        <v>93</v>
      </c>
      <c r="D76">
        <f>Family_Level_Aggregate_Counts1!D73</f>
        <v>48</v>
      </c>
      <c r="E76">
        <f>Family_Level_Aggregate_Counts1!E73</f>
        <v>80</v>
      </c>
      <c r="F76">
        <f>Family_Level_Aggregate_Counts1!F73</f>
        <v>44</v>
      </c>
      <c r="G76">
        <f>Family_Level_Aggregate_Counts1!G73</f>
        <v>92</v>
      </c>
      <c r="H76">
        <f>Family_Level_Aggregate_Counts1!H73</f>
        <v>29</v>
      </c>
      <c r="I76">
        <f>Family_Level_Aggregate_Counts1!I73</f>
        <v>29</v>
      </c>
      <c r="J76">
        <f>Family_Level_Aggregate_Counts1!J73</f>
        <v>27</v>
      </c>
      <c r="K76">
        <f>Family_Level_Aggregate_Counts1!K73</f>
        <v>29</v>
      </c>
      <c r="L76">
        <f>Family_Level_Aggregate_Counts1!L73</f>
        <v>26</v>
      </c>
      <c r="M76">
        <f>Family_Level_Aggregate_Counts1!M73</f>
        <v>54</v>
      </c>
      <c r="N76">
        <f>Family_Level_Aggregate_Counts1!N73</f>
        <v>12</v>
      </c>
      <c r="O76">
        <f>Family_Level_Aggregate_Counts1!O73</f>
        <v>25</v>
      </c>
      <c r="P76">
        <f>Family_Level_Aggregate_Counts1!P73</f>
        <v>15</v>
      </c>
      <c r="Q76">
        <f>Family_Level_Aggregate_Counts1!Q73</f>
        <v>9</v>
      </c>
      <c r="R76">
        <f>Family_Level_Aggregate_Counts1!R73</f>
        <v>33</v>
      </c>
      <c r="S76">
        <f>Family_Level_Aggregate_Counts1!S73</f>
        <v>28</v>
      </c>
      <c r="T76">
        <f>Family_Level_Aggregate_Counts1!T73</f>
        <v>59</v>
      </c>
      <c r="U76">
        <f>Family_Level_Aggregate_Counts1!U73</f>
        <v>35</v>
      </c>
      <c r="V76">
        <f>Family_Level_Aggregate_Counts1!V73</f>
        <v>145</v>
      </c>
      <c r="W76">
        <f>Family_Level_Aggregate_Counts1!W73</f>
        <v>22</v>
      </c>
      <c r="X76">
        <f>Family_Level_Aggregate_Counts1!X73</f>
        <v>54</v>
      </c>
      <c r="Y76">
        <f>Family_Level_Aggregate_Counts1!Y73</f>
        <v>69</v>
      </c>
      <c r="Z76">
        <f>Family_Level_Aggregate_Counts1!Z73</f>
        <v>29</v>
      </c>
      <c r="AA76">
        <f>Family_Level_Aggregate_Counts1!AA73</f>
        <v>24</v>
      </c>
      <c r="AB76">
        <f>Family_Level_Aggregate_Counts1!AB73</f>
        <v>24</v>
      </c>
      <c r="AC76">
        <f>Family_Level_Aggregate_Counts1!AC73</f>
        <v>18</v>
      </c>
      <c r="AD76">
        <f>Family_Level_Aggregate_Counts1!AD73</f>
        <v>36</v>
      </c>
      <c r="AE76">
        <f>Family_Level_Aggregate_Counts1!AE73</f>
        <v>25</v>
      </c>
      <c r="AF76">
        <f>Family_Level_Aggregate_Counts1!AF73</f>
        <v>61</v>
      </c>
      <c r="AG76">
        <f>Family_Level_Aggregate_Counts1!AG73</f>
        <v>15</v>
      </c>
      <c r="AH76">
        <f>Family_Level_Aggregate_Counts1!AH73</f>
        <v>15</v>
      </c>
      <c r="AI76">
        <f>Family_Level_Aggregate_Counts1!AI73</f>
        <v>33</v>
      </c>
      <c r="AJ76">
        <f>Family_Level_Aggregate_Counts1!AJ73</f>
        <v>39</v>
      </c>
      <c r="AK76">
        <f>Family_Level_Aggregate_Counts1!AK73</f>
        <v>41</v>
      </c>
      <c r="AL76">
        <f>Family_Level_Aggregate_Counts1!AL73</f>
        <v>45</v>
      </c>
      <c r="AM76">
        <f>Family_Level_Aggregate_Counts1!AM73</f>
        <v>21</v>
      </c>
      <c r="AN76">
        <f>Family_Level_Aggregate_Counts1!AN73</f>
        <v>41</v>
      </c>
      <c r="AO76">
        <f>Family_Level_Aggregate_Counts1!AO73</f>
        <v>26</v>
      </c>
      <c r="AP76">
        <f>Family_Level_Aggregate_Counts1!AP73</f>
        <v>17</v>
      </c>
      <c r="AQ76">
        <f>Family_Level_Aggregate_Counts1!AQ73</f>
        <v>6</v>
      </c>
      <c r="AR76">
        <f>Family_Level_Aggregate_Counts1!AR73</f>
        <v>7</v>
      </c>
      <c r="AS76">
        <f>Family_Level_Aggregate_Counts1!AS73</f>
        <v>17</v>
      </c>
      <c r="AT76">
        <f>Family_Level_Aggregate_Counts1!AT73</f>
        <v>9</v>
      </c>
      <c r="AU76">
        <f>Family_Level_Aggregate_Counts1!AU73</f>
        <v>6</v>
      </c>
      <c r="AV76">
        <f>Family_Level_Aggregate_Counts1!AV73</f>
        <v>13</v>
      </c>
      <c r="AW76">
        <f>Family_Level_Aggregate_Counts1!AW73</f>
        <v>23</v>
      </c>
      <c r="AX76">
        <f>Family_Level_Aggregate_Counts1!AX73</f>
        <v>33</v>
      </c>
      <c r="AY76">
        <f>Family_Level_Aggregate_Counts1!AY73</f>
        <v>102</v>
      </c>
      <c r="AZ76">
        <f>Family_Level_Aggregate_Counts1!AZ73</f>
        <v>76</v>
      </c>
      <c r="BA76">
        <f>Family_Level_Aggregate_Counts1!BA73</f>
        <v>154</v>
      </c>
      <c r="BB76">
        <f>Family_Level_Aggregate_Counts1!BB73</f>
        <v>48</v>
      </c>
      <c r="BC76">
        <f>Family_Level_Aggregate_Counts1!BC73</f>
        <v>27</v>
      </c>
      <c r="BD76">
        <f>Family_Level_Aggregate_Counts1!BD73</f>
        <v>25</v>
      </c>
      <c r="BE76">
        <f>Family_Level_Aggregate_Counts1!BE73</f>
        <v>25</v>
      </c>
      <c r="BF76">
        <f>Family_Level_Aggregate_Counts1!BF73</f>
        <v>27</v>
      </c>
      <c r="BG76">
        <f>Family_Level_Aggregate_Counts1!BG73</f>
        <v>19</v>
      </c>
      <c r="BH76">
        <f>Family_Level_Aggregate_Counts1!BH73</f>
        <v>18</v>
      </c>
      <c r="BI76">
        <f>Family_Level_Aggregate_Counts1!BI73</f>
        <v>16</v>
      </c>
      <c r="BJ76">
        <f>Family_Level_Aggregate_Counts1!BJ73</f>
        <v>10</v>
      </c>
      <c r="BK76">
        <f>Family_Level_Aggregate_Counts1!BK73</f>
        <v>14</v>
      </c>
      <c r="BL76">
        <f>Family_Level_Aggregate_Counts1!BL73</f>
        <v>11</v>
      </c>
      <c r="BM76">
        <f>Family_Level_Aggregate_Counts1!BM73</f>
        <v>10</v>
      </c>
      <c r="BN76">
        <f>Family_Level_Aggregate_Counts1!BN73</f>
        <v>13</v>
      </c>
      <c r="BO76">
        <f>Family_Level_Aggregate_Counts1!BO73</f>
        <v>84</v>
      </c>
      <c r="BP76">
        <f>Family_Level_Aggregate_Counts1!BP73</f>
        <v>31</v>
      </c>
      <c r="BQ76">
        <f>Family_Level_Aggregate_Counts1!BQ73</f>
        <v>56</v>
      </c>
      <c r="BR76">
        <f>Family_Level_Aggregate_Counts1!BR73</f>
        <v>53</v>
      </c>
      <c r="BS76">
        <f>Family_Level_Aggregate_Counts1!BS73</f>
        <v>51</v>
      </c>
      <c r="BT76">
        <f>Family_Level_Aggregate_Counts1!BT73</f>
        <v>66</v>
      </c>
      <c r="BU76">
        <f>Family_Level_Aggregate_Counts1!BU73</f>
        <v>11</v>
      </c>
      <c r="BV76">
        <f>Family_Level_Aggregate_Counts1!BV73</f>
        <v>81</v>
      </c>
      <c r="BW76">
        <f>Family_Level_Aggregate_Counts1!BW73</f>
        <v>22</v>
      </c>
      <c r="BX76">
        <f>Family_Level_Aggregate_Counts1!BX73</f>
        <v>8</v>
      </c>
      <c r="BY76">
        <f>Family_Level_Aggregate_Counts1!BY73</f>
        <v>16</v>
      </c>
      <c r="BZ76">
        <f>Family_Level_Aggregate_Counts1!BZ73</f>
        <v>10</v>
      </c>
      <c r="CA76">
        <f>Family_Level_Aggregate_Counts1!CA73</f>
        <v>4</v>
      </c>
      <c r="CB76">
        <f>Family_Level_Aggregate_Counts1!CB73</f>
        <v>10</v>
      </c>
      <c r="CC76">
        <f>Family_Level_Aggregate_Counts1!CC73</f>
        <v>25</v>
      </c>
      <c r="CD76">
        <f>Family_Level_Aggregate_Counts1!CD73</f>
        <v>19</v>
      </c>
      <c r="CE76">
        <f>Family_Level_Aggregate_Counts1!CE73</f>
        <v>11</v>
      </c>
      <c r="CF76">
        <f>Family_Level_Aggregate_Counts1!CF73</f>
        <v>14</v>
      </c>
      <c r="CG76">
        <f>Family_Level_Aggregate_Counts1!CG73</f>
        <v>19</v>
      </c>
      <c r="CH76">
        <f>Family_Level_Aggregate_Counts1!CH73</f>
        <v>3</v>
      </c>
      <c r="CI76">
        <f>Family_Level_Aggregate_Counts1!CI73</f>
        <v>16</v>
      </c>
      <c r="CJ76">
        <f>Family_Level_Aggregate_Counts1!CJ73</f>
        <v>15</v>
      </c>
      <c r="CK76">
        <f>Family_Level_Aggregate_Counts1!CK73</f>
        <v>11</v>
      </c>
      <c r="CL76">
        <f>Family_Level_Aggregate_Counts1!CL73</f>
        <v>11</v>
      </c>
      <c r="CM76">
        <f>Family_Level_Aggregate_Counts1!CM73</f>
        <v>12</v>
      </c>
      <c r="CN76">
        <f>Family_Level_Aggregate_Counts1!CN73</f>
        <v>18</v>
      </c>
      <c r="CO76">
        <f>Family_Level_Aggregate_Counts1!CO73</f>
        <v>24</v>
      </c>
      <c r="CP76">
        <f>Family_Level_Aggregate_Counts1!CP73</f>
        <v>12</v>
      </c>
      <c r="CQ76">
        <f>Family_Level_Aggregate_Counts1!CQ73</f>
        <v>10</v>
      </c>
      <c r="CR76">
        <f>Family_Level_Aggregate_Counts1!CR73</f>
        <v>8</v>
      </c>
      <c r="CS76">
        <f>IF(Family_Level_Aggregate_Counts!CS74&gt;10,Family_Level_Aggregate_Counts!CS74,"")</f>
        <v>54</v>
      </c>
    </row>
    <row r="77" spans="1:97" x14ac:dyDescent="0.25">
      <c r="A77" t="str">
        <f>Family_Level_Aggregate_Counts1!A74</f>
        <v>Shewanellaceae</v>
      </c>
      <c r="B77">
        <f>Family_Level_Aggregate_Counts1!B74</f>
        <v>33</v>
      </c>
      <c r="C77">
        <f>Family_Level_Aggregate_Counts1!C74</f>
        <v>61</v>
      </c>
      <c r="D77">
        <f>Family_Level_Aggregate_Counts1!D74</f>
        <v>22</v>
      </c>
      <c r="E77">
        <f>Family_Level_Aggregate_Counts1!E74</f>
        <v>27</v>
      </c>
      <c r="F77">
        <f>Family_Level_Aggregate_Counts1!F74</f>
        <v>31</v>
      </c>
      <c r="G77">
        <f>Family_Level_Aggregate_Counts1!G74</f>
        <v>59</v>
      </c>
      <c r="H77">
        <f>Family_Level_Aggregate_Counts1!H74</f>
        <v>24</v>
      </c>
      <c r="I77">
        <f>Family_Level_Aggregate_Counts1!I74</f>
        <v>27</v>
      </c>
      <c r="J77">
        <f>Family_Level_Aggregate_Counts1!J74</f>
        <v>21</v>
      </c>
      <c r="K77">
        <f>Family_Level_Aggregate_Counts1!K74</f>
        <v>14</v>
      </c>
      <c r="L77">
        <f>Family_Level_Aggregate_Counts1!L74</f>
        <v>18</v>
      </c>
      <c r="M77">
        <f>Family_Level_Aggregate_Counts1!M74</f>
        <v>24</v>
      </c>
      <c r="N77">
        <f>Family_Level_Aggregate_Counts1!N74</f>
        <v>14</v>
      </c>
      <c r="O77">
        <f>Family_Level_Aggregate_Counts1!O74</f>
        <v>15</v>
      </c>
      <c r="P77">
        <f>Family_Level_Aggregate_Counts1!P74</f>
        <v>18</v>
      </c>
      <c r="Q77">
        <f>Family_Level_Aggregate_Counts1!Q74</f>
        <v>6</v>
      </c>
      <c r="R77">
        <f>Family_Level_Aggregate_Counts1!R74</f>
        <v>20</v>
      </c>
      <c r="S77">
        <f>Family_Level_Aggregate_Counts1!S74</f>
        <v>22</v>
      </c>
      <c r="T77">
        <f>Family_Level_Aggregate_Counts1!T74</f>
        <v>15</v>
      </c>
      <c r="U77">
        <f>Family_Level_Aggregate_Counts1!U74</f>
        <v>22</v>
      </c>
      <c r="V77">
        <f>Family_Level_Aggregate_Counts1!V74</f>
        <v>88</v>
      </c>
      <c r="W77">
        <f>Family_Level_Aggregate_Counts1!W74</f>
        <v>25</v>
      </c>
      <c r="X77">
        <f>Family_Level_Aggregate_Counts1!X74</f>
        <v>29</v>
      </c>
      <c r="Y77">
        <f>Family_Level_Aggregate_Counts1!Y74</f>
        <v>45</v>
      </c>
      <c r="Z77">
        <f>Family_Level_Aggregate_Counts1!Z74</f>
        <v>26</v>
      </c>
      <c r="AA77">
        <f>Family_Level_Aggregate_Counts1!AA74</f>
        <v>17</v>
      </c>
      <c r="AB77">
        <f>Family_Level_Aggregate_Counts1!AB74</f>
        <v>10</v>
      </c>
      <c r="AC77">
        <f>Family_Level_Aggregate_Counts1!AC74</f>
        <v>24</v>
      </c>
      <c r="AD77">
        <f>Family_Level_Aggregate_Counts1!AD74</f>
        <v>29</v>
      </c>
      <c r="AE77">
        <f>Family_Level_Aggregate_Counts1!AE74</f>
        <v>24</v>
      </c>
      <c r="AF77">
        <f>Family_Level_Aggregate_Counts1!AF74</f>
        <v>27</v>
      </c>
      <c r="AG77">
        <f>Family_Level_Aggregate_Counts1!AG74</f>
        <v>17</v>
      </c>
      <c r="AH77">
        <f>Family_Level_Aggregate_Counts1!AH74</f>
        <v>25</v>
      </c>
      <c r="AI77">
        <f>Family_Level_Aggregate_Counts1!AI74</f>
        <v>20</v>
      </c>
      <c r="AJ77">
        <f>Family_Level_Aggregate_Counts1!AJ74</f>
        <v>6</v>
      </c>
      <c r="AK77">
        <f>Family_Level_Aggregate_Counts1!AK74</f>
        <v>51</v>
      </c>
      <c r="AL77">
        <f>Family_Level_Aggregate_Counts1!AL74</f>
        <v>38</v>
      </c>
      <c r="AM77">
        <f>Family_Level_Aggregate_Counts1!AM74</f>
        <v>22</v>
      </c>
      <c r="AN77">
        <f>Family_Level_Aggregate_Counts1!AN74</f>
        <v>31</v>
      </c>
      <c r="AO77">
        <f>Family_Level_Aggregate_Counts1!AO74</f>
        <v>64</v>
      </c>
      <c r="AP77">
        <f>Family_Level_Aggregate_Counts1!AP74</f>
        <v>28</v>
      </c>
      <c r="AQ77">
        <f>Family_Level_Aggregate_Counts1!AQ74</f>
        <v>17</v>
      </c>
      <c r="AR77">
        <f>Family_Level_Aggregate_Counts1!AR74</f>
        <v>16</v>
      </c>
      <c r="AS77">
        <f>Family_Level_Aggregate_Counts1!AS74</f>
        <v>31</v>
      </c>
      <c r="AT77">
        <f>Family_Level_Aggregate_Counts1!AT74</f>
        <v>23</v>
      </c>
      <c r="AU77">
        <f>Family_Level_Aggregate_Counts1!AU74</f>
        <v>17</v>
      </c>
      <c r="AV77">
        <f>Family_Level_Aggregate_Counts1!AV74</f>
        <v>39</v>
      </c>
      <c r="AW77">
        <f>Family_Level_Aggregate_Counts1!AW74</f>
        <v>34</v>
      </c>
      <c r="AX77">
        <f>Family_Level_Aggregate_Counts1!AX74</f>
        <v>20</v>
      </c>
      <c r="AY77">
        <f>Family_Level_Aggregate_Counts1!AY74</f>
        <v>33</v>
      </c>
      <c r="AZ77">
        <f>Family_Level_Aggregate_Counts1!AZ74</f>
        <v>28</v>
      </c>
      <c r="BA77">
        <f>Family_Level_Aggregate_Counts1!BA74</f>
        <v>79</v>
      </c>
      <c r="BB77">
        <f>Family_Level_Aggregate_Counts1!BB74</f>
        <v>29</v>
      </c>
      <c r="BC77">
        <f>Family_Level_Aggregate_Counts1!BC74</f>
        <v>13</v>
      </c>
      <c r="BD77">
        <f>Family_Level_Aggregate_Counts1!BD74</f>
        <v>13</v>
      </c>
      <c r="BE77">
        <f>Family_Level_Aggregate_Counts1!BE74</f>
        <v>32</v>
      </c>
      <c r="BF77">
        <f>Family_Level_Aggregate_Counts1!BF74</f>
        <v>41</v>
      </c>
      <c r="BG77">
        <f>Family_Level_Aggregate_Counts1!BG74</f>
        <v>16</v>
      </c>
      <c r="BH77">
        <f>Family_Level_Aggregate_Counts1!BH74</f>
        <v>14</v>
      </c>
      <c r="BI77">
        <f>Family_Level_Aggregate_Counts1!BI74</f>
        <v>57</v>
      </c>
      <c r="BJ77">
        <f>Family_Level_Aggregate_Counts1!BJ74</f>
        <v>30</v>
      </c>
      <c r="BK77">
        <f>Family_Level_Aggregate_Counts1!BK74</f>
        <v>42</v>
      </c>
      <c r="BL77">
        <f>Family_Level_Aggregate_Counts1!BL74</f>
        <v>14</v>
      </c>
      <c r="BM77">
        <f>Family_Level_Aggregate_Counts1!BM74</f>
        <v>21</v>
      </c>
      <c r="BN77">
        <f>Family_Level_Aggregate_Counts1!BN74</f>
        <v>24</v>
      </c>
      <c r="BO77">
        <f>Family_Level_Aggregate_Counts1!BO74</f>
        <v>72</v>
      </c>
      <c r="BP77">
        <f>Family_Level_Aggregate_Counts1!BP74</f>
        <v>15</v>
      </c>
      <c r="BQ77">
        <f>Family_Level_Aggregate_Counts1!BQ74</f>
        <v>35</v>
      </c>
      <c r="BR77">
        <f>Family_Level_Aggregate_Counts1!BR74</f>
        <v>41</v>
      </c>
      <c r="BS77">
        <f>Family_Level_Aggregate_Counts1!BS74</f>
        <v>56</v>
      </c>
      <c r="BT77">
        <f>Family_Level_Aggregate_Counts1!BT74</f>
        <v>79</v>
      </c>
      <c r="BU77">
        <f>Family_Level_Aggregate_Counts1!BU74</f>
        <v>25</v>
      </c>
      <c r="BV77">
        <f>Family_Level_Aggregate_Counts1!BV74</f>
        <v>61</v>
      </c>
      <c r="BW77">
        <f>Family_Level_Aggregate_Counts1!BW74</f>
        <v>49</v>
      </c>
      <c r="BX77">
        <f>Family_Level_Aggregate_Counts1!BX74</f>
        <v>21</v>
      </c>
      <c r="BY77">
        <f>Family_Level_Aggregate_Counts1!BY74</f>
        <v>52</v>
      </c>
      <c r="BZ77">
        <f>Family_Level_Aggregate_Counts1!BZ74</f>
        <v>37</v>
      </c>
      <c r="CA77">
        <f>Family_Level_Aggregate_Counts1!CA74</f>
        <v>23</v>
      </c>
      <c r="CB77">
        <f>Family_Level_Aggregate_Counts1!CB74</f>
        <v>30</v>
      </c>
      <c r="CC77">
        <f>Family_Level_Aggregate_Counts1!CC74</f>
        <v>50</v>
      </c>
      <c r="CD77">
        <f>Family_Level_Aggregate_Counts1!CD74</f>
        <v>37</v>
      </c>
      <c r="CE77">
        <f>Family_Level_Aggregate_Counts1!CE74</f>
        <v>39</v>
      </c>
      <c r="CF77">
        <f>Family_Level_Aggregate_Counts1!CF74</f>
        <v>33</v>
      </c>
      <c r="CG77">
        <f>Family_Level_Aggregate_Counts1!CG74</f>
        <v>68</v>
      </c>
      <c r="CH77">
        <f>Family_Level_Aggregate_Counts1!CH74</f>
        <v>24</v>
      </c>
      <c r="CI77">
        <f>Family_Level_Aggregate_Counts1!CI74</f>
        <v>60</v>
      </c>
      <c r="CJ77">
        <f>Family_Level_Aggregate_Counts1!CJ74</f>
        <v>58</v>
      </c>
      <c r="CK77">
        <f>Family_Level_Aggregate_Counts1!CK74</f>
        <v>27</v>
      </c>
      <c r="CL77">
        <f>Family_Level_Aggregate_Counts1!CL74</f>
        <v>33</v>
      </c>
      <c r="CM77">
        <f>Family_Level_Aggregate_Counts1!CM74</f>
        <v>30</v>
      </c>
      <c r="CN77">
        <f>Family_Level_Aggregate_Counts1!CN74</f>
        <v>29</v>
      </c>
      <c r="CO77">
        <f>Family_Level_Aggregate_Counts1!CO74</f>
        <v>56</v>
      </c>
      <c r="CP77">
        <f>Family_Level_Aggregate_Counts1!CP74</f>
        <v>22</v>
      </c>
      <c r="CQ77">
        <f>Family_Level_Aggregate_Counts1!CQ74</f>
        <v>34</v>
      </c>
      <c r="CR77">
        <f>Family_Level_Aggregate_Counts1!CR74</f>
        <v>25</v>
      </c>
      <c r="CS77">
        <f>IF(Family_Level_Aggregate_Counts!CS75&gt;10,Family_Level_Aggregate_Counts!CS75,"")</f>
        <v>72</v>
      </c>
    </row>
    <row r="78" spans="1:97" x14ac:dyDescent="0.25">
      <c r="A78" t="str">
        <f>Family_Level_Aggregate_Counts1!A75</f>
        <v>Kiloniellaceae</v>
      </c>
      <c r="B78">
        <f>Family_Level_Aggregate_Counts1!B75</f>
        <v>22</v>
      </c>
      <c r="C78">
        <f>Family_Level_Aggregate_Counts1!C75</f>
        <v>22</v>
      </c>
      <c r="D78">
        <f>Family_Level_Aggregate_Counts1!D75</f>
        <v>20</v>
      </c>
      <c r="E78">
        <f>Family_Level_Aggregate_Counts1!E75</f>
        <v>29</v>
      </c>
      <c r="F78">
        <f>Family_Level_Aggregate_Counts1!F75</f>
        <v>30</v>
      </c>
      <c r="G78">
        <f>Family_Level_Aggregate_Counts1!G75</f>
        <v>35</v>
      </c>
      <c r="H78">
        <f>Family_Level_Aggregate_Counts1!H75</f>
        <v>14</v>
      </c>
      <c r="I78">
        <f>Family_Level_Aggregate_Counts1!I75</f>
        <v>18</v>
      </c>
      <c r="J78">
        <f>Family_Level_Aggregate_Counts1!J75</f>
        <v>27</v>
      </c>
      <c r="K78">
        <f>Family_Level_Aggregate_Counts1!K75</f>
        <v>23</v>
      </c>
      <c r="L78">
        <f>Family_Level_Aggregate_Counts1!L75</f>
        <v>20</v>
      </c>
      <c r="M78">
        <f>Family_Level_Aggregate_Counts1!M75</f>
        <v>42</v>
      </c>
      <c r="N78">
        <f>Family_Level_Aggregate_Counts1!N75</f>
        <v>5</v>
      </c>
      <c r="O78">
        <f>Family_Level_Aggregate_Counts1!O75</f>
        <v>17</v>
      </c>
      <c r="P78">
        <f>Family_Level_Aggregate_Counts1!P75</f>
        <v>42</v>
      </c>
      <c r="Q78">
        <f>Family_Level_Aggregate_Counts1!Q75</f>
        <v>24</v>
      </c>
      <c r="R78">
        <f>Family_Level_Aggregate_Counts1!R75</f>
        <v>46</v>
      </c>
      <c r="S78">
        <f>Family_Level_Aggregate_Counts1!S75</f>
        <v>32</v>
      </c>
      <c r="T78">
        <f>Family_Level_Aggregate_Counts1!T75</f>
        <v>8</v>
      </c>
      <c r="U78">
        <f>Family_Level_Aggregate_Counts1!U75</f>
        <v>8</v>
      </c>
      <c r="V78">
        <f>Family_Level_Aggregate_Counts1!V75</f>
        <v>72</v>
      </c>
      <c r="W78">
        <f>Family_Level_Aggregate_Counts1!W75</f>
        <v>9</v>
      </c>
      <c r="X78">
        <f>Family_Level_Aggregate_Counts1!X75</f>
        <v>18</v>
      </c>
      <c r="Y78">
        <f>Family_Level_Aggregate_Counts1!Y75</f>
        <v>32</v>
      </c>
      <c r="Z78">
        <f>Family_Level_Aggregate_Counts1!Z75</f>
        <v>15</v>
      </c>
      <c r="AA78">
        <f>Family_Level_Aggregate_Counts1!AA75</f>
        <v>28</v>
      </c>
      <c r="AB78">
        <f>Family_Level_Aggregate_Counts1!AB75</f>
        <v>11</v>
      </c>
      <c r="AC78">
        <f>Family_Level_Aggregate_Counts1!AC75</f>
        <v>19</v>
      </c>
      <c r="AD78">
        <f>Family_Level_Aggregate_Counts1!AD75</f>
        <v>56</v>
      </c>
      <c r="AE78">
        <f>Family_Level_Aggregate_Counts1!AE75</f>
        <v>104</v>
      </c>
      <c r="AF78">
        <f>Family_Level_Aggregate_Counts1!AF75</f>
        <v>74</v>
      </c>
      <c r="AG78">
        <f>Family_Level_Aggregate_Counts1!AG75</f>
        <v>88</v>
      </c>
      <c r="AH78">
        <f>Family_Level_Aggregate_Counts1!AH75</f>
        <v>16</v>
      </c>
      <c r="AI78">
        <f>Family_Level_Aggregate_Counts1!AI75</f>
        <v>6</v>
      </c>
      <c r="AJ78">
        <f>Family_Level_Aggregate_Counts1!AJ75</f>
        <v>2</v>
      </c>
      <c r="AK78">
        <f>Family_Level_Aggregate_Counts1!AK75</f>
        <v>41</v>
      </c>
      <c r="AL78">
        <f>Family_Level_Aggregate_Counts1!AL75</f>
        <v>49</v>
      </c>
      <c r="AM78">
        <f>Family_Level_Aggregate_Counts1!AM75</f>
        <v>13</v>
      </c>
      <c r="AN78">
        <f>Family_Level_Aggregate_Counts1!AN75</f>
        <v>5</v>
      </c>
      <c r="AO78">
        <f>Family_Level_Aggregate_Counts1!AO75</f>
        <v>52</v>
      </c>
      <c r="AP78">
        <f>Family_Level_Aggregate_Counts1!AP75</f>
        <v>27</v>
      </c>
      <c r="AQ78">
        <f>Family_Level_Aggregate_Counts1!AQ75</f>
        <v>4</v>
      </c>
      <c r="AR78">
        <f>Family_Level_Aggregate_Counts1!AR75</f>
        <v>3</v>
      </c>
      <c r="AS78">
        <f>Family_Level_Aggregate_Counts1!AS75</f>
        <v>24</v>
      </c>
      <c r="AT78">
        <f>Family_Level_Aggregate_Counts1!AT75</f>
        <v>23</v>
      </c>
      <c r="AU78">
        <f>Family_Level_Aggregate_Counts1!AU75</f>
        <v>3</v>
      </c>
      <c r="AV78">
        <f>Family_Level_Aggregate_Counts1!AV75</f>
        <v>11</v>
      </c>
      <c r="AW78">
        <f>Family_Level_Aggregate_Counts1!AW75</f>
        <v>49</v>
      </c>
      <c r="AX78">
        <f>Family_Level_Aggregate_Counts1!AX75</f>
        <v>41</v>
      </c>
      <c r="AY78">
        <f>Family_Level_Aggregate_Counts1!AY75</f>
        <v>13</v>
      </c>
      <c r="AZ78">
        <f>Family_Level_Aggregate_Counts1!AZ75</f>
        <v>16</v>
      </c>
      <c r="BA78">
        <f>Family_Level_Aggregate_Counts1!BA75</f>
        <v>59</v>
      </c>
      <c r="BB78">
        <f>Family_Level_Aggregate_Counts1!BB75</f>
        <v>34</v>
      </c>
      <c r="BC78">
        <f>Family_Level_Aggregate_Counts1!BC75</f>
        <v>5</v>
      </c>
      <c r="BD78">
        <f>Family_Level_Aggregate_Counts1!BD75</f>
        <v>4</v>
      </c>
      <c r="BE78">
        <f>Family_Level_Aggregate_Counts1!BE75</f>
        <v>23</v>
      </c>
      <c r="BF78">
        <f>Family_Level_Aggregate_Counts1!BF75</f>
        <v>40</v>
      </c>
      <c r="BG78">
        <f>Family_Level_Aggregate_Counts1!BG75</f>
        <v>5</v>
      </c>
      <c r="BH78">
        <f>Family_Level_Aggregate_Counts1!BH75</f>
        <v>9</v>
      </c>
      <c r="BI78">
        <f>Family_Level_Aggregate_Counts1!BI75</f>
        <v>68</v>
      </c>
      <c r="BJ78">
        <f>Family_Level_Aggregate_Counts1!BJ75</f>
        <v>36</v>
      </c>
      <c r="BK78">
        <f>Family_Level_Aggregate_Counts1!BK75</f>
        <v>10</v>
      </c>
      <c r="BL78">
        <f>Family_Level_Aggregate_Counts1!BL75</f>
        <v>6</v>
      </c>
      <c r="BM78">
        <f>Family_Level_Aggregate_Counts1!BM75</f>
        <v>24</v>
      </c>
      <c r="BN78">
        <f>Family_Level_Aggregate_Counts1!BN75</f>
        <v>62</v>
      </c>
      <c r="BO78">
        <f>Family_Level_Aggregate_Counts1!BO75</f>
        <v>55</v>
      </c>
      <c r="BP78">
        <f>Family_Level_Aggregate_Counts1!BP75</f>
        <v>16</v>
      </c>
      <c r="BQ78">
        <f>Family_Level_Aggregate_Counts1!BQ75</f>
        <v>20</v>
      </c>
      <c r="BR78">
        <f>Family_Level_Aggregate_Counts1!BR75</f>
        <v>36</v>
      </c>
      <c r="BS78">
        <f>Family_Level_Aggregate_Counts1!BS75</f>
        <v>62</v>
      </c>
      <c r="BT78">
        <f>Family_Level_Aggregate_Counts1!BT75</f>
        <v>33</v>
      </c>
      <c r="BU78">
        <f>Family_Level_Aggregate_Counts1!BU75</f>
        <v>11</v>
      </c>
      <c r="BV78">
        <f>Family_Level_Aggregate_Counts1!BV75</f>
        <v>45</v>
      </c>
      <c r="BW78">
        <f>Family_Level_Aggregate_Counts1!BW75</f>
        <v>47</v>
      </c>
      <c r="BX78">
        <f>Family_Level_Aggregate_Counts1!BX75</f>
        <v>27</v>
      </c>
      <c r="BY78">
        <f>Family_Level_Aggregate_Counts1!BY75</f>
        <v>30</v>
      </c>
      <c r="BZ78">
        <f>Family_Level_Aggregate_Counts1!BZ75</f>
        <v>29</v>
      </c>
      <c r="CA78">
        <f>Family_Level_Aggregate_Counts1!CA75</f>
        <v>21</v>
      </c>
      <c r="CB78">
        <f>Family_Level_Aggregate_Counts1!CB75</f>
        <v>26</v>
      </c>
      <c r="CC78">
        <f>Family_Level_Aggregate_Counts1!CC75</f>
        <v>32</v>
      </c>
      <c r="CD78">
        <f>Family_Level_Aggregate_Counts1!CD75</f>
        <v>30</v>
      </c>
      <c r="CE78">
        <f>Family_Level_Aggregate_Counts1!CE75</f>
        <v>35</v>
      </c>
      <c r="CF78">
        <f>Family_Level_Aggregate_Counts1!CF75</f>
        <v>30</v>
      </c>
      <c r="CG78">
        <f>Family_Level_Aggregate_Counts1!CG75</f>
        <v>43</v>
      </c>
      <c r="CH78">
        <f>Family_Level_Aggregate_Counts1!CH75</f>
        <v>18</v>
      </c>
      <c r="CI78">
        <f>Family_Level_Aggregate_Counts1!CI75</f>
        <v>40</v>
      </c>
      <c r="CJ78">
        <f>Family_Level_Aggregate_Counts1!CJ75</f>
        <v>49</v>
      </c>
      <c r="CK78">
        <f>Family_Level_Aggregate_Counts1!CK75</f>
        <v>21</v>
      </c>
      <c r="CL78">
        <f>Family_Level_Aggregate_Counts1!CL75</f>
        <v>27</v>
      </c>
      <c r="CM78">
        <f>Family_Level_Aggregate_Counts1!CM75</f>
        <v>35</v>
      </c>
      <c r="CN78">
        <f>Family_Level_Aggregate_Counts1!CN75</f>
        <v>43</v>
      </c>
      <c r="CO78">
        <f>Family_Level_Aggregate_Counts1!CO75</f>
        <v>54</v>
      </c>
      <c r="CP78">
        <f>Family_Level_Aggregate_Counts1!CP75</f>
        <v>33</v>
      </c>
      <c r="CQ78">
        <f>Family_Level_Aggregate_Counts1!CQ75</f>
        <v>22</v>
      </c>
      <c r="CR78">
        <f>Family_Level_Aggregate_Counts1!CR75</f>
        <v>14</v>
      </c>
      <c r="CS78">
        <f>IF(Family_Level_Aggregate_Counts!CS76&gt;10,Family_Level_Aggregate_Counts!CS76,"")</f>
        <v>60</v>
      </c>
    </row>
    <row r="79" spans="1:97" x14ac:dyDescent="0.25">
      <c r="A79" t="str">
        <f>Family_Level_Aggregate_Counts1!A76</f>
        <v>Thermicanaceae</v>
      </c>
      <c r="B79">
        <f>Family_Level_Aggregate_Counts1!B76</f>
        <v>29</v>
      </c>
      <c r="C79">
        <f>Family_Level_Aggregate_Counts1!C76</f>
        <v>32</v>
      </c>
      <c r="D79">
        <f>Family_Level_Aggregate_Counts1!D76</f>
        <v>27</v>
      </c>
      <c r="E79">
        <f>Family_Level_Aggregate_Counts1!E76</f>
        <v>19</v>
      </c>
      <c r="F79">
        <f>Family_Level_Aggregate_Counts1!F76</f>
        <v>23</v>
      </c>
      <c r="G79">
        <f>Family_Level_Aggregate_Counts1!G76</f>
        <v>32</v>
      </c>
      <c r="H79">
        <f>Family_Level_Aggregate_Counts1!H76</f>
        <v>28</v>
      </c>
      <c r="I79">
        <f>Family_Level_Aggregate_Counts1!I76</f>
        <v>19</v>
      </c>
      <c r="J79">
        <f>Family_Level_Aggregate_Counts1!J76</f>
        <v>18</v>
      </c>
      <c r="K79">
        <f>Family_Level_Aggregate_Counts1!K76</f>
        <v>13</v>
      </c>
      <c r="L79">
        <f>Family_Level_Aggregate_Counts1!L76</f>
        <v>11</v>
      </c>
      <c r="M79">
        <f>Family_Level_Aggregate_Counts1!M76</f>
        <v>19</v>
      </c>
      <c r="N79">
        <f>Family_Level_Aggregate_Counts1!N76</f>
        <v>13</v>
      </c>
      <c r="O79">
        <f>Family_Level_Aggregate_Counts1!O76</f>
        <v>20</v>
      </c>
      <c r="P79">
        <f>Family_Level_Aggregate_Counts1!P76</f>
        <v>21</v>
      </c>
      <c r="Q79">
        <f>Family_Level_Aggregate_Counts1!Q76</f>
        <v>6</v>
      </c>
      <c r="R79">
        <f>Family_Level_Aggregate_Counts1!R76</f>
        <v>30</v>
      </c>
      <c r="S79">
        <f>Family_Level_Aggregate_Counts1!S76</f>
        <v>33</v>
      </c>
      <c r="T79">
        <f>Family_Level_Aggregate_Counts1!T76</f>
        <v>16</v>
      </c>
      <c r="U79">
        <f>Family_Level_Aggregate_Counts1!U76</f>
        <v>21</v>
      </c>
      <c r="V79">
        <f>Family_Level_Aggregate_Counts1!V76</f>
        <v>27</v>
      </c>
      <c r="W79">
        <f>Family_Level_Aggregate_Counts1!W76</f>
        <v>19</v>
      </c>
      <c r="X79">
        <f>Family_Level_Aggregate_Counts1!X76</f>
        <v>26</v>
      </c>
      <c r="Y79">
        <f>Family_Level_Aggregate_Counts1!Y76</f>
        <v>39</v>
      </c>
      <c r="Z79">
        <f>Family_Level_Aggregate_Counts1!Z76</f>
        <v>18</v>
      </c>
      <c r="AA79">
        <f>Family_Level_Aggregate_Counts1!AA76</f>
        <v>22</v>
      </c>
      <c r="AB79">
        <f>Family_Level_Aggregate_Counts1!AB76</f>
        <v>20</v>
      </c>
      <c r="AC79">
        <f>Family_Level_Aggregate_Counts1!AC76</f>
        <v>11</v>
      </c>
      <c r="AD79">
        <f>Family_Level_Aggregate_Counts1!AD76</f>
        <v>7</v>
      </c>
      <c r="AE79">
        <f>Family_Level_Aggregate_Counts1!AE76</f>
        <v>30</v>
      </c>
      <c r="AF79">
        <f>Family_Level_Aggregate_Counts1!AF76</f>
        <v>47</v>
      </c>
      <c r="AG79">
        <f>Family_Level_Aggregate_Counts1!AG76</f>
        <v>17</v>
      </c>
      <c r="AH79">
        <f>Family_Level_Aggregate_Counts1!AH76</f>
        <v>13</v>
      </c>
      <c r="AI79">
        <f>Family_Level_Aggregate_Counts1!AI76</f>
        <v>28</v>
      </c>
      <c r="AJ79">
        <f>Family_Level_Aggregate_Counts1!AJ76</f>
        <v>18</v>
      </c>
      <c r="AK79">
        <f>Family_Level_Aggregate_Counts1!AK76</f>
        <v>30</v>
      </c>
      <c r="AL79">
        <f>Family_Level_Aggregate_Counts1!AL76</f>
        <v>20</v>
      </c>
      <c r="AM79">
        <f>Family_Level_Aggregate_Counts1!AM76</f>
        <v>22</v>
      </c>
      <c r="AN79">
        <f>Family_Level_Aggregate_Counts1!AN76</f>
        <v>43</v>
      </c>
      <c r="AO79">
        <f>Family_Level_Aggregate_Counts1!AO76</f>
        <v>28</v>
      </c>
      <c r="AP79">
        <f>Family_Level_Aggregate_Counts1!AP76</f>
        <v>20</v>
      </c>
      <c r="AQ79">
        <f>Family_Level_Aggregate_Counts1!AQ76</f>
        <v>20</v>
      </c>
      <c r="AR79">
        <f>Family_Level_Aggregate_Counts1!AR76</f>
        <v>22</v>
      </c>
      <c r="AS79">
        <f>Family_Level_Aggregate_Counts1!AS76</f>
        <v>21</v>
      </c>
      <c r="AT79">
        <f>Family_Level_Aggregate_Counts1!AT76</f>
        <v>19</v>
      </c>
      <c r="AU79">
        <f>Family_Level_Aggregate_Counts1!AU76</f>
        <v>16</v>
      </c>
      <c r="AV79">
        <f>Family_Level_Aggregate_Counts1!AV76</f>
        <v>63</v>
      </c>
      <c r="AW79">
        <f>Family_Level_Aggregate_Counts1!AW76</f>
        <v>31</v>
      </c>
      <c r="AX79">
        <f>Family_Level_Aggregate_Counts1!AX76</f>
        <v>24</v>
      </c>
      <c r="AY79">
        <f>Family_Level_Aggregate_Counts1!AY76</f>
        <v>36</v>
      </c>
      <c r="AZ79">
        <f>Family_Level_Aggregate_Counts1!AZ76</f>
        <v>43</v>
      </c>
      <c r="BA79">
        <f>Family_Level_Aggregate_Counts1!BA76</f>
        <v>40</v>
      </c>
      <c r="BB79">
        <f>Family_Level_Aggregate_Counts1!BB76</f>
        <v>14</v>
      </c>
      <c r="BC79">
        <f>Family_Level_Aggregate_Counts1!BC76</f>
        <v>25</v>
      </c>
      <c r="BD79">
        <f>Family_Level_Aggregate_Counts1!BD76</f>
        <v>28</v>
      </c>
      <c r="BE79">
        <f>Family_Level_Aggregate_Counts1!BE76</f>
        <v>9</v>
      </c>
      <c r="BF79">
        <f>Family_Level_Aggregate_Counts1!BF76</f>
        <v>19</v>
      </c>
      <c r="BG79">
        <f>Family_Level_Aggregate_Counts1!BG76</f>
        <v>53</v>
      </c>
      <c r="BH79">
        <f>Family_Level_Aggregate_Counts1!BH76</f>
        <v>47</v>
      </c>
      <c r="BI79">
        <f>Family_Level_Aggregate_Counts1!BI76</f>
        <v>37</v>
      </c>
      <c r="BJ79">
        <f>Family_Level_Aggregate_Counts1!BJ76</f>
        <v>24</v>
      </c>
      <c r="BK79">
        <f>Family_Level_Aggregate_Counts1!BK76</f>
        <v>87</v>
      </c>
      <c r="BL79">
        <f>Family_Level_Aggregate_Counts1!BL76</f>
        <v>52</v>
      </c>
      <c r="BM79">
        <f>Family_Level_Aggregate_Counts1!BM76</f>
        <v>23</v>
      </c>
      <c r="BN79">
        <f>Family_Level_Aggregate_Counts1!BN76</f>
        <v>21</v>
      </c>
      <c r="BO79">
        <f>Family_Level_Aggregate_Counts1!BO76</f>
        <v>46</v>
      </c>
      <c r="BP79">
        <f>Family_Level_Aggregate_Counts1!BP76</f>
        <v>14</v>
      </c>
      <c r="BQ79">
        <f>Family_Level_Aggregate_Counts1!BQ76</f>
        <v>32</v>
      </c>
      <c r="BR79">
        <f>Family_Level_Aggregate_Counts1!BR76</f>
        <v>36</v>
      </c>
      <c r="BS79">
        <f>Family_Level_Aggregate_Counts1!BS76</f>
        <v>30</v>
      </c>
      <c r="BT79">
        <f>Family_Level_Aggregate_Counts1!BT76</f>
        <v>23</v>
      </c>
      <c r="BU79">
        <f>Family_Level_Aggregate_Counts1!BU76</f>
        <v>8</v>
      </c>
      <c r="BV79">
        <f>Family_Level_Aggregate_Counts1!BV76</f>
        <v>36</v>
      </c>
      <c r="BW79">
        <f>Family_Level_Aggregate_Counts1!BW76</f>
        <v>40</v>
      </c>
      <c r="BX79">
        <f>Family_Level_Aggregate_Counts1!BX76</f>
        <v>18</v>
      </c>
      <c r="BY79">
        <f>Family_Level_Aggregate_Counts1!BY76</f>
        <v>31</v>
      </c>
      <c r="BZ79">
        <f>Family_Level_Aggregate_Counts1!BZ76</f>
        <v>26</v>
      </c>
      <c r="CA79">
        <f>Family_Level_Aggregate_Counts1!CA76</f>
        <v>14</v>
      </c>
      <c r="CB79">
        <f>Family_Level_Aggregate_Counts1!CB76</f>
        <v>28</v>
      </c>
      <c r="CC79">
        <f>Family_Level_Aggregate_Counts1!CC76</f>
        <v>28</v>
      </c>
      <c r="CD79">
        <f>Family_Level_Aggregate_Counts1!CD76</f>
        <v>26</v>
      </c>
      <c r="CE79">
        <f>Family_Level_Aggregate_Counts1!CE76</f>
        <v>23</v>
      </c>
      <c r="CF79">
        <f>Family_Level_Aggregate_Counts1!CF76</f>
        <v>25</v>
      </c>
      <c r="CG79">
        <f>Family_Level_Aggregate_Counts1!CG76</f>
        <v>36</v>
      </c>
      <c r="CH79">
        <f>Family_Level_Aggregate_Counts1!CH76</f>
        <v>19</v>
      </c>
      <c r="CI79">
        <f>Family_Level_Aggregate_Counts1!CI76</f>
        <v>62</v>
      </c>
      <c r="CJ79">
        <f>Family_Level_Aggregate_Counts1!CJ76</f>
        <v>40</v>
      </c>
      <c r="CK79">
        <f>Family_Level_Aggregate_Counts1!CK76</f>
        <v>28</v>
      </c>
      <c r="CL79">
        <f>Family_Level_Aggregate_Counts1!CL76</f>
        <v>35</v>
      </c>
      <c r="CM79">
        <f>Family_Level_Aggregate_Counts1!CM76</f>
        <v>23</v>
      </c>
      <c r="CN79">
        <f>Family_Level_Aggregate_Counts1!CN76</f>
        <v>23</v>
      </c>
      <c r="CO79">
        <f>Family_Level_Aggregate_Counts1!CO76</f>
        <v>51</v>
      </c>
      <c r="CP79">
        <f>Family_Level_Aggregate_Counts1!CP76</f>
        <v>28</v>
      </c>
      <c r="CQ79">
        <f>Family_Level_Aggregate_Counts1!CQ76</f>
        <v>48</v>
      </c>
      <c r="CR79">
        <f>Family_Level_Aggregate_Counts1!CR76</f>
        <v>18</v>
      </c>
      <c r="CS79">
        <f>IF(Family_Level_Aggregate_Counts!CS77&gt;10,Family_Level_Aggregate_Counts!CS77,"")</f>
        <v>63</v>
      </c>
    </row>
    <row r="80" spans="1:97" x14ac:dyDescent="0.25">
      <c r="A80" t="str">
        <f>Family_Level_Aggregate_Counts1!A77</f>
        <v>Propionibacteriaceae</v>
      </c>
      <c r="B80">
        <f>Family_Level_Aggregate_Counts1!B77</f>
        <v>5</v>
      </c>
      <c r="C80">
        <f>Family_Level_Aggregate_Counts1!C77</f>
        <v>21</v>
      </c>
      <c r="D80">
        <f>Family_Level_Aggregate_Counts1!D77</f>
        <v>8</v>
      </c>
      <c r="E80">
        <f>Family_Level_Aggregate_Counts1!E77</f>
        <v>26</v>
      </c>
      <c r="F80">
        <f>Family_Level_Aggregate_Counts1!F77</f>
        <v>14</v>
      </c>
      <c r="G80">
        <f>Family_Level_Aggregate_Counts1!G77</f>
        <v>34</v>
      </c>
      <c r="H80">
        <f>Family_Level_Aggregate_Counts1!H77</f>
        <v>9</v>
      </c>
      <c r="I80">
        <f>Family_Level_Aggregate_Counts1!I77</f>
        <v>5</v>
      </c>
      <c r="J80">
        <f>Family_Level_Aggregate_Counts1!J77</f>
        <v>7</v>
      </c>
      <c r="K80">
        <f>Family_Level_Aggregate_Counts1!K77</f>
        <v>22</v>
      </c>
      <c r="L80">
        <f>Family_Level_Aggregate_Counts1!L77</f>
        <v>13</v>
      </c>
      <c r="M80">
        <f>Family_Level_Aggregate_Counts1!M77</f>
        <v>22</v>
      </c>
      <c r="N80">
        <f>Family_Level_Aggregate_Counts1!N77</f>
        <v>6</v>
      </c>
      <c r="O80">
        <f>Family_Level_Aggregate_Counts1!O77</f>
        <v>21</v>
      </c>
      <c r="P80">
        <f>Family_Level_Aggregate_Counts1!P77</f>
        <v>6</v>
      </c>
      <c r="Q80">
        <f>Family_Level_Aggregate_Counts1!Q77</f>
        <v>1</v>
      </c>
      <c r="R80">
        <f>Family_Level_Aggregate_Counts1!R77</f>
        <v>21</v>
      </c>
      <c r="S80">
        <f>Family_Level_Aggregate_Counts1!S77</f>
        <v>6</v>
      </c>
      <c r="T80">
        <f>Family_Level_Aggregate_Counts1!T77</f>
        <v>8</v>
      </c>
      <c r="U80">
        <f>Family_Level_Aggregate_Counts1!U77</f>
        <v>18</v>
      </c>
      <c r="V80">
        <f>Family_Level_Aggregate_Counts1!V77</f>
        <v>47</v>
      </c>
      <c r="W80">
        <f>Family_Level_Aggregate_Counts1!W77</f>
        <v>12</v>
      </c>
      <c r="X80">
        <f>Family_Level_Aggregate_Counts1!X77</f>
        <v>24</v>
      </c>
      <c r="Y80">
        <f>Family_Level_Aggregate_Counts1!Y77</f>
        <v>37</v>
      </c>
      <c r="Z80">
        <f>Family_Level_Aggregate_Counts1!Z77</f>
        <v>13</v>
      </c>
      <c r="AA80">
        <f>Family_Level_Aggregate_Counts1!AA77</f>
        <v>18</v>
      </c>
      <c r="AB80">
        <f>Family_Level_Aggregate_Counts1!AB77</f>
        <v>21</v>
      </c>
      <c r="AC80">
        <f>Family_Level_Aggregate_Counts1!AC77</f>
        <v>29</v>
      </c>
      <c r="AD80">
        <f>Family_Level_Aggregate_Counts1!AD77</f>
        <v>22</v>
      </c>
      <c r="AE80">
        <f>Family_Level_Aggregate_Counts1!AE77</f>
        <v>20</v>
      </c>
      <c r="AF80">
        <f>Family_Level_Aggregate_Counts1!AF77</f>
        <v>26</v>
      </c>
      <c r="AG80">
        <f>Family_Level_Aggregate_Counts1!AG77</f>
        <v>11</v>
      </c>
      <c r="AH80">
        <f>Family_Level_Aggregate_Counts1!AH77</f>
        <v>18</v>
      </c>
      <c r="AI80">
        <f>Family_Level_Aggregate_Counts1!AI77</f>
        <v>15</v>
      </c>
      <c r="AJ80">
        <f>Family_Level_Aggregate_Counts1!AJ77</f>
        <v>34</v>
      </c>
      <c r="AK80">
        <f>Family_Level_Aggregate_Counts1!AK77</f>
        <v>20</v>
      </c>
      <c r="AL80">
        <f>Family_Level_Aggregate_Counts1!AL77</f>
        <v>28</v>
      </c>
      <c r="AM80">
        <f>Family_Level_Aggregate_Counts1!AM77</f>
        <v>21</v>
      </c>
      <c r="AN80">
        <f>Family_Level_Aggregate_Counts1!AN77</f>
        <v>16</v>
      </c>
      <c r="AO80">
        <f>Family_Level_Aggregate_Counts1!AO77</f>
        <v>18</v>
      </c>
      <c r="AP80">
        <f>Family_Level_Aggregate_Counts1!AP77</f>
        <v>12</v>
      </c>
      <c r="AQ80">
        <f>Family_Level_Aggregate_Counts1!AQ77</f>
        <v>7</v>
      </c>
      <c r="AR80">
        <f>Family_Level_Aggregate_Counts1!AR77</f>
        <v>9</v>
      </c>
      <c r="AS80">
        <f>Family_Level_Aggregate_Counts1!AS77</f>
        <v>20</v>
      </c>
      <c r="AT80">
        <f>Family_Level_Aggregate_Counts1!AT77</f>
        <v>17</v>
      </c>
      <c r="AU80">
        <f>Family_Level_Aggregate_Counts1!AU77</f>
        <v>11</v>
      </c>
      <c r="AV80">
        <f>Family_Level_Aggregate_Counts1!AV77</f>
        <v>15</v>
      </c>
      <c r="AW80">
        <f>Family_Level_Aggregate_Counts1!AW77</f>
        <v>37</v>
      </c>
      <c r="AX80">
        <f>Family_Level_Aggregate_Counts1!AX77</f>
        <v>27</v>
      </c>
      <c r="AY80">
        <f>Family_Level_Aggregate_Counts1!AY77</f>
        <v>79</v>
      </c>
      <c r="AZ80">
        <f>Family_Level_Aggregate_Counts1!AZ77</f>
        <v>119</v>
      </c>
      <c r="BA80">
        <f>Family_Level_Aggregate_Counts1!BA77</f>
        <v>46</v>
      </c>
      <c r="BB80">
        <f>Family_Level_Aggregate_Counts1!BB77</f>
        <v>27</v>
      </c>
      <c r="BC80">
        <f>Family_Level_Aggregate_Counts1!BC77</f>
        <v>17</v>
      </c>
      <c r="BD80">
        <f>Family_Level_Aggregate_Counts1!BD77</f>
        <v>12</v>
      </c>
      <c r="BE80">
        <f>Family_Level_Aggregate_Counts1!BE77</f>
        <v>9</v>
      </c>
      <c r="BF80">
        <f>Family_Level_Aggregate_Counts1!BF77</f>
        <v>13</v>
      </c>
      <c r="BG80">
        <f>Family_Level_Aggregate_Counts1!BG77</f>
        <v>13</v>
      </c>
      <c r="BH80">
        <f>Family_Level_Aggregate_Counts1!BH77</f>
        <v>32</v>
      </c>
      <c r="BI80">
        <f>Family_Level_Aggregate_Counts1!BI77</f>
        <v>52</v>
      </c>
      <c r="BJ80">
        <f>Family_Level_Aggregate_Counts1!BJ77</f>
        <v>27</v>
      </c>
      <c r="BK80">
        <f>Family_Level_Aggregate_Counts1!BK77</f>
        <v>23</v>
      </c>
      <c r="BL80">
        <f>Family_Level_Aggregate_Counts1!BL77</f>
        <v>25</v>
      </c>
      <c r="BM80">
        <f>Family_Level_Aggregate_Counts1!BM77</f>
        <v>33</v>
      </c>
      <c r="BN80">
        <f>Family_Level_Aggregate_Counts1!BN77</f>
        <v>20</v>
      </c>
      <c r="BO80">
        <f>Family_Level_Aggregate_Counts1!BO77</f>
        <v>47</v>
      </c>
      <c r="BP80">
        <f>Family_Level_Aggregate_Counts1!BP77</f>
        <v>17</v>
      </c>
      <c r="BQ80">
        <f>Family_Level_Aggregate_Counts1!BQ77</f>
        <v>8</v>
      </c>
      <c r="BR80">
        <f>Family_Level_Aggregate_Counts1!BR77</f>
        <v>20</v>
      </c>
      <c r="BS80">
        <f>Family_Level_Aggregate_Counts1!BS77</f>
        <v>43</v>
      </c>
      <c r="BT80">
        <f>Family_Level_Aggregate_Counts1!BT77</f>
        <v>59</v>
      </c>
      <c r="BU80">
        <f>Family_Level_Aggregate_Counts1!BU77</f>
        <v>9</v>
      </c>
      <c r="BV80">
        <f>Family_Level_Aggregate_Counts1!BV77</f>
        <v>29</v>
      </c>
      <c r="BW80">
        <f>Family_Level_Aggregate_Counts1!BW77</f>
        <v>21</v>
      </c>
      <c r="BX80">
        <f>Family_Level_Aggregate_Counts1!BX77</f>
        <v>13</v>
      </c>
      <c r="BY80">
        <f>Family_Level_Aggregate_Counts1!BY77</f>
        <v>36</v>
      </c>
      <c r="BZ80">
        <f>Family_Level_Aggregate_Counts1!BZ77</f>
        <v>17</v>
      </c>
      <c r="CA80">
        <f>Family_Level_Aggregate_Counts1!CA77</f>
        <v>18</v>
      </c>
      <c r="CB80">
        <f>Family_Level_Aggregate_Counts1!CB77</f>
        <v>5</v>
      </c>
      <c r="CC80">
        <f>Family_Level_Aggregate_Counts1!CC77</f>
        <v>26</v>
      </c>
      <c r="CD80">
        <f>Family_Level_Aggregate_Counts1!CD77</f>
        <v>17</v>
      </c>
      <c r="CE80">
        <f>Family_Level_Aggregate_Counts1!CE77</f>
        <v>24</v>
      </c>
      <c r="CF80">
        <f>Family_Level_Aggregate_Counts1!CF77</f>
        <v>24</v>
      </c>
      <c r="CG80">
        <f>Family_Level_Aggregate_Counts1!CG77</f>
        <v>77</v>
      </c>
      <c r="CH80">
        <f>Family_Level_Aggregate_Counts1!CH77</f>
        <v>28</v>
      </c>
      <c r="CI80">
        <f>Family_Level_Aggregate_Counts1!CI77</f>
        <v>89</v>
      </c>
      <c r="CJ80">
        <f>Family_Level_Aggregate_Counts1!CJ77</f>
        <v>50</v>
      </c>
      <c r="CK80">
        <f>Family_Level_Aggregate_Counts1!CK77</f>
        <v>39</v>
      </c>
      <c r="CL80">
        <f>Family_Level_Aggregate_Counts1!CL77</f>
        <v>48</v>
      </c>
      <c r="CM80">
        <f>Family_Level_Aggregate_Counts1!CM77</f>
        <v>39</v>
      </c>
      <c r="CN80">
        <f>Family_Level_Aggregate_Counts1!CN77</f>
        <v>52</v>
      </c>
      <c r="CO80">
        <f>Family_Level_Aggregate_Counts1!CO77</f>
        <v>70</v>
      </c>
      <c r="CP80">
        <f>Family_Level_Aggregate_Counts1!CP77</f>
        <v>27</v>
      </c>
      <c r="CQ80">
        <f>Family_Level_Aggregate_Counts1!CQ77</f>
        <v>54</v>
      </c>
      <c r="CR80">
        <f>Family_Level_Aggregate_Counts1!CR77</f>
        <v>20</v>
      </c>
      <c r="CS80">
        <f>IF(Family_Level_Aggregate_Counts!CS78&gt;10,Family_Level_Aggregate_Counts!CS78,"")</f>
        <v>49</v>
      </c>
    </row>
    <row r="81" spans="1:97" x14ac:dyDescent="0.25">
      <c r="A81" t="str">
        <f>Family_Level_Aggregate_Counts1!A78</f>
        <v>Coriobacteriaceae</v>
      </c>
      <c r="B81">
        <f>Family_Level_Aggregate_Counts1!B78</f>
        <v>14</v>
      </c>
      <c r="C81">
        <f>Family_Level_Aggregate_Counts1!C78</f>
        <v>27</v>
      </c>
      <c r="D81">
        <f>Family_Level_Aggregate_Counts1!D78</f>
        <v>19</v>
      </c>
      <c r="E81">
        <f>Family_Level_Aggregate_Counts1!E78</f>
        <v>27</v>
      </c>
      <c r="F81">
        <f>Family_Level_Aggregate_Counts1!F78</f>
        <v>9</v>
      </c>
      <c r="G81">
        <f>Family_Level_Aggregate_Counts1!G78</f>
        <v>21</v>
      </c>
      <c r="H81">
        <f>Family_Level_Aggregate_Counts1!H78</f>
        <v>28</v>
      </c>
      <c r="I81">
        <f>Family_Level_Aggregate_Counts1!I78</f>
        <v>13</v>
      </c>
      <c r="J81">
        <f>Family_Level_Aggregate_Counts1!J78</f>
        <v>26</v>
      </c>
      <c r="K81">
        <f>Family_Level_Aggregate_Counts1!K78</f>
        <v>16</v>
      </c>
      <c r="L81">
        <f>Family_Level_Aggregate_Counts1!L78</f>
        <v>10</v>
      </c>
      <c r="M81">
        <f>Family_Level_Aggregate_Counts1!M78</f>
        <v>11</v>
      </c>
      <c r="N81">
        <f>Family_Level_Aggregate_Counts1!N78</f>
        <v>16</v>
      </c>
      <c r="O81">
        <f>Family_Level_Aggregate_Counts1!O78</f>
        <v>17</v>
      </c>
      <c r="P81">
        <f>Family_Level_Aggregate_Counts1!P78</f>
        <v>16</v>
      </c>
      <c r="Q81">
        <f>Family_Level_Aggregate_Counts1!Q78</f>
        <v>7</v>
      </c>
      <c r="R81">
        <f>Family_Level_Aggregate_Counts1!R78</f>
        <v>14</v>
      </c>
      <c r="S81">
        <f>Family_Level_Aggregate_Counts1!S78</f>
        <v>21</v>
      </c>
      <c r="T81">
        <f>Family_Level_Aggregate_Counts1!T78</f>
        <v>26</v>
      </c>
      <c r="U81">
        <f>Family_Level_Aggregate_Counts1!U78</f>
        <v>11</v>
      </c>
      <c r="V81">
        <f>Family_Level_Aggregate_Counts1!V78</f>
        <v>37</v>
      </c>
      <c r="W81">
        <f>Family_Level_Aggregate_Counts1!W78</f>
        <v>5</v>
      </c>
      <c r="X81">
        <f>Family_Level_Aggregate_Counts1!X78</f>
        <v>23</v>
      </c>
      <c r="Y81">
        <f>Family_Level_Aggregate_Counts1!Y78</f>
        <v>16</v>
      </c>
      <c r="Z81">
        <f>Family_Level_Aggregate_Counts1!Z78</f>
        <v>14</v>
      </c>
      <c r="AA81">
        <f>Family_Level_Aggregate_Counts1!AA78</f>
        <v>15</v>
      </c>
      <c r="AB81">
        <f>Family_Level_Aggregate_Counts1!AB78</f>
        <v>13</v>
      </c>
      <c r="AC81">
        <f>Family_Level_Aggregate_Counts1!AC78</f>
        <v>18</v>
      </c>
      <c r="AD81">
        <f>Family_Level_Aggregate_Counts1!AD78</f>
        <v>13</v>
      </c>
      <c r="AE81">
        <f>Family_Level_Aggregate_Counts1!AE78</f>
        <v>26</v>
      </c>
      <c r="AF81">
        <f>Family_Level_Aggregate_Counts1!AF78</f>
        <v>33</v>
      </c>
      <c r="AG81">
        <f>Family_Level_Aggregate_Counts1!AG78</f>
        <v>32</v>
      </c>
      <c r="AH81">
        <f>Family_Level_Aggregate_Counts1!AH78</f>
        <v>17</v>
      </c>
      <c r="AI81">
        <f>Family_Level_Aggregate_Counts1!AI78</f>
        <v>20</v>
      </c>
      <c r="AJ81">
        <f>Family_Level_Aggregate_Counts1!AJ78</f>
        <v>16</v>
      </c>
      <c r="AK81">
        <f>Family_Level_Aggregate_Counts1!AK78</f>
        <v>13</v>
      </c>
      <c r="AL81">
        <f>Family_Level_Aggregate_Counts1!AL78</f>
        <v>23</v>
      </c>
      <c r="AM81">
        <f>Family_Level_Aggregate_Counts1!AM78</f>
        <v>17</v>
      </c>
      <c r="AN81">
        <f>Family_Level_Aggregate_Counts1!AN78</f>
        <v>22</v>
      </c>
      <c r="AO81">
        <f>Family_Level_Aggregate_Counts1!AO78</f>
        <v>31</v>
      </c>
      <c r="AP81">
        <f>Family_Level_Aggregate_Counts1!AP78</f>
        <v>13</v>
      </c>
      <c r="AQ81">
        <f>Family_Level_Aggregate_Counts1!AQ78</f>
        <v>13</v>
      </c>
      <c r="AR81">
        <f>Family_Level_Aggregate_Counts1!AR78</f>
        <v>22</v>
      </c>
      <c r="AS81">
        <f>Family_Level_Aggregate_Counts1!AS78</f>
        <v>16</v>
      </c>
      <c r="AT81">
        <f>Family_Level_Aggregate_Counts1!AT78</f>
        <v>15</v>
      </c>
      <c r="AU81">
        <f>Family_Level_Aggregate_Counts1!AU78</f>
        <v>24</v>
      </c>
      <c r="AV81">
        <f>Family_Level_Aggregate_Counts1!AV78</f>
        <v>66</v>
      </c>
      <c r="AW81">
        <f>Family_Level_Aggregate_Counts1!AW78</f>
        <v>28</v>
      </c>
      <c r="AX81">
        <f>Family_Level_Aggregate_Counts1!AX78</f>
        <v>51</v>
      </c>
      <c r="AY81">
        <f>Family_Level_Aggregate_Counts1!AY78</f>
        <v>40</v>
      </c>
      <c r="AZ81">
        <f>Family_Level_Aggregate_Counts1!AZ78</f>
        <v>32</v>
      </c>
      <c r="BA81">
        <f>Family_Level_Aggregate_Counts1!BA78</f>
        <v>42</v>
      </c>
      <c r="BB81">
        <f>Family_Level_Aggregate_Counts1!BB78</f>
        <v>11</v>
      </c>
      <c r="BC81">
        <f>Family_Level_Aggregate_Counts1!BC78</f>
        <v>7</v>
      </c>
      <c r="BD81">
        <f>Family_Level_Aggregate_Counts1!BD78</f>
        <v>8</v>
      </c>
      <c r="BE81">
        <f>Family_Level_Aggregate_Counts1!BE78</f>
        <v>9</v>
      </c>
      <c r="BF81">
        <f>Family_Level_Aggregate_Counts1!BF78</f>
        <v>22</v>
      </c>
      <c r="BG81">
        <f>Family_Level_Aggregate_Counts1!BG78</f>
        <v>9</v>
      </c>
      <c r="BH81">
        <f>Family_Level_Aggregate_Counts1!BH78</f>
        <v>15</v>
      </c>
      <c r="BI81">
        <f>Family_Level_Aggregate_Counts1!BI78</f>
        <v>46</v>
      </c>
      <c r="BJ81">
        <f>Family_Level_Aggregate_Counts1!BJ78</f>
        <v>33</v>
      </c>
      <c r="BK81">
        <f>Family_Level_Aggregate_Counts1!BK78</f>
        <v>20</v>
      </c>
      <c r="BL81">
        <f>Family_Level_Aggregate_Counts1!BL78</f>
        <v>12</v>
      </c>
      <c r="BM81">
        <f>Family_Level_Aggregate_Counts1!BM78</f>
        <v>25</v>
      </c>
      <c r="BN81">
        <f>Family_Level_Aggregate_Counts1!BN78</f>
        <v>23</v>
      </c>
      <c r="BO81">
        <f>Family_Level_Aggregate_Counts1!BO78</f>
        <v>40</v>
      </c>
      <c r="BP81">
        <f>Family_Level_Aggregate_Counts1!BP78</f>
        <v>14</v>
      </c>
      <c r="BQ81">
        <f>Family_Level_Aggregate_Counts1!BQ78</f>
        <v>38</v>
      </c>
      <c r="BR81">
        <f>Family_Level_Aggregate_Counts1!BR78</f>
        <v>30</v>
      </c>
      <c r="BS81">
        <f>Family_Level_Aggregate_Counts1!BS78</f>
        <v>31</v>
      </c>
      <c r="BT81">
        <f>Family_Level_Aggregate_Counts1!BT78</f>
        <v>23</v>
      </c>
      <c r="BU81">
        <f>Family_Level_Aggregate_Counts1!BU78</f>
        <v>11</v>
      </c>
      <c r="BV81">
        <f>Family_Level_Aggregate_Counts1!BV78</f>
        <v>22</v>
      </c>
      <c r="BW81">
        <f>Family_Level_Aggregate_Counts1!BW78</f>
        <v>55</v>
      </c>
      <c r="BX81">
        <f>Family_Level_Aggregate_Counts1!BX78</f>
        <v>27</v>
      </c>
      <c r="BY81">
        <f>Family_Level_Aggregate_Counts1!BY78</f>
        <v>32</v>
      </c>
      <c r="BZ81">
        <f>Family_Level_Aggregate_Counts1!BZ78</f>
        <v>13</v>
      </c>
      <c r="CA81">
        <f>Family_Level_Aggregate_Counts1!CA78</f>
        <v>16</v>
      </c>
      <c r="CB81">
        <f>Family_Level_Aggregate_Counts1!CB78</f>
        <v>29</v>
      </c>
      <c r="CC81">
        <f>Family_Level_Aggregate_Counts1!CC78</f>
        <v>37</v>
      </c>
      <c r="CD81">
        <f>Family_Level_Aggregate_Counts1!CD78</f>
        <v>30</v>
      </c>
      <c r="CE81">
        <f>Family_Level_Aggregate_Counts1!CE78</f>
        <v>41</v>
      </c>
      <c r="CF81">
        <f>Family_Level_Aggregate_Counts1!CF78</f>
        <v>33</v>
      </c>
      <c r="CG81">
        <f>Family_Level_Aggregate_Counts1!CG78</f>
        <v>59</v>
      </c>
      <c r="CH81">
        <f>Family_Level_Aggregate_Counts1!CH78</f>
        <v>22</v>
      </c>
      <c r="CI81">
        <f>Family_Level_Aggregate_Counts1!CI78</f>
        <v>75</v>
      </c>
      <c r="CJ81">
        <f>Family_Level_Aggregate_Counts1!CJ78</f>
        <v>61</v>
      </c>
      <c r="CK81">
        <f>Family_Level_Aggregate_Counts1!CK78</f>
        <v>49</v>
      </c>
      <c r="CL81">
        <f>Family_Level_Aggregate_Counts1!CL78</f>
        <v>50</v>
      </c>
      <c r="CM81">
        <f>Family_Level_Aggregate_Counts1!CM78</f>
        <v>47</v>
      </c>
      <c r="CN81">
        <f>Family_Level_Aggregate_Counts1!CN78</f>
        <v>44</v>
      </c>
      <c r="CO81">
        <f>Family_Level_Aggregate_Counts1!CO78</f>
        <v>73</v>
      </c>
      <c r="CP81">
        <f>Family_Level_Aggregate_Counts1!CP78</f>
        <v>24</v>
      </c>
      <c r="CQ81">
        <f>Family_Level_Aggregate_Counts1!CQ78</f>
        <v>40</v>
      </c>
      <c r="CR81">
        <f>Family_Level_Aggregate_Counts1!CR78</f>
        <v>23</v>
      </c>
      <c r="CS81">
        <f>IF(Family_Level_Aggregate_Counts!CS79&gt;10,Family_Level_Aggregate_Counts!CS79,"")</f>
        <v>54</v>
      </c>
    </row>
    <row r="82" spans="1:97" x14ac:dyDescent="0.25">
      <c r="A82" t="str">
        <f>Family_Level_Aggregate_Counts1!A79</f>
        <v>Acidobacteriaceae</v>
      </c>
      <c r="B82">
        <f>Family_Level_Aggregate_Counts1!B79</f>
        <v>24</v>
      </c>
      <c r="C82">
        <f>Family_Level_Aggregate_Counts1!C79</f>
        <v>38</v>
      </c>
      <c r="D82">
        <f>Family_Level_Aggregate_Counts1!D79</f>
        <v>11</v>
      </c>
      <c r="E82">
        <f>Family_Level_Aggregate_Counts1!E79</f>
        <v>19</v>
      </c>
      <c r="F82">
        <f>Family_Level_Aggregate_Counts1!F79</f>
        <v>23</v>
      </c>
      <c r="G82">
        <f>Family_Level_Aggregate_Counts1!G79</f>
        <v>41</v>
      </c>
      <c r="H82">
        <f>Family_Level_Aggregate_Counts1!H79</f>
        <v>16</v>
      </c>
      <c r="I82">
        <f>Family_Level_Aggregate_Counts1!I79</f>
        <v>13</v>
      </c>
      <c r="J82">
        <f>Family_Level_Aggregate_Counts1!J79</f>
        <v>21</v>
      </c>
      <c r="K82">
        <f>Family_Level_Aggregate_Counts1!K79</f>
        <v>16</v>
      </c>
      <c r="L82">
        <f>Family_Level_Aggregate_Counts1!L79</f>
        <v>16</v>
      </c>
      <c r="M82">
        <f>Family_Level_Aggregate_Counts1!M79</f>
        <v>21</v>
      </c>
      <c r="N82">
        <f>Family_Level_Aggregate_Counts1!N79</f>
        <v>14</v>
      </c>
      <c r="O82">
        <f>Family_Level_Aggregate_Counts1!O79</f>
        <v>13</v>
      </c>
      <c r="P82">
        <f>Family_Level_Aggregate_Counts1!P79</f>
        <v>19</v>
      </c>
      <c r="Q82">
        <f>Family_Level_Aggregate_Counts1!Q79</f>
        <v>11</v>
      </c>
      <c r="R82">
        <f>Family_Level_Aggregate_Counts1!R79</f>
        <v>9</v>
      </c>
      <c r="S82">
        <f>Family_Level_Aggregate_Counts1!S79</f>
        <v>21</v>
      </c>
      <c r="T82">
        <f>Family_Level_Aggregate_Counts1!T79</f>
        <v>20</v>
      </c>
      <c r="U82">
        <f>Family_Level_Aggregate_Counts1!U79</f>
        <v>20</v>
      </c>
      <c r="V82">
        <f>Family_Level_Aggregate_Counts1!V79</f>
        <v>83</v>
      </c>
      <c r="W82">
        <f>Family_Level_Aggregate_Counts1!W79</f>
        <v>11</v>
      </c>
      <c r="X82">
        <f>Family_Level_Aggregate_Counts1!X79</f>
        <v>15</v>
      </c>
      <c r="Y82">
        <f>Family_Level_Aggregate_Counts1!Y79</f>
        <v>39</v>
      </c>
      <c r="Z82">
        <f>Family_Level_Aggregate_Counts1!Z79</f>
        <v>31</v>
      </c>
      <c r="AA82">
        <f>Family_Level_Aggregate_Counts1!AA79</f>
        <v>25</v>
      </c>
      <c r="AB82">
        <f>Family_Level_Aggregate_Counts1!AB79</f>
        <v>21</v>
      </c>
      <c r="AC82">
        <f>Family_Level_Aggregate_Counts1!AC79</f>
        <v>21</v>
      </c>
      <c r="AD82">
        <f>Family_Level_Aggregate_Counts1!AD79</f>
        <v>17</v>
      </c>
      <c r="AE82">
        <f>Family_Level_Aggregate_Counts1!AE79</f>
        <v>24</v>
      </c>
      <c r="AF82">
        <f>Family_Level_Aggregate_Counts1!AF79</f>
        <v>20</v>
      </c>
      <c r="AG82">
        <f>Family_Level_Aggregate_Counts1!AG79</f>
        <v>14</v>
      </c>
      <c r="AH82">
        <f>Family_Level_Aggregate_Counts1!AH79</f>
        <v>16</v>
      </c>
      <c r="AI82">
        <f>Family_Level_Aggregate_Counts1!AI79</f>
        <v>17</v>
      </c>
      <c r="AJ82">
        <f>Family_Level_Aggregate_Counts1!AJ79</f>
        <v>9</v>
      </c>
      <c r="AK82">
        <f>Family_Level_Aggregate_Counts1!AK79</f>
        <v>26</v>
      </c>
      <c r="AL82">
        <f>Family_Level_Aggregate_Counts1!AL79</f>
        <v>33</v>
      </c>
      <c r="AM82">
        <f>Family_Level_Aggregate_Counts1!AM79</f>
        <v>18</v>
      </c>
      <c r="AN82">
        <f>Family_Level_Aggregate_Counts1!AN79</f>
        <v>18</v>
      </c>
      <c r="AO82">
        <f>Family_Level_Aggregate_Counts1!AO79</f>
        <v>35</v>
      </c>
      <c r="AP82">
        <f>Family_Level_Aggregate_Counts1!AP79</f>
        <v>19</v>
      </c>
      <c r="AQ82">
        <f>Family_Level_Aggregate_Counts1!AQ79</f>
        <v>14</v>
      </c>
      <c r="AR82">
        <f>Family_Level_Aggregate_Counts1!AR79</f>
        <v>12</v>
      </c>
      <c r="AS82">
        <f>Family_Level_Aggregate_Counts1!AS79</f>
        <v>29</v>
      </c>
      <c r="AT82">
        <f>Family_Level_Aggregate_Counts1!AT79</f>
        <v>37</v>
      </c>
      <c r="AU82">
        <f>Family_Level_Aggregate_Counts1!AU79</f>
        <v>18</v>
      </c>
      <c r="AV82">
        <f>Family_Level_Aggregate_Counts1!AV79</f>
        <v>20</v>
      </c>
      <c r="AW82">
        <f>Family_Level_Aggregate_Counts1!AW79</f>
        <v>23</v>
      </c>
      <c r="AX82">
        <f>Family_Level_Aggregate_Counts1!AX79</f>
        <v>40</v>
      </c>
      <c r="AY82">
        <f>Family_Level_Aggregate_Counts1!AY79</f>
        <v>37</v>
      </c>
      <c r="AZ82">
        <f>Family_Level_Aggregate_Counts1!AZ79</f>
        <v>15</v>
      </c>
      <c r="BA82">
        <f>Family_Level_Aggregate_Counts1!BA79</f>
        <v>64</v>
      </c>
      <c r="BB82">
        <f>Family_Level_Aggregate_Counts1!BB79</f>
        <v>23</v>
      </c>
      <c r="BC82">
        <f>Family_Level_Aggregate_Counts1!BC79</f>
        <v>5</v>
      </c>
      <c r="BD82">
        <f>Family_Level_Aggregate_Counts1!BD79</f>
        <v>13</v>
      </c>
      <c r="BE82">
        <f>Family_Level_Aggregate_Counts1!BE79</f>
        <v>25</v>
      </c>
      <c r="BF82">
        <f>Family_Level_Aggregate_Counts1!BF79</f>
        <v>20</v>
      </c>
      <c r="BG82">
        <f>Family_Level_Aggregate_Counts1!BG79</f>
        <v>22</v>
      </c>
      <c r="BH82">
        <f>Family_Level_Aggregate_Counts1!BH79</f>
        <v>27</v>
      </c>
      <c r="BI82">
        <f>Family_Level_Aggregate_Counts1!BI79</f>
        <v>45</v>
      </c>
      <c r="BJ82">
        <f>Family_Level_Aggregate_Counts1!BJ79</f>
        <v>23</v>
      </c>
      <c r="BK82">
        <f>Family_Level_Aggregate_Counts1!BK79</f>
        <v>36</v>
      </c>
      <c r="BL82">
        <f>Family_Level_Aggregate_Counts1!BL79</f>
        <v>27</v>
      </c>
      <c r="BM82">
        <f>Family_Level_Aggregate_Counts1!BM79</f>
        <v>24</v>
      </c>
      <c r="BN82">
        <f>Family_Level_Aggregate_Counts1!BN79</f>
        <v>18</v>
      </c>
      <c r="BO82">
        <f>Family_Level_Aggregate_Counts1!BO79</f>
        <v>80</v>
      </c>
      <c r="BP82">
        <f>Family_Level_Aggregate_Counts1!BP79</f>
        <v>23</v>
      </c>
      <c r="BQ82">
        <f>Family_Level_Aggregate_Counts1!BQ79</f>
        <v>45</v>
      </c>
      <c r="BR82">
        <f>Family_Level_Aggregate_Counts1!BR79</f>
        <v>51</v>
      </c>
      <c r="BS82">
        <f>Family_Level_Aggregate_Counts1!BS79</f>
        <v>42</v>
      </c>
      <c r="BT82">
        <f>Family_Level_Aggregate_Counts1!BT79</f>
        <v>50</v>
      </c>
      <c r="BU82">
        <f>Family_Level_Aggregate_Counts1!BU79</f>
        <v>8</v>
      </c>
      <c r="BV82">
        <f>Family_Level_Aggregate_Counts1!BV79</f>
        <v>39</v>
      </c>
      <c r="BW82">
        <f>Family_Level_Aggregate_Counts1!BW79</f>
        <v>51</v>
      </c>
      <c r="BX82">
        <f>Family_Level_Aggregate_Counts1!BX79</f>
        <v>25</v>
      </c>
      <c r="BY82">
        <f>Family_Level_Aggregate_Counts1!BY79</f>
        <v>24</v>
      </c>
      <c r="BZ82">
        <f>Family_Level_Aggregate_Counts1!BZ79</f>
        <v>11</v>
      </c>
      <c r="CA82">
        <f>Family_Level_Aggregate_Counts1!CA79</f>
        <v>15</v>
      </c>
      <c r="CB82">
        <f>Family_Level_Aggregate_Counts1!CB79</f>
        <v>24</v>
      </c>
      <c r="CC82">
        <f>Family_Level_Aggregate_Counts1!CC79</f>
        <v>32</v>
      </c>
      <c r="CD82">
        <f>Family_Level_Aggregate_Counts1!CD79</f>
        <v>19</v>
      </c>
      <c r="CE82">
        <f>Family_Level_Aggregate_Counts1!CE79</f>
        <v>39</v>
      </c>
      <c r="CF82">
        <f>Family_Level_Aggregate_Counts1!CF79</f>
        <v>25</v>
      </c>
      <c r="CG82">
        <f>Family_Level_Aggregate_Counts1!CG79</f>
        <v>32</v>
      </c>
      <c r="CH82">
        <f>Family_Level_Aggregate_Counts1!CH79</f>
        <v>14</v>
      </c>
      <c r="CI82">
        <f>Family_Level_Aggregate_Counts1!CI79</f>
        <v>40</v>
      </c>
      <c r="CJ82">
        <f>Family_Level_Aggregate_Counts1!CJ79</f>
        <v>44</v>
      </c>
      <c r="CK82">
        <f>Family_Level_Aggregate_Counts1!CK79</f>
        <v>16</v>
      </c>
      <c r="CL82">
        <f>Family_Level_Aggregate_Counts1!CL79</f>
        <v>19</v>
      </c>
      <c r="CM82">
        <f>Family_Level_Aggregate_Counts1!CM79</f>
        <v>26</v>
      </c>
      <c r="CN82">
        <f>Family_Level_Aggregate_Counts1!CN79</f>
        <v>24</v>
      </c>
      <c r="CO82">
        <f>Family_Level_Aggregate_Counts1!CO79</f>
        <v>35</v>
      </c>
      <c r="CP82">
        <f>Family_Level_Aggregate_Counts1!CP79</f>
        <v>22</v>
      </c>
      <c r="CQ82">
        <f>Family_Level_Aggregate_Counts1!CQ79</f>
        <v>18</v>
      </c>
      <c r="CR82">
        <f>Family_Level_Aggregate_Counts1!CR79</f>
        <v>9</v>
      </c>
      <c r="CS82">
        <f>IF(Family_Level_Aggregate_Counts!CS80&gt;10,Family_Level_Aggregate_Counts!CS80,"")</f>
        <v>53</v>
      </c>
    </row>
    <row r="83" spans="1:97" x14ac:dyDescent="0.25">
      <c r="A83" t="str">
        <f>Family_Level_Aggregate_Counts1!A80</f>
        <v>Intrasporangiaceae</v>
      </c>
      <c r="B83">
        <f>Family_Level_Aggregate_Counts1!B80</f>
        <v>7</v>
      </c>
      <c r="C83">
        <f>Family_Level_Aggregate_Counts1!C80</f>
        <v>17</v>
      </c>
      <c r="D83">
        <f>Family_Level_Aggregate_Counts1!D80</f>
        <v>13</v>
      </c>
      <c r="E83">
        <f>Family_Level_Aggregate_Counts1!E80</f>
        <v>30</v>
      </c>
      <c r="F83">
        <f>Family_Level_Aggregate_Counts1!F80</f>
        <v>7</v>
      </c>
      <c r="G83">
        <f>Family_Level_Aggregate_Counts1!G80</f>
        <v>25</v>
      </c>
      <c r="H83">
        <f>Family_Level_Aggregate_Counts1!H80</f>
        <v>5</v>
      </c>
      <c r="I83">
        <f>Family_Level_Aggregate_Counts1!I80</f>
        <v>12</v>
      </c>
      <c r="J83">
        <f>Family_Level_Aggregate_Counts1!J80</f>
        <v>12</v>
      </c>
      <c r="K83">
        <f>Family_Level_Aggregate_Counts1!K80</f>
        <v>28</v>
      </c>
      <c r="L83">
        <f>Family_Level_Aggregate_Counts1!L80</f>
        <v>19</v>
      </c>
      <c r="M83">
        <f>Family_Level_Aggregate_Counts1!M80</f>
        <v>23</v>
      </c>
      <c r="N83">
        <f>Family_Level_Aggregate_Counts1!N80</f>
        <v>9</v>
      </c>
      <c r="O83">
        <f>Family_Level_Aggregate_Counts1!O80</f>
        <v>10</v>
      </c>
      <c r="P83">
        <f>Family_Level_Aggregate_Counts1!P80</f>
        <v>5</v>
      </c>
      <c r="Q83">
        <f>Family_Level_Aggregate_Counts1!Q80</f>
        <v>2</v>
      </c>
      <c r="R83">
        <f>Family_Level_Aggregate_Counts1!R80</f>
        <v>18</v>
      </c>
      <c r="S83">
        <f>Family_Level_Aggregate_Counts1!S80</f>
        <v>10</v>
      </c>
      <c r="T83">
        <f>Family_Level_Aggregate_Counts1!T80</f>
        <v>11</v>
      </c>
      <c r="U83">
        <f>Family_Level_Aggregate_Counts1!U80</f>
        <v>8</v>
      </c>
      <c r="V83">
        <f>Family_Level_Aggregate_Counts1!V80</f>
        <v>57</v>
      </c>
      <c r="W83">
        <f>Family_Level_Aggregate_Counts1!W80</f>
        <v>12</v>
      </c>
      <c r="X83">
        <f>Family_Level_Aggregate_Counts1!X80</f>
        <v>15</v>
      </c>
      <c r="Y83">
        <f>Family_Level_Aggregate_Counts1!Y80</f>
        <v>42</v>
      </c>
      <c r="Z83">
        <f>Family_Level_Aggregate_Counts1!Z80</f>
        <v>17</v>
      </c>
      <c r="AA83">
        <f>Family_Level_Aggregate_Counts1!AA80</f>
        <v>32</v>
      </c>
      <c r="AB83">
        <f>Family_Level_Aggregate_Counts1!AB80</f>
        <v>12</v>
      </c>
      <c r="AC83">
        <f>Family_Level_Aggregate_Counts1!AC80</f>
        <v>28</v>
      </c>
      <c r="AD83">
        <f>Family_Level_Aggregate_Counts1!AD80</f>
        <v>21</v>
      </c>
      <c r="AE83">
        <f>Family_Level_Aggregate_Counts1!AE80</f>
        <v>20</v>
      </c>
      <c r="AF83">
        <f>Family_Level_Aggregate_Counts1!AF80</f>
        <v>42</v>
      </c>
      <c r="AG83">
        <f>Family_Level_Aggregate_Counts1!AG80</f>
        <v>6</v>
      </c>
      <c r="AH83">
        <f>Family_Level_Aggregate_Counts1!AH80</f>
        <v>17</v>
      </c>
      <c r="AI83">
        <f>Family_Level_Aggregate_Counts1!AI80</f>
        <v>12</v>
      </c>
      <c r="AJ83">
        <f>Family_Level_Aggregate_Counts1!AJ80</f>
        <v>23</v>
      </c>
      <c r="AK83">
        <f>Family_Level_Aggregate_Counts1!AK80</f>
        <v>19</v>
      </c>
      <c r="AL83">
        <f>Family_Level_Aggregate_Counts1!AL80</f>
        <v>19</v>
      </c>
      <c r="AM83">
        <f>Family_Level_Aggregate_Counts1!AM80</f>
        <v>18</v>
      </c>
      <c r="AN83">
        <f>Family_Level_Aggregate_Counts1!AN80</f>
        <v>24</v>
      </c>
      <c r="AO83">
        <f>Family_Level_Aggregate_Counts1!AO80</f>
        <v>16</v>
      </c>
      <c r="AP83">
        <f>Family_Level_Aggregate_Counts1!AP80</f>
        <v>16</v>
      </c>
      <c r="AQ83">
        <f>Family_Level_Aggregate_Counts1!AQ80</f>
        <v>5</v>
      </c>
      <c r="AR83">
        <f>Family_Level_Aggregate_Counts1!AR80</f>
        <v>3</v>
      </c>
      <c r="AS83">
        <f>Family_Level_Aggregate_Counts1!AS80</f>
        <v>24</v>
      </c>
      <c r="AT83">
        <f>Family_Level_Aggregate_Counts1!AT80</f>
        <v>18</v>
      </c>
      <c r="AU83">
        <f>Family_Level_Aggregate_Counts1!AU80</f>
        <v>6</v>
      </c>
      <c r="AV83">
        <f>Family_Level_Aggregate_Counts1!AV80</f>
        <v>14</v>
      </c>
      <c r="AW83">
        <f>Family_Level_Aggregate_Counts1!AW80</f>
        <v>28</v>
      </c>
      <c r="AX83">
        <f>Family_Level_Aggregate_Counts1!AX80</f>
        <v>15</v>
      </c>
      <c r="AY83">
        <f>Family_Level_Aggregate_Counts1!AY80</f>
        <v>64</v>
      </c>
      <c r="AZ83">
        <f>Family_Level_Aggregate_Counts1!AZ80</f>
        <v>97</v>
      </c>
      <c r="BA83">
        <f>Family_Level_Aggregate_Counts1!BA80</f>
        <v>58</v>
      </c>
      <c r="BB83">
        <f>Family_Level_Aggregate_Counts1!BB80</f>
        <v>23</v>
      </c>
      <c r="BC83">
        <f>Family_Level_Aggregate_Counts1!BC80</f>
        <v>18</v>
      </c>
      <c r="BD83">
        <f>Family_Level_Aggregate_Counts1!BD80</f>
        <v>14</v>
      </c>
      <c r="BE83">
        <f>Family_Level_Aggregate_Counts1!BE80</f>
        <v>21</v>
      </c>
      <c r="BF83">
        <f>Family_Level_Aggregate_Counts1!BF80</f>
        <v>23</v>
      </c>
      <c r="BG83">
        <f>Family_Level_Aggregate_Counts1!BG80</f>
        <v>24</v>
      </c>
      <c r="BH83">
        <f>Family_Level_Aggregate_Counts1!BH80</f>
        <v>22</v>
      </c>
      <c r="BI83">
        <f>Family_Level_Aggregate_Counts1!BI80</f>
        <v>64</v>
      </c>
      <c r="BJ83">
        <f>Family_Level_Aggregate_Counts1!BJ80</f>
        <v>30</v>
      </c>
      <c r="BK83">
        <f>Family_Level_Aggregate_Counts1!BK80</f>
        <v>33</v>
      </c>
      <c r="BL83">
        <f>Family_Level_Aggregate_Counts1!BL80</f>
        <v>22</v>
      </c>
      <c r="BM83">
        <f>Family_Level_Aggregate_Counts1!BM80</f>
        <v>19</v>
      </c>
      <c r="BN83">
        <f>Family_Level_Aggregate_Counts1!BN80</f>
        <v>34</v>
      </c>
      <c r="BO83">
        <f>Family_Level_Aggregate_Counts1!BO80</f>
        <v>34</v>
      </c>
      <c r="BP83">
        <f>Family_Level_Aggregate_Counts1!BP80</f>
        <v>12</v>
      </c>
      <c r="BQ83">
        <f>Family_Level_Aggregate_Counts1!BQ80</f>
        <v>9</v>
      </c>
      <c r="BR83">
        <f>Family_Level_Aggregate_Counts1!BR80</f>
        <v>23</v>
      </c>
      <c r="BS83">
        <f>Family_Level_Aggregate_Counts1!BS80</f>
        <v>37</v>
      </c>
      <c r="BT83">
        <f>Family_Level_Aggregate_Counts1!BT80</f>
        <v>29</v>
      </c>
      <c r="BU83">
        <f>Family_Level_Aggregate_Counts1!BU80</f>
        <v>9</v>
      </c>
      <c r="BV83">
        <f>Family_Level_Aggregate_Counts1!BV80</f>
        <v>40</v>
      </c>
      <c r="BW83">
        <f>Family_Level_Aggregate_Counts1!BW80</f>
        <v>12</v>
      </c>
      <c r="BX83">
        <f>Family_Level_Aggregate_Counts1!BX80</f>
        <v>16</v>
      </c>
      <c r="BY83">
        <f>Family_Level_Aggregate_Counts1!BY80</f>
        <v>37</v>
      </c>
      <c r="BZ83">
        <f>Family_Level_Aggregate_Counts1!BZ80</f>
        <v>14</v>
      </c>
      <c r="CA83">
        <f>Family_Level_Aggregate_Counts1!CA80</f>
        <v>8</v>
      </c>
      <c r="CB83">
        <f>Family_Level_Aggregate_Counts1!CB80</f>
        <v>15</v>
      </c>
      <c r="CC83">
        <f>Family_Level_Aggregate_Counts1!CC80</f>
        <v>25</v>
      </c>
      <c r="CD83">
        <f>Family_Level_Aggregate_Counts1!CD80</f>
        <v>18</v>
      </c>
      <c r="CE83">
        <f>Family_Level_Aggregate_Counts1!CE80</f>
        <v>21</v>
      </c>
      <c r="CF83">
        <f>Family_Level_Aggregate_Counts1!CF80</f>
        <v>20</v>
      </c>
      <c r="CG83">
        <f>Family_Level_Aggregate_Counts1!CG80</f>
        <v>54</v>
      </c>
      <c r="CH83">
        <f>Family_Level_Aggregate_Counts1!CH80</f>
        <v>13</v>
      </c>
      <c r="CI83">
        <f>Family_Level_Aggregate_Counts1!CI80</f>
        <v>82</v>
      </c>
      <c r="CJ83">
        <f>Family_Level_Aggregate_Counts1!CJ80</f>
        <v>71</v>
      </c>
      <c r="CK83">
        <f>Family_Level_Aggregate_Counts1!CK80</f>
        <v>34</v>
      </c>
      <c r="CL83">
        <f>Family_Level_Aggregate_Counts1!CL80</f>
        <v>40</v>
      </c>
      <c r="CM83">
        <f>Family_Level_Aggregate_Counts1!CM80</f>
        <v>41</v>
      </c>
      <c r="CN83">
        <f>Family_Level_Aggregate_Counts1!CN80</f>
        <v>37</v>
      </c>
      <c r="CO83">
        <f>Family_Level_Aggregate_Counts1!CO80</f>
        <v>67</v>
      </c>
      <c r="CP83">
        <f>Family_Level_Aggregate_Counts1!CP80</f>
        <v>34</v>
      </c>
      <c r="CQ83">
        <f>Family_Level_Aggregate_Counts1!CQ80</f>
        <v>50</v>
      </c>
      <c r="CR83">
        <f>Family_Level_Aggregate_Counts1!CR80</f>
        <v>13</v>
      </c>
      <c r="CS83">
        <f>IF(Family_Level_Aggregate_Counts!CS81&gt;10,Family_Level_Aggregate_Counts!CS81,"")</f>
        <v>45</v>
      </c>
    </row>
    <row r="84" spans="1:97" x14ac:dyDescent="0.25">
      <c r="A84" t="str">
        <f>Family_Level_Aggregate_Counts1!A81</f>
        <v>Vibrionaceae</v>
      </c>
      <c r="B84">
        <f>Family_Level_Aggregate_Counts1!B81</f>
        <v>21</v>
      </c>
      <c r="C84">
        <f>Family_Level_Aggregate_Counts1!C81</f>
        <v>29</v>
      </c>
      <c r="D84">
        <f>Family_Level_Aggregate_Counts1!D81</f>
        <v>32</v>
      </c>
      <c r="E84">
        <f>Family_Level_Aggregate_Counts1!E81</f>
        <v>27</v>
      </c>
      <c r="F84">
        <f>Family_Level_Aggregate_Counts1!F81</f>
        <v>12</v>
      </c>
      <c r="G84">
        <f>Family_Level_Aggregate_Counts1!G81</f>
        <v>44</v>
      </c>
      <c r="H84">
        <f>Family_Level_Aggregate_Counts1!H81</f>
        <v>22</v>
      </c>
      <c r="I84">
        <f>Family_Level_Aggregate_Counts1!I81</f>
        <v>16</v>
      </c>
      <c r="J84">
        <f>Family_Level_Aggregate_Counts1!J81</f>
        <v>8</v>
      </c>
      <c r="K84">
        <f>Family_Level_Aggregate_Counts1!K81</f>
        <v>11</v>
      </c>
      <c r="L84">
        <f>Family_Level_Aggregate_Counts1!L81</f>
        <v>7</v>
      </c>
      <c r="M84">
        <f>Family_Level_Aggregate_Counts1!M81</f>
        <v>13</v>
      </c>
      <c r="N84">
        <f>Family_Level_Aggregate_Counts1!N81</f>
        <v>3</v>
      </c>
      <c r="O84">
        <f>Family_Level_Aggregate_Counts1!O81</f>
        <v>8</v>
      </c>
      <c r="P84">
        <f>Family_Level_Aggregate_Counts1!P81</f>
        <v>9</v>
      </c>
      <c r="Q84">
        <f>Family_Level_Aggregate_Counts1!Q81</f>
        <v>0</v>
      </c>
      <c r="R84">
        <f>Family_Level_Aggregate_Counts1!R81</f>
        <v>4</v>
      </c>
      <c r="S84">
        <f>Family_Level_Aggregate_Counts1!S81</f>
        <v>6</v>
      </c>
      <c r="T84">
        <f>Family_Level_Aggregate_Counts1!T81</f>
        <v>26</v>
      </c>
      <c r="U84">
        <f>Family_Level_Aggregate_Counts1!U81</f>
        <v>13</v>
      </c>
      <c r="V84">
        <f>Family_Level_Aggregate_Counts1!V81</f>
        <v>57</v>
      </c>
      <c r="W84">
        <f>Family_Level_Aggregate_Counts1!W81</f>
        <v>7</v>
      </c>
      <c r="X84">
        <f>Family_Level_Aggregate_Counts1!X81</f>
        <v>12</v>
      </c>
      <c r="Y84">
        <f>Family_Level_Aggregate_Counts1!Y81</f>
        <v>41</v>
      </c>
      <c r="Z84">
        <f>Family_Level_Aggregate_Counts1!Z81</f>
        <v>35</v>
      </c>
      <c r="AA84">
        <f>Family_Level_Aggregate_Counts1!AA81</f>
        <v>15</v>
      </c>
      <c r="AB84">
        <f>Family_Level_Aggregate_Counts1!AB81</f>
        <v>5</v>
      </c>
      <c r="AC84">
        <f>Family_Level_Aggregate_Counts1!AC81</f>
        <v>19</v>
      </c>
      <c r="AD84">
        <f>Family_Level_Aggregate_Counts1!AD81</f>
        <v>20</v>
      </c>
      <c r="AE84">
        <f>Family_Level_Aggregate_Counts1!AE81</f>
        <v>8</v>
      </c>
      <c r="AF84">
        <f>Family_Level_Aggregate_Counts1!AF81</f>
        <v>11</v>
      </c>
      <c r="AG84">
        <f>Family_Level_Aggregate_Counts1!AG81</f>
        <v>9</v>
      </c>
      <c r="AH84">
        <f>Family_Level_Aggregate_Counts1!AH81</f>
        <v>6</v>
      </c>
      <c r="AI84">
        <f>Family_Level_Aggregate_Counts1!AI81</f>
        <v>22</v>
      </c>
      <c r="AJ84">
        <f>Family_Level_Aggregate_Counts1!AJ81</f>
        <v>12</v>
      </c>
      <c r="AK84">
        <f>Family_Level_Aggregate_Counts1!AK81</f>
        <v>42</v>
      </c>
      <c r="AL84">
        <f>Family_Level_Aggregate_Counts1!AL81</f>
        <v>57</v>
      </c>
      <c r="AM84">
        <f>Family_Level_Aggregate_Counts1!AM81</f>
        <v>8</v>
      </c>
      <c r="AN84">
        <f>Family_Level_Aggregate_Counts1!AN81</f>
        <v>13</v>
      </c>
      <c r="AO84">
        <f>Family_Level_Aggregate_Counts1!AO81</f>
        <v>49</v>
      </c>
      <c r="AP84">
        <f>Family_Level_Aggregate_Counts1!AP81</f>
        <v>18</v>
      </c>
      <c r="AQ84">
        <f>Family_Level_Aggregate_Counts1!AQ81</f>
        <v>5</v>
      </c>
      <c r="AR84">
        <f>Family_Level_Aggregate_Counts1!AR81</f>
        <v>4</v>
      </c>
      <c r="AS84">
        <f>Family_Level_Aggregate_Counts1!AS81</f>
        <v>16</v>
      </c>
      <c r="AT84">
        <f>Family_Level_Aggregate_Counts1!AT81</f>
        <v>26</v>
      </c>
      <c r="AU84">
        <f>Family_Level_Aggregate_Counts1!AU81</f>
        <v>1</v>
      </c>
      <c r="AV84">
        <f>Family_Level_Aggregate_Counts1!AV81</f>
        <v>13</v>
      </c>
      <c r="AW84">
        <f>Family_Level_Aggregate_Counts1!AW81</f>
        <v>28</v>
      </c>
      <c r="AX84">
        <f>Family_Level_Aggregate_Counts1!AX81</f>
        <v>8</v>
      </c>
      <c r="AY84">
        <f>Family_Level_Aggregate_Counts1!AY81</f>
        <v>47</v>
      </c>
      <c r="AZ84">
        <f>Family_Level_Aggregate_Counts1!AZ81</f>
        <v>44</v>
      </c>
      <c r="BA84">
        <f>Family_Level_Aggregate_Counts1!BA81</f>
        <v>79</v>
      </c>
      <c r="BB84">
        <f>Family_Level_Aggregate_Counts1!BB81</f>
        <v>21</v>
      </c>
      <c r="BC84">
        <f>Family_Level_Aggregate_Counts1!BC81</f>
        <v>5</v>
      </c>
      <c r="BD84">
        <f>Family_Level_Aggregate_Counts1!BD81</f>
        <v>7</v>
      </c>
      <c r="BE84">
        <f>Family_Level_Aggregate_Counts1!BE81</f>
        <v>26</v>
      </c>
      <c r="BF84">
        <f>Family_Level_Aggregate_Counts1!BF81</f>
        <v>45</v>
      </c>
      <c r="BG84">
        <f>Family_Level_Aggregate_Counts1!BG81</f>
        <v>3</v>
      </c>
      <c r="BH84">
        <f>Family_Level_Aggregate_Counts1!BH81</f>
        <v>8</v>
      </c>
      <c r="BI84">
        <f>Family_Level_Aggregate_Counts1!BI81</f>
        <v>71</v>
      </c>
      <c r="BJ84">
        <f>Family_Level_Aggregate_Counts1!BJ81</f>
        <v>24</v>
      </c>
      <c r="BK84">
        <f>Family_Level_Aggregate_Counts1!BK81</f>
        <v>9</v>
      </c>
      <c r="BL84">
        <f>Family_Level_Aggregate_Counts1!BL81</f>
        <v>2</v>
      </c>
      <c r="BM84">
        <f>Family_Level_Aggregate_Counts1!BM81</f>
        <v>16</v>
      </c>
      <c r="BN84">
        <f>Family_Level_Aggregate_Counts1!BN81</f>
        <v>21</v>
      </c>
      <c r="BO84">
        <f>Family_Level_Aggregate_Counts1!BO81</f>
        <v>92</v>
      </c>
      <c r="BP84">
        <f>Family_Level_Aggregate_Counts1!BP81</f>
        <v>29</v>
      </c>
      <c r="BQ84">
        <f>Family_Level_Aggregate_Counts1!BQ81</f>
        <v>39</v>
      </c>
      <c r="BR84">
        <f>Family_Level_Aggregate_Counts1!BR81</f>
        <v>44</v>
      </c>
      <c r="BS84">
        <f>Family_Level_Aggregate_Counts1!BS81</f>
        <v>46</v>
      </c>
      <c r="BT84">
        <f>Family_Level_Aggregate_Counts1!BT81</f>
        <v>53</v>
      </c>
      <c r="BU84">
        <f>Family_Level_Aggregate_Counts1!BU81</f>
        <v>10</v>
      </c>
      <c r="BV84">
        <f>Family_Level_Aggregate_Counts1!BV81</f>
        <v>76</v>
      </c>
      <c r="BW84">
        <f>Family_Level_Aggregate_Counts1!BW81</f>
        <v>54</v>
      </c>
      <c r="BX84">
        <f>Family_Level_Aggregate_Counts1!BX81</f>
        <v>21</v>
      </c>
      <c r="BY84">
        <f>Family_Level_Aggregate_Counts1!BY81</f>
        <v>36</v>
      </c>
      <c r="BZ84">
        <f>Family_Level_Aggregate_Counts1!BZ81</f>
        <v>40</v>
      </c>
      <c r="CA84">
        <f>Family_Level_Aggregate_Counts1!CA81</f>
        <v>19</v>
      </c>
      <c r="CB84">
        <f>Family_Level_Aggregate_Counts1!CB81</f>
        <v>24</v>
      </c>
      <c r="CC84">
        <f>Family_Level_Aggregate_Counts1!CC81</f>
        <v>42</v>
      </c>
      <c r="CD84">
        <f>Family_Level_Aggregate_Counts1!CD81</f>
        <v>29</v>
      </c>
      <c r="CE84">
        <f>Family_Level_Aggregate_Counts1!CE81</f>
        <v>24</v>
      </c>
      <c r="CF84">
        <f>Family_Level_Aggregate_Counts1!CF81</f>
        <v>16</v>
      </c>
      <c r="CG84">
        <f>Family_Level_Aggregate_Counts1!CG81</f>
        <v>25</v>
      </c>
      <c r="CH84">
        <f>Family_Level_Aggregate_Counts1!CH81</f>
        <v>13</v>
      </c>
      <c r="CI84">
        <f>Family_Level_Aggregate_Counts1!CI81</f>
        <v>50</v>
      </c>
      <c r="CJ84">
        <f>Family_Level_Aggregate_Counts1!CJ81</f>
        <v>44</v>
      </c>
      <c r="CK84">
        <f>Family_Level_Aggregate_Counts1!CK81</f>
        <v>33</v>
      </c>
      <c r="CL84">
        <f>Family_Level_Aggregate_Counts1!CL81</f>
        <v>26</v>
      </c>
      <c r="CM84">
        <f>Family_Level_Aggregate_Counts1!CM81</f>
        <v>8</v>
      </c>
      <c r="CN84">
        <f>Family_Level_Aggregate_Counts1!CN81</f>
        <v>20</v>
      </c>
      <c r="CO84">
        <f>Family_Level_Aggregate_Counts1!CO81</f>
        <v>27</v>
      </c>
      <c r="CP84">
        <f>Family_Level_Aggregate_Counts1!CP81</f>
        <v>7</v>
      </c>
      <c r="CQ84">
        <f>Family_Level_Aggregate_Counts1!CQ81</f>
        <v>11</v>
      </c>
      <c r="CR84">
        <f>Family_Level_Aggregate_Counts1!CR81</f>
        <v>6</v>
      </c>
      <c r="CS84">
        <f>IF(Family_Level_Aggregate_Counts!CS82&gt;10,Family_Level_Aggregate_Counts!CS82,"")</f>
        <v>46</v>
      </c>
    </row>
    <row r="85" spans="1:97" x14ac:dyDescent="0.25">
      <c r="A85" t="str">
        <f>Family_Level_Aggregate_Counts1!A82</f>
        <v>Dehalobacteriaceae</v>
      </c>
      <c r="B85">
        <f>Family_Level_Aggregate_Counts1!B82</f>
        <v>9</v>
      </c>
      <c r="C85">
        <f>Family_Level_Aggregate_Counts1!C82</f>
        <v>10</v>
      </c>
      <c r="D85">
        <f>Family_Level_Aggregate_Counts1!D82</f>
        <v>18</v>
      </c>
      <c r="E85">
        <f>Family_Level_Aggregate_Counts1!E82</f>
        <v>7</v>
      </c>
      <c r="F85">
        <f>Family_Level_Aggregate_Counts1!F82</f>
        <v>9</v>
      </c>
      <c r="G85">
        <f>Family_Level_Aggregate_Counts1!G82</f>
        <v>11</v>
      </c>
      <c r="H85">
        <f>Family_Level_Aggregate_Counts1!H82</f>
        <v>7</v>
      </c>
      <c r="I85">
        <f>Family_Level_Aggregate_Counts1!I82</f>
        <v>6</v>
      </c>
      <c r="J85">
        <f>Family_Level_Aggregate_Counts1!J82</f>
        <v>38</v>
      </c>
      <c r="K85">
        <f>Family_Level_Aggregate_Counts1!K82</f>
        <v>41</v>
      </c>
      <c r="L85">
        <f>Family_Level_Aggregate_Counts1!L82</f>
        <v>32</v>
      </c>
      <c r="M85">
        <f>Family_Level_Aggregate_Counts1!M82</f>
        <v>36</v>
      </c>
      <c r="N85">
        <f>Family_Level_Aggregate_Counts1!N82</f>
        <v>1</v>
      </c>
      <c r="O85">
        <f>Family_Level_Aggregate_Counts1!O82</f>
        <v>3</v>
      </c>
      <c r="P85">
        <f>Family_Level_Aggregate_Counts1!P82</f>
        <v>15</v>
      </c>
      <c r="Q85">
        <f>Family_Level_Aggregate_Counts1!Q82</f>
        <v>8</v>
      </c>
      <c r="R85">
        <f>Family_Level_Aggregate_Counts1!R82</f>
        <v>17</v>
      </c>
      <c r="S85">
        <f>Family_Level_Aggregate_Counts1!S82</f>
        <v>6</v>
      </c>
      <c r="T85">
        <f>Family_Level_Aggregate_Counts1!T82</f>
        <v>5</v>
      </c>
      <c r="U85">
        <f>Family_Level_Aggregate_Counts1!U82</f>
        <v>4</v>
      </c>
      <c r="V85">
        <f>Family_Level_Aggregate_Counts1!V82</f>
        <v>25</v>
      </c>
      <c r="W85">
        <f>Family_Level_Aggregate_Counts1!W82</f>
        <v>1</v>
      </c>
      <c r="X85">
        <f>Family_Level_Aggregate_Counts1!X82</f>
        <v>10</v>
      </c>
      <c r="Y85">
        <f>Family_Level_Aggregate_Counts1!Y82</f>
        <v>10</v>
      </c>
      <c r="Z85">
        <f>Family_Level_Aggregate_Counts1!Z82</f>
        <v>19</v>
      </c>
      <c r="AA85">
        <f>Family_Level_Aggregate_Counts1!AA82</f>
        <v>52</v>
      </c>
      <c r="AB85">
        <f>Family_Level_Aggregate_Counts1!AB82</f>
        <v>36</v>
      </c>
      <c r="AC85">
        <f>Family_Level_Aggregate_Counts1!AC82</f>
        <v>31</v>
      </c>
      <c r="AD85">
        <f>Family_Level_Aggregate_Counts1!AD82</f>
        <v>46</v>
      </c>
      <c r="AE85">
        <f>Family_Level_Aggregate_Counts1!AE82</f>
        <v>23</v>
      </c>
      <c r="AF85">
        <f>Family_Level_Aggregate_Counts1!AF82</f>
        <v>41</v>
      </c>
      <c r="AG85">
        <f>Family_Level_Aggregate_Counts1!AG82</f>
        <v>17</v>
      </c>
      <c r="AH85">
        <f>Family_Level_Aggregate_Counts1!AH82</f>
        <v>14</v>
      </c>
      <c r="AI85">
        <f>Family_Level_Aggregate_Counts1!AI82</f>
        <v>5</v>
      </c>
      <c r="AJ85">
        <f>Family_Level_Aggregate_Counts1!AJ82</f>
        <v>5</v>
      </c>
      <c r="AK85">
        <f>Family_Level_Aggregate_Counts1!AK82</f>
        <v>12</v>
      </c>
      <c r="AL85">
        <f>Family_Level_Aggregate_Counts1!AL82</f>
        <v>14</v>
      </c>
      <c r="AM85">
        <f>Family_Level_Aggregate_Counts1!AM82</f>
        <v>6</v>
      </c>
      <c r="AN85">
        <f>Family_Level_Aggregate_Counts1!AN82</f>
        <v>8</v>
      </c>
      <c r="AO85">
        <f>Family_Level_Aggregate_Counts1!AO82</f>
        <v>11</v>
      </c>
      <c r="AP85">
        <f>Family_Level_Aggregate_Counts1!AP82</f>
        <v>12</v>
      </c>
      <c r="AQ85">
        <f>Family_Level_Aggregate_Counts1!AQ82</f>
        <v>29</v>
      </c>
      <c r="AR85">
        <f>Family_Level_Aggregate_Counts1!AR82</f>
        <v>26</v>
      </c>
      <c r="AS85">
        <f>Family_Level_Aggregate_Counts1!AS82</f>
        <v>29</v>
      </c>
      <c r="AT85">
        <f>Family_Level_Aggregate_Counts1!AT82</f>
        <v>41</v>
      </c>
      <c r="AU85">
        <f>Family_Level_Aggregate_Counts1!AU82</f>
        <v>10</v>
      </c>
      <c r="AV85">
        <f>Family_Level_Aggregate_Counts1!AV82</f>
        <v>23</v>
      </c>
      <c r="AW85">
        <f>Family_Level_Aggregate_Counts1!AW82</f>
        <v>31</v>
      </c>
      <c r="AX85">
        <f>Family_Level_Aggregate_Counts1!AX82</f>
        <v>29</v>
      </c>
      <c r="AY85">
        <f>Family_Level_Aggregate_Counts1!AY82</f>
        <v>4</v>
      </c>
      <c r="AZ85">
        <f>Family_Level_Aggregate_Counts1!AZ82</f>
        <v>7</v>
      </c>
      <c r="BA85">
        <f>Family_Level_Aggregate_Counts1!BA82</f>
        <v>22</v>
      </c>
      <c r="BB85">
        <f>Family_Level_Aggregate_Counts1!BB82</f>
        <v>7</v>
      </c>
      <c r="BC85">
        <f>Family_Level_Aggregate_Counts1!BC82</f>
        <v>3</v>
      </c>
      <c r="BD85">
        <f>Family_Level_Aggregate_Counts1!BD82</f>
        <v>2</v>
      </c>
      <c r="BE85">
        <f>Family_Level_Aggregate_Counts1!BE82</f>
        <v>12</v>
      </c>
      <c r="BF85">
        <f>Family_Level_Aggregate_Counts1!BF82</f>
        <v>15</v>
      </c>
      <c r="BG85">
        <f>Family_Level_Aggregate_Counts1!BG82</f>
        <v>30</v>
      </c>
      <c r="BH85">
        <f>Family_Level_Aggregate_Counts1!BH82</f>
        <v>36</v>
      </c>
      <c r="BI85">
        <f>Family_Level_Aggregate_Counts1!BI82</f>
        <v>53</v>
      </c>
      <c r="BJ85">
        <f>Family_Level_Aggregate_Counts1!BJ82</f>
        <v>35</v>
      </c>
      <c r="BK85">
        <f>Family_Level_Aggregate_Counts1!BK82</f>
        <v>56</v>
      </c>
      <c r="BL85">
        <f>Family_Level_Aggregate_Counts1!BL82</f>
        <v>41</v>
      </c>
      <c r="BM85">
        <f>Family_Level_Aggregate_Counts1!BM82</f>
        <v>22</v>
      </c>
      <c r="BN85">
        <f>Family_Level_Aggregate_Counts1!BN82</f>
        <v>28</v>
      </c>
      <c r="BO85">
        <f>Family_Level_Aggregate_Counts1!BO82</f>
        <v>17</v>
      </c>
      <c r="BP85">
        <f>Family_Level_Aggregate_Counts1!BP82</f>
        <v>5</v>
      </c>
      <c r="BQ85">
        <f>Family_Level_Aggregate_Counts1!BQ82</f>
        <v>3</v>
      </c>
      <c r="BR85">
        <f>Family_Level_Aggregate_Counts1!BR82</f>
        <v>16</v>
      </c>
      <c r="BS85">
        <f>Family_Level_Aggregate_Counts1!BS82</f>
        <v>22</v>
      </c>
      <c r="BT85">
        <f>Family_Level_Aggregate_Counts1!BT82</f>
        <v>9</v>
      </c>
      <c r="BU85">
        <f>Family_Level_Aggregate_Counts1!BU82</f>
        <v>2</v>
      </c>
      <c r="BV85">
        <f>Family_Level_Aggregate_Counts1!BV82</f>
        <v>19</v>
      </c>
      <c r="BW85">
        <f>Family_Level_Aggregate_Counts1!BW82</f>
        <v>22</v>
      </c>
      <c r="BX85">
        <f>Family_Level_Aggregate_Counts1!BX82</f>
        <v>14</v>
      </c>
      <c r="BY85">
        <f>Family_Level_Aggregate_Counts1!BY82</f>
        <v>16</v>
      </c>
      <c r="BZ85">
        <f>Family_Level_Aggregate_Counts1!BZ82</f>
        <v>17</v>
      </c>
      <c r="CA85">
        <f>Family_Level_Aggregate_Counts1!CA82</f>
        <v>18</v>
      </c>
      <c r="CB85">
        <f>Family_Level_Aggregate_Counts1!CB82</f>
        <v>21</v>
      </c>
      <c r="CC85">
        <f>Family_Level_Aggregate_Counts1!CC82</f>
        <v>18</v>
      </c>
      <c r="CD85">
        <f>Family_Level_Aggregate_Counts1!CD82</f>
        <v>14</v>
      </c>
      <c r="CE85">
        <f>Family_Level_Aggregate_Counts1!CE82</f>
        <v>68</v>
      </c>
      <c r="CF85">
        <f>Family_Level_Aggregate_Counts1!CF82</f>
        <v>33</v>
      </c>
      <c r="CG85">
        <f>Family_Level_Aggregate_Counts1!CG82</f>
        <v>83</v>
      </c>
      <c r="CH85">
        <f>Family_Level_Aggregate_Counts1!CH82</f>
        <v>42</v>
      </c>
      <c r="CI85">
        <f>Family_Level_Aggregate_Counts1!CI82</f>
        <v>100</v>
      </c>
      <c r="CJ85">
        <f>Family_Level_Aggregate_Counts1!CJ82</f>
        <v>94</v>
      </c>
      <c r="CK85">
        <f>Family_Level_Aggregate_Counts1!CK82</f>
        <v>62</v>
      </c>
      <c r="CL85">
        <f>Family_Level_Aggregate_Counts1!CL82</f>
        <v>52</v>
      </c>
      <c r="CM85">
        <f>Family_Level_Aggregate_Counts1!CM82</f>
        <v>48</v>
      </c>
      <c r="CN85">
        <f>Family_Level_Aggregate_Counts1!CN82</f>
        <v>28</v>
      </c>
      <c r="CO85">
        <f>Family_Level_Aggregate_Counts1!CO82</f>
        <v>54</v>
      </c>
      <c r="CP85">
        <f>Family_Level_Aggregate_Counts1!CP82</f>
        <v>29</v>
      </c>
      <c r="CQ85">
        <f>Family_Level_Aggregate_Counts1!CQ82</f>
        <v>33</v>
      </c>
      <c r="CR85">
        <f>Family_Level_Aggregate_Counts1!CR82</f>
        <v>20</v>
      </c>
      <c r="CS85">
        <f>IF(Family_Level_Aggregate_Counts!CS83&gt;10,Family_Level_Aggregate_Counts!CS83,"")</f>
        <v>43</v>
      </c>
    </row>
    <row r="86" spans="1:97" x14ac:dyDescent="0.25">
      <c r="A86" t="str">
        <f>Family_Level_Aggregate_Counts1!A83</f>
        <v>Desulfonatronumaceae</v>
      </c>
      <c r="B86">
        <f>Family_Level_Aggregate_Counts1!B83</f>
        <v>41</v>
      </c>
      <c r="C86">
        <f>Family_Level_Aggregate_Counts1!C83</f>
        <v>22</v>
      </c>
      <c r="D86">
        <f>Family_Level_Aggregate_Counts1!D83</f>
        <v>27</v>
      </c>
      <c r="E86">
        <f>Family_Level_Aggregate_Counts1!E83</f>
        <v>27</v>
      </c>
      <c r="F86">
        <f>Family_Level_Aggregate_Counts1!F83</f>
        <v>18</v>
      </c>
      <c r="G86">
        <f>Family_Level_Aggregate_Counts1!G83</f>
        <v>21</v>
      </c>
      <c r="H86">
        <f>Family_Level_Aggregate_Counts1!H83</f>
        <v>24</v>
      </c>
      <c r="I86">
        <f>Family_Level_Aggregate_Counts1!I83</f>
        <v>23</v>
      </c>
      <c r="J86">
        <f>Family_Level_Aggregate_Counts1!J83</f>
        <v>19</v>
      </c>
      <c r="K86">
        <f>Family_Level_Aggregate_Counts1!K83</f>
        <v>6</v>
      </c>
      <c r="L86">
        <f>Family_Level_Aggregate_Counts1!L83</f>
        <v>11</v>
      </c>
      <c r="M86">
        <f>Family_Level_Aggregate_Counts1!M83</f>
        <v>20</v>
      </c>
      <c r="N86">
        <f>Family_Level_Aggregate_Counts1!N83</f>
        <v>11</v>
      </c>
      <c r="O86">
        <f>Family_Level_Aggregate_Counts1!O83</f>
        <v>16</v>
      </c>
      <c r="P86">
        <f>Family_Level_Aggregate_Counts1!P83</f>
        <v>14</v>
      </c>
      <c r="Q86">
        <f>Family_Level_Aggregate_Counts1!Q83</f>
        <v>11</v>
      </c>
      <c r="R86">
        <f>Family_Level_Aggregate_Counts1!R83</f>
        <v>23</v>
      </c>
      <c r="S86">
        <f>Family_Level_Aggregate_Counts1!S83</f>
        <v>12</v>
      </c>
      <c r="T86">
        <f>Family_Level_Aggregate_Counts1!T83</f>
        <v>22</v>
      </c>
      <c r="U86">
        <f>Family_Level_Aggregate_Counts1!U83</f>
        <v>15</v>
      </c>
      <c r="V86">
        <f>Family_Level_Aggregate_Counts1!V83</f>
        <v>35</v>
      </c>
      <c r="W86">
        <f>Family_Level_Aggregate_Counts1!W83</f>
        <v>18</v>
      </c>
      <c r="X86">
        <f>Family_Level_Aggregate_Counts1!X83</f>
        <v>24</v>
      </c>
      <c r="Y86">
        <f>Family_Level_Aggregate_Counts1!Y83</f>
        <v>24</v>
      </c>
      <c r="Z86">
        <f>Family_Level_Aggregate_Counts1!Z83</f>
        <v>6</v>
      </c>
      <c r="AA86">
        <f>Family_Level_Aggregate_Counts1!AA83</f>
        <v>16</v>
      </c>
      <c r="AB86">
        <f>Family_Level_Aggregate_Counts1!AB83</f>
        <v>5</v>
      </c>
      <c r="AC86">
        <f>Family_Level_Aggregate_Counts1!AC83</f>
        <v>13</v>
      </c>
      <c r="AD86">
        <f>Family_Level_Aggregate_Counts1!AD83</f>
        <v>10</v>
      </c>
      <c r="AE86">
        <f>Family_Level_Aggregate_Counts1!AE83</f>
        <v>21</v>
      </c>
      <c r="AF86">
        <f>Family_Level_Aggregate_Counts1!AF83</f>
        <v>22</v>
      </c>
      <c r="AG86">
        <f>Family_Level_Aggregate_Counts1!AG83</f>
        <v>31</v>
      </c>
      <c r="AH86">
        <f>Family_Level_Aggregate_Counts1!AH83</f>
        <v>25</v>
      </c>
      <c r="AI86">
        <f>Family_Level_Aggregate_Counts1!AI83</f>
        <v>21</v>
      </c>
      <c r="AJ86">
        <f>Family_Level_Aggregate_Counts1!AJ83</f>
        <v>17</v>
      </c>
      <c r="AK86">
        <f>Family_Level_Aggregate_Counts1!AK83</f>
        <v>21</v>
      </c>
      <c r="AL86">
        <f>Family_Level_Aggregate_Counts1!AL83</f>
        <v>23</v>
      </c>
      <c r="AM86">
        <f>Family_Level_Aggregate_Counts1!AM83</f>
        <v>25</v>
      </c>
      <c r="AN86">
        <f>Family_Level_Aggregate_Counts1!AN83</f>
        <v>23</v>
      </c>
      <c r="AO86">
        <f>Family_Level_Aggregate_Counts1!AO83</f>
        <v>27</v>
      </c>
      <c r="AP86">
        <f>Family_Level_Aggregate_Counts1!AP83</f>
        <v>11</v>
      </c>
      <c r="AQ86">
        <f>Family_Level_Aggregate_Counts1!AQ83</f>
        <v>8</v>
      </c>
      <c r="AR86">
        <f>Family_Level_Aggregate_Counts1!AR83</f>
        <v>14</v>
      </c>
      <c r="AS86">
        <f>Family_Level_Aggregate_Counts1!AS83</f>
        <v>19</v>
      </c>
      <c r="AT86">
        <f>Family_Level_Aggregate_Counts1!AT83</f>
        <v>12</v>
      </c>
      <c r="AU86">
        <f>Family_Level_Aggregate_Counts1!AU83</f>
        <v>24</v>
      </c>
      <c r="AV86">
        <f>Family_Level_Aggregate_Counts1!AV83</f>
        <v>25</v>
      </c>
      <c r="AW86">
        <f>Family_Level_Aggregate_Counts1!AW83</f>
        <v>27</v>
      </c>
      <c r="AX86">
        <f>Family_Level_Aggregate_Counts1!AX83</f>
        <v>26</v>
      </c>
      <c r="AY86">
        <f>Family_Level_Aggregate_Counts1!AY83</f>
        <v>45</v>
      </c>
      <c r="AZ86">
        <f>Family_Level_Aggregate_Counts1!AZ83</f>
        <v>32</v>
      </c>
      <c r="BA86">
        <f>Family_Level_Aggregate_Counts1!BA83</f>
        <v>42</v>
      </c>
      <c r="BB86">
        <f>Family_Level_Aggregate_Counts1!BB83</f>
        <v>12</v>
      </c>
      <c r="BC86">
        <f>Family_Level_Aggregate_Counts1!BC83</f>
        <v>17</v>
      </c>
      <c r="BD86">
        <f>Family_Level_Aggregate_Counts1!BD83</f>
        <v>28</v>
      </c>
      <c r="BE86">
        <f>Family_Level_Aggregate_Counts1!BE83</f>
        <v>15</v>
      </c>
      <c r="BF86">
        <f>Family_Level_Aggregate_Counts1!BF83</f>
        <v>14</v>
      </c>
      <c r="BG86">
        <f>Family_Level_Aggregate_Counts1!BG83</f>
        <v>16</v>
      </c>
      <c r="BH86">
        <f>Family_Level_Aggregate_Counts1!BH83</f>
        <v>23</v>
      </c>
      <c r="BI86">
        <f>Family_Level_Aggregate_Counts1!BI83</f>
        <v>44</v>
      </c>
      <c r="BJ86">
        <f>Family_Level_Aggregate_Counts1!BJ83</f>
        <v>21</v>
      </c>
      <c r="BK86">
        <f>Family_Level_Aggregate_Counts1!BK83</f>
        <v>37</v>
      </c>
      <c r="BL86">
        <f>Family_Level_Aggregate_Counts1!BL83</f>
        <v>18</v>
      </c>
      <c r="BM86">
        <f>Family_Level_Aggregate_Counts1!BM83</f>
        <v>23</v>
      </c>
      <c r="BN86">
        <f>Family_Level_Aggregate_Counts1!BN83</f>
        <v>21</v>
      </c>
      <c r="BO86">
        <f>Family_Level_Aggregate_Counts1!BO83</f>
        <v>54</v>
      </c>
      <c r="BP86">
        <f>Family_Level_Aggregate_Counts1!BP83</f>
        <v>23</v>
      </c>
      <c r="BQ86">
        <f>Family_Level_Aggregate_Counts1!BQ83</f>
        <v>50</v>
      </c>
      <c r="BR86">
        <f>Family_Level_Aggregate_Counts1!BR83</f>
        <v>42</v>
      </c>
      <c r="BS86">
        <f>Family_Level_Aggregate_Counts1!BS83</f>
        <v>46</v>
      </c>
      <c r="BT86">
        <f>Family_Level_Aggregate_Counts1!BT83</f>
        <v>36</v>
      </c>
      <c r="BU86">
        <f>Family_Level_Aggregate_Counts1!BU83</f>
        <v>17</v>
      </c>
      <c r="BV86">
        <f>Family_Level_Aggregate_Counts1!BV83</f>
        <v>20</v>
      </c>
      <c r="BW86">
        <f>Family_Level_Aggregate_Counts1!BW83</f>
        <v>46</v>
      </c>
      <c r="BX86">
        <f>Family_Level_Aggregate_Counts1!BX83</f>
        <v>21</v>
      </c>
      <c r="BY86">
        <f>Family_Level_Aggregate_Counts1!BY83</f>
        <v>42</v>
      </c>
      <c r="BZ86">
        <f>Family_Level_Aggregate_Counts1!BZ83</f>
        <v>16</v>
      </c>
      <c r="CA86">
        <f>Family_Level_Aggregate_Counts1!CA83</f>
        <v>17</v>
      </c>
      <c r="CB86">
        <f>Family_Level_Aggregate_Counts1!CB83</f>
        <v>23</v>
      </c>
      <c r="CC86">
        <f>Family_Level_Aggregate_Counts1!CC83</f>
        <v>28</v>
      </c>
      <c r="CD86">
        <f>Family_Level_Aggregate_Counts1!CD83</f>
        <v>20</v>
      </c>
      <c r="CE86">
        <f>Family_Level_Aggregate_Counts1!CE83</f>
        <v>25</v>
      </c>
      <c r="CF86">
        <f>Family_Level_Aggregate_Counts1!CF83</f>
        <v>21</v>
      </c>
      <c r="CG86">
        <f>Family_Level_Aggregate_Counts1!CG83</f>
        <v>37</v>
      </c>
      <c r="CH86">
        <f>Family_Level_Aggregate_Counts1!CH83</f>
        <v>21</v>
      </c>
      <c r="CI86">
        <f>Family_Level_Aggregate_Counts1!CI83</f>
        <v>52</v>
      </c>
      <c r="CJ86">
        <f>Family_Level_Aggregate_Counts1!CJ83</f>
        <v>40</v>
      </c>
      <c r="CK86">
        <f>Family_Level_Aggregate_Counts1!CK83</f>
        <v>27</v>
      </c>
      <c r="CL86">
        <f>Family_Level_Aggregate_Counts1!CL83</f>
        <v>16</v>
      </c>
      <c r="CM86">
        <f>Family_Level_Aggregate_Counts1!CM83</f>
        <v>21</v>
      </c>
      <c r="CN86">
        <f>Family_Level_Aggregate_Counts1!CN83</f>
        <v>13</v>
      </c>
      <c r="CO86">
        <f>Family_Level_Aggregate_Counts1!CO83</f>
        <v>42</v>
      </c>
      <c r="CP86">
        <f>Family_Level_Aggregate_Counts1!CP83</f>
        <v>15</v>
      </c>
      <c r="CQ86">
        <f>Family_Level_Aggregate_Counts1!CQ83</f>
        <v>29</v>
      </c>
      <c r="CR86">
        <f>Family_Level_Aggregate_Counts1!CR83</f>
        <v>6</v>
      </c>
      <c r="CS86">
        <f>IF(Family_Level_Aggregate_Counts!CS84&gt;10,Family_Level_Aggregate_Counts!CS84,"")</f>
        <v>57</v>
      </c>
    </row>
    <row r="87" spans="1:97" x14ac:dyDescent="0.25">
      <c r="A87" t="str">
        <f>Family_Level_Aggregate_Counts1!A84</f>
        <v>Caldithrixaceae</v>
      </c>
      <c r="B87">
        <f>Family_Level_Aggregate_Counts1!B84</f>
        <v>21</v>
      </c>
      <c r="C87">
        <f>Family_Level_Aggregate_Counts1!C84</f>
        <v>21</v>
      </c>
      <c r="D87">
        <f>Family_Level_Aggregate_Counts1!D84</f>
        <v>28</v>
      </c>
      <c r="E87">
        <f>Family_Level_Aggregate_Counts1!E84</f>
        <v>18</v>
      </c>
      <c r="F87">
        <f>Family_Level_Aggregate_Counts1!F84</f>
        <v>5</v>
      </c>
      <c r="G87">
        <f>Family_Level_Aggregate_Counts1!G84</f>
        <v>20</v>
      </c>
      <c r="H87">
        <f>Family_Level_Aggregate_Counts1!H84</f>
        <v>25</v>
      </c>
      <c r="I87">
        <f>Family_Level_Aggregate_Counts1!I84</f>
        <v>23</v>
      </c>
      <c r="J87">
        <f>Family_Level_Aggregate_Counts1!J84</f>
        <v>14</v>
      </c>
      <c r="K87">
        <f>Family_Level_Aggregate_Counts1!K84</f>
        <v>8</v>
      </c>
      <c r="L87">
        <f>Family_Level_Aggregate_Counts1!L84</f>
        <v>6</v>
      </c>
      <c r="M87">
        <f>Family_Level_Aggregate_Counts1!M84</f>
        <v>16</v>
      </c>
      <c r="N87">
        <f>Family_Level_Aggregate_Counts1!N84</f>
        <v>12</v>
      </c>
      <c r="O87">
        <f>Family_Level_Aggregate_Counts1!O84</f>
        <v>18</v>
      </c>
      <c r="P87">
        <f>Family_Level_Aggregate_Counts1!P84</f>
        <v>7</v>
      </c>
      <c r="Q87">
        <f>Family_Level_Aggregate_Counts1!Q84</f>
        <v>4</v>
      </c>
      <c r="R87">
        <f>Family_Level_Aggregate_Counts1!R84</f>
        <v>18</v>
      </c>
      <c r="S87">
        <f>Family_Level_Aggregate_Counts1!S84</f>
        <v>27</v>
      </c>
      <c r="T87">
        <f>Family_Level_Aggregate_Counts1!T84</f>
        <v>31</v>
      </c>
      <c r="U87">
        <f>Family_Level_Aggregate_Counts1!U84</f>
        <v>21</v>
      </c>
      <c r="V87">
        <f>Family_Level_Aggregate_Counts1!V84</f>
        <v>45</v>
      </c>
      <c r="W87">
        <f>Family_Level_Aggregate_Counts1!W84</f>
        <v>16</v>
      </c>
      <c r="X87">
        <f>Family_Level_Aggregate_Counts1!X84</f>
        <v>33</v>
      </c>
      <c r="Y87">
        <f>Family_Level_Aggregate_Counts1!Y84</f>
        <v>29</v>
      </c>
      <c r="Z87">
        <f>Family_Level_Aggregate_Counts1!Z84</f>
        <v>12</v>
      </c>
      <c r="AA87">
        <f>Family_Level_Aggregate_Counts1!AA84</f>
        <v>12</v>
      </c>
      <c r="AB87">
        <f>Family_Level_Aggregate_Counts1!AB84</f>
        <v>15</v>
      </c>
      <c r="AC87">
        <f>Family_Level_Aggregate_Counts1!AC84</f>
        <v>23</v>
      </c>
      <c r="AD87">
        <f>Family_Level_Aggregate_Counts1!AD84</f>
        <v>9</v>
      </c>
      <c r="AE87">
        <f>Family_Level_Aggregate_Counts1!AE84</f>
        <v>15</v>
      </c>
      <c r="AF87">
        <f>Family_Level_Aggregate_Counts1!AF84</f>
        <v>12</v>
      </c>
      <c r="AG87">
        <f>Family_Level_Aggregate_Counts1!AG84</f>
        <v>15</v>
      </c>
      <c r="AH87">
        <f>Family_Level_Aggregate_Counts1!AH84</f>
        <v>11</v>
      </c>
      <c r="AI87">
        <f>Family_Level_Aggregate_Counts1!AI84</f>
        <v>43</v>
      </c>
      <c r="AJ87">
        <f>Family_Level_Aggregate_Counts1!AJ84</f>
        <v>21</v>
      </c>
      <c r="AK87">
        <f>Family_Level_Aggregate_Counts1!AK84</f>
        <v>32</v>
      </c>
      <c r="AL87">
        <f>Family_Level_Aggregate_Counts1!AL84</f>
        <v>25</v>
      </c>
      <c r="AM87">
        <f>Family_Level_Aggregate_Counts1!AM84</f>
        <v>34</v>
      </c>
      <c r="AN87">
        <f>Family_Level_Aggregate_Counts1!AN84</f>
        <v>40</v>
      </c>
      <c r="AO87">
        <f>Family_Level_Aggregate_Counts1!AO84</f>
        <v>33</v>
      </c>
      <c r="AP87">
        <f>Family_Level_Aggregate_Counts1!AP84</f>
        <v>13</v>
      </c>
      <c r="AQ87">
        <f>Family_Level_Aggregate_Counts1!AQ84</f>
        <v>8</v>
      </c>
      <c r="AR87">
        <f>Family_Level_Aggregate_Counts1!AR84</f>
        <v>23</v>
      </c>
      <c r="AS87">
        <f>Family_Level_Aggregate_Counts1!AS84</f>
        <v>16</v>
      </c>
      <c r="AT87">
        <f>Family_Level_Aggregate_Counts1!AT84</f>
        <v>15</v>
      </c>
      <c r="AU87">
        <f>Family_Level_Aggregate_Counts1!AU84</f>
        <v>12</v>
      </c>
      <c r="AV87">
        <f>Family_Level_Aggregate_Counts1!AV84</f>
        <v>23</v>
      </c>
      <c r="AW87">
        <f>Family_Level_Aggregate_Counts1!AW84</f>
        <v>15</v>
      </c>
      <c r="AX87">
        <f>Family_Level_Aggregate_Counts1!AX84</f>
        <v>38</v>
      </c>
      <c r="AY87">
        <f>Family_Level_Aggregate_Counts1!AY84</f>
        <v>52</v>
      </c>
      <c r="AZ87">
        <f>Family_Level_Aggregate_Counts1!AZ84</f>
        <v>27</v>
      </c>
      <c r="BA87">
        <f>Family_Level_Aggregate_Counts1!BA84</f>
        <v>29</v>
      </c>
      <c r="BB87">
        <f>Family_Level_Aggregate_Counts1!BB84</f>
        <v>12</v>
      </c>
      <c r="BC87">
        <f>Family_Level_Aggregate_Counts1!BC84</f>
        <v>15</v>
      </c>
      <c r="BD87">
        <f>Family_Level_Aggregate_Counts1!BD84</f>
        <v>20</v>
      </c>
      <c r="BE87">
        <f>Family_Level_Aggregate_Counts1!BE84</f>
        <v>8</v>
      </c>
      <c r="BF87">
        <f>Family_Level_Aggregate_Counts1!BF84</f>
        <v>16</v>
      </c>
      <c r="BG87">
        <f>Family_Level_Aggregate_Counts1!BG84</f>
        <v>21</v>
      </c>
      <c r="BH87">
        <f>Family_Level_Aggregate_Counts1!BH84</f>
        <v>27</v>
      </c>
      <c r="BI87">
        <f>Family_Level_Aggregate_Counts1!BI84</f>
        <v>60</v>
      </c>
      <c r="BJ87">
        <f>Family_Level_Aggregate_Counts1!BJ84</f>
        <v>29</v>
      </c>
      <c r="BK87">
        <f>Family_Level_Aggregate_Counts1!BK84</f>
        <v>25</v>
      </c>
      <c r="BL87">
        <f>Family_Level_Aggregate_Counts1!BL84</f>
        <v>15</v>
      </c>
      <c r="BM87">
        <f>Family_Level_Aggregate_Counts1!BM84</f>
        <v>22</v>
      </c>
      <c r="BN87">
        <f>Family_Level_Aggregate_Counts1!BN84</f>
        <v>34</v>
      </c>
      <c r="BO87">
        <f>Family_Level_Aggregate_Counts1!BO84</f>
        <v>61</v>
      </c>
      <c r="BP87">
        <f>Family_Level_Aggregate_Counts1!BP84</f>
        <v>12</v>
      </c>
      <c r="BQ87">
        <f>Family_Level_Aggregate_Counts1!BQ84</f>
        <v>35</v>
      </c>
      <c r="BR87">
        <f>Family_Level_Aggregate_Counts1!BR84</f>
        <v>34</v>
      </c>
      <c r="BS87">
        <f>Family_Level_Aggregate_Counts1!BS84</f>
        <v>9</v>
      </c>
      <c r="BT87">
        <f>Family_Level_Aggregate_Counts1!BT84</f>
        <v>31</v>
      </c>
      <c r="BU87">
        <f>Family_Level_Aggregate_Counts1!BU84</f>
        <v>6</v>
      </c>
      <c r="BV87">
        <f>Family_Level_Aggregate_Counts1!BV84</f>
        <v>25</v>
      </c>
      <c r="BW87">
        <f>Family_Level_Aggregate_Counts1!BW84</f>
        <v>71</v>
      </c>
      <c r="BX87">
        <f>Family_Level_Aggregate_Counts1!BX84</f>
        <v>34</v>
      </c>
      <c r="BY87">
        <f>Family_Level_Aggregate_Counts1!BY84</f>
        <v>21</v>
      </c>
      <c r="BZ87">
        <f>Family_Level_Aggregate_Counts1!BZ84</f>
        <v>16</v>
      </c>
      <c r="CA87">
        <f>Family_Level_Aggregate_Counts1!CA84</f>
        <v>15</v>
      </c>
      <c r="CB87">
        <f>Family_Level_Aggregate_Counts1!CB84</f>
        <v>29</v>
      </c>
      <c r="CC87">
        <f>Family_Level_Aggregate_Counts1!CC84</f>
        <v>27</v>
      </c>
      <c r="CD87">
        <f>Family_Level_Aggregate_Counts1!CD84</f>
        <v>15</v>
      </c>
      <c r="CE87">
        <f>Family_Level_Aggregate_Counts1!CE84</f>
        <v>27</v>
      </c>
      <c r="CF87">
        <f>Family_Level_Aggregate_Counts1!CF84</f>
        <v>34</v>
      </c>
      <c r="CG87">
        <f>Family_Level_Aggregate_Counts1!CG84</f>
        <v>23</v>
      </c>
      <c r="CH87">
        <f>Family_Level_Aggregate_Counts1!CH84</f>
        <v>15</v>
      </c>
      <c r="CI87">
        <f>Family_Level_Aggregate_Counts1!CI84</f>
        <v>38</v>
      </c>
      <c r="CJ87">
        <f>Family_Level_Aggregate_Counts1!CJ84</f>
        <v>41</v>
      </c>
      <c r="CK87">
        <f>Family_Level_Aggregate_Counts1!CK84</f>
        <v>20</v>
      </c>
      <c r="CL87">
        <f>Family_Level_Aggregate_Counts1!CL84</f>
        <v>17</v>
      </c>
      <c r="CM87">
        <f>Family_Level_Aggregate_Counts1!CM84</f>
        <v>23</v>
      </c>
      <c r="CN87">
        <f>Family_Level_Aggregate_Counts1!CN84</f>
        <v>20</v>
      </c>
      <c r="CO87">
        <f>Family_Level_Aggregate_Counts1!CO84</f>
        <v>30</v>
      </c>
      <c r="CP87">
        <f>Family_Level_Aggregate_Counts1!CP84</f>
        <v>12</v>
      </c>
      <c r="CQ87">
        <f>Family_Level_Aggregate_Counts1!CQ84</f>
        <v>21</v>
      </c>
      <c r="CR87">
        <f>Family_Level_Aggregate_Counts1!CR84</f>
        <v>8</v>
      </c>
      <c r="CS87">
        <f>IF(Family_Level_Aggregate_Counts!CS85&gt;10,Family_Level_Aggregate_Counts!CS85,"")</f>
        <v>50</v>
      </c>
    </row>
    <row r="88" spans="1:97" x14ac:dyDescent="0.25">
      <c r="A88" t="str">
        <f>Family_Level_Aggregate_Counts1!A85</f>
        <v>Streptomycetaceae</v>
      </c>
      <c r="B88">
        <f>Family_Level_Aggregate_Counts1!B85</f>
        <v>14</v>
      </c>
      <c r="C88">
        <f>Family_Level_Aggregate_Counts1!C85</f>
        <v>25</v>
      </c>
      <c r="D88">
        <f>Family_Level_Aggregate_Counts1!D85</f>
        <v>9</v>
      </c>
      <c r="E88">
        <f>Family_Level_Aggregate_Counts1!E85</f>
        <v>12</v>
      </c>
      <c r="F88">
        <f>Family_Level_Aggregate_Counts1!F85</f>
        <v>4</v>
      </c>
      <c r="G88">
        <f>Family_Level_Aggregate_Counts1!G85</f>
        <v>8</v>
      </c>
      <c r="H88">
        <f>Family_Level_Aggregate_Counts1!H85</f>
        <v>15</v>
      </c>
      <c r="I88">
        <f>Family_Level_Aggregate_Counts1!I85</f>
        <v>27</v>
      </c>
      <c r="J88">
        <f>Family_Level_Aggregate_Counts1!J85</f>
        <v>12</v>
      </c>
      <c r="K88">
        <f>Family_Level_Aggregate_Counts1!K85</f>
        <v>12</v>
      </c>
      <c r="L88">
        <f>Family_Level_Aggregate_Counts1!L85</f>
        <v>20</v>
      </c>
      <c r="M88">
        <f>Family_Level_Aggregate_Counts1!M85</f>
        <v>39</v>
      </c>
      <c r="N88">
        <f>Family_Level_Aggregate_Counts1!N85</f>
        <v>8</v>
      </c>
      <c r="O88">
        <f>Family_Level_Aggregate_Counts1!O85</f>
        <v>7</v>
      </c>
      <c r="P88">
        <f>Family_Level_Aggregate_Counts1!P85</f>
        <v>15</v>
      </c>
      <c r="Q88">
        <f>Family_Level_Aggregate_Counts1!Q85</f>
        <v>13</v>
      </c>
      <c r="R88">
        <f>Family_Level_Aggregate_Counts1!R85</f>
        <v>33</v>
      </c>
      <c r="S88">
        <f>Family_Level_Aggregate_Counts1!S85</f>
        <v>17</v>
      </c>
      <c r="T88">
        <f>Family_Level_Aggregate_Counts1!T85</f>
        <v>24</v>
      </c>
      <c r="U88">
        <f>Family_Level_Aggregate_Counts1!U85</f>
        <v>24</v>
      </c>
      <c r="V88">
        <f>Family_Level_Aggregate_Counts1!V85</f>
        <v>32</v>
      </c>
      <c r="W88">
        <f>Family_Level_Aggregate_Counts1!W85</f>
        <v>14</v>
      </c>
      <c r="X88">
        <f>Family_Level_Aggregate_Counts1!X85</f>
        <v>22</v>
      </c>
      <c r="Y88">
        <f>Family_Level_Aggregate_Counts1!Y85</f>
        <v>32</v>
      </c>
      <c r="Z88">
        <f>Family_Level_Aggregate_Counts1!Z85</f>
        <v>14</v>
      </c>
      <c r="AA88">
        <f>Family_Level_Aggregate_Counts1!AA85</f>
        <v>21</v>
      </c>
      <c r="AB88">
        <f>Family_Level_Aggregate_Counts1!AB85</f>
        <v>18</v>
      </c>
      <c r="AC88">
        <f>Family_Level_Aggregate_Counts1!AC85</f>
        <v>15</v>
      </c>
      <c r="AD88">
        <f>Family_Level_Aggregate_Counts1!AD85</f>
        <v>16</v>
      </c>
      <c r="AE88">
        <f>Family_Level_Aggregate_Counts1!AE85</f>
        <v>26</v>
      </c>
      <c r="AF88">
        <f>Family_Level_Aggregate_Counts1!AF85</f>
        <v>46</v>
      </c>
      <c r="AG88">
        <f>Family_Level_Aggregate_Counts1!AG85</f>
        <v>22</v>
      </c>
      <c r="AH88">
        <f>Family_Level_Aggregate_Counts1!AH85</f>
        <v>15</v>
      </c>
      <c r="AI88">
        <f>Family_Level_Aggregate_Counts1!AI85</f>
        <v>27</v>
      </c>
      <c r="AJ88">
        <f>Family_Level_Aggregate_Counts1!AJ85</f>
        <v>21</v>
      </c>
      <c r="AK88">
        <f>Family_Level_Aggregate_Counts1!AK85</f>
        <v>12</v>
      </c>
      <c r="AL88">
        <f>Family_Level_Aggregate_Counts1!AL85</f>
        <v>13</v>
      </c>
      <c r="AM88">
        <f>Family_Level_Aggregate_Counts1!AM85</f>
        <v>21</v>
      </c>
      <c r="AN88">
        <f>Family_Level_Aggregate_Counts1!AN85</f>
        <v>25</v>
      </c>
      <c r="AO88">
        <f>Family_Level_Aggregate_Counts1!AO85</f>
        <v>23</v>
      </c>
      <c r="AP88">
        <f>Family_Level_Aggregate_Counts1!AP85</f>
        <v>23</v>
      </c>
      <c r="AQ88">
        <f>Family_Level_Aggregate_Counts1!AQ85</f>
        <v>5</v>
      </c>
      <c r="AR88">
        <f>Family_Level_Aggregate_Counts1!AR85</f>
        <v>6</v>
      </c>
      <c r="AS88">
        <f>Family_Level_Aggregate_Counts1!AS85</f>
        <v>16</v>
      </c>
      <c r="AT88">
        <f>Family_Level_Aggregate_Counts1!AT85</f>
        <v>10</v>
      </c>
      <c r="AU88">
        <f>Family_Level_Aggregate_Counts1!AU85</f>
        <v>6</v>
      </c>
      <c r="AV88">
        <f>Family_Level_Aggregate_Counts1!AV85</f>
        <v>30</v>
      </c>
      <c r="AW88">
        <f>Family_Level_Aggregate_Counts1!AW85</f>
        <v>36</v>
      </c>
      <c r="AX88">
        <f>Family_Level_Aggregate_Counts1!AX85</f>
        <v>23</v>
      </c>
      <c r="AY88">
        <f>Family_Level_Aggregate_Counts1!AY85</f>
        <v>62</v>
      </c>
      <c r="AZ88">
        <f>Family_Level_Aggregate_Counts1!AZ85</f>
        <v>60</v>
      </c>
      <c r="BA88">
        <f>Family_Level_Aggregate_Counts1!BA85</f>
        <v>25</v>
      </c>
      <c r="BB88">
        <f>Family_Level_Aggregate_Counts1!BB85</f>
        <v>12</v>
      </c>
      <c r="BC88">
        <f>Family_Level_Aggregate_Counts1!BC85</f>
        <v>15</v>
      </c>
      <c r="BD88">
        <f>Family_Level_Aggregate_Counts1!BD85</f>
        <v>11</v>
      </c>
      <c r="BE88">
        <f>Family_Level_Aggregate_Counts1!BE85</f>
        <v>10</v>
      </c>
      <c r="BF88">
        <f>Family_Level_Aggregate_Counts1!BF85</f>
        <v>16</v>
      </c>
      <c r="BG88">
        <f>Family_Level_Aggregate_Counts1!BG85</f>
        <v>25</v>
      </c>
      <c r="BH88">
        <f>Family_Level_Aggregate_Counts1!BH85</f>
        <v>33</v>
      </c>
      <c r="BI88">
        <f>Family_Level_Aggregate_Counts1!BI85</f>
        <v>46</v>
      </c>
      <c r="BJ88">
        <f>Family_Level_Aggregate_Counts1!BJ85</f>
        <v>34</v>
      </c>
      <c r="BK88">
        <f>Family_Level_Aggregate_Counts1!BK85</f>
        <v>42</v>
      </c>
      <c r="BL88">
        <f>Family_Level_Aggregate_Counts1!BL85</f>
        <v>10</v>
      </c>
      <c r="BM88">
        <f>Family_Level_Aggregate_Counts1!BM85</f>
        <v>19</v>
      </c>
      <c r="BN88">
        <f>Family_Level_Aggregate_Counts1!BN85</f>
        <v>29</v>
      </c>
      <c r="BO88">
        <f>Family_Level_Aggregate_Counts1!BO85</f>
        <v>24</v>
      </c>
      <c r="BP88">
        <f>Family_Level_Aggregate_Counts1!BP85</f>
        <v>5</v>
      </c>
      <c r="BQ88">
        <f>Family_Level_Aggregate_Counts1!BQ85</f>
        <v>25</v>
      </c>
      <c r="BR88">
        <f>Family_Level_Aggregate_Counts1!BR85</f>
        <v>19</v>
      </c>
      <c r="BS88">
        <f>Family_Level_Aggregate_Counts1!BS85</f>
        <v>27</v>
      </c>
      <c r="BT88">
        <f>Family_Level_Aggregate_Counts1!BT85</f>
        <v>20</v>
      </c>
      <c r="BU88">
        <f>Family_Level_Aggregate_Counts1!BU85</f>
        <v>5</v>
      </c>
      <c r="BV88">
        <f>Family_Level_Aggregate_Counts1!BV85</f>
        <v>22</v>
      </c>
      <c r="BW88">
        <f>Family_Level_Aggregate_Counts1!BW85</f>
        <v>33</v>
      </c>
      <c r="BX88">
        <f>Family_Level_Aggregate_Counts1!BX85</f>
        <v>32</v>
      </c>
      <c r="BY88">
        <f>Family_Level_Aggregate_Counts1!BY85</f>
        <v>27</v>
      </c>
      <c r="BZ88">
        <f>Family_Level_Aggregate_Counts1!BZ85</f>
        <v>16</v>
      </c>
      <c r="CA88">
        <f>Family_Level_Aggregate_Counts1!CA85</f>
        <v>17</v>
      </c>
      <c r="CB88">
        <f>Family_Level_Aggregate_Counts1!CB85</f>
        <v>15</v>
      </c>
      <c r="CC88">
        <f>Family_Level_Aggregate_Counts1!CC85</f>
        <v>24</v>
      </c>
      <c r="CD88">
        <f>Family_Level_Aggregate_Counts1!CD85</f>
        <v>28</v>
      </c>
      <c r="CE88">
        <f>Family_Level_Aggregate_Counts1!CE85</f>
        <v>19</v>
      </c>
      <c r="CF88">
        <f>Family_Level_Aggregate_Counts1!CF85</f>
        <v>24</v>
      </c>
      <c r="CG88">
        <f>Family_Level_Aggregate_Counts1!CG85</f>
        <v>36</v>
      </c>
      <c r="CH88">
        <f>Family_Level_Aggregate_Counts1!CH85</f>
        <v>17</v>
      </c>
      <c r="CI88">
        <f>Family_Level_Aggregate_Counts1!CI85</f>
        <v>34</v>
      </c>
      <c r="CJ88">
        <f>Family_Level_Aggregate_Counts1!CJ85</f>
        <v>56</v>
      </c>
      <c r="CK88">
        <f>Family_Level_Aggregate_Counts1!CK85</f>
        <v>16</v>
      </c>
      <c r="CL88">
        <f>Family_Level_Aggregate_Counts1!CL85</f>
        <v>29</v>
      </c>
      <c r="CM88">
        <f>Family_Level_Aggregate_Counts1!CM85</f>
        <v>36</v>
      </c>
      <c r="CN88">
        <f>Family_Level_Aggregate_Counts1!CN85</f>
        <v>31</v>
      </c>
      <c r="CO88">
        <f>Family_Level_Aggregate_Counts1!CO85</f>
        <v>42</v>
      </c>
      <c r="CP88">
        <f>Family_Level_Aggregate_Counts1!CP85</f>
        <v>33</v>
      </c>
      <c r="CQ88">
        <f>Family_Level_Aggregate_Counts1!CQ85</f>
        <v>37</v>
      </c>
      <c r="CR88">
        <f>Family_Level_Aggregate_Counts1!CR85</f>
        <v>23</v>
      </c>
      <c r="CS88">
        <f>IF(Family_Level_Aggregate_Counts!CS86&gt;10,Family_Level_Aggregate_Counts!CS86,"")</f>
        <v>51</v>
      </c>
    </row>
    <row r="89" spans="1:97" x14ac:dyDescent="0.25">
      <c r="A89" t="str">
        <f>Family_Level_Aggregate_Counts1!A86</f>
        <v>Thermaceae</v>
      </c>
      <c r="B89">
        <f>Family_Level_Aggregate_Counts1!B86</f>
        <v>32</v>
      </c>
      <c r="C89">
        <f>Family_Level_Aggregate_Counts1!C86</f>
        <v>16</v>
      </c>
      <c r="D89">
        <f>Family_Level_Aggregate_Counts1!D86</f>
        <v>11</v>
      </c>
      <c r="E89">
        <f>Family_Level_Aggregate_Counts1!E86</f>
        <v>13</v>
      </c>
      <c r="F89">
        <f>Family_Level_Aggregate_Counts1!F86</f>
        <v>7</v>
      </c>
      <c r="G89">
        <f>Family_Level_Aggregate_Counts1!G86</f>
        <v>28</v>
      </c>
      <c r="H89">
        <f>Family_Level_Aggregate_Counts1!H86</f>
        <v>18</v>
      </c>
      <c r="I89">
        <f>Family_Level_Aggregate_Counts1!I86</f>
        <v>22</v>
      </c>
      <c r="J89">
        <f>Family_Level_Aggregate_Counts1!J86</f>
        <v>17</v>
      </c>
      <c r="K89">
        <f>Family_Level_Aggregate_Counts1!K86</f>
        <v>17</v>
      </c>
      <c r="L89">
        <f>Family_Level_Aggregate_Counts1!L86</f>
        <v>10</v>
      </c>
      <c r="M89">
        <f>Family_Level_Aggregate_Counts1!M86</f>
        <v>16</v>
      </c>
      <c r="N89">
        <f>Family_Level_Aggregate_Counts1!N86</f>
        <v>12</v>
      </c>
      <c r="O89">
        <f>Family_Level_Aggregate_Counts1!O86</f>
        <v>8</v>
      </c>
      <c r="P89">
        <f>Family_Level_Aggregate_Counts1!P86</f>
        <v>23</v>
      </c>
      <c r="Q89">
        <f>Family_Level_Aggregate_Counts1!Q86</f>
        <v>7</v>
      </c>
      <c r="R89">
        <f>Family_Level_Aggregate_Counts1!R86</f>
        <v>30</v>
      </c>
      <c r="S89">
        <f>Family_Level_Aggregate_Counts1!S86</f>
        <v>24</v>
      </c>
      <c r="T89">
        <f>Family_Level_Aggregate_Counts1!T86</f>
        <v>13</v>
      </c>
      <c r="U89">
        <f>Family_Level_Aggregate_Counts1!U86</f>
        <v>7</v>
      </c>
      <c r="V89">
        <f>Family_Level_Aggregate_Counts1!V86</f>
        <v>25</v>
      </c>
      <c r="W89">
        <f>Family_Level_Aggregate_Counts1!W86</f>
        <v>13</v>
      </c>
      <c r="X89">
        <f>Family_Level_Aggregate_Counts1!X86</f>
        <v>19</v>
      </c>
      <c r="Y89">
        <f>Family_Level_Aggregate_Counts1!Y86</f>
        <v>21</v>
      </c>
      <c r="Z89">
        <f>Family_Level_Aggregate_Counts1!Z86</f>
        <v>15</v>
      </c>
      <c r="AA89">
        <f>Family_Level_Aggregate_Counts1!AA86</f>
        <v>17</v>
      </c>
      <c r="AB89">
        <f>Family_Level_Aggregate_Counts1!AB86</f>
        <v>9</v>
      </c>
      <c r="AC89">
        <f>Family_Level_Aggregate_Counts1!AC86</f>
        <v>20</v>
      </c>
      <c r="AD89">
        <f>Family_Level_Aggregate_Counts1!AD86</f>
        <v>8</v>
      </c>
      <c r="AE89">
        <f>Family_Level_Aggregate_Counts1!AE86</f>
        <v>23</v>
      </c>
      <c r="AF89">
        <f>Family_Level_Aggregate_Counts1!AF86</f>
        <v>37</v>
      </c>
      <c r="AG89">
        <f>Family_Level_Aggregate_Counts1!AG86</f>
        <v>26</v>
      </c>
      <c r="AH89">
        <f>Family_Level_Aggregate_Counts1!AH86</f>
        <v>28</v>
      </c>
      <c r="AI89">
        <f>Family_Level_Aggregate_Counts1!AI86</f>
        <v>18</v>
      </c>
      <c r="AJ89">
        <f>Family_Level_Aggregate_Counts1!AJ86</f>
        <v>19</v>
      </c>
      <c r="AK89">
        <f>Family_Level_Aggregate_Counts1!AK86</f>
        <v>21</v>
      </c>
      <c r="AL89">
        <f>Family_Level_Aggregate_Counts1!AL86</f>
        <v>15</v>
      </c>
      <c r="AM89">
        <f>Family_Level_Aggregate_Counts1!AM86</f>
        <v>26</v>
      </c>
      <c r="AN89">
        <f>Family_Level_Aggregate_Counts1!AN86</f>
        <v>30</v>
      </c>
      <c r="AO89">
        <f>Family_Level_Aggregate_Counts1!AO86</f>
        <v>27</v>
      </c>
      <c r="AP89">
        <f>Family_Level_Aggregate_Counts1!AP86</f>
        <v>16</v>
      </c>
      <c r="AQ89">
        <f>Family_Level_Aggregate_Counts1!AQ86</f>
        <v>11</v>
      </c>
      <c r="AR89">
        <f>Family_Level_Aggregate_Counts1!AR86</f>
        <v>14</v>
      </c>
      <c r="AS89">
        <f>Family_Level_Aggregate_Counts1!AS86</f>
        <v>17</v>
      </c>
      <c r="AT89">
        <f>Family_Level_Aggregate_Counts1!AT86</f>
        <v>14</v>
      </c>
      <c r="AU89">
        <f>Family_Level_Aggregate_Counts1!AU86</f>
        <v>18</v>
      </c>
      <c r="AV89">
        <f>Family_Level_Aggregate_Counts1!AV86</f>
        <v>41</v>
      </c>
      <c r="AW89">
        <f>Family_Level_Aggregate_Counts1!AW86</f>
        <v>50</v>
      </c>
      <c r="AX89">
        <f>Family_Level_Aggregate_Counts1!AX86</f>
        <v>49</v>
      </c>
      <c r="AY89">
        <f>Family_Level_Aggregate_Counts1!AY86</f>
        <v>27</v>
      </c>
      <c r="AZ89">
        <f>Family_Level_Aggregate_Counts1!AZ86</f>
        <v>31</v>
      </c>
      <c r="BA89">
        <f>Family_Level_Aggregate_Counts1!BA86</f>
        <v>22</v>
      </c>
      <c r="BB89">
        <f>Family_Level_Aggregate_Counts1!BB86</f>
        <v>7</v>
      </c>
      <c r="BC89">
        <f>Family_Level_Aggregate_Counts1!BC86</f>
        <v>17</v>
      </c>
      <c r="BD89">
        <f>Family_Level_Aggregate_Counts1!BD86</f>
        <v>15</v>
      </c>
      <c r="BE89">
        <f>Family_Level_Aggregate_Counts1!BE86</f>
        <v>15</v>
      </c>
      <c r="BF89">
        <f>Family_Level_Aggregate_Counts1!BF86</f>
        <v>7</v>
      </c>
      <c r="BG89">
        <f>Family_Level_Aggregate_Counts1!BG86</f>
        <v>17</v>
      </c>
      <c r="BH89">
        <f>Family_Level_Aggregate_Counts1!BH86</f>
        <v>16</v>
      </c>
      <c r="BI89">
        <f>Family_Level_Aggregate_Counts1!BI86</f>
        <v>32</v>
      </c>
      <c r="BJ89">
        <f>Family_Level_Aggregate_Counts1!BJ86</f>
        <v>14</v>
      </c>
      <c r="BK89">
        <f>Family_Level_Aggregate_Counts1!BK86</f>
        <v>11</v>
      </c>
      <c r="BL89">
        <f>Family_Level_Aggregate_Counts1!BL86</f>
        <v>16</v>
      </c>
      <c r="BM89">
        <f>Family_Level_Aggregate_Counts1!BM86</f>
        <v>22</v>
      </c>
      <c r="BN89">
        <f>Family_Level_Aggregate_Counts1!BN86</f>
        <v>28</v>
      </c>
      <c r="BO89">
        <f>Family_Level_Aggregate_Counts1!BO86</f>
        <v>24</v>
      </c>
      <c r="BP89">
        <f>Family_Level_Aggregate_Counts1!BP86</f>
        <v>10</v>
      </c>
      <c r="BQ89">
        <f>Family_Level_Aggregate_Counts1!BQ86</f>
        <v>26</v>
      </c>
      <c r="BR89">
        <f>Family_Level_Aggregate_Counts1!BR86</f>
        <v>26</v>
      </c>
      <c r="BS89">
        <f>Family_Level_Aggregate_Counts1!BS86</f>
        <v>22</v>
      </c>
      <c r="BT89">
        <f>Family_Level_Aggregate_Counts1!BT86</f>
        <v>19</v>
      </c>
      <c r="BU89">
        <f>Family_Level_Aggregate_Counts1!BU86</f>
        <v>8</v>
      </c>
      <c r="BV89">
        <f>Family_Level_Aggregate_Counts1!BV86</f>
        <v>13</v>
      </c>
      <c r="BW89">
        <f>Family_Level_Aggregate_Counts1!BW86</f>
        <v>36</v>
      </c>
      <c r="BX89">
        <f>Family_Level_Aggregate_Counts1!BX86</f>
        <v>15</v>
      </c>
      <c r="BY89">
        <f>Family_Level_Aggregate_Counts1!BY86</f>
        <v>25</v>
      </c>
      <c r="BZ89">
        <f>Family_Level_Aggregate_Counts1!BZ86</f>
        <v>15</v>
      </c>
      <c r="CA89">
        <f>Family_Level_Aggregate_Counts1!CA86</f>
        <v>8</v>
      </c>
      <c r="CB89">
        <f>Family_Level_Aggregate_Counts1!CB86</f>
        <v>22</v>
      </c>
      <c r="CC89">
        <f>Family_Level_Aggregate_Counts1!CC86</f>
        <v>20</v>
      </c>
      <c r="CD89">
        <f>Family_Level_Aggregate_Counts1!CD86</f>
        <v>12</v>
      </c>
      <c r="CE89">
        <f>Family_Level_Aggregate_Counts1!CE86</f>
        <v>17</v>
      </c>
      <c r="CF89">
        <f>Family_Level_Aggregate_Counts1!CF86</f>
        <v>29</v>
      </c>
      <c r="CG89">
        <f>Family_Level_Aggregate_Counts1!CG86</f>
        <v>38</v>
      </c>
      <c r="CH89">
        <f>Family_Level_Aggregate_Counts1!CH86</f>
        <v>17</v>
      </c>
      <c r="CI89">
        <f>Family_Level_Aggregate_Counts1!CI86</f>
        <v>66</v>
      </c>
      <c r="CJ89">
        <f>Family_Level_Aggregate_Counts1!CJ86</f>
        <v>39</v>
      </c>
      <c r="CK89">
        <f>Family_Level_Aggregate_Counts1!CK86</f>
        <v>39</v>
      </c>
      <c r="CL89">
        <f>Family_Level_Aggregate_Counts1!CL86</f>
        <v>34</v>
      </c>
      <c r="CM89">
        <f>Family_Level_Aggregate_Counts1!CM86</f>
        <v>59</v>
      </c>
      <c r="CN89">
        <f>Family_Level_Aggregate_Counts1!CN86</f>
        <v>28</v>
      </c>
      <c r="CO89">
        <f>Family_Level_Aggregate_Counts1!CO86</f>
        <v>66</v>
      </c>
      <c r="CP89">
        <f>Family_Level_Aggregate_Counts1!CP86</f>
        <v>37</v>
      </c>
      <c r="CQ89">
        <f>Family_Level_Aggregate_Counts1!CQ86</f>
        <v>54</v>
      </c>
      <c r="CR89">
        <f>Family_Level_Aggregate_Counts1!CR86</f>
        <v>24</v>
      </c>
      <c r="CS89">
        <f>IF(Family_Level_Aggregate_Counts!CS87&gt;10,Family_Level_Aggregate_Counts!CS87,"")</f>
        <v>44</v>
      </c>
    </row>
    <row r="90" spans="1:97" x14ac:dyDescent="0.25">
      <c r="A90" t="str">
        <f>Family_Level_Aggregate_Counts1!A87</f>
        <v>Caldilineaceae</v>
      </c>
      <c r="B90">
        <f>Family_Level_Aggregate_Counts1!B87</f>
        <v>21</v>
      </c>
      <c r="C90">
        <f>Family_Level_Aggregate_Counts1!C87</f>
        <v>33</v>
      </c>
      <c r="D90">
        <f>Family_Level_Aggregate_Counts1!D87</f>
        <v>31</v>
      </c>
      <c r="E90">
        <f>Family_Level_Aggregate_Counts1!E87</f>
        <v>22</v>
      </c>
      <c r="F90">
        <f>Family_Level_Aggregate_Counts1!F87</f>
        <v>16</v>
      </c>
      <c r="G90">
        <f>Family_Level_Aggregate_Counts1!G87</f>
        <v>29</v>
      </c>
      <c r="H90">
        <f>Family_Level_Aggregate_Counts1!H87</f>
        <v>25</v>
      </c>
      <c r="I90">
        <f>Family_Level_Aggregate_Counts1!I87</f>
        <v>15</v>
      </c>
      <c r="J90">
        <f>Family_Level_Aggregate_Counts1!J87</f>
        <v>13</v>
      </c>
      <c r="K90">
        <f>Family_Level_Aggregate_Counts1!K87</f>
        <v>7</v>
      </c>
      <c r="L90">
        <f>Family_Level_Aggregate_Counts1!L87</f>
        <v>8</v>
      </c>
      <c r="M90">
        <f>Family_Level_Aggregate_Counts1!M87</f>
        <v>17</v>
      </c>
      <c r="N90">
        <f>Family_Level_Aggregate_Counts1!N87</f>
        <v>7</v>
      </c>
      <c r="O90">
        <f>Family_Level_Aggregate_Counts1!O87</f>
        <v>7</v>
      </c>
      <c r="P90">
        <f>Family_Level_Aggregate_Counts1!P87</f>
        <v>12</v>
      </c>
      <c r="Q90">
        <f>Family_Level_Aggregate_Counts1!Q87</f>
        <v>3</v>
      </c>
      <c r="R90">
        <f>Family_Level_Aggregate_Counts1!R87</f>
        <v>7</v>
      </c>
      <c r="S90">
        <f>Family_Level_Aggregate_Counts1!S87</f>
        <v>14</v>
      </c>
      <c r="T90">
        <f>Family_Level_Aggregate_Counts1!T87</f>
        <v>20</v>
      </c>
      <c r="U90">
        <f>Family_Level_Aggregate_Counts1!U87</f>
        <v>14</v>
      </c>
      <c r="V90">
        <f>Family_Level_Aggregate_Counts1!V87</f>
        <v>60</v>
      </c>
      <c r="W90">
        <f>Family_Level_Aggregate_Counts1!W87</f>
        <v>7</v>
      </c>
      <c r="X90">
        <f>Family_Level_Aggregate_Counts1!X87</f>
        <v>17</v>
      </c>
      <c r="Y90">
        <f>Family_Level_Aggregate_Counts1!Y87</f>
        <v>30</v>
      </c>
      <c r="Z90">
        <f>Family_Level_Aggregate_Counts1!Z87</f>
        <v>24</v>
      </c>
      <c r="AA90">
        <f>Family_Level_Aggregate_Counts1!AA87</f>
        <v>7</v>
      </c>
      <c r="AB90">
        <f>Family_Level_Aggregate_Counts1!AB87</f>
        <v>13</v>
      </c>
      <c r="AC90">
        <f>Family_Level_Aggregate_Counts1!AC87</f>
        <v>18</v>
      </c>
      <c r="AD90">
        <f>Family_Level_Aggregate_Counts1!AD87</f>
        <v>4</v>
      </c>
      <c r="AE90">
        <f>Family_Level_Aggregate_Counts1!AE87</f>
        <v>3</v>
      </c>
      <c r="AF90">
        <f>Family_Level_Aggregate_Counts1!AF87</f>
        <v>18</v>
      </c>
      <c r="AG90">
        <f>Family_Level_Aggregate_Counts1!AG87</f>
        <v>9</v>
      </c>
      <c r="AH90">
        <f>Family_Level_Aggregate_Counts1!AH87</f>
        <v>4</v>
      </c>
      <c r="AI90">
        <f>Family_Level_Aggregate_Counts1!AI87</f>
        <v>19</v>
      </c>
      <c r="AJ90">
        <f>Family_Level_Aggregate_Counts1!AJ87</f>
        <v>17</v>
      </c>
      <c r="AK90">
        <f>Family_Level_Aggregate_Counts1!AK87</f>
        <v>32</v>
      </c>
      <c r="AL90">
        <f>Family_Level_Aggregate_Counts1!AL87</f>
        <v>32</v>
      </c>
      <c r="AM90">
        <f>Family_Level_Aggregate_Counts1!AM87</f>
        <v>6</v>
      </c>
      <c r="AN90">
        <f>Family_Level_Aggregate_Counts1!AN87</f>
        <v>18</v>
      </c>
      <c r="AO90">
        <f>Family_Level_Aggregate_Counts1!AO87</f>
        <v>33</v>
      </c>
      <c r="AP90">
        <f>Family_Level_Aggregate_Counts1!AP87</f>
        <v>24</v>
      </c>
      <c r="AQ90">
        <f>Family_Level_Aggregate_Counts1!AQ87</f>
        <v>4</v>
      </c>
      <c r="AR90">
        <f>Family_Level_Aggregate_Counts1!AR87</f>
        <v>5</v>
      </c>
      <c r="AS90">
        <f>Family_Level_Aggregate_Counts1!AS87</f>
        <v>24</v>
      </c>
      <c r="AT90">
        <f>Family_Level_Aggregate_Counts1!AT87</f>
        <v>11</v>
      </c>
      <c r="AU90">
        <f>Family_Level_Aggregate_Counts1!AU87</f>
        <v>9</v>
      </c>
      <c r="AV90">
        <f>Family_Level_Aggregate_Counts1!AV87</f>
        <v>13</v>
      </c>
      <c r="AW90">
        <f>Family_Level_Aggregate_Counts1!AW87</f>
        <v>18</v>
      </c>
      <c r="AX90">
        <f>Family_Level_Aggregate_Counts1!AX87</f>
        <v>14</v>
      </c>
      <c r="AY90">
        <f>Family_Level_Aggregate_Counts1!AY87</f>
        <v>67</v>
      </c>
      <c r="AZ90">
        <f>Family_Level_Aggregate_Counts1!AZ87</f>
        <v>47</v>
      </c>
      <c r="BA90">
        <f>Family_Level_Aggregate_Counts1!BA87</f>
        <v>48</v>
      </c>
      <c r="BB90">
        <f>Family_Level_Aggregate_Counts1!BB87</f>
        <v>16</v>
      </c>
      <c r="BC90">
        <f>Family_Level_Aggregate_Counts1!BC87</f>
        <v>4</v>
      </c>
      <c r="BD90">
        <f>Family_Level_Aggregate_Counts1!BD87</f>
        <v>11</v>
      </c>
      <c r="BE90">
        <f>Family_Level_Aggregate_Counts1!BE87</f>
        <v>15</v>
      </c>
      <c r="BF90">
        <f>Family_Level_Aggregate_Counts1!BF87</f>
        <v>27</v>
      </c>
      <c r="BG90">
        <f>Family_Level_Aggregate_Counts1!BG87</f>
        <v>8</v>
      </c>
      <c r="BH90">
        <f>Family_Level_Aggregate_Counts1!BH87</f>
        <v>14</v>
      </c>
      <c r="BI90">
        <f>Family_Level_Aggregate_Counts1!BI87</f>
        <v>57</v>
      </c>
      <c r="BJ90">
        <f>Family_Level_Aggregate_Counts1!BJ87</f>
        <v>27</v>
      </c>
      <c r="BK90">
        <f>Family_Level_Aggregate_Counts1!BK87</f>
        <v>13</v>
      </c>
      <c r="BL90">
        <f>Family_Level_Aggregate_Counts1!BL87</f>
        <v>9</v>
      </c>
      <c r="BM90">
        <f>Family_Level_Aggregate_Counts1!BM87</f>
        <v>10</v>
      </c>
      <c r="BN90">
        <f>Family_Level_Aggregate_Counts1!BN87</f>
        <v>17</v>
      </c>
      <c r="BO90">
        <f>Family_Level_Aggregate_Counts1!BO87</f>
        <v>62</v>
      </c>
      <c r="BP90">
        <f>Family_Level_Aggregate_Counts1!BP87</f>
        <v>14</v>
      </c>
      <c r="BQ90">
        <f>Family_Level_Aggregate_Counts1!BQ87</f>
        <v>44</v>
      </c>
      <c r="BR90">
        <f>Family_Level_Aggregate_Counts1!BR87</f>
        <v>39</v>
      </c>
      <c r="BS90">
        <f>Family_Level_Aggregate_Counts1!BS87</f>
        <v>40</v>
      </c>
      <c r="BT90">
        <f>Family_Level_Aggregate_Counts1!BT87</f>
        <v>35</v>
      </c>
      <c r="BU90">
        <f>Family_Level_Aggregate_Counts1!BU87</f>
        <v>6</v>
      </c>
      <c r="BV90">
        <f>Family_Level_Aggregate_Counts1!BV87</f>
        <v>44</v>
      </c>
      <c r="BW90">
        <f>Family_Level_Aggregate_Counts1!BW87</f>
        <v>47</v>
      </c>
      <c r="BX90">
        <f>Family_Level_Aggregate_Counts1!BX87</f>
        <v>29</v>
      </c>
      <c r="BY90">
        <f>Family_Level_Aggregate_Counts1!BY87</f>
        <v>24</v>
      </c>
      <c r="BZ90">
        <f>Family_Level_Aggregate_Counts1!BZ87</f>
        <v>21</v>
      </c>
      <c r="CA90">
        <f>Family_Level_Aggregate_Counts1!CA87</f>
        <v>23</v>
      </c>
      <c r="CB90">
        <f>Family_Level_Aggregate_Counts1!CB87</f>
        <v>20</v>
      </c>
      <c r="CC90">
        <f>Family_Level_Aggregate_Counts1!CC87</f>
        <v>44</v>
      </c>
      <c r="CD90">
        <f>Family_Level_Aggregate_Counts1!CD87</f>
        <v>32</v>
      </c>
      <c r="CE90">
        <f>Family_Level_Aggregate_Counts1!CE87</f>
        <v>22</v>
      </c>
      <c r="CF90">
        <f>Family_Level_Aggregate_Counts1!CF87</f>
        <v>22</v>
      </c>
      <c r="CG90">
        <f>Family_Level_Aggregate_Counts1!CG87</f>
        <v>47</v>
      </c>
      <c r="CH90">
        <f>Family_Level_Aggregate_Counts1!CH87</f>
        <v>23</v>
      </c>
      <c r="CI90">
        <f>Family_Level_Aggregate_Counts1!CI87</f>
        <v>52</v>
      </c>
      <c r="CJ90">
        <f>Family_Level_Aggregate_Counts1!CJ87</f>
        <v>38</v>
      </c>
      <c r="CK90">
        <f>Family_Level_Aggregate_Counts1!CK87</f>
        <v>17</v>
      </c>
      <c r="CL90">
        <f>Family_Level_Aggregate_Counts1!CL87</f>
        <v>16</v>
      </c>
      <c r="CM90">
        <f>Family_Level_Aggregate_Counts1!CM87</f>
        <v>23</v>
      </c>
      <c r="CN90">
        <f>Family_Level_Aggregate_Counts1!CN87</f>
        <v>14</v>
      </c>
      <c r="CO90">
        <f>Family_Level_Aggregate_Counts1!CO87</f>
        <v>32</v>
      </c>
      <c r="CP90">
        <f>Family_Level_Aggregate_Counts1!CP87</f>
        <v>11</v>
      </c>
      <c r="CQ90">
        <f>Family_Level_Aggregate_Counts1!CQ87</f>
        <v>18</v>
      </c>
      <c r="CR90">
        <f>Family_Level_Aggregate_Counts1!CR87</f>
        <v>9</v>
      </c>
      <c r="CS90">
        <f>IF(Family_Level_Aggregate_Counts!CS88&gt;10,Family_Level_Aggregate_Counts!CS88,"")</f>
        <v>41</v>
      </c>
    </row>
    <row r="91" spans="1:97" x14ac:dyDescent="0.25">
      <c r="A91" t="str">
        <f>Family_Level_Aggregate_Counts1!A88</f>
        <v>Symbiobacteriaceae</v>
      </c>
      <c r="B91">
        <f>Family_Level_Aggregate_Counts1!B88</f>
        <v>19</v>
      </c>
      <c r="C91">
        <f>Family_Level_Aggregate_Counts1!C88</f>
        <v>29</v>
      </c>
      <c r="D91">
        <f>Family_Level_Aggregate_Counts1!D88</f>
        <v>19</v>
      </c>
      <c r="E91">
        <f>Family_Level_Aggregate_Counts1!E88</f>
        <v>12</v>
      </c>
      <c r="F91">
        <f>Family_Level_Aggregate_Counts1!F88</f>
        <v>10</v>
      </c>
      <c r="G91">
        <f>Family_Level_Aggregate_Counts1!G88</f>
        <v>28</v>
      </c>
      <c r="H91">
        <f>Family_Level_Aggregate_Counts1!H88</f>
        <v>7</v>
      </c>
      <c r="I91">
        <f>Family_Level_Aggregate_Counts1!I88</f>
        <v>5</v>
      </c>
      <c r="J91">
        <f>Family_Level_Aggregate_Counts1!J88</f>
        <v>9</v>
      </c>
      <c r="K91">
        <f>Family_Level_Aggregate_Counts1!K88</f>
        <v>5</v>
      </c>
      <c r="L91">
        <f>Family_Level_Aggregate_Counts1!L88</f>
        <v>0</v>
      </c>
      <c r="M91">
        <f>Family_Level_Aggregate_Counts1!M88</f>
        <v>17</v>
      </c>
      <c r="N91">
        <f>Family_Level_Aggregate_Counts1!N88</f>
        <v>5</v>
      </c>
      <c r="O91">
        <f>Family_Level_Aggregate_Counts1!O88</f>
        <v>7</v>
      </c>
      <c r="P91">
        <f>Family_Level_Aggregate_Counts1!P88</f>
        <v>7</v>
      </c>
      <c r="Q91">
        <f>Family_Level_Aggregate_Counts1!Q88</f>
        <v>3</v>
      </c>
      <c r="R91">
        <f>Family_Level_Aggregate_Counts1!R88</f>
        <v>15</v>
      </c>
      <c r="S91">
        <f>Family_Level_Aggregate_Counts1!S88</f>
        <v>6</v>
      </c>
      <c r="T91">
        <f>Family_Level_Aggregate_Counts1!T88</f>
        <v>16</v>
      </c>
      <c r="U91">
        <f>Family_Level_Aggregate_Counts1!U88</f>
        <v>8</v>
      </c>
      <c r="V91">
        <f>Family_Level_Aggregate_Counts1!V88</f>
        <v>45</v>
      </c>
      <c r="W91">
        <f>Family_Level_Aggregate_Counts1!W88</f>
        <v>5</v>
      </c>
      <c r="X91">
        <f>Family_Level_Aggregate_Counts1!X88</f>
        <v>20</v>
      </c>
      <c r="Y91">
        <f>Family_Level_Aggregate_Counts1!Y88</f>
        <v>23</v>
      </c>
      <c r="Z91">
        <f>Family_Level_Aggregate_Counts1!Z88</f>
        <v>16</v>
      </c>
      <c r="AA91">
        <f>Family_Level_Aggregate_Counts1!AA88</f>
        <v>6</v>
      </c>
      <c r="AB91">
        <f>Family_Level_Aggregate_Counts1!AB88</f>
        <v>9</v>
      </c>
      <c r="AC91">
        <f>Family_Level_Aggregate_Counts1!AC88</f>
        <v>17</v>
      </c>
      <c r="AD91">
        <f>Family_Level_Aggregate_Counts1!AD88</f>
        <v>6</v>
      </c>
      <c r="AE91">
        <f>Family_Level_Aggregate_Counts1!AE88</f>
        <v>3</v>
      </c>
      <c r="AF91">
        <f>Family_Level_Aggregate_Counts1!AF88</f>
        <v>14</v>
      </c>
      <c r="AG91">
        <f>Family_Level_Aggregate_Counts1!AG88</f>
        <v>10</v>
      </c>
      <c r="AH91">
        <f>Family_Level_Aggregate_Counts1!AH88</f>
        <v>7</v>
      </c>
      <c r="AI91">
        <f>Family_Level_Aggregate_Counts1!AI88</f>
        <v>18</v>
      </c>
      <c r="AJ91">
        <f>Family_Level_Aggregate_Counts1!AJ88</f>
        <v>6</v>
      </c>
      <c r="AK91">
        <f>Family_Level_Aggregate_Counts1!AK88</f>
        <v>30</v>
      </c>
      <c r="AL91">
        <f>Family_Level_Aggregate_Counts1!AL88</f>
        <v>20</v>
      </c>
      <c r="AM91">
        <f>Family_Level_Aggregate_Counts1!AM88</f>
        <v>12</v>
      </c>
      <c r="AN91">
        <f>Family_Level_Aggregate_Counts1!AN88</f>
        <v>11</v>
      </c>
      <c r="AO91">
        <f>Family_Level_Aggregate_Counts1!AO88</f>
        <v>24</v>
      </c>
      <c r="AP91">
        <f>Family_Level_Aggregate_Counts1!AP88</f>
        <v>16</v>
      </c>
      <c r="AQ91">
        <f>Family_Level_Aggregate_Counts1!AQ88</f>
        <v>10</v>
      </c>
      <c r="AR91">
        <f>Family_Level_Aggregate_Counts1!AR88</f>
        <v>7</v>
      </c>
      <c r="AS91">
        <f>Family_Level_Aggregate_Counts1!AS88</f>
        <v>12</v>
      </c>
      <c r="AT91">
        <f>Family_Level_Aggregate_Counts1!AT88</f>
        <v>8</v>
      </c>
      <c r="AU91">
        <f>Family_Level_Aggregate_Counts1!AU88</f>
        <v>5</v>
      </c>
      <c r="AV91">
        <f>Family_Level_Aggregate_Counts1!AV88</f>
        <v>18</v>
      </c>
      <c r="AW91">
        <f>Family_Level_Aggregate_Counts1!AW88</f>
        <v>18</v>
      </c>
      <c r="AX91">
        <f>Family_Level_Aggregate_Counts1!AX88</f>
        <v>18</v>
      </c>
      <c r="AY91">
        <f>Family_Level_Aggregate_Counts1!AY88</f>
        <v>43</v>
      </c>
      <c r="AZ91">
        <f>Family_Level_Aggregate_Counts1!AZ88</f>
        <v>38</v>
      </c>
      <c r="BA91">
        <f>Family_Level_Aggregate_Counts1!BA88</f>
        <v>46</v>
      </c>
      <c r="BB91">
        <f>Family_Level_Aggregate_Counts1!BB88</f>
        <v>18</v>
      </c>
      <c r="BC91">
        <f>Family_Level_Aggregate_Counts1!BC88</f>
        <v>12</v>
      </c>
      <c r="BD91">
        <f>Family_Level_Aggregate_Counts1!BD88</f>
        <v>15</v>
      </c>
      <c r="BE91">
        <f>Family_Level_Aggregate_Counts1!BE88</f>
        <v>12</v>
      </c>
      <c r="BF91">
        <f>Family_Level_Aggregate_Counts1!BF88</f>
        <v>25</v>
      </c>
      <c r="BG91">
        <f>Family_Level_Aggregate_Counts1!BG88</f>
        <v>18</v>
      </c>
      <c r="BH91">
        <f>Family_Level_Aggregate_Counts1!BH88</f>
        <v>10</v>
      </c>
      <c r="BI91">
        <f>Family_Level_Aggregate_Counts1!BI88</f>
        <v>25</v>
      </c>
      <c r="BJ91">
        <f>Family_Level_Aggregate_Counts1!BJ88</f>
        <v>13</v>
      </c>
      <c r="BK91">
        <f>Family_Level_Aggregate_Counts1!BK88</f>
        <v>23</v>
      </c>
      <c r="BL91">
        <f>Family_Level_Aggregate_Counts1!BL88</f>
        <v>9</v>
      </c>
      <c r="BM91">
        <f>Family_Level_Aggregate_Counts1!BM88</f>
        <v>8</v>
      </c>
      <c r="BN91">
        <f>Family_Level_Aggregate_Counts1!BN88</f>
        <v>8</v>
      </c>
      <c r="BO91">
        <f>Family_Level_Aggregate_Counts1!BO88</f>
        <v>57</v>
      </c>
      <c r="BP91">
        <f>Family_Level_Aggregate_Counts1!BP88</f>
        <v>19</v>
      </c>
      <c r="BQ91">
        <f>Family_Level_Aggregate_Counts1!BQ88</f>
        <v>31</v>
      </c>
      <c r="BR91">
        <f>Family_Level_Aggregate_Counts1!BR88</f>
        <v>36</v>
      </c>
      <c r="BS91">
        <f>Family_Level_Aggregate_Counts1!BS88</f>
        <v>31</v>
      </c>
      <c r="BT91">
        <f>Family_Level_Aggregate_Counts1!BT88</f>
        <v>33</v>
      </c>
      <c r="BU91">
        <f>Family_Level_Aggregate_Counts1!BU88</f>
        <v>10</v>
      </c>
      <c r="BV91">
        <f>Family_Level_Aggregate_Counts1!BV88</f>
        <v>21</v>
      </c>
      <c r="BW91">
        <f>Family_Level_Aggregate_Counts1!BW88</f>
        <v>48</v>
      </c>
      <c r="BX91">
        <f>Family_Level_Aggregate_Counts1!BX88</f>
        <v>20</v>
      </c>
      <c r="BY91">
        <f>Family_Level_Aggregate_Counts1!BY88</f>
        <v>48</v>
      </c>
      <c r="BZ91">
        <f>Family_Level_Aggregate_Counts1!BZ88</f>
        <v>23</v>
      </c>
      <c r="CA91">
        <f>Family_Level_Aggregate_Counts1!CA88</f>
        <v>17</v>
      </c>
      <c r="CB91">
        <f>Family_Level_Aggregate_Counts1!CB88</f>
        <v>31</v>
      </c>
      <c r="CC91">
        <f>Family_Level_Aggregate_Counts1!CC88</f>
        <v>51</v>
      </c>
      <c r="CD91">
        <f>Family_Level_Aggregate_Counts1!CD88</f>
        <v>34</v>
      </c>
      <c r="CE91">
        <f>Family_Level_Aggregate_Counts1!CE88</f>
        <v>24</v>
      </c>
      <c r="CF91">
        <f>Family_Level_Aggregate_Counts1!CF88</f>
        <v>28</v>
      </c>
      <c r="CG91">
        <f>Family_Level_Aggregate_Counts1!CG88</f>
        <v>51</v>
      </c>
      <c r="CH91">
        <f>Family_Level_Aggregate_Counts1!CH88</f>
        <v>20</v>
      </c>
      <c r="CI91">
        <f>Family_Level_Aggregate_Counts1!CI88</f>
        <v>49</v>
      </c>
      <c r="CJ91">
        <f>Family_Level_Aggregate_Counts1!CJ88</f>
        <v>32</v>
      </c>
      <c r="CK91">
        <f>Family_Level_Aggregate_Counts1!CK88</f>
        <v>12</v>
      </c>
      <c r="CL91">
        <f>Family_Level_Aggregate_Counts1!CL88</f>
        <v>22</v>
      </c>
      <c r="CM91">
        <f>Family_Level_Aggregate_Counts1!CM88</f>
        <v>25</v>
      </c>
      <c r="CN91">
        <f>Family_Level_Aggregate_Counts1!CN88</f>
        <v>25</v>
      </c>
      <c r="CO91">
        <f>Family_Level_Aggregate_Counts1!CO88</f>
        <v>43</v>
      </c>
      <c r="CP91">
        <f>Family_Level_Aggregate_Counts1!CP88</f>
        <v>20</v>
      </c>
      <c r="CQ91">
        <f>Family_Level_Aggregate_Counts1!CQ88</f>
        <v>19</v>
      </c>
      <c r="CR91">
        <f>Family_Level_Aggregate_Counts1!CR88</f>
        <v>8</v>
      </c>
      <c r="CS91">
        <f>IF(Family_Level_Aggregate_Counts!CS89&gt;10,Family_Level_Aggregate_Counts!CS89,"")</f>
        <v>33</v>
      </c>
    </row>
    <row r="92" spans="1:97" x14ac:dyDescent="0.25">
      <c r="A92" t="str">
        <f>Family_Level_Aggregate_Counts1!A89</f>
        <v>Methylocystaceae</v>
      </c>
      <c r="B92">
        <f>Family_Level_Aggregate_Counts1!B89</f>
        <v>17</v>
      </c>
      <c r="C92">
        <f>Family_Level_Aggregate_Counts1!C89</f>
        <v>21</v>
      </c>
      <c r="D92">
        <f>Family_Level_Aggregate_Counts1!D89</f>
        <v>29</v>
      </c>
      <c r="E92">
        <f>Family_Level_Aggregate_Counts1!E89</f>
        <v>35</v>
      </c>
      <c r="F92">
        <f>Family_Level_Aggregate_Counts1!F89</f>
        <v>12</v>
      </c>
      <c r="G92">
        <f>Family_Level_Aggregate_Counts1!G89</f>
        <v>36</v>
      </c>
      <c r="H92">
        <f>Family_Level_Aggregate_Counts1!H89</f>
        <v>8</v>
      </c>
      <c r="I92">
        <f>Family_Level_Aggregate_Counts1!I89</f>
        <v>11</v>
      </c>
      <c r="J92">
        <f>Family_Level_Aggregate_Counts1!J89</f>
        <v>7</v>
      </c>
      <c r="K92">
        <f>Family_Level_Aggregate_Counts1!K89</f>
        <v>2</v>
      </c>
      <c r="L92">
        <f>Family_Level_Aggregate_Counts1!L89</f>
        <v>9</v>
      </c>
      <c r="M92">
        <f>Family_Level_Aggregate_Counts1!M89</f>
        <v>7</v>
      </c>
      <c r="N92">
        <f>Family_Level_Aggregate_Counts1!N89</f>
        <v>1</v>
      </c>
      <c r="O92">
        <f>Family_Level_Aggregate_Counts1!O89</f>
        <v>5</v>
      </c>
      <c r="P92">
        <f>Family_Level_Aggregate_Counts1!P89</f>
        <v>2</v>
      </c>
      <c r="Q92">
        <f>Family_Level_Aggregate_Counts1!Q89</f>
        <v>0</v>
      </c>
      <c r="R92">
        <f>Family_Level_Aggregate_Counts1!R89</f>
        <v>7</v>
      </c>
      <c r="S92">
        <f>Family_Level_Aggregate_Counts1!S89</f>
        <v>10</v>
      </c>
      <c r="T92">
        <f>Family_Level_Aggregate_Counts1!T89</f>
        <v>15</v>
      </c>
      <c r="U92">
        <f>Family_Level_Aggregate_Counts1!U89</f>
        <v>18</v>
      </c>
      <c r="V92">
        <f>Family_Level_Aggregate_Counts1!V89</f>
        <v>58</v>
      </c>
      <c r="W92">
        <f>Family_Level_Aggregate_Counts1!W89</f>
        <v>12</v>
      </c>
      <c r="X92">
        <f>Family_Level_Aggregate_Counts1!X89</f>
        <v>17</v>
      </c>
      <c r="Y92">
        <f>Family_Level_Aggregate_Counts1!Y89</f>
        <v>30</v>
      </c>
      <c r="Z92">
        <f>Family_Level_Aggregate_Counts1!Z89</f>
        <v>17</v>
      </c>
      <c r="AA92">
        <f>Family_Level_Aggregate_Counts1!AA89</f>
        <v>5</v>
      </c>
      <c r="AB92">
        <f>Family_Level_Aggregate_Counts1!AB89</f>
        <v>11</v>
      </c>
      <c r="AC92">
        <f>Family_Level_Aggregate_Counts1!AC89</f>
        <v>8</v>
      </c>
      <c r="AD92">
        <f>Family_Level_Aggregate_Counts1!AD89</f>
        <v>8</v>
      </c>
      <c r="AE92">
        <f>Family_Level_Aggregate_Counts1!AE89</f>
        <v>1</v>
      </c>
      <c r="AF92">
        <f>Family_Level_Aggregate_Counts1!AF89</f>
        <v>6</v>
      </c>
      <c r="AG92">
        <f>Family_Level_Aggregate_Counts1!AG89</f>
        <v>4</v>
      </c>
      <c r="AH92">
        <f>Family_Level_Aggregate_Counts1!AH89</f>
        <v>5</v>
      </c>
      <c r="AI92">
        <f>Family_Level_Aggregate_Counts1!AI89</f>
        <v>26</v>
      </c>
      <c r="AJ92">
        <f>Family_Level_Aggregate_Counts1!AJ89</f>
        <v>11</v>
      </c>
      <c r="AK92">
        <f>Family_Level_Aggregate_Counts1!AK89</f>
        <v>37</v>
      </c>
      <c r="AL92">
        <f>Family_Level_Aggregate_Counts1!AL89</f>
        <v>20</v>
      </c>
      <c r="AM92">
        <f>Family_Level_Aggregate_Counts1!AM89</f>
        <v>11</v>
      </c>
      <c r="AN92">
        <f>Family_Level_Aggregate_Counts1!AN89</f>
        <v>8</v>
      </c>
      <c r="AO92">
        <f>Family_Level_Aggregate_Counts1!AO89</f>
        <v>33</v>
      </c>
      <c r="AP92">
        <f>Family_Level_Aggregate_Counts1!AP89</f>
        <v>27</v>
      </c>
      <c r="AQ92">
        <f>Family_Level_Aggregate_Counts1!AQ89</f>
        <v>6</v>
      </c>
      <c r="AR92">
        <f>Family_Level_Aggregate_Counts1!AR89</f>
        <v>3</v>
      </c>
      <c r="AS92">
        <f>Family_Level_Aggregate_Counts1!AS89</f>
        <v>8</v>
      </c>
      <c r="AT92">
        <f>Family_Level_Aggregate_Counts1!AT89</f>
        <v>13</v>
      </c>
      <c r="AU92">
        <f>Family_Level_Aggregate_Counts1!AU89</f>
        <v>3</v>
      </c>
      <c r="AV92">
        <f>Family_Level_Aggregate_Counts1!AV89</f>
        <v>6</v>
      </c>
      <c r="AW92">
        <f>Family_Level_Aggregate_Counts1!AW89</f>
        <v>10</v>
      </c>
      <c r="AX92">
        <f>Family_Level_Aggregate_Counts1!AX89</f>
        <v>5</v>
      </c>
      <c r="AY92">
        <f>Family_Level_Aggregate_Counts1!AY89</f>
        <v>47</v>
      </c>
      <c r="AZ92">
        <f>Family_Level_Aggregate_Counts1!AZ89</f>
        <v>35</v>
      </c>
      <c r="BA92">
        <f>Family_Level_Aggregate_Counts1!BA89</f>
        <v>73</v>
      </c>
      <c r="BB92">
        <f>Family_Level_Aggregate_Counts1!BB89</f>
        <v>9</v>
      </c>
      <c r="BC92">
        <f>Family_Level_Aggregate_Counts1!BC89</f>
        <v>7</v>
      </c>
      <c r="BD92">
        <f>Family_Level_Aggregate_Counts1!BD89</f>
        <v>10</v>
      </c>
      <c r="BE92">
        <f>Family_Level_Aggregate_Counts1!BE89</f>
        <v>9</v>
      </c>
      <c r="BF92">
        <f>Family_Level_Aggregate_Counts1!BF89</f>
        <v>29</v>
      </c>
      <c r="BG92">
        <f>Family_Level_Aggregate_Counts1!BG89</f>
        <v>10</v>
      </c>
      <c r="BH92">
        <f>Family_Level_Aggregate_Counts1!BH89</f>
        <v>6</v>
      </c>
      <c r="BI92">
        <f>Family_Level_Aggregate_Counts1!BI89</f>
        <v>48</v>
      </c>
      <c r="BJ92">
        <f>Family_Level_Aggregate_Counts1!BJ89</f>
        <v>16</v>
      </c>
      <c r="BK92">
        <f>Family_Level_Aggregate_Counts1!BK89</f>
        <v>10</v>
      </c>
      <c r="BL92">
        <f>Family_Level_Aggregate_Counts1!BL89</f>
        <v>3</v>
      </c>
      <c r="BM92">
        <f>Family_Level_Aggregate_Counts1!BM89</f>
        <v>7</v>
      </c>
      <c r="BN92">
        <f>Family_Level_Aggregate_Counts1!BN89</f>
        <v>7</v>
      </c>
      <c r="BO92">
        <f>Family_Level_Aggregate_Counts1!BO89</f>
        <v>76</v>
      </c>
      <c r="BP92">
        <f>Family_Level_Aggregate_Counts1!BP89</f>
        <v>26</v>
      </c>
      <c r="BQ92">
        <f>Family_Level_Aggregate_Counts1!BQ89</f>
        <v>38</v>
      </c>
      <c r="BR92">
        <f>Family_Level_Aggregate_Counts1!BR89</f>
        <v>44</v>
      </c>
      <c r="BS92">
        <f>Family_Level_Aggregate_Counts1!BS89</f>
        <v>61</v>
      </c>
      <c r="BT92">
        <f>Family_Level_Aggregate_Counts1!BT89</f>
        <v>39</v>
      </c>
      <c r="BU92">
        <f>Family_Level_Aggregate_Counts1!BU89</f>
        <v>6</v>
      </c>
      <c r="BV92">
        <f>Family_Level_Aggregate_Counts1!BV89</f>
        <v>48</v>
      </c>
      <c r="BW92">
        <f>Family_Level_Aggregate_Counts1!BW89</f>
        <v>56</v>
      </c>
      <c r="BX92">
        <f>Family_Level_Aggregate_Counts1!BX89</f>
        <v>23</v>
      </c>
      <c r="BY92">
        <f>Family_Level_Aggregate_Counts1!BY89</f>
        <v>29</v>
      </c>
      <c r="BZ92">
        <f>Family_Level_Aggregate_Counts1!BZ89</f>
        <v>30</v>
      </c>
      <c r="CA92">
        <f>Family_Level_Aggregate_Counts1!CA89</f>
        <v>18</v>
      </c>
      <c r="CB92">
        <f>Family_Level_Aggregate_Counts1!CB89</f>
        <v>23</v>
      </c>
      <c r="CC92">
        <f>Family_Level_Aggregate_Counts1!CC89</f>
        <v>46</v>
      </c>
      <c r="CD92">
        <f>Family_Level_Aggregate_Counts1!CD89</f>
        <v>25</v>
      </c>
      <c r="CE92">
        <f>Family_Level_Aggregate_Counts1!CE89</f>
        <v>21</v>
      </c>
      <c r="CF92">
        <f>Family_Level_Aggregate_Counts1!CF89</f>
        <v>15</v>
      </c>
      <c r="CG92">
        <f>Family_Level_Aggregate_Counts1!CG89</f>
        <v>22</v>
      </c>
      <c r="CH92">
        <f>Family_Level_Aggregate_Counts1!CH89</f>
        <v>18</v>
      </c>
      <c r="CI92">
        <f>Family_Level_Aggregate_Counts1!CI89</f>
        <v>46</v>
      </c>
      <c r="CJ92">
        <f>Family_Level_Aggregate_Counts1!CJ89</f>
        <v>33</v>
      </c>
      <c r="CK92">
        <f>Family_Level_Aggregate_Counts1!CK89</f>
        <v>13</v>
      </c>
      <c r="CL92">
        <f>Family_Level_Aggregate_Counts1!CL89</f>
        <v>27</v>
      </c>
      <c r="CM92">
        <f>Family_Level_Aggregate_Counts1!CM89</f>
        <v>13</v>
      </c>
      <c r="CN92">
        <f>Family_Level_Aggregate_Counts1!CN89</f>
        <v>10</v>
      </c>
      <c r="CO92">
        <f>Family_Level_Aggregate_Counts1!CO89</f>
        <v>20</v>
      </c>
      <c r="CP92">
        <f>Family_Level_Aggregate_Counts1!CP89</f>
        <v>10</v>
      </c>
      <c r="CQ92">
        <f>Family_Level_Aggregate_Counts1!CQ89</f>
        <v>18</v>
      </c>
      <c r="CR92">
        <f>Family_Level_Aggregate_Counts1!CR89</f>
        <v>2</v>
      </c>
      <c r="CS92">
        <f>IF(Family_Level_Aggregate_Counts!CS90&gt;10,Family_Level_Aggregate_Counts!CS90,"")</f>
        <v>34</v>
      </c>
    </row>
    <row r="93" spans="1:97" x14ac:dyDescent="0.25">
      <c r="A93" t="str">
        <f>Family_Level_Aggregate_Counts1!A90</f>
        <v>Leptotrichiaceae</v>
      </c>
      <c r="B93">
        <f>Family_Level_Aggregate_Counts1!B90</f>
        <v>15</v>
      </c>
      <c r="C93">
        <f>Family_Level_Aggregate_Counts1!C90</f>
        <v>27</v>
      </c>
      <c r="D93">
        <f>Family_Level_Aggregate_Counts1!D90</f>
        <v>23</v>
      </c>
      <c r="E93">
        <f>Family_Level_Aggregate_Counts1!E90</f>
        <v>19</v>
      </c>
      <c r="F93">
        <f>Family_Level_Aggregate_Counts1!F90</f>
        <v>10</v>
      </c>
      <c r="G93">
        <f>Family_Level_Aggregate_Counts1!G90</f>
        <v>22</v>
      </c>
      <c r="H93">
        <f>Family_Level_Aggregate_Counts1!H90</f>
        <v>4</v>
      </c>
      <c r="I93">
        <f>Family_Level_Aggregate_Counts1!I90</f>
        <v>12</v>
      </c>
      <c r="J93">
        <f>Family_Level_Aggregate_Counts1!J90</f>
        <v>8</v>
      </c>
      <c r="K93">
        <f>Family_Level_Aggregate_Counts1!K90</f>
        <v>5</v>
      </c>
      <c r="L93">
        <f>Family_Level_Aggregate_Counts1!L90</f>
        <v>1</v>
      </c>
      <c r="M93">
        <f>Family_Level_Aggregate_Counts1!M90</f>
        <v>5</v>
      </c>
      <c r="N93">
        <f>Family_Level_Aggregate_Counts1!N90</f>
        <v>3</v>
      </c>
      <c r="O93">
        <f>Family_Level_Aggregate_Counts1!O90</f>
        <v>7</v>
      </c>
      <c r="P93">
        <f>Family_Level_Aggregate_Counts1!P90</f>
        <v>9</v>
      </c>
      <c r="Q93">
        <f>Family_Level_Aggregate_Counts1!Q90</f>
        <v>1</v>
      </c>
      <c r="R93">
        <f>Family_Level_Aggregate_Counts1!R90</f>
        <v>13</v>
      </c>
      <c r="S93">
        <f>Family_Level_Aggregate_Counts1!S90</f>
        <v>5</v>
      </c>
      <c r="T93">
        <f>Family_Level_Aggregate_Counts1!T90</f>
        <v>23</v>
      </c>
      <c r="U93">
        <f>Family_Level_Aggregate_Counts1!U90</f>
        <v>11</v>
      </c>
      <c r="V93">
        <f>Family_Level_Aggregate_Counts1!V90</f>
        <v>65</v>
      </c>
      <c r="W93">
        <f>Family_Level_Aggregate_Counts1!W90</f>
        <v>13</v>
      </c>
      <c r="X93">
        <f>Family_Level_Aggregate_Counts1!X90</f>
        <v>19</v>
      </c>
      <c r="Y93">
        <f>Family_Level_Aggregate_Counts1!Y90</f>
        <v>25</v>
      </c>
      <c r="Z93">
        <f>Family_Level_Aggregate_Counts1!Z90</f>
        <v>19</v>
      </c>
      <c r="AA93">
        <f>Family_Level_Aggregate_Counts1!AA90</f>
        <v>6</v>
      </c>
      <c r="AB93">
        <f>Family_Level_Aggregate_Counts1!AB90</f>
        <v>7</v>
      </c>
      <c r="AC93">
        <f>Family_Level_Aggregate_Counts1!AC90</f>
        <v>13</v>
      </c>
      <c r="AD93">
        <f>Family_Level_Aggregate_Counts1!AD90</f>
        <v>14</v>
      </c>
      <c r="AE93">
        <f>Family_Level_Aggregate_Counts1!AE90</f>
        <v>6</v>
      </c>
      <c r="AF93">
        <f>Family_Level_Aggregate_Counts1!AF90</f>
        <v>17</v>
      </c>
      <c r="AG93">
        <f>Family_Level_Aggregate_Counts1!AG90</f>
        <v>8</v>
      </c>
      <c r="AH93">
        <f>Family_Level_Aggregate_Counts1!AH90</f>
        <v>6</v>
      </c>
      <c r="AI93">
        <f>Family_Level_Aggregate_Counts1!AI90</f>
        <v>11</v>
      </c>
      <c r="AJ93">
        <f>Family_Level_Aggregate_Counts1!AJ90</f>
        <v>12</v>
      </c>
      <c r="AK93">
        <f>Family_Level_Aggregate_Counts1!AK90</f>
        <v>25</v>
      </c>
      <c r="AL93">
        <f>Family_Level_Aggregate_Counts1!AL90</f>
        <v>22</v>
      </c>
      <c r="AM93">
        <f>Family_Level_Aggregate_Counts1!AM90</f>
        <v>19</v>
      </c>
      <c r="AN93">
        <f>Family_Level_Aggregate_Counts1!AN90</f>
        <v>17</v>
      </c>
      <c r="AO93">
        <f>Family_Level_Aggregate_Counts1!AO90</f>
        <v>27</v>
      </c>
      <c r="AP93">
        <f>Family_Level_Aggregate_Counts1!AP90</f>
        <v>17</v>
      </c>
      <c r="AQ93">
        <f>Family_Level_Aggregate_Counts1!AQ90</f>
        <v>8</v>
      </c>
      <c r="AR93">
        <f>Family_Level_Aggregate_Counts1!AR90</f>
        <v>6</v>
      </c>
      <c r="AS93">
        <f>Family_Level_Aggregate_Counts1!AS90</f>
        <v>17</v>
      </c>
      <c r="AT93">
        <f>Family_Level_Aggregate_Counts1!AT90</f>
        <v>20</v>
      </c>
      <c r="AU93">
        <f>Family_Level_Aggregate_Counts1!AU90</f>
        <v>13</v>
      </c>
      <c r="AV93">
        <f>Family_Level_Aggregate_Counts1!AV90</f>
        <v>15</v>
      </c>
      <c r="AW93">
        <f>Family_Level_Aggregate_Counts1!AW90</f>
        <v>21</v>
      </c>
      <c r="AX93">
        <f>Family_Level_Aggregate_Counts1!AX90</f>
        <v>17</v>
      </c>
      <c r="AY93">
        <f>Family_Level_Aggregate_Counts1!AY90</f>
        <v>39</v>
      </c>
      <c r="AZ93">
        <f>Family_Level_Aggregate_Counts1!AZ90</f>
        <v>44</v>
      </c>
      <c r="BA93">
        <f>Family_Level_Aggregate_Counts1!BA90</f>
        <v>65</v>
      </c>
      <c r="BB93">
        <f>Family_Level_Aggregate_Counts1!BB90</f>
        <v>17</v>
      </c>
      <c r="BC93">
        <f>Family_Level_Aggregate_Counts1!BC90</f>
        <v>7</v>
      </c>
      <c r="BD93">
        <f>Family_Level_Aggregate_Counts1!BD90</f>
        <v>19</v>
      </c>
      <c r="BE93">
        <f>Family_Level_Aggregate_Counts1!BE90</f>
        <v>16</v>
      </c>
      <c r="BF93">
        <f>Family_Level_Aggregate_Counts1!BF90</f>
        <v>26</v>
      </c>
      <c r="BG93">
        <f>Family_Level_Aggregate_Counts1!BG90</f>
        <v>8</v>
      </c>
      <c r="BH93">
        <f>Family_Level_Aggregate_Counts1!BH90</f>
        <v>13</v>
      </c>
      <c r="BI93">
        <f>Family_Level_Aggregate_Counts1!BI90</f>
        <v>43</v>
      </c>
      <c r="BJ93">
        <f>Family_Level_Aggregate_Counts1!BJ90</f>
        <v>19</v>
      </c>
      <c r="BK93">
        <f>Family_Level_Aggregate_Counts1!BK90</f>
        <v>30</v>
      </c>
      <c r="BL93">
        <f>Family_Level_Aggregate_Counts1!BL90</f>
        <v>10</v>
      </c>
      <c r="BM93">
        <f>Family_Level_Aggregate_Counts1!BM90</f>
        <v>13</v>
      </c>
      <c r="BN93">
        <f>Family_Level_Aggregate_Counts1!BN90</f>
        <v>8</v>
      </c>
      <c r="BO93">
        <f>Family_Level_Aggregate_Counts1!BO90</f>
        <v>53</v>
      </c>
      <c r="BP93">
        <f>Family_Level_Aggregate_Counts1!BP90</f>
        <v>14</v>
      </c>
      <c r="BQ93">
        <f>Family_Level_Aggregate_Counts1!BQ90</f>
        <v>21</v>
      </c>
      <c r="BR93">
        <f>Family_Level_Aggregate_Counts1!BR90</f>
        <v>26</v>
      </c>
      <c r="BS93">
        <f>Family_Level_Aggregate_Counts1!BS90</f>
        <v>32</v>
      </c>
      <c r="BT93">
        <f>Family_Level_Aggregate_Counts1!BT90</f>
        <v>31</v>
      </c>
      <c r="BU93">
        <f>Family_Level_Aggregate_Counts1!BU90</f>
        <v>8</v>
      </c>
      <c r="BV93">
        <f>Family_Level_Aggregate_Counts1!BV90</f>
        <v>40</v>
      </c>
      <c r="BW93">
        <f>Family_Level_Aggregate_Counts1!BW90</f>
        <v>43</v>
      </c>
      <c r="BX93">
        <f>Family_Level_Aggregate_Counts1!BX90</f>
        <v>17</v>
      </c>
      <c r="BY93">
        <f>Family_Level_Aggregate_Counts1!BY90</f>
        <v>23</v>
      </c>
      <c r="BZ93">
        <f>Family_Level_Aggregate_Counts1!BZ90</f>
        <v>29</v>
      </c>
      <c r="CA93">
        <f>Family_Level_Aggregate_Counts1!CA90</f>
        <v>16</v>
      </c>
      <c r="CB93">
        <f>Family_Level_Aggregate_Counts1!CB90</f>
        <v>11</v>
      </c>
      <c r="CC93">
        <f>Family_Level_Aggregate_Counts1!CC90</f>
        <v>25</v>
      </c>
      <c r="CD93">
        <f>Family_Level_Aggregate_Counts1!CD90</f>
        <v>15</v>
      </c>
      <c r="CE93">
        <f>Family_Level_Aggregate_Counts1!CE90</f>
        <v>20</v>
      </c>
      <c r="CF93">
        <f>Family_Level_Aggregate_Counts1!CF90</f>
        <v>23</v>
      </c>
      <c r="CG93">
        <f>Family_Level_Aggregate_Counts1!CG90</f>
        <v>32</v>
      </c>
      <c r="CH93">
        <f>Family_Level_Aggregate_Counts1!CH90</f>
        <v>14</v>
      </c>
      <c r="CI93">
        <f>Family_Level_Aggregate_Counts1!CI90</f>
        <v>45</v>
      </c>
      <c r="CJ93">
        <f>Family_Level_Aggregate_Counts1!CJ90</f>
        <v>42</v>
      </c>
      <c r="CK93">
        <f>Family_Level_Aggregate_Counts1!CK90</f>
        <v>19</v>
      </c>
      <c r="CL93">
        <f>Family_Level_Aggregate_Counts1!CL90</f>
        <v>14</v>
      </c>
      <c r="CM93">
        <f>Family_Level_Aggregate_Counts1!CM90</f>
        <v>13</v>
      </c>
      <c r="CN93">
        <f>Family_Level_Aggregate_Counts1!CN90</f>
        <v>16</v>
      </c>
      <c r="CO93">
        <f>Family_Level_Aggregate_Counts1!CO90</f>
        <v>28</v>
      </c>
      <c r="CP93">
        <f>Family_Level_Aggregate_Counts1!CP90</f>
        <v>18</v>
      </c>
      <c r="CQ93">
        <f>Family_Level_Aggregate_Counts1!CQ90</f>
        <v>20</v>
      </c>
      <c r="CR93">
        <f>Family_Level_Aggregate_Counts1!CR90</f>
        <v>5</v>
      </c>
      <c r="CS93">
        <f>IF(Family_Level_Aggregate_Counts!CS91&gt;10,Family_Level_Aggregate_Counts!CS91,"")</f>
        <v>31</v>
      </c>
    </row>
    <row r="94" spans="1:97" x14ac:dyDescent="0.25">
      <c r="A94" t="str">
        <f>Family_Level_Aggregate_Counts1!A91</f>
        <v>Desulfuromonadaceae</v>
      </c>
      <c r="B94">
        <f>Family_Level_Aggregate_Counts1!B91</f>
        <v>35</v>
      </c>
      <c r="C94">
        <f>Family_Level_Aggregate_Counts1!C91</f>
        <v>32</v>
      </c>
      <c r="D94">
        <f>Family_Level_Aggregate_Counts1!D91</f>
        <v>24</v>
      </c>
      <c r="E94">
        <f>Family_Level_Aggregate_Counts1!E91</f>
        <v>18</v>
      </c>
      <c r="F94">
        <f>Family_Level_Aggregate_Counts1!F91</f>
        <v>8</v>
      </c>
      <c r="G94">
        <f>Family_Level_Aggregate_Counts1!G91</f>
        <v>18</v>
      </c>
      <c r="H94">
        <f>Family_Level_Aggregate_Counts1!H91</f>
        <v>28</v>
      </c>
      <c r="I94">
        <f>Family_Level_Aggregate_Counts1!I91</f>
        <v>33</v>
      </c>
      <c r="J94">
        <f>Family_Level_Aggregate_Counts1!J91</f>
        <v>26</v>
      </c>
      <c r="K94">
        <f>Family_Level_Aggregate_Counts1!K91</f>
        <v>25</v>
      </c>
      <c r="L94">
        <f>Family_Level_Aggregate_Counts1!L91</f>
        <v>10</v>
      </c>
      <c r="M94">
        <f>Family_Level_Aggregate_Counts1!M91</f>
        <v>11</v>
      </c>
      <c r="N94">
        <f>Family_Level_Aggregate_Counts1!N91</f>
        <v>24</v>
      </c>
      <c r="O94">
        <f>Family_Level_Aggregate_Counts1!O91</f>
        <v>18</v>
      </c>
      <c r="P94">
        <f>Family_Level_Aggregate_Counts1!P91</f>
        <v>20</v>
      </c>
      <c r="Q94">
        <f>Family_Level_Aggregate_Counts1!Q91</f>
        <v>2</v>
      </c>
      <c r="R94">
        <f>Family_Level_Aggregate_Counts1!R91</f>
        <v>10</v>
      </c>
      <c r="S94">
        <f>Family_Level_Aggregate_Counts1!S91</f>
        <v>21</v>
      </c>
      <c r="T94">
        <f>Family_Level_Aggregate_Counts1!T91</f>
        <v>16</v>
      </c>
      <c r="U94">
        <f>Family_Level_Aggregate_Counts1!U91</f>
        <v>8</v>
      </c>
      <c r="V94">
        <f>Family_Level_Aggregate_Counts1!V91</f>
        <v>27</v>
      </c>
      <c r="W94">
        <f>Family_Level_Aggregate_Counts1!W91</f>
        <v>6</v>
      </c>
      <c r="X94">
        <f>Family_Level_Aggregate_Counts1!X91</f>
        <v>22</v>
      </c>
      <c r="Y94">
        <f>Family_Level_Aggregate_Counts1!Y91</f>
        <v>23</v>
      </c>
      <c r="Z94">
        <f>Family_Level_Aggregate_Counts1!Z91</f>
        <v>19</v>
      </c>
      <c r="AA94">
        <f>Family_Level_Aggregate_Counts1!AA91</f>
        <v>17</v>
      </c>
      <c r="AB94">
        <f>Family_Level_Aggregate_Counts1!AB91</f>
        <v>19</v>
      </c>
      <c r="AC94">
        <f>Family_Level_Aggregate_Counts1!AC91</f>
        <v>10</v>
      </c>
      <c r="AD94">
        <f>Family_Level_Aggregate_Counts1!AD91</f>
        <v>16</v>
      </c>
      <c r="AE94">
        <f>Family_Level_Aggregate_Counts1!AE91</f>
        <v>15</v>
      </c>
      <c r="AF94">
        <f>Family_Level_Aggregate_Counts1!AF91</f>
        <v>19</v>
      </c>
      <c r="AG94">
        <f>Family_Level_Aggregate_Counts1!AG91</f>
        <v>23</v>
      </c>
      <c r="AH94">
        <f>Family_Level_Aggregate_Counts1!AH91</f>
        <v>8</v>
      </c>
      <c r="AI94">
        <f>Family_Level_Aggregate_Counts1!AI91</f>
        <v>35</v>
      </c>
      <c r="AJ94">
        <f>Family_Level_Aggregate_Counts1!AJ91</f>
        <v>10</v>
      </c>
      <c r="AK94">
        <f>Family_Level_Aggregate_Counts1!AK91</f>
        <v>20</v>
      </c>
      <c r="AL94">
        <f>Family_Level_Aggregate_Counts1!AL91</f>
        <v>21</v>
      </c>
      <c r="AM94">
        <f>Family_Level_Aggregate_Counts1!AM91</f>
        <v>14</v>
      </c>
      <c r="AN94">
        <f>Family_Level_Aggregate_Counts1!AN91</f>
        <v>28</v>
      </c>
      <c r="AO94">
        <f>Family_Level_Aggregate_Counts1!AO91</f>
        <v>12</v>
      </c>
      <c r="AP94">
        <f>Family_Level_Aggregate_Counts1!AP91</f>
        <v>6</v>
      </c>
      <c r="AQ94">
        <f>Family_Level_Aggregate_Counts1!AQ91</f>
        <v>21</v>
      </c>
      <c r="AR94">
        <f>Family_Level_Aggregate_Counts1!AR91</f>
        <v>19</v>
      </c>
      <c r="AS94">
        <f>Family_Level_Aggregate_Counts1!AS91</f>
        <v>17</v>
      </c>
      <c r="AT94">
        <f>Family_Level_Aggregate_Counts1!AT91</f>
        <v>16</v>
      </c>
      <c r="AU94">
        <f>Family_Level_Aggregate_Counts1!AU91</f>
        <v>17</v>
      </c>
      <c r="AV94">
        <f>Family_Level_Aggregate_Counts1!AV91</f>
        <v>25</v>
      </c>
      <c r="AW94">
        <f>Family_Level_Aggregate_Counts1!AW91</f>
        <v>13</v>
      </c>
      <c r="AX94">
        <f>Family_Level_Aggregate_Counts1!AX91</f>
        <v>25</v>
      </c>
      <c r="AY94">
        <f>Family_Level_Aggregate_Counts1!AY91</f>
        <v>70</v>
      </c>
      <c r="AZ94">
        <f>Family_Level_Aggregate_Counts1!AZ91</f>
        <v>27</v>
      </c>
      <c r="BA94">
        <f>Family_Level_Aggregate_Counts1!BA91</f>
        <v>16</v>
      </c>
      <c r="BB94">
        <f>Family_Level_Aggregate_Counts1!BB91</f>
        <v>11</v>
      </c>
      <c r="BC94">
        <f>Family_Level_Aggregate_Counts1!BC91</f>
        <v>49</v>
      </c>
      <c r="BD94">
        <f>Family_Level_Aggregate_Counts1!BD91</f>
        <v>15</v>
      </c>
      <c r="BE94">
        <f>Family_Level_Aggregate_Counts1!BE91</f>
        <v>14</v>
      </c>
      <c r="BF94">
        <f>Family_Level_Aggregate_Counts1!BF91</f>
        <v>21</v>
      </c>
      <c r="BG94">
        <f>Family_Level_Aggregate_Counts1!BG91</f>
        <v>33</v>
      </c>
      <c r="BH94">
        <f>Family_Level_Aggregate_Counts1!BH91</f>
        <v>12</v>
      </c>
      <c r="BI94">
        <f>Family_Level_Aggregate_Counts1!BI91</f>
        <v>38</v>
      </c>
      <c r="BJ94">
        <f>Family_Level_Aggregate_Counts1!BJ91</f>
        <v>25</v>
      </c>
      <c r="BK94">
        <f>Family_Level_Aggregate_Counts1!BK91</f>
        <v>34</v>
      </c>
      <c r="BL94">
        <f>Family_Level_Aggregate_Counts1!BL91</f>
        <v>10</v>
      </c>
      <c r="BM94">
        <f>Family_Level_Aggregate_Counts1!BM91</f>
        <v>11</v>
      </c>
      <c r="BN94">
        <f>Family_Level_Aggregate_Counts1!BN91</f>
        <v>29</v>
      </c>
      <c r="BO94">
        <f>Family_Level_Aggregate_Counts1!BO91</f>
        <v>36</v>
      </c>
      <c r="BP94">
        <f>Family_Level_Aggregate_Counts1!BP91</f>
        <v>6</v>
      </c>
      <c r="BQ94">
        <f>Family_Level_Aggregate_Counts1!BQ91</f>
        <v>27</v>
      </c>
      <c r="BR94">
        <f>Family_Level_Aggregate_Counts1!BR91</f>
        <v>27</v>
      </c>
      <c r="BS94">
        <f>Family_Level_Aggregate_Counts1!BS91</f>
        <v>17</v>
      </c>
      <c r="BT94">
        <f>Family_Level_Aggregate_Counts1!BT91</f>
        <v>22</v>
      </c>
      <c r="BU94">
        <f>Family_Level_Aggregate_Counts1!BU91</f>
        <v>5</v>
      </c>
      <c r="BV94">
        <f>Family_Level_Aggregate_Counts1!BV91</f>
        <v>11</v>
      </c>
      <c r="BW94">
        <f>Family_Level_Aggregate_Counts1!BW91</f>
        <v>45</v>
      </c>
      <c r="BX94">
        <f>Family_Level_Aggregate_Counts1!BX91</f>
        <v>19</v>
      </c>
      <c r="BY94">
        <f>Family_Level_Aggregate_Counts1!BY91</f>
        <v>14</v>
      </c>
      <c r="BZ94">
        <f>Family_Level_Aggregate_Counts1!BZ91</f>
        <v>20</v>
      </c>
      <c r="CA94">
        <f>Family_Level_Aggregate_Counts1!CA91</f>
        <v>6</v>
      </c>
      <c r="CB94">
        <f>Family_Level_Aggregate_Counts1!CB91</f>
        <v>13</v>
      </c>
      <c r="CC94">
        <f>Family_Level_Aggregate_Counts1!CC91</f>
        <v>7</v>
      </c>
      <c r="CD94">
        <f>Family_Level_Aggregate_Counts1!CD91</f>
        <v>9</v>
      </c>
      <c r="CE94">
        <f>Family_Level_Aggregate_Counts1!CE91</f>
        <v>13</v>
      </c>
      <c r="CF94">
        <f>Family_Level_Aggregate_Counts1!CF91</f>
        <v>17</v>
      </c>
      <c r="CG94">
        <f>Family_Level_Aggregate_Counts1!CG91</f>
        <v>16</v>
      </c>
      <c r="CH94">
        <f>Family_Level_Aggregate_Counts1!CH91</f>
        <v>10</v>
      </c>
      <c r="CI94">
        <f>Family_Level_Aggregate_Counts1!CI91</f>
        <v>21</v>
      </c>
      <c r="CJ94">
        <f>Family_Level_Aggregate_Counts1!CJ91</f>
        <v>16</v>
      </c>
      <c r="CK94">
        <f>Family_Level_Aggregate_Counts1!CK91</f>
        <v>6</v>
      </c>
      <c r="CL94">
        <f>Family_Level_Aggregate_Counts1!CL91</f>
        <v>6</v>
      </c>
      <c r="CM94">
        <f>Family_Level_Aggregate_Counts1!CM91</f>
        <v>10</v>
      </c>
      <c r="CN94">
        <f>Family_Level_Aggregate_Counts1!CN91</f>
        <v>8</v>
      </c>
      <c r="CO94">
        <f>Family_Level_Aggregate_Counts1!CO91</f>
        <v>12</v>
      </c>
      <c r="CP94">
        <f>Family_Level_Aggregate_Counts1!CP91</f>
        <v>8</v>
      </c>
      <c r="CQ94">
        <f>Family_Level_Aggregate_Counts1!CQ91</f>
        <v>7</v>
      </c>
      <c r="CR94">
        <f>Family_Level_Aggregate_Counts1!CR91</f>
        <v>3</v>
      </c>
      <c r="CS94">
        <f>IF(Family_Level_Aggregate_Counts!CS92&gt;10,Family_Level_Aggregate_Counts!CS92,"")</f>
        <v>34</v>
      </c>
    </row>
    <row r="95" spans="1:97" x14ac:dyDescent="0.25">
      <c r="A95" t="str">
        <f>Family_Level_Aggregate_Counts1!A92</f>
        <v>Thermogemmatisporaceae</v>
      </c>
      <c r="B95">
        <f>Family_Level_Aggregate_Counts1!B92</f>
        <v>3</v>
      </c>
      <c r="C95">
        <f>Family_Level_Aggregate_Counts1!C92</f>
        <v>16</v>
      </c>
      <c r="D95">
        <f>Family_Level_Aggregate_Counts1!D92</f>
        <v>9</v>
      </c>
      <c r="E95">
        <f>Family_Level_Aggregate_Counts1!E92</f>
        <v>15</v>
      </c>
      <c r="F95">
        <f>Family_Level_Aggregate_Counts1!F92</f>
        <v>7</v>
      </c>
      <c r="G95">
        <f>Family_Level_Aggregate_Counts1!G92</f>
        <v>22</v>
      </c>
      <c r="H95">
        <f>Family_Level_Aggregate_Counts1!H92</f>
        <v>7</v>
      </c>
      <c r="I95">
        <f>Family_Level_Aggregate_Counts1!I92</f>
        <v>12</v>
      </c>
      <c r="J95">
        <f>Family_Level_Aggregate_Counts1!J92</f>
        <v>10</v>
      </c>
      <c r="K95">
        <f>Family_Level_Aggregate_Counts1!K92</f>
        <v>3</v>
      </c>
      <c r="L95">
        <f>Family_Level_Aggregate_Counts1!L92</f>
        <v>5</v>
      </c>
      <c r="M95">
        <f>Family_Level_Aggregate_Counts1!M92</f>
        <v>18</v>
      </c>
      <c r="N95">
        <f>Family_Level_Aggregate_Counts1!N92</f>
        <v>0</v>
      </c>
      <c r="O95">
        <f>Family_Level_Aggregate_Counts1!O92</f>
        <v>10</v>
      </c>
      <c r="P95">
        <f>Family_Level_Aggregate_Counts1!P92</f>
        <v>3</v>
      </c>
      <c r="Q95">
        <f>Family_Level_Aggregate_Counts1!Q92</f>
        <v>0</v>
      </c>
      <c r="R95">
        <f>Family_Level_Aggregate_Counts1!R92</f>
        <v>17</v>
      </c>
      <c r="S95">
        <f>Family_Level_Aggregate_Counts1!S92</f>
        <v>3</v>
      </c>
      <c r="T95">
        <f>Family_Level_Aggregate_Counts1!T92</f>
        <v>18</v>
      </c>
      <c r="U95">
        <f>Family_Level_Aggregate_Counts1!U92</f>
        <v>14</v>
      </c>
      <c r="V95">
        <f>Family_Level_Aggregate_Counts1!V92</f>
        <v>50</v>
      </c>
      <c r="W95">
        <f>Family_Level_Aggregate_Counts1!W92</f>
        <v>8</v>
      </c>
      <c r="X95">
        <f>Family_Level_Aggregate_Counts1!X92</f>
        <v>20</v>
      </c>
      <c r="Y95">
        <f>Family_Level_Aggregate_Counts1!Y92</f>
        <v>19</v>
      </c>
      <c r="Z95">
        <f>Family_Level_Aggregate_Counts1!Z92</f>
        <v>16</v>
      </c>
      <c r="AA95">
        <f>Family_Level_Aggregate_Counts1!AA92</f>
        <v>11</v>
      </c>
      <c r="AB95">
        <f>Family_Level_Aggregate_Counts1!AB92</f>
        <v>15</v>
      </c>
      <c r="AC95">
        <f>Family_Level_Aggregate_Counts1!AC92</f>
        <v>11</v>
      </c>
      <c r="AD95">
        <f>Family_Level_Aggregate_Counts1!AD92</f>
        <v>16</v>
      </c>
      <c r="AE95">
        <f>Family_Level_Aggregate_Counts1!AE92</f>
        <v>11</v>
      </c>
      <c r="AF95">
        <f>Family_Level_Aggregate_Counts1!AF92</f>
        <v>18</v>
      </c>
      <c r="AG95">
        <f>Family_Level_Aggregate_Counts1!AG92</f>
        <v>6</v>
      </c>
      <c r="AH95">
        <f>Family_Level_Aggregate_Counts1!AH92</f>
        <v>11</v>
      </c>
      <c r="AI95">
        <f>Family_Level_Aggregate_Counts1!AI92</f>
        <v>17</v>
      </c>
      <c r="AJ95">
        <f>Family_Level_Aggregate_Counts1!AJ92</f>
        <v>19</v>
      </c>
      <c r="AK95">
        <f>Family_Level_Aggregate_Counts1!AK92</f>
        <v>14</v>
      </c>
      <c r="AL95">
        <f>Family_Level_Aggregate_Counts1!AL92</f>
        <v>20</v>
      </c>
      <c r="AM95">
        <f>Family_Level_Aggregate_Counts1!AM92</f>
        <v>13</v>
      </c>
      <c r="AN95">
        <f>Family_Level_Aggregate_Counts1!AN92</f>
        <v>20</v>
      </c>
      <c r="AO95">
        <f>Family_Level_Aggregate_Counts1!AO92</f>
        <v>19</v>
      </c>
      <c r="AP95">
        <f>Family_Level_Aggregate_Counts1!AP92</f>
        <v>6</v>
      </c>
      <c r="AQ95">
        <f>Family_Level_Aggregate_Counts1!AQ92</f>
        <v>9</v>
      </c>
      <c r="AR95">
        <f>Family_Level_Aggregate_Counts1!AR92</f>
        <v>9</v>
      </c>
      <c r="AS95">
        <f>Family_Level_Aggregate_Counts1!AS92</f>
        <v>6</v>
      </c>
      <c r="AT95">
        <f>Family_Level_Aggregate_Counts1!AT92</f>
        <v>23</v>
      </c>
      <c r="AU95">
        <f>Family_Level_Aggregate_Counts1!AU92</f>
        <v>12</v>
      </c>
      <c r="AV95">
        <f>Family_Level_Aggregate_Counts1!AV92</f>
        <v>12</v>
      </c>
      <c r="AW95">
        <f>Family_Level_Aggregate_Counts1!AW92</f>
        <v>22</v>
      </c>
      <c r="AX95">
        <f>Family_Level_Aggregate_Counts1!AX92</f>
        <v>14</v>
      </c>
      <c r="AY95">
        <f>Family_Level_Aggregate_Counts1!AY92</f>
        <v>35</v>
      </c>
      <c r="AZ95">
        <f>Family_Level_Aggregate_Counts1!AZ92</f>
        <v>25</v>
      </c>
      <c r="BA95">
        <f>Family_Level_Aggregate_Counts1!BA92</f>
        <v>39</v>
      </c>
      <c r="BB95">
        <f>Family_Level_Aggregate_Counts1!BB92</f>
        <v>21</v>
      </c>
      <c r="BC95">
        <f>Family_Level_Aggregate_Counts1!BC92</f>
        <v>14</v>
      </c>
      <c r="BD95">
        <f>Family_Level_Aggregate_Counts1!BD92</f>
        <v>16</v>
      </c>
      <c r="BE95">
        <f>Family_Level_Aggregate_Counts1!BE92</f>
        <v>13</v>
      </c>
      <c r="BF95">
        <f>Family_Level_Aggregate_Counts1!BF92</f>
        <v>17</v>
      </c>
      <c r="BG95">
        <f>Family_Level_Aggregate_Counts1!BG92</f>
        <v>19</v>
      </c>
      <c r="BH95">
        <f>Family_Level_Aggregate_Counts1!BH92</f>
        <v>20</v>
      </c>
      <c r="BI95">
        <f>Family_Level_Aggregate_Counts1!BI92</f>
        <v>32</v>
      </c>
      <c r="BJ95">
        <f>Family_Level_Aggregate_Counts1!BJ92</f>
        <v>27</v>
      </c>
      <c r="BK95">
        <f>Family_Level_Aggregate_Counts1!BK92</f>
        <v>26</v>
      </c>
      <c r="BL95">
        <f>Family_Level_Aggregate_Counts1!BL92</f>
        <v>11</v>
      </c>
      <c r="BM95">
        <f>Family_Level_Aggregate_Counts1!BM92</f>
        <v>17</v>
      </c>
      <c r="BN95">
        <f>Family_Level_Aggregate_Counts1!BN92</f>
        <v>13</v>
      </c>
      <c r="BO95">
        <f>Family_Level_Aggregate_Counts1!BO92</f>
        <v>16</v>
      </c>
      <c r="BP95">
        <f>Family_Level_Aggregate_Counts1!BP92</f>
        <v>5</v>
      </c>
      <c r="BQ95">
        <f>Family_Level_Aggregate_Counts1!BQ92</f>
        <v>9</v>
      </c>
      <c r="BR95">
        <f>Family_Level_Aggregate_Counts1!BR92</f>
        <v>12</v>
      </c>
      <c r="BS95">
        <f>Family_Level_Aggregate_Counts1!BS92</f>
        <v>22</v>
      </c>
      <c r="BT95">
        <f>Family_Level_Aggregate_Counts1!BT92</f>
        <v>24</v>
      </c>
      <c r="BU95">
        <f>Family_Level_Aggregate_Counts1!BU92</f>
        <v>6</v>
      </c>
      <c r="BV95">
        <f>Family_Level_Aggregate_Counts1!BV92</f>
        <v>23</v>
      </c>
      <c r="BW95">
        <f>Family_Level_Aggregate_Counts1!BW92</f>
        <v>19</v>
      </c>
      <c r="BX95">
        <f>Family_Level_Aggregate_Counts1!BX92</f>
        <v>21</v>
      </c>
      <c r="BY95">
        <f>Family_Level_Aggregate_Counts1!BY92</f>
        <v>25</v>
      </c>
      <c r="BZ95">
        <f>Family_Level_Aggregate_Counts1!BZ92</f>
        <v>32</v>
      </c>
      <c r="CA95">
        <f>Family_Level_Aggregate_Counts1!CA92</f>
        <v>20</v>
      </c>
      <c r="CB95">
        <f>Family_Level_Aggregate_Counts1!CB92</f>
        <v>13</v>
      </c>
      <c r="CC95">
        <f>Family_Level_Aggregate_Counts1!CC92</f>
        <v>28</v>
      </c>
      <c r="CD95">
        <f>Family_Level_Aggregate_Counts1!CD92</f>
        <v>16</v>
      </c>
      <c r="CE95">
        <f>Family_Level_Aggregate_Counts1!CE92</f>
        <v>31</v>
      </c>
      <c r="CF95">
        <f>Family_Level_Aggregate_Counts1!CF92</f>
        <v>20</v>
      </c>
      <c r="CG95">
        <f>Family_Level_Aggregate_Counts1!CG92</f>
        <v>40</v>
      </c>
      <c r="CH95">
        <f>Family_Level_Aggregate_Counts1!CH92</f>
        <v>14</v>
      </c>
      <c r="CI95">
        <f>Family_Level_Aggregate_Counts1!CI92</f>
        <v>47</v>
      </c>
      <c r="CJ95">
        <f>Family_Level_Aggregate_Counts1!CJ92</f>
        <v>55</v>
      </c>
      <c r="CK95">
        <f>Family_Level_Aggregate_Counts1!CK92</f>
        <v>11</v>
      </c>
      <c r="CL95">
        <f>Family_Level_Aggregate_Counts1!CL92</f>
        <v>26</v>
      </c>
      <c r="CM95">
        <f>Family_Level_Aggregate_Counts1!CM92</f>
        <v>30</v>
      </c>
      <c r="CN95">
        <f>Family_Level_Aggregate_Counts1!CN92</f>
        <v>34</v>
      </c>
      <c r="CO95">
        <f>Family_Level_Aggregate_Counts1!CO92</f>
        <v>32</v>
      </c>
      <c r="CP95">
        <f>Family_Level_Aggregate_Counts1!CP92</f>
        <v>27</v>
      </c>
      <c r="CQ95">
        <f>Family_Level_Aggregate_Counts1!CQ92</f>
        <v>25</v>
      </c>
      <c r="CR95">
        <f>Family_Level_Aggregate_Counts1!CR92</f>
        <v>15</v>
      </c>
      <c r="CS95">
        <f>IF(Family_Level_Aggregate_Counts!CS93&gt;10,Family_Level_Aggregate_Counts!CS93,"")</f>
        <v>28</v>
      </c>
    </row>
    <row r="96" spans="1:97" x14ac:dyDescent="0.25">
      <c r="A96" t="str">
        <f>Family_Level_Aggregate_Counts1!A93</f>
        <v>Peptostreptococcaceae</v>
      </c>
      <c r="B96">
        <f>Family_Level_Aggregate_Counts1!B93</f>
        <v>0</v>
      </c>
      <c r="C96">
        <f>Family_Level_Aggregate_Counts1!C93</f>
        <v>0</v>
      </c>
      <c r="D96">
        <f>Family_Level_Aggregate_Counts1!D93</f>
        <v>0</v>
      </c>
      <c r="E96">
        <f>Family_Level_Aggregate_Counts1!E93</f>
        <v>1</v>
      </c>
      <c r="F96">
        <f>Family_Level_Aggregate_Counts1!F93</f>
        <v>0</v>
      </c>
      <c r="G96">
        <f>Family_Level_Aggregate_Counts1!G93</f>
        <v>1</v>
      </c>
      <c r="H96">
        <f>Family_Level_Aggregate_Counts1!H93</f>
        <v>3</v>
      </c>
      <c r="I96">
        <f>Family_Level_Aggregate_Counts1!I93</f>
        <v>0</v>
      </c>
      <c r="J96">
        <f>Family_Level_Aggregate_Counts1!J93</f>
        <v>13</v>
      </c>
      <c r="K96">
        <f>Family_Level_Aggregate_Counts1!K93</f>
        <v>7</v>
      </c>
      <c r="L96">
        <f>Family_Level_Aggregate_Counts1!L93</f>
        <v>3</v>
      </c>
      <c r="M96">
        <f>Family_Level_Aggregate_Counts1!M93</f>
        <v>3</v>
      </c>
      <c r="N96">
        <f>Family_Level_Aggregate_Counts1!N93</f>
        <v>1</v>
      </c>
      <c r="O96">
        <f>Family_Level_Aggregate_Counts1!O93</f>
        <v>2</v>
      </c>
      <c r="P96">
        <f>Family_Level_Aggregate_Counts1!P93</f>
        <v>8</v>
      </c>
      <c r="Q96">
        <f>Family_Level_Aggregate_Counts1!Q93</f>
        <v>7</v>
      </c>
      <c r="R96">
        <f>Family_Level_Aggregate_Counts1!R93</f>
        <v>3</v>
      </c>
      <c r="S96">
        <f>Family_Level_Aggregate_Counts1!S93</f>
        <v>4</v>
      </c>
      <c r="T96">
        <f>Family_Level_Aggregate_Counts1!T93</f>
        <v>2</v>
      </c>
      <c r="U96">
        <f>Family_Level_Aggregate_Counts1!U93</f>
        <v>2</v>
      </c>
      <c r="V96">
        <f>Family_Level_Aggregate_Counts1!V93</f>
        <v>0</v>
      </c>
      <c r="W96">
        <f>Family_Level_Aggregate_Counts1!W93</f>
        <v>0</v>
      </c>
      <c r="X96">
        <f>Family_Level_Aggregate_Counts1!X93</f>
        <v>0</v>
      </c>
      <c r="Y96">
        <f>Family_Level_Aggregate_Counts1!Y93</f>
        <v>2</v>
      </c>
      <c r="Z96">
        <f>Family_Level_Aggregate_Counts1!Z93</f>
        <v>0</v>
      </c>
      <c r="AA96">
        <f>Family_Level_Aggregate_Counts1!AA93</f>
        <v>12</v>
      </c>
      <c r="AB96">
        <f>Family_Level_Aggregate_Counts1!AB93</f>
        <v>11</v>
      </c>
      <c r="AC96">
        <f>Family_Level_Aggregate_Counts1!AC93</f>
        <v>12</v>
      </c>
      <c r="AD96">
        <f>Family_Level_Aggregate_Counts1!AD93</f>
        <v>15</v>
      </c>
      <c r="AE96">
        <f>Family_Level_Aggregate_Counts1!AE93</f>
        <v>11</v>
      </c>
      <c r="AF96">
        <f>Family_Level_Aggregate_Counts1!AF93</f>
        <v>33</v>
      </c>
      <c r="AG96">
        <f>Family_Level_Aggregate_Counts1!AG93</f>
        <v>7</v>
      </c>
      <c r="AH96">
        <f>Family_Level_Aggregate_Counts1!AH93</f>
        <v>6</v>
      </c>
      <c r="AI96">
        <f>Family_Level_Aggregate_Counts1!AI93</f>
        <v>0</v>
      </c>
      <c r="AJ96">
        <f>Family_Level_Aggregate_Counts1!AJ93</f>
        <v>1</v>
      </c>
      <c r="AK96">
        <f>Family_Level_Aggregate_Counts1!AK93</f>
        <v>0</v>
      </c>
      <c r="AL96">
        <f>Family_Level_Aggregate_Counts1!AL93</f>
        <v>1</v>
      </c>
      <c r="AM96">
        <f>Family_Level_Aggregate_Counts1!AM93</f>
        <v>1</v>
      </c>
      <c r="AN96">
        <f>Family_Level_Aggregate_Counts1!AN93</f>
        <v>0</v>
      </c>
      <c r="AO96">
        <f>Family_Level_Aggregate_Counts1!AO93</f>
        <v>0</v>
      </c>
      <c r="AP96">
        <f>Family_Level_Aggregate_Counts1!AP93</f>
        <v>1</v>
      </c>
      <c r="AQ96">
        <f>Family_Level_Aggregate_Counts1!AQ93</f>
        <v>11</v>
      </c>
      <c r="AR96">
        <f>Family_Level_Aggregate_Counts1!AR93</f>
        <v>19</v>
      </c>
      <c r="AS96">
        <f>Family_Level_Aggregate_Counts1!AS93</f>
        <v>11</v>
      </c>
      <c r="AT96">
        <f>Family_Level_Aggregate_Counts1!AT93</f>
        <v>17</v>
      </c>
      <c r="AU96">
        <f>Family_Level_Aggregate_Counts1!AU93</f>
        <v>9</v>
      </c>
      <c r="AV96">
        <f>Family_Level_Aggregate_Counts1!AV93</f>
        <v>24</v>
      </c>
      <c r="AW96">
        <f>Family_Level_Aggregate_Counts1!AW93</f>
        <v>7</v>
      </c>
      <c r="AX96">
        <f>Family_Level_Aggregate_Counts1!AX93</f>
        <v>12</v>
      </c>
      <c r="AY96">
        <f>Family_Level_Aggregate_Counts1!AY93</f>
        <v>2</v>
      </c>
      <c r="AZ96">
        <f>Family_Level_Aggregate_Counts1!AZ93</f>
        <v>3</v>
      </c>
      <c r="BA96">
        <f>Family_Level_Aggregate_Counts1!BA93</f>
        <v>1</v>
      </c>
      <c r="BB96">
        <f>Family_Level_Aggregate_Counts1!BB93</f>
        <v>1</v>
      </c>
      <c r="BC96">
        <f>Family_Level_Aggregate_Counts1!BC93</f>
        <v>3</v>
      </c>
      <c r="BD96">
        <f>Family_Level_Aggregate_Counts1!BD93</f>
        <v>1</v>
      </c>
      <c r="BE96">
        <f>Family_Level_Aggregate_Counts1!BE93</f>
        <v>0</v>
      </c>
      <c r="BF96">
        <f>Family_Level_Aggregate_Counts1!BF93</f>
        <v>0</v>
      </c>
      <c r="BG96">
        <f>Family_Level_Aggregate_Counts1!BG93</f>
        <v>16</v>
      </c>
      <c r="BH96">
        <f>Family_Level_Aggregate_Counts1!BH93</f>
        <v>33</v>
      </c>
      <c r="BI96">
        <f>Family_Level_Aggregate_Counts1!BI93</f>
        <v>17</v>
      </c>
      <c r="BJ96">
        <f>Family_Level_Aggregate_Counts1!BJ93</f>
        <v>13</v>
      </c>
      <c r="BK96">
        <f>Family_Level_Aggregate_Counts1!BK93</f>
        <v>29</v>
      </c>
      <c r="BL96">
        <f>Family_Level_Aggregate_Counts1!BL93</f>
        <v>12</v>
      </c>
      <c r="BM96">
        <f>Family_Level_Aggregate_Counts1!BM93</f>
        <v>9</v>
      </c>
      <c r="BN96">
        <f>Family_Level_Aggregate_Counts1!BN93</f>
        <v>3</v>
      </c>
      <c r="BO96">
        <f>Family_Level_Aggregate_Counts1!BO93</f>
        <v>2</v>
      </c>
      <c r="BP96">
        <f>Family_Level_Aggregate_Counts1!BP93</f>
        <v>0</v>
      </c>
      <c r="BQ96">
        <f>Family_Level_Aggregate_Counts1!BQ93</f>
        <v>32</v>
      </c>
      <c r="BR96">
        <f>Family_Level_Aggregate_Counts1!BR93</f>
        <v>6</v>
      </c>
      <c r="BS96">
        <f>Family_Level_Aggregate_Counts1!BS93</f>
        <v>241</v>
      </c>
      <c r="BT96">
        <f>Family_Level_Aggregate_Counts1!BT93</f>
        <v>3</v>
      </c>
      <c r="BU96">
        <f>Family_Level_Aggregate_Counts1!BU93</f>
        <v>77</v>
      </c>
      <c r="BV96">
        <f>Family_Level_Aggregate_Counts1!BV93</f>
        <v>384</v>
      </c>
      <c r="BW96">
        <f>Family_Level_Aggregate_Counts1!BW93</f>
        <v>3</v>
      </c>
      <c r="BX96">
        <f>Family_Level_Aggregate_Counts1!BX93</f>
        <v>0</v>
      </c>
      <c r="BY96">
        <f>Family_Level_Aggregate_Counts1!BY93</f>
        <v>1</v>
      </c>
      <c r="BZ96">
        <f>Family_Level_Aggregate_Counts1!BZ93</f>
        <v>3</v>
      </c>
      <c r="CA96">
        <f>Family_Level_Aggregate_Counts1!CA93</f>
        <v>18</v>
      </c>
      <c r="CB96">
        <f>Family_Level_Aggregate_Counts1!CB93</f>
        <v>1</v>
      </c>
      <c r="CC96">
        <f>Family_Level_Aggregate_Counts1!CC93</f>
        <v>28</v>
      </c>
      <c r="CD96">
        <f>Family_Level_Aggregate_Counts1!CD93</f>
        <v>43</v>
      </c>
      <c r="CE96">
        <f>Family_Level_Aggregate_Counts1!CE93</f>
        <v>36</v>
      </c>
      <c r="CF96">
        <f>Family_Level_Aggregate_Counts1!CF93</f>
        <v>18</v>
      </c>
      <c r="CG96">
        <f>Family_Level_Aggregate_Counts1!CG93</f>
        <v>35</v>
      </c>
      <c r="CH96">
        <f>Family_Level_Aggregate_Counts1!CH93</f>
        <v>15</v>
      </c>
      <c r="CI96">
        <f>Family_Level_Aggregate_Counts1!CI93</f>
        <v>74</v>
      </c>
      <c r="CJ96">
        <f>Family_Level_Aggregate_Counts1!CJ93</f>
        <v>17</v>
      </c>
      <c r="CK96">
        <f>Family_Level_Aggregate_Counts1!CK93</f>
        <v>29</v>
      </c>
      <c r="CL96">
        <f>Family_Level_Aggregate_Counts1!CL93</f>
        <v>52</v>
      </c>
      <c r="CM96">
        <f>Family_Level_Aggregate_Counts1!CM93</f>
        <v>16</v>
      </c>
      <c r="CN96">
        <f>Family_Level_Aggregate_Counts1!CN93</f>
        <v>13</v>
      </c>
      <c r="CO96">
        <f>Family_Level_Aggregate_Counts1!CO93</f>
        <v>19</v>
      </c>
      <c r="CP96">
        <f>Family_Level_Aggregate_Counts1!CP93</f>
        <v>13</v>
      </c>
      <c r="CQ96">
        <f>Family_Level_Aggregate_Counts1!CQ93</f>
        <v>41</v>
      </c>
      <c r="CR96">
        <f>Family_Level_Aggregate_Counts1!CR93</f>
        <v>4</v>
      </c>
      <c r="CS96">
        <f>IF(Family_Level_Aggregate_Counts!CS94&gt;10,Family_Level_Aggregate_Counts!CS94,"")</f>
        <v>16</v>
      </c>
    </row>
    <row r="97" spans="1:97" x14ac:dyDescent="0.25">
      <c r="A97" t="str">
        <f>Family_Level_Aggregate_Counts1!A94</f>
        <v>Nostocaceae</v>
      </c>
      <c r="B97">
        <f>Family_Level_Aggregate_Counts1!B94</f>
        <v>6</v>
      </c>
      <c r="C97">
        <f>Family_Level_Aggregate_Counts1!C94</f>
        <v>23</v>
      </c>
      <c r="D97">
        <f>Family_Level_Aggregate_Counts1!D94</f>
        <v>23</v>
      </c>
      <c r="E97">
        <f>Family_Level_Aggregate_Counts1!E94</f>
        <v>13</v>
      </c>
      <c r="F97">
        <f>Family_Level_Aggregate_Counts1!F94</f>
        <v>12</v>
      </c>
      <c r="G97">
        <f>Family_Level_Aggregate_Counts1!G94</f>
        <v>22</v>
      </c>
      <c r="H97">
        <f>Family_Level_Aggregate_Counts1!H94</f>
        <v>26</v>
      </c>
      <c r="I97">
        <f>Family_Level_Aggregate_Counts1!I94</f>
        <v>18</v>
      </c>
      <c r="J97">
        <f>Family_Level_Aggregate_Counts1!J94</f>
        <v>26</v>
      </c>
      <c r="K97">
        <f>Family_Level_Aggregate_Counts1!K94</f>
        <v>14</v>
      </c>
      <c r="L97">
        <f>Family_Level_Aggregate_Counts1!L94</f>
        <v>17</v>
      </c>
      <c r="M97">
        <f>Family_Level_Aggregate_Counts1!M94</f>
        <v>25</v>
      </c>
      <c r="N97">
        <f>Family_Level_Aggregate_Counts1!N94</f>
        <v>13</v>
      </c>
      <c r="O97">
        <f>Family_Level_Aggregate_Counts1!O94</f>
        <v>13</v>
      </c>
      <c r="P97">
        <f>Family_Level_Aggregate_Counts1!P94</f>
        <v>17</v>
      </c>
      <c r="Q97">
        <f>Family_Level_Aggregate_Counts1!Q94</f>
        <v>11</v>
      </c>
      <c r="R97">
        <f>Family_Level_Aggregate_Counts1!R94</f>
        <v>22</v>
      </c>
      <c r="S97">
        <f>Family_Level_Aggregate_Counts1!S94</f>
        <v>18</v>
      </c>
      <c r="T97">
        <f>Family_Level_Aggregate_Counts1!T94</f>
        <v>9</v>
      </c>
      <c r="U97">
        <f>Family_Level_Aggregate_Counts1!U94</f>
        <v>14</v>
      </c>
      <c r="V97">
        <f>Family_Level_Aggregate_Counts1!V94</f>
        <v>27</v>
      </c>
      <c r="W97">
        <f>Family_Level_Aggregate_Counts1!W94</f>
        <v>3</v>
      </c>
      <c r="X97">
        <f>Family_Level_Aggregate_Counts1!X94</f>
        <v>17</v>
      </c>
      <c r="Y97">
        <f>Family_Level_Aggregate_Counts1!Y94</f>
        <v>23</v>
      </c>
      <c r="Z97">
        <f>Family_Level_Aggregate_Counts1!Z94</f>
        <v>12</v>
      </c>
      <c r="AA97">
        <f>Family_Level_Aggregate_Counts1!AA94</f>
        <v>12</v>
      </c>
      <c r="AB97">
        <f>Family_Level_Aggregate_Counts1!AB94</f>
        <v>9</v>
      </c>
      <c r="AC97">
        <f>Family_Level_Aggregate_Counts1!AC94</f>
        <v>17</v>
      </c>
      <c r="AD97">
        <f>Family_Level_Aggregate_Counts1!AD94</f>
        <v>15</v>
      </c>
      <c r="AE97">
        <f>Family_Level_Aggregate_Counts1!AE94</f>
        <v>17</v>
      </c>
      <c r="AF97">
        <f>Family_Level_Aggregate_Counts1!AF94</f>
        <v>24</v>
      </c>
      <c r="AG97">
        <f>Family_Level_Aggregate_Counts1!AG94</f>
        <v>19</v>
      </c>
      <c r="AH97">
        <f>Family_Level_Aggregate_Counts1!AH94</f>
        <v>8</v>
      </c>
      <c r="AI97">
        <f>Family_Level_Aggregate_Counts1!AI94</f>
        <v>18</v>
      </c>
      <c r="AJ97">
        <f>Family_Level_Aggregate_Counts1!AJ94</f>
        <v>13</v>
      </c>
      <c r="AK97">
        <f>Family_Level_Aggregate_Counts1!AK94</f>
        <v>17</v>
      </c>
      <c r="AL97">
        <f>Family_Level_Aggregate_Counts1!AL94</f>
        <v>17</v>
      </c>
      <c r="AM97">
        <f>Family_Level_Aggregate_Counts1!AM94</f>
        <v>7</v>
      </c>
      <c r="AN97">
        <f>Family_Level_Aggregate_Counts1!AN94</f>
        <v>25</v>
      </c>
      <c r="AO97">
        <f>Family_Level_Aggregate_Counts1!AO94</f>
        <v>15</v>
      </c>
      <c r="AP97">
        <f>Family_Level_Aggregate_Counts1!AP94</f>
        <v>8</v>
      </c>
      <c r="AQ97">
        <f>Family_Level_Aggregate_Counts1!AQ94</f>
        <v>5</v>
      </c>
      <c r="AR97">
        <f>Family_Level_Aggregate_Counts1!AR94</f>
        <v>8</v>
      </c>
      <c r="AS97">
        <f>Family_Level_Aggregate_Counts1!AS94</f>
        <v>13</v>
      </c>
      <c r="AT97">
        <f>Family_Level_Aggregate_Counts1!AT94</f>
        <v>16</v>
      </c>
      <c r="AU97">
        <f>Family_Level_Aggregate_Counts1!AU94</f>
        <v>8</v>
      </c>
      <c r="AV97">
        <f>Family_Level_Aggregate_Counts1!AV94</f>
        <v>8</v>
      </c>
      <c r="AW97">
        <f>Family_Level_Aggregate_Counts1!AW94</f>
        <v>23</v>
      </c>
      <c r="AX97">
        <f>Family_Level_Aggregate_Counts1!AX94</f>
        <v>19</v>
      </c>
      <c r="AY97">
        <f>Family_Level_Aggregate_Counts1!AY94</f>
        <v>22</v>
      </c>
      <c r="AZ97">
        <f>Family_Level_Aggregate_Counts1!AZ94</f>
        <v>23</v>
      </c>
      <c r="BA97">
        <f>Family_Level_Aggregate_Counts1!BA94</f>
        <v>31</v>
      </c>
      <c r="BB97">
        <f>Family_Level_Aggregate_Counts1!BB94</f>
        <v>17</v>
      </c>
      <c r="BC97">
        <f>Family_Level_Aggregate_Counts1!BC94</f>
        <v>9</v>
      </c>
      <c r="BD97">
        <f>Family_Level_Aggregate_Counts1!BD94</f>
        <v>9</v>
      </c>
      <c r="BE97">
        <f>Family_Level_Aggregate_Counts1!BE94</f>
        <v>13</v>
      </c>
      <c r="BF97">
        <f>Family_Level_Aggregate_Counts1!BF94</f>
        <v>22</v>
      </c>
      <c r="BG97">
        <f>Family_Level_Aggregate_Counts1!BG94</f>
        <v>8</v>
      </c>
      <c r="BH97">
        <f>Family_Level_Aggregate_Counts1!BH94</f>
        <v>5</v>
      </c>
      <c r="BI97">
        <f>Family_Level_Aggregate_Counts1!BI94</f>
        <v>21</v>
      </c>
      <c r="BJ97">
        <f>Family_Level_Aggregate_Counts1!BJ94</f>
        <v>17</v>
      </c>
      <c r="BK97">
        <f>Family_Level_Aggregate_Counts1!BK94</f>
        <v>12</v>
      </c>
      <c r="BL97">
        <f>Family_Level_Aggregate_Counts1!BL94</f>
        <v>7</v>
      </c>
      <c r="BM97">
        <f>Family_Level_Aggregate_Counts1!BM94</f>
        <v>8</v>
      </c>
      <c r="BN97">
        <f>Family_Level_Aggregate_Counts1!BN94</f>
        <v>16</v>
      </c>
      <c r="BO97">
        <f>Family_Level_Aggregate_Counts1!BO94</f>
        <v>28</v>
      </c>
      <c r="BP97">
        <f>Family_Level_Aggregate_Counts1!BP94</f>
        <v>10</v>
      </c>
      <c r="BQ97">
        <f>Family_Level_Aggregate_Counts1!BQ94</f>
        <v>26</v>
      </c>
      <c r="BR97">
        <f>Family_Level_Aggregate_Counts1!BR94</f>
        <v>23</v>
      </c>
      <c r="BS97">
        <f>Family_Level_Aggregate_Counts1!BS94</f>
        <v>29</v>
      </c>
      <c r="BT97">
        <f>Family_Level_Aggregate_Counts1!BT94</f>
        <v>25</v>
      </c>
      <c r="BU97">
        <f>Family_Level_Aggregate_Counts1!BU94</f>
        <v>5</v>
      </c>
      <c r="BV97">
        <f>Family_Level_Aggregate_Counts1!BV94</f>
        <v>15</v>
      </c>
      <c r="BW97">
        <f>Family_Level_Aggregate_Counts1!BW94</f>
        <v>34</v>
      </c>
      <c r="BX97">
        <f>Family_Level_Aggregate_Counts1!BX94</f>
        <v>15</v>
      </c>
      <c r="BY97">
        <f>Family_Level_Aggregate_Counts1!BY94</f>
        <v>10</v>
      </c>
      <c r="BZ97">
        <f>Family_Level_Aggregate_Counts1!BZ94</f>
        <v>10</v>
      </c>
      <c r="CA97">
        <f>Family_Level_Aggregate_Counts1!CA94</f>
        <v>11</v>
      </c>
      <c r="CB97">
        <f>Family_Level_Aggregate_Counts1!CB94</f>
        <v>12</v>
      </c>
      <c r="CC97">
        <f>Family_Level_Aggregate_Counts1!CC94</f>
        <v>28</v>
      </c>
      <c r="CD97">
        <f>Family_Level_Aggregate_Counts1!CD94</f>
        <v>14</v>
      </c>
      <c r="CE97">
        <f>Family_Level_Aggregate_Counts1!CE94</f>
        <v>17</v>
      </c>
      <c r="CF97">
        <f>Family_Level_Aggregate_Counts1!CF94</f>
        <v>19</v>
      </c>
      <c r="CG97">
        <f>Family_Level_Aggregate_Counts1!CG94</f>
        <v>25</v>
      </c>
      <c r="CH97">
        <f>Family_Level_Aggregate_Counts1!CH94</f>
        <v>16</v>
      </c>
      <c r="CI97">
        <f>Family_Level_Aggregate_Counts1!CI94</f>
        <v>32</v>
      </c>
      <c r="CJ97">
        <f>Family_Level_Aggregate_Counts1!CJ94</f>
        <v>32</v>
      </c>
      <c r="CK97">
        <f>Family_Level_Aggregate_Counts1!CK94</f>
        <v>19</v>
      </c>
      <c r="CL97">
        <f>Family_Level_Aggregate_Counts1!CL94</f>
        <v>10</v>
      </c>
      <c r="CM97">
        <f>Family_Level_Aggregate_Counts1!CM94</f>
        <v>27</v>
      </c>
      <c r="CN97">
        <f>Family_Level_Aggregate_Counts1!CN94</f>
        <v>33</v>
      </c>
      <c r="CO97">
        <f>Family_Level_Aggregate_Counts1!CO94</f>
        <v>38</v>
      </c>
      <c r="CP97">
        <f>Family_Level_Aggregate_Counts1!CP94</f>
        <v>14</v>
      </c>
      <c r="CQ97">
        <f>Family_Level_Aggregate_Counts1!CQ94</f>
        <v>26</v>
      </c>
      <c r="CR97">
        <f>Family_Level_Aggregate_Counts1!CR94</f>
        <v>11</v>
      </c>
      <c r="CS97">
        <f>IF(Family_Level_Aggregate_Counts!CS95&gt;10,Family_Level_Aggregate_Counts!CS95,"")</f>
        <v>31</v>
      </c>
    </row>
    <row r="98" spans="1:97" x14ac:dyDescent="0.25">
      <c r="A98" t="str">
        <f>Family_Level_Aggregate_Counts1!A95</f>
        <v>Cystobacteraceae</v>
      </c>
      <c r="B98">
        <f>Family_Level_Aggregate_Counts1!B95</f>
        <v>17</v>
      </c>
      <c r="C98">
        <f>Family_Level_Aggregate_Counts1!C95</f>
        <v>28</v>
      </c>
      <c r="D98">
        <f>Family_Level_Aggregate_Counts1!D95</f>
        <v>14</v>
      </c>
      <c r="E98">
        <f>Family_Level_Aggregate_Counts1!E95</f>
        <v>23</v>
      </c>
      <c r="F98">
        <f>Family_Level_Aggregate_Counts1!F95</f>
        <v>8</v>
      </c>
      <c r="G98">
        <f>Family_Level_Aggregate_Counts1!G95</f>
        <v>28</v>
      </c>
      <c r="H98">
        <f>Family_Level_Aggregate_Counts1!H95</f>
        <v>24</v>
      </c>
      <c r="I98">
        <f>Family_Level_Aggregate_Counts1!I95</f>
        <v>22</v>
      </c>
      <c r="J98">
        <f>Family_Level_Aggregate_Counts1!J95</f>
        <v>11</v>
      </c>
      <c r="K98">
        <f>Family_Level_Aggregate_Counts1!K95</f>
        <v>12</v>
      </c>
      <c r="L98">
        <f>Family_Level_Aggregate_Counts1!L95</f>
        <v>15</v>
      </c>
      <c r="M98">
        <f>Family_Level_Aggregate_Counts1!M95</f>
        <v>9</v>
      </c>
      <c r="N98">
        <f>Family_Level_Aggregate_Counts1!N95</f>
        <v>12</v>
      </c>
      <c r="O98">
        <f>Family_Level_Aggregate_Counts1!O95</f>
        <v>21</v>
      </c>
      <c r="P98">
        <f>Family_Level_Aggregate_Counts1!P95</f>
        <v>22</v>
      </c>
      <c r="Q98">
        <f>Family_Level_Aggregate_Counts1!Q95</f>
        <v>6</v>
      </c>
      <c r="R98">
        <f>Family_Level_Aggregate_Counts1!R95</f>
        <v>25</v>
      </c>
      <c r="S98">
        <f>Family_Level_Aggregate_Counts1!S95</f>
        <v>17</v>
      </c>
      <c r="T98">
        <f>Family_Level_Aggregate_Counts1!T95</f>
        <v>11</v>
      </c>
      <c r="U98">
        <f>Family_Level_Aggregate_Counts1!U95</f>
        <v>16</v>
      </c>
      <c r="V98">
        <f>Family_Level_Aggregate_Counts1!V95</f>
        <v>37</v>
      </c>
      <c r="W98">
        <f>Family_Level_Aggregate_Counts1!W95</f>
        <v>8</v>
      </c>
      <c r="X98">
        <f>Family_Level_Aggregate_Counts1!X95</f>
        <v>12</v>
      </c>
      <c r="Y98">
        <f>Family_Level_Aggregate_Counts1!Y95</f>
        <v>28</v>
      </c>
      <c r="Z98">
        <f>Family_Level_Aggregate_Counts1!Z95</f>
        <v>7</v>
      </c>
      <c r="AA98">
        <f>Family_Level_Aggregate_Counts1!AA95</f>
        <v>11</v>
      </c>
      <c r="AB98">
        <f>Family_Level_Aggregate_Counts1!AB95</f>
        <v>7</v>
      </c>
      <c r="AC98">
        <f>Family_Level_Aggregate_Counts1!AC95</f>
        <v>12</v>
      </c>
      <c r="AD98">
        <f>Family_Level_Aggregate_Counts1!AD95</f>
        <v>9</v>
      </c>
      <c r="AE98">
        <f>Family_Level_Aggregate_Counts1!AE95</f>
        <v>17</v>
      </c>
      <c r="AF98">
        <f>Family_Level_Aggregate_Counts1!AF95</f>
        <v>25</v>
      </c>
      <c r="AG98">
        <f>Family_Level_Aggregate_Counts1!AG95</f>
        <v>27</v>
      </c>
      <c r="AH98">
        <f>Family_Level_Aggregate_Counts1!AH95</f>
        <v>6</v>
      </c>
      <c r="AI98">
        <f>Family_Level_Aggregate_Counts1!AI95</f>
        <v>18</v>
      </c>
      <c r="AJ98">
        <f>Family_Level_Aggregate_Counts1!AJ95</f>
        <v>11</v>
      </c>
      <c r="AK98">
        <f>Family_Level_Aggregate_Counts1!AK95</f>
        <v>27</v>
      </c>
      <c r="AL98">
        <f>Family_Level_Aggregate_Counts1!AL95</f>
        <v>15</v>
      </c>
      <c r="AM98">
        <f>Family_Level_Aggregate_Counts1!AM95</f>
        <v>8</v>
      </c>
      <c r="AN98">
        <f>Family_Level_Aggregate_Counts1!AN95</f>
        <v>9</v>
      </c>
      <c r="AO98">
        <f>Family_Level_Aggregate_Counts1!AO95</f>
        <v>25</v>
      </c>
      <c r="AP98">
        <f>Family_Level_Aggregate_Counts1!AP95</f>
        <v>10</v>
      </c>
      <c r="AQ98">
        <f>Family_Level_Aggregate_Counts1!AQ95</f>
        <v>2</v>
      </c>
      <c r="AR98">
        <f>Family_Level_Aggregate_Counts1!AR95</f>
        <v>5</v>
      </c>
      <c r="AS98">
        <f>Family_Level_Aggregate_Counts1!AS95</f>
        <v>11</v>
      </c>
      <c r="AT98">
        <f>Family_Level_Aggregate_Counts1!AT95</f>
        <v>9</v>
      </c>
      <c r="AU98">
        <f>Family_Level_Aggregate_Counts1!AU95</f>
        <v>11</v>
      </c>
      <c r="AV98">
        <f>Family_Level_Aggregate_Counts1!AV95</f>
        <v>10</v>
      </c>
      <c r="AW98">
        <f>Family_Level_Aggregate_Counts1!AW95</f>
        <v>20</v>
      </c>
      <c r="AX98">
        <f>Family_Level_Aggregate_Counts1!AX95</f>
        <v>24</v>
      </c>
      <c r="AY98">
        <f>Family_Level_Aggregate_Counts1!AY95</f>
        <v>32</v>
      </c>
      <c r="AZ98">
        <f>Family_Level_Aggregate_Counts1!AZ95</f>
        <v>24</v>
      </c>
      <c r="BA98">
        <f>Family_Level_Aggregate_Counts1!BA95</f>
        <v>26</v>
      </c>
      <c r="BB98">
        <f>Family_Level_Aggregate_Counts1!BB95</f>
        <v>6</v>
      </c>
      <c r="BC98">
        <f>Family_Level_Aggregate_Counts1!BC95</f>
        <v>12</v>
      </c>
      <c r="BD98">
        <f>Family_Level_Aggregate_Counts1!BD95</f>
        <v>5</v>
      </c>
      <c r="BE98">
        <f>Family_Level_Aggregate_Counts1!BE95</f>
        <v>11</v>
      </c>
      <c r="BF98">
        <f>Family_Level_Aggregate_Counts1!BF95</f>
        <v>11</v>
      </c>
      <c r="BG98">
        <f>Family_Level_Aggregate_Counts1!BG95</f>
        <v>15</v>
      </c>
      <c r="BH98">
        <f>Family_Level_Aggregate_Counts1!BH95</f>
        <v>13</v>
      </c>
      <c r="BI98">
        <f>Family_Level_Aggregate_Counts1!BI95</f>
        <v>34</v>
      </c>
      <c r="BJ98">
        <f>Family_Level_Aggregate_Counts1!BJ95</f>
        <v>11</v>
      </c>
      <c r="BK98">
        <f>Family_Level_Aggregate_Counts1!BK95</f>
        <v>12</v>
      </c>
      <c r="BL98">
        <f>Family_Level_Aggregate_Counts1!BL95</f>
        <v>14</v>
      </c>
      <c r="BM98">
        <f>Family_Level_Aggregate_Counts1!BM95</f>
        <v>11</v>
      </c>
      <c r="BN98">
        <f>Family_Level_Aggregate_Counts1!BN95</f>
        <v>24</v>
      </c>
      <c r="BO98">
        <f>Family_Level_Aggregate_Counts1!BO95</f>
        <v>46</v>
      </c>
      <c r="BP98">
        <f>Family_Level_Aggregate_Counts1!BP95</f>
        <v>16</v>
      </c>
      <c r="BQ98">
        <f>Family_Level_Aggregate_Counts1!BQ95</f>
        <v>31</v>
      </c>
      <c r="BR98">
        <f>Family_Level_Aggregate_Counts1!BR95</f>
        <v>29</v>
      </c>
      <c r="BS98">
        <f>Family_Level_Aggregate_Counts1!BS95</f>
        <v>26</v>
      </c>
      <c r="BT98">
        <f>Family_Level_Aggregate_Counts1!BT95</f>
        <v>31</v>
      </c>
      <c r="BU98">
        <f>Family_Level_Aggregate_Counts1!BU95</f>
        <v>9</v>
      </c>
      <c r="BV98">
        <f>Family_Level_Aggregate_Counts1!BV95</f>
        <v>22</v>
      </c>
      <c r="BW98">
        <f>Family_Level_Aggregate_Counts1!BW95</f>
        <v>35</v>
      </c>
      <c r="BX98">
        <f>Family_Level_Aggregate_Counts1!BX95</f>
        <v>17</v>
      </c>
      <c r="BY98">
        <f>Family_Level_Aggregate_Counts1!BY95</f>
        <v>14</v>
      </c>
      <c r="BZ98">
        <f>Family_Level_Aggregate_Counts1!BZ95</f>
        <v>13</v>
      </c>
      <c r="CA98">
        <f>Family_Level_Aggregate_Counts1!CA95</f>
        <v>15</v>
      </c>
      <c r="CB98">
        <f>Family_Level_Aggregate_Counts1!CB95</f>
        <v>14</v>
      </c>
      <c r="CC98">
        <f>Family_Level_Aggregate_Counts1!CC95</f>
        <v>20</v>
      </c>
      <c r="CD98">
        <f>Family_Level_Aggregate_Counts1!CD95</f>
        <v>21</v>
      </c>
      <c r="CE98">
        <f>Family_Level_Aggregate_Counts1!CE95</f>
        <v>14</v>
      </c>
      <c r="CF98">
        <f>Family_Level_Aggregate_Counts1!CF95</f>
        <v>8</v>
      </c>
      <c r="CG98">
        <f>Family_Level_Aggregate_Counts1!CG95</f>
        <v>25</v>
      </c>
      <c r="CH98">
        <f>Family_Level_Aggregate_Counts1!CH95</f>
        <v>7</v>
      </c>
      <c r="CI98">
        <f>Family_Level_Aggregate_Counts1!CI95</f>
        <v>21</v>
      </c>
      <c r="CJ98">
        <f>Family_Level_Aggregate_Counts1!CJ95</f>
        <v>22</v>
      </c>
      <c r="CK98">
        <f>Family_Level_Aggregate_Counts1!CK95</f>
        <v>11</v>
      </c>
      <c r="CL98">
        <f>Family_Level_Aggregate_Counts1!CL95</f>
        <v>10</v>
      </c>
      <c r="CM98">
        <f>Family_Level_Aggregate_Counts1!CM95</f>
        <v>17</v>
      </c>
      <c r="CN98">
        <f>Family_Level_Aggregate_Counts1!CN95</f>
        <v>23</v>
      </c>
      <c r="CO98">
        <f>Family_Level_Aggregate_Counts1!CO95</f>
        <v>22</v>
      </c>
      <c r="CP98">
        <f>Family_Level_Aggregate_Counts1!CP95</f>
        <v>13</v>
      </c>
      <c r="CQ98">
        <f>Family_Level_Aggregate_Counts1!CQ95</f>
        <v>13</v>
      </c>
      <c r="CR98">
        <f>Family_Level_Aggregate_Counts1!CR95</f>
        <v>10</v>
      </c>
      <c r="CS98">
        <f>IF(Family_Level_Aggregate_Counts!CS96&gt;10,Family_Level_Aggregate_Counts!CS96,"")</f>
        <v>33</v>
      </c>
    </row>
    <row r="99" spans="1:97" x14ac:dyDescent="0.25">
      <c r="A99" t="str">
        <f>Family_Level_Aggregate_Counts1!A96</f>
        <v>Sulfobacillaceae</v>
      </c>
      <c r="B99">
        <f>Family_Level_Aggregate_Counts1!B96</f>
        <v>6</v>
      </c>
      <c r="C99">
        <f>Family_Level_Aggregate_Counts1!C96</f>
        <v>9</v>
      </c>
      <c r="D99">
        <f>Family_Level_Aggregate_Counts1!D96</f>
        <v>3</v>
      </c>
      <c r="E99">
        <f>Family_Level_Aggregate_Counts1!E96</f>
        <v>5</v>
      </c>
      <c r="F99">
        <f>Family_Level_Aggregate_Counts1!F96</f>
        <v>0</v>
      </c>
      <c r="G99">
        <f>Family_Level_Aggregate_Counts1!G96</f>
        <v>8</v>
      </c>
      <c r="H99">
        <f>Family_Level_Aggregate_Counts1!H96</f>
        <v>14</v>
      </c>
      <c r="I99">
        <f>Family_Level_Aggregate_Counts1!I96</f>
        <v>7</v>
      </c>
      <c r="J99">
        <f>Family_Level_Aggregate_Counts1!J96</f>
        <v>15</v>
      </c>
      <c r="K99">
        <f>Family_Level_Aggregate_Counts1!K96</f>
        <v>16</v>
      </c>
      <c r="L99">
        <f>Family_Level_Aggregate_Counts1!L96</f>
        <v>9</v>
      </c>
      <c r="M99">
        <f>Family_Level_Aggregate_Counts1!M96</f>
        <v>15</v>
      </c>
      <c r="N99">
        <f>Family_Level_Aggregate_Counts1!N96</f>
        <v>3</v>
      </c>
      <c r="O99">
        <f>Family_Level_Aggregate_Counts1!O96</f>
        <v>5</v>
      </c>
      <c r="P99">
        <f>Family_Level_Aggregate_Counts1!P96</f>
        <v>8</v>
      </c>
      <c r="Q99">
        <f>Family_Level_Aggregate_Counts1!Q96</f>
        <v>3</v>
      </c>
      <c r="R99">
        <f>Family_Level_Aggregate_Counts1!R96</f>
        <v>17</v>
      </c>
      <c r="S99">
        <f>Family_Level_Aggregate_Counts1!S96</f>
        <v>20</v>
      </c>
      <c r="T99">
        <f>Family_Level_Aggregate_Counts1!T96</f>
        <v>4</v>
      </c>
      <c r="U99">
        <f>Family_Level_Aggregate_Counts1!U96</f>
        <v>4</v>
      </c>
      <c r="V99">
        <f>Family_Level_Aggregate_Counts1!V96</f>
        <v>18</v>
      </c>
      <c r="W99">
        <f>Family_Level_Aggregate_Counts1!W96</f>
        <v>2</v>
      </c>
      <c r="X99">
        <f>Family_Level_Aggregate_Counts1!X96</f>
        <v>4</v>
      </c>
      <c r="Y99">
        <f>Family_Level_Aggregate_Counts1!Y96</f>
        <v>9</v>
      </c>
      <c r="Z99">
        <f>Family_Level_Aggregate_Counts1!Z96</f>
        <v>9</v>
      </c>
      <c r="AA99">
        <f>Family_Level_Aggregate_Counts1!AA96</f>
        <v>13</v>
      </c>
      <c r="AB99">
        <f>Family_Level_Aggregate_Counts1!AB96</f>
        <v>28</v>
      </c>
      <c r="AC99">
        <f>Family_Level_Aggregate_Counts1!AC96</f>
        <v>18</v>
      </c>
      <c r="AD99">
        <f>Family_Level_Aggregate_Counts1!AD96</f>
        <v>18</v>
      </c>
      <c r="AE99">
        <f>Family_Level_Aggregate_Counts1!AE96</f>
        <v>22</v>
      </c>
      <c r="AF99">
        <f>Family_Level_Aggregate_Counts1!AF96</f>
        <v>25</v>
      </c>
      <c r="AG99">
        <f>Family_Level_Aggregate_Counts1!AG96</f>
        <v>12</v>
      </c>
      <c r="AH99">
        <f>Family_Level_Aggregate_Counts1!AH96</f>
        <v>13</v>
      </c>
      <c r="AI99">
        <f>Family_Level_Aggregate_Counts1!AI96</f>
        <v>3</v>
      </c>
      <c r="AJ99">
        <f>Family_Level_Aggregate_Counts1!AJ96</f>
        <v>3</v>
      </c>
      <c r="AK99">
        <f>Family_Level_Aggregate_Counts1!AK96</f>
        <v>8</v>
      </c>
      <c r="AL99">
        <f>Family_Level_Aggregate_Counts1!AL96</f>
        <v>4</v>
      </c>
      <c r="AM99">
        <f>Family_Level_Aggregate_Counts1!AM96</f>
        <v>3</v>
      </c>
      <c r="AN99">
        <f>Family_Level_Aggregate_Counts1!AN96</f>
        <v>7</v>
      </c>
      <c r="AO99">
        <f>Family_Level_Aggregate_Counts1!AO96</f>
        <v>14</v>
      </c>
      <c r="AP99">
        <f>Family_Level_Aggregate_Counts1!AP96</f>
        <v>4</v>
      </c>
      <c r="AQ99">
        <f>Family_Level_Aggregate_Counts1!AQ96</f>
        <v>22</v>
      </c>
      <c r="AR99">
        <f>Family_Level_Aggregate_Counts1!AR96</f>
        <v>15</v>
      </c>
      <c r="AS99">
        <f>Family_Level_Aggregate_Counts1!AS96</f>
        <v>29</v>
      </c>
      <c r="AT99">
        <f>Family_Level_Aggregate_Counts1!AT96</f>
        <v>29</v>
      </c>
      <c r="AU99">
        <f>Family_Level_Aggregate_Counts1!AU96</f>
        <v>18</v>
      </c>
      <c r="AV99">
        <f>Family_Level_Aggregate_Counts1!AV96</f>
        <v>34</v>
      </c>
      <c r="AW99">
        <f>Family_Level_Aggregate_Counts1!AW96</f>
        <v>38</v>
      </c>
      <c r="AX99">
        <f>Family_Level_Aggregate_Counts1!AX96</f>
        <v>22</v>
      </c>
      <c r="AY99">
        <f>Family_Level_Aggregate_Counts1!AY96</f>
        <v>13</v>
      </c>
      <c r="AZ99">
        <f>Family_Level_Aggregate_Counts1!AZ96</f>
        <v>14</v>
      </c>
      <c r="BA99">
        <f>Family_Level_Aggregate_Counts1!BA96</f>
        <v>11</v>
      </c>
      <c r="BB99">
        <f>Family_Level_Aggregate_Counts1!BB96</f>
        <v>6</v>
      </c>
      <c r="BC99">
        <f>Family_Level_Aggregate_Counts1!BC96</f>
        <v>3</v>
      </c>
      <c r="BD99">
        <f>Family_Level_Aggregate_Counts1!BD96</f>
        <v>3</v>
      </c>
      <c r="BE99">
        <f>Family_Level_Aggregate_Counts1!BE96</f>
        <v>5</v>
      </c>
      <c r="BF99">
        <f>Family_Level_Aggregate_Counts1!BF96</f>
        <v>5</v>
      </c>
      <c r="BG99">
        <f>Family_Level_Aggregate_Counts1!BG96</f>
        <v>28</v>
      </c>
      <c r="BH99">
        <f>Family_Level_Aggregate_Counts1!BH96</f>
        <v>23</v>
      </c>
      <c r="BI99">
        <f>Family_Level_Aggregate_Counts1!BI96</f>
        <v>50</v>
      </c>
      <c r="BJ99">
        <f>Family_Level_Aggregate_Counts1!BJ96</f>
        <v>55</v>
      </c>
      <c r="BK99">
        <f>Family_Level_Aggregate_Counts1!BK96</f>
        <v>40</v>
      </c>
      <c r="BL99">
        <f>Family_Level_Aggregate_Counts1!BL96</f>
        <v>23</v>
      </c>
      <c r="BM99">
        <f>Family_Level_Aggregate_Counts1!BM96</f>
        <v>12</v>
      </c>
      <c r="BN99">
        <f>Family_Level_Aggregate_Counts1!BN96</f>
        <v>20</v>
      </c>
      <c r="BO99">
        <f>Family_Level_Aggregate_Counts1!BO96</f>
        <v>16</v>
      </c>
      <c r="BP99">
        <f>Family_Level_Aggregate_Counts1!BP96</f>
        <v>5</v>
      </c>
      <c r="BQ99">
        <f>Family_Level_Aggregate_Counts1!BQ96</f>
        <v>11</v>
      </c>
      <c r="BR99">
        <f>Family_Level_Aggregate_Counts1!BR96</f>
        <v>15</v>
      </c>
      <c r="BS99">
        <f>Family_Level_Aggregate_Counts1!BS96</f>
        <v>6</v>
      </c>
      <c r="BT99">
        <f>Family_Level_Aggregate_Counts1!BT96</f>
        <v>13</v>
      </c>
      <c r="BU99">
        <f>Family_Level_Aggregate_Counts1!BU96</f>
        <v>2</v>
      </c>
      <c r="BV99">
        <f>Family_Level_Aggregate_Counts1!BV96</f>
        <v>10</v>
      </c>
      <c r="BW99">
        <f>Family_Level_Aggregate_Counts1!BW96</f>
        <v>29</v>
      </c>
      <c r="BX99">
        <f>Family_Level_Aggregate_Counts1!BX96</f>
        <v>6</v>
      </c>
      <c r="BY99">
        <f>Family_Level_Aggregate_Counts1!BY96</f>
        <v>18</v>
      </c>
      <c r="BZ99">
        <f>Family_Level_Aggregate_Counts1!BZ96</f>
        <v>5</v>
      </c>
      <c r="CA99">
        <f>Family_Level_Aggregate_Counts1!CA96</f>
        <v>6</v>
      </c>
      <c r="CB99">
        <f>Family_Level_Aggregate_Counts1!CB96</f>
        <v>7</v>
      </c>
      <c r="CC99">
        <f>Family_Level_Aggregate_Counts1!CC96</f>
        <v>7</v>
      </c>
      <c r="CD99">
        <f>Family_Level_Aggregate_Counts1!CD96</f>
        <v>15</v>
      </c>
      <c r="CE99">
        <f>Family_Level_Aggregate_Counts1!CE96</f>
        <v>33</v>
      </c>
      <c r="CF99">
        <f>Family_Level_Aggregate_Counts1!CF96</f>
        <v>41</v>
      </c>
      <c r="CG99">
        <f>Family_Level_Aggregate_Counts1!CG96</f>
        <v>62</v>
      </c>
      <c r="CH99">
        <f>Family_Level_Aggregate_Counts1!CH96</f>
        <v>31</v>
      </c>
      <c r="CI99">
        <f>Family_Level_Aggregate_Counts1!CI96</f>
        <v>50</v>
      </c>
      <c r="CJ99">
        <f>Family_Level_Aggregate_Counts1!CJ96</f>
        <v>72</v>
      </c>
      <c r="CK99">
        <f>Family_Level_Aggregate_Counts1!CK96</f>
        <v>31</v>
      </c>
      <c r="CL99">
        <f>Family_Level_Aggregate_Counts1!CL96</f>
        <v>34</v>
      </c>
      <c r="CM99">
        <f>Family_Level_Aggregate_Counts1!CM96</f>
        <v>16</v>
      </c>
      <c r="CN99">
        <f>Family_Level_Aggregate_Counts1!CN96</f>
        <v>19</v>
      </c>
      <c r="CO99">
        <f>Family_Level_Aggregate_Counts1!CO96</f>
        <v>43</v>
      </c>
      <c r="CP99">
        <f>Family_Level_Aggregate_Counts1!CP96</f>
        <v>20</v>
      </c>
      <c r="CQ99">
        <f>Family_Level_Aggregate_Counts1!CQ96</f>
        <v>23</v>
      </c>
      <c r="CR99">
        <f>Family_Level_Aggregate_Counts1!CR96</f>
        <v>22</v>
      </c>
      <c r="CS99">
        <f>IF(Family_Level_Aggregate_Counts!CS97&gt;10,Family_Level_Aggregate_Counts!CS97,"")</f>
        <v>27</v>
      </c>
    </row>
    <row r="100" spans="1:97" x14ac:dyDescent="0.25">
      <c r="A100" t="str">
        <f>Family_Level_Aggregate_Counts1!A97</f>
        <v>Bartonellaceae</v>
      </c>
      <c r="B100">
        <f>Family_Level_Aggregate_Counts1!B97</f>
        <v>15</v>
      </c>
      <c r="C100">
        <f>Family_Level_Aggregate_Counts1!C97</f>
        <v>22</v>
      </c>
      <c r="D100">
        <f>Family_Level_Aggregate_Counts1!D97</f>
        <v>9</v>
      </c>
      <c r="E100">
        <f>Family_Level_Aggregate_Counts1!E97</f>
        <v>14</v>
      </c>
      <c r="F100">
        <f>Family_Level_Aggregate_Counts1!F97</f>
        <v>5</v>
      </c>
      <c r="G100">
        <f>Family_Level_Aggregate_Counts1!G97</f>
        <v>27</v>
      </c>
      <c r="H100">
        <f>Family_Level_Aggregate_Counts1!H97</f>
        <v>12</v>
      </c>
      <c r="I100">
        <f>Family_Level_Aggregate_Counts1!I97</f>
        <v>10</v>
      </c>
      <c r="J100">
        <f>Family_Level_Aggregate_Counts1!J97</f>
        <v>15</v>
      </c>
      <c r="K100">
        <f>Family_Level_Aggregate_Counts1!K97</f>
        <v>9</v>
      </c>
      <c r="L100">
        <f>Family_Level_Aggregate_Counts1!L97</f>
        <v>8</v>
      </c>
      <c r="M100">
        <f>Family_Level_Aggregate_Counts1!M97</f>
        <v>10</v>
      </c>
      <c r="N100">
        <f>Family_Level_Aggregate_Counts1!N97</f>
        <v>8</v>
      </c>
      <c r="O100">
        <f>Family_Level_Aggregate_Counts1!O97</f>
        <v>5</v>
      </c>
      <c r="P100">
        <f>Family_Level_Aggregate_Counts1!P97</f>
        <v>18</v>
      </c>
      <c r="Q100">
        <f>Family_Level_Aggregate_Counts1!Q97</f>
        <v>4</v>
      </c>
      <c r="R100">
        <f>Family_Level_Aggregate_Counts1!R97</f>
        <v>16</v>
      </c>
      <c r="S100">
        <f>Family_Level_Aggregate_Counts1!S97</f>
        <v>18</v>
      </c>
      <c r="T100">
        <f>Family_Level_Aggregate_Counts1!T97</f>
        <v>14</v>
      </c>
      <c r="U100">
        <f>Family_Level_Aggregate_Counts1!U97</f>
        <v>8</v>
      </c>
      <c r="V100">
        <f>Family_Level_Aggregate_Counts1!V97</f>
        <v>48</v>
      </c>
      <c r="W100">
        <f>Family_Level_Aggregate_Counts1!W97</f>
        <v>5</v>
      </c>
      <c r="X100">
        <f>Family_Level_Aggregate_Counts1!X97</f>
        <v>20</v>
      </c>
      <c r="Y100">
        <f>Family_Level_Aggregate_Counts1!Y97</f>
        <v>18</v>
      </c>
      <c r="Z100">
        <f>Family_Level_Aggregate_Counts1!Z97</f>
        <v>12</v>
      </c>
      <c r="AA100">
        <f>Family_Level_Aggregate_Counts1!AA97</f>
        <v>9</v>
      </c>
      <c r="AB100">
        <f>Family_Level_Aggregate_Counts1!AB97</f>
        <v>9</v>
      </c>
      <c r="AC100">
        <f>Family_Level_Aggregate_Counts1!AC97</f>
        <v>14</v>
      </c>
      <c r="AD100">
        <f>Family_Level_Aggregate_Counts1!AD97</f>
        <v>13</v>
      </c>
      <c r="AE100">
        <f>Family_Level_Aggregate_Counts1!AE97</f>
        <v>10</v>
      </c>
      <c r="AF100">
        <f>Family_Level_Aggregate_Counts1!AF97</f>
        <v>16</v>
      </c>
      <c r="AG100">
        <f>Family_Level_Aggregate_Counts1!AG97</f>
        <v>22</v>
      </c>
      <c r="AH100">
        <f>Family_Level_Aggregate_Counts1!AH97</f>
        <v>9</v>
      </c>
      <c r="AI100">
        <f>Family_Level_Aggregate_Counts1!AI97</f>
        <v>7</v>
      </c>
      <c r="AJ100">
        <f>Family_Level_Aggregate_Counts1!AJ97</f>
        <v>12</v>
      </c>
      <c r="AK100">
        <f>Family_Level_Aggregate_Counts1!AK97</f>
        <v>15</v>
      </c>
      <c r="AL100">
        <f>Family_Level_Aggregate_Counts1!AL97</f>
        <v>32</v>
      </c>
      <c r="AM100">
        <f>Family_Level_Aggregate_Counts1!AM97</f>
        <v>16</v>
      </c>
      <c r="AN100">
        <f>Family_Level_Aggregate_Counts1!AN97</f>
        <v>15</v>
      </c>
      <c r="AO100">
        <f>Family_Level_Aggregate_Counts1!AO97</f>
        <v>23</v>
      </c>
      <c r="AP100">
        <f>Family_Level_Aggregate_Counts1!AP97</f>
        <v>12</v>
      </c>
      <c r="AQ100">
        <f>Family_Level_Aggregate_Counts1!AQ97</f>
        <v>8</v>
      </c>
      <c r="AR100">
        <f>Family_Level_Aggregate_Counts1!AR97</f>
        <v>7</v>
      </c>
      <c r="AS100">
        <f>Family_Level_Aggregate_Counts1!AS97</f>
        <v>17</v>
      </c>
      <c r="AT100">
        <f>Family_Level_Aggregate_Counts1!AT97</f>
        <v>11</v>
      </c>
      <c r="AU100">
        <f>Family_Level_Aggregate_Counts1!AU97</f>
        <v>7</v>
      </c>
      <c r="AV100">
        <f>Family_Level_Aggregate_Counts1!AV97</f>
        <v>15</v>
      </c>
      <c r="AW100">
        <f>Family_Level_Aggregate_Counts1!AW97</f>
        <v>3</v>
      </c>
      <c r="AX100">
        <f>Family_Level_Aggregate_Counts1!AX97</f>
        <v>25</v>
      </c>
      <c r="AY100">
        <f>Family_Level_Aggregate_Counts1!AY97</f>
        <v>55</v>
      </c>
      <c r="AZ100">
        <f>Family_Level_Aggregate_Counts1!AZ97</f>
        <v>30</v>
      </c>
      <c r="BA100">
        <f>Family_Level_Aggregate_Counts1!BA97</f>
        <v>38</v>
      </c>
      <c r="BB100">
        <f>Family_Level_Aggregate_Counts1!BB97</f>
        <v>12</v>
      </c>
      <c r="BC100">
        <f>Family_Level_Aggregate_Counts1!BC97</f>
        <v>16</v>
      </c>
      <c r="BD100">
        <f>Family_Level_Aggregate_Counts1!BD97</f>
        <v>15</v>
      </c>
      <c r="BE100">
        <f>Family_Level_Aggregate_Counts1!BE97</f>
        <v>6</v>
      </c>
      <c r="BF100">
        <f>Family_Level_Aggregate_Counts1!BF97</f>
        <v>21</v>
      </c>
      <c r="BG100">
        <f>Family_Level_Aggregate_Counts1!BG97</f>
        <v>14</v>
      </c>
      <c r="BH100">
        <f>Family_Level_Aggregate_Counts1!BH97</f>
        <v>15</v>
      </c>
      <c r="BI100">
        <f>Family_Level_Aggregate_Counts1!BI97</f>
        <v>21</v>
      </c>
      <c r="BJ100">
        <f>Family_Level_Aggregate_Counts1!BJ97</f>
        <v>27</v>
      </c>
      <c r="BK100">
        <f>Family_Level_Aggregate_Counts1!BK97</f>
        <v>24</v>
      </c>
      <c r="BL100">
        <f>Family_Level_Aggregate_Counts1!BL97</f>
        <v>8</v>
      </c>
      <c r="BM100">
        <f>Family_Level_Aggregate_Counts1!BM97</f>
        <v>10</v>
      </c>
      <c r="BN100">
        <f>Family_Level_Aggregate_Counts1!BN97</f>
        <v>10</v>
      </c>
      <c r="BO100">
        <f>Family_Level_Aggregate_Counts1!BO97</f>
        <v>37</v>
      </c>
      <c r="BP100">
        <f>Family_Level_Aggregate_Counts1!BP97</f>
        <v>19</v>
      </c>
      <c r="BQ100">
        <f>Family_Level_Aggregate_Counts1!BQ97</f>
        <v>31</v>
      </c>
      <c r="BR100">
        <f>Family_Level_Aggregate_Counts1!BR97</f>
        <v>29</v>
      </c>
      <c r="BS100">
        <f>Family_Level_Aggregate_Counts1!BS97</f>
        <v>21</v>
      </c>
      <c r="BT100">
        <f>Family_Level_Aggregate_Counts1!BT97</f>
        <v>25</v>
      </c>
      <c r="BU100">
        <f>Family_Level_Aggregate_Counts1!BU97</f>
        <v>8</v>
      </c>
      <c r="BV100">
        <f>Family_Level_Aggregate_Counts1!BV97</f>
        <v>25</v>
      </c>
      <c r="BW100">
        <f>Family_Level_Aggregate_Counts1!BW97</f>
        <v>60</v>
      </c>
      <c r="BX100">
        <f>Family_Level_Aggregate_Counts1!BX97</f>
        <v>17</v>
      </c>
      <c r="BY100">
        <f>Family_Level_Aggregate_Counts1!BY97</f>
        <v>24</v>
      </c>
      <c r="BZ100">
        <f>Family_Level_Aggregate_Counts1!BZ97</f>
        <v>18</v>
      </c>
      <c r="CA100">
        <f>Family_Level_Aggregate_Counts1!CA97</f>
        <v>12</v>
      </c>
      <c r="CB100">
        <f>Family_Level_Aggregate_Counts1!CB97</f>
        <v>15</v>
      </c>
      <c r="CC100">
        <f>Family_Level_Aggregate_Counts1!CC97</f>
        <v>21</v>
      </c>
      <c r="CD100">
        <f>Family_Level_Aggregate_Counts1!CD97</f>
        <v>16</v>
      </c>
      <c r="CE100">
        <f>Family_Level_Aggregate_Counts1!CE97</f>
        <v>26</v>
      </c>
      <c r="CF100">
        <f>Family_Level_Aggregate_Counts1!CF97</f>
        <v>12</v>
      </c>
      <c r="CG100">
        <f>Family_Level_Aggregate_Counts1!CG97</f>
        <v>14</v>
      </c>
      <c r="CH100">
        <f>Family_Level_Aggregate_Counts1!CH97</f>
        <v>8</v>
      </c>
      <c r="CI100">
        <f>Family_Level_Aggregate_Counts1!CI97</f>
        <v>23</v>
      </c>
      <c r="CJ100">
        <f>Family_Level_Aggregate_Counts1!CJ97</f>
        <v>25</v>
      </c>
      <c r="CK100">
        <f>Family_Level_Aggregate_Counts1!CK97</f>
        <v>10</v>
      </c>
      <c r="CL100">
        <f>Family_Level_Aggregate_Counts1!CL97</f>
        <v>14</v>
      </c>
      <c r="CM100">
        <f>Family_Level_Aggregate_Counts1!CM97</f>
        <v>15</v>
      </c>
      <c r="CN100">
        <f>Family_Level_Aggregate_Counts1!CN97</f>
        <v>14</v>
      </c>
      <c r="CO100">
        <f>Family_Level_Aggregate_Counts1!CO97</f>
        <v>27</v>
      </c>
      <c r="CP100">
        <f>Family_Level_Aggregate_Counts1!CP97</f>
        <v>5</v>
      </c>
      <c r="CQ100">
        <f>Family_Level_Aggregate_Counts1!CQ97</f>
        <v>11</v>
      </c>
      <c r="CR100">
        <f>Family_Level_Aggregate_Counts1!CR97</f>
        <v>7</v>
      </c>
      <c r="CS100">
        <f>IF(Family_Level_Aggregate_Counts!CS98&gt;10,Family_Level_Aggregate_Counts!CS98,"")</f>
        <v>27</v>
      </c>
    </row>
    <row r="101" spans="1:97" x14ac:dyDescent="0.25">
      <c r="A101" t="str">
        <f>Family_Level_Aggregate_Counts1!A98</f>
        <v>Thiotrichaceae</v>
      </c>
      <c r="B101">
        <f>Family_Level_Aggregate_Counts1!B98</f>
        <v>25</v>
      </c>
      <c r="C101">
        <f>Family_Level_Aggregate_Counts1!C98</f>
        <v>15</v>
      </c>
      <c r="D101">
        <f>Family_Level_Aggregate_Counts1!D98</f>
        <v>21</v>
      </c>
      <c r="E101">
        <f>Family_Level_Aggregate_Counts1!E98</f>
        <v>17</v>
      </c>
      <c r="F101">
        <f>Family_Level_Aggregate_Counts1!F98</f>
        <v>9</v>
      </c>
      <c r="G101">
        <f>Family_Level_Aggregate_Counts1!G98</f>
        <v>19</v>
      </c>
      <c r="H101">
        <f>Family_Level_Aggregate_Counts1!H98</f>
        <v>15</v>
      </c>
      <c r="I101">
        <f>Family_Level_Aggregate_Counts1!I98</f>
        <v>8</v>
      </c>
      <c r="J101">
        <f>Family_Level_Aggregate_Counts1!J98</f>
        <v>22</v>
      </c>
      <c r="K101">
        <f>Family_Level_Aggregate_Counts1!K98</f>
        <v>4</v>
      </c>
      <c r="L101">
        <f>Family_Level_Aggregate_Counts1!L98</f>
        <v>13</v>
      </c>
      <c r="M101">
        <f>Family_Level_Aggregate_Counts1!M98</f>
        <v>10</v>
      </c>
      <c r="N101">
        <f>Family_Level_Aggregate_Counts1!N98</f>
        <v>6</v>
      </c>
      <c r="O101">
        <f>Family_Level_Aggregate_Counts1!O98</f>
        <v>4</v>
      </c>
      <c r="P101">
        <f>Family_Level_Aggregate_Counts1!P98</f>
        <v>18</v>
      </c>
      <c r="Q101">
        <f>Family_Level_Aggregate_Counts1!Q98</f>
        <v>3</v>
      </c>
      <c r="R101">
        <f>Family_Level_Aggregate_Counts1!R98</f>
        <v>7</v>
      </c>
      <c r="S101">
        <f>Family_Level_Aggregate_Counts1!S98</f>
        <v>15</v>
      </c>
      <c r="T101">
        <f>Family_Level_Aggregate_Counts1!T98</f>
        <v>14</v>
      </c>
      <c r="U101">
        <f>Family_Level_Aggregate_Counts1!U98</f>
        <v>14</v>
      </c>
      <c r="V101">
        <f>Family_Level_Aggregate_Counts1!V98</f>
        <v>24</v>
      </c>
      <c r="W101">
        <f>Family_Level_Aggregate_Counts1!W98</f>
        <v>5</v>
      </c>
      <c r="X101">
        <f>Family_Level_Aggregate_Counts1!X98</f>
        <v>14</v>
      </c>
      <c r="Y101">
        <f>Family_Level_Aggregate_Counts1!Y98</f>
        <v>22</v>
      </c>
      <c r="Z101">
        <f>Family_Level_Aggregate_Counts1!Z98</f>
        <v>21</v>
      </c>
      <c r="AA101">
        <f>Family_Level_Aggregate_Counts1!AA98</f>
        <v>10</v>
      </c>
      <c r="AB101">
        <f>Family_Level_Aggregate_Counts1!AB98</f>
        <v>8</v>
      </c>
      <c r="AC101">
        <f>Family_Level_Aggregate_Counts1!AC98</f>
        <v>12</v>
      </c>
      <c r="AD101">
        <f>Family_Level_Aggregate_Counts1!AD98</f>
        <v>11</v>
      </c>
      <c r="AE101">
        <f>Family_Level_Aggregate_Counts1!AE98</f>
        <v>9</v>
      </c>
      <c r="AF101">
        <f>Family_Level_Aggregate_Counts1!AF98</f>
        <v>20</v>
      </c>
      <c r="AG101">
        <f>Family_Level_Aggregate_Counts1!AG98</f>
        <v>12</v>
      </c>
      <c r="AH101">
        <f>Family_Level_Aggregate_Counts1!AH98</f>
        <v>6</v>
      </c>
      <c r="AI101">
        <f>Family_Level_Aggregate_Counts1!AI98</f>
        <v>17</v>
      </c>
      <c r="AJ101">
        <f>Family_Level_Aggregate_Counts1!AJ98</f>
        <v>16</v>
      </c>
      <c r="AK101">
        <f>Family_Level_Aggregate_Counts1!AK98</f>
        <v>17</v>
      </c>
      <c r="AL101">
        <f>Family_Level_Aggregate_Counts1!AL98</f>
        <v>12</v>
      </c>
      <c r="AM101">
        <f>Family_Level_Aggregate_Counts1!AM98</f>
        <v>16</v>
      </c>
      <c r="AN101">
        <f>Family_Level_Aggregate_Counts1!AN98</f>
        <v>11</v>
      </c>
      <c r="AO101">
        <f>Family_Level_Aggregate_Counts1!AO98</f>
        <v>25</v>
      </c>
      <c r="AP101">
        <f>Family_Level_Aggregate_Counts1!AP98</f>
        <v>9</v>
      </c>
      <c r="AQ101">
        <f>Family_Level_Aggregate_Counts1!AQ98</f>
        <v>8</v>
      </c>
      <c r="AR101">
        <f>Family_Level_Aggregate_Counts1!AR98</f>
        <v>6</v>
      </c>
      <c r="AS101">
        <f>Family_Level_Aggregate_Counts1!AS98</f>
        <v>18</v>
      </c>
      <c r="AT101">
        <f>Family_Level_Aggregate_Counts1!AT98</f>
        <v>13</v>
      </c>
      <c r="AU101">
        <f>Family_Level_Aggregate_Counts1!AU98</f>
        <v>7</v>
      </c>
      <c r="AV101">
        <f>Family_Level_Aggregate_Counts1!AV98</f>
        <v>15</v>
      </c>
      <c r="AW101">
        <f>Family_Level_Aggregate_Counts1!AW98</f>
        <v>16</v>
      </c>
      <c r="AX101">
        <f>Family_Level_Aggregate_Counts1!AX98</f>
        <v>18</v>
      </c>
      <c r="AY101">
        <f>Family_Level_Aggregate_Counts1!AY98</f>
        <v>32</v>
      </c>
      <c r="AZ101">
        <f>Family_Level_Aggregate_Counts1!AZ98</f>
        <v>18</v>
      </c>
      <c r="BA101">
        <f>Family_Level_Aggregate_Counts1!BA98</f>
        <v>23</v>
      </c>
      <c r="BB101">
        <f>Family_Level_Aggregate_Counts1!BB98</f>
        <v>9</v>
      </c>
      <c r="BC101">
        <f>Family_Level_Aggregate_Counts1!BC98</f>
        <v>12</v>
      </c>
      <c r="BD101">
        <f>Family_Level_Aggregate_Counts1!BD98</f>
        <v>8</v>
      </c>
      <c r="BE101">
        <f>Family_Level_Aggregate_Counts1!BE98</f>
        <v>7</v>
      </c>
      <c r="BF101">
        <f>Family_Level_Aggregate_Counts1!BF98</f>
        <v>17</v>
      </c>
      <c r="BG101">
        <f>Family_Level_Aggregate_Counts1!BG98</f>
        <v>11</v>
      </c>
      <c r="BH101">
        <f>Family_Level_Aggregate_Counts1!BH98</f>
        <v>11</v>
      </c>
      <c r="BI101">
        <f>Family_Level_Aggregate_Counts1!BI98</f>
        <v>34</v>
      </c>
      <c r="BJ101">
        <f>Family_Level_Aggregate_Counts1!BJ98</f>
        <v>17</v>
      </c>
      <c r="BK101">
        <f>Family_Level_Aggregate_Counts1!BK98</f>
        <v>16</v>
      </c>
      <c r="BL101">
        <f>Family_Level_Aggregate_Counts1!BL98</f>
        <v>6</v>
      </c>
      <c r="BM101">
        <f>Family_Level_Aggregate_Counts1!BM98</f>
        <v>21</v>
      </c>
      <c r="BN101">
        <f>Family_Level_Aggregate_Counts1!BN98</f>
        <v>15</v>
      </c>
      <c r="BO101">
        <f>Family_Level_Aggregate_Counts1!BO98</f>
        <v>51</v>
      </c>
      <c r="BP101">
        <f>Family_Level_Aggregate_Counts1!BP98</f>
        <v>17</v>
      </c>
      <c r="BQ101">
        <f>Family_Level_Aggregate_Counts1!BQ98</f>
        <v>34</v>
      </c>
      <c r="BR101">
        <f>Family_Level_Aggregate_Counts1!BR98</f>
        <v>38</v>
      </c>
      <c r="BS101">
        <f>Family_Level_Aggregate_Counts1!BS98</f>
        <v>25</v>
      </c>
      <c r="BT101">
        <f>Family_Level_Aggregate_Counts1!BT98</f>
        <v>31</v>
      </c>
      <c r="BU101">
        <f>Family_Level_Aggregate_Counts1!BU98</f>
        <v>7</v>
      </c>
      <c r="BV101">
        <f>Family_Level_Aggregate_Counts1!BV98</f>
        <v>26</v>
      </c>
      <c r="BW101">
        <f>Family_Level_Aggregate_Counts1!BW98</f>
        <v>27</v>
      </c>
      <c r="BX101">
        <f>Family_Level_Aggregate_Counts1!BX98</f>
        <v>21</v>
      </c>
      <c r="BY101">
        <f>Family_Level_Aggregate_Counts1!BY98</f>
        <v>27</v>
      </c>
      <c r="BZ101">
        <f>Family_Level_Aggregate_Counts1!BZ98</f>
        <v>23</v>
      </c>
      <c r="CA101">
        <f>Family_Level_Aggregate_Counts1!CA98</f>
        <v>14</v>
      </c>
      <c r="CB101">
        <f>Family_Level_Aggregate_Counts1!CB98</f>
        <v>13</v>
      </c>
      <c r="CC101">
        <f>Family_Level_Aggregate_Counts1!CC98</f>
        <v>22</v>
      </c>
      <c r="CD101">
        <f>Family_Level_Aggregate_Counts1!CD98</f>
        <v>15</v>
      </c>
      <c r="CE101">
        <f>Family_Level_Aggregate_Counts1!CE98</f>
        <v>17</v>
      </c>
      <c r="CF101">
        <f>Family_Level_Aggregate_Counts1!CF98</f>
        <v>29</v>
      </c>
      <c r="CG101">
        <f>Family_Level_Aggregate_Counts1!CG98</f>
        <v>24</v>
      </c>
      <c r="CH101">
        <f>Family_Level_Aggregate_Counts1!CH98</f>
        <v>16</v>
      </c>
      <c r="CI101">
        <f>Family_Level_Aggregate_Counts1!CI98</f>
        <v>25</v>
      </c>
      <c r="CJ101">
        <f>Family_Level_Aggregate_Counts1!CJ98</f>
        <v>27</v>
      </c>
      <c r="CK101">
        <f>Family_Level_Aggregate_Counts1!CK98</f>
        <v>13</v>
      </c>
      <c r="CL101">
        <f>Family_Level_Aggregate_Counts1!CL98</f>
        <v>14</v>
      </c>
      <c r="CM101">
        <f>Family_Level_Aggregate_Counts1!CM98</f>
        <v>17</v>
      </c>
      <c r="CN101">
        <f>Family_Level_Aggregate_Counts1!CN98</f>
        <v>13</v>
      </c>
      <c r="CO101">
        <f>Family_Level_Aggregate_Counts1!CO98</f>
        <v>24</v>
      </c>
      <c r="CP101">
        <f>Family_Level_Aggregate_Counts1!CP98</f>
        <v>11</v>
      </c>
      <c r="CQ101">
        <f>Family_Level_Aggregate_Counts1!CQ98</f>
        <v>9</v>
      </c>
      <c r="CR101">
        <f>Family_Level_Aggregate_Counts1!CR98</f>
        <v>4</v>
      </c>
      <c r="CS101">
        <f>IF(Family_Level_Aggregate_Counts!CS99&gt;10,Family_Level_Aggregate_Counts!CS99,"")</f>
        <v>27</v>
      </c>
    </row>
    <row r="102" spans="1:97" x14ac:dyDescent="0.25">
      <c r="A102" t="str">
        <f>Family_Level_Aggregate_Counts1!A99</f>
        <v>Eubacteriaceae</v>
      </c>
      <c r="B102">
        <f>Family_Level_Aggregate_Counts1!B99</f>
        <v>21</v>
      </c>
      <c r="C102">
        <f>Family_Level_Aggregate_Counts1!C99</f>
        <v>30</v>
      </c>
      <c r="D102">
        <f>Family_Level_Aggregate_Counts1!D99</f>
        <v>13</v>
      </c>
      <c r="E102">
        <f>Family_Level_Aggregate_Counts1!E99</f>
        <v>16</v>
      </c>
      <c r="F102">
        <f>Family_Level_Aggregate_Counts1!F99</f>
        <v>7</v>
      </c>
      <c r="G102">
        <f>Family_Level_Aggregate_Counts1!G99</f>
        <v>14</v>
      </c>
      <c r="H102">
        <f>Family_Level_Aggregate_Counts1!H99</f>
        <v>22</v>
      </c>
      <c r="I102">
        <f>Family_Level_Aggregate_Counts1!I99</f>
        <v>16</v>
      </c>
      <c r="J102">
        <f>Family_Level_Aggregate_Counts1!J99</f>
        <v>12</v>
      </c>
      <c r="K102">
        <f>Family_Level_Aggregate_Counts1!K99</f>
        <v>17</v>
      </c>
      <c r="L102">
        <f>Family_Level_Aggregate_Counts1!L99</f>
        <v>10</v>
      </c>
      <c r="M102">
        <f>Family_Level_Aggregate_Counts1!M99</f>
        <v>12</v>
      </c>
      <c r="N102">
        <f>Family_Level_Aggregate_Counts1!N99</f>
        <v>9</v>
      </c>
      <c r="O102">
        <f>Family_Level_Aggregate_Counts1!O99</f>
        <v>14</v>
      </c>
      <c r="P102">
        <f>Family_Level_Aggregate_Counts1!P99</f>
        <v>12</v>
      </c>
      <c r="Q102">
        <f>Family_Level_Aggregate_Counts1!Q99</f>
        <v>8</v>
      </c>
      <c r="R102">
        <f>Family_Level_Aggregate_Counts1!R99</f>
        <v>16</v>
      </c>
      <c r="S102">
        <f>Family_Level_Aggregate_Counts1!S99</f>
        <v>9</v>
      </c>
      <c r="T102">
        <f>Family_Level_Aggregate_Counts1!T99</f>
        <v>13</v>
      </c>
      <c r="U102">
        <f>Family_Level_Aggregate_Counts1!U99</f>
        <v>16</v>
      </c>
      <c r="V102">
        <f>Family_Level_Aggregate_Counts1!V99</f>
        <v>21</v>
      </c>
      <c r="W102">
        <f>Family_Level_Aggregate_Counts1!W99</f>
        <v>4</v>
      </c>
      <c r="X102">
        <f>Family_Level_Aggregate_Counts1!X99</f>
        <v>13</v>
      </c>
      <c r="Y102">
        <f>Family_Level_Aggregate_Counts1!Y99</f>
        <v>19</v>
      </c>
      <c r="Z102">
        <f>Family_Level_Aggregate_Counts1!Z99</f>
        <v>10</v>
      </c>
      <c r="AA102">
        <f>Family_Level_Aggregate_Counts1!AA99</f>
        <v>14</v>
      </c>
      <c r="AB102">
        <f>Family_Level_Aggregate_Counts1!AB99</f>
        <v>11</v>
      </c>
      <c r="AC102">
        <f>Family_Level_Aggregate_Counts1!AC99</f>
        <v>7</v>
      </c>
      <c r="AD102">
        <f>Family_Level_Aggregate_Counts1!AD99</f>
        <v>4</v>
      </c>
      <c r="AE102">
        <f>Family_Level_Aggregate_Counts1!AE99</f>
        <v>13</v>
      </c>
      <c r="AF102">
        <f>Family_Level_Aggregate_Counts1!AF99</f>
        <v>10</v>
      </c>
      <c r="AG102">
        <f>Family_Level_Aggregate_Counts1!AG99</f>
        <v>23</v>
      </c>
      <c r="AH102">
        <f>Family_Level_Aggregate_Counts1!AH99</f>
        <v>6</v>
      </c>
      <c r="AI102">
        <f>Family_Level_Aggregate_Counts1!AI99</f>
        <v>17</v>
      </c>
      <c r="AJ102">
        <f>Family_Level_Aggregate_Counts1!AJ99</f>
        <v>11</v>
      </c>
      <c r="AK102">
        <f>Family_Level_Aggregate_Counts1!AK99</f>
        <v>11</v>
      </c>
      <c r="AL102">
        <f>Family_Level_Aggregate_Counts1!AL99</f>
        <v>13</v>
      </c>
      <c r="AM102">
        <f>Family_Level_Aggregate_Counts1!AM99</f>
        <v>10</v>
      </c>
      <c r="AN102">
        <f>Family_Level_Aggregate_Counts1!AN99</f>
        <v>14</v>
      </c>
      <c r="AO102">
        <f>Family_Level_Aggregate_Counts1!AO99</f>
        <v>25</v>
      </c>
      <c r="AP102">
        <f>Family_Level_Aggregate_Counts1!AP99</f>
        <v>5</v>
      </c>
      <c r="AQ102">
        <f>Family_Level_Aggregate_Counts1!AQ99</f>
        <v>7</v>
      </c>
      <c r="AR102">
        <f>Family_Level_Aggregate_Counts1!AR99</f>
        <v>11</v>
      </c>
      <c r="AS102">
        <f>Family_Level_Aggregate_Counts1!AS99</f>
        <v>6</v>
      </c>
      <c r="AT102">
        <f>Family_Level_Aggregate_Counts1!AT99</f>
        <v>7</v>
      </c>
      <c r="AU102">
        <f>Family_Level_Aggregate_Counts1!AU99</f>
        <v>14</v>
      </c>
      <c r="AV102">
        <f>Family_Level_Aggregate_Counts1!AV99</f>
        <v>15</v>
      </c>
      <c r="AW102">
        <f>Family_Level_Aggregate_Counts1!AW99</f>
        <v>14</v>
      </c>
      <c r="AX102">
        <f>Family_Level_Aggregate_Counts1!AX99</f>
        <v>15</v>
      </c>
      <c r="AY102">
        <f>Family_Level_Aggregate_Counts1!AY99</f>
        <v>22</v>
      </c>
      <c r="AZ102">
        <f>Family_Level_Aggregate_Counts1!AZ99</f>
        <v>16</v>
      </c>
      <c r="BA102">
        <f>Family_Level_Aggregate_Counts1!BA99</f>
        <v>24</v>
      </c>
      <c r="BB102">
        <f>Family_Level_Aggregate_Counts1!BB99</f>
        <v>6</v>
      </c>
      <c r="BC102">
        <f>Family_Level_Aggregate_Counts1!BC99</f>
        <v>11</v>
      </c>
      <c r="BD102">
        <f>Family_Level_Aggregate_Counts1!BD99</f>
        <v>17</v>
      </c>
      <c r="BE102">
        <f>Family_Level_Aggregate_Counts1!BE99</f>
        <v>10</v>
      </c>
      <c r="BF102">
        <f>Family_Level_Aggregate_Counts1!BF99</f>
        <v>23</v>
      </c>
      <c r="BG102">
        <f>Family_Level_Aggregate_Counts1!BG99</f>
        <v>21</v>
      </c>
      <c r="BH102">
        <f>Family_Level_Aggregate_Counts1!BH99</f>
        <v>16</v>
      </c>
      <c r="BI102">
        <f>Family_Level_Aggregate_Counts1!BI99</f>
        <v>41</v>
      </c>
      <c r="BJ102">
        <f>Family_Level_Aggregate_Counts1!BJ99</f>
        <v>16</v>
      </c>
      <c r="BK102">
        <f>Family_Level_Aggregate_Counts1!BK99</f>
        <v>22</v>
      </c>
      <c r="BL102">
        <f>Family_Level_Aggregate_Counts1!BL99</f>
        <v>12</v>
      </c>
      <c r="BM102">
        <f>Family_Level_Aggregate_Counts1!BM99</f>
        <v>12</v>
      </c>
      <c r="BN102">
        <f>Family_Level_Aggregate_Counts1!BN99</f>
        <v>13</v>
      </c>
      <c r="BO102">
        <f>Family_Level_Aggregate_Counts1!BO99</f>
        <v>41</v>
      </c>
      <c r="BP102">
        <f>Family_Level_Aggregate_Counts1!BP99</f>
        <v>13</v>
      </c>
      <c r="BQ102">
        <f>Family_Level_Aggregate_Counts1!BQ99</f>
        <v>26</v>
      </c>
      <c r="BR102">
        <f>Family_Level_Aggregate_Counts1!BR99</f>
        <v>22</v>
      </c>
      <c r="BS102">
        <f>Family_Level_Aggregate_Counts1!BS99</f>
        <v>18</v>
      </c>
      <c r="BT102">
        <f>Family_Level_Aggregate_Counts1!BT99</f>
        <v>11</v>
      </c>
      <c r="BU102">
        <f>Family_Level_Aggregate_Counts1!BU99</f>
        <v>7</v>
      </c>
      <c r="BV102">
        <f>Family_Level_Aggregate_Counts1!BV99</f>
        <v>17</v>
      </c>
      <c r="BW102">
        <f>Family_Level_Aggregate_Counts1!BW99</f>
        <v>41</v>
      </c>
      <c r="BX102">
        <f>Family_Level_Aggregate_Counts1!BX99</f>
        <v>13</v>
      </c>
      <c r="BY102">
        <f>Family_Level_Aggregate_Counts1!BY99</f>
        <v>25</v>
      </c>
      <c r="BZ102">
        <f>Family_Level_Aggregate_Counts1!BZ99</f>
        <v>10</v>
      </c>
      <c r="CA102">
        <f>Family_Level_Aggregate_Counts1!CA99</f>
        <v>8</v>
      </c>
      <c r="CB102">
        <f>Family_Level_Aggregate_Counts1!CB99</f>
        <v>18</v>
      </c>
      <c r="CC102">
        <f>Family_Level_Aggregate_Counts1!CC99</f>
        <v>18</v>
      </c>
      <c r="CD102">
        <f>Family_Level_Aggregate_Counts1!CD99</f>
        <v>14</v>
      </c>
      <c r="CE102">
        <f>Family_Level_Aggregate_Counts1!CE99</f>
        <v>19</v>
      </c>
      <c r="CF102">
        <f>Family_Level_Aggregate_Counts1!CF99</f>
        <v>14</v>
      </c>
      <c r="CG102">
        <f>Family_Level_Aggregate_Counts1!CG99</f>
        <v>21</v>
      </c>
      <c r="CH102">
        <f>Family_Level_Aggregate_Counts1!CH99</f>
        <v>12</v>
      </c>
      <c r="CI102">
        <f>Family_Level_Aggregate_Counts1!CI99</f>
        <v>31</v>
      </c>
      <c r="CJ102">
        <f>Family_Level_Aggregate_Counts1!CJ99</f>
        <v>14</v>
      </c>
      <c r="CK102">
        <f>Family_Level_Aggregate_Counts1!CK99</f>
        <v>8</v>
      </c>
      <c r="CL102">
        <f>Family_Level_Aggregate_Counts1!CL99</f>
        <v>15</v>
      </c>
      <c r="CM102">
        <f>Family_Level_Aggregate_Counts1!CM99</f>
        <v>24</v>
      </c>
      <c r="CN102">
        <f>Family_Level_Aggregate_Counts1!CN99</f>
        <v>9</v>
      </c>
      <c r="CO102">
        <f>Family_Level_Aggregate_Counts1!CO99</f>
        <v>31</v>
      </c>
      <c r="CP102">
        <f>Family_Level_Aggregate_Counts1!CP99</f>
        <v>15</v>
      </c>
      <c r="CQ102">
        <f>Family_Level_Aggregate_Counts1!CQ99</f>
        <v>10</v>
      </c>
      <c r="CR102">
        <f>Family_Level_Aggregate_Counts1!CR99</f>
        <v>16</v>
      </c>
      <c r="CS102">
        <f>IF(Family_Level_Aggregate_Counts!CS100&gt;10,Family_Level_Aggregate_Counts!CS100,"")</f>
        <v>21</v>
      </c>
    </row>
    <row r="103" spans="1:97" x14ac:dyDescent="0.25">
      <c r="A103" t="str">
        <f>Family_Level_Aggregate_Counts1!A100</f>
        <v>Rhizobiaceae</v>
      </c>
      <c r="B103">
        <f>Family_Level_Aggregate_Counts1!B100</f>
        <v>21</v>
      </c>
      <c r="C103">
        <f>Family_Level_Aggregate_Counts1!C100</f>
        <v>17</v>
      </c>
      <c r="D103">
        <f>Family_Level_Aggregate_Counts1!D100</f>
        <v>15</v>
      </c>
      <c r="E103">
        <f>Family_Level_Aggregate_Counts1!E100</f>
        <v>10</v>
      </c>
      <c r="F103">
        <f>Family_Level_Aggregate_Counts1!F100</f>
        <v>4</v>
      </c>
      <c r="G103">
        <f>Family_Level_Aggregate_Counts1!G100</f>
        <v>21</v>
      </c>
      <c r="H103">
        <f>Family_Level_Aggregate_Counts1!H100</f>
        <v>20</v>
      </c>
      <c r="I103">
        <f>Family_Level_Aggregate_Counts1!I100</f>
        <v>12</v>
      </c>
      <c r="J103">
        <f>Family_Level_Aggregate_Counts1!J100</f>
        <v>20</v>
      </c>
      <c r="K103">
        <f>Family_Level_Aggregate_Counts1!K100</f>
        <v>13</v>
      </c>
      <c r="L103">
        <f>Family_Level_Aggregate_Counts1!L100</f>
        <v>4</v>
      </c>
      <c r="M103">
        <f>Family_Level_Aggregate_Counts1!M100</f>
        <v>10</v>
      </c>
      <c r="N103">
        <f>Family_Level_Aggregate_Counts1!N100</f>
        <v>4</v>
      </c>
      <c r="O103">
        <f>Family_Level_Aggregate_Counts1!O100</f>
        <v>11</v>
      </c>
      <c r="P103">
        <f>Family_Level_Aggregate_Counts1!P100</f>
        <v>10</v>
      </c>
      <c r="Q103">
        <f>Family_Level_Aggregate_Counts1!Q100</f>
        <v>4</v>
      </c>
      <c r="R103">
        <f>Family_Level_Aggregate_Counts1!R100</f>
        <v>14</v>
      </c>
      <c r="S103">
        <f>Family_Level_Aggregate_Counts1!S100</f>
        <v>13</v>
      </c>
      <c r="T103">
        <f>Family_Level_Aggregate_Counts1!T100</f>
        <v>16</v>
      </c>
      <c r="U103">
        <f>Family_Level_Aggregate_Counts1!U100</f>
        <v>9</v>
      </c>
      <c r="V103">
        <f>Family_Level_Aggregate_Counts1!V100</f>
        <v>28</v>
      </c>
      <c r="W103">
        <f>Family_Level_Aggregate_Counts1!W100</f>
        <v>8</v>
      </c>
      <c r="X103">
        <f>Family_Level_Aggregate_Counts1!X100</f>
        <v>20</v>
      </c>
      <c r="Y103">
        <f>Family_Level_Aggregate_Counts1!Y100</f>
        <v>21</v>
      </c>
      <c r="Z103">
        <f>Family_Level_Aggregate_Counts1!Z100</f>
        <v>9</v>
      </c>
      <c r="AA103">
        <f>Family_Level_Aggregate_Counts1!AA100</f>
        <v>12</v>
      </c>
      <c r="AB103">
        <f>Family_Level_Aggregate_Counts1!AB100</f>
        <v>17</v>
      </c>
      <c r="AC103">
        <f>Family_Level_Aggregate_Counts1!AC100</f>
        <v>9</v>
      </c>
      <c r="AD103">
        <f>Family_Level_Aggregate_Counts1!AD100</f>
        <v>11</v>
      </c>
      <c r="AE103">
        <f>Family_Level_Aggregate_Counts1!AE100</f>
        <v>13</v>
      </c>
      <c r="AF103">
        <f>Family_Level_Aggregate_Counts1!AF100</f>
        <v>16</v>
      </c>
      <c r="AG103">
        <f>Family_Level_Aggregate_Counts1!AG100</f>
        <v>15</v>
      </c>
      <c r="AH103">
        <f>Family_Level_Aggregate_Counts1!AH100</f>
        <v>10</v>
      </c>
      <c r="AI103">
        <f>Family_Level_Aggregate_Counts1!AI100</f>
        <v>17</v>
      </c>
      <c r="AJ103">
        <f>Family_Level_Aggregate_Counts1!AJ100</f>
        <v>14</v>
      </c>
      <c r="AK103">
        <f>Family_Level_Aggregate_Counts1!AK100</f>
        <v>14</v>
      </c>
      <c r="AL103">
        <f>Family_Level_Aggregate_Counts1!AL100</f>
        <v>16</v>
      </c>
      <c r="AM103">
        <f>Family_Level_Aggregate_Counts1!AM100</f>
        <v>13</v>
      </c>
      <c r="AN103">
        <f>Family_Level_Aggregate_Counts1!AN100</f>
        <v>25</v>
      </c>
      <c r="AO103">
        <f>Family_Level_Aggregate_Counts1!AO100</f>
        <v>20</v>
      </c>
      <c r="AP103">
        <f>Family_Level_Aggregate_Counts1!AP100</f>
        <v>18</v>
      </c>
      <c r="AQ103">
        <f>Family_Level_Aggregate_Counts1!AQ100</f>
        <v>17</v>
      </c>
      <c r="AR103">
        <f>Family_Level_Aggregate_Counts1!AR100</f>
        <v>8</v>
      </c>
      <c r="AS103">
        <f>Family_Level_Aggregate_Counts1!AS100</f>
        <v>10</v>
      </c>
      <c r="AT103">
        <f>Family_Level_Aggregate_Counts1!AT100</f>
        <v>11</v>
      </c>
      <c r="AU103">
        <f>Family_Level_Aggregate_Counts1!AU100</f>
        <v>11</v>
      </c>
      <c r="AV103">
        <f>Family_Level_Aggregate_Counts1!AV100</f>
        <v>37</v>
      </c>
      <c r="AW103">
        <f>Family_Level_Aggregate_Counts1!AW100</f>
        <v>27</v>
      </c>
      <c r="AX103">
        <f>Family_Level_Aggregate_Counts1!AX100</f>
        <v>29</v>
      </c>
      <c r="AY103">
        <f>Family_Level_Aggregate_Counts1!AY100</f>
        <v>20</v>
      </c>
      <c r="AZ103">
        <f>Family_Level_Aggregate_Counts1!AZ100</f>
        <v>25</v>
      </c>
      <c r="BA103">
        <f>Family_Level_Aggregate_Counts1!BA100</f>
        <v>21</v>
      </c>
      <c r="BB103">
        <f>Family_Level_Aggregate_Counts1!BB100</f>
        <v>15</v>
      </c>
      <c r="BC103">
        <f>Family_Level_Aggregate_Counts1!BC100</f>
        <v>17</v>
      </c>
      <c r="BD103">
        <f>Family_Level_Aggregate_Counts1!BD100</f>
        <v>12</v>
      </c>
      <c r="BE103">
        <f>Family_Level_Aggregate_Counts1!BE100</f>
        <v>6</v>
      </c>
      <c r="BF103">
        <f>Family_Level_Aggregate_Counts1!BF100</f>
        <v>14</v>
      </c>
      <c r="BG103">
        <f>Family_Level_Aggregate_Counts1!BG100</f>
        <v>25</v>
      </c>
      <c r="BH103">
        <f>Family_Level_Aggregate_Counts1!BH100</f>
        <v>15</v>
      </c>
      <c r="BI103">
        <f>Family_Level_Aggregate_Counts1!BI100</f>
        <v>31</v>
      </c>
      <c r="BJ103">
        <f>Family_Level_Aggregate_Counts1!BJ100</f>
        <v>14</v>
      </c>
      <c r="BK103">
        <f>Family_Level_Aggregate_Counts1!BK100</f>
        <v>29</v>
      </c>
      <c r="BL103">
        <f>Family_Level_Aggregate_Counts1!BL100</f>
        <v>13</v>
      </c>
      <c r="BM103">
        <f>Family_Level_Aggregate_Counts1!BM100</f>
        <v>18</v>
      </c>
      <c r="BN103">
        <f>Family_Level_Aggregate_Counts1!BN100</f>
        <v>12</v>
      </c>
      <c r="BO103">
        <f>Family_Level_Aggregate_Counts1!BO100</f>
        <v>35</v>
      </c>
      <c r="BP103">
        <f>Family_Level_Aggregate_Counts1!BP100</f>
        <v>14</v>
      </c>
      <c r="BQ103">
        <f>Family_Level_Aggregate_Counts1!BQ100</f>
        <v>20</v>
      </c>
      <c r="BR103">
        <f>Family_Level_Aggregate_Counts1!BR100</f>
        <v>34</v>
      </c>
      <c r="BS103">
        <f>Family_Level_Aggregate_Counts1!BS100</f>
        <v>19</v>
      </c>
      <c r="BT103">
        <f>Family_Level_Aggregate_Counts1!BT100</f>
        <v>19</v>
      </c>
      <c r="BU103">
        <f>Family_Level_Aggregate_Counts1!BU100</f>
        <v>4</v>
      </c>
      <c r="BV103">
        <f>Family_Level_Aggregate_Counts1!BV100</f>
        <v>10</v>
      </c>
      <c r="BW103">
        <f>Family_Level_Aggregate_Counts1!BW100</f>
        <v>35</v>
      </c>
      <c r="BX103">
        <f>Family_Level_Aggregate_Counts1!BX100</f>
        <v>6</v>
      </c>
      <c r="BY103">
        <f>Family_Level_Aggregate_Counts1!BY100</f>
        <v>14</v>
      </c>
      <c r="BZ103">
        <f>Family_Level_Aggregate_Counts1!BZ100</f>
        <v>6</v>
      </c>
      <c r="CA103">
        <f>Family_Level_Aggregate_Counts1!CA100</f>
        <v>7</v>
      </c>
      <c r="CB103">
        <f>Family_Level_Aggregate_Counts1!CB100</f>
        <v>10</v>
      </c>
      <c r="CC103">
        <f>Family_Level_Aggregate_Counts1!CC100</f>
        <v>6</v>
      </c>
      <c r="CD103">
        <f>Family_Level_Aggregate_Counts1!CD100</f>
        <v>9</v>
      </c>
      <c r="CE103">
        <f>Family_Level_Aggregate_Counts1!CE100</f>
        <v>9</v>
      </c>
      <c r="CF103">
        <f>Family_Level_Aggregate_Counts1!CF100</f>
        <v>9</v>
      </c>
      <c r="CG103">
        <f>Family_Level_Aggregate_Counts1!CG100</f>
        <v>15</v>
      </c>
      <c r="CH103">
        <f>Family_Level_Aggregate_Counts1!CH100</f>
        <v>3</v>
      </c>
      <c r="CI103">
        <f>Family_Level_Aggregate_Counts1!CI100</f>
        <v>10</v>
      </c>
      <c r="CJ103">
        <f>Family_Level_Aggregate_Counts1!CJ100</f>
        <v>7</v>
      </c>
      <c r="CK103">
        <f>Family_Level_Aggregate_Counts1!CK100</f>
        <v>4</v>
      </c>
      <c r="CL103">
        <f>Family_Level_Aggregate_Counts1!CL100</f>
        <v>5</v>
      </c>
      <c r="CM103">
        <f>Family_Level_Aggregate_Counts1!CM100</f>
        <v>11</v>
      </c>
      <c r="CN103">
        <f>Family_Level_Aggregate_Counts1!CN100</f>
        <v>14</v>
      </c>
      <c r="CO103">
        <f>Family_Level_Aggregate_Counts1!CO100</f>
        <v>8</v>
      </c>
      <c r="CP103">
        <f>Family_Level_Aggregate_Counts1!CP100</f>
        <v>5</v>
      </c>
      <c r="CQ103">
        <f>Family_Level_Aggregate_Counts1!CQ100</f>
        <v>3</v>
      </c>
      <c r="CR103">
        <f>Family_Level_Aggregate_Counts1!CR100</f>
        <v>5</v>
      </c>
      <c r="CS103">
        <f>IF(Family_Level_Aggregate_Counts!CS101&gt;10,Family_Level_Aggregate_Counts!CS101,"")</f>
        <v>16</v>
      </c>
    </row>
    <row r="104" spans="1:97" x14ac:dyDescent="0.25">
      <c r="A104" t="str">
        <f>Family_Level_Aggregate_Counts1!A101</f>
        <v>Acetobacteraceae</v>
      </c>
      <c r="B104">
        <f>Family_Level_Aggregate_Counts1!B101</f>
        <v>17</v>
      </c>
      <c r="C104">
        <f>Family_Level_Aggregate_Counts1!C101</f>
        <v>17</v>
      </c>
      <c r="D104">
        <f>Family_Level_Aggregate_Counts1!D101</f>
        <v>11</v>
      </c>
      <c r="E104">
        <f>Family_Level_Aggregate_Counts1!E101</f>
        <v>13</v>
      </c>
      <c r="F104">
        <f>Family_Level_Aggregate_Counts1!F101</f>
        <v>9</v>
      </c>
      <c r="G104">
        <f>Family_Level_Aggregate_Counts1!G101</f>
        <v>27</v>
      </c>
      <c r="H104">
        <f>Family_Level_Aggregate_Counts1!H101</f>
        <v>22</v>
      </c>
      <c r="I104">
        <f>Family_Level_Aggregate_Counts1!I101</f>
        <v>7</v>
      </c>
      <c r="J104">
        <f>Family_Level_Aggregate_Counts1!J101</f>
        <v>13</v>
      </c>
      <c r="K104">
        <f>Family_Level_Aggregate_Counts1!K101</f>
        <v>6</v>
      </c>
      <c r="L104">
        <f>Family_Level_Aggregate_Counts1!L101</f>
        <v>13</v>
      </c>
      <c r="M104">
        <f>Family_Level_Aggregate_Counts1!M101</f>
        <v>22</v>
      </c>
      <c r="N104">
        <f>Family_Level_Aggregate_Counts1!N101</f>
        <v>7</v>
      </c>
      <c r="O104">
        <f>Family_Level_Aggregate_Counts1!O101</f>
        <v>13</v>
      </c>
      <c r="P104">
        <f>Family_Level_Aggregate_Counts1!P101</f>
        <v>9</v>
      </c>
      <c r="Q104">
        <f>Family_Level_Aggregate_Counts1!Q101</f>
        <v>2</v>
      </c>
      <c r="R104">
        <f>Family_Level_Aggregate_Counts1!R101</f>
        <v>12</v>
      </c>
      <c r="S104">
        <f>Family_Level_Aggregate_Counts1!S101</f>
        <v>25</v>
      </c>
      <c r="T104">
        <f>Family_Level_Aggregate_Counts1!T101</f>
        <v>13</v>
      </c>
      <c r="U104">
        <f>Family_Level_Aggregate_Counts1!U101</f>
        <v>11</v>
      </c>
      <c r="V104">
        <f>Family_Level_Aggregate_Counts1!V101</f>
        <v>24</v>
      </c>
      <c r="W104">
        <f>Family_Level_Aggregate_Counts1!W101</f>
        <v>9</v>
      </c>
      <c r="X104">
        <f>Family_Level_Aggregate_Counts1!X101</f>
        <v>23</v>
      </c>
      <c r="Y104">
        <f>Family_Level_Aggregate_Counts1!Y101</f>
        <v>25</v>
      </c>
      <c r="Z104">
        <f>Family_Level_Aggregate_Counts1!Z101</f>
        <v>10</v>
      </c>
      <c r="AA104">
        <f>Family_Level_Aggregate_Counts1!AA101</f>
        <v>6</v>
      </c>
      <c r="AB104">
        <f>Family_Level_Aggregate_Counts1!AB101</f>
        <v>2</v>
      </c>
      <c r="AC104">
        <f>Family_Level_Aggregate_Counts1!AC101</f>
        <v>5</v>
      </c>
      <c r="AD104">
        <f>Family_Level_Aggregate_Counts1!AD101</f>
        <v>15</v>
      </c>
      <c r="AE104">
        <f>Family_Level_Aggregate_Counts1!AE101</f>
        <v>12</v>
      </c>
      <c r="AF104">
        <f>Family_Level_Aggregate_Counts1!AF101</f>
        <v>11</v>
      </c>
      <c r="AG104">
        <f>Family_Level_Aggregate_Counts1!AG101</f>
        <v>12</v>
      </c>
      <c r="AH104">
        <f>Family_Level_Aggregate_Counts1!AH101</f>
        <v>6</v>
      </c>
      <c r="AI104">
        <f>Family_Level_Aggregate_Counts1!AI101</f>
        <v>13</v>
      </c>
      <c r="AJ104">
        <f>Family_Level_Aggregate_Counts1!AJ101</f>
        <v>9</v>
      </c>
      <c r="AK104">
        <f>Family_Level_Aggregate_Counts1!AK101</f>
        <v>16</v>
      </c>
      <c r="AL104">
        <f>Family_Level_Aggregate_Counts1!AL101</f>
        <v>7</v>
      </c>
      <c r="AM104">
        <f>Family_Level_Aggregate_Counts1!AM101</f>
        <v>13</v>
      </c>
      <c r="AN104">
        <f>Family_Level_Aggregate_Counts1!AN101</f>
        <v>21</v>
      </c>
      <c r="AO104">
        <f>Family_Level_Aggregate_Counts1!AO101</f>
        <v>19</v>
      </c>
      <c r="AP104">
        <f>Family_Level_Aggregate_Counts1!AP101</f>
        <v>12</v>
      </c>
      <c r="AQ104">
        <f>Family_Level_Aggregate_Counts1!AQ101</f>
        <v>9</v>
      </c>
      <c r="AR104">
        <f>Family_Level_Aggregate_Counts1!AR101</f>
        <v>8</v>
      </c>
      <c r="AS104">
        <f>Family_Level_Aggregate_Counts1!AS101</f>
        <v>11</v>
      </c>
      <c r="AT104">
        <f>Family_Level_Aggregate_Counts1!AT101</f>
        <v>8</v>
      </c>
      <c r="AU104">
        <f>Family_Level_Aggregate_Counts1!AU101</f>
        <v>9</v>
      </c>
      <c r="AV104">
        <f>Family_Level_Aggregate_Counts1!AV101</f>
        <v>22</v>
      </c>
      <c r="AW104">
        <f>Family_Level_Aggregate_Counts1!AW101</f>
        <v>10</v>
      </c>
      <c r="AX104">
        <f>Family_Level_Aggregate_Counts1!AX101</f>
        <v>14</v>
      </c>
      <c r="AY104">
        <f>Family_Level_Aggregate_Counts1!AY101</f>
        <v>28</v>
      </c>
      <c r="AZ104">
        <f>Family_Level_Aggregate_Counts1!AZ101</f>
        <v>20</v>
      </c>
      <c r="BA104">
        <f>Family_Level_Aggregate_Counts1!BA101</f>
        <v>23</v>
      </c>
      <c r="BB104">
        <f>Family_Level_Aggregate_Counts1!BB101</f>
        <v>9</v>
      </c>
      <c r="BC104">
        <f>Family_Level_Aggregate_Counts1!BC101</f>
        <v>9</v>
      </c>
      <c r="BD104">
        <f>Family_Level_Aggregate_Counts1!BD101</f>
        <v>7</v>
      </c>
      <c r="BE104">
        <f>Family_Level_Aggregate_Counts1!BE101</f>
        <v>11</v>
      </c>
      <c r="BF104">
        <f>Family_Level_Aggregate_Counts1!BF101</f>
        <v>13</v>
      </c>
      <c r="BG104">
        <f>Family_Level_Aggregate_Counts1!BG101</f>
        <v>14</v>
      </c>
      <c r="BH104">
        <f>Family_Level_Aggregate_Counts1!BH101</f>
        <v>13</v>
      </c>
      <c r="BI104">
        <f>Family_Level_Aggregate_Counts1!BI101</f>
        <v>15</v>
      </c>
      <c r="BJ104">
        <f>Family_Level_Aggregate_Counts1!BJ101</f>
        <v>12</v>
      </c>
      <c r="BK104">
        <f>Family_Level_Aggregate_Counts1!BK101</f>
        <v>19</v>
      </c>
      <c r="BL104">
        <f>Family_Level_Aggregate_Counts1!BL101</f>
        <v>9</v>
      </c>
      <c r="BM104">
        <f>Family_Level_Aggregate_Counts1!BM101</f>
        <v>12</v>
      </c>
      <c r="BN104">
        <f>Family_Level_Aggregate_Counts1!BN101</f>
        <v>15</v>
      </c>
      <c r="BO104">
        <f>Family_Level_Aggregate_Counts1!BO101</f>
        <v>29</v>
      </c>
      <c r="BP104">
        <f>Family_Level_Aggregate_Counts1!BP101</f>
        <v>3</v>
      </c>
      <c r="BQ104">
        <f>Family_Level_Aggregate_Counts1!BQ101</f>
        <v>29</v>
      </c>
      <c r="BR104">
        <f>Family_Level_Aggregate_Counts1!BR101</f>
        <v>23</v>
      </c>
      <c r="BS104">
        <f>Family_Level_Aggregate_Counts1!BS101</f>
        <v>22</v>
      </c>
      <c r="BT104">
        <f>Family_Level_Aggregate_Counts1!BT101</f>
        <v>21</v>
      </c>
      <c r="BU104">
        <f>Family_Level_Aggregate_Counts1!BU101</f>
        <v>9</v>
      </c>
      <c r="BV104">
        <f>Family_Level_Aggregate_Counts1!BV101</f>
        <v>26</v>
      </c>
      <c r="BW104">
        <f>Family_Level_Aggregate_Counts1!BW101</f>
        <v>31</v>
      </c>
      <c r="BX104">
        <f>Family_Level_Aggregate_Counts1!BX101</f>
        <v>17</v>
      </c>
      <c r="BY104">
        <f>Family_Level_Aggregate_Counts1!BY101</f>
        <v>21</v>
      </c>
      <c r="BZ104">
        <f>Family_Level_Aggregate_Counts1!BZ101</f>
        <v>8</v>
      </c>
      <c r="CA104">
        <f>Family_Level_Aggregate_Counts1!CA101</f>
        <v>12</v>
      </c>
      <c r="CB104">
        <f>Family_Level_Aggregate_Counts1!CB101</f>
        <v>10</v>
      </c>
      <c r="CC104">
        <f>Family_Level_Aggregate_Counts1!CC101</f>
        <v>16</v>
      </c>
      <c r="CD104">
        <f>Family_Level_Aggregate_Counts1!CD101</f>
        <v>14</v>
      </c>
      <c r="CE104">
        <f>Family_Level_Aggregate_Counts1!CE101</f>
        <v>13</v>
      </c>
      <c r="CF104">
        <f>Family_Level_Aggregate_Counts1!CF101</f>
        <v>14</v>
      </c>
      <c r="CG104">
        <f>Family_Level_Aggregate_Counts1!CG101</f>
        <v>25</v>
      </c>
      <c r="CH104">
        <f>Family_Level_Aggregate_Counts1!CH101</f>
        <v>9</v>
      </c>
      <c r="CI104">
        <f>Family_Level_Aggregate_Counts1!CI101</f>
        <v>19</v>
      </c>
      <c r="CJ104">
        <f>Family_Level_Aggregate_Counts1!CJ101</f>
        <v>15</v>
      </c>
      <c r="CK104">
        <f>Family_Level_Aggregate_Counts1!CK101</f>
        <v>12</v>
      </c>
      <c r="CL104">
        <f>Family_Level_Aggregate_Counts1!CL101</f>
        <v>13</v>
      </c>
      <c r="CM104">
        <f>Family_Level_Aggregate_Counts1!CM101</f>
        <v>12</v>
      </c>
      <c r="CN104">
        <f>Family_Level_Aggregate_Counts1!CN101</f>
        <v>7</v>
      </c>
      <c r="CO104">
        <f>Family_Level_Aggregate_Counts1!CO101</f>
        <v>13</v>
      </c>
      <c r="CP104">
        <f>Family_Level_Aggregate_Counts1!CP101</f>
        <v>10</v>
      </c>
      <c r="CQ104">
        <f>Family_Level_Aggregate_Counts1!CQ101</f>
        <v>10</v>
      </c>
      <c r="CR104">
        <f>Family_Level_Aggregate_Counts1!CR101</f>
        <v>7</v>
      </c>
      <c r="CS104">
        <f>IF(Family_Level_Aggregate_Counts!CS102&gt;10,Family_Level_Aggregate_Counts!CS102,"")</f>
        <v>20</v>
      </c>
    </row>
    <row r="105" spans="1:97" x14ac:dyDescent="0.25">
      <c r="A105" t="str">
        <f>Family_Level_Aggregate_Counts1!A102</f>
        <v>Aeromonadaceae</v>
      </c>
      <c r="B105">
        <f>Family_Level_Aggregate_Counts1!B102</f>
        <v>21</v>
      </c>
      <c r="C105">
        <f>Family_Level_Aggregate_Counts1!C102</f>
        <v>18</v>
      </c>
      <c r="D105">
        <f>Family_Level_Aggregate_Counts1!D102</f>
        <v>18</v>
      </c>
      <c r="E105">
        <f>Family_Level_Aggregate_Counts1!E102</f>
        <v>9</v>
      </c>
      <c r="F105">
        <f>Family_Level_Aggregate_Counts1!F102</f>
        <v>7</v>
      </c>
      <c r="G105">
        <f>Family_Level_Aggregate_Counts1!G102</f>
        <v>12</v>
      </c>
      <c r="H105">
        <f>Family_Level_Aggregate_Counts1!H102</f>
        <v>13</v>
      </c>
      <c r="I105">
        <f>Family_Level_Aggregate_Counts1!I102</f>
        <v>14</v>
      </c>
      <c r="J105">
        <f>Family_Level_Aggregate_Counts1!J102</f>
        <v>11</v>
      </c>
      <c r="K105">
        <f>Family_Level_Aggregate_Counts1!K102</f>
        <v>5</v>
      </c>
      <c r="L105">
        <f>Family_Level_Aggregate_Counts1!L102</f>
        <v>8</v>
      </c>
      <c r="M105">
        <f>Family_Level_Aggregate_Counts1!M102</f>
        <v>4</v>
      </c>
      <c r="N105">
        <f>Family_Level_Aggregate_Counts1!N102</f>
        <v>1</v>
      </c>
      <c r="O105">
        <f>Family_Level_Aggregate_Counts1!O102</f>
        <v>5</v>
      </c>
      <c r="P105">
        <f>Family_Level_Aggregate_Counts1!P102</f>
        <v>6</v>
      </c>
      <c r="Q105">
        <f>Family_Level_Aggregate_Counts1!Q102</f>
        <v>4</v>
      </c>
      <c r="R105">
        <f>Family_Level_Aggregate_Counts1!R102</f>
        <v>5</v>
      </c>
      <c r="S105">
        <f>Family_Level_Aggregate_Counts1!S102</f>
        <v>8</v>
      </c>
      <c r="T105">
        <f>Family_Level_Aggregate_Counts1!T102</f>
        <v>13</v>
      </c>
      <c r="U105">
        <f>Family_Level_Aggregate_Counts1!U102</f>
        <v>11</v>
      </c>
      <c r="V105">
        <f>Family_Level_Aggregate_Counts1!V102</f>
        <v>22</v>
      </c>
      <c r="W105">
        <f>Family_Level_Aggregate_Counts1!W102</f>
        <v>4</v>
      </c>
      <c r="X105">
        <f>Family_Level_Aggregate_Counts1!X102</f>
        <v>17</v>
      </c>
      <c r="Y105">
        <f>Family_Level_Aggregate_Counts1!Y102</f>
        <v>20</v>
      </c>
      <c r="Z105">
        <f>Family_Level_Aggregate_Counts1!Z102</f>
        <v>11</v>
      </c>
      <c r="AA105">
        <f>Family_Level_Aggregate_Counts1!AA102</f>
        <v>12</v>
      </c>
      <c r="AB105">
        <f>Family_Level_Aggregate_Counts1!AB102</f>
        <v>5</v>
      </c>
      <c r="AC105">
        <f>Family_Level_Aggregate_Counts1!AC102</f>
        <v>4</v>
      </c>
      <c r="AD105">
        <f>Family_Level_Aggregate_Counts1!AD102</f>
        <v>6</v>
      </c>
      <c r="AE105">
        <f>Family_Level_Aggregate_Counts1!AE102</f>
        <v>10</v>
      </c>
      <c r="AF105">
        <f>Family_Level_Aggregate_Counts1!AF102</f>
        <v>9</v>
      </c>
      <c r="AG105">
        <f>Family_Level_Aggregate_Counts1!AG102</f>
        <v>3</v>
      </c>
      <c r="AH105">
        <f>Family_Level_Aggregate_Counts1!AH102</f>
        <v>7</v>
      </c>
      <c r="AI105">
        <f>Family_Level_Aggregate_Counts1!AI102</f>
        <v>12</v>
      </c>
      <c r="AJ105">
        <f>Family_Level_Aggregate_Counts1!AJ102</f>
        <v>3</v>
      </c>
      <c r="AK105">
        <f>Family_Level_Aggregate_Counts1!AK102</f>
        <v>8</v>
      </c>
      <c r="AL105">
        <f>Family_Level_Aggregate_Counts1!AL102</f>
        <v>12</v>
      </c>
      <c r="AM105">
        <f>Family_Level_Aggregate_Counts1!AM102</f>
        <v>4</v>
      </c>
      <c r="AN105">
        <f>Family_Level_Aggregate_Counts1!AN102</f>
        <v>14</v>
      </c>
      <c r="AO105">
        <f>Family_Level_Aggregate_Counts1!AO102</f>
        <v>13</v>
      </c>
      <c r="AP105">
        <f>Family_Level_Aggregate_Counts1!AP102</f>
        <v>9</v>
      </c>
      <c r="AQ105">
        <f>Family_Level_Aggregate_Counts1!AQ102</f>
        <v>6</v>
      </c>
      <c r="AR105">
        <f>Family_Level_Aggregate_Counts1!AR102</f>
        <v>3</v>
      </c>
      <c r="AS105">
        <f>Family_Level_Aggregate_Counts1!AS102</f>
        <v>7</v>
      </c>
      <c r="AT105">
        <f>Family_Level_Aggregate_Counts1!AT102</f>
        <v>13</v>
      </c>
      <c r="AU105">
        <f>Family_Level_Aggregate_Counts1!AU102</f>
        <v>8</v>
      </c>
      <c r="AV105">
        <f>Family_Level_Aggregate_Counts1!AV102</f>
        <v>14</v>
      </c>
      <c r="AW105">
        <f>Family_Level_Aggregate_Counts1!AW102</f>
        <v>20</v>
      </c>
      <c r="AX105">
        <f>Family_Level_Aggregate_Counts1!AX102</f>
        <v>16</v>
      </c>
      <c r="AY105">
        <f>Family_Level_Aggregate_Counts1!AY102</f>
        <v>11</v>
      </c>
      <c r="AZ105">
        <f>Family_Level_Aggregate_Counts1!AZ102</f>
        <v>5</v>
      </c>
      <c r="BA105">
        <f>Family_Level_Aggregate_Counts1!BA102</f>
        <v>13</v>
      </c>
      <c r="BB105">
        <f>Family_Level_Aggregate_Counts1!BB102</f>
        <v>5</v>
      </c>
      <c r="BC105">
        <f>Family_Level_Aggregate_Counts1!BC102</f>
        <v>5</v>
      </c>
      <c r="BD105">
        <f>Family_Level_Aggregate_Counts1!BD102</f>
        <v>9</v>
      </c>
      <c r="BE105">
        <f>Family_Level_Aggregate_Counts1!BE102</f>
        <v>6</v>
      </c>
      <c r="BF105">
        <f>Family_Level_Aggregate_Counts1!BF102</f>
        <v>13</v>
      </c>
      <c r="BG105">
        <f>Family_Level_Aggregate_Counts1!BG102</f>
        <v>11</v>
      </c>
      <c r="BH105">
        <f>Family_Level_Aggregate_Counts1!BH102</f>
        <v>5</v>
      </c>
      <c r="BI105">
        <f>Family_Level_Aggregate_Counts1!BI102</f>
        <v>18</v>
      </c>
      <c r="BJ105">
        <f>Family_Level_Aggregate_Counts1!BJ102</f>
        <v>12</v>
      </c>
      <c r="BK105">
        <f>Family_Level_Aggregate_Counts1!BK102</f>
        <v>14</v>
      </c>
      <c r="BL105">
        <f>Family_Level_Aggregate_Counts1!BL102</f>
        <v>5</v>
      </c>
      <c r="BM105">
        <f>Family_Level_Aggregate_Counts1!BM102</f>
        <v>5</v>
      </c>
      <c r="BN105">
        <f>Family_Level_Aggregate_Counts1!BN102</f>
        <v>13</v>
      </c>
      <c r="BO105">
        <f>Family_Level_Aggregate_Counts1!BO102</f>
        <v>25</v>
      </c>
      <c r="BP105">
        <f>Family_Level_Aggregate_Counts1!BP102</f>
        <v>7</v>
      </c>
      <c r="BQ105">
        <f>Family_Level_Aggregate_Counts1!BQ102</f>
        <v>14</v>
      </c>
      <c r="BR105">
        <f>Family_Level_Aggregate_Counts1!BR102</f>
        <v>19</v>
      </c>
      <c r="BS105">
        <f>Family_Level_Aggregate_Counts1!BS102</f>
        <v>18</v>
      </c>
      <c r="BT105">
        <f>Family_Level_Aggregate_Counts1!BT102</f>
        <v>14</v>
      </c>
      <c r="BU105">
        <f>Family_Level_Aggregate_Counts1!BU102</f>
        <v>3</v>
      </c>
      <c r="BV105">
        <f>Family_Level_Aggregate_Counts1!BV102</f>
        <v>13</v>
      </c>
      <c r="BW105">
        <f>Family_Level_Aggregate_Counts1!BW102</f>
        <v>55</v>
      </c>
      <c r="BX105">
        <f>Family_Level_Aggregate_Counts1!BX102</f>
        <v>23</v>
      </c>
      <c r="BY105">
        <f>Family_Level_Aggregate_Counts1!BY102</f>
        <v>60</v>
      </c>
      <c r="BZ105">
        <f>Family_Level_Aggregate_Counts1!BZ102</f>
        <v>24</v>
      </c>
      <c r="CA105">
        <f>Family_Level_Aggregate_Counts1!CA102</f>
        <v>29</v>
      </c>
      <c r="CB105">
        <f>Family_Level_Aggregate_Counts1!CB102</f>
        <v>34</v>
      </c>
      <c r="CC105">
        <f>Family_Level_Aggregate_Counts1!CC102</f>
        <v>23</v>
      </c>
      <c r="CD105">
        <f>Family_Level_Aggregate_Counts1!CD102</f>
        <v>28</v>
      </c>
      <c r="CE105">
        <f>Family_Level_Aggregate_Counts1!CE102</f>
        <v>22</v>
      </c>
      <c r="CF105">
        <f>Family_Level_Aggregate_Counts1!CF102</f>
        <v>21</v>
      </c>
      <c r="CG105">
        <f>Family_Level_Aggregate_Counts1!CG102</f>
        <v>42</v>
      </c>
      <c r="CH105">
        <f>Family_Level_Aggregate_Counts1!CH102</f>
        <v>18</v>
      </c>
      <c r="CI105">
        <f>Family_Level_Aggregate_Counts1!CI102</f>
        <v>41</v>
      </c>
      <c r="CJ105">
        <f>Family_Level_Aggregate_Counts1!CJ102</f>
        <v>30</v>
      </c>
      <c r="CK105">
        <f>Family_Level_Aggregate_Counts1!CK102</f>
        <v>20</v>
      </c>
      <c r="CL105">
        <f>Family_Level_Aggregate_Counts1!CL102</f>
        <v>20</v>
      </c>
      <c r="CM105">
        <f>Family_Level_Aggregate_Counts1!CM102</f>
        <v>19</v>
      </c>
      <c r="CN105">
        <f>Family_Level_Aggregate_Counts1!CN102</f>
        <v>18</v>
      </c>
      <c r="CO105">
        <f>Family_Level_Aggregate_Counts1!CO102</f>
        <v>23</v>
      </c>
      <c r="CP105">
        <f>Family_Level_Aggregate_Counts1!CP102</f>
        <v>6</v>
      </c>
      <c r="CQ105">
        <f>Family_Level_Aggregate_Counts1!CQ102</f>
        <v>13</v>
      </c>
      <c r="CR105">
        <f>Family_Level_Aggregate_Counts1!CR102</f>
        <v>8</v>
      </c>
      <c r="CS105">
        <f>IF(Family_Level_Aggregate_Counts!CS103&gt;10,Family_Level_Aggregate_Counts!CS103,"")</f>
        <v>17</v>
      </c>
    </row>
    <row r="106" spans="1:97" x14ac:dyDescent="0.25">
      <c r="A106" t="str">
        <f>Family_Level_Aggregate_Counts1!A103</f>
        <v>Anaplasmataceae</v>
      </c>
      <c r="B106">
        <f>Family_Level_Aggregate_Counts1!B103</f>
        <v>7</v>
      </c>
      <c r="C106">
        <f>Family_Level_Aggregate_Counts1!C103</f>
        <v>11</v>
      </c>
      <c r="D106">
        <f>Family_Level_Aggregate_Counts1!D103</f>
        <v>8</v>
      </c>
      <c r="E106">
        <f>Family_Level_Aggregate_Counts1!E103</f>
        <v>10</v>
      </c>
      <c r="F106">
        <f>Family_Level_Aggregate_Counts1!F103</f>
        <v>7</v>
      </c>
      <c r="G106">
        <f>Family_Level_Aggregate_Counts1!G103</f>
        <v>15</v>
      </c>
      <c r="H106">
        <f>Family_Level_Aggregate_Counts1!H103</f>
        <v>5</v>
      </c>
      <c r="I106">
        <f>Family_Level_Aggregate_Counts1!I103</f>
        <v>7</v>
      </c>
      <c r="J106">
        <f>Family_Level_Aggregate_Counts1!J103</f>
        <v>21</v>
      </c>
      <c r="K106">
        <f>Family_Level_Aggregate_Counts1!K103</f>
        <v>16</v>
      </c>
      <c r="L106">
        <f>Family_Level_Aggregate_Counts1!L103</f>
        <v>9</v>
      </c>
      <c r="M106">
        <f>Family_Level_Aggregate_Counts1!M103</f>
        <v>13</v>
      </c>
      <c r="N106">
        <f>Family_Level_Aggregate_Counts1!N103</f>
        <v>6</v>
      </c>
      <c r="O106">
        <f>Family_Level_Aggregate_Counts1!O103</f>
        <v>11</v>
      </c>
      <c r="P106">
        <f>Family_Level_Aggregate_Counts1!P103</f>
        <v>7</v>
      </c>
      <c r="Q106">
        <f>Family_Level_Aggregate_Counts1!Q103</f>
        <v>7</v>
      </c>
      <c r="R106">
        <f>Family_Level_Aggregate_Counts1!R103</f>
        <v>13</v>
      </c>
      <c r="S106">
        <f>Family_Level_Aggregate_Counts1!S103</f>
        <v>13</v>
      </c>
      <c r="T106">
        <f>Family_Level_Aggregate_Counts1!T103</f>
        <v>5</v>
      </c>
      <c r="U106">
        <f>Family_Level_Aggregate_Counts1!U103</f>
        <v>1</v>
      </c>
      <c r="V106">
        <f>Family_Level_Aggregate_Counts1!V103</f>
        <v>21</v>
      </c>
      <c r="W106">
        <f>Family_Level_Aggregate_Counts1!W103</f>
        <v>3</v>
      </c>
      <c r="X106">
        <f>Family_Level_Aggregate_Counts1!X103</f>
        <v>7</v>
      </c>
      <c r="Y106">
        <f>Family_Level_Aggregate_Counts1!Y103</f>
        <v>9</v>
      </c>
      <c r="Z106">
        <f>Family_Level_Aggregate_Counts1!Z103</f>
        <v>5</v>
      </c>
      <c r="AA106">
        <f>Family_Level_Aggregate_Counts1!AA103</f>
        <v>22</v>
      </c>
      <c r="AB106">
        <f>Family_Level_Aggregate_Counts1!AB103</f>
        <v>17</v>
      </c>
      <c r="AC106">
        <f>Family_Level_Aggregate_Counts1!AC103</f>
        <v>9</v>
      </c>
      <c r="AD106">
        <f>Family_Level_Aggregate_Counts1!AD103</f>
        <v>24</v>
      </c>
      <c r="AE106">
        <f>Family_Level_Aggregate_Counts1!AE103</f>
        <v>31</v>
      </c>
      <c r="AF106">
        <f>Family_Level_Aggregate_Counts1!AF103</f>
        <v>17</v>
      </c>
      <c r="AG106">
        <f>Family_Level_Aggregate_Counts1!AG103</f>
        <v>25</v>
      </c>
      <c r="AH106">
        <f>Family_Level_Aggregate_Counts1!AH103</f>
        <v>5</v>
      </c>
      <c r="AI106">
        <f>Family_Level_Aggregate_Counts1!AI103</f>
        <v>9</v>
      </c>
      <c r="AJ106">
        <f>Family_Level_Aggregate_Counts1!AJ103</f>
        <v>1</v>
      </c>
      <c r="AK106">
        <f>Family_Level_Aggregate_Counts1!AK103</f>
        <v>14</v>
      </c>
      <c r="AL106">
        <f>Family_Level_Aggregate_Counts1!AL103</f>
        <v>12</v>
      </c>
      <c r="AM106">
        <f>Family_Level_Aggregate_Counts1!AM103</f>
        <v>8</v>
      </c>
      <c r="AN106">
        <f>Family_Level_Aggregate_Counts1!AN103</f>
        <v>10</v>
      </c>
      <c r="AO106">
        <f>Family_Level_Aggregate_Counts1!AO103</f>
        <v>19</v>
      </c>
      <c r="AP106">
        <f>Family_Level_Aggregate_Counts1!AP103</f>
        <v>8</v>
      </c>
      <c r="AQ106">
        <f>Family_Level_Aggregate_Counts1!AQ103</f>
        <v>20</v>
      </c>
      <c r="AR106">
        <f>Family_Level_Aggregate_Counts1!AR103</f>
        <v>0</v>
      </c>
      <c r="AS106">
        <f>Family_Level_Aggregate_Counts1!AS103</f>
        <v>8</v>
      </c>
      <c r="AT106">
        <f>Family_Level_Aggregate_Counts1!AT103</f>
        <v>20</v>
      </c>
      <c r="AU106">
        <f>Family_Level_Aggregate_Counts1!AU103</f>
        <v>14</v>
      </c>
      <c r="AV106">
        <f>Family_Level_Aggregate_Counts1!AV103</f>
        <v>17</v>
      </c>
      <c r="AW106">
        <f>Family_Level_Aggregate_Counts1!AW103</f>
        <v>13</v>
      </c>
      <c r="AX106">
        <f>Family_Level_Aggregate_Counts1!AX103</f>
        <v>21</v>
      </c>
      <c r="AY106">
        <f>Family_Level_Aggregate_Counts1!AY103</f>
        <v>16</v>
      </c>
      <c r="AZ106">
        <f>Family_Level_Aggregate_Counts1!AZ103</f>
        <v>11</v>
      </c>
      <c r="BA106">
        <f>Family_Level_Aggregate_Counts1!BA103</f>
        <v>8</v>
      </c>
      <c r="BB106">
        <f>Family_Level_Aggregate_Counts1!BB103</f>
        <v>14</v>
      </c>
      <c r="BC106">
        <f>Family_Level_Aggregate_Counts1!BC103</f>
        <v>3</v>
      </c>
      <c r="BD106">
        <f>Family_Level_Aggregate_Counts1!BD103</f>
        <v>5</v>
      </c>
      <c r="BE106">
        <f>Family_Level_Aggregate_Counts1!BE103</f>
        <v>7</v>
      </c>
      <c r="BF106">
        <f>Family_Level_Aggregate_Counts1!BF103</f>
        <v>17</v>
      </c>
      <c r="BG106">
        <f>Family_Level_Aggregate_Counts1!BG103</f>
        <v>29</v>
      </c>
      <c r="BH106">
        <f>Family_Level_Aggregate_Counts1!BH103</f>
        <v>28</v>
      </c>
      <c r="BI106">
        <f>Family_Level_Aggregate_Counts1!BI103</f>
        <v>25</v>
      </c>
      <c r="BJ106">
        <f>Family_Level_Aggregate_Counts1!BJ103</f>
        <v>34</v>
      </c>
      <c r="BK106">
        <f>Family_Level_Aggregate_Counts1!BK103</f>
        <v>48</v>
      </c>
      <c r="BL106">
        <f>Family_Level_Aggregate_Counts1!BL103</f>
        <v>18</v>
      </c>
      <c r="BM106">
        <f>Family_Level_Aggregate_Counts1!BM103</f>
        <v>23</v>
      </c>
      <c r="BN106">
        <f>Family_Level_Aggregate_Counts1!BN103</f>
        <v>23</v>
      </c>
      <c r="BO106">
        <f>Family_Level_Aggregate_Counts1!BO103</f>
        <v>18</v>
      </c>
      <c r="BP106">
        <f>Family_Level_Aggregate_Counts1!BP103</f>
        <v>5</v>
      </c>
      <c r="BQ106">
        <f>Family_Level_Aggregate_Counts1!BQ103</f>
        <v>17</v>
      </c>
      <c r="BR106">
        <f>Family_Level_Aggregate_Counts1!BR103</f>
        <v>13</v>
      </c>
      <c r="BS106">
        <f>Family_Level_Aggregate_Counts1!BS103</f>
        <v>14</v>
      </c>
      <c r="BT106">
        <f>Family_Level_Aggregate_Counts1!BT103</f>
        <v>9</v>
      </c>
      <c r="BU106">
        <f>Family_Level_Aggregate_Counts1!BU103</f>
        <v>2</v>
      </c>
      <c r="BV106">
        <f>Family_Level_Aggregate_Counts1!BV103</f>
        <v>7</v>
      </c>
      <c r="BW106">
        <f>Family_Level_Aggregate_Counts1!BW103</f>
        <v>27</v>
      </c>
      <c r="BX106">
        <f>Family_Level_Aggregate_Counts1!BX103</f>
        <v>9</v>
      </c>
      <c r="BY106">
        <f>Family_Level_Aggregate_Counts1!BY103</f>
        <v>12</v>
      </c>
      <c r="BZ106">
        <f>Family_Level_Aggregate_Counts1!BZ103</f>
        <v>11</v>
      </c>
      <c r="CA106">
        <f>Family_Level_Aggregate_Counts1!CA103</f>
        <v>11</v>
      </c>
      <c r="CB106">
        <f>Family_Level_Aggregate_Counts1!CB103</f>
        <v>13</v>
      </c>
      <c r="CC106">
        <f>Family_Level_Aggregate_Counts1!CC103</f>
        <v>16</v>
      </c>
      <c r="CD106">
        <f>Family_Level_Aggregate_Counts1!CD103</f>
        <v>9</v>
      </c>
      <c r="CE106">
        <f>Family_Level_Aggregate_Counts1!CE103</f>
        <v>23</v>
      </c>
      <c r="CF106">
        <f>Family_Level_Aggregate_Counts1!CF103</f>
        <v>16</v>
      </c>
      <c r="CG106">
        <f>Family_Level_Aggregate_Counts1!CG103</f>
        <v>14</v>
      </c>
      <c r="CH106">
        <f>Family_Level_Aggregate_Counts1!CH103</f>
        <v>4</v>
      </c>
      <c r="CI106">
        <f>Family_Level_Aggregate_Counts1!CI103</f>
        <v>18</v>
      </c>
      <c r="CJ106">
        <f>Family_Level_Aggregate_Counts1!CJ103</f>
        <v>26</v>
      </c>
      <c r="CK106">
        <f>Family_Level_Aggregate_Counts1!CK103</f>
        <v>11</v>
      </c>
      <c r="CL106">
        <f>Family_Level_Aggregate_Counts1!CL103</f>
        <v>13</v>
      </c>
      <c r="CM106">
        <f>Family_Level_Aggregate_Counts1!CM103</f>
        <v>10</v>
      </c>
      <c r="CN106">
        <f>Family_Level_Aggregate_Counts1!CN103</f>
        <v>27</v>
      </c>
      <c r="CO106">
        <f>Family_Level_Aggregate_Counts1!CO103</f>
        <v>18</v>
      </c>
      <c r="CP106">
        <f>Family_Level_Aggregate_Counts1!CP103</f>
        <v>8</v>
      </c>
      <c r="CQ106">
        <f>Family_Level_Aggregate_Counts1!CQ103</f>
        <v>12</v>
      </c>
      <c r="CR106">
        <f>Family_Level_Aggregate_Counts1!CR103</f>
        <v>6</v>
      </c>
      <c r="CS106">
        <f>IF(Family_Level_Aggregate_Counts!CS104&gt;10,Family_Level_Aggregate_Counts!CS104,"")</f>
        <v>18</v>
      </c>
    </row>
    <row r="107" spans="1:97" x14ac:dyDescent="0.25">
      <c r="A107" t="str">
        <f>Family_Level_Aggregate_Counts1!A104</f>
        <v>Chitinophagaceae</v>
      </c>
      <c r="B107">
        <f>Family_Level_Aggregate_Counts1!B104</f>
        <v>13</v>
      </c>
      <c r="C107">
        <f>Family_Level_Aggregate_Counts1!C104</f>
        <v>23</v>
      </c>
      <c r="D107">
        <f>Family_Level_Aggregate_Counts1!D104</f>
        <v>17</v>
      </c>
      <c r="E107">
        <f>Family_Level_Aggregate_Counts1!E104</f>
        <v>14</v>
      </c>
      <c r="F107">
        <f>Family_Level_Aggregate_Counts1!F104</f>
        <v>10</v>
      </c>
      <c r="G107">
        <f>Family_Level_Aggregate_Counts1!G104</f>
        <v>19</v>
      </c>
      <c r="H107">
        <f>Family_Level_Aggregate_Counts1!H104</f>
        <v>8</v>
      </c>
      <c r="I107">
        <f>Family_Level_Aggregate_Counts1!I104</f>
        <v>13</v>
      </c>
      <c r="J107">
        <f>Family_Level_Aggregate_Counts1!J104</f>
        <v>11</v>
      </c>
      <c r="K107">
        <f>Family_Level_Aggregate_Counts1!K104</f>
        <v>3</v>
      </c>
      <c r="L107">
        <f>Family_Level_Aggregate_Counts1!L104</f>
        <v>5</v>
      </c>
      <c r="M107">
        <f>Family_Level_Aggregate_Counts1!M104</f>
        <v>10</v>
      </c>
      <c r="N107">
        <f>Family_Level_Aggregate_Counts1!N104</f>
        <v>21</v>
      </c>
      <c r="O107">
        <f>Family_Level_Aggregate_Counts1!O104</f>
        <v>8</v>
      </c>
      <c r="P107">
        <f>Family_Level_Aggregate_Counts1!P104</f>
        <v>8</v>
      </c>
      <c r="Q107">
        <f>Family_Level_Aggregate_Counts1!Q104</f>
        <v>3</v>
      </c>
      <c r="R107">
        <f>Family_Level_Aggregate_Counts1!R104</f>
        <v>16</v>
      </c>
      <c r="S107">
        <f>Family_Level_Aggregate_Counts1!S104</f>
        <v>4</v>
      </c>
      <c r="T107">
        <f>Family_Level_Aggregate_Counts1!T104</f>
        <v>4</v>
      </c>
      <c r="U107">
        <f>Family_Level_Aggregate_Counts1!U104</f>
        <v>7</v>
      </c>
      <c r="V107">
        <f>Family_Level_Aggregate_Counts1!V104</f>
        <v>34</v>
      </c>
      <c r="W107">
        <f>Family_Level_Aggregate_Counts1!W104</f>
        <v>1</v>
      </c>
      <c r="X107">
        <f>Family_Level_Aggregate_Counts1!X104</f>
        <v>14</v>
      </c>
      <c r="Y107">
        <f>Family_Level_Aggregate_Counts1!Y104</f>
        <v>19</v>
      </c>
      <c r="Z107">
        <f>Family_Level_Aggregate_Counts1!Z104</f>
        <v>19</v>
      </c>
      <c r="AA107">
        <f>Family_Level_Aggregate_Counts1!AA104</f>
        <v>3</v>
      </c>
      <c r="AB107">
        <f>Family_Level_Aggregate_Counts1!AB104</f>
        <v>4</v>
      </c>
      <c r="AC107">
        <f>Family_Level_Aggregate_Counts1!AC104</f>
        <v>7</v>
      </c>
      <c r="AD107">
        <f>Family_Level_Aggregate_Counts1!AD104</f>
        <v>8</v>
      </c>
      <c r="AE107">
        <f>Family_Level_Aggregate_Counts1!AE104</f>
        <v>13</v>
      </c>
      <c r="AF107">
        <f>Family_Level_Aggregate_Counts1!AF104</f>
        <v>14</v>
      </c>
      <c r="AG107">
        <f>Family_Level_Aggregate_Counts1!AG104</f>
        <v>10</v>
      </c>
      <c r="AH107">
        <f>Family_Level_Aggregate_Counts1!AH104</f>
        <v>6</v>
      </c>
      <c r="AI107">
        <f>Family_Level_Aggregate_Counts1!AI104</f>
        <v>7</v>
      </c>
      <c r="AJ107">
        <f>Family_Level_Aggregate_Counts1!AJ104</f>
        <v>12</v>
      </c>
      <c r="AK107">
        <f>Family_Level_Aggregate_Counts1!AK104</f>
        <v>14</v>
      </c>
      <c r="AL107">
        <f>Family_Level_Aggregate_Counts1!AL104</f>
        <v>16</v>
      </c>
      <c r="AM107">
        <f>Family_Level_Aggregate_Counts1!AM104</f>
        <v>11</v>
      </c>
      <c r="AN107">
        <f>Family_Level_Aggregate_Counts1!AN104</f>
        <v>9</v>
      </c>
      <c r="AO107">
        <f>Family_Level_Aggregate_Counts1!AO104</f>
        <v>23</v>
      </c>
      <c r="AP107">
        <f>Family_Level_Aggregate_Counts1!AP104</f>
        <v>13</v>
      </c>
      <c r="AQ107">
        <f>Family_Level_Aggregate_Counts1!AQ104</f>
        <v>4</v>
      </c>
      <c r="AR107">
        <f>Family_Level_Aggregate_Counts1!AR104</f>
        <v>9</v>
      </c>
      <c r="AS107">
        <f>Family_Level_Aggregate_Counts1!AS104</f>
        <v>13</v>
      </c>
      <c r="AT107">
        <f>Family_Level_Aggregate_Counts1!AT104</f>
        <v>12</v>
      </c>
      <c r="AU107">
        <f>Family_Level_Aggregate_Counts1!AU104</f>
        <v>5</v>
      </c>
      <c r="AV107">
        <f>Family_Level_Aggregate_Counts1!AV104</f>
        <v>6</v>
      </c>
      <c r="AW107">
        <f>Family_Level_Aggregate_Counts1!AW104</f>
        <v>14</v>
      </c>
      <c r="AX107">
        <f>Family_Level_Aggregate_Counts1!AX104</f>
        <v>10</v>
      </c>
      <c r="AY107">
        <f>Family_Level_Aggregate_Counts1!AY104</f>
        <v>31</v>
      </c>
      <c r="AZ107">
        <f>Family_Level_Aggregate_Counts1!AZ104</f>
        <v>26</v>
      </c>
      <c r="BA107">
        <f>Family_Level_Aggregate_Counts1!BA104</f>
        <v>28</v>
      </c>
      <c r="BB107">
        <f>Family_Level_Aggregate_Counts1!BB104</f>
        <v>8</v>
      </c>
      <c r="BC107">
        <f>Family_Level_Aggregate_Counts1!BC104</f>
        <v>5</v>
      </c>
      <c r="BD107">
        <f>Family_Level_Aggregate_Counts1!BD104</f>
        <v>6</v>
      </c>
      <c r="BE107">
        <f>Family_Level_Aggregate_Counts1!BE104</f>
        <v>12</v>
      </c>
      <c r="BF107">
        <f>Family_Level_Aggregate_Counts1!BF104</f>
        <v>17</v>
      </c>
      <c r="BG107">
        <f>Family_Level_Aggregate_Counts1!BG104</f>
        <v>4</v>
      </c>
      <c r="BH107">
        <f>Family_Level_Aggregate_Counts1!BH104</f>
        <v>8</v>
      </c>
      <c r="BI107">
        <f>Family_Level_Aggregate_Counts1!BI104</f>
        <v>27</v>
      </c>
      <c r="BJ107">
        <f>Family_Level_Aggregate_Counts1!BJ104</f>
        <v>19</v>
      </c>
      <c r="BK107">
        <f>Family_Level_Aggregate_Counts1!BK104</f>
        <v>9</v>
      </c>
      <c r="BL107">
        <f>Family_Level_Aggregate_Counts1!BL104</f>
        <v>2</v>
      </c>
      <c r="BM107">
        <f>Family_Level_Aggregate_Counts1!BM104</f>
        <v>5</v>
      </c>
      <c r="BN107">
        <f>Family_Level_Aggregate_Counts1!BN104</f>
        <v>11</v>
      </c>
      <c r="BO107">
        <f>Family_Level_Aggregate_Counts1!BO104</f>
        <v>38</v>
      </c>
      <c r="BP107">
        <f>Family_Level_Aggregate_Counts1!BP104</f>
        <v>7</v>
      </c>
      <c r="BQ107">
        <f>Family_Level_Aggregate_Counts1!BQ104</f>
        <v>25</v>
      </c>
      <c r="BR107">
        <f>Family_Level_Aggregate_Counts1!BR104</f>
        <v>30</v>
      </c>
      <c r="BS107">
        <f>Family_Level_Aggregate_Counts1!BS104</f>
        <v>22</v>
      </c>
      <c r="BT107">
        <f>Family_Level_Aggregate_Counts1!BT104</f>
        <v>25</v>
      </c>
      <c r="BU107">
        <f>Family_Level_Aggregate_Counts1!BU104</f>
        <v>10</v>
      </c>
      <c r="BV107">
        <f>Family_Level_Aggregate_Counts1!BV104</f>
        <v>27</v>
      </c>
      <c r="BW107">
        <f>Family_Level_Aggregate_Counts1!BW104</f>
        <v>37</v>
      </c>
      <c r="BX107">
        <f>Family_Level_Aggregate_Counts1!BX104</f>
        <v>18</v>
      </c>
      <c r="BY107">
        <f>Family_Level_Aggregate_Counts1!BY104</f>
        <v>17</v>
      </c>
      <c r="BZ107">
        <f>Family_Level_Aggregate_Counts1!BZ104</f>
        <v>15</v>
      </c>
      <c r="CA107">
        <f>Family_Level_Aggregate_Counts1!CA104</f>
        <v>12</v>
      </c>
      <c r="CB107">
        <f>Family_Level_Aggregate_Counts1!CB104</f>
        <v>7</v>
      </c>
      <c r="CC107">
        <f>Family_Level_Aggregate_Counts1!CC104</f>
        <v>18</v>
      </c>
      <c r="CD107">
        <f>Family_Level_Aggregate_Counts1!CD104</f>
        <v>17</v>
      </c>
      <c r="CE107">
        <f>Family_Level_Aggregate_Counts1!CE104</f>
        <v>10</v>
      </c>
      <c r="CF107">
        <f>Family_Level_Aggregate_Counts1!CF104</f>
        <v>6</v>
      </c>
      <c r="CG107">
        <f>Family_Level_Aggregate_Counts1!CG104</f>
        <v>17</v>
      </c>
      <c r="CH107">
        <f>Family_Level_Aggregate_Counts1!CH104</f>
        <v>15</v>
      </c>
      <c r="CI107">
        <f>Family_Level_Aggregate_Counts1!CI104</f>
        <v>32</v>
      </c>
      <c r="CJ107">
        <f>Family_Level_Aggregate_Counts1!CJ104</f>
        <v>32</v>
      </c>
      <c r="CK107">
        <f>Family_Level_Aggregate_Counts1!CK104</f>
        <v>13</v>
      </c>
      <c r="CL107">
        <f>Family_Level_Aggregate_Counts1!CL104</f>
        <v>7</v>
      </c>
      <c r="CM107">
        <f>Family_Level_Aggregate_Counts1!CM104</f>
        <v>13</v>
      </c>
      <c r="CN107">
        <f>Family_Level_Aggregate_Counts1!CN104</f>
        <v>8</v>
      </c>
      <c r="CO107">
        <f>Family_Level_Aggregate_Counts1!CO104</f>
        <v>20</v>
      </c>
      <c r="CP107">
        <f>Family_Level_Aggregate_Counts1!CP104</f>
        <v>12</v>
      </c>
      <c r="CQ107">
        <f>Family_Level_Aggregate_Counts1!CQ104</f>
        <v>9</v>
      </c>
      <c r="CR107">
        <f>Family_Level_Aggregate_Counts1!CR104</f>
        <v>4</v>
      </c>
      <c r="CS107">
        <f>IF(Family_Level_Aggregate_Counts!CS105&gt;10,Family_Level_Aggregate_Counts!CS105,"")</f>
        <v>17</v>
      </c>
    </row>
    <row r="108" spans="1:97" x14ac:dyDescent="0.25">
      <c r="A108" t="str">
        <f>Family_Level_Aggregate_Counts1!A105</f>
        <v>Desulfobulbaceae</v>
      </c>
      <c r="B108">
        <f>Family_Level_Aggregate_Counts1!B105</f>
        <v>1</v>
      </c>
      <c r="C108">
        <f>Family_Level_Aggregate_Counts1!C105</f>
        <v>7</v>
      </c>
      <c r="D108">
        <f>Family_Level_Aggregate_Counts1!D105</f>
        <v>8</v>
      </c>
      <c r="E108">
        <f>Family_Level_Aggregate_Counts1!E105</f>
        <v>4</v>
      </c>
      <c r="F108">
        <f>Family_Level_Aggregate_Counts1!F105</f>
        <v>1</v>
      </c>
      <c r="G108">
        <f>Family_Level_Aggregate_Counts1!G105</f>
        <v>5</v>
      </c>
      <c r="H108">
        <f>Family_Level_Aggregate_Counts1!H105</f>
        <v>26</v>
      </c>
      <c r="I108">
        <f>Family_Level_Aggregate_Counts1!I105</f>
        <v>12</v>
      </c>
      <c r="J108">
        <f>Family_Level_Aggregate_Counts1!J105</f>
        <v>17</v>
      </c>
      <c r="K108">
        <f>Family_Level_Aggregate_Counts1!K105</f>
        <v>15</v>
      </c>
      <c r="L108">
        <f>Family_Level_Aggregate_Counts1!L105</f>
        <v>9</v>
      </c>
      <c r="M108">
        <f>Family_Level_Aggregate_Counts1!M105</f>
        <v>9</v>
      </c>
      <c r="N108">
        <f>Family_Level_Aggregate_Counts1!N105</f>
        <v>6</v>
      </c>
      <c r="O108">
        <f>Family_Level_Aggregate_Counts1!O105</f>
        <v>15</v>
      </c>
      <c r="P108">
        <f>Family_Level_Aggregate_Counts1!P105</f>
        <v>18</v>
      </c>
      <c r="Q108">
        <f>Family_Level_Aggregate_Counts1!Q105</f>
        <v>8</v>
      </c>
      <c r="R108">
        <f>Family_Level_Aggregate_Counts1!R105</f>
        <v>22</v>
      </c>
      <c r="S108">
        <f>Family_Level_Aggregate_Counts1!S105</f>
        <v>16</v>
      </c>
      <c r="T108">
        <f>Family_Level_Aggregate_Counts1!T105</f>
        <v>7</v>
      </c>
      <c r="U108">
        <f>Family_Level_Aggregate_Counts1!U105</f>
        <v>2</v>
      </c>
      <c r="V108">
        <f>Family_Level_Aggregate_Counts1!V105</f>
        <v>11</v>
      </c>
      <c r="W108">
        <f>Family_Level_Aggregate_Counts1!W105</f>
        <v>3</v>
      </c>
      <c r="X108">
        <f>Family_Level_Aggregate_Counts1!X105</f>
        <v>3</v>
      </c>
      <c r="Y108">
        <f>Family_Level_Aggregate_Counts1!Y105</f>
        <v>4</v>
      </c>
      <c r="Z108">
        <f>Family_Level_Aggregate_Counts1!Z105</f>
        <v>4</v>
      </c>
      <c r="AA108">
        <f>Family_Level_Aggregate_Counts1!AA105</f>
        <v>18</v>
      </c>
      <c r="AB108">
        <f>Family_Level_Aggregate_Counts1!AB105</f>
        <v>16</v>
      </c>
      <c r="AC108">
        <f>Family_Level_Aggregate_Counts1!AC105</f>
        <v>15</v>
      </c>
      <c r="AD108">
        <f>Family_Level_Aggregate_Counts1!AD105</f>
        <v>17</v>
      </c>
      <c r="AE108">
        <f>Family_Level_Aggregate_Counts1!AE105</f>
        <v>28</v>
      </c>
      <c r="AF108">
        <f>Family_Level_Aggregate_Counts1!AF105</f>
        <v>19</v>
      </c>
      <c r="AG108">
        <f>Family_Level_Aggregate_Counts1!AG105</f>
        <v>28</v>
      </c>
      <c r="AH108">
        <f>Family_Level_Aggregate_Counts1!AH105</f>
        <v>16</v>
      </c>
      <c r="AI108">
        <f>Family_Level_Aggregate_Counts1!AI105</f>
        <v>7</v>
      </c>
      <c r="AJ108">
        <f>Family_Level_Aggregate_Counts1!AJ105</f>
        <v>1</v>
      </c>
      <c r="AK108">
        <f>Family_Level_Aggregate_Counts1!AK105</f>
        <v>6</v>
      </c>
      <c r="AL108">
        <f>Family_Level_Aggregate_Counts1!AL105</f>
        <v>12</v>
      </c>
      <c r="AM108">
        <f>Family_Level_Aggregate_Counts1!AM105</f>
        <v>7</v>
      </c>
      <c r="AN108">
        <f>Family_Level_Aggregate_Counts1!AN105</f>
        <v>6</v>
      </c>
      <c r="AO108">
        <f>Family_Level_Aggregate_Counts1!AO105</f>
        <v>11</v>
      </c>
      <c r="AP108">
        <f>Family_Level_Aggregate_Counts1!AP105</f>
        <v>5</v>
      </c>
      <c r="AQ108">
        <f>Family_Level_Aggregate_Counts1!AQ105</f>
        <v>10</v>
      </c>
      <c r="AR108">
        <f>Family_Level_Aggregate_Counts1!AR105</f>
        <v>11</v>
      </c>
      <c r="AS108">
        <f>Family_Level_Aggregate_Counts1!AS105</f>
        <v>17</v>
      </c>
      <c r="AT108">
        <f>Family_Level_Aggregate_Counts1!AT105</f>
        <v>21</v>
      </c>
      <c r="AU108">
        <f>Family_Level_Aggregate_Counts1!AU105</f>
        <v>16</v>
      </c>
      <c r="AV108">
        <f>Family_Level_Aggregate_Counts1!AV105</f>
        <v>22</v>
      </c>
      <c r="AW108">
        <f>Family_Level_Aggregate_Counts1!AW105</f>
        <v>30</v>
      </c>
      <c r="AX108">
        <f>Family_Level_Aggregate_Counts1!AX105</f>
        <v>46</v>
      </c>
      <c r="AY108">
        <f>Family_Level_Aggregate_Counts1!AY105</f>
        <v>10</v>
      </c>
      <c r="AZ108">
        <f>Family_Level_Aggregate_Counts1!AZ105</f>
        <v>13</v>
      </c>
      <c r="BA108">
        <f>Family_Level_Aggregate_Counts1!BA105</f>
        <v>9</v>
      </c>
      <c r="BB108">
        <f>Family_Level_Aggregate_Counts1!BB105</f>
        <v>3</v>
      </c>
      <c r="BC108">
        <f>Family_Level_Aggregate_Counts1!BC105</f>
        <v>7</v>
      </c>
      <c r="BD108">
        <f>Family_Level_Aggregate_Counts1!BD105</f>
        <v>2</v>
      </c>
      <c r="BE108">
        <f>Family_Level_Aggregate_Counts1!BE105</f>
        <v>12</v>
      </c>
      <c r="BF108">
        <f>Family_Level_Aggregate_Counts1!BF105</f>
        <v>17</v>
      </c>
      <c r="BG108">
        <f>Family_Level_Aggregate_Counts1!BG105</f>
        <v>11</v>
      </c>
      <c r="BH108">
        <f>Family_Level_Aggregate_Counts1!BH105</f>
        <v>6</v>
      </c>
      <c r="BI108">
        <f>Family_Level_Aggregate_Counts1!BI105</f>
        <v>36</v>
      </c>
      <c r="BJ108">
        <f>Family_Level_Aggregate_Counts1!BJ105</f>
        <v>18</v>
      </c>
      <c r="BK108">
        <f>Family_Level_Aggregate_Counts1!BK105</f>
        <v>13</v>
      </c>
      <c r="BL108">
        <f>Family_Level_Aggregate_Counts1!BL105</f>
        <v>10</v>
      </c>
      <c r="BM108">
        <f>Family_Level_Aggregate_Counts1!BM105</f>
        <v>15</v>
      </c>
      <c r="BN108">
        <f>Family_Level_Aggregate_Counts1!BN105</f>
        <v>14</v>
      </c>
      <c r="BO108">
        <f>Family_Level_Aggregate_Counts1!BO105</f>
        <v>5</v>
      </c>
      <c r="BP108">
        <f>Family_Level_Aggregate_Counts1!BP105</f>
        <v>1</v>
      </c>
      <c r="BQ108">
        <f>Family_Level_Aggregate_Counts1!BQ105</f>
        <v>3</v>
      </c>
      <c r="BR108">
        <f>Family_Level_Aggregate_Counts1!BR105</f>
        <v>6</v>
      </c>
      <c r="BS108">
        <f>Family_Level_Aggregate_Counts1!BS105</f>
        <v>6</v>
      </c>
      <c r="BT108">
        <f>Family_Level_Aggregate_Counts1!BT105</f>
        <v>1</v>
      </c>
      <c r="BU108">
        <f>Family_Level_Aggregate_Counts1!BU105</f>
        <v>0</v>
      </c>
      <c r="BV108">
        <f>Family_Level_Aggregate_Counts1!BV105</f>
        <v>8</v>
      </c>
      <c r="BW108">
        <f>Family_Level_Aggregate_Counts1!BW105</f>
        <v>35</v>
      </c>
      <c r="BX108">
        <f>Family_Level_Aggregate_Counts1!BX105</f>
        <v>14</v>
      </c>
      <c r="BY108">
        <f>Family_Level_Aggregate_Counts1!BY105</f>
        <v>29</v>
      </c>
      <c r="BZ108">
        <f>Family_Level_Aggregate_Counts1!BZ105</f>
        <v>34</v>
      </c>
      <c r="CA108">
        <f>Family_Level_Aggregate_Counts1!CA105</f>
        <v>14</v>
      </c>
      <c r="CB108">
        <f>Family_Level_Aggregate_Counts1!CB105</f>
        <v>27</v>
      </c>
      <c r="CC108">
        <f>Family_Level_Aggregate_Counts1!CC105</f>
        <v>27</v>
      </c>
      <c r="CD108">
        <f>Family_Level_Aggregate_Counts1!CD105</f>
        <v>13</v>
      </c>
      <c r="CE108">
        <f>Family_Level_Aggregate_Counts1!CE105</f>
        <v>12</v>
      </c>
      <c r="CF108">
        <f>Family_Level_Aggregate_Counts1!CF105</f>
        <v>10</v>
      </c>
      <c r="CG108">
        <f>Family_Level_Aggregate_Counts1!CG105</f>
        <v>17</v>
      </c>
      <c r="CH108">
        <f>Family_Level_Aggregate_Counts1!CH105</f>
        <v>18</v>
      </c>
      <c r="CI108">
        <f>Family_Level_Aggregate_Counts1!CI105</f>
        <v>22</v>
      </c>
      <c r="CJ108">
        <f>Family_Level_Aggregate_Counts1!CJ105</f>
        <v>26</v>
      </c>
      <c r="CK108">
        <f>Family_Level_Aggregate_Counts1!CK105</f>
        <v>22</v>
      </c>
      <c r="CL108">
        <f>Family_Level_Aggregate_Counts1!CL105</f>
        <v>9</v>
      </c>
      <c r="CM108">
        <f>Family_Level_Aggregate_Counts1!CM105</f>
        <v>15</v>
      </c>
      <c r="CN108">
        <f>Family_Level_Aggregate_Counts1!CN105</f>
        <v>11</v>
      </c>
      <c r="CO108">
        <f>Family_Level_Aggregate_Counts1!CO105</f>
        <v>31</v>
      </c>
      <c r="CP108">
        <f>Family_Level_Aggregate_Counts1!CP105</f>
        <v>22</v>
      </c>
      <c r="CQ108">
        <f>Family_Level_Aggregate_Counts1!CQ105</f>
        <v>13</v>
      </c>
      <c r="CR108">
        <f>Family_Level_Aggregate_Counts1!CR105</f>
        <v>11</v>
      </c>
      <c r="CS108">
        <f>IF(Family_Level_Aggregate_Counts!CS106&gt;10,Family_Level_Aggregate_Counts!CS106,"")</f>
        <v>19</v>
      </c>
    </row>
    <row r="109" spans="1:97" x14ac:dyDescent="0.25">
      <c r="A109" t="str">
        <f>Family_Level_Aggregate_Counts1!A106</f>
        <v>Puniceicoccaceae</v>
      </c>
      <c r="B109">
        <f>Family_Level_Aggregate_Counts1!B106</f>
        <v>10</v>
      </c>
      <c r="C109">
        <f>Family_Level_Aggregate_Counts1!C106</f>
        <v>35</v>
      </c>
      <c r="D109">
        <f>Family_Level_Aggregate_Counts1!D106</f>
        <v>17</v>
      </c>
      <c r="E109">
        <f>Family_Level_Aggregate_Counts1!E106</f>
        <v>11</v>
      </c>
      <c r="F109">
        <f>Family_Level_Aggregate_Counts1!F106</f>
        <v>10</v>
      </c>
      <c r="G109">
        <f>Family_Level_Aggregate_Counts1!G106</f>
        <v>31</v>
      </c>
      <c r="H109">
        <f>Family_Level_Aggregate_Counts1!H106</f>
        <v>3</v>
      </c>
      <c r="I109">
        <f>Family_Level_Aggregate_Counts1!I106</f>
        <v>10</v>
      </c>
      <c r="J109">
        <f>Family_Level_Aggregate_Counts1!J106</f>
        <v>1</v>
      </c>
      <c r="K109">
        <f>Family_Level_Aggregate_Counts1!K106</f>
        <v>2</v>
      </c>
      <c r="L109">
        <f>Family_Level_Aggregate_Counts1!L106</f>
        <v>4</v>
      </c>
      <c r="M109">
        <f>Family_Level_Aggregate_Counts1!M106</f>
        <v>3</v>
      </c>
      <c r="N109">
        <f>Family_Level_Aggregate_Counts1!N106</f>
        <v>2</v>
      </c>
      <c r="O109">
        <f>Family_Level_Aggregate_Counts1!O106</f>
        <v>12</v>
      </c>
      <c r="P109">
        <f>Family_Level_Aggregate_Counts1!P106</f>
        <v>6</v>
      </c>
      <c r="Q109">
        <f>Family_Level_Aggregate_Counts1!Q106</f>
        <v>0</v>
      </c>
      <c r="R109">
        <f>Family_Level_Aggregate_Counts1!R106</f>
        <v>5</v>
      </c>
      <c r="S109">
        <f>Family_Level_Aggregate_Counts1!S106</f>
        <v>3</v>
      </c>
      <c r="T109">
        <f>Family_Level_Aggregate_Counts1!T106</f>
        <v>17</v>
      </c>
      <c r="U109">
        <f>Family_Level_Aggregate_Counts1!U106</f>
        <v>3</v>
      </c>
      <c r="V109">
        <f>Family_Level_Aggregate_Counts1!V106</f>
        <v>60</v>
      </c>
      <c r="W109">
        <f>Family_Level_Aggregate_Counts1!W106</f>
        <v>3</v>
      </c>
      <c r="X109">
        <f>Family_Level_Aggregate_Counts1!X106</f>
        <v>8</v>
      </c>
      <c r="Y109">
        <f>Family_Level_Aggregate_Counts1!Y106</f>
        <v>28</v>
      </c>
      <c r="Z109">
        <f>Family_Level_Aggregate_Counts1!Z106</f>
        <v>26</v>
      </c>
      <c r="AA109">
        <f>Family_Level_Aggregate_Counts1!AA106</f>
        <v>9</v>
      </c>
      <c r="AB109">
        <f>Family_Level_Aggregate_Counts1!AB106</f>
        <v>2</v>
      </c>
      <c r="AC109">
        <f>Family_Level_Aggregate_Counts1!AC106</f>
        <v>7</v>
      </c>
      <c r="AD109">
        <f>Family_Level_Aggregate_Counts1!AD106</f>
        <v>10</v>
      </c>
      <c r="AE109">
        <f>Family_Level_Aggregate_Counts1!AE106</f>
        <v>5</v>
      </c>
      <c r="AF109">
        <f>Family_Level_Aggregate_Counts1!AF106</f>
        <v>3</v>
      </c>
      <c r="AG109">
        <f>Family_Level_Aggregate_Counts1!AG106</f>
        <v>5</v>
      </c>
      <c r="AH109">
        <f>Family_Level_Aggregate_Counts1!AH106</f>
        <v>1</v>
      </c>
      <c r="AI109">
        <f>Family_Level_Aggregate_Counts1!AI106</f>
        <v>7</v>
      </c>
      <c r="AJ109">
        <f>Family_Level_Aggregate_Counts1!AJ106</f>
        <v>3</v>
      </c>
      <c r="AK109">
        <f>Family_Level_Aggregate_Counts1!AK106</f>
        <v>30</v>
      </c>
      <c r="AL109">
        <f>Family_Level_Aggregate_Counts1!AL106</f>
        <v>20</v>
      </c>
      <c r="AM109">
        <f>Family_Level_Aggregate_Counts1!AM106</f>
        <v>6</v>
      </c>
      <c r="AN109">
        <f>Family_Level_Aggregate_Counts1!AN106</f>
        <v>7</v>
      </c>
      <c r="AO109">
        <f>Family_Level_Aggregate_Counts1!AO106</f>
        <v>39</v>
      </c>
      <c r="AP109">
        <f>Family_Level_Aggregate_Counts1!AP106</f>
        <v>20</v>
      </c>
      <c r="AQ109">
        <f>Family_Level_Aggregate_Counts1!AQ106</f>
        <v>2</v>
      </c>
      <c r="AR109">
        <f>Family_Level_Aggregate_Counts1!AR106</f>
        <v>1</v>
      </c>
      <c r="AS109">
        <f>Family_Level_Aggregate_Counts1!AS106</f>
        <v>12</v>
      </c>
      <c r="AT109">
        <f>Family_Level_Aggregate_Counts1!AT106</f>
        <v>16</v>
      </c>
      <c r="AU109">
        <f>Family_Level_Aggregate_Counts1!AU106</f>
        <v>3</v>
      </c>
      <c r="AV109">
        <f>Family_Level_Aggregate_Counts1!AV106</f>
        <v>7</v>
      </c>
      <c r="AW109">
        <f>Family_Level_Aggregate_Counts1!AW106</f>
        <v>23</v>
      </c>
      <c r="AX109">
        <f>Family_Level_Aggregate_Counts1!AX106</f>
        <v>5</v>
      </c>
      <c r="AY109">
        <f>Family_Level_Aggregate_Counts1!AY106</f>
        <v>35</v>
      </c>
      <c r="AZ109">
        <f>Family_Level_Aggregate_Counts1!AZ106</f>
        <v>15</v>
      </c>
      <c r="BA109">
        <f>Family_Level_Aggregate_Counts1!BA106</f>
        <v>39</v>
      </c>
      <c r="BB109">
        <f>Family_Level_Aggregate_Counts1!BB106</f>
        <v>14</v>
      </c>
      <c r="BC109">
        <f>Family_Level_Aggregate_Counts1!BC106</f>
        <v>0</v>
      </c>
      <c r="BD109">
        <f>Family_Level_Aggregate_Counts1!BD106</f>
        <v>4</v>
      </c>
      <c r="BE109">
        <f>Family_Level_Aggregate_Counts1!BE106</f>
        <v>15</v>
      </c>
      <c r="BF109">
        <f>Family_Level_Aggregate_Counts1!BF106</f>
        <v>19</v>
      </c>
      <c r="BG109">
        <f>Family_Level_Aggregate_Counts1!BG106</f>
        <v>3</v>
      </c>
      <c r="BH109">
        <f>Family_Level_Aggregate_Counts1!BH106</f>
        <v>3</v>
      </c>
      <c r="BI109">
        <f>Family_Level_Aggregate_Counts1!BI106</f>
        <v>26</v>
      </c>
      <c r="BJ109">
        <f>Family_Level_Aggregate_Counts1!BJ106</f>
        <v>12</v>
      </c>
      <c r="BK109">
        <f>Family_Level_Aggregate_Counts1!BK106</f>
        <v>8</v>
      </c>
      <c r="BL109">
        <f>Family_Level_Aggregate_Counts1!BL106</f>
        <v>0</v>
      </c>
      <c r="BM109">
        <f>Family_Level_Aggregate_Counts1!BM106</f>
        <v>11</v>
      </c>
      <c r="BN109">
        <f>Family_Level_Aggregate_Counts1!BN106</f>
        <v>18</v>
      </c>
      <c r="BO109">
        <f>Family_Level_Aggregate_Counts1!BO106</f>
        <v>26</v>
      </c>
      <c r="BP109">
        <f>Family_Level_Aggregate_Counts1!BP106</f>
        <v>9</v>
      </c>
      <c r="BQ109">
        <f>Family_Level_Aggregate_Counts1!BQ106</f>
        <v>20</v>
      </c>
      <c r="BR109">
        <f>Family_Level_Aggregate_Counts1!BR106</f>
        <v>10</v>
      </c>
      <c r="BS109">
        <f>Family_Level_Aggregate_Counts1!BS106</f>
        <v>20</v>
      </c>
      <c r="BT109">
        <f>Family_Level_Aggregate_Counts1!BT106</f>
        <v>23</v>
      </c>
      <c r="BU109">
        <f>Family_Level_Aggregate_Counts1!BU106</f>
        <v>13</v>
      </c>
      <c r="BV109">
        <f>Family_Level_Aggregate_Counts1!BV106</f>
        <v>30</v>
      </c>
      <c r="BW109">
        <f>Family_Level_Aggregate_Counts1!BW106</f>
        <v>25</v>
      </c>
      <c r="BX109">
        <f>Family_Level_Aggregate_Counts1!BX106</f>
        <v>16</v>
      </c>
      <c r="BY109">
        <f>Family_Level_Aggregate_Counts1!BY106</f>
        <v>20</v>
      </c>
      <c r="BZ109">
        <f>Family_Level_Aggregate_Counts1!BZ106</f>
        <v>18</v>
      </c>
      <c r="CA109">
        <f>Family_Level_Aggregate_Counts1!CA106</f>
        <v>6</v>
      </c>
      <c r="CB109">
        <f>Family_Level_Aggregate_Counts1!CB106</f>
        <v>12</v>
      </c>
      <c r="CC109">
        <f>Family_Level_Aggregate_Counts1!CC106</f>
        <v>19</v>
      </c>
      <c r="CD109">
        <f>Family_Level_Aggregate_Counts1!CD106</f>
        <v>25</v>
      </c>
      <c r="CE109">
        <f>Family_Level_Aggregate_Counts1!CE106</f>
        <v>16</v>
      </c>
      <c r="CF109">
        <f>Family_Level_Aggregate_Counts1!CF106</f>
        <v>14</v>
      </c>
      <c r="CG109">
        <f>Family_Level_Aggregate_Counts1!CG106</f>
        <v>17</v>
      </c>
      <c r="CH109">
        <f>Family_Level_Aggregate_Counts1!CH106</f>
        <v>5</v>
      </c>
      <c r="CI109">
        <f>Family_Level_Aggregate_Counts1!CI106</f>
        <v>18</v>
      </c>
      <c r="CJ109">
        <f>Family_Level_Aggregate_Counts1!CJ106</f>
        <v>27</v>
      </c>
      <c r="CK109">
        <f>Family_Level_Aggregate_Counts1!CK106</f>
        <v>10</v>
      </c>
      <c r="CL109">
        <f>Family_Level_Aggregate_Counts1!CL106</f>
        <v>15</v>
      </c>
      <c r="CM109">
        <f>Family_Level_Aggregate_Counts1!CM106</f>
        <v>19</v>
      </c>
      <c r="CN109">
        <f>Family_Level_Aggregate_Counts1!CN106</f>
        <v>14</v>
      </c>
      <c r="CO109">
        <f>Family_Level_Aggregate_Counts1!CO106</f>
        <v>21</v>
      </c>
      <c r="CP109">
        <f>Family_Level_Aggregate_Counts1!CP106</f>
        <v>9</v>
      </c>
      <c r="CQ109">
        <f>Family_Level_Aggregate_Counts1!CQ106</f>
        <v>11</v>
      </c>
      <c r="CR109">
        <f>Family_Level_Aggregate_Counts1!CR106</f>
        <v>1</v>
      </c>
      <c r="CS109">
        <f>IF(Family_Level_Aggregate_Counts!CS107&gt;10,Family_Level_Aggregate_Counts!CS107,"")</f>
        <v>18</v>
      </c>
    </row>
    <row r="110" spans="1:97" x14ac:dyDescent="0.25">
      <c r="A110" t="str">
        <f>Family_Level_Aggregate_Counts1!A107</f>
        <v>Brocadiaceae</v>
      </c>
      <c r="B110">
        <f>Family_Level_Aggregate_Counts1!B107</f>
        <v>2</v>
      </c>
      <c r="C110">
        <f>Family_Level_Aggregate_Counts1!C107</f>
        <v>11</v>
      </c>
      <c r="D110">
        <f>Family_Level_Aggregate_Counts1!D107</f>
        <v>10</v>
      </c>
      <c r="E110">
        <f>Family_Level_Aggregate_Counts1!E107</f>
        <v>4</v>
      </c>
      <c r="F110">
        <f>Family_Level_Aggregate_Counts1!F107</f>
        <v>4</v>
      </c>
      <c r="G110">
        <f>Family_Level_Aggregate_Counts1!G107</f>
        <v>10</v>
      </c>
      <c r="H110">
        <f>Family_Level_Aggregate_Counts1!H107</f>
        <v>1</v>
      </c>
      <c r="I110">
        <f>Family_Level_Aggregate_Counts1!I107</f>
        <v>8</v>
      </c>
      <c r="J110">
        <f>Family_Level_Aggregate_Counts1!J107</f>
        <v>9</v>
      </c>
      <c r="K110">
        <f>Family_Level_Aggregate_Counts1!K107</f>
        <v>2</v>
      </c>
      <c r="L110">
        <f>Family_Level_Aggregate_Counts1!L107</f>
        <v>5</v>
      </c>
      <c r="M110">
        <f>Family_Level_Aggregate_Counts1!M107</f>
        <v>8</v>
      </c>
      <c r="N110">
        <f>Family_Level_Aggregate_Counts1!N107</f>
        <v>2</v>
      </c>
      <c r="O110">
        <f>Family_Level_Aggregate_Counts1!O107</f>
        <v>10</v>
      </c>
      <c r="P110">
        <f>Family_Level_Aggregate_Counts1!P107</f>
        <v>7</v>
      </c>
      <c r="Q110">
        <f>Family_Level_Aggregate_Counts1!Q107</f>
        <v>2</v>
      </c>
      <c r="R110">
        <f>Family_Level_Aggregate_Counts1!R107</f>
        <v>8</v>
      </c>
      <c r="S110">
        <f>Family_Level_Aggregate_Counts1!S107</f>
        <v>5</v>
      </c>
      <c r="T110">
        <f>Family_Level_Aggregate_Counts1!T107</f>
        <v>9</v>
      </c>
      <c r="U110">
        <f>Family_Level_Aggregate_Counts1!U107</f>
        <v>8</v>
      </c>
      <c r="V110">
        <f>Family_Level_Aggregate_Counts1!V107</f>
        <v>47</v>
      </c>
      <c r="W110">
        <f>Family_Level_Aggregate_Counts1!W107</f>
        <v>1</v>
      </c>
      <c r="X110">
        <f>Family_Level_Aggregate_Counts1!X107</f>
        <v>11</v>
      </c>
      <c r="Y110">
        <f>Family_Level_Aggregate_Counts1!Y107</f>
        <v>11</v>
      </c>
      <c r="Z110">
        <f>Family_Level_Aggregate_Counts1!Z107</f>
        <v>10</v>
      </c>
      <c r="AA110">
        <f>Family_Level_Aggregate_Counts1!AA107</f>
        <v>5</v>
      </c>
      <c r="AB110">
        <f>Family_Level_Aggregate_Counts1!AB107</f>
        <v>11</v>
      </c>
      <c r="AC110">
        <f>Family_Level_Aggregate_Counts1!AC107</f>
        <v>5</v>
      </c>
      <c r="AD110">
        <f>Family_Level_Aggregate_Counts1!AD107</f>
        <v>9</v>
      </c>
      <c r="AE110">
        <f>Family_Level_Aggregate_Counts1!AE107</f>
        <v>10</v>
      </c>
      <c r="AF110">
        <f>Family_Level_Aggregate_Counts1!AF107</f>
        <v>15</v>
      </c>
      <c r="AG110">
        <f>Family_Level_Aggregate_Counts1!AG107</f>
        <v>7</v>
      </c>
      <c r="AH110">
        <f>Family_Level_Aggregate_Counts1!AH107</f>
        <v>3</v>
      </c>
      <c r="AI110">
        <f>Family_Level_Aggregate_Counts1!AI107</f>
        <v>3</v>
      </c>
      <c r="AJ110">
        <f>Family_Level_Aggregate_Counts1!AJ107</f>
        <v>9</v>
      </c>
      <c r="AK110">
        <f>Family_Level_Aggregate_Counts1!AK107</f>
        <v>18</v>
      </c>
      <c r="AL110">
        <f>Family_Level_Aggregate_Counts1!AL107</f>
        <v>29</v>
      </c>
      <c r="AM110">
        <f>Family_Level_Aggregate_Counts1!AM107</f>
        <v>3</v>
      </c>
      <c r="AN110">
        <f>Family_Level_Aggregate_Counts1!AN107</f>
        <v>6</v>
      </c>
      <c r="AO110">
        <f>Family_Level_Aggregate_Counts1!AO107</f>
        <v>32</v>
      </c>
      <c r="AP110">
        <f>Family_Level_Aggregate_Counts1!AP107</f>
        <v>14</v>
      </c>
      <c r="AQ110">
        <f>Family_Level_Aggregate_Counts1!AQ107</f>
        <v>5</v>
      </c>
      <c r="AR110">
        <f>Family_Level_Aggregate_Counts1!AR107</f>
        <v>6</v>
      </c>
      <c r="AS110">
        <f>Family_Level_Aggregate_Counts1!AS107</f>
        <v>7</v>
      </c>
      <c r="AT110">
        <f>Family_Level_Aggregate_Counts1!AT107</f>
        <v>13</v>
      </c>
      <c r="AU110">
        <f>Family_Level_Aggregate_Counts1!AU107</f>
        <v>1</v>
      </c>
      <c r="AV110">
        <f>Family_Level_Aggregate_Counts1!AV107</f>
        <v>5</v>
      </c>
      <c r="AW110">
        <f>Family_Level_Aggregate_Counts1!AW107</f>
        <v>12</v>
      </c>
      <c r="AX110">
        <f>Family_Level_Aggregate_Counts1!AX107</f>
        <v>7</v>
      </c>
      <c r="AY110">
        <f>Family_Level_Aggregate_Counts1!AY107</f>
        <v>57</v>
      </c>
      <c r="AZ110">
        <f>Family_Level_Aggregate_Counts1!AZ107</f>
        <v>63</v>
      </c>
      <c r="BA110">
        <f>Family_Level_Aggregate_Counts1!BA107</f>
        <v>46</v>
      </c>
      <c r="BB110">
        <f>Family_Level_Aggregate_Counts1!BB107</f>
        <v>29</v>
      </c>
      <c r="BC110">
        <f>Family_Level_Aggregate_Counts1!BC107</f>
        <v>4</v>
      </c>
      <c r="BD110">
        <f>Family_Level_Aggregate_Counts1!BD107</f>
        <v>7</v>
      </c>
      <c r="BE110">
        <f>Family_Level_Aggregate_Counts1!BE107</f>
        <v>13</v>
      </c>
      <c r="BF110">
        <f>Family_Level_Aggregate_Counts1!BF107</f>
        <v>16</v>
      </c>
      <c r="BG110">
        <f>Family_Level_Aggregate_Counts1!BG107</f>
        <v>5</v>
      </c>
      <c r="BH110">
        <f>Family_Level_Aggregate_Counts1!BH107</f>
        <v>8</v>
      </c>
      <c r="BI110">
        <f>Family_Level_Aggregate_Counts1!BI107</f>
        <v>26</v>
      </c>
      <c r="BJ110">
        <f>Family_Level_Aggregate_Counts1!BJ107</f>
        <v>12</v>
      </c>
      <c r="BK110">
        <f>Family_Level_Aggregate_Counts1!BK107</f>
        <v>1</v>
      </c>
      <c r="BL110">
        <f>Family_Level_Aggregate_Counts1!BL107</f>
        <v>7</v>
      </c>
      <c r="BM110">
        <f>Family_Level_Aggregate_Counts1!BM107</f>
        <v>5</v>
      </c>
      <c r="BN110">
        <f>Family_Level_Aggregate_Counts1!BN107</f>
        <v>6</v>
      </c>
      <c r="BO110">
        <f>Family_Level_Aggregate_Counts1!BO107</f>
        <v>35</v>
      </c>
      <c r="BP110">
        <f>Family_Level_Aggregate_Counts1!BP107</f>
        <v>12</v>
      </c>
      <c r="BQ110">
        <f>Family_Level_Aggregate_Counts1!BQ107</f>
        <v>11</v>
      </c>
      <c r="BR110">
        <f>Family_Level_Aggregate_Counts1!BR107</f>
        <v>19</v>
      </c>
      <c r="BS110">
        <f>Family_Level_Aggregate_Counts1!BS107</f>
        <v>16</v>
      </c>
      <c r="BT110">
        <f>Family_Level_Aggregate_Counts1!BT107</f>
        <v>27</v>
      </c>
      <c r="BU110">
        <f>Family_Level_Aggregate_Counts1!BU107</f>
        <v>5</v>
      </c>
      <c r="BV110">
        <f>Family_Level_Aggregate_Counts1!BV107</f>
        <v>23</v>
      </c>
      <c r="BW110">
        <f>Family_Level_Aggregate_Counts1!BW107</f>
        <v>39</v>
      </c>
      <c r="BX110">
        <f>Family_Level_Aggregate_Counts1!BX107</f>
        <v>10</v>
      </c>
      <c r="BY110">
        <f>Family_Level_Aggregate_Counts1!BY107</f>
        <v>16</v>
      </c>
      <c r="BZ110">
        <f>Family_Level_Aggregate_Counts1!BZ107</f>
        <v>17</v>
      </c>
      <c r="CA110">
        <f>Family_Level_Aggregate_Counts1!CA107</f>
        <v>11</v>
      </c>
      <c r="CB110">
        <f>Family_Level_Aggregate_Counts1!CB107</f>
        <v>10</v>
      </c>
      <c r="CC110">
        <f>Family_Level_Aggregate_Counts1!CC107</f>
        <v>22</v>
      </c>
      <c r="CD110">
        <f>Family_Level_Aggregate_Counts1!CD107</f>
        <v>15</v>
      </c>
      <c r="CE110">
        <f>Family_Level_Aggregate_Counts1!CE107</f>
        <v>19</v>
      </c>
      <c r="CF110">
        <f>Family_Level_Aggregate_Counts1!CF107</f>
        <v>20</v>
      </c>
      <c r="CG110">
        <f>Family_Level_Aggregate_Counts1!CG107</f>
        <v>13</v>
      </c>
      <c r="CH110">
        <f>Family_Level_Aggregate_Counts1!CH107</f>
        <v>12</v>
      </c>
      <c r="CI110">
        <f>Family_Level_Aggregate_Counts1!CI107</f>
        <v>17</v>
      </c>
      <c r="CJ110">
        <f>Family_Level_Aggregate_Counts1!CJ107</f>
        <v>31</v>
      </c>
      <c r="CK110">
        <f>Family_Level_Aggregate_Counts1!CK107</f>
        <v>17</v>
      </c>
      <c r="CL110">
        <f>Family_Level_Aggregate_Counts1!CL107</f>
        <v>17</v>
      </c>
      <c r="CM110">
        <f>Family_Level_Aggregate_Counts1!CM107</f>
        <v>19</v>
      </c>
      <c r="CN110">
        <f>Family_Level_Aggregate_Counts1!CN107</f>
        <v>21</v>
      </c>
      <c r="CO110">
        <f>Family_Level_Aggregate_Counts1!CO107</f>
        <v>10</v>
      </c>
      <c r="CP110">
        <f>Family_Level_Aggregate_Counts1!CP107</f>
        <v>7</v>
      </c>
      <c r="CQ110">
        <f>Family_Level_Aggregate_Counts1!CQ107</f>
        <v>10</v>
      </c>
      <c r="CR110">
        <f>Family_Level_Aggregate_Counts1!CR107</f>
        <v>5</v>
      </c>
      <c r="CS110">
        <f>IF(Family_Level_Aggregate_Counts!CS108&gt;10,Family_Level_Aggregate_Counts!CS108,"")</f>
        <v>15</v>
      </c>
    </row>
    <row r="111" spans="1:97" x14ac:dyDescent="0.25">
      <c r="A111" t="str">
        <f>Family_Level_Aggregate_Counts1!A108</f>
        <v>Enterococcaceae</v>
      </c>
      <c r="B111">
        <f>Family_Level_Aggregate_Counts1!B108</f>
        <v>42</v>
      </c>
      <c r="C111">
        <f>Family_Level_Aggregate_Counts1!C108</f>
        <v>53</v>
      </c>
      <c r="D111">
        <f>Family_Level_Aggregate_Counts1!D108</f>
        <v>74</v>
      </c>
      <c r="E111">
        <f>Family_Level_Aggregate_Counts1!E108</f>
        <v>89</v>
      </c>
      <c r="F111">
        <f>Family_Level_Aggregate_Counts1!F108</f>
        <v>43</v>
      </c>
      <c r="G111">
        <f>Family_Level_Aggregate_Counts1!G108</f>
        <v>164</v>
      </c>
      <c r="H111">
        <f>Family_Level_Aggregate_Counts1!H108</f>
        <v>5</v>
      </c>
      <c r="I111">
        <f>Family_Level_Aggregate_Counts1!I108</f>
        <v>5</v>
      </c>
      <c r="J111">
        <f>Family_Level_Aggregate_Counts1!J108</f>
        <v>1</v>
      </c>
      <c r="K111">
        <f>Family_Level_Aggregate_Counts1!K108</f>
        <v>1</v>
      </c>
      <c r="L111">
        <f>Family_Level_Aggregate_Counts1!L108</f>
        <v>2</v>
      </c>
      <c r="M111">
        <f>Family_Level_Aggregate_Counts1!M108</f>
        <v>8</v>
      </c>
      <c r="N111">
        <f>Family_Level_Aggregate_Counts1!N108</f>
        <v>25</v>
      </c>
      <c r="O111">
        <f>Family_Level_Aggregate_Counts1!O108</f>
        <v>24</v>
      </c>
      <c r="P111">
        <f>Family_Level_Aggregate_Counts1!P108</f>
        <v>11</v>
      </c>
      <c r="Q111">
        <f>Family_Level_Aggregate_Counts1!Q108</f>
        <v>5</v>
      </c>
      <c r="R111">
        <f>Family_Level_Aggregate_Counts1!R108</f>
        <v>10</v>
      </c>
      <c r="S111">
        <f>Family_Level_Aggregate_Counts1!S108</f>
        <v>8</v>
      </c>
      <c r="T111">
        <f>Family_Level_Aggregate_Counts1!T108</f>
        <v>21</v>
      </c>
      <c r="U111">
        <f>Family_Level_Aggregate_Counts1!U108</f>
        <v>42</v>
      </c>
      <c r="V111">
        <f>Family_Level_Aggregate_Counts1!V108</f>
        <v>45</v>
      </c>
      <c r="W111">
        <f>Family_Level_Aggregate_Counts1!W108</f>
        <v>41</v>
      </c>
      <c r="X111">
        <f>Family_Level_Aggregate_Counts1!X108</f>
        <v>38</v>
      </c>
      <c r="Y111">
        <f>Family_Level_Aggregate_Counts1!Y108</f>
        <v>75</v>
      </c>
      <c r="Z111">
        <f>Family_Level_Aggregate_Counts1!Z108</f>
        <v>23</v>
      </c>
      <c r="AA111">
        <f>Family_Level_Aggregate_Counts1!AA108</f>
        <v>5</v>
      </c>
      <c r="AB111">
        <f>Family_Level_Aggregate_Counts1!AB108</f>
        <v>1</v>
      </c>
      <c r="AC111">
        <f>Family_Level_Aggregate_Counts1!AC108</f>
        <v>4</v>
      </c>
      <c r="AD111">
        <f>Family_Level_Aggregate_Counts1!AD108</f>
        <v>1</v>
      </c>
      <c r="AE111">
        <f>Family_Level_Aggregate_Counts1!AE108</f>
        <v>2</v>
      </c>
      <c r="AF111">
        <f>Family_Level_Aggregate_Counts1!AF108</f>
        <v>15</v>
      </c>
      <c r="AG111">
        <f>Family_Level_Aggregate_Counts1!AG108</f>
        <v>6</v>
      </c>
      <c r="AH111">
        <f>Family_Level_Aggregate_Counts1!AH108</f>
        <v>7</v>
      </c>
      <c r="AI111">
        <f>Family_Level_Aggregate_Counts1!AI108</f>
        <v>0</v>
      </c>
      <c r="AJ111">
        <f>Family_Level_Aggregate_Counts1!AJ108</f>
        <v>1</v>
      </c>
      <c r="AK111">
        <f>Family_Level_Aggregate_Counts1!AK108</f>
        <v>1</v>
      </c>
      <c r="AL111">
        <f>Family_Level_Aggregate_Counts1!AL108</f>
        <v>4</v>
      </c>
      <c r="AM111">
        <f>Family_Level_Aggregate_Counts1!AM108</f>
        <v>1</v>
      </c>
      <c r="AN111">
        <f>Family_Level_Aggregate_Counts1!AN108</f>
        <v>5</v>
      </c>
      <c r="AO111">
        <f>Family_Level_Aggregate_Counts1!AO108</f>
        <v>3</v>
      </c>
      <c r="AP111">
        <f>Family_Level_Aggregate_Counts1!AP108</f>
        <v>5</v>
      </c>
      <c r="AQ111">
        <f>Family_Level_Aggregate_Counts1!AQ108</f>
        <v>1</v>
      </c>
      <c r="AR111">
        <f>Family_Level_Aggregate_Counts1!AR108</f>
        <v>3</v>
      </c>
      <c r="AS111">
        <f>Family_Level_Aggregate_Counts1!AS108</f>
        <v>4</v>
      </c>
      <c r="AT111">
        <f>Family_Level_Aggregate_Counts1!AT108</f>
        <v>0</v>
      </c>
      <c r="AU111">
        <f>Family_Level_Aggregate_Counts1!AU108</f>
        <v>4</v>
      </c>
      <c r="AV111">
        <f>Family_Level_Aggregate_Counts1!AV108</f>
        <v>6</v>
      </c>
      <c r="AW111">
        <f>Family_Level_Aggregate_Counts1!AW108</f>
        <v>15</v>
      </c>
      <c r="AX111">
        <f>Family_Level_Aggregate_Counts1!AX108</f>
        <v>20</v>
      </c>
      <c r="AY111">
        <f>Family_Level_Aggregate_Counts1!AY108</f>
        <v>9</v>
      </c>
      <c r="AZ111">
        <f>Family_Level_Aggregate_Counts1!AZ108</f>
        <v>4</v>
      </c>
      <c r="BA111">
        <f>Family_Level_Aggregate_Counts1!BA108</f>
        <v>4</v>
      </c>
      <c r="BB111">
        <f>Family_Level_Aggregate_Counts1!BB108</f>
        <v>4</v>
      </c>
      <c r="BC111">
        <f>Family_Level_Aggregate_Counts1!BC108</f>
        <v>9</v>
      </c>
      <c r="BD111">
        <f>Family_Level_Aggregate_Counts1!BD108</f>
        <v>5</v>
      </c>
      <c r="BE111">
        <f>Family_Level_Aggregate_Counts1!BE108</f>
        <v>1</v>
      </c>
      <c r="BF111">
        <f>Family_Level_Aggregate_Counts1!BF108</f>
        <v>2</v>
      </c>
      <c r="BG111">
        <f>Family_Level_Aggregate_Counts1!BG108</f>
        <v>2</v>
      </c>
      <c r="BH111">
        <f>Family_Level_Aggregate_Counts1!BH108</f>
        <v>1</v>
      </c>
      <c r="BI111">
        <f>Family_Level_Aggregate_Counts1!BI108</f>
        <v>10</v>
      </c>
      <c r="BJ111">
        <f>Family_Level_Aggregate_Counts1!BJ108</f>
        <v>2</v>
      </c>
      <c r="BK111">
        <f>Family_Level_Aggregate_Counts1!BK108</f>
        <v>3</v>
      </c>
      <c r="BL111">
        <f>Family_Level_Aggregate_Counts1!BL108</f>
        <v>3</v>
      </c>
      <c r="BM111">
        <f>Family_Level_Aggregate_Counts1!BM108</f>
        <v>3</v>
      </c>
      <c r="BN111">
        <f>Family_Level_Aggregate_Counts1!BN108</f>
        <v>5</v>
      </c>
      <c r="BO111">
        <f>Family_Level_Aggregate_Counts1!BO108</f>
        <v>6</v>
      </c>
      <c r="BP111">
        <f>Family_Level_Aggregate_Counts1!BP108</f>
        <v>0</v>
      </c>
      <c r="BQ111">
        <f>Family_Level_Aggregate_Counts1!BQ108</f>
        <v>6</v>
      </c>
      <c r="BR111">
        <f>Family_Level_Aggregate_Counts1!BR108</f>
        <v>3</v>
      </c>
      <c r="BS111">
        <f>Family_Level_Aggregate_Counts1!BS108</f>
        <v>2</v>
      </c>
      <c r="BT111">
        <f>Family_Level_Aggregate_Counts1!BT108</f>
        <v>5</v>
      </c>
      <c r="BU111">
        <f>Family_Level_Aggregate_Counts1!BU108</f>
        <v>0</v>
      </c>
      <c r="BV111">
        <f>Family_Level_Aggregate_Counts1!BV108</f>
        <v>1</v>
      </c>
      <c r="BW111">
        <f>Family_Level_Aggregate_Counts1!BW108</f>
        <v>6</v>
      </c>
      <c r="BX111">
        <f>Family_Level_Aggregate_Counts1!BX108</f>
        <v>2</v>
      </c>
      <c r="BY111">
        <f>Family_Level_Aggregate_Counts1!BY108</f>
        <v>3</v>
      </c>
      <c r="BZ111">
        <f>Family_Level_Aggregate_Counts1!BZ108</f>
        <v>6</v>
      </c>
      <c r="CA111">
        <f>Family_Level_Aggregate_Counts1!CA108</f>
        <v>11</v>
      </c>
      <c r="CB111">
        <f>Family_Level_Aggregate_Counts1!CB108</f>
        <v>6</v>
      </c>
      <c r="CC111">
        <f>Family_Level_Aggregate_Counts1!CC108</f>
        <v>5</v>
      </c>
      <c r="CD111">
        <f>Family_Level_Aggregate_Counts1!CD108</f>
        <v>5</v>
      </c>
      <c r="CE111">
        <f>Family_Level_Aggregate_Counts1!CE108</f>
        <v>0</v>
      </c>
      <c r="CF111">
        <f>Family_Level_Aggregate_Counts1!CF108</f>
        <v>1</v>
      </c>
      <c r="CG111">
        <f>Family_Level_Aggregate_Counts1!CG108</f>
        <v>14</v>
      </c>
      <c r="CH111">
        <f>Family_Level_Aggregate_Counts1!CH108</f>
        <v>5</v>
      </c>
      <c r="CI111">
        <f>Family_Level_Aggregate_Counts1!CI108</f>
        <v>12</v>
      </c>
      <c r="CJ111">
        <f>Family_Level_Aggregate_Counts1!CJ108</f>
        <v>4</v>
      </c>
      <c r="CK111">
        <f>Family_Level_Aggregate_Counts1!CK108</f>
        <v>4</v>
      </c>
      <c r="CL111">
        <f>Family_Level_Aggregate_Counts1!CL108</f>
        <v>6</v>
      </c>
      <c r="CM111">
        <f>Family_Level_Aggregate_Counts1!CM108</f>
        <v>3</v>
      </c>
      <c r="CN111">
        <f>Family_Level_Aggregate_Counts1!CN108</f>
        <v>1</v>
      </c>
      <c r="CO111">
        <f>Family_Level_Aggregate_Counts1!CO108</f>
        <v>6</v>
      </c>
      <c r="CP111">
        <f>Family_Level_Aggregate_Counts1!CP108</f>
        <v>2</v>
      </c>
      <c r="CQ111">
        <f>Family_Level_Aggregate_Counts1!CQ108</f>
        <v>3</v>
      </c>
      <c r="CR111">
        <f>Family_Level_Aggregate_Counts1!CR108</f>
        <v>3</v>
      </c>
      <c r="CS111">
        <f>IF(Family_Level_Aggregate_Counts!CS109&gt;10,Family_Level_Aggregate_Counts!CS109,"")</f>
        <v>15</v>
      </c>
    </row>
    <row r="112" spans="1:97" x14ac:dyDescent="0.25">
      <c r="A112" t="str">
        <f>Family_Level_Aggregate_Counts1!A109</f>
        <v>Armatimonadaceae</v>
      </c>
      <c r="B112">
        <f>Family_Level_Aggregate_Counts1!B109</f>
        <v>18</v>
      </c>
      <c r="C112">
        <f>Family_Level_Aggregate_Counts1!C109</f>
        <v>9</v>
      </c>
      <c r="D112">
        <f>Family_Level_Aggregate_Counts1!D109</f>
        <v>21</v>
      </c>
      <c r="E112">
        <f>Family_Level_Aggregate_Counts1!E109</f>
        <v>25</v>
      </c>
      <c r="F112">
        <f>Family_Level_Aggregate_Counts1!F109</f>
        <v>8</v>
      </c>
      <c r="G112">
        <f>Family_Level_Aggregate_Counts1!G109</f>
        <v>4</v>
      </c>
      <c r="H112">
        <f>Family_Level_Aggregate_Counts1!H109</f>
        <v>8</v>
      </c>
      <c r="I112">
        <f>Family_Level_Aggregate_Counts1!I109</f>
        <v>4</v>
      </c>
      <c r="J112">
        <f>Family_Level_Aggregate_Counts1!J109</f>
        <v>5</v>
      </c>
      <c r="K112">
        <f>Family_Level_Aggregate_Counts1!K109</f>
        <v>5</v>
      </c>
      <c r="L112">
        <f>Family_Level_Aggregate_Counts1!L109</f>
        <v>8</v>
      </c>
      <c r="M112">
        <f>Family_Level_Aggregate_Counts1!M109</f>
        <v>3</v>
      </c>
      <c r="N112">
        <f>Family_Level_Aggregate_Counts1!N109</f>
        <v>5</v>
      </c>
      <c r="O112">
        <f>Family_Level_Aggregate_Counts1!O109</f>
        <v>6</v>
      </c>
      <c r="P112">
        <f>Family_Level_Aggregate_Counts1!P109</f>
        <v>2</v>
      </c>
      <c r="Q112">
        <f>Family_Level_Aggregate_Counts1!Q109</f>
        <v>1</v>
      </c>
      <c r="R112">
        <f>Family_Level_Aggregate_Counts1!R109</f>
        <v>10</v>
      </c>
      <c r="S112">
        <f>Family_Level_Aggregate_Counts1!S109</f>
        <v>3</v>
      </c>
      <c r="T112">
        <f>Family_Level_Aggregate_Counts1!T109</f>
        <v>7</v>
      </c>
      <c r="U112">
        <f>Family_Level_Aggregate_Counts1!U109</f>
        <v>9</v>
      </c>
      <c r="V112">
        <f>Family_Level_Aggregate_Counts1!V109</f>
        <v>31</v>
      </c>
      <c r="W112">
        <f>Family_Level_Aggregate_Counts1!W109</f>
        <v>4</v>
      </c>
      <c r="X112">
        <f>Family_Level_Aggregate_Counts1!X109</f>
        <v>12</v>
      </c>
      <c r="Y112">
        <f>Family_Level_Aggregate_Counts1!Y109</f>
        <v>22</v>
      </c>
      <c r="Z112">
        <f>Family_Level_Aggregate_Counts1!Z109</f>
        <v>6</v>
      </c>
      <c r="AA112">
        <f>Family_Level_Aggregate_Counts1!AA109</f>
        <v>5</v>
      </c>
      <c r="AB112">
        <f>Family_Level_Aggregate_Counts1!AB109</f>
        <v>7</v>
      </c>
      <c r="AC112">
        <f>Family_Level_Aggregate_Counts1!AC109</f>
        <v>7</v>
      </c>
      <c r="AD112">
        <f>Family_Level_Aggregate_Counts1!AD109</f>
        <v>4</v>
      </c>
      <c r="AE112">
        <f>Family_Level_Aggregate_Counts1!AE109</f>
        <v>2</v>
      </c>
      <c r="AF112">
        <f>Family_Level_Aggregate_Counts1!AF109</f>
        <v>8</v>
      </c>
      <c r="AG112">
        <f>Family_Level_Aggregate_Counts1!AG109</f>
        <v>4</v>
      </c>
      <c r="AH112">
        <f>Family_Level_Aggregate_Counts1!AH109</f>
        <v>6</v>
      </c>
      <c r="AI112">
        <f>Family_Level_Aggregate_Counts1!AI109</f>
        <v>8</v>
      </c>
      <c r="AJ112">
        <f>Family_Level_Aggregate_Counts1!AJ109</f>
        <v>2</v>
      </c>
      <c r="AK112">
        <f>Family_Level_Aggregate_Counts1!AK109</f>
        <v>19</v>
      </c>
      <c r="AL112">
        <f>Family_Level_Aggregate_Counts1!AL109</f>
        <v>10</v>
      </c>
      <c r="AM112">
        <f>Family_Level_Aggregate_Counts1!AM109</f>
        <v>1</v>
      </c>
      <c r="AN112">
        <f>Family_Level_Aggregate_Counts1!AN109</f>
        <v>9</v>
      </c>
      <c r="AO112">
        <f>Family_Level_Aggregate_Counts1!AO109</f>
        <v>21</v>
      </c>
      <c r="AP112">
        <f>Family_Level_Aggregate_Counts1!AP109</f>
        <v>11</v>
      </c>
      <c r="AQ112">
        <f>Family_Level_Aggregate_Counts1!AQ109</f>
        <v>1</v>
      </c>
      <c r="AR112">
        <f>Family_Level_Aggregate_Counts1!AR109</f>
        <v>5</v>
      </c>
      <c r="AS112">
        <f>Family_Level_Aggregate_Counts1!AS109</f>
        <v>11</v>
      </c>
      <c r="AT112">
        <f>Family_Level_Aggregate_Counts1!AT109</f>
        <v>11</v>
      </c>
      <c r="AU112">
        <f>Family_Level_Aggregate_Counts1!AU109</f>
        <v>0</v>
      </c>
      <c r="AV112">
        <f>Family_Level_Aggregate_Counts1!AV109</f>
        <v>2</v>
      </c>
      <c r="AW112">
        <f>Family_Level_Aggregate_Counts1!AW109</f>
        <v>16</v>
      </c>
      <c r="AX112">
        <f>Family_Level_Aggregate_Counts1!AX109</f>
        <v>6</v>
      </c>
      <c r="AY112">
        <f>Family_Level_Aggregate_Counts1!AY109</f>
        <v>17</v>
      </c>
      <c r="AZ112">
        <f>Family_Level_Aggregate_Counts1!AZ109</f>
        <v>12</v>
      </c>
      <c r="BA112">
        <f>Family_Level_Aggregate_Counts1!BA109</f>
        <v>26</v>
      </c>
      <c r="BB112">
        <f>Family_Level_Aggregate_Counts1!BB109</f>
        <v>10</v>
      </c>
      <c r="BC112">
        <f>Family_Level_Aggregate_Counts1!BC109</f>
        <v>2</v>
      </c>
      <c r="BD112">
        <f>Family_Level_Aggregate_Counts1!BD109</f>
        <v>1</v>
      </c>
      <c r="BE112">
        <f>Family_Level_Aggregate_Counts1!BE109</f>
        <v>17</v>
      </c>
      <c r="BF112">
        <f>Family_Level_Aggregate_Counts1!BF109</f>
        <v>14</v>
      </c>
      <c r="BG112">
        <f>Family_Level_Aggregate_Counts1!BG109</f>
        <v>8</v>
      </c>
      <c r="BH112">
        <f>Family_Level_Aggregate_Counts1!BH109</f>
        <v>1</v>
      </c>
      <c r="BI112">
        <f>Family_Level_Aggregate_Counts1!BI109</f>
        <v>25</v>
      </c>
      <c r="BJ112">
        <f>Family_Level_Aggregate_Counts1!BJ109</f>
        <v>14</v>
      </c>
      <c r="BK112">
        <f>Family_Level_Aggregate_Counts1!BK109</f>
        <v>4</v>
      </c>
      <c r="BL112">
        <f>Family_Level_Aggregate_Counts1!BL109</f>
        <v>3</v>
      </c>
      <c r="BM112">
        <f>Family_Level_Aggregate_Counts1!BM109</f>
        <v>3</v>
      </c>
      <c r="BN112">
        <f>Family_Level_Aggregate_Counts1!BN109</f>
        <v>9</v>
      </c>
      <c r="BO112">
        <f>Family_Level_Aggregate_Counts1!BO109</f>
        <v>24</v>
      </c>
      <c r="BP112">
        <f>Family_Level_Aggregate_Counts1!BP109</f>
        <v>7</v>
      </c>
      <c r="BQ112">
        <f>Family_Level_Aggregate_Counts1!BQ109</f>
        <v>22</v>
      </c>
      <c r="BR112">
        <f>Family_Level_Aggregate_Counts1!BR109</f>
        <v>26</v>
      </c>
      <c r="BS112">
        <f>Family_Level_Aggregate_Counts1!BS109</f>
        <v>21</v>
      </c>
      <c r="BT112">
        <f>Family_Level_Aggregate_Counts1!BT109</f>
        <v>23</v>
      </c>
      <c r="BU112">
        <f>Family_Level_Aggregate_Counts1!BU109</f>
        <v>5</v>
      </c>
      <c r="BV112">
        <f>Family_Level_Aggregate_Counts1!BV109</f>
        <v>13</v>
      </c>
      <c r="BW112">
        <f>Family_Level_Aggregate_Counts1!BW109</f>
        <v>21</v>
      </c>
      <c r="BX112">
        <f>Family_Level_Aggregate_Counts1!BX109</f>
        <v>21</v>
      </c>
      <c r="BY112">
        <f>Family_Level_Aggregate_Counts1!BY109</f>
        <v>20</v>
      </c>
      <c r="BZ112">
        <f>Family_Level_Aggregate_Counts1!BZ109</f>
        <v>23</v>
      </c>
      <c r="CA112">
        <f>Family_Level_Aggregate_Counts1!CA109</f>
        <v>24</v>
      </c>
      <c r="CB112">
        <f>Family_Level_Aggregate_Counts1!CB109</f>
        <v>14</v>
      </c>
      <c r="CC112">
        <f>Family_Level_Aggregate_Counts1!CC109</f>
        <v>24</v>
      </c>
      <c r="CD112">
        <f>Family_Level_Aggregate_Counts1!CD109</f>
        <v>17</v>
      </c>
      <c r="CE112">
        <f>Family_Level_Aggregate_Counts1!CE109</f>
        <v>15</v>
      </c>
      <c r="CF112">
        <f>Family_Level_Aggregate_Counts1!CF109</f>
        <v>23</v>
      </c>
      <c r="CG112">
        <f>Family_Level_Aggregate_Counts1!CG109</f>
        <v>28</v>
      </c>
      <c r="CH112">
        <f>Family_Level_Aggregate_Counts1!CH109</f>
        <v>20</v>
      </c>
      <c r="CI112">
        <f>Family_Level_Aggregate_Counts1!CI109</f>
        <v>28</v>
      </c>
      <c r="CJ112">
        <f>Family_Level_Aggregate_Counts1!CJ109</f>
        <v>40</v>
      </c>
      <c r="CK112">
        <f>Family_Level_Aggregate_Counts1!CK109</f>
        <v>16</v>
      </c>
      <c r="CL112">
        <f>Family_Level_Aggregate_Counts1!CL109</f>
        <v>20</v>
      </c>
      <c r="CM112">
        <f>Family_Level_Aggregate_Counts1!CM109</f>
        <v>16</v>
      </c>
      <c r="CN112">
        <f>Family_Level_Aggregate_Counts1!CN109</f>
        <v>10</v>
      </c>
      <c r="CO112">
        <f>Family_Level_Aggregate_Counts1!CO109</f>
        <v>25</v>
      </c>
      <c r="CP112">
        <f>Family_Level_Aggregate_Counts1!CP109</f>
        <v>9</v>
      </c>
      <c r="CQ112">
        <f>Family_Level_Aggregate_Counts1!CQ109</f>
        <v>15</v>
      </c>
      <c r="CR112">
        <f>Family_Level_Aggregate_Counts1!CR109</f>
        <v>8</v>
      </c>
      <c r="CS112">
        <f>IF(Family_Level_Aggregate_Counts!CS110&gt;10,Family_Level_Aggregate_Counts!CS110,"")</f>
        <v>22</v>
      </c>
    </row>
    <row r="113" spans="1:97" x14ac:dyDescent="0.25">
      <c r="A113" t="str">
        <f>Family_Level_Aggregate_Counts1!A110</f>
        <v>Cerasicoccaceae</v>
      </c>
      <c r="B113">
        <f>Family_Level_Aggregate_Counts1!B110</f>
        <v>10</v>
      </c>
      <c r="C113">
        <f>Family_Level_Aggregate_Counts1!C110</f>
        <v>5</v>
      </c>
      <c r="D113">
        <f>Family_Level_Aggregate_Counts1!D110</f>
        <v>2</v>
      </c>
      <c r="E113">
        <f>Family_Level_Aggregate_Counts1!E110</f>
        <v>7</v>
      </c>
      <c r="F113">
        <f>Family_Level_Aggregate_Counts1!F110</f>
        <v>3</v>
      </c>
      <c r="G113">
        <f>Family_Level_Aggregate_Counts1!G110</f>
        <v>11</v>
      </c>
      <c r="H113">
        <f>Family_Level_Aggregate_Counts1!H110</f>
        <v>10</v>
      </c>
      <c r="I113">
        <f>Family_Level_Aggregate_Counts1!I110</f>
        <v>4</v>
      </c>
      <c r="J113">
        <f>Family_Level_Aggregate_Counts1!J110</f>
        <v>5</v>
      </c>
      <c r="K113">
        <f>Family_Level_Aggregate_Counts1!K110</f>
        <v>6</v>
      </c>
      <c r="L113">
        <f>Family_Level_Aggregate_Counts1!L110</f>
        <v>3</v>
      </c>
      <c r="M113">
        <f>Family_Level_Aggregate_Counts1!M110</f>
        <v>12</v>
      </c>
      <c r="N113">
        <f>Family_Level_Aggregate_Counts1!N110</f>
        <v>7</v>
      </c>
      <c r="O113">
        <f>Family_Level_Aggregate_Counts1!O110</f>
        <v>11</v>
      </c>
      <c r="P113">
        <f>Family_Level_Aggregate_Counts1!P110</f>
        <v>9</v>
      </c>
      <c r="Q113">
        <f>Family_Level_Aggregate_Counts1!Q110</f>
        <v>6</v>
      </c>
      <c r="R113">
        <f>Family_Level_Aggregate_Counts1!R110</f>
        <v>19</v>
      </c>
      <c r="S113">
        <f>Family_Level_Aggregate_Counts1!S110</f>
        <v>10</v>
      </c>
      <c r="T113">
        <f>Family_Level_Aggregate_Counts1!T110</f>
        <v>5</v>
      </c>
      <c r="U113">
        <f>Family_Level_Aggregate_Counts1!U110</f>
        <v>1</v>
      </c>
      <c r="V113">
        <f>Family_Level_Aggregate_Counts1!V110</f>
        <v>10</v>
      </c>
      <c r="W113">
        <f>Family_Level_Aggregate_Counts1!W110</f>
        <v>6</v>
      </c>
      <c r="X113">
        <f>Family_Level_Aggregate_Counts1!X110</f>
        <v>18</v>
      </c>
      <c r="Y113">
        <f>Family_Level_Aggregate_Counts1!Y110</f>
        <v>12</v>
      </c>
      <c r="Z113">
        <f>Family_Level_Aggregate_Counts1!Z110</f>
        <v>14</v>
      </c>
      <c r="AA113">
        <f>Family_Level_Aggregate_Counts1!AA110</f>
        <v>11</v>
      </c>
      <c r="AB113">
        <f>Family_Level_Aggregate_Counts1!AB110</f>
        <v>13</v>
      </c>
      <c r="AC113">
        <f>Family_Level_Aggregate_Counts1!AC110</f>
        <v>8</v>
      </c>
      <c r="AD113">
        <f>Family_Level_Aggregate_Counts1!AD110</f>
        <v>9</v>
      </c>
      <c r="AE113">
        <f>Family_Level_Aggregate_Counts1!AE110</f>
        <v>29</v>
      </c>
      <c r="AF113">
        <f>Family_Level_Aggregate_Counts1!AF110</f>
        <v>34</v>
      </c>
      <c r="AG113">
        <f>Family_Level_Aggregate_Counts1!AG110</f>
        <v>23</v>
      </c>
      <c r="AH113">
        <f>Family_Level_Aggregate_Counts1!AH110</f>
        <v>12</v>
      </c>
      <c r="AI113">
        <f>Family_Level_Aggregate_Counts1!AI110</f>
        <v>11</v>
      </c>
      <c r="AJ113">
        <f>Family_Level_Aggregate_Counts1!AJ110</f>
        <v>10</v>
      </c>
      <c r="AK113">
        <f>Family_Level_Aggregate_Counts1!AK110</f>
        <v>7</v>
      </c>
      <c r="AL113">
        <f>Family_Level_Aggregate_Counts1!AL110</f>
        <v>7</v>
      </c>
      <c r="AM113">
        <f>Family_Level_Aggregate_Counts1!AM110</f>
        <v>11</v>
      </c>
      <c r="AN113">
        <f>Family_Level_Aggregate_Counts1!AN110</f>
        <v>22</v>
      </c>
      <c r="AO113">
        <f>Family_Level_Aggregate_Counts1!AO110</f>
        <v>9</v>
      </c>
      <c r="AP113">
        <f>Family_Level_Aggregate_Counts1!AP110</f>
        <v>3</v>
      </c>
      <c r="AQ113">
        <f>Family_Level_Aggregate_Counts1!AQ110</f>
        <v>11</v>
      </c>
      <c r="AR113">
        <f>Family_Level_Aggregate_Counts1!AR110</f>
        <v>8</v>
      </c>
      <c r="AS113">
        <f>Family_Level_Aggregate_Counts1!AS110</f>
        <v>10</v>
      </c>
      <c r="AT113">
        <f>Family_Level_Aggregate_Counts1!AT110</f>
        <v>15</v>
      </c>
      <c r="AU113">
        <f>Family_Level_Aggregate_Counts1!AU110</f>
        <v>12</v>
      </c>
      <c r="AV113">
        <f>Family_Level_Aggregate_Counts1!AV110</f>
        <v>14</v>
      </c>
      <c r="AW113">
        <f>Family_Level_Aggregate_Counts1!AW110</f>
        <v>21</v>
      </c>
      <c r="AX113">
        <f>Family_Level_Aggregate_Counts1!AX110</f>
        <v>26</v>
      </c>
      <c r="AY113">
        <f>Family_Level_Aggregate_Counts1!AY110</f>
        <v>32</v>
      </c>
      <c r="AZ113">
        <f>Family_Level_Aggregate_Counts1!AZ110</f>
        <v>33</v>
      </c>
      <c r="BA113">
        <f>Family_Level_Aggregate_Counts1!BA110</f>
        <v>18</v>
      </c>
      <c r="BB113">
        <f>Family_Level_Aggregate_Counts1!BB110</f>
        <v>6</v>
      </c>
      <c r="BC113">
        <f>Family_Level_Aggregate_Counts1!BC110</f>
        <v>16</v>
      </c>
      <c r="BD113">
        <f>Family_Level_Aggregate_Counts1!BD110</f>
        <v>22</v>
      </c>
      <c r="BE113">
        <f>Family_Level_Aggregate_Counts1!BE110</f>
        <v>7</v>
      </c>
      <c r="BF113">
        <f>Family_Level_Aggregate_Counts1!BF110</f>
        <v>3</v>
      </c>
      <c r="BG113">
        <f>Family_Level_Aggregate_Counts1!BG110</f>
        <v>10</v>
      </c>
      <c r="BH113">
        <f>Family_Level_Aggregate_Counts1!BH110</f>
        <v>11</v>
      </c>
      <c r="BI113">
        <f>Family_Level_Aggregate_Counts1!BI110</f>
        <v>38</v>
      </c>
      <c r="BJ113">
        <f>Family_Level_Aggregate_Counts1!BJ110</f>
        <v>12</v>
      </c>
      <c r="BK113">
        <f>Family_Level_Aggregate_Counts1!BK110</f>
        <v>29</v>
      </c>
      <c r="BL113">
        <f>Family_Level_Aggregate_Counts1!BL110</f>
        <v>12</v>
      </c>
      <c r="BM113">
        <f>Family_Level_Aggregate_Counts1!BM110</f>
        <v>24</v>
      </c>
      <c r="BN113">
        <f>Family_Level_Aggregate_Counts1!BN110</f>
        <v>7</v>
      </c>
      <c r="BO113">
        <f>Family_Level_Aggregate_Counts1!BO110</f>
        <v>15</v>
      </c>
      <c r="BP113">
        <f>Family_Level_Aggregate_Counts1!BP110</f>
        <v>3</v>
      </c>
      <c r="BQ113">
        <f>Family_Level_Aggregate_Counts1!BQ110</f>
        <v>4</v>
      </c>
      <c r="BR113">
        <f>Family_Level_Aggregate_Counts1!BR110</f>
        <v>7</v>
      </c>
      <c r="BS113">
        <f>Family_Level_Aggregate_Counts1!BS110</f>
        <v>7</v>
      </c>
      <c r="BT113">
        <f>Family_Level_Aggregate_Counts1!BT110</f>
        <v>11</v>
      </c>
      <c r="BU113">
        <f>Family_Level_Aggregate_Counts1!BU110</f>
        <v>1</v>
      </c>
      <c r="BV113">
        <f>Family_Level_Aggregate_Counts1!BV110</f>
        <v>9</v>
      </c>
      <c r="BW113">
        <f>Family_Level_Aggregate_Counts1!BW110</f>
        <v>5</v>
      </c>
      <c r="BX113">
        <f>Family_Level_Aggregate_Counts1!BX110</f>
        <v>5</v>
      </c>
      <c r="BY113">
        <f>Family_Level_Aggregate_Counts1!BY110</f>
        <v>14</v>
      </c>
      <c r="BZ113">
        <f>Family_Level_Aggregate_Counts1!BZ110</f>
        <v>13</v>
      </c>
      <c r="CA113">
        <f>Family_Level_Aggregate_Counts1!CA110</f>
        <v>8</v>
      </c>
      <c r="CB113">
        <f>Family_Level_Aggregate_Counts1!CB110</f>
        <v>10</v>
      </c>
      <c r="CC113">
        <f>Family_Level_Aggregate_Counts1!CC110</f>
        <v>15</v>
      </c>
      <c r="CD113">
        <f>Family_Level_Aggregate_Counts1!CD110</f>
        <v>13</v>
      </c>
      <c r="CE113">
        <f>Family_Level_Aggregate_Counts1!CE110</f>
        <v>14</v>
      </c>
      <c r="CF113">
        <f>Family_Level_Aggregate_Counts1!CF110</f>
        <v>10</v>
      </c>
      <c r="CG113">
        <f>Family_Level_Aggregate_Counts1!CG110</f>
        <v>11</v>
      </c>
      <c r="CH113">
        <f>Family_Level_Aggregate_Counts1!CH110</f>
        <v>7</v>
      </c>
      <c r="CI113">
        <f>Family_Level_Aggregate_Counts1!CI110</f>
        <v>19</v>
      </c>
      <c r="CJ113">
        <f>Family_Level_Aggregate_Counts1!CJ110</f>
        <v>11</v>
      </c>
      <c r="CK113">
        <f>Family_Level_Aggregate_Counts1!CK110</f>
        <v>14</v>
      </c>
      <c r="CL113">
        <f>Family_Level_Aggregate_Counts1!CL110</f>
        <v>9</v>
      </c>
      <c r="CM113">
        <f>Family_Level_Aggregate_Counts1!CM110</f>
        <v>7</v>
      </c>
      <c r="CN113">
        <f>Family_Level_Aggregate_Counts1!CN110</f>
        <v>22</v>
      </c>
      <c r="CO113">
        <f>Family_Level_Aggregate_Counts1!CO110</f>
        <v>20</v>
      </c>
      <c r="CP113">
        <f>Family_Level_Aggregate_Counts1!CP110</f>
        <v>11</v>
      </c>
      <c r="CQ113">
        <f>Family_Level_Aggregate_Counts1!CQ110</f>
        <v>10</v>
      </c>
      <c r="CR113">
        <f>Family_Level_Aggregate_Counts1!CR110</f>
        <v>9</v>
      </c>
      <c r="CS113">
        <f>IF(Family_Level_Aggregate_Counts!CS111&gt;10,Family_Level_Aggregate_Counts!CS111,"")</f>
        <v>13</v>
      </c>
    </row>
    <row r="114" spans="1:97" x14ac:dyDescent="0.25">
      <c r="A114" t="str">
        <f>Family_Level_Aggregate_Counts1!A111</f>
        <v>Elusimicrobiaceae</v>
      </c>
      <c r="B114">
        <f>Family_Level_Aggregate_Counts1!B111</f>
        <v>7</v>
      </c>
      <c r="C114">
        <f>Family_Level_Aggregate_Counts1!C111</f>
        <v>29</v>
      </c>
      <c r="D114">
        <f>Family_Level_Aggregate_Counts1!D111</f>
        <v>10</v>
      </c>
      <c r="E114">
        <f>Family_Level_Aggregate_Counts1!E111</f>
        <v>8</v>
      </c>
      <c r="F114">
        <f>Family_Level_Aggregate_Counts1!F111</f>
        <v>10</v>
      </c>
      <c r="G114">
        <f>Family_Level_Aggregate_Counts1!G111</f>
        <v>23</v>
      </c>
      <c r="H114">
        <f>Family_Level_Aggregate_Counts1!H111</f>
        <v>0</v>
      </c>
      <c r="I114">
        <f>Family_Level_Aggregate_Counts1!I111</f>
        <v>0</v>
      </c>
      <c r="J114">
        <f>Family_Level_Aggregate_Counts1!J111</f>
        <v>1</v>
      </c>
      <c r="K114">
        <f>Family_Level_Aggregate_Counts1!K111</f>
        <v>0</v>
      </c>
      <c r="L114">
        <f>Family_Level_Aggregate_Counts1!L111</f>
        <v>2</v>
      </c>
      <c r="M114">
        <f>Family_Level_Aggregate_Counts1!M111</f>
        <v>0</v>
      </c>
      <c r="N114">
        <f>Family_Level_Aggregate_Counts1!N111</f>
        <v>0</v>
      </c>
      <c r="O114">
        <f>Family_Level_Aggregate_Counts1!O111</f>
        <v>2</v>
      </c>
      <c r="P114">
        <f>Family_Level_Aggregate_Counts1!P111</f>
        <v>1</v>
      </c>
      <c r="Q114">
        <f>Family_Level_Aggregate_Counts1!Q111</f>
        <v>2</v>
      </c>
      <c r="R114">
        <f>Family_Level_Aggregate_Counts1!R111</f>
        <v>0</v>
      </c>
      <c r="S114">
        <f>Family_Level_Aggregate_Counts1!S111</f>
        <v>0</v>
      </c>
      <c r="T114">
        <f>Family_Level_Aggregate_Counts1!T111</f>
        <v>7</v>
      </c>
      <c r="U114">
        <f>Family_Level_Aggregate_Counts1!U111</f>
        <v>7</v>
      </c>
      <c r="V114">
        <f>Family_Level_Aggregate_Counts1!V111</f>
        <v>44</v>
      </c>
      <c r="W114">
        <f>Family_Level_Aggregate_Counts1!W111</f>
        <v>1</v>
      </c>
      <c r="X114">
        <f>Family_Level_Aggregate_Counts1!X111</f>
        <v>3</v>
      </c>
      <c r="Y114">
        <f>Family_Level_Aggregate_Counts1!Y111</f>
        <v>16</v>
      </c>
      <c r="Z114">
        <f>Family_Level_Aggregate_Counts1!Z111</f>
        <v>14</v>
      </c>
      <c r="AA114">
        <f>Family_Level_Aggregate_Counts1!AA111</f>
        <v>0</v>
      </c>
      <c r="AB114">
        <f>Family_Level_Aggregate_Counts1!AB111</f>
        <v>0</v>
      </c>
      <c r="AC114">
        <f>Family_Level_Aggregate_Counts1!AC111</f>
        <v>4</v>
      </c>
      <c r="AD114">
        <f>Family_Level_Aggregate_Counts1!AD111</f>
        <v>7</v>
      </c>
      <c r="AE114">
        <f>Family_Level_Aggregate_Counts1!AE111</f>
        <v>0</v>
      </c>
      <c r="AF114">
        <f>Family_Level_Aggregate_Counts1!AF111</f>
        <v>1</v>
      </c>
      <c r="AG114">
        <f>Family_Level_Aggregate_Counts1!AG111</f>
        <v>1</v>
      </c>
      <c r="AH114">
        <f>Family_Level_Aggregate_Counts1!AH111</f>
        <v>4</v>
      </c>
      <c r="AI114">
        <f>Family_Level_Aggregate_Counts1!AI111</f>
        <v>0</v>
      </c>
      <c r="AJ114">
        <f>Family_Level_Aggregate_Counts1!AJ111</f>
        <v>0</v>
      </c>
      <c r="AK114">
        <f>Family_Level_Aggregate_Counts1!AK111</f>
        <v>23</v>
      </c>
      <c r="AL114">
        <f>Family_Level_Aggregate_Counts1!AL111</f>
        <v>35</v>
      </c>
      <c r="AM114">
        <f>Family_Level_Aggregate_Counts1!AM111</f>
        <v>1</v>
      </c>
      <c r="AN114">
        <f>Family_Level_Aggregate_Counts1!AN111</f>
        <v>0</v>
      </c>
      <c r="AO114">
        <f>Family_Level_Aggregate_Counts1!AO111</f>
        <v>25</v>
      </c>
      <c r="AP114">
        <f>Family_Level_Aggregate_Counts1!AP111</f>
        <v>12</v>
      </c>
      <c r="AQ114">
        <f>Family_Level_Aggregate_Counts1!AQ111</f>
        <v>0</v>
      </c>
      <c r="AR114">
        <f>Family_Level_Aggregate_Counts1!AR111</f>
        <v>0</v>
      </c>
      <c r="AS114">
        <f>Family_Level_Aggregate_Counts1!AS111</f>
        <v>10</v>
      </c>
      <c r="AT114">
        <f>Family_Level_Aggregate_Counts1!AT111</f>
        <v>19</v>
      </c>
      <c r="AU114">
        <f>Family_Level_Aggregate_Counts1!AU111</f>
        <v>0</v>
      </c>
      <c r="AV114">
        <f>Family_Level_Aggregate_Counts1!AV111</f>
        <v>0</v>
      </c>
      <c r="AW114">
        <f>Family_Level_Aggregate_Counts1!AW111</f>
        <v>6</v>
      </c>
      <c r="AX114">
        <f>Family_Level_Aggregate_Counts1!AX111</f>
        <v>4</v>
      </c>
      <c r="AY114">
        <f>Family_Level_Aggregate_Counts1!AY111</f>
        <v>0</v>
      </c>
      <c r="AZ114">
        <f>Family_Level_Aggregate_Counts1!AZ111</f>
        <v>0</v>
      </c>
      <c r="BA114">
        <f>Family_Level_Aggregate_Counts1!BA111</f>
        <v>34</v>
      </c>
      <c r="BB114">
        <f>Family_Level_Aggregate_Counts1!BB111</f>
        <v>20</v>
      </c>
      <c r="BC114">
        <f>Family_Level_Aggregate_Counts1!BC111</f>
        <v>0</v>
      </c>
      <c r="BD114">
        <f>Family_Level_Aggregate_Counts1!BD111</f>
        <v>1</v>
      </c>
      <c r="BE114">
        <f>Family_Level_Aggregate_Counts1!BE111</f>
        <v>20</v>
      </c>
      <c r="BF114">
        <f>Family_Level_Aggregate_Counts1!BF111</f>
        <v>15</v>
      </c>
      <c r="BG114">
        <f>Family_Level_Aggregate_Counts1!BG111</f>
        <v>0</v>
      </c>
      <c r="BH114">
        <f>Family_Level_Aggregate_Counts1!BH111</f>
        <v>0</v>
      </c>
      <c r="BI114">
        <f>Family_Level_Aggregate_Counts1!BI111</f>
        <v>33</v>
      </c>
      <c r="BJ114">
        <f>Family_Level_Aggregate_Counts1!BJ111</f>
        <v>14</v>
      </c>
      <c r="BK114">
        <f>Family_Level_Aggregate_Counts1!BK111</f>
        <v>1</v>
      </c>
      <c r="BL114">
        <f>Family_Level_Aggregate_Counts1!BL111</f>
        <v>0</v>
      </c>
      <c r="BM114">
        <f>Family_Level_Aggregate_Counts1!BM111</f>
        <v>2</v>
      </c>
      <c r="BN114">
        <f>Family_Level_Aggregate_Counts1!BN111</f>
        <v>5</v>
      </c>
      <c r="BO114">
        <f>Family_Level_Aggregate_Counts1!BO111</f>
        <v>47</v>
      </c>
      <c r="BP114">
        <f>Family_Level_Aggregate_Counts1!BP111</f>
        <v>7</v>
      </c>
      <c r="BQ114">
        <f>Family_Level_Aggregate_Counts1!BQ111</f>
        <v>12</v>
      </c>
      <c r="BR114">
        <f>Family_Level_Aggregate_Counts1!BR111</f>
        <v>26</v>
      </c>
      <c r="BS114">
        <f>Family_Level_Aggregate_Counts1!BS111</f>
        <v>27</v>
      </c>
      <c r="BT114">
        <f>Family_Level_Aggregate_Counts1!BT111</f>
        <v>33</v>
      </c>
      <c r="BU114">
        <f>Family_Level_Aggregate_Counts1!BU111</f>
        <v>15</v>
      </c>
      <c r="BV114">
        <f>Family_Level_Aggregate_Counts1!BV111</f>
        <v>52</v>
      </c>
      <c r="BW114">
        <f>Family_Level_Aggregate_Counts1!BW111</f>
        <v>22</v>
      </c>
      <c r="BX114">
        <f>Family_Level_Aggregate_Counts1!BX111</f>
        <v>7</v>
      </c>
      <c r="BY114">
        <f>Family_Level_Aggregate_Counts1!BY111</f>
        <v>16</v>
      </c>
      <c r="BZ114">
        <f>Family_Level_Aggregate_Counts1!BZ111</f>
        <v>13</v>
      </c>
      <c r="CA114">
        <f>Family_Level_Aggregate_Counts1!CA111</f>
        <v>22</v>
      </c>
      <c r="CB114">
        <f>Family_Level_Aggregate_Counts1!CB111</f>
        <v>10</v>
      </c>
      <c r="CC114">
        <f>Family_Level_Aggregate_Counts1!CC111</f>
        <v>22</v>
      </c>
      <c r="CD114">
        <f>Family_Level_Aggregate_Counts1!CD111</f>
        <v>30</v>
      </c>
      <c r="CE114">
        <f>Family_Level_Aggregate_Counts1!CE111</f>
        <v>21</v>
      </c>
      <c r="CF114">
        <f>Family_Level_Aggregate_Counts1!CF111</f>
        <v>12</v>
      </c>
      <c r="CG114">
        <f>Family_Level_Aggregate_Counts1!CG111</f>
        <v>13</v>
      </c>
      <c r="CH114">
        <f>Family_Level_Aggregate_Counts1!CH111</f>
        <v>6</v>
      </c>
      <c r="CI114">
        <f>Family_Level_Aggregate_Counts1!CI111</f>
        <v>26</v>
      </c>
      <c r="CJ114">
        <f>Family_Level_Aggregate_Counts1!CJ111</f>
        <v>29</v>
      </c>
      <c r="CK114">
        <f>Family_Level_Aggregate_Counts1!CK111</f>
        <v>15</v>
      </c>
      <c r="CL114">
        <f>Family_Level_Aggregate_Counts1!CL111</f>
        <v>18</v>
      </c>
      <c r="CM114">
        <f>Family_Level_Aggregate_Counts1!CM111</f>
        <v>3</v>
      </c>
      <c r="CN114">
        <f>Family_Level_Aggregate_Counts1!CN111</f>
        <v>10</v>
      </c>
      <c r="CO114">
        <f>Family_Level_Aggregate_Counts1!CO111</f>
        <v>18</v>
      </c>
      <c r="CP114">
        <f>Family_Level_Aggregate_Counts1!CP111</f>
        <v>7</v>
      </c>
      <c r="CQ114">
        <f>Family_Level_Aggregate_Counts1!CQ111</f>
        <v>9</v>
      </c>
      <c r="CR114">
        <f>Family_Level_Aggregate_Counts1!CR111</f>
        <v>9</v>
      </c>
      <c r="CS114">
        <f>IF(Family_Level_Aggregate_Counts!CS112&gt;10,Family_Level_Aggregate_Counts!CS112,"")</f>
        <v>20</v>
      </c>
    </row>
    <row r="115" spans="1:97" x14ac:dyDescent="0.25">
      <c r="A115" t="str">
        <f>Family_Level_Aggregate_Counts1!A112</f>
        <v>Streptococcaceae</v>
      </c>
      <c r="B115">
        <f>Family_Level_Aggregate_Counts1!B112</f>
        <v>13</v>
      </c>
      <c r="C115">
        <f>Family_Level_Aggregate_Counts1!C112</f>
        <v>22</v>
      </c>
      <c r="D115">
        <f>Family_Level_Aggregate_Counts1!D112</f>
        <v>14</v>
      </c>
      <c r="E115">
        <f>Family_Level_Aggregate_Counts1!E112</f>
        <v>13</v>
      </c>
      <c r="F115">
        <f>Family_Level_Aggregate_Counts1!F112</f>
        <v>10</v>
      </c>
      <c r="G115">
        <f>Family_Level_Aggregate_Counts1!G112</f>
        <v>32</v>
      </c>
      <c r="H115">
        <f>Family_Level_Aggregate_Counts1!H112</f>
        <v>2</v>
      </c>
      <c r="I115">
        <f>Family_Level_Aggregate_Counts1!I112</f>
        <v>3</v>
      </c>
      <c r="J115">
        <f>Family_Level_Aggregate_Counts1!J112</f>
        <v>3</v>
      </c>
      <c r="K115">
        <f>Family_Level_Aggregate_Counts1!K112</f>
        <v>2</v>
      </c>
      <c r="L115">
        <f>Family_Level_Aggregate_Counts1!L112</f>
        <v>1</v>
      </c>
      <c r="M115">
        <f>Family_Level_Aggregate_Counts1!M112</f>
        <v>1</v>
      </c>
      <c r="N115">
        <f>Family_Level_Aggregate_Counts1!N112</f>
        <v>2</v>
      </c>
      <c r="O115">
        <f>Family_Level_Aggregate_Counts1!O112</f>
        <v>3</v>
      </c>
      <c r="P115">
        <f>Family_Level_Aggregate_Counts1!P112</f>
        <v>3</v>
      </c>
      <c r="Q115">
        <f>Family_Level_Aggregate_Counts1!Q112</f>
        <v>1</v>
      </c>
      <c r="R115">
        <f>Family_Level_Aggregate_Counts1!R112</f>
        <v>3</v>
      </c>
      <c r="S115">
        <f>Family_Level_Aggregate_Counts1!S112</f>
        <v>1</v>
      </c>
      <c r="T115">
        <f>Family_Level_Aggregate_Counts1!T112</f>
        <v>4</v>
      </c>
      <c r="U115">
        <f>Family_Level_Aggregate_Counts1!U112</f>
        <v>4</v>
      </c>
      <c r="V115">
        <f>Family_Level_Aggregate_Counts1!V112</f>
        <v>40</v>
      </c>
      <c r="W115">
        <f>Family_Level_Aggregate_Counts1!W112</f>
        <v>3</v>
      </c>
      <c r="X115">
        <f>Family_Level_Aggregate_Counts1!X112</f>
        <v>10</v>
      </c>
      <c r="Y115">
        <f>Family_Level_Aggregate_Counts1!Y112</f>
        <v>17</v>
      </c>
      <c r="Z115">
        <f>Family_Level_Aggregate_Counts1!Z112</f>
        <v>11</v>
      </c>
      <c r="AA115">
        <f>Family_Level_Aggregate_Counts1!AA112</f>
        <v>0</v>
      </c>
      <c r="AB115">
        <f>Family_Level_Aggregate_Counts1!AB112</f>
        <v>2</v>
      </c>
      <c r="AC115">
        <f>Family_Level_Aggregate_Counts1!AC112</f>
        <v>12</v>
      </c>
      <c r="AD115">
        <f>Family_Level_Aggregate_Counts1!AD112</f>
        <v>8</v>
      </c>
      <c r="AE115">
        <f>Family_Level_Aggregate_Counts1!AE112</f>
        <v>0</v>
      </c>
      <c r="AF115">
        <f>Family_Level_Aggregate_Counts1!AF112</f>
        <v>3</v>
      </c>
      <c r="AG115">
        <f>Family_Level_Aggregate_Counts1!AG112</f>
        <v>2</v>
      </c>
      <c r="AH115">
        <f>Family_Level_Aggregate_Counts1!AH112</f>
        <v>4</v>
      </c>
      <c r="AI115">
        <f>Family_Level_Aggregate_Counts1!AI112</f>
        <v>2</v>
      </c>
      <c r="AJ115">
        <f>Family_Level_Aggregate_Counts1!AJ112</f>
        <v>1</v>
      </c>
      <c r="AK115">
        <f>Family_Level_Aggregate_Counts1!AK112</f>
        <v>11</v>
      </c>
      <c r="AL115">
        <f>Family_Level_Aggregate_Counts1!AL112</f>
        <v>16</v>
      </c>
      <c r="AM115">
        <f>Family_Level_Aggregate_Counts1!AM112</f>
        <v>0</v>
      </c>
      <c r="AN115">
        <f>Family_Level_Aggregate_Counts1!AN112</f>
        <v>1</v>
      </c>
      <c r="AO115">
        <f>Family_Level_Aggregate_Counts1!AO112</f>
        <v>26</v>
      </c>
      <c r="AP115">
        <f>Family_Level_Aggregate_Counts1!AP112</f>
        <v>10</v>
      </c>
      <c r="AQ115">
        <f>Family_Level_Aggregate_Counts1!AQ112</f>
        <v>0</v>
      </c>
      <c r="AR115">
        <f>Family_Level_Aggregate_Counts1!AR112</f>
        <v>1</v>
      </c>
      <c r="AS115">
        <f>Family_Level_Aggregate_Counts1!AS112</f>
        <v>12</v>
      </c>
      <c r="AT115">
        <f>Family_Level_Aggregate_Counts1!AT112</f>
        <v>12</v>
      </c>
      <c r="AU115">
        <f>Family_Level_Aggregate_Counts1!AU112</f>
        <v>0</v>
      </c>
      <c r="AV115">
        <f>Family_Level_Aggregate_Counts1!AV112</f>
        <v>1</v>
      </c>
      <c r="AW115">
        <f>Family_Level_Aggregate_Counts1!AW112</f>
        <v>3</v>
      </c>
      <c r="AX115">
        <f>Family_Level_Aggregate_Counts1!AX112</f>
        <v>0</v>
      </c>
      <c r="AY115">
        <f>Family_Level_Aggregate_Counts1!AY112</f>
        <v>2</v>
      </c>
      <c r="AZ115">
        <f>Family_Level_Aggregate_Counts1!AZ112</f>
        <v>2</v>
      </c>
      <c r="BA115">
        <f>Family_Level_Aggregate_Counts1!BA112</f>
        <v>34</v>
      </c>
      <c r="BB115">
        <f>Family_Level_Aggregate_Counts1!BB112</f>
        <v>13</v>
      </c>
      <c r="BC115">
        <f>Family_Level_Aggregate_Counts1!BC112</f>
        <v>0</v>
      </c>
      <c r="BD115">
        <f>Family_Level_Aggregate_Counts1!BD112</f>
        <v>0</v>
      </c>
      <c r="BE115">
        <f>Family_Level_Aggregate_Counts1!BE112</f>
        <v>15</v>
      </c>
      <c r="BF115">
        <f>Family_Level_Aggregate_Counts1!BF112</f>
        <v>18</v>
      </c>
      <c r="BG115">
        <f>Family_Level_Aggregate_Counts1!BG112</f>
        <v>0</v>
      </c>
      <c r="BH115">
        <f>Family_Level_Aggregate_Counts1!BH112</f>
        <v>1</v>
      </c>
      <c r="BI115">
        <f>Family_Level_Aggregate_Counts1!BI112</f>
        <v>26</v>
      </c>
      <c r="BJ115">
        <f>Family_Level_Aggregate_Counts1!BJ112</f>
        <v>10</v>
      </c>
      <c r="BK115">
        <f>Family_Level_Aggregate_Counts1!BK112</f>
        <v>1</v>
      </c>
      <c r="BL115">
        <f>Family_Level_Aggregate_Counts1!BL112</f>
        <v>1</v>
      </c>
      <c r="BM115">
        <f>Family_Level_Aggregate_Counts1!BM112</f>
        <v>4</v>
      </c>
      <c r="BN115">
        <f>Family_Level_Aggregate_Counts1!BN112</f>
        <v>2</v>
      </c>
      <c r="BO115">
        <f>Family_Level_Aggregate_Counts1!BO112</f>
        <v>34</v>
      </c>
      <c r="BP115">
        <f>Family_Level_Aggregate_Counts1!BP112</f>
        <v>17</v>
      </c>
      <c r="BQ115">
        <f>Family_Level_Aggregate_Counts1!BQ112</f>
        <v>17</v>
      </c>
      <c r="BR115">
        <f>Family_Level_Aggregate_Counts1!BR112</f>
        <v>25</v>
      </c>
      <c r="BS115">
        <f>Family_Level_Aggregate_Counts1!BS112</f>
        <v>23</v>
      </c>
      <c r="BT115">
        <f>Family_Level_Aggregate_Counts1!BT112</f>
        <v>17</v>
      </c>
      <c r="BU115">
        <f>Family_Level_Aggregate_Counts1!BU112</f>
        <v>4</v>
      </c>
      <c r="BV115">
        <f>Family_Level_Aggregate_Counts1!BV112</f>
        <v>28</v>
      </c>
      <c r="BW115">
        <f>Family_Level_Aggregate_Counts1!BW112</f>
        <v>31</v>
      </c>
      <c r="BX115">
        <f>Family_Level_Aggregate_Counts1!BX112</f>
        <v>12</v>
      </c>
      <c r="BY115">
        <f>Family_Level_Aggregate_Counts1!BY112</f>
        <v>31</v>
      </c>
      <c r="BZ115">
        <f>Family_Level_Aggregate_Counts1!BZ112</f>
        <v>19</v>
      </c>
      <c r="CA115">
        <f>Family_Level_Aggregate_Counts1!CA112</f>
        <v>16</v>
      </c>
      <c r="CB115">
        <f>Family_Level_Aggregate_Counts1!CB112</f>
        <v>19</v>
      </c>
      <c r="CC115">
        <f>Family_Level_Aggregate_Counts1!CC112</f>
        <v>25</v>
      </c>
      <c r="CD115">
        <f>Family_Level_Aggregate_Counts1!CD112</f>
        <v>20</v>
      </c>
      <c r="CE115">
        <f>Family_Level_Aggregate_Counts1!CE112</f>
        <v>13</v>
      </c>
      <c r="CF115">
        <f>Family_Level_Aggregate_Counts1!CF112</f>
        <v>14</v>
      </c>
      <c r="CG115">
        <f>Family_Level_Aggregate_Counts1!CG112</f>
        <v>28</v>
      </c>
      <c r="CH115">
        <f>Family_Level_Aggregate_Counts1!CH112</f>
        <v>13</v>
      </c>
      <c r="CI115">
        <f>Family_Level_Aggregate_Counts1!CI112</f>
        <v>25</v>
      </c>
      <c r="CJ115">
        <f>Family_Level_Aggregate_Counts1!CJ112</f>
        <v>20</v>
      </c>
      <c r="CK115">
        <f>Family_Level_Aggregate_Counts1!CK112</f>
        <v>15</v>
      </c>
      <c r="CL115">
        <f>Family_Level_Aggregate_Counts1!CL112</f>
        <v>12</v>
      </c>
      <c r="CM115">
        <f>Family_Level_Aggregate_Counts1!CM112</f>
        <v>3</v>
      </c>
      <c r="CN115">
        <f>Family_Level_Aggregate_Counts1!CN112</f>
        <v>21</v>
      </c>
      <c r="CO115">
        <f>Family_Level_Aggregate_Counts1!CO112</f>
        <v>27</v>
      </c>
      <c r="CP115">
        <f>Family_Level_Aggregate_Counts1!CP112</f>
        <v>7</v>
      </c>
      <c r="CQ115">
        <f>Family_Level_Aggregate_Counts1!CQ112</f>
        <v>11</v>
      </c>
      <c r="CR115">
        <f>Family_Level_Aggregate_Counts1!CR112</f>
        <v>8</v>
      </c>
      <c r="CS115">
        <f>IF(Family_Level_Aggregate_Counts!CS113&gt;10,Family_Level_Aggregate_Counts!CS113,"")</f>
        <v>17</v>
      </c>
    </row>
    <row r="116" spans="1:97" x14ac:dyDescent="0.25">
      <c r="A116" t="str">
        <f>Family_Level_Aggregate_Counts1!A113</f>
        <v>Odoribacteraceae</v>
      </c>
      <c r="B116">
        <f>Family_Level_Aggregate_Counts1!B113</f>
        <v>4</v>
      </c>
      <c r="C116">
        <f>Family_Level_Aggregate_Counts1!C113</f>
        <v>5</v>
      </c>
      <c r="D116">
        <f>Family_Level_Aggregate_Counts1!D113</f>
        <v>10</v>
      </c>
      <c r="E116">
        <f>Family_Level_Aggregate_Counts1!E113</f>
        <v>5</v>
      </c>
      <c r="F116">
        <f>Family_Level_Aggregate_Counts1!F113</f>
        <v>1</v>
      </c>
      <c r="G116">
        <f>Family_Level_Aggregate_Counts1!G113</f>
        <v>9</v>
      </c>
      <c r="H116">
        <f>Family_Level_Aggregate_Counts1!H113</f>
        <v>7</v>
      </c>
      <c r="I116">
        <f>Family_Level_Aggregate_Counts1!I113</f>
        <v>9</v>
      </c>
      <c r="J116">
        <f>Family_Level_Aggregate_Counts1!J113</f>
        <v>11</v>
      </c>
      <c r="K116">
        <f>Family_Level_Aggregate_Counts1!K113</f>
        <v>14</v>
      </c>
      <c r="L116">
        <f>Family_Level_Aggregate_Counts1!L113</f>
        <v>7</v>
      </c>
      <c r="M116">
        <f>Family_Level_Aggregate_Counts1!M113</f>
        <v>17</v>
      </c>
      <c r="N116">
        <f>Family_Level_Aggregate_Counts1!N113</f>
        <v>7</v>
      </c>
      <c r="O116">
        <f>Family_Level_Aggregate_Counts1!O113</f>
        <v>12</v>
      </c>
      <c r="P116">
        <f>Family_Level_Aggregate_Counts1!P113</f>
        <v>18</v>
      </c>
      <c r="Q116">
        <f>Family_Level_Aggregate_Counts1!Q113</f>
        <v>7</v>
      </c>
      <c r="R116">
        <f>Family_Level_Aggregate_Counts1!R113</f>
        <v>15</v>
      </c>
      <c r="S116">
        <f>Family_Level_Aggregate_Counts1!S113</f>
        <v>9</v>
      </c>
      <c r="T116">
        <f>Family_Level_Aggregate_Counts1!T113</f>
        <v>0</v>
      </c>
      <c r="U116">
        <f>Family_Level_Aggregate_Counts1!U113</f>
        <v>2</v>
      </c>
      <c r="V116">
        <f>Family_Level_Aggregate_Counts1!V113</f>
        <v>7</v>
      </c>
      <c r="W116">
        <f>Family_Level_Aggregate_Counts1!W113</f>
        <v>7</v>
      </c>
      <c r="X116">
        <f>Family_Level_Aggregate_Counts1!X113</f>
        <v>22</v>
      </c>
      <c r="Y116">
        <f>Family_Level_Aggregate_Counts1!Y113</f>
        <v>4</v>
      </c>
      <c r="Z116">
        <f>Family_Level_Aggregate_Counts1!Z113</f>
        <v>2</v>
      </c>
      <c r="AA116">
        <f>Family_Level_Aggregate_Counts1!AA113</f>
        <v>9</v>
      </c>
      <c r="AB116">
        <f>Family_Level_Aggregate_Counts1!AB113</f>
        <v>19</v>
      </c>
      <c r="AC116">
        <f>Family_Level_Aggregate_Counts1!AC113</f>
        <v>13</v>
      </c>
      <c r="AD116">
        <f>Family_Level_Aggregate_Counts1!AD113</f>
        <v>11</v>
      </c>
      <c r="AE116">
        <f>Family_Level_Aggregate_Counts1!AE113</f>
        <v>15</v>
      </c>
      <c r="AF116">
        <f>Family_Level_Aggregate_Counts1!AF113</f>
        <v>32</v>
      </c>
      <c r="AG116">
        <f>Family_Level_Aggregate_Counts1!AG113</f>
        <v>22</v>
      </c>
      <c r="AH116">
        <f>Family_Level_Aggregate_Counts1!AH113</f>
        <v>4</v>
      </c>
      <c r="AI116">
        <f>Family_Level_Aggregate_Counts1!AI113</f>
        <v>2</v>
      </c>
      <c r="AJ116">
        <f>Family_Level_Aggregate_Counts1!AJ113</f>
        <v>4</v>
      </c>
      <c r="AK116">
        <f>Family_Level_Aggregate_Counts1!AK113</f>
        <v>1</v>
      </c>
      <c r="AL116">
        <f>Family_Level_Aggregate_Counts1!AL113</f>
        <v>4</v>
      </c>
      <c r="AM116">
        <f>Family_Level_Aggregate_Counts1!AM113</f>
        <v>27</v>
      </c>
      <c r="AN116">
        <f>Family_Level_Aggregate_Counts1!AN113</f>
        <v>38</v>
      </c>
      <c r="AO116">
        <f>Family_Level_Aggregate_Counts1!AO113</f>
        <v>10</v>
      </c>
      <c r="AP116">
        <f>Family_Level_Aggregate_Counts1!AP113</f>
        <v>10</v>
      </c>
      <c r="AQ116">
        <f>Family_Level_Aggregate_Counts1!AQ113</f>
        <v>14</v>
      </c>
      <c r="AR116">
        <f>Family_Level_Aggregate_Counts1!AR113</f>
        <v>15</v>
      </c>
      <c r="AS116">
        <f>Family_Level_Aggregate_Counts1!AS113</f>
        <v>8</v>
      </c>
      <c r="AT116">
        <f>Family_Level_Aggregate_Counts1!AT113</f>
        <v>9</v>
      </c>
      <c r="AU116">
        <f>Family_Level_Aggregate_Counts1!AU113</f>
        <v>19</v>
      </c>
      <c r="AV116">
        <f>Family_Level_Aggregate_Counts1!AV113</f>
        <v>39</v>
      </c>
      <c r="AW116">
        <f>Family_Level_Aggregate_Counts1!AW113</f>
        <v>19</v>
      </c>
      <c r="AX116">
        <f>Family_Level_Aggregate_Counts1!AX113</f>
        <v>23</v>
      </c>
      <c r="AY116">
        <f>Family_Level_Aggregate_Counts1!AY113</f>
        <v>8</v>
      </c>
      <c r="AZ116">
        <f>Family_Level_Aggregate_Counts1!AZ113</f>
        <v>2</v>
      </c>
      <c r="BA116">
        <f>Family_Level_Aggregate_Counts1!BA113</f>
        <v>4</v>
      </c>
      <c r="BB116">
        <f>Family_Level_Aggregate_Counts1!BB113</f>
        <v>2</v>
      </c>
      <c r="BC116">
        <f>Family_Level_Aggregate_Counts1!BC113</f>
        <v>17</v>
      </c>
      <c r="BD116">
        <f>Family_Level_Aggregate_Counts1!BD113</f>
        <v>15</v>
      </c>
      <c r="BE116">
        <f>Family_Level_Aggregate_Counts1!BE113</f>
        <v>0</v>
      </c>
      <c r="BF116">
        <f>Family_Level_Aggregate_Counts1!BF113</f>
        <v>6</v>
      </c>
      <c r="BG116">
        <f>Family_Level_Aggregate_Counts1!BG113</f>
        <v>23</v>
      </c>
      <c r="BH116">
        <f>Family_Level_Aggregate_Counts1!BH113</f>
        <v>17</v>
      </c>
      <c r="BI116">
        <f>Family_Level_Aggregate_Counts1!BI113</f>
        <v>9</v>
      </c>
      <c r="BJ116">
        <f>Family_Level_Aggregate_Counts1!BJ113</f>
        <v>6</v>
      </c>
      <c r="BK116">
        <f>Family_Level_Aggregate_Counts1!BK113</f>
        <v>41</v>
      </c>
      <c r="BL116">
        <f>Family_Level_Aggregate_Counts1!BL113</f>
        <v>28</v>
      </c>
      <c r="BM116">
        <f>Family_Level_Aggregate_Counts1!BM113</f>
        <v>10</v>
      </c>
      <c r="BN116">
        <f>Family_Level_Aggregate_Counts1!BN113</f>
        <v>14</v>
      </c>
      <c r="BO116">
        <f>Family_Level_Aggregate_Counts1!BO113</f>
        <v>1</v>
      </c>
      <c r="BP116">
        <f>Family_Level_Aggregate_Counts1!BP113</f>
        <v>0</v>
      </c>
      <c r="BQ116">
        <f>Family_Level_Aggregate_Counts1!BQ113</f>
        <v>6</v>
      </c>
      <c r="BR116">
        <f>Family_Level_Aggregate_Counts1!BR113</f>
        <v>5</v>
      </c>
      <c r="BS116">
        <f>Family_Level_Aggregate_Counts1!BS113</f>
        <v>3</v>
      </c>
      <c r="BT116">
        <f>Family_Level_Aggregate_Counts1!BT113</f>
        <v>4</v>
      </c>
      <c r="BU116">
        <f>Family_Level_Aggregate_Counts1!BU113</f>
        <v>1</v>
      </c>
      <c r="BV116">
        <f>Family_Level_Aggregate_Counts1!BV113</f>
        <v>3</v>
      </c>
      <c r="BW116">
        <f>Family_Level_Aggregate_Counts1!BW113</f>
        <v>17</v>
      </c>
      <c r="BX116">
        <f>Family_Level_Aggregate_Counts1!BX113</f>
        <v>6</v>
      </c>
      <c r="BY116">
        <f>Family_Level_Aggregate_Counts1!BY113</f>
        <v>6</v>
      </c>
      <c r="BZ116">
        <f>Family_Level_Aggregate_Counts1!BZ113</f>
        <v>5</v>
      </c>
      <c r="CA116">
        <f>Family_Level_Aggregate_Counts1!CA113</f>
        <v>6</v>
      </c>
      <c r="CB116">
        <f>Family_Level_Aggregate_Counts1!CB113</f>
        <v>2</v>
      </c>
      <c r="CC116">
        <f>Family_Level_Aggregate_Counts1!CC113</f>
        <v>6</v>
      </c>
      <c r="CD116">
        <f>Family_Level_Aggregate_Counts1!CD113</f>
        <v>4</v>
      </c>
      <c r="CE116">
        <f>Family_Level_Aggregate_Counts1!CE113</f>
        <v>8</v>
      </c>
      <c r="CF116">
        <f>Family_Level_Aggregate_Counts1!CF113</f>
        <v>4</v>
      </c>
      <c r="CG116">
        <f>Family_Level_Aggregate_Counts1!CG113</f>
        <v>8</v>
      </c>
      <c r="CH116">
        <f>Family_Level_Aggregate_Counts1!CH113</f>
        <v>4</v>
      </c>
      <c r="CI116">
        <f>Family_Level_Aggregate_Counts1!CI113</f>
        <v>12</v>
      </c>
      <c r="CJ116">
        <f>Family_Level_Aggregate_Counts1!CJ113</f>
        <v>6</v>
      </c>
      <c r="CK116">
        <f>Family_Level_Aggregate_Counts1!CK113</f>
        <v>4</v>
      </c>
      <c r="CL116">
        <f>Family_Level_Aggregate_Counts1!CL113</f>
        <v>4</v>
      </c>
      <c r="CM116">
        <f>Family_Level_Aggregate_Counts1!CM113</f>
        <v>13</v>
      </c>
      <c r="CN116">
        <f>Family_Level_Aggregate_Counts1!CN113</f>
        <v>9</v>
      </c>
      <c r="CO116">
        <f>Family_Level_Aggregate_Counts1!CO113</f>
        <v>12</v>
      </c>
      <c r="CP116">
        <f>Family_Level_Aggregate_Counts1!CP113</f>
        <v>4</v>
      </c>
      <c r="CQ116">
        <f>Family_Level_Aggregate_Counts1!CQ113</f>
        <v>11</v>
      </c>
      <c r="CR116">
        <f>Family_Level_Aggregate_Counts1!CR113</f>
        <v>2</v>
      </c>
      <c r="CS116" t="str">
        <f>IF(Family_Level_Aggregate_Counts!CS114&gt;10,Family_Level_Aggregate_Counts!CS114,"")</f>
        <v/>
      </c>
    </row>
    <row r="117" spans="1:97" x14ac:dyDescent="0.25">
      <c r="A117" t="str">
        <f>Family_Level_Aggregate_Counts1!A114</f>
        <v>Erysipelotrichaceae</v>
      </c>
      <c r="B117">
        <f>Family_Level_Aggregate_Counts1!B114</f>
        <v>1</v>
      </c>
      <c r="C117">
        <f>Family_Level_Aggregate_Counts1!C114</f>
        <v>2</v>
      </c>
      <c r="D117">
        <f>Family_Level_Aggregate_Counts1!D114</f>
        <v>2</v>
      </c>
      <c r="E117">
        <f>Family_Level_Aggregate_Counts1!E114</f>
        <v>5</v>
      </c>
      <c r="F117">
        <f>Family_Level_Aggregate_Counts1!F114</f>
        <v>1</v>
      </c>
      <c r="G117">
        <f>Family_Level_Aggregate_Counts1!G114</f>
        <v>7</v>
      </c>
      <c r="H117">
        <f>Family_Level_Aggregate_Counts1!H114</f>
        <v>1</v>
      </c>
      <c r="I117">
        <f>Family_Level_Aggregate_Counts1!I114</f>
        <v>1</v>
      </c>
      <c r="J117">
        <f>Family_Level_Aggregate_Counts1!J114</f>
        <v>0</v>
      </c>
      <c r="K117">
        <f>Family_Level_Aggregate_Counts1!K114</f>
        <v>0</v>
      </c>
      <c r="L117">
        <f>Family_Level_Aggregate_Counts1!L114</f>
        <v>0</v>
      </c>
      <c r="M117">
        <f>Family_Level_Aggregate_Counts1!M114</f>
        <v>0</v>
      </c>
      <c r="N117">
        <f>Family_Level_Aggregate_Counts1!N114</f>
        <v>3</v>
      </c>
      <c r="O117">
        <f>Family_Level_Aggregate_Counts1!O114</f>
        <v>1</v>
      </c>
      <c r="P117">
        <f>Family_Level_Aggregate_Counts1!P114</f>
        <v>0</v>
      </c>
      <c r="Q117">
        <f>Family_Level_Aggregate_Counts1!Q114</f>
        <v>0</v>
      </c>
      <c r="R117">
        <f>Family_Level_Aggregate_Counts1!R114</f>
        <v>0</v>
      </c>
      <c r="S117">
        <f>Family_Level_Aggregate_Counts1!S114</f>
        <v>0</v>
      </c>
      <c r="T117">
        <f>Family_Level_Aggregate_Counts1!T114</f>
        <v>3</v>
      </c>
      <c r="U117">
        <f>Family_Level_Aggregate_Counts1!U114</f>
        <v>0</v>
      </c>
      <c r="V117">
        <f>Family_Level_Aggregate_Counts1!V114</f>
        <v>8</v>
      </c>
      <c r="W117">
        <f>Family_Level_Aggregate_Counts1!W114</f>
        <v>2</v>
      </c>
      <c r="X117">
        <f>Family_Level_Aggregate_Counts1!X114</f>
        <v>19</v>
      </c>
      <c r="Y117">
        <f>Family_Level_Aggregate_Counts1!Y114</f>
        <v>4</v>
      </c>
      <c r="Z117">
        <f>Family_Level_Aggregate_Counts1!Z114</f>
        <v>3</v>
      </c>
      <c r="AA117">
        <f>Family_Level_Aggregate_Counts1!AA114</f>
        <v>15</v>
      </c>
      <c r="AB117">
        <f>Family_Level_Aggregate_Counts1!AB114</f>
        <v>8</v>
      </c>
      <c r="AC117">
        <f>Family_Level_Aggregate_Counts1!AC114</f>
        <v>2</v>
      </c>
      <c r="AD117">
        <f>Family_Level_Aggregate_Counts1!AD114</f>
        <v>1</v>
      </c>
      <c r="AE117">
        <f>Family_Level_Aggregate_Counts1!AE114</f>
        <v>4</v>
      </c>
      <c r="AF117">
        <f>Family_Level_Aggregate_Counts1!AF114</f>
        <v>5</v>
      </c>
      <c r="AG117">
        <f>Family_Level_Aggregate_Counts1!AG114</f>
        <v>1</v>
      </c>
      <c r="AH117">
        <f>Family_Level_Aggregate_Counts1!AH114</f>
        <v>3</v>
      </c>
      <c r="AI117">
        <f>Family_Level_Aggregate_Counts1!AI114</f>
        <v>3</v>
      </c>
      <c r="AJ117">
        <f>Family_Level_Aggregate_Counts1!AJ114</f>
        <v>1</v>
      </c>
      <c r="AK117">
        <f>Family_Level_Aggregate_Counts1!AK114</f>
        <v>0</v>
      </c>
      <c r="AL117">
        <f>Family_Level_Aggregate_Counts1!AL114</f>
        <v>3</v>
      </c>
      <c r="AM117">
        <f>Family_Level_Aggregate_Counts1!AM114</f>
        <v>4</v>
      </c>
      <c r="AN117">
        <f>Family_Level_Aggregate_Counts1!AN114</f>
        <v>12</v>
      </c>
      <c r="AO117">
        <f>Family_Level_Aggregate_Counts1!AO114</f>
        <v>6</v>
      </c>
      <c r="AP117">
        <f>Family_Level_Aggregate_Counts1!AP114</f>
        <v>5</v>
      </c>
      <c r="AQ117">
        <f>Family_Level_Aggregate_Counts1!AQ114</f>
        <v>15</v>
      </c>
      <c r="AR117">
        <f>Family_Level_Aggregate_Counts1!AR114</f>
        <v>10</v>
      </c>
      <c r="AS117">
        <f>Family_Level_Aggregate_Counts1!AS114</f>
        <v>5</v>
      </c>
      <c r="AT117">
        <f>Family_Level_Aggregate_Counts1!AT114</f>
        <v>3</v>
      </c>
      <c r="AU117">
        <f>Family_Level_Aggregate_Counts1!AU114</f>
        <v>5</v>
      </c>
      <c r="AV117">
        <f>Family_Level_Aggregate_Counts1!AV114</f>
        <v>19</v>
      </c>
      <c r="AW117">
        <f>Family_Level_Aggregate_Counts1!AW114</f>
        <v>2</v>
      </c>
      <c r="AX117">
        <f>Family_Level_Aggregate_Counts1!AX114</f>
        <v>4</v>
      </c>
      <c r="AY117">
        <f>Family_Level_Aggregate_Counts1!AY114</f>
        <v>11</v>
      </c>
      <c r="AZ117">
        <f>Family_Level_Aggregate_Counts1!AZ114</f>
        <v>1</v>
      </c>
      <c r="BA117">
        <f>Family_Level_Aggregate_Counts1!BA114</f>
        <v>11</v>
      </c>
      <c r="BB117">
        <f>Family_Level_Aggregate_Counts1!BB114</f>
        <v>4</v>
      </c>
      <c r="BC117">
        <f>Family_Level_Aggregate_Counts1!BC114</f>
        <v>4</v>
      </c>
      <c r="BD117">
        <f>Family_Level_Aggregate_Counts1!BD114</f>
        <v>17</v>
      </c>
      <c r="BE117">
        <f>Family_Level_Aggregate_Counts1!BE114</f>
        <v>4</v>
      </c>
      <c r="BF117">
        <f>Family_Level_Aggregate_Counts1!BF114</f>
        <v>8</v>
      </c>
      <c r="BG117">
        <f>Family_Level_Aggregate_Counts1!BG114</f>
        <v>30</v>
      </c>
      <c r="BH117">
        <f>Family_Level_Aggregate_Counts1!BH114</f>
        <v>63</v>
      </c>
      <c r="BI117">
        <f>Family_Level_Aggregate_Counts1!BI114</f>
        <v>9</v>
      </c>
      <c r="BJ117">
        <f>Family_Level_Aggregate_Counts1!BJ114</f>
        <v>3</v>
      </c>
      <c r="BK117">
        <f>Family_Level_Aggregate_Counts1!BK114</f>
        <v>46</v>
      </c>
      <c r="BL117">
        <f>Family_Level_Aggregate_Counts1!BL114</f>
        <v>53</v>
      </c>
      <c r="BM117">
        <f>Family_Level_Aggregate_Counts1!BM114</f>
        <v>2</v>
      </c>
      <c r="BN117">
        <f>Family_Level_Aggregate_Counts1!BN114</f>
        <v>2</v>
      </c>
      <c r="BO117">
        <f>Family_Level_Aggregate_Counts1!BO114</f>
        <v>16</v>
      </c>
      <c r="BP117">
        <f>Family_Level_Aggregate_Counts1!BP114</f>
        <v>1</v>
      </c>
      <c r="BQ117">
        <f>Family_Level_Aggregate_Counts1!BQ114</f>
        <v>5</v>
      </c>
      <c r="BR117">
        <f>Family_Level_Aggregate_Counts1!BR114</f>
        <v>10</v>
      </c>
      <c r="BS117">
        <f>Family_Level_Aggregate_Counts1!BS114</f>
        <v>4</v>
      </c>
      <c r="BT117">
        <f>Family_Level_Aggregate_Counts1!BT114</f>
        <v>7</v>
      </c>
      <c r="BU117">
        <f>Family_Level_Aggregate_Counts1!BU114</f>
        <v>4</v>
      </c>
      <c r="BV117">
        <f>Family_Level_Aggregate_Counts1!BV114</f>
        <v>8</v>
      </c>
      <c r="BW117">
        <f>Family_Level_Aggregate_Counts1!BW114</f>
        <v>12</v>
      </c>
      <c r="BX117">
        <f>Family_Level_Aggregate_Counts1!BX114</f>
        <v>5</v>
      </c>
      <c r="BY117">
        <f>Family_Level_Aggregate_Counts1!BY114</f>
        <v>34</v>
      </c>
      <c r="BZ117">
        <f>Family_Level_Aggregate_Counts1!BZ114</f>
        <v>25</v>
      </c>
      <c r="CA117">
        <f>Family_Level_Aggregate_Counts1!CA114</f>
        <v>11</v>
      </c>
      <c r="CB117">
        <f>Family_Level_Aggregate_Counts1!CB114</f>
        <v>24</v>
      </c>
      <c r="CC117">
        <f>Family_Level_Aggregate_Counts1!CC114</f>
        <v>10</v>
      </c>
      <c r="CD117">
        <f>Family_Level_Aggregate_Counts1!CD114</f>
        <v>13</v>
      </c>
      <c r="CE117">
        <f>Family_Level_Aggregate_Counts1!CE114</f>
        <v>10</v>
      </c>
      <c r="CF117">
        <f>Family_Level_Aggregate_Counts1!CF114</f>
        <v>6</v>
      </c>
      <c r="CG117">
        <f>Family_Level_Aggregate_Counts1!CG114</f>
        <v>25</v>
      </c>
      <c r="CH117">
        <f>Family_Level_Aggregate_Counts1!CH114</f>
        <v>2</v>
      </c>
      <c r="CI117">
        <f>Family_Level_Aggregate_Counts1!CI114</f>
        <v>22</v>
      </c>
      <c r="CJ117">
        <f>Family_Level_Aggregate_Counts1!CJ114</f>
        <v>14</v>
      </c>
      <c r="CK117">
        <f>Family_Level_Aggregate_Counts1!CK114</f>
        <v>10</v>
      </c>
      <c r="CL117">
        <f>Family_Level_Aggregate_Counts1!CL114</f>
        <v>18</v>
      </c>
      <c r="CM117">
        <f>Family_Level_Aggregate_Counts1!CM114</f>
        <v>12</v>
      </c>
      <c r="CN117">
        <f>Family_Level_Aggregate_Counts1!CN114</f>
        <v>9</v>
      </c>
      <c r="CO117">
        <f>Family_Level_Aggregate_Counts1!CO114</f>
        <v>23</v>
      </c>
      <c r="CP117">
        <f>Family_Level_Aggregate_Counts1!CP114</f>
        <v>19</v>
      </c>
      <c r="CQ117">
        <f>Family_Level_Aggregate_Counts1!CQ114</f>
        <v>33</v>
      </c>
      <c r="CR117">
        <f>Family_Level_Aggregate_Counts1!CR114</f>
        <v>11</v>
      </c>
      <c r="CS117" t="str">
        <f>IF(Family_Level_Aggregate_Counts!CS115&gt;10,Family_Level_Aggregate_Counts!CS115,"")</f>
        <v/>
      </c>
    </row>
    <row r="118" spans="1:97" x14ac:dyDescent="0.25">
      <c r="A118" t="str">
        <f>Family_Level_Aggregate_Counts1!A115</f>
        <v>Desulfomicrobiaceae</v>
      </c>
      <c r="B118">
        <f>Family_Level_Aggregate_Counts1!B115</f>
        <v>0</v>
      </c>
      <c r="C118">
        <f>Family_Level_Aggregate_Counts1!C115</f>
        <v>0</v>
      </c>
      <c r="D118">
        <f>Family_Level_Aggregate_Counts1!D115</f>
        <v>0</v>
      </c>
      <c r="E118">
        <f>Family_Level_Aggregate_Counts1!E115</f>
        <v>0</v>
      </c>
      <c r="F118">
        <f>Family_Level_Aggregate_Counts1!F115</f>
        <v>0</v>
      </c>
      <c r="G118">
        <f>Family_Level_Aggregate_Counts1!G115</f>
        <v>0</v>
      </c>
      <c r="H118">
        <f>Family_Level_Aggregate_Counts1!H115</f>
        <v>0</v>
      </c>
      <c r="I118">
        <f>Family_Level_Aggregate_Counts1!I115</f>
        <v>2</v>
      </c>
      <c r="J118">
        <f>Family_Level_Aggregate_Counts1!J115</f>
        <v>1</v>
      </c>
      <c r="K118">
        <f>Family_Level_Aggregate_Counts1!K115</f>
        <v>1</v>
      </c>
      <c r="L118">
        <f>Family_Level_Aggregate_Counts1!L115</f>
        <v>1</v>
      </c>
      <c r="M118">
        <f>Family_Level_Aggregate_Counts1!M115</f>
        <v>1</v>
      </c>
      <c r="N118">
        <f>Family_Level_Aggregate_Counts1!N115</f>
        <v>6</v>
      </c>
      <c r="O118">
        <f>Family_Level_Aggregate_Counts1!O115</f>
        <v>0</v>
      </c>
      <c r="P118">
        <f>Family_Level_Aggregate_Counts1!P115</f>
        <v>0</v>
      </c>
      <c r="Q118">
        <f>Family_Level_Aggregate_Counts1!Q115</f>
        <v>0</v>
      </c>
      <c r="R118">
        <f>Family_Level_Aggregate_Counts1!R115</f>
        <v>0</v>
      </c>
      <c r="S118">
        <f>Family_Level_Aggregate_Counts1!S115</f>
        <v>0</v>
      </c>
      <c r="T118">
        <f>Family_Level_Aggregate_Counts1!T115</f>
        <v>15</v>
      </c>
      <c r="U118">
        <f>Family_Level_Aggregate_Counts1!U115</f>
        <v>1</v>
      </c>
      <c r="V118">
        <f>Family_Level_Aggregate_Counts1!V115</f>
        <v>15</v>
      </c>
      <c r="W118">
        <f>Family_Level_Aggregate_Counts1!W115</f>
        <v>8</v>
      </c>
      <c r="X118">
        <f>Family_Level_Aggregate_Counts1!X115</f>
        <v>14</v>
      </c>
      <c r="Y118">
        <f>Family_Level_Aggregate_Counts1!Y115</f>
        <v>3</v>
      </c>
      <c r="Z118">
        <f>Family_Level_Aggregate_Counts1!Z115</f>
        <v>8</v>
      </c>
      <c r="AA118">
        <f>Family_Level_Aggregate_Counts1!AA115</f>
        <v>11</v>
      </c>
      <c r="AB118">
        <f>Family_Level_Aggregate_Counts1!AB115</f>
        <v>12</v>
      </c>
      <c r="AC118">
        <f>Family_Level_Aggregate_Counts1!AC115</f>
        <v>1</v>
      </c>
      <c r="AD118">
        <f>Family_Level_Aggregate_Counts1!AD115</f>
        <v>2</v>
      </c>
      <c r="AE118">
        <f>Family_Level_Aggregate_Counts1!AE115</f>
        <v>8</v>
      </c>
      <c r="AF118">
        <f>Family_Level_Aggregate_Counts1!AF115</f>
        <v>7</v>
      </c>
      <c r="AG118">
        <f>Family_Level_Aggregate_Counts1!AG115</f>
        <v>6</v>
      </c>
      <c r="AH118">
        <f>Family_Level_Aggregate_Counts1!AH115</f>
        <v>6</v>
      </c>
      <c r="AI118">
        <f>Family_Level_Aggregate_Counts1!AI115</f>
        <v>16</v>
      </c>
      <c r="AJ118">
        <f>Family_Level_Aggregate_Counts1!AJ115</f>
        <v>5</v>
      </c>
      <c r="AK118">
        <f>Family_Level_Aggregate_Counts1!AK115</f>
        <v>18</v>
      </c>
      <c r="AL118">
        <f>Family_Level_Aggregate_Counts1!AL115</f>
        <v>7</v>
      </c>
      <c r="AM118">
        <f>Family_Level_Aggregate_Counts1!AM115</f>
        <v>22</v>
      </c>
      <c r="AN118">
        <f>Family_Level_Aggregate_Counts1!AN115</f>
        <v>39</v>
      </c>
      <c r="AO118">
        <f>Family_Level_Aggregate_Counts1!AO115</f>
        <v>13</v>
      </c>
      <c r="AP118">
        <f>Family_Level_Aggregate_Counts1!AP115</f>
        <v>9</v>
      </c>
      <c r="AQ118">
        <f>Family_Level_Aggregate_Counts1!AQ115</f>
        <v>12</v>
      </c>
      <c r="AR118">
        <f>Family_Level_Aggregate_Counts1!AR115</f>
        <v>13</v>
      </c>
      <c r="AS118">
        <f>Family_Level_Aggregate_Counts1!AS115</f>
        <v>10</v>
      </c>
      <c r="AT118">
        <f>Family_Level_Aggregate_Counts1!AT115</f>
        <v>8</v>
      </c>
      <c r="AU118">
        <f>Family_Level_Aggregate_Counts1!AU115</f>
        <v>22</v>
      </c>
      <c r="AV118">
        <f>Family_Level_Aggregate_Counts1!AV115</f>
        <v>36</v>
      </c>
      <c r="AW118">
        <f>Family_Level_Aggregate_Counts1!AW115</f>
        <v>17</v>
      </c>
      <c r="AX118">
        <f>Family_Level_Aggregate_Counts1!AX115</f>
        <v>22</v>
      </c>
      <c r="AY118">
        <f>Family_Level_Aggregate_Counts1!AY115</f>
        <v>14</v>
      </c>
      <c r="AZ118">
        <f>Family_Level_Aggregate_Counts1!AZ115</f>
        <v>5</v>
      </c>
      <c r="BA118">
        <f>Family_Level_Aggregate_Counts1!BA115</f>
        <v>17</v>
      </c>
      <c r="BB118">
        <f>Family_Level_Aggregate_Counts1!BB115</f>
        <v>6</v>
      </c>
      <c r="BC118">
        <f>Family_Level_Aggregate_Counts1!BC115</f>
        <v>24</v>
      </c>
      <c r="BD118">
        <f>Family_Level_Aggregate_Counts1!BD115</f>
        <v>13</v>
      </c>
      <c r="BE118">
        <f>Family_Level_Aggregate_Counts1!BE115</f>
        <v>14</v>
      </c>
      <c r="BF118">
        <f>Family_Level_Aggregate_Counts1!BF115</f>
        <v>15</v>
      </c>
      <c r="BG118">
        <f>Family_Level_Aggregate_Counts1!BG115</f>
        <v>85</v>
      </c>
      <c r="BH118">
        <f>Family_Level_Aggregate_Counts1!BH115</f>
        <v>39</v>
      </c>
      <c r="BI118">
        <f>Family_Level_Aggregate_Counts1!BI115</f>
        <v>41</v>
      </c>
      <c r="BJ118">
        <f>Family_Level_Aggregate_Counts1!BJ115</f>
        <v>26</v>
      </c>
      <c r="BK118">
        <f>Family_Level_Aggregate_Counts1!BK115</f>
        <v>70</v>
      </c>
      <c r="BL118">
        <f>Family_Level_Aggregate_Counts1!BL115</f>
        <v>25</v>
      </c>
      <c r="BM118">
        <f>Family_Level_Aggregate_Counts1!BM115</f>
        <v>17</v>
      </c>
      <c r="BN118">
        <f>Family_Level_Aggregate_Counts1!BN115</f>
        <v>30</v>
      </c>
      <c r="BO118">
        <f>Family_Level_Aggregate_Counts1!BO115</f>
        <v>2</v>
      </c>
      <c r="BP118">
        <f>Family_Level_Aggregate_Counts1!BP115</f>
        <v>1</v>
      </c>
      <c r="BQ118">
        <f>Family_Level_Aggregate_Counts1!BQ115</f>
        <v>2</v>
      </c>
      <c r="BR118">
        <f>Family_Level_Aggregate_Counts1!BR115</f>
        <v>1</v>
      </c>
      <c r="BS118">
        <f>Family_Level_Aggregate_Counts1!BS115</f>
        <v>0</v>
      </c>
      <c r="BT118">
        <f>Family_Level_Aggregate_Counts1!BT115</f>
        <v>1</v>
      </c>
      <c r="BU118">
        <f>Family_Level_Aggregate_Counts1!BU115</f>
        <v>0</v>
      </c>
      <c r="BV118">
        <f>Family_Level_Aggregate_Counts1!BV115</f>
        <v>0</v>
      </c>
      <c r="BW118">
        <f>Family_Level_Aggregate_Counts1!BW115</f>
        <v>2</v>
      </c>
      <c r="BX118">
        <f>Family_Level_Aggregate_Counts1!BX115</f>
        <v>2</v>
      </c>
      <c r="BY118">
        <f>Family_Level_Aggregate_Counts1!BY115</f>
        <v>0</v>
      </c>
      <c r="BZ118">
        <f>Family_Level_Aggregate_Counts1!BZ115</f>
        <v>0</v>
      </c>
      <c r="CA118">
        <f>Family_Level_Aggregate_Counts1!CA115</f>
        <v>0</v>
      </c>
      <c r="CB118">
        <f>Family_Level_Aggregate_Counts1!CB115</f>
        <v>0</v>
      </c>
      <c r="CC118">
        <f>Family_Level_Aggregate_Counts1!CC115</f>
        <v>0</v>
      </c>
      <c r="CD118">
        <f>Family_Level_Aggregate_Counts1!CD115</f>
        <v>0</v>
      </c>
      <c r="CE118">
        <f>Family_Level_Aggregate_Counts1!CE115</f>
        <v>1</v>
      </c>
      <c r="CF118">
        <f>Family_Level_Aggregate_Counts1!CF115</f>
        <v>1</v>
      </c>
      <c r="CG118">
        <f>Family_Level_Aggregate_Counts1!CG115</f>
        <v>0</v>
      </c>
      <c r="CH118">
        <f>Family_Level_Aggregate_Counts1!CH115</f>
        <v>0</v>
      </c>
      <c r="CI118">
        <f>Family_Level_Aggregate_Counts1!CI115</f>
        <v>2</v>
      </c>
      <c r="CJ118">
        <f>Family_Level_Aggregate_Counts1!CJ115</f>
        <v>1</v>
      </c>
      <c r="CK118">
        <f>Family_Level_Aggregate_Counts1!CK115</f>
        <v>0</v>
      </c>
      <c r="CL118">
        <f>Family_Level_Aggregate_Counts1!CL115</f>
        <v>0</v>
      </c>
      <c r="CM118">
        <f>Family_Level_Aggregate_Counts1!CM115</f>
        <v>1</v>
      </c>
      <c r="CN118">
        <f>Family_Level_Aggregate_Counts1!CN115</f>
        <v>0</v>
      </c>
      <c r="CO118">
        <f>Family_Level_Aggregate_Counts1!CO115</f>
        <v>1</v>
      </c>
      <c r="CP118">
        <f>Family_Level_Aggregate_Counts1!CP115</f>
        <v>1</v>
      </c>
      <c r="CQ118">
        <f>Family_Level_Aggregate_Counts1!CQ115</f>
        <v>0</v>
      </c>
      <c r="CR118">
        <f>Family_Level_Aggregate_Counts1!CR115</f>
        <v>0</v>
      </c>
      <c r="CS118" t="str">
        <f>IF(Family_Level_Aggregate_Counts!CS116&gt;10,Family_Level_Aggregate_Counts!CS116,"")</f>
        <v/>
      </c>
    </row>
    <row r="119" spans="1:97" x14ac:dyDescent="0.25">
      <c r="A119" t="str">
        <f>Family_Level_Aggregate_Counts1!A116</f>
        <v>Total Family Reads</v>
      </c>
      <c r="B119">
        <f>Family_Level_Aggregate_Counts1!B116</f>
        <v>60239</v>
      </c>
      <c r="C119">
        <f>Family_Level_Aggregate_Counts1!C116</f>
        <v>75599</v>
      </c>
      <c r="D119">
        <f>Family_Level_Aggregate_Counts1!D116</f>
        <v>64269</v>
      </c>
      <c r="E119">
        <f>Family_Level_Aggregate_Counts1!E116</f>
        <v>68786</v>
      </c>
      <c r="F119">
        <f>Family_Level_Aggregate_Counts1!F116</f>
        <v>33174</v>
      </c>
      <c r="G119">
        <f>Family_Level_Aggregate_Counts1!G116</f>
        <v>84933</v>
      </c>
      <c r="H119">
        <f>Family_Level_Aggregate_Counts1!H116</f>
        <v>60290</v>
      </c>
      <c r="I119">
        <f>Family_Level_Aggregate_Counts1!I116</f>
        <v>54245</v>
      </c>
      <c r="J119">
        <f>Family_Level_Aggregate_Counts1!J116</f>
        <v>63526</v>
      </c>
      <c r="K119">
        <f>Family_Level_Aggregate_Counts1!K116</f>
        <v>44049</v>
      </c>
      <c r="L119">
        <f>Family_Level_Aggregate_Counts1!L116</f>
        <v>42201</v>
      </c>
      <c r="M119">
        <f>Family_Level_Aggregate_Counts1!M116</f>
        <v>64642</v>
      </c>
      <c r="N119">
        <f>Family_Level_Aggregate_Counts1!N116</f>
        <v>32725</v>
      </c>
      <c r="O119">
        <f>Family_Level_Aggregate_Counts1!O116</f>
        <v>44464</v>
      </c>
      <c r="P119">
        <f>Family_Level_Aggregate_Counts1!P116</f>
        <v>46838</v>
      </c>
      <c r="Q119">
        <f>Family_Level_Aggregate_Counts1!Q116</f>
        <v>19220</v>
      </c>
      <c r="R119">
        <f>Family_Level_Aggregate_Counts1!R116</f>
        <v>60302</v>
      </c>
      <c r="S119">
        <f>Family_Level_Aggregate_Counts1!S116</f>
        <v>52036</v>
      </c>
      <c r="T119">
        <f>Family_Level_Aggregate_Counts1!T116</f>
        <v>53584</v>
      </c>
      <c r="U119">
        <f>Family_Level_Aggregate_Counts1!U116</f>
        <v>46665</v>
      </c>
      <c r="V119">
        <f>Family_Level_Aggregate_Counts1!V116</f>
        <v>131905</v>
      </c>
      <c r="W119">
        <f>Family_Level_Aggregate_Counts1!W116</f>
        <v>28964</v>
      </c>
      <c r="X119">
        <f>Family_Level_Aggregate_Counts1!X116</f>
        <v>66664</v>
      </c>
      <c r="Y119">
        <f>Family_Level_Aggregate_Counts1!Y116</f>
        <v>92808</v>
      </c>
      <c r="Z119">
        <f>Family_Level_Aggregate_Counts1!Z116</f>
        <v>56511</v>
      </c>
      <c r="AA119">
        <f>Family_Level_Aggregate_Counts1!AA116</f>
        <v>57195</v>
      </c>
      <c r="AB119">
        <f>Family_Level_Aggregate_Counts1!AB116</f>
        <v>46590</v>
      </c>
      <c r="AC119">
        <f>Family_Level_Aggregate_Counts1!AC116</f>
        <v>53532</v>
      </c>
      <c r="AD119">
        <f>Family_Level_Aggregate_Counts1!AD116</f>
        <v>64814</v>
      </c>
      <c r="AE119">
        <f>Family_Level_Aggregate_Counts1!AE116</f>
        <v>62745</v>
      </c>
      <c r="AF119">
        <f>Family_Level_Aggregate_Counts1!AF116</f>
        <v>81087</v>
      </c>
      <c r="AG119">
        <f>Family_Level_Aggregate_Counts1!AG116</f>
        <v>64058</v>
      </c>
      <c r="AH119">
        <f>Family_Level_Aggregate_Counts1!AH116</f>
        <v>45410</v>
      </c>
      <c r="AI119">
        <f>Family_Level_Aggregate_Counts1!AI116</f>
        <v>61160</v>
      </c>
      <c r="AJ119">
        <f>Family_Level_Aggregate_Counts1!AJ116</f>
        <v>42630</v>
      </c>
      <c r="AK119">
        <f>Family_Level_Aggregate_Counts1!AK116</f>
        <v>66023</v>
      </c>
      <c r="AL119">
        <f>Family_Level_Aggregate_Counts1!AL116</f>
        <v>71249</v>
      </c>
      <c r="AM119">
        <f>Family_Level_Aggregate_Counts1!AM116</f>
        <v>47081</v>
      </c>
      <c r="AN119">
        <f>Family_Level_Aggregate_Counts1!AN116</f>
        <v>63265</v>
      </c>
      <c r="AO119">
        <f>Family_Level_Aggregate_Counts1!AO116</f>
        <v>86932</v>
      </c>
      <c r="AP119">
        <f>Family_Level_Aggregate_Counts1!AP116</f>
        <v>46628</v>
      </c>
      <c r="AQ119">
        <f>Family_Level_Aggregate_Counts1!AQ116</f>
        <v>40158</v>
      </c>
      <c r="AR119">
        <f>Family_Level_Aggregate_Counts1!AR116</f>
        <v>41819</v>
      </c>
      <c r="AS119">
        <f>Family_Level_Aggregate_Counts1!AS116</f>
        <v>56610</v>
      </c>
      <c r="AT119">
        <f>Family_Level_Aggregate_Counts1!AT116</f>
        <v>58788</v>
      </c>
      <c r="AU119">
        <f>Family_Level_Aggregate_Counts1!AU116</f>
        <v>41880</v>
      </c>
      <c r="AV119">
        <f>Family_Level_Aggregate_Counts1!AV116</f>
        <v>75579</v>
      </c>
      <c r="AW119">
        <f>Family_Level_Aggregate_Counts1!AW116</f>
        <v>93735</v>
      </c>
      <c r="AX119">
        <f>Family_Level_Aggregate_Counts1!AX116</f>
        <v>99278</v>
      </c>
      <c r="AY119">
        <f>Family_Level_Aggregate_Counts1!AY116</f>
        <v>122097</v>
      </c>
      <c r="AZ119">
        <f>Family_Level_Aggregate_Counts1!AZ116</f>
        <v>97359</v>
      </c>
      <c r="BA119">
        <f>Family_Level_Aggregate_Counts1!BA116</f>
        <v>108519</v>
      </c>
      <c r="BB119">
        <f>Family_Level_Aggregate_Counts1!BB116</f>
        <v>41134</v>
      </c>
      <c r="BC119">
        <f>Family_Level_Aggregate_Counts1!BC116</f>
        <v>38529</v>
      </c>
      <c r="BD119">
        <f>Family_Level_Aggregate_Counts1!BD116</f>
        <v>40768</v>
      </c>
      <c r="BE119">
        <f>Family_Level_Aggregate_Counts1!BE116</f>
        <v>43199</v>
      </c>
      <c r="BF119">
        <f>Family_Level_Aggregate_Counts1!BF116</f>
        <v>59522</v>
      </c>
      <c r="BG119">
        <f>Family_Level_Aggregate_Counts1!BG116</f>
        <v>51874</v>
      </c>
      <c r="BH119">
        <f>Family_Level_Aggregate_Counts1!BH116</f>
        <v>57174</v>
      </c>
      <c r="BI119">
        <f>Family_Level_Aggregate_Counts1!BI116</f>
        <v>124698</v>
      </c>
      <c r="BJ119">
        <f>Family_Level_Aggregate_Counts1!BJ116</f>
        <v>85474</v>
      </c>
      <c r="BK119">
        <f>Family_Level_Aggregate_Counts1!BK116</f>
        <v>85954</v>
      </c>
      <c r="BL119">
        <f>Family_Level_Aggregate_Counts1!BL116</f>
        <v>46851</v>
      </c>
      <c r="BM119">
        <f>Family_Level_Aggregate_Counts1!BM116</f>
        <v>58020</v>
      </c>
      <c r="BN119">
        <f>Family_Level_Aggregate_Counts1!BN116</f>
        <v>74246</v>
      </c>
      <c r="BO119">
        <f>Family_Level_Aggregate_Counts1!BO116</f>
        <v>141828</v>
      </c>
      <c r="BP119">
        <f>Family_Level_Aggregate_Counts1!BP116</f>
        <v>46234</v>
      </c>
      <c r="BQ119">
        <f>Family_Level_Aggregate_Counts1!BQ116</f>
        <v>102484</v>
      </c>
      <c r="BR119">
        <f>Family_Level_Aggregate_Counts1!BR116</f>
        <v>114972</v>
      </c>
      <c r="BS119">
        <f>Family_Level_Aggregate_Counts1!BS116</f>
        <v>87981</v>
      </c>
      <c r="BT119">
        <f>Family_Level_Aggregate_Counts1!BT116</f>
        <v>94879</v>
      </c>
      <c r="BU119">
        <f>Family_Level_Aggregate_Counts1!BU116</f>
        <v>25260</v>
      </c>
      <c r="BV119">
        <f>Family_Level_Aggregate_Counts1!BV116</f>
        <v>76548</v>
      </c>
      <c r="BW119">
        <f>Family_Level_Aggregate_Counts1!BW116</f>
        <v>149014</v>
      </c>
      <c r="BX119">
        <f>Family_Level_Aggregate_Counts1!BX116</f>
        <v>69545</v>
      </c>
      <c r="BY119">
        <f>Family_Level_Aggregate_Counts1!BY116</f>
        <v>96215</v>
      </c>
      <c r="BZ119">
        <f>Family_Level_Aggregate_Counts1!BZ116</f>
        <v>71873</v>
      </c>
      <c r="CA119">
        <f>Family_Level_Aggregate_Counts1!CA116</f>
        <v>55065</v>
      </c>
      <c r="CB119">
        <f>Family_Level_Aggregate_Counts1!CB116</f>
        <v>76521</v>
      </c>
      <c r="CC119">
        <f>Family_Level_Aggregate_Counts1!CC116</f>
        <v>81131</v>
      </c>
      <c r="CD119">
        <f>Family_Level_Aggregate_Counts1!CD116</f>
        <v>72741</v>
      </c>
      <c r="CE119">
        <f>Family_Level_Aggregate_Counts1!CE116</f>
        <v>91329</v>
      </c>
      <c r="CF119">
        <f>Family_Level_Aggregate_Counts1!CF116</f>
        <v>84368</v>
      </c>
      <c r="CG119">
        <f>Family_Level_Aggregate_Counts1!CG116</f>
        <v>113724</v>
      </c>
      <c r="CH119">
        <f>Family_Level_Aggregate_Counts1!CH116</f>
        <v>65561</v>
      </c>
      <c r="CI119">
        <f>Family_Level_Aggregate_Counts1!CI116</f>
        <v>145346</v>
      </c>
      <c r="CJ119">
        <f>Family_Level_Aggregate_Counts1!CJ116</f>
        <v>132007</v>
      </c>
      <c r="CK119">
        <f>Family_Level_Aggregate_Counts1!CK116</f>
        <v>71230</v>
      </c>
      <c r="CL119">
        <f>Family_Level_Aggregate_Counts1!CL116</f>
        <v>78022</v>
      </c>
      <c r="CM119">
        <f>Family_Level_Aggregate_Counts1!CM116</f>
        <v>96879</v>
      </c>
      <c r="CN119">
        <f>Family_Level_Aggregate_Counts1!CN116</f>
        <v>79807</v>
      </c>
      <c r="CO119">
        <f>Family_Level_Aggregate_Counts1!CO116</f>
        <v>121008</v>
      </c>
      <c r="CP119">
        <f>Family_Level_Aggregate_Counts1!CP116</f>
        <v>63418</v>
      </c>
      <c r="CQ119">
        <f>Family_Level_Aggregate_Counts1!CQ116</f>
        <v>80491</v>
      </c>
      <c r="CR119">
        <f>Family_Level_Aggregate_Counts1!CR116</f>
        <v>41697</v>
      </c>
      <c r="CS119" t="str">
        <f>IF(Family_Level_Aggregate_Counts!CS117&gt;10,Family_Level_Aggregate_Counts!CS117,"")</f>
        <v/>
      </c>
    </row>
    <row r="120" spans="1:97" x14ac:dyDescent="0.25">
      <c r="A120">
        <f>Family_Level_Aggregate_Counts1!A117</f>
        <v>0</v>
      </c>
      <c r="B120">
        <f>Family_Level_Aggregate_Counts1!B117</f>
        <v>0</v>
      </c>
      <c r="C120">
        <f>Family_Level_Aggregate_Counts1!C117</f>
        <v>0</v>
      </c>
      <c r="D120">
        <f>Family_Level_Aggregate_Counts1!D117</f>
        <v>0</v>
      </c>
      <c r="E120">
        <f>Family_Level_Aggregate_Counts1!E117</f>
        <v>0</v>
      </c>
      <c r="F120">
        <f>Family_Level_Aggregate_Counts1!F117</f>
        <v>0</v>
      </c>
      <c r="G120">
        <f>Family_Level_Aggregate_Counts1!G117</f>
        <v>0</v>
      </c>
      <c r="H120">
        <f>Family_Level_Aggregate_Counts1!H117</f>
        <v>0</v>
      </c>
      <c r="I120">
        <f>Family_Level_Aggregate_Counts1!I117</f>
        <v>0</v>
      </c>
      <c r="J120">
        <f>Family_Level_Aggregate_Counts1!J117</f>
        <v>0</v>
      </c>
      <c r="K120">
        <f>Family_Level_Aggregate_Counts1!K117</f>
        <v>0</v>
      </c>
      <c r="L120">
        <f>Family_Level_Aggregate_Counts1!L117</f>
        <v>0</v>
      </c>
      <c r="M120">
        <f>Family_Level_Aggregate_Counts1!M117</f>
        <v>0</v>
      </c>
      <c r="N120">
        <f>Family_Level_Aggregate_Counts1!N117</f>
        <v>0</v>
      </c>
      <c r="O120">
        <f>Family_Level_Aggregate_Counts1!O117</f>
        <v>0</v>
      </c>
      <c r="P120">
        <f>Family_Level_Aggregate_Counts1!P117</f>
        <v>0</v>
      </c>
      <c r="Q120">
        <f>Family_Level_Aggregate_Counts1!Q117</f>
        <v>0</v>
      </c>
      <c r="R120">
        <f>Family_Level_Aggregate_Counts1!R117</f>
        <v>0</v>
      </c>
      <c r="S120">
        <f>Family_Level_Aggregate_Counts1!S117</f>
        <v>0</v>
      </c>
      <c r="T120">
        <f>Family_Level_Aggregate_Counts1!T117</f>
        <v>0</v>
      </c>
      <c r="U120">
        <f>Family_Level_Aggregate_Counts1!U117</f>
        <v>0</v>
      </c>
      <c r="V120">
        <f>Family_Level_Aggregate_Counts1!V117</f>
        <v>0</v>
      </c>
      <c r="W120">
        <f>Family_Level_Aggregate_Counts1!W117</f>
        <v>0</v>
      </c>
      <c r="X120">
        <f>Family_Level_Aggregate_Counts1!X117</f>
        <v>0</v>
      </c>
      <c r="Y120">
        <f>Family_Level_Aggregate_Counts1!Y117</f>
        <v>0</v>
      </c>
      <c r="Z120">
        <f>Family_Level_Aggregate_Counts1!Z117</f>
        <v>0</v>
      </c>
      <c r="AA120">
        <f>Family_Level_Aggregate_Counts1!AA117</f>
        <v>0</v>
      </c>
      <c r="AB120">
        <f>Family_Level_Aggregate_Counts1!AB117</f>
        <v>0</v>
      </c>
      <c r="AC120">
        <f>Family_Level_Aggregate_Counts1!AC117</f>
        <v>0</v>
      </c>
      <c r="AD120">
        <f>Family_Level_Aggregate_Counts1!AD117</f>
        <v>0</v>
      </c>
      <c r="AE120">
        <f>Family_Level_Aggregate_Counts1!AE117</f>
        <v>0</v>
      </c>
      <c r="AF120">
        <f>Family_Level_Aggregate_Counts1!AF117</f>
        <v>0</v>
      </c>
      <c r="AG120">
        <f>Family_Level_Aggregate_Counts1!AG117</f>
        <v>0</v>
      </c>
      <c r="AH120">
        <f>Family_Level_Aggregate_Counts1!AH117</f>
        <v>0</v>
      </c>
      <c r="AI120">
        <f>Family_Level_Aggregate_Counts1!AI117</f>
        <v>0</v>
      </c>
      <c r="AJ120">
        <f>Family_Level_Aggregate_Counts1!AJ117</f>
        <v>0</v>
      </c>
      <c r="AK120">
        <f>Family_Level_Aggregate_Counts1!AK117</f>
        <v>0</v>
      </c>
      <c r="AL120">
        <f>Family_Level_Aggregate_Counts1!AL117</f>
        <v>0</v>
      </c>
      <c r="AM120">
        <f>Family_Level_Aggregate_Counts1!AM117</f>
        <v>0</v>
      </c>
      <c r="AN120">
        <f>Family_Level_Aggregate_Counts1!AN117</f>
        <v>0</v>
      </c>
      <c r="AO120">
        <f>Family_Level_Aggregate_Counts1!AO117</f>
        <v>0</v>
      </c>
      <c r="AP120">
        <f>Family_Level_Aggregate_Counts1!AP117</f>
        <v>0</v>
      </c>
      <c r="AQ120">
        <f>Family_Level_Aggregate_Counts1!AQ117</f>
        <v>0</v>
      </c>
      <c r="AR120">
        <f>Family_Level_Aggregate_Counts1!AR117</f>
        <v>0</v>
      </c>
      <c r="AS120">
        <f>Family_Level_Aggregate_Counts1!AS117</f>
        <v>0</v>
      </c>
      <c r="AT120">
        <f>Family_Level_Aggregate_Counts1!AT117</f>
        <v>0</v>
      </c>
      <c r="AU120">
        <f>Family_Level_Aggregate_Counts1!AU117</f>
        <v>0</v>
      </c>
      <c r="AV120">
        <f>Family_Level_Aggregate_Counts1!AV117</f>
        <v>0</v>
      </c>
      <c r="AW120">
        <f>Family_Level_Aggregate_Counts1!AW117</f>
        <v>0</v>
      </c>
      <c r="AX120">
        <f>Family_Level_Aggregate_Counts1!AX117</f>
        <v>0</v>
      </c>
      <c r="AY120">
        <f>Family_Level_Aggregate_Counts1!AY117</f>
        <v>0</v>
      </c>
      <c r="AZ120">
        <f>Family_Level_Aggregate_Counts1!AZ117</f>
        <v>0</v>
      </c>
      <c r="BA120">
        <f>Family_Level_Aggregate_Counts1!BA117</f>
        <v>0</v>
      </c>
      <c r="BB120">
        <f>Family_Level_Aggregate_Counts1!BB117</f>
        <v>0</v>
      </c>
      <c r="BC120">
        <f>Family_Level_Aggregate_Counts1!BC117</f>
        <v>0</v>
      </c>
      <c r="BD120">
        <f>Family_Level_Aggregate_Counts1!BD117</f>
        <v>0</v>
      </c>
      <c r="BE120">
        <f>Family_Level_Aggregate_Counts1!BE117</f>
        <v>0</v>
      </c>
      <c r="BF120">
        <f>Family_Level_Aggregate_Counts1!BF117</f>
        <v>0</v>
      </c>
      <c r="BG120">
        <f>Family_Level_Aggregate_Counts1!BG117</f>
        <v>0</v>
      </c>
      <c r="BH120">
        <f>Family_Level_Aggregate_Counts1!BH117</f>
        <v>0</v>
      </c>
      <c r="BI120">
        <f>Family_Level_Aggregate_Counts1!BI117</f>
        <v>0</v>
      </c>
      <c r="BJ120">
        <f>Family_Level_Aggregate_Counts1!BJ117</f>
        <v>0</v>
      </c>
      <c r="BK120">
        <f>Family_Level_Aggregate_Counts1!BK117</f>
        <v>0</v>
      </c>
      <c r="BL120">
        <f>Family_Level_Aggregate_Counts1!BL117</f>
        <v>0</v>
      </c>
      <c r="BM120">
        <f>Family_Level_Aggregate_Counts1!BM117</f>
        <v>0</v>
      </c>
      <c r="BN120">
        <f>Family_Level_Aggregate_Counts1!BN117</f>
        <v>0</v>
      </c>
      <c r="BO120">
        <f>Family_Level_Aggregate_Counts1!BO117</f>
        <v>0</v>
      </c>
      <c r="BP120">
        <f>Family_Level_Aggregate_Counts1!BP117</f>
        <v>0</v>
      </c>
      <c r="BQ120">
        <f>Family_Level_Aggregate_Counts1!BQ117</f>
        <v>0</v>
      </c>
      <c r="BR120">
        <f>Family_Level_Aggregate_Counts1!BR117</f>
        <v>0</v>
      </c>
      <c r="BS120">
        <f>Family_Level_Aggregate_Counts1!BS117</f>
        <v>0</v>
      </c>
      <c r="BT120">
        <f>Family_Level_Aggregate_Counts1!BT117</f>
        <v>0</v>
      </c>
      <c r="BU120">
        <f>Family_Level_Aggregate_Counts1!BU117</f>
        <v>0</v>
      </c>
      <c r="BV120">
        <f>Family_Level_Aggregate_Counts1!BV117</f>
        <v>0</v>
      </c>
      <c r="BW120">
        <f>Family_Level_Aggregate_Counts1!BW117</f>
        <v>0</v>
      </c>
      <c r="BX120">
        <f>Family_Level_Aggregate_Counts1!BX117</f>
        <v>0</v>
      </c>
      <c r="BY120">
        <f>Family_Level_Aggregate_Counts1!BY117</f>
        <v>0</v>
      </c>
      <c r="BZ120">
        <f>Family_Level_Aggregate_Counts1!BZ117</f>
        <v>0</v>
      </c>
      <c r="CA120">
        <f>Family_Level_Aggregate_Counts1!CA117</f>
        <v>0</v>
      </c>
      <c r="CB120">
        <f>Family_Level_Aggregate_Counts1!CB117</f>
        <v>0</v>
      </c>
      <c r="CC120">
        <f>Family_Level_Aggregate_Counts1!CC117</f>
        <v>0</v>
      </c>
      <c r="CD120">
        <f>Family_Level_Aggregate_Counts1!CD117</f>
        <v>0</v>
      </c>
      <c r="CE120">
        <f>Family_Level_Aggregate_Counts1!CE117</f>
        <v>0</v>
      </c>
      <c r="CF120">
        <f>Family_Level_Aggregate_Counts1!CF117</f>
        <v>0</v>
      </c>
      <c r="CG120">
        <f>Family_Level_Aggregate_Counts1!CG117</f>
        <v>0</v>
      </c>
      <c r="CH120">
        <f>Family_Level_Aggregate_Counts1!CH117</f>
        <v>0</v>
      </c>
      <c r="CI120">
        <f>Family_Level_Aggregate_Counts1!CI117</f>
        <v>0</v>
      </c>
      <c r="CJ120">
        <f>Family_Level_Aggregate_Counts1!CJ117</f>
        <v>0</v>
      </c>
      <c r="CK120">
        <f>Family_Level_Aggregate_Counts1!CK117</f>
        <v>0</v>
      </c>
      <c r="CL120">
        <f>Family_Level_Aggregate_Counts1!CL117</f>
        <v>0</v>
      </c>
      <c r="CM120">
        <f>Family_Level_Aggregate_Counts1!CM117</f>
        <v>0</v>
      </c>
      <c r="CN120">
        <f>Family_Level_Aggregate_Counts1!CN117</f>
        <v>0</v>
      </c>
      <c r="CO120">
        <f>Family_Level_Aggregate_Counts1!CO117</f>
        <v>0</v>
      </c>
      <c r="CP120">
        <f>Family_Level_Aggregate_Counts1!CP117</f>
        <v>0</v>
      </c>
      <c r="CQ120">
        <f>Family_Level_Aggregate_Counts1!CQ117</f>
        <v>0</v>
      </c>
      <c r="CR120">
        <f>Family_Level_Aggregate_Counts1!CR117</f>
        <v>0</v>
      </c>
      <c r="CS120" t="str">
        <f>IF(Family_Level_Aggregate_Counts!CS118&gt;10,Family_Level_Aggregate_Counts!CS118,"")</f>
        <v/>
      </c>
    </row>
    <row r="121" spans="1:97" x14ac:dyDescent="0.25">
      <c r="A121">
        <f>Family_Level_Aggregate_Counts1!A118</f>
        <v>0</v>
      </c>
      <c r="B121">
        <f>Family_Level_Aggregate_Counts1!B118</f>
        <v>0</v>
      </c>
      <c r="C121">
        <f>Family_Level_Aggregate_Counts1!C118</f>
        <v>0</v>
      </c>
      <c r="D121">
        <f>Family_Level_Aggregate_Counts1!D118</f>
        <v>0</v>
      </c>
      <c r="E121">
        <f>Family_Level_Aggregate_Counts1!E118</f>
        <v>0</v>
      </c>
      <c r="F121">
        <f>Family_Level_Aggregate_Counts1!F118</f>
        <v>0</v>
      </c>
      <c r="G121">
        <f>Family_Level_Aggregate_Counts1!G118</f>
        <v>0</v>
      </c>
      <c r="H121">
        <f>Family_Level_Aggregate_Counts1!H118</f>
        <v>0</v>
      </c>
      <c r="I121">
        <f>Family_Level_Aggregate_Counts1!I118</f>
        <v>0</v>
      </c>
      <c r="J121">
        <f>Family_Level_Aggregate_Counts1!J118</f>
        <v>0</v>
      </c>
      <c r="K121">
        <f>Family_Level_Aggregate_Counts1!K118</f>
        <v>0</v>
      </c>
      <c r="L121">
        <f>Family_Level_Aggregate_Counts1!L118</f>
        <v>0</v>
      </c>
      <c r="M121">
        <f>Family_Level_Aggregate_Counts1!M118</f>
        <v>0</v>
      </c>
      <c r="N121">
        <f>Family_Level_Aggregate_Counts1!N118</f>
        <v>0</v>
      </c>
      <c r="O121">
        <f>Family_Level_Aggregate_Counts1!O118</f>
        <v>0</v>
      </c>
      <c r="P121">
        <f>Family_Level_Aggregate_Counts1!P118</f>
        <v>0</v>
      </c>
      <c r="Q121">
        <f>Family_Level_Aggregate_Counts1!Q118</f>
        <v>0</v>
      </c>
      <c r="R121">
        <f>Family_Level_Aggregate_Counts1!R118</f>
        <v>0</v>
      </c>
      <c r="S121">
        <f>Family_Level_Aggregate_Counts1!S118</f>
        <v>0</v>
      </c>
      <c r="T121">
        <f>Family_Level_Aggregate_Counts1!T118</f>
        <v>0</v>
      </c>
      <c r="U121">
        <f>Family_Level_Aggregate_Counts1!U118</f>
        <v>0</v>
      </c>
      <c r="V121">
        <f>Family_Level_Aggregate_Counts1!V118</f>
        <v>0</v>
      </c>
      <c r="W121">
        <f>Family_Level_Aggregate_Counts1!W118</f>
        <v>0</v>
      </c>
      <c r="X121">
        <f>Family_Level_Aggregate_Counts1!X118</f>
        <v>0</v>
      </c>
      <c r="Y121">
        <f>Family_Level_Aggregate_Counts1!Y118</f>
        <v>0</v>
      </c>
      <c r="Z121">
        <f>Family_Level_Aggregate_Counts1!Z118</f>
        <v>0</v>
      </c>
      <c r="AA121">
        <f>Family_Level_Aggregate_Counts1!AA118</f>
        <v>0</v>
      </c>
      <c r="AB121">
        <f>Family_Level_Aggregate_Counts1!AB118</f>
        <v>0</v>
      </c>
      <c r="AC121">
        <f>Family_Level_Aggregate_Counts1!AC118</f>
        <v>0</v>
      </c>
      <c r="AD121">
        <f>Family_Level_Aggregate_Counts1!AD118</f>
        <v>0</v>
      </c>
      <c r="AE121">
        <f>Family_Level_Aggregate_Counts1!AE118</f>
        <v>0</v>
      </c>
      <c r="AF121">
        <f>Family_Level_Aggregate_Counts1!AF118</f>
        <v>0</v>
      </c>
      <c r="AG121">
        <f>Family_Level_Aggregate_Counts1!AG118</f>
        <v>0</v>
      </c>
      <c r="AH121">
        <f>Family_Level_Aggregate_Counts1!AH118</f>
        <v>0</v>
      </c>
      <c r="AI121">
        <f>Family_Level_Aggregate_Counts1!AI118</f>
        <v>0</v>
      </c>
      <c r="AJ121">
        <f>Family_Level_Aggregate_Counts1!AJ118</f>
        <v>0</v>
      </c>
      <c r="AK121">
        <f>Family_Level_Aggregate_Counts1!AK118</f>
        <v>0</v>
      </c>
      <c r="AL121">
        <f>Family_Level_Aggregate_Counts1!AL118</f>
        <v>0</v>
      </c>
      <c r="AM121">
        <f>Family_Level_Aggregate_Counts1!AM118</f>
        <v>0</v>
      </c>
      <c r="AN121">
        <f>Family_Level_Aggregate_Counts1!AN118</f>
        <v>0</v>
      </c>
      <c r="AO121">
        <f>Family_Level_Aggregate_Counts1!AO118</f>
        <v>0</v>
      </c>
      <c r="AP121">
        <f>Family_Level_Aggregate_Counts1!AP118</f>
        <v>0</v>
      </c>
      <c r="AQ121">
        <f>Family_Level_Aggregate_Counts1!AQ118</f>
        <v>0</v>
      </c>
      <c r="AR121">
        <f>Family_Level_Aggregate_Counts1!AR118</f>
        <v>0</v>
      </c>
      <c r="AS121">
        <f>Family_Level_Aggregate_Counts1!AS118</f>
        <v>0</v>
      </c>
      <c r="AT121">
        <f>Family_Level_Aggregate_Counts1!AT118</f>
        <v>0</v>
      </c>
      <c r="AU121">
        <f>Family_Level_Aggregate_Counts1!AU118</f>
        <v>0</v>
      </c>
      <c r="AV121">
        <f>Family_Level_Aggregate_Counts1!AV118</f>
        <v>0</v>
      </c>
      <c r="AW121">
        <f>Family_Level_Aggregate_Counts1!AW118</f>
        <v>0</v>
      </c>
      <c r="AX121">
        <f>Family_Level_Aggregate_Counts1!AX118</f>
        <v>0</v>
      </c>
      <c r="AY121">
        <f>Family_Level_Aggregate_Counts1!AY118</f>
        <v>0</v>
      </c>
      <c r="AZ121">
        <f>Family_Level_Aggregate_Counts1!AZ118</f>
        <v>0</v>
      </c>
      <c r="BA121">
        <f>Family_Level_Aggregate_Counts1!BA118</f>
        <v>0</v>
      </c>
      <c r="BB121">
        <f>Family_Level_Aggregate_Counts1!BB118</f>
        <v>0</v>
      </c>
      <c r="BC121">
        <f>Family_Level_Aggregate_Counts1!BC118</f>
        <v>0</v>
      </c>
      <c r="BD121">
        <f>Family_Level_Aggregate_Counts1!BD118</f>
        <v>0</v>
      </c>
      <c r="BE121">
        <f>Family_Level_Aggregate_Counts1!BE118</f>
        <v>0</v>
      </c>
      <c r="BF121">
        <f>Family_Level_Aggregate_Counts1!BF118</f>
        <v>0</v>
      </c>
      <c r="BG121">
        <f>Family_Level_Aggregate_Counts1!BG118</f>
        <v>0</v>
      </c>
      <c r="BH121">
        <f>Family_Level_Aggregate_Counts1!BH118</f>
        <v>0</v>
      </c>
      <c r="BI121">
        <f>Family_Level_Aggregate_Counts1!BI118</f>
        <v>0</v>
      </c>
      <c r="BJ121">
        <f>Family_Level_Aggregate_Counts1!BJ118</f>
        <v>0</v>
      </c>
      <c r="BK121">
        <f>Family_Level_Aggregate_Counts1!BK118</f>
        <v>0</v>
      </c>
      <c r="BL121">
        <f>Family_Level_Aggregate_Counts1!BL118</f>
        <v>0</v>
      </c>
      <c r="BM121">
        <f>Family_Level_Aggregate_Counts1!BM118</f>
        <v>0</v>
      </c>
      <c r="BN121">
        <f>Family_Level_Aggregate_Counts1!BN118</f>
        <v>0</v>
      </c>
      <c r="BO121">
        <f>Family_Level_Aggregate_Counts1!BO118</f>
        <v>0</v>
      </c>
      <c r="BP121">
        <f>Family_Level_Aggregate_Counts1!BP118</f>
        <v>0</v>
      </c>
      <c r="BQ121">
        <f>Family_Level_Aggregate_Counts1!BQ118</f>
        <v>0</v>
      </c>
      <c r="BR121">
        <f>Family_Level_Aggregate_Counts1!BR118</f>
        <v>0</v>
      </c>
      <c r="BS121">
        <f>Family_Level_Aggregate_Counts1!BS118</f>
        <v>0</v>
      </c>
      <c r="BT121">
        <f>Family_Level_Aggregate_Counts1!BT118</f>
        <v>0</v>
      </c>
      <c r="BU121">
        <f>Family_Level_Aggregate_Counts1!BU118</f>
        <v>0</v>
      </c>
      <c r="BV121">
        <f>Family_Level_Aggregate_Counts1!BV118</f>
        <v>0</v>
      </c>
      <c r="BW121">
        <f>Family_Level_Aggregate_Counts1!BW118</f>
        <v>0</v>
      </c>
      <c r="BX121">
        <f>Family_Level_Aggregate_Counts1!BX118</f>
        <v>0</v>
      </c>
      <c r="BY121">
        <f>Family_Level_Aggregate_Counts1!BY118</f>
        <v>0</v>
      </c>
      <c r="BZ121">
        <f>Family_Level_Aggregate_Counts1!BZ118</f>
        <v>0</v>
      </c>
      <c r="CA121">
        <f>Family_Level_Aggregate_Counts1!CA118</f>
        <v>0</v>
      </c>
      <c r="CB121">
        <f>Family_Level_Aggregate_Counts1!CB118</f>
        <v>0</v>
      </c>
      <c r="CC121">
        <f>Family_Level_Aggregate_Counts1!CC118</f>
        <v>0</v>
      </c>
      <c r="CD121">
        <f>Family_Level_Aggregate_Counts1!CD118</f>
        <v>0</v>
      </c>
      <c r="CE121">
        <f>Family_Level_Aggregate_Counts1!CE118</f>
        <v>0</v>
      </c>
      <c r="CF121">
        <f>Family_Level_Aggregate_Counts1!CF118</f>
        <v>0</v>
      </c>
      <c r="CG121">
        <f>Family_Level_Aggregate_Counts1!CG118</f>
        <v>0</v>
      </c>
      <c r="CH121">
        <f>Family_Level_Aggregate_Counts1!CH118</f>
        <v>0</v>
      </c>
      <c r="CI121">
        <f>Family_Level_Aggregate_Counts1!CI118</f>
        <v>0</v>
      </c>
      <c r="CJ121">
        <f>Family_Level_Aggregate_Counts1!CJ118</f>
        <v>0</v>
      </c>
      <c r="CK121">
        <f>Family_Level_Aggregate_Counts1!CK118</f>
        <v>0</v>
      </c>
      <c r="CL121">
        <f>Family_Level_Aggregate_Counts1!CL118</f>
        <v>0</v>
      </c>
      <c r="CM121">
        <f>Family_Level_Aggregate_Counts1!CM118</f>
        <v>0</v>
      </c>
      <c r="CN121">
        <f>Family_Level_Aggregate_Counts1!CN118</f>
        <v>0</v>
      </c>
      <c r="CO121">
        <f>Family_Level_Aggregate_Counts1!CO118</f>
        <v>0</v>
      </c>
      <c r="CP121">
        <f>Family_Level_Aggregate_Counts1!CP118</f>
        <v>0</v>
      </c>
      <c r="CQ121">
        <f>Family_Level_Aggregate_Counts1!CQ118</f>
        <v>0</v>
      </c>
      <c r="CR121">
        <f>Family_Level_Aggregate_Counts1!CR118</f>
        <v>0</v>
      </c>
      <c r="CS121" t="str">
        <f>IF(Family_Level_Aggregate_Counts!CS119&gt;10,Family_Level_Aggregate_Counts!CS119,"")</f>
        <v/>
      </c>
    </row>
    <row r="122" spans="1:97" x14ac:dyDescent="0.25">
      <c r="A122">
        <f>Family_Level_Aggregate_Counts1!A119</f>
        <v>0</v>
      </c>
      <c r="B122">
        <f>Family_Level_Aggregate_Counts1!B119</f>
        <v>0</v>
      </c>
      <c r="C122">
        <f>Family_Level_Aggregate_Counts1!C119</f>
        <v>0</v>
      </c>
      <c r="D122">
        <f>Family_Level_Aggregate_Counts1!D119</f>
        <v>0</v>
      </c>
      <c r="E122">
        <f>Family_Level_Aggregate_Counts1!E119</f>
        <v>0</v>
      </c>
      <c r="F122">
        <f>Family_Level_Aggregate_Counts1!F119</f>
        <v>0</v>
      </c>
      <c r="G122">
        <f>Family_Level_Aggregate_Counts1!G119</f>
        <v>0</v>
      </c>
      <c r="H122">
        <f>Family_Level_Aggregate_Counts1!H119</f>
        <v>0</v>
      </c>
      <c r="I122">
        <f>Family_Level_Aggregate_Counts1!I119</f>
        <v>0</v>
      </c>
      <c r="J122">
        <f>Family_Level_Aggregate_Counts1!J119</f>
        <v>0</v>
      </c>
      <c r="K122">
        <f>Family_Level_Aggregate_Counts1!K119</f>
        <v>0</v>
      </c>
      <c r="L122">
        <f>Family_Level_Aggregate_Counts1!L119</f>
        <v>0</v>
      </c>
      <c r="M122">
        <f>Family_Level_Aggregate_Counts1!M119</f>
        <v>0</v>
      </c>
      <c r="N122">
        <f>Family_Level_Aggregate_Counts1!N119</f>
        <v>0</v>
      </c>
      <c r="O122">
        <f>Family_Level_Aggregate_Counts1!O119</f>
        <v>0</v>
      </c>
      <c r="P122">
        <f>Family_Level_Aggregate_Counts1!P119</f>
        <v>0</v>
      </c>
      <c r="Q122">
        <f>Family_Level_Aggregate_Counts1!Q119</f>
        <v>0</v>
      </c>
      <c r="R122">
        <f>Family_Level_Aggregate_Counts1!R119</f>
        <v>0</v>
      </c>
      <c r="S122">
        <f>Family_Level_Aggregate_Counts1!S119</f>
        <v>0</v>
      </c>
      <c r="T122">
        <f>Family_Level_Aggregate_Counts1!T119</f>
        <v>0</v>
      </c>
      <c r="U122">
        <f>Family_Level_Aggregate_Counts1!U119</f>
        <v>0</v>
      </c>
      <c r="V122">
        <f>Family_Level_Aggregate_Counts1!V119</f>
        <v>0</v>
      </c>
      <c r="W122">
        <f>Family_Level_Aggregate_Counts1!W119</f>
        <v>0</v>
      </c>
      <c r="X122">
        <f>Family_Level_Aggregate_Counts1!X119</f>
        <v>0</v>
      </c>
      <c r="Y122">
        <f>Family_Level_Aggregate_Counts1!Y119</f>
        <v>0</v>
      </c>
      <c r="Z122">
        <f>Family_Level_Aggregate_Counts1!Z119</f>
        <v>0</v>
      </c>
      <c r="AA122">
        <f>Family_Level_Aggregate_Counts1!AA119</f>
        <v>0</v>
      </c>
      <c r="AB122">
        <f>Family_Level_Aggregate_Counts1!AB119</f>
        <v>0</v>
      </c>
      <c r="AC122">
        <f>Family_Level_Aggregate_Counts1!AC119</f>
        <v>0</v>
      </c>
      <c r="AD122">
        <f>Family_Level_Aggregate_Counts1!AD119</f>
        <v>0</v>
      </c>
      <c r="AE122">
        <f>Family_Level_Aggregate_Counts1!AE119</f>
        <v>0</v>
      </c>
      <c r="AF122">
        <f>Family_Level_Aggregate_Counts1!AF119</f>
        <v>0</v>
      </c>
      <c r="AG122">
        <f>Family_Level_Aggregate_Counts1!AG119</f>
        <v>0</v>
      </c>
      <c r="AH122">
        <f>Family_Level_Aggregate_Counts1!AH119</f>
        <v>0</v>
      </c>
      <c r="AI122">
        <f>Family_Level_Aggregate_Counts1!AI119</f>
        <v>0</v>
      </c>
      <c r="AJ122">
        <f>Family_Level_Aggregate_Counts1!AJ119</f>
        <v>0</v>
      </c>
      <c r="AK122">
        <f>Family_Level_Aggregate_Counts1!AK119</f>
        <v>0</v>
      </c>
      <c r="AL122">
        <f>Family_Level_Aggregate_Counts1!AL119</f>
        <v>0</v>
      </c>
      <c r="AM122">
        <f>Family_Level_Aggregate_Counts1!AM119</f>
        <v>0</v>
      </c>
      <c r="AN122">
        <f>Family_Level_Aggregate_Counts1!AN119</f>
        <v>0</v>
      </c>
      <c r="AO122">
        <f>Family_Level_Aggregate_Counts1!AO119</f>
        <v>0</v>
      </c>
      <c r="AP122">
        <f>Family_Level_Aggregate_Counts1!AP119</f>
        <v>0</v>
      </c>
      <c r="AQ122">
        <f>Family_Level_Aggregate_Counts1!AQ119</f>
        <v>0</v>
      </c>
      <c r="AR122">
        <f>Family_Level_Aggregate_Counts1!AR119</f>
        <v>0</v>
      </c>
      <c r="AS122">
        <f>Family_Level_Aggregate_Counts1!AS119</f>
        <v>0</v>
      </c>
      <c r="AT122">
        <f>Family_Level_Aggregate_Counts1!AT119</f>
        <v>0</v>
      </c>
      <c r="AU122">
        <f>Family_Level_Aggregate_Counts1!AU119</f>
        <v>0</v>
      </c>
      <c r="AV122">
        <f>Family_Level_Aggregate_Counts1!AV119</f>
        <v>0</v>
      </c>
      <c r="AW122">
        <f>Family_Level_Aggregate_Counts1!AW119</f>
        <v>0</v>
      </c>
      <c r="AX122">
        <f>Family_Level_Aggregate_Counts1!AX119</f>
        <v>0</v>
      </c>
      <c r="AY122">
        <f>Family_Level_Aggregate_Counts1!AY119</f>
        <v>0</v>
      </c>
      <c r="AZ122">
        <f>Family_Level_Aggregate_Counts1!AZ119</f>
        <v>0</v>
      </c>
      <c r="BA122">
        <f>Family_Level_Aggregate_Counts1!BA119</f>
        <v>0</v>
      </c>
      <c r="BB122">
        <f>Family_Level_Aggregate_Counts1!BB119</f>
        <v>0</v>
      </c>
      <c r="BC122">
        <f>Family_Level_Aggregate_Counts1!BC119</f>
        <v>0</v>
      </c>
      <c r="BD122">
        <f>Family_Level_Aggregate_Counts1!BD119</f>
        <v>0</v>
      </c>
      <c r="BE122">
        <f>Family_Level_Aggregate_Counts1!BE119</f>
        <v>0</v>
      </c>
      <c r="BF122">
        <f>Family_Level_Aggregate_Counts1!BF119</f>
        <v>0</v>
      </c>
      <c r="BG122">
        <f>Family_Level_Aggregate_Counts1!BG119</f>
        <v>0</v>
      </c>
      <c r="BH122">
        <f>Family_Level_Aggregate_Counts1!BH119</f>
        <v>0</v>
      </c>
      <c r="BI122">
        <f>Family_Level_Aggregate_Counts1!BI119</f>
        <v>0</v>
      </c>
      <c r="BJ122">
        <f>Family_Level_Aggregate_Counts1!BJ119</f>
        <v>0</v>
      </c>
      <c r="BK122">
        <f>Family_Level_Aggregate_Counts1!BK119</f>
        <v>0</v>
      </c>
      <c r="BL122">
        <f>Family_Level_Aggregate_Counts1!BL119</f>
        <v>0</v>
      </c>
      <c r="BM122">
        <f>Family_Level_Aggregate_Counts1!BM119</f>
        <v>0</v>
      </c>
      <c r="BN122">
        <f>Family_Level_Aggregate_Counts1!BN119</f>
        <v>0</v>
      </c>
      <c r="BO122">
        <f>Family_Level_Aggregate_Counts1!BO119</f>
        <v>0</v>
      </c>
      <c r="BP122">
        <f>Family_Level_Aggregate_Counts1!BP119</f>
        <v>0</v>
      </c>
      <c r="BQ122">
        <f>Family_Level_Aggregate_Counts1!BQ119</f>
        <v>0</v>
      </c>
      <c r="BR122">
        <f>Family_Level_Aggregate_Counts1!BR119</f>
        <v>0</v>
      </c>
      <c r="BS122">
        <f>Family_Level_Aggregate_Counts1!BS119</f>
        <v>0</v>
      </c>
      <c r="BT122">
        <f>Family_Level_Aggregate_Counts1!BT119</f>
        <v>0</v>
      </c>
      <c r="BU122">
        <f>Family_Level_Aggregate_Counts1!BU119</f>
        <v>0</v>
      </c>
      <c r="BV122">
        <f>Family_Level_Aggregate_Counts1!BV119</f>
        <v>0</v>
      </c>
      <c r="BW122">
        <f>Family_Level_Aggregate_Counts1!BW119</f>
        <v>0</v>
      </c>
      <c r="BX122">
        <f>Family_Level_Aggregate_Counts1!BX119</f>
        <v>0</v>
      </c>
      <c r="BY122">
        <f>Family_Level_Aggregate_Counts1!BY119</f>
        <v>0</v>
      </c>
      <c r="BZ122">
        <f>Family_Level_Aggregate_Counts1!BZ119</f>
        <v>0</v>
      </c>
      <c r="CA122">
        <f>Family_Level_Aggregate_Counts1!CA119</f>
        <v>0</v>
      </c>
      <c r="CB122">
        <f>Family_Level_Aggregate_Counts1!CB119</f>
        <v>0</v>
      </c>
      <c r="CC122">
        <f>Family_Level_Aggregate_Counts1!CC119</f>
        <v>0</v>
      </c>
      <c r="CD122">
        <f>Family_Level_Aggregate_Counts1!CD119</f>
        <v>0</v>
      </c>
      <c r="CE122">
        <f>Family_Level_Aggregate_Counts1!CE119</f>
        <v>0</v>
      </c>
      <c r="CF122">
        <f>Family_Level_Aggregate_Counts1!CF119</f>
        <v>0</v>
      </c>
      <c r="CG122">
        <f>Family_Level_Aggregate_Counts1!CG119</f>
        <v>0</v>
      </c>
      <c r="CH122">
        <f>Family_Level_Aggregate_Counts1!CH119</f>
        <v>0</v>
      </c>
      <c r="CI122">
        <f>Family_Level_Aggregate_Counts1!CI119</f>
        <v>0</v>
      </c>
      <c r="CJ122">
        <f>Family_Level_Aggregate_Counts1!CJ119</f>
        <v>0</v>
      </c>
      <c r="CK122">
        <f>Family_Level_Aggregate_Counts1!CK119</f>
        <v>0</v>
      </c>
      <c r="CL122">
        <f>Family_Level_Aggregate_Counts1!CL119</f>
        <v>0</v>
      </c>
      <c r="CM122">
        <f>Family_Level_Aggregate_Counts1!CM119</f>
        <v>0</v>
      </c>
      <c r="CN122">
        <f>Family_Level_Aggregate_Counts1!CN119</f>
        <v>0</v>
      </c>
      <c r="CO122">
        <f>Family_Level_Aggregate_Counts1!CO119</f>
        <v>0</v>
      </c>
      <c r="CP122">
        <f>Family_Level_Aggregate_Counts1!CP119</f>
        <v>0</v>
      </c>
      <c r="CQ122">
        <f>Family_Level_Aggregate_Counts1!CQ119</f>
        <v>0</v>
      </c>
      <c r="CR122">
        <f>Family_Level_Aggregate_Counts1!CR119</f>
        <v>0</v>
      </c>
      <c r="CS122" t="str">
        <f>IF(Family_Level_Aggregate_Counts!CS120&gt;10,Family_Level_Aggregate_Counts!CS120,"")</f>
        <v/>
      </c>
    </row>
    <row r="123" spans="1:97" x14ac:dyDescent="0.25">
      <c r="A123">
        <f>Family_Level_Aggregate_Counts1!A120</f>
        <v>0</v>
      </c>
      <c r="B123">
        <f>Family_Level_Aggregate_Counts1!B120</f>
        <v>0</v>
      </c>
      <c r="C123">
        <f>Family_Level_Aggregate_Counts1!C120</f>
        <v>0</v>
      </c>
      <c r="D123">
        <f>Family_Level_Aggregate_Counts1!D120</f>
        <v>0</v>
      </c>
      <c r="E123">
        <f>Family_Level_Aggregate_Counts1!E120</f>
        <v>0</v>
      </c>
      <c r="F123">
        <f>Family_Level_Aggregate_Counts1!F120</f>
        <v>0</v>
      </c>
      <c r="G123">
        <f>Family_Level_Aggregate_Counts1!G120</f>
        <v>0</v>
      </c>
      <c r="H123">
        <f>Family_Level_Aggregate_Counts1!H120</f>
        <v>0</v>
      </c>
      <c r="I123">
        <f>Family_Level_Aggregate_Counts1!I120</f>
        <v>0</v>
      </c>
      <c r="J123">
        <f>Family_Level_Aggregate_Counts1!J120</f>
        <v>0</v>
      </c>
      <c r="K123">
        <f>Family_Level_Aggregate_Counts1!K120</f>
        <v>0</v>
      </c>
      <c r="L123">
        <f>Family_Level_Aggregate_Counts1!L120</f>
        <v>0</v>
      </c>
      <c r="M123">
        <f>Family_Level_Aggregate_Counts1!M120</f>
        <v>0</v>
      </c>
      <c r="N123">
        <f>Family_Level_Aggregate_Counts1!N120</f>
        <v>0</v>
      </c>
      <c r="O123">
        <f>Family_Level_Aggregate_Counts1!O120</f>
        <v>0</v>
      </c>
      <c r="P123">
        <f>Family_Level_Aggregate_Counts1!P120</f>
        <v>0</v>
      </c>
      <c r="Q123">
        <f>Family_Level_Aggregate_Counts1!Q120</f>
        <v>0</v>
      </c>
      <c r="R123">
        <f>Family_Level_Aggregate_Counts1!R120</f>
        <v>0</v>
      </c>
      <c r="S123">
        <f>Family_Level_Aggregate_Counts1!S120</f>
        <v>0</v>
      </c>
      <c r="T123">
        <f>Family_Level_Aggregate_Counts1!T120</f>
        <v>0</v>
      </c>
      <c r="U123">
        <f>Family_Level_Aggregate_Counts1!U120</f>
        <v>0</v>
      </c>
      <c r="V123">
        <f>Family_Level_Aggregate_Counts1!V120</f>
        <v>0</v>
      </c>
      <c r="W123">
        <f>Family_Level_Aggregate_Counts1!W120</f>
        <v>0</v>
      </c>
      <c r="X123">
        <f>Family_Level_Aggregate_Counts1!X120</f>
        <v>0</v>
      </c>
      <c r="Y123">
        <f>Family_Level_Aggregate_Counts1!Y120</f>
        <v>0</v>
      </c>
      <c r="Z123">
        <f>Family_Level_Aggregate_Counts1!Z120</f>
        <v>0</v>
      </c>
      <c r="AA123">
        <f>Family_Level_Aggregate_Counts1!AA120</f>
        <v>0</v>
      </c>
      <c r="AB123">
        <f>Family_Level_Aggregate_Counts1!AB120</f>
        <v>0</v>
      </c>
      <c r="AC123">
        <f>Family_Level_Aggregate_Counts1!AC120</f>
        <v>0</v>
      </c>
      <c r="AD123">
        <f>Family_Level_Aggregate_Counts1!AD120</f>
        <v>0</v>
      </c>
      <c r="AE123">
        <f>Family_Level_Aggregate_Counts1!AE120</f>
        <v>0</v>
      </c>
      <c r="AF123">
        <f>Family_Level_Aggregate_Counts1!AF120</f>
        <v>0</v>
      </c>
      <c r="AG123">
        <f>Family_Level_Aggregate_Counts1!AG120</f>
        <v>0</v>
      </c>
      <c r="AH123">
        <f>Family_Level_Aggregate_Counts1!AH120</f>
        <v>0</v>
      </c>
      <c r="AI123">
        <f>Family_Level_Aggregate_Counts1!AI120</f>
        <v>0</v>
      </c>
      <c r="AJ123">
        <f>Family_Level_Aggregate_Counts1!AJ120</f>
        <v>0</v>
      </c>
      <c r="AK123">
        <f>Family_Level_Aggregate_Counts1!AK120</f>
        <v>0</v>
      </c>
      <c r="AL123">
        <f>Family_Level_Aggregate_Counts1!AL120</f>
        <v>0</v>
      </c>
      <c r="AM123">
        <f>Family_Level_Aggregate_Counts1!AM120</f>
        <v>0</v>
      </c>
      <c r="AN123">
        <f>Family_Level_Aggregate_Counts1!AN120</f>
        <v>0</v>
      </c>
      <c r="AO123">
        <f>Family_Level_Aggregate_Counts1!AO120</f>
        <v>0</v>
      </c>
      <c r="AP123">
        <f>Family_Level_Aggregate_Counts1!AP120</f>
        <v>0</v>
      </c>
      <c r="AQ123">
        <f>Family_Level_Aggregate_Counts1!AQ120</f>
        <v>0</v>
      </c>
      <c r="AR123">
        <f>Family_Level_Aggregate_Counts1!AR120</f>
        <v>0</v>
      </c>
      <c r="AS123">
        <f>Family_Level_Aggregate_Counts1!AS120</f>
        <v>0</v>
      </c>
      <c r="AT123">
        <f>Family_Level_Aggregate_Counts1!AT120</f>
        <v>0</v>
      </c>
      <c r="AU123">
        <f>Family_Level_Aggregate_Counts1!AU120</f>
        <v>0</v>
      </c>
      <c r="AV123">
        <f>Family_Level_Aggregate_Counts1!AV120</f>
        <v>0</v>
      </c>
      <c r="AW123">
        <f>Family_Level_Aggregate_Counts1!AW120</f>
        <v>0</v>
      </c>
      <c r="AX123">
        <f>Family_Level_Aggregate_Counts1!AX120</f>
        <v>0</v>
      </c>
      <c r="AY123">
        <f>Family_Level_Aggregate_Counts1!AY120</f>
        <v>0</v>
      </c>
      <c r="AZ123">
        <f>Family_Level_Aggregate_Counts1!AZ120</f>
        <v>0</v>
      </c>
      <c r="BA123">
        <f>Family_Level_Aggregate_Counts1!BA120</f>
        <v>0</v>
      </c>
      <c r="BB123">
        <f>Family_Level_Aggregate_Counts1!BB120</f>
        <v>0</v>
      </c>
      <c r="BC123">
        <f>Family_Level_Aggregate_Counts1!BC120</f>
        <v>0</v>
      </c>
      <c r="BD123">
        <f>Family_Level_Aggregate_Counts1!BD120</f>
        <v>0</v>
      </c>
      <c r="BE123">
        <f>Family_Level_Aggregate_Counts1!BE120</f>
        <v>0</v>
      </c>
      <c r="BF123">
        <f>Family_Level_Aggregate_Counts1!BF120</f>
        <v>0</v>
      </c>
      <c r="BG123">
        <f>Family_Level_Aggregate_Counts1!BG120</f>
        <v>0</v>
      </c>
      <c r="BH123">
        <f>Family_Level_Aggregate_Counts1!BH120</f>
        <v>0</v>
      </c>
      <c r="BI123">
        <f>Family_Level_Aggregate_Counts1!BI120</f>
        <v>0</v>
      </c>
      <c r="BJ123">
        <f>Family_Level_Aggregate_Counts1!BJ120</f>
        <v>0</v>
      </c>
      <c r="BK123">
        <f>Family_Level_Aggregate_Counts1!BK120</f>
        <v>0</v>
      </c>
      <c r="BL123">
        <f>Family_Level_Aggregate_Counts1!BL120</f>
        <v>0</v>
      </c>
      <c r="BM123">
        <f>Family_Level_Aggregate_Counts1!BM120</f>
        <v>0</v>
      </c>
      <c r="BN123">
        <f>Family_Level_Aggregate_Counts1!BN120</f>
        <v>0</v>
      </c>
      <c r="BO123">
        <f>Family_Level_Aggregate_Counts1!BO120</f>
        <v>0</v>
      </c>
      <c r="BP123">
        <f>Family_Level_Aggregate_Counts1!BP120</f>
        <v>0</v>
      </c>
      <c r="BQ123">
        <f>Family_Level_Aggregate_Counts1!BQ120</f>
        <v>0</v>
      </c>
      <c r="BR123">
        <f>Family_Level_Aggregate_Counts1!BR120</f>
        <v>0</v>
      </c>
      <c r="BS123">
        <f>Family_Level_Aggregate_Counts1!BS120</f>
        <v>0</v>
      </c>
      <c r="BT123">
        <f>Family_Level_Aggregate_Counts1!BT120</f>
        <v>0</v>
      </c>
      <c r="BU123">
        <f>Family_Level_Aggregate_Counts1!BU120</f>
        <v>0</v>
      </c>
      <c r="BV123">
        <f>Family_Level_Aggregate_Counts1!BV120</f>
        <v>0</v>
      </c>
      <c r="BW123">
        <f>Family_Level_Aggregate_Counts1!BW120</f>
        <v>0</v>
      </c>
      <c r="BX123">
        <f>Family_Level_Aggregate_Counts1!BX120</f>
        <v>0</v>
      </c>
      <c r="BY123">
        <f>Family_Level_Aggregate_Counts1!BY120</f>
        <v>0</v>
      </c>
      <c r="BZ123">
        <f>Family_Level_Aggregate_Counts1!BZ120</f>
        <v>0</v>
      </c>
      <c r="CA123">
        <f>Family_Level_Aggregate_Counts1!CA120</f>
        <v>0</v>
      </c>
      <c r="CB123">
        <f>Family_Level_Aggregate_Counts1!CB120</f>
        <v>0</v>
      </c>
      <c r="CC123">
        <f>Family_Level_Aggregate_Counts1!CC120</f>
        <v>0</v>
      </c>
      <c r="CD123">
        <f>Family_Level_Aggregate_Counts1!CD120</f>
        <v>0</v>
      </c>
      <c r="CE123">
        <f>Family_Level_Aggregate_Counts1!CE120</f>
        <v>0</v>
      </c>
      <c r="CF123">
        <f>Family_Level_Aggregate_Counts1!CF120</f>
        <v>0</v>
      </c>
      <c r="CG123">
        <f>Family_Level_Aggregate_Counts1!CG120</f>
        <v>0</v>
      </c>
      <c r="CH123">
        <f>Family_Level_Aggregate_Counts1!CH120</f>
        <v>0</v>
      </c>
      <c r="CI123">
        <f>Family_Level_Aggregate_Counts1!CI120</f>
        <v>0</v>
      </c>
      <c r="CJ123">
        <f>Family_Level_Aggregate_Counts1!CJ120</f>
        <v>0</v>
      </c>
      <c r="CK123">
        <f>Family_Level_Aggregate_Counts1!CK120</f>
        <v>0</v>
      </c>
      <c r="CL123">
        <f>Family_Level_Aggregate_Counts1!CL120</f>
        <v>0</v>
      </c>
      <c r="CM123">
        <f>Family_Level_Aggregate_Counts1!CM120</f>
        <v>0</v>
      </c>
      <c r="CN123">
        <f>Family_Level_Aggregate_Counts1!CN120</f>
        <v>0</v>
      </c>
      <c r="CO123">
        <f>Family_Level_Aggregate_Counts1!CO120</f>
        <v>0</v>
      </c>
      <c r="CP123">
        <f>Family_Level_Aggregate_Counts1!CP120</f>
        <v>0</v>
      </c>
      <c r="CQ123">
        <f>Family_Level_Aggregate_Counts1!CQ120</f>
        <v>0</v>
      </c>
      <c r="CR123">
        <f>Family_Level_Aggregate_Counts1!CR120</f>
        <v>0</v>
      </c>
      <c r="CS123">
        <f>IF(Family_Level_Aggregate_Counts!CS121&gt;10,Family_Level_Aggregate_Counts!CS121,"")</f>
        <v>11</v>
      </c>
    </row>
    <row r="124" spans="1:97" x14ac:dyDescent="0.25">
      <c r="A124">
        <f>Family_Level_Aggregate_Counts1!A121</f>
        <v>0</v>
      </c>
      <c r="B124">
        <f>Family_Level_Aggregate_Counts1!B121</f>
        <v>0</v>
      </c>
      <c r="C124">
        <f>Family_Level_Aggregate_Counts1!C121</f>
        <v>0</v>
      </c>
      <c r="D124">
        <f>Family_Level_Aggregate_Counts1!D121</f>
        <v>0</v>
      </c>
      <c r="E124">
        <f>Family_Level_Aggregate_Counts1!E121</f>
        <v>0</v>
      </c>
      <c r="F124">
        <f>Family_Level_Aggregate_Counts1!F121</f>
        <v>0</v>
      </c>
      <c r="G124">
        <f>Family_Level_Aggregate_Counts1!G121</f>
        <v>0</v>
      </c>
      <c r="H124">
        <f>Family_Level_Aggregate_Counts1!H121</f>
        <v>0</v>
      </c>
      <c r="I124">
        <f>Family_Level_Aggregate_Counts1!I121</f>
        <v>0</v>
      </c>
      <c r="J124">
        <f>Family_Level_Aggregate_Counts1!J121</f>
        <v>0</v>
      </c>
      <c r="K124">
        <f>Family_Level_Aggregate_Counts1!K121</f>
        <v>0</v>
      </c>
      <c r="L124">
        <f>Family_Level_Aggregate_Counts1!L121</f>
        <v>0</v>
      </c>
      <c r="M124">
        <f>Family_Level_Aggregate_Counts1!M121</f>
        <v>0</v>
      </c>
      <c r="N124">
        <f>Family_Level_Aggregate_Counts1!N121</f>
        <v>0</v>
      </c>
      <c r="O124">
        <f>Family_Level_Aggregate_Counts1!O121</f>
        <v>0</v>
      </c>
      <c r="P124">
        <f>Family_Level_Aggregate_Counts1!P121</f>
        <v>0</v>
      </c>
      <c r="Q124">
        <f>Family_Level_Aggregate_Counts1!Q121</f>
        <v>0</v>
      </c>
      <c r="R124">
        <f>Family_Level_Aggregate_Counts1!R121</f>
        <v>0</v>
      </c>
      <c r="S124">
        <f>Family_Level_Aggregate_Counts1!S121</f>
        <v>0</v>
      </c>
      <c r="T124">
        <f>Family_Level_Aggregate_Counts1!T121</f>
        <v>0</v>
      </c>
      <c r="U124">
        <f>Family_Level_Aggregate_Counts1!U121</f>
        <v>0</v>
      </c>
      <c r="V124">
        <f>Family_Level_Aggregate_Counts1!V121</f>
        <v>0</v>
      </c>
      <c r="W124">
        <f>Family_Level_Aggregate_Counts1!W121</f>
        <v>0</v>
      </c>
      <c r="X124">
        <f>Family_Level_Aggregate_Counts1!X121</f>
        <v>0</v>
      </c>
      <c r="Y124">
        <f>Family_Level_Aggregate_Counts1!Y121</f>
        <v>0</v>
      </c>
      <c r="Z124">
        <f>Family_Level_Aggregate_Counts1!Z121</f>
        <v>0</v>
      </c>
      <c r="AA124">
        <f>Family_Level_Aggregate_Counts1!AA121</f>
        <v>0</v>
      </c>
      <c r="AB124">
        <f>Family_Level_Aggregate_Counts1!AB121</f>
        <v>0</v>
      </c>
      <c r="AC124">
        <f>Family_Level_Aggregate_Counts1!AC121</f>
        <v>0</v>
      </c>
      <c r="AD124">
        <f>Family_Level_Aggregate_Counts1!AD121</f>
        <v>0</v>
      </c>
      <c r="AE124">
        <f>Family_Level_Aggregate_Counts1!AE121</f>
        <v>0</v>
      </c>
      <c r="AF124">
        <f>Family_Level_Aggregate_Counts1!AF121</f>
        <v>0</v>
      </c>
      <c r="AG124">
        <f>Family_Level_Aggregate_Counts1!AG121</f>
        <v>0</v>
      </c>
      <c r="AH124">
        <f>Family_Level_Aggregate_Counts1!AH121</f>
        <v>0</v>
      </c>
      <c r="AI124">
        <f>Family_Level_Aggregate_Counts1!AI121</f>
        <v>0</v>
      </c>
      <c r="AJ124">
        <f>Family_Level_Aggregate_Counts1!AJ121</f>
        <v>0</v>
      </c>
      <c r="AK124">
        <f>Family_Level_Aggregate_Counts1!AK121</f>
        <v>0</v>
      </c>
      <c r="AL124">
        <f>Family_Level_Aggregate_Counts1!AL121</f>
        <v>0</v>
      </c>
      <c r="AM124">
        <f>Family_Level_Aggregate_Counts1!AM121</f>
        <v>0</v>
      </c>
      <c r="AN124">
        <f>Family_Level_Aggregate_Counts1!AN121</f>
        <v>0</v>
      </c>
      <c r="AO124">
        <f>Family_Level_Aggregate_Counts1!AO121</f>
        <v>0</v>
      </c>
      <c r="AP124">
        <f>Family_Level_Aggregate_Counts1!AP121</f>
        <v>0</v>
      </c>
      <c r="AQ124">
        <f>Family_Level_Aggregate_Counts1!AQ121</f>
        <v>0</v>
      </c>
      <c r="AR124">
        <f>Family_Level_Aggregate_Counts1!AR121</f>
        <v>0</v>
      </c>
      <c r="AS124">
        <f>Family_Level_Aggregate_Counts1!AS121</f>
        <v>0</v>
      </c>
      <c r="AT124">
        <f>Family_Level_Aggregate_Counts1!AT121</f>
        <v>0</v>
      </c>
      <c r="AU124">
        <f>Family_Level_Aggregate_Counts1!AU121</f>
        <v>0</v>
      </c>
      <c r="AV124">
        <f>Family_Level_Aggregate_Counts1!AV121</f>
        <v>0</v>
      </c>
      <c r="AW124">
        <f>Family_Level_Aggregate_Counts1!AW121</f>
        <v>0</v>
      </c>
      <c r="AX124">
        <f>Family_Level_Aggregate_Counts1!AX121</f>
        <v>0</v>
      </c>
      <c r="AY124">
        <f>Family_Level_Aggregate_Counts1!AY121</f>
        <v>0</v>
      </c>
      <c r="AZ124">
        <f>Family_Level_Aggregate_Counts1!AZ121</f>
        <v>0</v>
      </c>
      <c r="BA124">
        <f>Family_Level_Aggregate_Counts1!BA121</f>
        <v>0</v>
      </c>
      <c r="BB124">
        <f>Family_Level_Aggregate_Counts1!BB121</f>
        <v>0</v>
      </c>
      <c r="BC124">
        <f>Family_Level_Aggregate_Counts1!BC121</f>
        <v>0</v>
      </c>
      <c r="BD124">
        <f>Family_Level_Aggregate_Counts1!BD121</f>
        <v>0</v>
      </c>
      <c r="BE124">
        <f>Family_Level_Aggregate_Counts1!BE121</f>
        <v>0</v>
      </c>
      <c r="BF124">
        <f>Family_Level_Aggregate_Counts1!BF121</f>
        <v>0</v>
      </c>
      <c r="BG124">
        <f>Family_Level_Aggregate_Counts1!BG121</f>
        <v>0</v>
      </c>
      <c r="BH124">
        <f>Family_Level_Aggregate_Counts1!BH121</f>
        <v>0</v>
      </c>
      <c r="BI124">
        <f>Family_Level_Aggregate_Counts1!BI121</f>
        <v>0</v>
      </c>
      <c r="BJ124">
        <f>Family_Level_Aggregate_Counts1!BJ121</f>
        <v>0</v>
      </c>
      <c r="BK124">
        <f>Family_Level_Aggregate_Counts1!BK121</f>
        <v>0</v>
      </c>
      <c r="BL124">
        <f>Family_Level_Aggregate_Counts1!BL121</f>
        <v>0</v>
      </c>
      <c r="BM124">
        <f>Family_Level_Aggregate_Counts1!BM121</f>
        <v>0</v>
      </c>
      <c r="BN124">
        <f>Family_Level_Aggregate_Counts1!BN121</f>
        <v>0</v>
      </c>
      <c r="BO124">
        <f>Family_Level_Aggregate_Counts1!BO121</f>
        <v>0</v>
      </c>
      <c r="BP124">
        <f>Family_Level_Aggregate_Counts1!BP121</f>
        <v>0</v>
      </c>
      <c r="BQ124">
        <f>Family_Level_Aggregate_Counts1!BQ121</f>
        <v>0</v>
      </c>
      <c r="BR124">
        <f>Family_Level_Aggregate_Counts1!BR121</f>
        <v>0</v>
      </c>
      <c r="BS124">
        <f>Family_Level_Aggregate_Counts1!BS121</f>
        <v>0</v>
      </c>
      <c r="BT124">
        <f>Family_Level_Aggregate_Counts1!BT121</f>
        <v>0</v>
      </c>
      <c r="BU124">
        <f>Family_Level_Aggregate_Counts1!BU121</f>
        <v>0</v>
      </c>
      <c r="BV124">
        <f>Family_Level_Aggregate_Counts1!BV121</f>
        <v>0</v>
      </c>
      <c r="BW124">
        <f>Family_Level_Aggregate_Counts1!BW121</f>
        <v>0</v>
      </c>
      <c r="BX124">
        <f>Family_Level_Aggregate_Counts1!BX121</f>
        <v>0</v>
      </c>
      <c r="BY124">
        <f>Family_Level_Aggregate_Counts1!BY121</f>
        <v>0</v>
      </c>
      <c r="BZ124">
        <f>Family_Level_Aggregate_Counts1!BZ121</f>
        <v>0</v>
      </c>
      <c r="CA124">
        <f>Family_Level_Aggregate_Counts1!CA121</f>
        <v>0</v>
      </c>
      <c r="CB124">
        <f>Family_Level_Aggregate_Counts1!CB121</f>
        <v>0</v>
      </c>
      <c r="CC124">
        <f>Family_Level_Aggregate_Counts1!CC121</f>
        <v>0</v>
      </c>
      <c r="CD124">
        <f>Family_Level_Aggregate_Counts1!CD121</f>
        <v>0</v>
      </c>
      <c r="CE124">
        <f>Family_Level_Aggregate_Counts1!CE121</f>
        <v>0</v>
      </c>
      <c r="CF124">
        <f>Family_Level_Aggregate_Counts1!CF121</f>
        <v>0</v>
      </c>
      <c r="CG124">
        <f>Family_Level_Aggregate_Counts1!CG121</f>
        <v>0</v>
      </c>
      <c r="CH124">
        <f>Family_Level_Aggregate_Counts1!CH121</f>
        <v>0</v>
      </c>
      <c r="CI124">
        <f>Family_Level_Aggregate_Counts1!CI121</f>
        <v>0</v>
      </c>
      <c r="CJ124">
        <f>Family_Level_Aggregate_Counts1!CJ121</f>
        <v>0</v>
      </c>
      <c r="CK124">
        <f>Family_Level_Aggregate_Counts1!CK121</f>
        <v>0</v>
      </c>
      <c r="CL124">
        <f>Family_Level_Aggregate_Counts1!CL121</f>
        <v>0</v>
      </c>
      <c r="CM124">
        <f>Family_Level_Aggregate_Counts1!CM121</f>
        <v>0</v>
      </c>
      <c r="CN124">
        <f>Family_Level_Aggregate_Counts1!CN121</f>
        <v>0</v>
      </c>
      <c r="CO124">
        <f>Family_Level_Aggregate_Counts1!CO121</f>
        <v>0</v>
      </c>
      <c r="CP124">
        <f>Family_Level_Aggregate_Counts1!CP121</f>
        <v>0</v>
      </c>
      <c r="CQ124">
        <f>Family_Level_Aggregate_Counts1!CQ121</f>
        <v>0</v>
      </c>
      <c r="CR124">
        <f>Family_Level_Aggregate_Counts1!CR121</f>
        <v>0</v>
      </c>
      <c r="CS124">
        <f>IF(Family_Level_Aggregate_Counts!CS122&gt;10,Family_Level_Aggregate_Counts!CS122,"")</f>
        <v>13</v>
      </c>
    </row>
    <row r="125" spans="1:97" x14ac:dyDescent="0.25">
      <c r="A125">
        <f>Family_Level_Aggregate_Counts1!A122</f>
        <v>0</v>
      </c>
      <c r="B125">
        <f>Family_Level_Aggregate_Counts1!B122</f>
        <v>0</v>
      </c>
      <c r="C125">
        <f>Family_Level_Aggregate_Counts1!C122</f>
        <v>0</v>
      </c>
      <c r="D125">
        <f>Family_Level_Aggregate_Counts1!D122</f>
        <v>0</v>
      </c>
      <c r="E125">
        <f>Family_Level_Aggregate_Counts1!E122</f>
        <v>0</v>
      </c>
      <c r="F125">
        <f>Family_Level_Aggregate_Counts1!F122</f>
        <v>0</v>
      </c>
      <c r="G125">
        <f>Family_Level_Aggregate_Counts1!G122</f>
        <v>0</v>
      </c>
      <c r="H125">
        <f>Family_Level_Aggregate_Counts1!H122</f>
        <v>0</v>
      </c>
      <c r="I125">
        <f>Family_Level_Aggregate_Counts1!I122</f>
        <v>0</v>
      </c>
      <c r="J125">
        <f>Family_Level_Aggregate_Counts1!J122</f>
        <v>0</v>
      </c>
      <c r="K125">
        <f>Family_Level_Aggregate_Counts1!K122</f>
        <v>0</v>
      </c>
      <c r="L125">
        <f>Family_Level_Aggregate_Counts1!L122</f>
        <v>0</v>
      </c>
      <c r="M125">
        <f>Family_Level_Aggregate_Counts1!M122</f>
        <v>0</v>
      </c>
      <c r="N125">
        <f>Family_Level_Aggregate_Counts1!N122</f>
        <v>0</v>
      </c>
      <c r="O125">
        <f>Family_Level_Aggregate_Counts1!O122</f>
        <v>0</v>
      </c>
      <c r="P125">
        <f>Family_Level_Aggregate_Counts1!P122</f>
        <v>0</v>
      </c>
      <c r="Q125">
        <f>Family_Level_Aggregate_Counts1!Q122</f>
        <v>0</v>
      </c>
      <c r="R125">
        <f>Family_Level_Aggregate_Counts1!R122</f>
        <v>0</v>
      </c>
      <c r="S125">
        <f>Family_Level_Aggregate_Counts1!S122</f>
        <v>0</v>
      </c>
      <c r="T125">
        <f>Family_Level_Aggregate_Counts1!T122</f>
        <v>0</v>
      </c>
      <c r="U125">
        <f>Family_Level_Aggregate_Counts1!U122</f>
        <v>0</v>
      </c>
      <c r="V125">
        <f>Family_Level_Aggregate_Counts1!V122</f>
        <v>0</v>
      </c>
      <c r="W125">
        <f>Family_Level_Aggregate_Counts1!W122</f>
        <v>0</v>
      </c>
      <c r="X125">
        <f>Family_Level_Aggregate_Counts1!X122</f>
        <v>0</v>
      </c>
      <c r="Y125">
        <f>Family_Level_Aggregate_Counts1!Y122</f>
        <v>0</v>
      </c>
      <c r="Z125">
        <f>Family_Level_Aggregate_Counts1!Z122</f>
        <v>0</v>
      </c>
      <c r="AA125">
        <f>Family_Level_Aggregate_Counts1!AA122</f>
        <v>0</v>
      </c>
      <c r="AB125">
        <f>Family_Level_Aggregate_Counts1!AB122</f>
        <v>0</v>
      </c>
      <c r="AC125">
        <f>Family_Level_Aggregate_Counts1!AC122</f>
        <v>0</v>
      </c>
      <c r="AD125">
        <f>Family_Level_Aggregate_Counts1!AD122</f>
        <v>0</v>
      </c>
      <c r="AE125">
        <f>Family_Level_Aggregate_Counts1!AE122</f>
        <v>0</v>
      </c>
      <c r="AF125">
        <f>Family_Level_Aggregate_Counts1!AF122</f>
        <v>0</v>
      </c>
      <c r="AG125">
        <f>Family_Level_Aggregate_Counts1!AG122</f>
        <v>0</v>
      </c>
      <c r="AH125">
        <f>Family_Level_Aggregate_Counts1!AH122</f>
        <v>0</v>
      </c>
      <c r="AI125">
        <f>Family_Level_Aggregate_Counts1!AI122</f>
        <v>0</v>
      </c>
      <c r="AJ125">
        <f>Family_Level_Aggregate_Counts1!AJ122</f>
        <v>0</v>
      </c>
      <c r="AK125">
        <f>Family_Level_Aggregate_Counts1!AK122</f>
        <v>0</v>
      </c>
      <c r="AL125">
        <f>Family_Level_Aggregate_Counts1!AL122</f>
        <v>0</v>
      </c>
      <c r="AM125">
        <f>Family_Level_Aggregate_Counts1!AM122</f>
        <v>0</v>
      </c>
      <c r="AN125">
        <f>Family_Level_Aggregate_Counts1!AN122</f>
        <v>0</v>
      </c>
      <c r="AO125">
        <f>Family_Level_Aggregate_Counts1!AO122</f>
        <v>0</v>
      </c>
      <c r="AP125">
        <f>Family_Level_Aggregate_Counts1!AP122</f>
        <v>0</v>
      </c>
      <c r="AQ125">
        <f>Family_Level_Aggregate_Counts1!AQ122</f>
        <v>0</v>
      </c>
      <c r="AR125">
        <f>Family_Level_Aggregate_Counts1!AR122</f>
        <v>0</v>
      </c>
      <c r="AS125">
        <f>Family_Level_Aggregate_Counts1!AS122</f>
        <v>0</v>
      </c>
      <c r="AT125">
        <f>Family_Level_Aggregate_Counts1!AT122</f>
        <v>0</v>
      </c>
      <c r="AU125">
        <f>Family_Level_Aggregate_Counts1!AU122</f>
        <v>0</v>
      </c>
      <c r="AV125">
        <f>Family_Level_Aggregate_Counts1!AV122</f>
        <v>0</v>
      </c>
      <c r="AW125">
        <f>Family_Level_Aggregate_Counts1!AW122</f>
        <v>0</v>
      </c>
      <c r="AX125">
        <f>Family_Level_Aggregate_Counts1!AX122</f>
        <v>0</v>
      </c>
      <c r="AY125">
        <f>Family_Level_Aggregate_Counts1!AY122</f>
        <v>0</v>
      </c>
      <c r="AZ125">
        <f>Family_Level_Aggregate_Counts1!AZ122</f>
        <v>0</v>
      </c>
      <c r="BA125">
        <f>Family_Level_Aggregate_Counts1!BA122</f>
        <v>0</v>
      </c>
      <c r="BB125">
        <f>Family_Level_Aggregate_Counts1!BB122</f>
        <v>0</v>
      </c>
      <c r="BC125">
        <f>Family_Level_Aggregate_Counts1!BC122</f>
        <v>0</v>
      </c>
      <c r="BD125">
        <f>Family_Level_Aggregate_Counts1!BD122</f>
        <v>0</v>
      </c>
      <c r="BE125">
        <f>Family_Level_Aggregate_Counts1!BE122</f>
        <v>0</v>
      </c>
      <c r="BF125">
        <f>Family_Level_Aggregate_Counts1!BF122</f>
        <v>0</v>
      </c>
      <c r="BG125">
        <f>Family_Level_Aggregate_Counts1!BG122</f>
        <v>0</v>
      </c>
      <c r="BH125">
        <f>Family_Level_Aggregate_Counts1!BH122</f>
        <v>0</v>
      </c>
      <c r="BI125">
        <f>Family_Level_Aggregate_Counts1!BI122</f>
        <v>0</v>
      </c>
      <c r="BJ125">
        <f>Family_Level_Aggregate_Counts1!BJ122</f>
        <v>0</v>
      </c>
      <c r="BK125">
        <f>Family_Level_Aggregate_Counts1!BK122</f>
        <v>0</v>
      </c>
      <c r="BL125">
        <f>Family_Level_Aggregate_Counts1!BL122</f>
        <v>0</v>
      </c>
      <c r="BM125">
        <f>Family_Level_Aggregate_Counts1!BM122</f>
        <v>0</v>
      </c>
      <c r="BN125">
        <f>Family_Level_Aggregate_Counts1!BN122</f>
        <v>0</v>
      </c>
      <c r="BO125">
        <f>Family_Level_Aggregate_Counts1!BO122</f>
        <v>0</v>
      </c>
      <c r="BP125">
        <f>Family_Level_Aggregate_Counts1!BP122</f>
        <v>0</v>
      </c>
      <c r="BQ125">
        <f>Family_Level_Aggregate_Counts1!BQ122</f>
        <v>0</v>
      </c>
      <c r="BR125">
        <f>Family_Level_Aggregate_Counts1!BR122</f>
        <v>0</v>
      </c>
      <c r="BS125">
        <f>Family_Level_Aggregate_Counts1!BS122</f>
        <v>0</v>
      </c>
      <c r="BT125">
        <f>Family_Level_Aggregate_Counts1!BT122</f>
        <v>0</v>
      </c>
      <c r="BU125">
        <f>Family_Level_Aggregate_Counts1!BU122</f>
        <v>0</v>
      </c>
      <c r="BV125">
        <f>Family_Level_Aggregate_Counts1!BV122</f>
        <v>0</v>
      </c>
      <c r="BW125">
        <f>Family_Level_Aggregate_Counts1!BW122</f>
        <v>0</v>
      </c>
      <c r="BX125">
        <f>Family_Level_Aggregate_Counts1!BX122</f>
        <v>0</v>
      </c>
      <c r="BY125">
        <f>Family_Level_Aggregate_Counts1!BY122</f>
        <v>0</v>
      </c>
      <c r="BZ125">
        <f>Family_Level_Aggregate_Counts1!BZ122</f>
        <v>0</v>
      </c>
      <c r="CA125">
        <f>Family_Level_Aggregate_Counts1!CA122</f>
        <v>0</v>
      </c>
      <c r="CB125">
        <f>Family_Level_Aggregate_Counts1!CB122</f>
        <v>0</v>
      </c>
      <c r="CC125">
        <f>Family_Level_Aggregate_Counts1!CC122</f>
        <v>0</v>
      </c>
      <c r="CD125">
        <f>Family_Level_Aggregate_Counts1!CD122</f>
        <v>0</v>
      </c>
      <c r="CE125">
        <f>Family_Level_Aggregate_Counts1!CE122</f>
        <v>0</v>
      </c>
      <c r="CF125">
        <f>Family_Level_Aggregate_Counts1!CF122</f>
        <v>0</v>
      </c>
      <c r="CG125">
        <f>Family_Level_Aggregate_Counts1!CG122</f>
        <v>0</v>
      </c>
      <c r="CH125">
        <f>Family_Level_Aggregate_Counts1!CH122</f>
        <v>0</v>
      </c>
      <c r="CI125">
        <f>Family_Level_Aggregate_Counts1!CI122</f>
        <v>0</v>
      </c>
      <c r="CJ125">
        <f>Family_Level_Aggregate_Counts1!CJ122</f>
        <v>0</v>
      </c>
      <c r="CK125">
        <f>Family_Level_Aggregate_Counts1!CK122</f>
        <v>0</v>
      </c>
      <c r="CL125">
        <f>Family_Level_Aggregate_Counts1!CL122</f>
        <v>0</v>
      </c>
      <c r="CM125">
        <f>Family_Level_Aggregate_Counts1!CM122</f>
        <v>0</v>
      </c>
      <c r="CN125">
        <f>Family_Level_Aggregate_Counts1!CN122</f>
        <v>0</v>
      </c>
      <c r="CO125">
        <f>Family_Level_Aggregate_Counts1!CO122</f>
        <v>0</v>
      </c>
      <c r="CP125">
        <f>Family_Level_Aggregate_Counts1!CP122</f>
        <v>0</v>
      </c>
      <c r="CQ125">
        <f>Family_Level_Aggregate_Counts1!CQ122</f>
        <v>0</v>
      </c>
      <c r="CR125">
        <f>Family_Level_Aggregate_Counts1!CR122</f>
        <v>0</v>
      </c>
      <c r="CS125" t="str">
        <f>IF(Family_Level_Aggregate_Counts!CS123&gt;10,Family_Level_Aggregate_Counts!CS123,"")</f>
        <v/>
      </c>
    </row>
    <row r="126" spans="1:97" x14ac:dyDescent="0.25">
      <c r="A126">
        <f>Family_Level_Aggregate_Counts1!A123</f>
        <v>0</v>
      </c>
      <c r="B126">
        <f>Family_Level_Aggregate_Counts1!B123</f>
        <v>0</v>
      </c>
      <c r="C126">
        <f>Family_Level_Aggregate_Counts1!C123</f>
        <v>0</v>
      </c>
      <c r="D126">
        <f>Family_Level_Aggregate_Counts1!D123</f>
        <v>0</v>
      </c>
      <c r="E126">
        <f>Family_Level_Aggregate_Counts1!E123</f>
        <v>0</v>
      </c>
      <c r="F126">
        <f>Family_Level_Aggregate_Counts1!F123</f>
        <v>0</v>
      </c>
      <c r="G126">
        <f>Family_Level_Aggregate_Counts1!G123</f>
        <v>0</v>
      </c>
      <c r="H126">
        <f>Family_Level_Aggregate_Counts1!H123</f>
        <v>0</v>
      </c>
      <c r="I126">
        <f>Family_Level_Aggregate_Counts1!I123</f>
        <v>0</v>
      </c>
      <c r="J126">
        <f>Family_Level_Aggregate_Counts1!J123</f>
        <v>0</v>
      </c>
      <c r="K126">
        <f>Family_Level_Aggregate_Counts1!K123</f>
        <v>0</v>
      </c>
      <c r="L126">
        <f>Family_Level_Aggregate_Counts1!L123</f>
        <v>0</v>
      </c>
      <c r="M126">
        <f>Family_Level_Aggregate_Counts1!M123</f>
        <v>0</v>
      </c>
      <c r="N126">
        <f>Family_Level_Aggregate_Counts1!N123</f>
        <v>0</v>
      </c>
      <c r="O126">
        <f>Family_Level_Aggregate_Counts1!O123</f>
        <v>0</v>
      </c>
      <c r="P126">
        <f>Family_Level_Aggregate_Counts1!P123</f>
        <v>0</v>
      </c>
      <c r="Q126">
        <f>Family_Level_Aggregate_Counts1!Q123</f>
        <v>0</v>
      </c>
      <c r="R126">
        <f>Family_Level_Aggregate_Counts1!R123</f>
        <v>0</v>
      </c>
      <c r="S126">
        <f>Family_Level_Aggregate_Counts1!S123</f>
        <v>0</v>
      </c>
      <c r="T126">
        <f>Family_Level_Aggregate_Counts1!T123</f>
        <v>0</v>
      </c>
      <c r="U126">
        <f>Family_Level_Aggregate_Counts1!U123</f>
        <v>0</v>
      </c>
      <c r="V126">
        <f>Family_Level_Aggregate_Counts1!V123</f>
        <v>0</v>
      </c>
      <c r="W126">
        <f>Family_Level_Aggregate_Counts1!W123</f>
        <v>0</v>
      </c>
      <c r="X126">
        <f>Family_Level_Aggregate_Counts1!X123</f>
        <v>0</v>
      </c>
      <c r="Y126">
        <f>Family_Level_Aggregate_Counts1!Y123</f>
        <v>0</v>
      </c>
      <c r="Z126">
        <f>Family_Level_Aggregate_Counts1!Z123</f>
        <v>0</v>
      </c>
      <c r="AA126">
        <f>Family_Level_Aggregate_Counts1!AA123</f>
        <v>0</v>
      </c>
      <c r="AB126">
        <f>Family_Level_Aggregate_Counts1!AB123</f>
        <v>0</v>
      </c>
      <c r="AC126">
        <f>Family_Level_Aggregate_Counts1!AC123</f>
        <v>0</v>
      </c>
      <c r="AD126">
        <f>Family_Level_Aggregate_Counts1!AD123</f>
        <v>0</v>
      </c>
      <c r="AE126">
        <f>Family_Level_Aggregate_Counts1!AE123</f>
        <v>0</v>
      </c>
      <c r="AF126">
        <f>Family_Level_Aggregate_Counts1!AF123</f>
        <v>0</v>
      </c>
      <c r="AG126">
        <f>Family_Level_Aggregate_Counts1!AG123</f>
        <v>0</v>
      </c>
      <c r="AH126">
        <f>Family_Level_Aggregate_Counts1!AH123</f>
        <v>0</v>
      </c>
      <c r="AI126">
        <f>Family_Level_Aggregate_Counts1!AI123</f>
        <v>0</v>
      </c>
      <c r="AJ126">
        <f>Family_Level_Aggregate_Counts1!AJ123</f>
        <v>0</v>
      </c>
      <c r="AK126">
        <f>Family_Level_Aggregate_Counts1!AK123</f>
        <v>0</v>
      </c>
      <c r="AL126">
        <f>Family_Level_Aggregate_Counts1!AL123</f>
        <v>0</v>
      </c>
      <c r="AM126">
        <f>Family_Level_Aggregate_Counts1!AM123</f>
        <v>0</v>
      </c>
      <c r="AN126">
        <f>Family_Level_Aggregate_Counts1!AN123</f>
        <v>0</v>
      </c>
      <c r="AO126">
        <f>Family_Level_Aggregate_Counts1!AO123</f>
        <v>0</v>
      </c>
      <c r="AP126">
        <f>Family_Level_Aggregate_Counts1!AP123</f>
        <v>0</v>
      </c>
      <c r="AQ126">
        <f>Family_Level_Aggregate_Counts1!AQ123</f>
        <v>0</v>
      </c>
      <c r="AR126">
        <f>Family_Level_Aggregate_Counts1!AR123</f>
        <v>0</v>
      </c>
      <c r="AS126">
        <f>Family_Level_Aggregate_Counts1!AS123</f>
        <v>0</v>
      </c>
      <c r="AT126">
        <f>Family_Level_Aggregate_Counts1!AT123</f>
        <v>0</v>
      </c>
      <c r="AU126">
        <f>Family_Level_Aggregate_Counts1!AU123</f>
        <v>0</v>
      </c>
      <c r="AV126">
        <f>Family_Level_Aggregate_Counts1!AV123</f>
        <v>0</v>
      </c>
      <c r="AW126">
        <f>Family_Level_Aggregate_Counts1!AW123</f>
        <v>0</v>
      </c>
      <c r="AX126">
        <f>Family_Level_Aggregate_Counts1!AX123</f>
        <v>0</v>
      </c>
      <c r="AY126">
        <f>Family_Level_Aggregate_Counts1!AY123</f>
        <v>0</v>
      </c>
      <c r="AZ126">
        <f>Family_Level_Aggregate_Counts1!AZ123</f>
        <v>0</v>
      </c>
      <c r="BA126">
        <f>Family_Level_Aggregate_Counts1!BA123</f>
        <v>0</v>
      </c>
      <c r="BB126">
        <f>Family_Level_Aggregate_Counts1!BB123</f>
        <v>0</v>
      </c>
      <c r="BC126">
        <f>Family_Level_Aggregate_Counts1!BC123</f>
        <v>0</v>
      </c>
      <c r="BD126">
        <f>Family_Level_Aggregate_Counts1!BD123</f>
        <v>0</v>
      </c>
      <c r="BE126">
        <f>Family_Level_Aggregate_Counts1!BE123</f>
        <v>0</v>
      </c>
      <c r="BF126">
        <f>Family_Level_Aggregate_Counts1!BF123</f>
        <v>0</v>
      </c>
      <c r="BG126">
        <f>Family_Level_Aggregate_Counts1!BG123</f>
        <v>0</v>
      </c>
      <c r="BH126">
        <f>Family_Level_Aggregate_Counts1!BH123</f>
        <v>0</v>
      </c>
      <c r="BI126">
        <f>Family_Level_Aggregate_Counts1!BI123</f>
        <v>0</v>
      </c>
      <c r="BJ126">
        <f>Family_Level_Aggregate_Counts1!BJ123</f>
        <v>0</v>
      </c>
      <c r="BK126">
        <f>Family_Level_Aggregate_Counts1!BK123</f>
        <v>0</v>
      </c>
      <c r="BL126">
        <f>Family_Level_Aggregate_Counts1!BL123</f>
        <v>0</v>
      </c>
      <c r="BM126">
        <f>Family_Level_Aggregate_Counts1!BM123</f>
        <v>0</v>
      </c>
      <c r="BN126">
        <f>Family_Level_Aggregate_Counts1!BN123</f>
        <v>0</v>
      </c>
      <c r="BO126">
        <f>Family_Level_Aggregate_Counts1!BO123</f>
        <v>0</v>
      </c>
      <c r="BP126">
        <f>Family_Level_Aggregate_Counts1!BP123</f>
        <v>0</v>
      </c>
      <c r="BQ126">
        <f>Family_Level_Aggregate_Counts1!BQ123</f>
        <v>0</v>
      </c>
      <c r="BR126">
        <f>Family_Level_Aggregate_Counts1!BR123</f>
        <v>0</v>
      </c>
      <c r="BS126">
        <f>Family_Level_Aggregate_Counts1!BS123</f>
        <v>0</v>
      </c>
      <c r="BT126">
        <f>Family_Level_Aggregate_Counts1!BT123</f>
        <v>0</v>
      </c>
      <c r="BU126">
        <f>Family_Level_Aggregate_Counts1!BU123</f>
        <v>0</v>
      </c>
      <c r="BV126">
        <f>Family_Level_Aggregate_Counts1!BV123</f>
        <v>0</v>
      </c>
      <c r="BW126">
        <f>Family_Level_Aggregate_Counts1!BW123</f>
        <v>0</v>
      </c>
      <c r="BX126">
        <f>Family_Level_Aggregate_Counts1!BX123</f>
        <v>0</v>
      </c>
      <c r="BY126">
        <f>Family_Level_Aggregate_Counts1!BY123</f>
        <v>0</v>
      </c>
      <c r="BZ126">
        <f>Family_Level_Aggregate_Counts1!BZ123</f>
        <v>0</v>
      </c>
      <c r="CA126">
        <f>Family_Level_Aggregate_Counts1!CA123</f>
        <v>0</v>
      </c>
      <c r="CB126">
        <f>Family_Level_Aggregate_Counts1!CB123</f>
        <v>0</v>
      </c>
      <c r="CC126">
        <f>Family_Level_Aggregate_Counts1!CC123</f>
        <v>0</v>
      </c>
      <c r="CD126">
        <f>Family_Level_Aggregate_Counts1!CD123</f>
        <v>0</v>
      </c>
      <c r="CE126">
        <f>Family_Level_Aggregate_Counts1!CE123</f>
        <v>0</v>
      </c>
      <c r="CF126">
        <f>Family_Level_Aggregate_Counts1!CF123</f>
        <v>0</v>
      </c>
      <c r="CG126">
        <f>Family_Level_Aggregate_Counts1!CG123</f>
        <v>0</v>
      </c>
      <c r="CH126">
        <f>Family_Level_Aggregate_Counts1!CH123</f>
        <v>0</v>
      </c>
      <c r="CI126">
        <f>Family_Level_Aggregate_Counts1!CI123</f>
        <v>0</v>
      </c>
      <c r="CJ126">
        <f>Family_Level_Aggregate_Counts1!CJ123</f>
        <v>0</v>
      </c>
      <c r="CK126">
        <f>Family_Level_Aggregate_Counts1!CK123</f>
        <v>0</v>
      </c>
      <c r="CL126">
        <f>Family_Level_Aggregate_Counts1!CL123</f>
        <v>0</v>
      </c>
      <c r="CM126">
        <f>Family_Level_Aggregate_Counts1!CM123</f>
        <v>0</v>
      </c>
      <c r="CN126">
        <f>Family_Level_Aggregate_Counts1!CN123</f>
        <v>0</v>
      </c>
      <c r="CO126">
        <f>Family_Level_Aggregate_Counts1!CO123</f>
        <v>0</v>
      </c>
      <c r="CP126">
        <f>Family_Level_Aggregate_Counts1!CP123</f>
        <v>0</v>
      </c>
      <c r="CQ126">
        <f>Family_Level_Aggregate_Counts1!CQ123</f>
        <v>0</v>
      </c>
      <c r="CR126">
        <f>Family_Level_Aggregate_Counts1!CR123</f>
        <v>0</v>
      </c>
      <c r="CS126" t="str">
        <f>IF(Family_Level_Aggregate_Counts!CS124&gt;10,Family_Level_Aggregate_Counts!CS124,"")</f>
        <v/>
      </c>
    </row>
    <row r="127" spans="1:97" x14ac:dyDescent="0.25">
      <c r="A127">
        <f>Family_Level_Aggregate_Counts1!A124</f>
        <v>0</v>
      </c>
      <c r="B127">
        <f>Family_Level_Aggregate_Counts1!B124</f>
        <v>0</v>
      </c>
      <c r="C127">
        <f>Family_Level_Aggregate_Counts1!C124</f>
        <v>0</v>
      </c>
      <c r="D127">
        <f>Family_Level_Aggregate_Counts1!D124</f>
        <v>0</v>
      </c>
      <c r="E127">
        <f>Family_Level_Aggregate_Counts1!E124</f>
        <v>0</v>
      </c>
      <c r="F127">
        <f>Family_Level_Aggregate_Counts1!F124</f>
        <v>0</v>
      </c>
      <c r="G127">
        <f>Family_Level_Aggregate_Counts1!G124</f>
        <v>0</v>
      </c>
      <c r="H127">
        <f>Family_Level_Aggregate_Counts1!H124</f>
        <v>0</v>
      </c>
      <c r="I127">
        <f>Family_Level_Aggregate_Counts1!I124</f>
        <v>0</v>
      </c>
      <c r="J127">
        <f>Family_Level_Aggregate_Counts1!J124</f>
        <v>0</v>
      </c>
      <c r="K127">
        <f>Family_Level_Aggregate_Counts1!K124</f>
        <v>0</v>
      </c>
      <c r="L127">
        <f>Family_Level_Aggregate_Counts1!L124</f>
        <v>0</v>
      </c>
      <c r="M127">
        <f>Family_Level_Aggregate_Counts1!M124</f>
        <v>0</v>
      </c>
      <c r="N127">
        <f>Family_Level_Aggregate_Counts1!N124</f>
        <v>0</v>
      </c>
      <c r="O127">
        <f>Family_Level_Aggregate_Counts1!O124</f>
        <v>0</v>
      </c>
      <c r="P127">
        <f>Family_Level_Aggregate_Counts1!P124</f>
        <v>0</v>
      </c>
      <c r="Q127">
        <f>Family_Level_Aggregate_Counts1!Q124</f>
        <v>0</v>
      </c>
      <c r="R127">
        <f>Family_Level_Aggregate_Counts1!R124</f>
        <v>0</v>
      </c>
      <c r="S127">
        <f>Family_Level_Aggregate_Counts1!S124</f>
        <v>0</v>
      </c>
      <c r="T127">
        <f>Family_Level_Aggregate_Counts1!T124</f>
        <v>0</v>
      </c>
      <c r="U127">
        <f>Family_Level_Aggregate_Counts1!U124</f>
        <v>0</v>
      </c>
      <c r="V127">
        <f>Family_Level_Aggregate_Counts1!V124</f>
        <v>0</v>
      </c>
      <c r="W127">
        <f>Family_Level_Aggregate_Counts1!W124</f>
        <v>0</v>
      </c>
      <c r="X127">
        <f>Family_Level_Aggregate_Counts1!X124</f>
        <v>0</v>
      </c>
      <c r="Y127">
        <f>Family_Level_Aggregate_Counts1!Y124</f>
        <v>0</v>
      </c>
      <c r="Z127">
        <f>Family_Level_Aggregate_Counts1!Z124</f>
        <v>0</v>
      </c>
      <c r="AA127">
        <f>Family_Level_Aggregate_Counts1!AA124</f>
        <v>0</v>
      </c>
      <c r="AB127">
        <f>Family_Level_Aggregate_Counts1!AB124</f>
        <v>0</v>
      </c>
      <c r="AC127">
        <f>Family_Level_Aggregate_Counts1!AC124</f>
        <v>0</v>
      </c>
      <c r="AD127">
        <f>Family_Level_Aggregate_Counts1!AD124</f>
        <v>0</v>
      </c>
      <c r="AE127">
        <f>Family_Level_Aggregate_Counts1!AE124</f>
        <v>0</v>
      </c>
      <c r="AF127">
        <f>Family_Level_Aggregate_Counts1!AF124</f>
        <v>0</v>
      </c>
      <c r="AG127">
        <f>Family_Level_Aggregate_Counts1!AG124</f>
        <v>0</v>
      </c>
      <c r="AH127">
        <f>Family_Level_Aggregate_Counts1!AH124</f>
        <v>0</v>
      </c>
      <c r="AI127">
        <f>Family_Level_Aggregate_Counts1!AI124</f>
        <v>0</v>
      </c>
      <c r="AJ127">
        <f>Family_Level_Aggregate_Counts1!AJ124</f>
        <v>0</v>
      </c>
      <c r="AK127">
        <f>Family_Level_Aggregate_Counts1!AK124</f>
        <v>0</v>
      </c>
      <c r="AL127">
        <f>Family_Level_Aggregate_Counts1!AL124</f>
        <v>0</v>
      </c>
      <c r="AM127">
        <f>Family_Level_Aggregate_Counts1!AM124</f>
        <v>0</v>
      </c>
      <c r="AN127">
        <f>Family_Level_Aggregate_Counts1!AN124</f>
        <v>0</v>
      </c>
      <c r="AO127">
        <f>Family_Level_Aggregate_Counts1!AO124</f>
        <v>0</v>
      </c>
      <c r="AP127">
        <f>Family_Level_Aggregate_Counts1!AP124</f>
        <v>0</v>
      </c>
      <c r="AQ127">
        <f>Family_Level_Aggregate_Counts1!AQ124</f>
        <v>0</v>
      </c>
      <c r="AR127">
        <f>Family_Level_Aggregate_Counts1!AR124</f>
        <v>0</v>
      </c>
      <c r="AS127">
        <f>Family_Level_Aggregate_Counts1!AS124</f>
        <v>0</v>
      </c>
      <c r="AT127">
        <f>Family_Level_Aggregate_Counts1!AT124</f>
        <v>0</v>
      </c>
      <c r="AU127">
        <f>Family_Level_Aggregate_Counts1!AU124</f>
        <v>0</v>
      </c>
      <c r="AV127">
        <f>Family_Level_Aggregate_Counts1!AV124</f>
        <v>0</v>
      </c>
      <c r="AW127">
        <f>Family_Level_Aggregate_Counts1!AW124</f>
        <v>0</v>
      </c>
      <c r="AX127">
        <f>Family_Level_Aggregate_Counts1!AX124</f>
        <v>0</v>
      </c>
      <c r="AY127">
        <f>Family_Level_Aggregate_Counts1!AY124</f>
        <v>0</v>
      </c>
      <c r="AZ127">
        <f>Family_Level_Aggregate_Counts1!AZ124</f>
        <v>0</v>
      </c>
      <c r="BA127">
        <f>Family_Level_Aggregate_Counts1!BA124</f>
        <v>0</v>
      </c>
      <c r="BB127">
        <f>Family_Level_Aggregate_Counts1!BB124</f>
        <v>0</v>
      </c>
      <c r="BC127">
        <f>Family_Level_Aggregate_Counts1!BC124</f>
        <v>0</v>
      </c>
      <c r="BD127">
        <f>Family_Level_Aggregate_Counts1!BD124</f>
        <v>0</v>
      </c>
      <c r="BE127">
        <f>Family_Level_Aggregate_Counts1!BE124</f>
        <v>0</v>
      </c>
      <c r="BF127">
        <f>Family_Level_Aggregate_Counts1!BF124</f>
        <v>0</v>
      </c>
      <c r="BG127">
        <f>Family_Level_Aggregate_Counts1!BG124</f>
        <v>0</v>
      </c>
      <c r="BH127">
        <f>Family_Level_Aggregate_Counts1!BH124</f>
        <v>0</v>
      </c>
      <c r="BI127">
        <f>Family_Level_Aggregate_Counts1!BI124</f>
        <v>0</v>
      </c>
      <c r="BJ127">
        <f>Family_Level_Aggregate_Counts1!BJ124</f>
        <v>0</v>
      </c>
      <c r="BK127">
        <f>Family_Level_Aggregate_Counts1!BK124</f>
        <v>0</v>
      </c>
      <c r="BL127">
        <f>Family_Level_Aggregate_Counts1!BL124</f>
        <v>0</v>
      </c>
      <c r="BM127">
        <f>Family_Level_Aggregate_Counts1!BM124</f>
        <v>0</v>
      </c>
      <c r="BN127">
        <f>Family_Level_Aggregate_Counts1!BN124</f>
        <v>0</v>
      </c>
      <c r="BO127">
        <f>Family_Level_Aggregate_Counts1!BO124</f>
        <v>0</v>
      </c>
      <c r="BP127">
        <f>Family_Level_Aggregate_Counts1!BP124</f>
        <v>0</v>
      </c>
      <c r="BQ127">
        <f>Family_Level_Aggregate_Counts1!BQ124</f>
        <v>0</v>
      </c>
      <c r="BR127">
        <f>Family_Level_Aggregate_Counts1!BR124</f>
        <v>0</v>
      </c>
      <c r="BS127">
        <f>Family_Level_Aggregate_Counts1!BS124</f>
        <v>0</v>
      </c>
      <c r="BT127">
        <f>Family_Level_Aggregate_Counts1!BT124</f>
        <v>0</v>
      </c>
      <c r="BU127">
        <f>Family_Level_Aggregate_Counts1!BU124</f>
        <v>0</v>
      </c>
      <c r="BV127">
        <f>Family_Level_Aggregate_Counts1!BV124</f>
        <v>0</v>
      </c>
      <c r="BW127">
        <f>Family_Level_Aggregate_Counts1!BW124</f>
        <v>0</v>
      </c>
      <c r="BX127">
        <f>Family_Level_Aggregate_Counts1!BX124</f>
        <v>0</v>
      </c>
      <c r="BY127">
        <f>Family_Level_Aggregate_Counts1!BY124</f>
        <v>0</v>
      </c>
      <c r="BZ127">
        <f>Family_Level_Aggregate_Counts1!BZ124</f>
        <v>0</v>
      </c>
      <c r="CA127">
        <f>Family_Level_Aggregate_Counts1!CA124</f>
        <v>0</v>
      </c>
      <c r="CB127">
        <f>Family_Level_Aggregate_Counts1!CB124</f>
        <v>0</v>
      </c>
      <c r="CC127">
        <f>Family_Level_Aggregate_Counts1!CC124</f>
        <v>0</v>
      </c>
      <c r="CD127">
        <f>Family_Level_Aggregate_Counts1!CD124</f>
        <v>0</v>
      </c>
      <c r="CE127">
        <f>Family_Level_Aggregate_Counts1!CE124</f>
        <v>0</v>
      </c>
      <c r="CF127">
        <f>Family_Level_Aggregate_Counts1!CF124</f>
        <v>0</v>
      </c>
      <c r="CG127">
        <f>Family_Level_Aggregate_Counts1!CG124</f>
        <v>0</v>
      </c>
      <c r="CH127">
        <f>Family_Level_Aggregate_Counts1!CH124</f>
        <v>0</v>
      </c>
      <c r="CI127">
        <f>Family_Level_Aggregate_Counts1!CI124</f>
        <v>0</v>
      </c>
      <c r="CJ127">
        <f>Family_Level_Aggregate_Counts1!CJ124</f>
        <v>0</v>
      </c>
      <c r="CK127">
        <f>Family_Level_Aggregate_Counts1!CK124</f>
        <v>0</v>
      </c>
      <c r="CL127">
        <f>Family_Level_Aggregate_Counts1!CL124</f>
        <v>0</v>
      </c>
      <c r="CM127">
        <f>Family_Level_Aggregate_Counts1!CM124</f>
        <v>0</v>
      </c>
      <c r="CN127">
        <f>Family_Level_Aggregate_Counts1!CN124</f>
        <v>0</v>
      </c>
      <c r="CO127">
        <f>Family_Level_Aggregate_Counts1!CO124</f>
        <v>0</v>
      </c>
      <c r="CP127">
        <f>Family_Level_Aggregate_Counts1!CP124</f>
        <v>0</v>
      </c>
      <c r="CQ127">
        <f>Family_Level_Aggregate_Counts1!CQ124</f>
        <v>0</v>
      </c>
      <c r="CR127">
        <f>Family_Level_Aggregate_Counts1!CR124</f>
        <v>0</v>
      </c>
      <c r="CS127" t="str">
        <f>IF(Family_Level_Aggregate_Counts!CS125&gt;10,Family_Level_Aggregate_Counts!CS125,"")</f>
        <v/>
      </c>
    </row>
    <row r="128" spans="1:97" x14ac:dyDescent="0.25">
      <c r="A128">
        <f>Family_Level_Aggregate_Counts1!A125</f>
        <v>0</v>
      </c>
      <c r="B128">
        <f>Family_Level_Aggregate_Counts1!B125</f>
        <v>0</v>
      </c>
      <c r="C128">
        <f>Family_Level_Aggregate_Counts1!C125</f>
        <v>0</v>
      </c>
      <c r="D128">
        <f>Family_Level_Aggregate_Counts1!D125</f>
        <v>0</v>
      </c>
      <c r="E128">
        <f>Family_Level_Aggregate_Counts1!E125</f>
        <v>0</v>
      </c>
      <c r="F128">
        <f>Family_Level_Aggregate_Counts1!F125</f>
        <v>0</v>
      </c>
      <c r="G128">
        <f>Family_Level_Aggregate_Counts1!G125</f>
        <v>0</v>
      </c>
      <c r="H128">
        <f>Family_Level_Aggregate_Counts1!H125</f>
        <v>0</v>
      </c>
      <c r="I128">
        <f>Family_Level_Aggregate_Counts1!I125</f>
        <v>0</v>
      </c>
      <c r="J128">
        <f>Family_Level_Aggregate_Counts1!J125</f>
        <v>0</v>
      </c>
      <c r="K128">
        <f>Family_Level_Aggregate_Counts1!K125</f>
        <v>0</v>
      </c>
      <c r="L128">
        <f>Family_Level_Aggregate_Counts1!L125</f>
        <v>0</v>
      </c>
      <c r="M128">
        <f>Family_Level_Aggregate_Counts1!M125</f>
        <v>0</v>
      </c>
      <c r="N128">
        <f>Family_Level_Aggregate_Counts1!N125</f>
        <v>0</v>
      </c>
      <c r="O128">
        <f>Family_Level_Aggregate_Counts1!O125</f>
        <v>0</v>
      </c>
      <c r="P128">
        <f>Family_Level_Aggregate_Counts1!P125</f>
        <v>0</v>
      </c>
      <c r="Q128">
        <f>Family_Level_Aggregate_Counts1!Q125</f>
        <v>0</v>
      </c>
      <c r="R128">
        <f>Family_Level_Aggregate_Counts1!R125</f>
        <v>0</v>
      </c>
      <c r="S128">
        <f>Family_Level_Aggregate_Counts1!S125</f>
        <v>0</v>
      </c>
      <c r="T128">
        <f>Family_Level_Aggregate_Counts1!T125</f>
        <v>0</v>
      </c>
      <c r="U128">
        <f>Family_Level_Aggregate_Counts1!U125</f>
        <v>0</v>
      </c>
      <c r="V128">
        <f>Family_Level_Aggregate_Counts1!V125</f>
        <v>0</v>
      </c>
      <c r="W128">
        <f>Family_Level_Aggregate_Counts1!W125</f>
        <v>0</v>
      </c>
      <c r="X128">
        <f>Family_Level_Aggregate_Counts1!X125</f>
        <v>0</v>
      </c>
      <c r="Y128">
        <f>Family_Level_Aggregate_Counts1!Y125</f>
        <v>0</v>
      </c>
      <c r="Z128">
        <f>Family_Level_Aggregate_Counts1!Z125</f>
        <v>0</v>
      </c>
      <c r="AA128">
        <f>Family_Level_Aggregate_Counts1!AA125</f>
        <v>0</v>
      </c>
      <c r="AB128">
        <f>Family_Level_Aggregate_Counts1!AB125</f>
        <v>0</v>
      </c>
      <c r="AC128">
        <f>Family_Level_Aggregate_Counts1!AC125</f>
        <v>0</v>
      </c>
      <c r="AD128">
        <f>Family_Level_Aggregate_Counts1!AD125</f>
        <v>0</v>
      </c>
      <c r="AE128">
        <f>Family_Level_Aggregate_Counts1!AE125</f>
        <v>0</v>
      </c>
      <c r="AF128">
        <f>Family_Level_Aggregate_Counts1!AF125</f>
        <v>0</v>
      </c>
      <c r="AG128">
        <f>Family_Level_Aggregate_Counts1!AG125</f>
        <v>0</v>
      </c>
      <c r="AH128">
        <f>Family_Level_Aggregate_Counts1!AH125</f>
        <v>0</v>
      </c>
      <c r="AI128">
        <f>Family_Level_Aggregate_Counts1!AI125</f>
        <v>0</v>
      </c>
      <c r="AJ128">
        <f>Family_Level_Aggregate_Counts1!AJ125</f>
        <v>0</v>
      </c>
      <c r="AK128">
        <f>Family_Level_Aggregate_Counts1!AK125</f>
        <v>0</v>
      </c>
      <c r="AL128">
        <f>Family_Level_Aggregate_Counts1!AL125</f>
        <v>0</v>
      </c>
      <c r="AM128">
        <f>Family_Level_Aggregate_Counts1!AM125</f>
        <v>0</v>
      </c>
      <c r="AN128">
        <f>Family_Level_Aggregate_Counts1!AN125</f>
        <v>0</v>
      </c>
      <c r="AO128">
        <f>Family_Level_Aggregate_Counts1!AO125</f>
        <v>0</v>
      </c>
      <c r="AP128">
        <f>Family_Level_Aggregate_Counts1!AP125</f>
        <v>0</v>
      </c>
      <c r="AQ128">
        <f>Family_Level_Aggregate_Counts1!AQ125</f>
        <v>0</v>
      </c>
      <c r="AR128">
        <f>Family_Level_Aggregate_Counts1!AR125</f>
        <v>0</v>
      </c>
      <c r="AS128">
        <f>Family_Level_Aggregate_Counts1!AS125</f>
        <v>0</v>
      </c>
      <c r="AT128">
        <f>Family_Level_Aggregate_Counts1!AT125</f>
        <v>0</v>
      </c>
      <c r="AU128">
        <f>Family_Level_Aggregate_Counts1!AU125</f>
        <v>0</v>
      </c>
      <c r="AV128">
        <f>Family_Level_Aggregate_Counts1!AV125</f>
        <v>0</v>
      </c>
      <c r="AW128">
        <f>Family_Level_Aggregate_Counts1!AW125</f>
        <v>0</v>
      </c>
      <c r="AX128">
        <f>Family_Level_Aggregate_Counts1!AX125</f>
        <v>0</v>
      </c>
      <c r="AY128">
        <f>Family_Level_Aggregate_Counts1!AY125</f>
        <v>0</v>
      </c>
      <c r="AZ128">
        <f>Family_Level_Aggregate_Counts1!AZ125</f>
        <v>0</v>
      </c>
      <c r="BA128">
        <f>Family_Level_Aggregate_Counts1!BA125</f>
        <v>0</v>
      </c>
      <c r="BB128">
        <f>Family_Level_Aggregate_Counts1!BB125</f>
        <v>0</v>
      </c>
      <c r="BC128">
        <f>Family_Level_Aggregate_Counts1!BC125</f>
        <v>0</v>
      </c>
      <c r="BD128">
        <f>Family_Level_Aggregate_Counts1!BD125</f>
        <v>0</v>
      </c>
      <c r="BE128">
        <f>Family_Level_Aggregate_Counts1!BE125</f>
        <v>0</v>
      </c>
      <c r="BF128">
        <f>Family_Level_Aggregate_Counts1!BF125</f>
        <v>0</v>
      </c>
      <c r="BG128">
        <f>Family_Level_Aggregate_Counts1!BG125</f>
        <v>0</v>
      </c>
      <c r="BH128">
        <f>Family_Level_Aggregate_Counts1!BH125</f>
        <v>0</v>
      </c>
      <c r="BI128">
        <f>Family_Level_Aggregate_Counts1!BI125</f>
        <v>0</v>
      </c>
      <c r="BJ128">
        <f>Family_Level_Aggregate_Counts1!BJ125</f>
        <v>0</v>
      </c>
      <c r="BK128">
        <f>Family_Level_Aggregate_Counts1!BK125</f>
        <v>0</v>
      </c>
      <c r="BL128">
        <f>Family_Level_Aggregate_Counts1!BL125</f>
        <v>0</v>
      </c>
      <c r="BM128">
        <f>Family_Level_Aggregate_Counts1!BM125</f>
        <v>0</v>
      </c>
      <c r="BN128">
        <f>Family_Level_Aggregate_Counts1!BN125</f>
        <v>0</v>
      </c>
      <c r="BO128">
        <f>Family_Level_Aggregate_Counts1!BO125</f>
        <v>0</v>
      </c>
      <c r="BP128">
        <f>Family_Level_Aggregate_Counts1!BP125</f>
        <v>0</v>
      </c>
      <c r="BQ128">
        <f>Family_Level_Aggregate_Counts1!BQ125</f>
        <v>0</v>
      </c>
      <c r="BR128">
        <f>Family_Level_Aggregate_Counts1!BR125</f>
        <v>0</v>
      </c>
      <c r="BS128">
        <f>Family_Level_Aggregate_Counts1!BS125</f>
        <v>0</v>
      </c>
      <c r="BT128">
        <f>Family_Level_Aggregate_Counts1!BT125</f>
        <v>0</v>
      </c>
      <c r="BU128">
        <f>Family_Level_Aggregate_Counts1!BU125</f>
        <v>0</v>
      </c>
      <c r="BV128">
        <f>Family_Level_Aggregate_Counts1!BV125</f>
        <v>0</v>
      </c>
      <c r="BW128">
        <f>Family_Level_Aggregate_Counts1!BW125</f>
        <v>0</v>
      </c>
      <c r="BX128">
        <f>Family_Level_Aggregate_Counts1!BX125</f>
        <v>0</v>
      </c>
      <c r="BY128">
        <f>Family_Level_Aggregate_Counts1!BY125</f>
        <v>0</v>
      </c>
      <c r="BZ128">
        <f>Family_Level_Aggregate_Counts1!BZ125</f>
        <v>0</v>
      </c>
      <c r="CA128">
        <f>Family_Level_Aggregate_Counts1!CA125</f>
        <v>0</v>
      </c>
      <c r="CB128">
        <f>Family_Level_Aggregate_Counts1!CB125</f>
        <v>0</v>
      </c>
      <c r="CC128">
        <f>Family_Level_Aggregate_Counts1!CC125</f>
        <v>0</v>
      </c>
      <c r="CD128">
        <f>Family_Level_Aggregate_Counts1!CD125</f>
        <v>0</v>
      </c>
      <c r="CE128">
        <f>Family_Level_Aggregate_Counts1!CE125</f>
        <v>0</v>
      </c>
      <c r="CF128">
        <f>Family_Level_Aggregate_Counts1!CF125</f>
        <v>0</v>
      </c>
      <c r="CG128">
        <f>Family_Level_Aggregate_Counts1!CG125</f>
        <v>0</v>
      </c>
      <c r="CH128">
        <f>Family_Level_Aggregate_Counts1!CH125</f>
        <v>0</v>
      </c>
      <c r="CI128">
        <f>Family_Level_Aggregate_Counts1!CI125</f>
        <v>0</v>
      </c>
      <c r="CJ128">
        <f>Family_Level_Aggregate_Counts1!CJ125</f>
        <v>0</v>
      </c>
      <c r="CK128">
        <f>Family_Level_Aggregate_Counts1!CK125</f>
        <v>0</v>
      </c>
      <c r="CL128">
        <f>Family_Level_Aggregate_Counts1!CL125</f>
        <v>0</v>
      </c>
      <c r="CM128">
        <f>Family_Level_Aggregate_Counts1!CM125</f>
        <v>0</v>
      </c>
      <c r="CN128">
        <f>Family_Level_Aggregate_Counts1!CN125</f>
        <v>0</v>
      </c>
      <c r="CO128">
        <f>Family_Level_Aggregate_Counts1!CO125</f>
        <v>0</v>
      </c>
      <c r="CP128">
        <f>Family_Level_Aggregate_Counts1!CP125</f>
        <v>0</v>
      </c>
      <c r="CQ128">
        <f>Family_Level_Aggregate_Counts1!CQ125</f>
        <v>0</v>
      </c>
      <c r="CR128">
        <f>Family_Level_Aggregate_Counts1!CR125</f>
        <v>0</v>
      </c>
      <c r="CS128" t="str">
        <f>IF(Family_Level_Aggregate_Counts!CS126&gt;10,Family_Level_Aggregate_Counts!CS126,"")</f>
        <v/>
      </c>
    </row>
    <row r="129" spans="1:97" x14ac:dyDescent="0.25">
      <c r="A129">
        <f>Family_Level_Aggregate_Counts1!A126</f>
        <v>0</v>
      </c>
      <c r="B129">
        <f>Family_Level_Aggregate_Counts1!B126</f>
        <v>0</v>
      </c>
      <c r="C129">
        <f>Family_Level_Aggregate_Counts1!C126</f>
        <v>0</v>
      </c>
      <c r="D129">
        <f>Family_Level_Aggregate_Counts1!D126</f>
        <v>0</v>
      </c>
      <c r="E129">
        <f>Family_Level_Aggregate_Counts1!E126</f>
        <v>0</v>
      </c>
      <c r="F129">
        <f>Family_Level_Aggregate_Counts1!F126</f>
        <v>0</v>
      </c>
      <c r="G129">
        <f>Family_Level_Aggregate_Counts1!G126</f>
        <v>0</v>
      </c>
      <c r="H129">
        <f>Family_Level_Aggregate_Counts1!H126</f>
        <v>0</v>
      </c>
      <c r="I129">
        <f>Family_Level_Aggregate_Counts1!I126</f>
        <v>0</v>
      </c>
      <c r="J129">
        <f>Family_Level_Aggregate_Counts1!J126</f>
        <v>0</v>
      </c>
      <c r="K129">
        <f>Family_Level_Aggregate_Counts1!K126</f>
        <v>0</v>
      </c>
      <c r="L129">
        <f>Family_Level_Aggregate_Counts1!L126</f>
        <v>0</v>
      </c>
      <c r="M129">
        <f>Family_Level_Aggregate_Counts1!M126</f>
        <v>0</v>
      </c>
      <c r="N129">
        <f>Family_Level_Aggregate_Counts1!N126</f>
        <v>0</v>
      </c>
      <c r="O129">
        <f>Family_Level_Aggregate_Counts1!O126</f>
        <v>0</v>
      </c>
      <c r="P129">
        <f>Family_Level_Aggregate_Counts1!P126</f>
        <v>0</v>
      </c>
      <c r="Q129">
        <f>Family_Level_Aggregate_Counts1!Q126</f>
        <v>0</v>
      </c>
      <c r="R129">
        <f>Family_Level_Aggregate_Counts1!R126</f>
        <v>0</v>
      </c>
      <c r="S129">
        <f>Family_Level_Aggregate_Counts1!S126</f>
        <v>0</v>
      </c>
      <c r="T129">
        <f>Family_Level_Aggregate_Counts1!T126</f>
        <v>0</v>
      </c>
      <c r="U129">
        <f>Family_Level_Aggregate_Counts1!U126</f>
        <v>0</v>
      </c>
      <c r="V129">
        <f>Family_Level_Aggregate_Counts1!V126</f>
        <v>0</v>
      </c>
      <c r="W129">
        <f>Family_Level_Aggregate_Counts1!W126</f>
        <v>0</v>
      </c>
      <c r="X129">
        <f>Family_Level_Aggregate_Counts1!X126</f>
        <v>0</v>
      </c>
      <c r="Y129">
        <f>Family_Level_Aggregate_Counts1!Y126</f>
        <v>0</v>
      </c>
      <c r="Z129">
        <f>Family_Level_Aggregate_Counts1!Z126</f>
        <v>0</v>
      </c>
      <c r="AA129">
        <f>Family_Level_Aggregate_Counts1!AA126</f>
        <v>0</v>
      </c>
      <c r="AB129">
        <f>Family_Level_Aggregate_Counts1!AB126</f>
        <v>0</v>
      </c>
      <c r="AC129">
        <f>Family_Level_Aggregate_Counts1!AC126</f>
        <v>0</v>
      </c>
      <c r="AD129">
        <f>Family_Level_Aggregate_Counts1!AD126</f>
        <v>0</v>
      </c>
      <c r="AE129">
        <f>Family_Level_Aggregate_Counts1!AE126</f>
        <v>0</v>
      </c>
      <c r="AF129">
        <f>Family_Level_Aggregate_Counts1!AF126</f>
        <v>0</v>
      </c>
      <c r="AG129">
        <f>Family_Level_Aggregate_Counts1!AG126</f>
        <v>0</v>
      </c>
      <c r="AH129">
        <f>Family_Level_Aggregate_Counts1!AH126</f>
        <v>0</v>
      </c>
      <c r="AI129">
        <f>Family_Level_Aggregate_Counts1!AI126</f>
        <v>0</v>
      </c>
      <c r="AJ129">
        <f>Family_Level_Aggregate_Counts1!AJ126</f>
        <v>0</v>
      </c>
      <c r="AK129">
        <f>Family_Level_Aggregate_Counts1!AK126</f>
        <v>0</v>
      </c>
      <c r="AL129">
        <f>Family_Level_Aggregate_Counts1!AL126</f>
        <v>0</v>
      </c>
      <c r="AM129">
        <f>Family_Level_Aggregate_Counts1!AM126</f>
        <v>0</v>
      </c>
      <c r="AN129">
        <f>Family_Level_Aggregate_Counts1!AN126</f>
        <v>0</v>
      </c>
      <c r="AO129">
        <f>Family_Level_Aggregate_Counts1!AO126</f>
        <v>0</v>
      </c>
      <c r="AP129">
        <f>Family_Level_Aggregate_Counts1!AP126</f>
        <v>0</v>
      </c>
      <c r="AQ129">
        <f>Family_Level_Aggregate_Counts1!AQ126</f>
        <v>0</v>
      </c>
      <c r="AR129">
        <f>Family_Level_Aggregate_Counts1!AR126</f>
        <v>0</v>
      </c>
      <c r="AS129">
        <f>Family_Level_Aggregate_Counts1!AS126</f>
        <v>0</v>
      </c>
      <c r="AT129">
        <f>Family_Level_Aggregate_Counts1!AT126</f>
        <v>0</v>
      </c>
      <c r="AU129">
        <f>Family_Level_Aggregate_Counts1!AU126</f>
        <v>0</v>
      </c>
      <c r="AV129">
        <f>Family_Level_Aggregate_Counts1!AV126</f>
        <v>0</v>
      </c>
      <c r="AW129">
        <f>Family_Level_Aggregate_Counts1!AW126</f>
        <v>0</v>
      </c>
      <c r="AX129">
        <f>Family_Level_Aggregate_Counts1!AX126</f>
        <v>0</v>
      </c>
      <c r="AY129">
        <f>Family_Level_Aggregate_Counts1!AY126</f>
        <v>0</v>
      </c>
      <c r="AZ129">
        <f>Family_Level_Aggregate_Counts1!AZ126</f>
        <v>0</v>
      </c>
      <c r="BA129">
        <f>Family_Level_Aggregate_Counts1!BA126</f>
        <v>0</v>
      </c>
      <c r="BB129">
        <f>Family_Level_Aggregate_Counts1!BB126</f>
        <v>0</v>
      </c>
      <c r="BC129">
        <f>Family_Level_Aggregate_Counts1!BC126</f>
        <v>0</v>
      </c>
      <c r="BD129">
        <f>Family_Level_Aggregate_Counts1!BD126</f>
        <v>0</v>
      </c>
      <c r="BE129">
        <f>Family_Level_Aggregate_Counts1!BE126</f>
        <v>0</v>
      </c>
      <c r="BF129">
        <f>Family_Level_Aggregate_Counts1!BF126</f>
        <v>0</v>
      </c>
      <c r="BG129">
        <f>Family_Level_Aggregate_Counts1!BG126</f>
        <v>0</v>
      </c>
      <c r="BH129">
        <f>Family_Level_Aggregate_Counts1!BH126</f>
        <v>0</v>
      </c>
      <c r="BI129">
        <f>Family_Level_Aggregate_Counts1!BI126</f>
        <v>0</v>
      </c>
      <c r="BJ129">
        <f>Family_Level_Aggregate_Counts1!BJ126</f>
        <v>0</v>
      </c>
      <c r="BK129">
        <f>Family_Level_Aggregate_Counts1!BK126</f>
        <v>0</v>
      </c>
      <c r="BL129">
        <f>Family_Level_Aggregate_Counts1!BL126</f>
        <v>0</v>
      </c>
      <c r="BM129">
        <f>Family_Level_Aggregate_Counts1!BM126</f>
        <v>0</v>
      </c>
      <c r="BN129">
        <f>Family_Level_Aggregate_Counts1!BN126</f>
        <v>0</v>
      </c>
      <c r="BO129">
        <f>Family_Level_Aggregate_Counts1!BO126</f>
        <v>0</v>
      </c>
      <c r="BP129">
        <f>Family_Level_Aggregate_Counts1!BP126</f>
        <v>0</v>
      </c>
      <c r="BQ129">
        <f>Family_Level_Aggregate_Counts1!BQ126</f>
        <v>0</v>
      </c>
      <c r="BR129">
        <f>Family_Level_Aggregate_Counts1!BR126</f>
        <v>0</v>
      </c>
      <c r="BS129">
        <f>Family_Level_Aggregate_Counts1!BS126</f>
        <v>0</v>
      </c>
      <c r="BT129">
        <f>Family_Level_Aggregate_Counts1!BT126</f>
        <v>0</v>
      </c>
      <c r="BU129">
        <f>Family_Level_Aggregate_Counts1!BU126</f>
        <v>0</v>
      </c>
      <c r="BV129">
        <f>Family_Level_Aggregate_Counts1!BV126</f>
        <v>0</v>
      </c>
      <c r="BW129">
        <f>Family_Level_Aggregate_Counts1!BW126</f>
        <v>0</v>
      </c>
      <c r="BX129">
        <f>Family_Level_Aggregate_Counts1!BX126</f>
        <v>0</v>
      </c>
      <c r="BY129">
        <f>Family_Level_Aggregate_Counts1!BY126</f>
        <v>0</v>
      </c>
      <c r="BZ129">
        <f>Family_Level_Aggregate_Counts1!BZ126</f>
        <v>0</v>
      </c>
      <c r="CA129">
        <f>Family_Level_Aggregate_Counts1!CA126</f>
        <v>0</v>
      </c>
      <c r="CB129">
        <f>Family_Level_Aggregate_Counts1!CB126</f>
        <v>0</v>
      </c>
      <c r="CC129">
        <f>Family_Level_Aggregate_Counts1!CC126</f>
        <v>0</v>
      </c>
      <c r="CD129">
        <f>Family_Level_Aggregate_Counts1!CD126</f>
        <v>0</v>
      </c>
      <c r="CE129">
        <f>Family_Level_Aggregate_Counts1!CE126</f>
        <v>0</v>
      </c>
      <c r="CF129">
        <f>Family_Level_Aggregate_Counts1!CF126</f>
        <v>0</v>
      </c>
      <c r="CG129">
        <f>Family_Level_Aggregate_Counts1!CG126</f>
        <v>0</v>
      </c>
      <c r="CH129">
        <f>Family_Level_Aggregate_Counts1!CH126</f>
        <v>0</v>
      </c>
      <c r="CI129">
        <f>Family_Level_Aggregate_Counts1!CI126</f>
        <v>0</v>
      </c>
      <c r="CJ129">
        <f>Family_Level_Aggregate_Counts1!CJ126</f>
        <v>0</v>
      </c>
      <c r="CK129">
        <f>Family_Level_Aggregate_Counts1!CK126</f>
        <v>0</v>
      </c>
      <c r="CL129">
        <f>Family_Level_Aggregate_Counts1!CL126</f>
        <v>0</v>
      </c>
      <c r="CM129">
        <f>Family_Level_Aggregate_Counts1!CM126</f>
        <v>0</v>
      </c>
      <c r="CN129">
        <f>Family_Level_Aggregate_Counts1!CN126</f>
        <v>0</v>
      </c>
      <c r="CO129">
        <f>Family_Level_Aggregate_Counts1!CO126</f>
        <v>0</v>
      </c>
      <c r="CP129">
        <f>Family_Level_Aggregate_Counts1!CP126</f>
        <v>0</v>
      </c>
      <c r="CQ129">
        <f>Family_Level_Aggregate_Counts1!CQ126</f>
        <v>0</v>
      </c>
      <c r="CR129">
        <f>Family_Level_Aggregate_Counts1!CR126</f>
        <v>0</v>
      </c>
      <c r="CS129" t="str">
        <f>IF(Family_Level_Aggregate_Counts!CS127&gt;10,Family_Level_Aggregate_Counts!CS127,"")</f>
        <v/>
      </c>
    </row>
    <row r="130" spans="1:97" x14ac:dyDescent="0.25">
      <c r="A130">
        <f>Family_Level_Aggregate_Counts1!A127</f>
        <v>0</v>
      </c>
      <c r="B130">
        <f>Family_Level_Aggregate_Counts1!B127</f>
        <v>0</v>
      </c>
      <c r="C130">
        <f>Family_Level_Aggregate_Counts1!C127</f>
        <v>0</v>
      </c>
      <c r="D130">
        <f>Family_Level_Aggregate_Counts1!D127</f>
        <v>0</v>
      </c>
      <c r="E130">
        <f>Family_Level_Aggregate_Counts1!E127</f>
        <v>0</v>
      </c>
      <c r="F130">
        <f>Family_Level_Aggregate_Counts1!F127</f>
        <v>0</v>
      </c>
      <c r="G130">
        <f>Family_Level_Aggregate_Counts1!G127</f>
        <v>0</v>
      </c>
      <c r="H130">
        <f>Family_Level_Aggregate_Counts1!H127</f>
        <v>0</v>
      </c>
      <c r="I130">
        <f>Family_Level_Aggregate_Counts1!I127</f>
        <v>0</v>
      </c>
      <c r="J130">
        <f>Family_Level_Aggregate_Counts1!J127</f>
        <v>0</v>
      </c>
      <c r="K130">
        <f>Family_Level_Aggregate_Counts1!K127</f>
        <v>0</v>
      </c>
      <c r="L130">
        <f>Family_Level_Aggregate_Counts1!L127</f>
        <v>0</v>
      </c>
      <c r="M130">
        <f>Family_Level_Aggregate_Counts1!M127</f>
        <v>0</v>
      </c>
      <c r="N130">
        <f>Family_Level_Aggregate_Counts1!N127</f>
        <v>0</v>
      </c>
      <c r="O130">
        <f>Family_Level_Aggregate_Counts1!O127</f>
        <v>0</v>
      </c>
      <c r="P130">
        <f>Family_Level_Aggregate_Counts1!P127</f>
        <v>0</v>
      </c>
      <c r="Q130">
        <f>Family_Level_Aggregate_Counts1!Q127</f>
        <v>0</v>
      </c>
      <c r="R130">
        <f>Family_Level_Aggregate_Counts1!R127</f>
        <v>0</v>
      </c>
      <c r="S130">
        <f>Family_Level_Aggregate_Counts1!S127</f>
        <v>0</v>
      </c>
      <c r="T130">
        <f>Family_Level_Aggregate_Counts1!T127</f>
        <v>0</v>
      </c>
      <c r="U130">
        <f>Family_Level_Aggregate_Counts1!U127</f>
        <v>0</v>
      </c>
      <c r="V130">
        <f>Family_Level_Aggregate_Counts1!V127</f>
        <v>0</v>
      </c>
      <c r="W130">
        <f>Family_Level_Aggregate_Counts1!W127</f>
        <v>0</v>
      </c>
      <c r="X130">
        <f>Family_Level_Aggregate_Counts1!X127</f>
        <v>0</v>
      </c>
      <c r="Y130">
        <f>Family_Level_Aggregate_Counts1!Y127</f>
        <v>0</v>
      </c>
      <c r="Z130">
        <f>Family_Level_Aggregate_Counts1!Z127</f>
        <v>0</v>
      </c>
      <c r="AA130">
        <f>Family_Level_Aggregate_Counts1!AA127</f>
        <v>0</v>
      </c>
      <c r="AB130">
        <f>Family_Level_Aggregate_Counts1!AB127</f>
        <v>0</v>
      </c>
      <c r="AC130">
        <f>Family_Level_Aggregate_Counts1!AC127</f>
        <v>0</v>
      </c>
      <c r="AD130">
        <f>Family_Level_Aggregate_Counts1!AD127</f>
        <v>0</v>
      </c>
      <c r="AE130">
        <f>Family_Level_Aggregate_Counts1!AE127</f>
        <v>0</v>
      </c>
      <c r="AF130">
        <f>Family_Level_Aggregate_Counts1!AF127</f>
        <v>0</v>
      </c>
      <c r="AG130">
        <f>Family_Level_Aggregate_Counts1!AG127</f>
        <v>0</v>
      </c>
      <c r="AH130">
        <f>Family_Level_Aggregate_Counts1!AH127</f>
        <v>0</v>
      </c>
      <c r="AI130">
        <f>Family_Level_Aggregate_Counts1!AI127</f>
        <v>0</v>
      </c>
      <c r="AJ130">
        <f>Family_Level_Aggregate_Counts1!AJ127</f>
        <v>0</v>
      </c>
      <c r="AK130">
        <f>Family_Level_Aggregate_Counts1!AK127</f>
        <v>0</v>
      </c>
      <c r="AL130">
        <f>Family_Level_Aggregate_Counts1!AL127</f>
        <v>0</v>
      </c>
      <c r="AM130">
        <f>Family_Level_Aggregate_Counts1!AM127</f>
        <v>0</v>
      </c>
      <c r="AN130">
        <f>Family_Level_Aggregate_Counts1!AN127</f>
        <v>0</v>
      </c>
      <c r="AO130">
        <f>Family_Level_Aggregate_Counts1!AO127</f>
        <v>0</v>
      </c>
      <c r="AP130">
        <f>Family_Level_Aggregate_Counts1!AP127</f>
        <v>0</v>
      </c>
      <c r="AQ130">
        <f>Family_Level_Aggregate_Counts1!AQ127</f>
        <v>0</v>
      </c>
      <c r="AR130">
        <f>Family_Level_Aggregate_Counts1!AR127</f>
        <v>0</v>
      </c>
      <c r="AS130">
        <f>Family_Level_Aggregate_Counts1!AS127</f>
        <v>0</v>
      </c>
      <c r="AT130">
        <f>Family_Level_Aggregate_Counts1!AT127</f>
        <v>0</v>
      </c>
      <c r="AU130">
        <f>Family_Level_Aggregate_Counts1!AU127</f>
        <v>0</v>
      </c>
      <c r="AV130">
        <f>Family_Level_Aggregate_Counts1!AV127</f>
        <v>0</v>
      </c>
      <c r="AW130">
        <f>Family_Level_Aggregate_Counts1!AW127</f>
        <v>0</v>
      </c>
      <c r="AX130">
        <f>Family_Level_Aggregate_Counts1!AX127</f>
        <v>0</v>
      </c>
      <c r="AY130">
        <f>Family_Level_Aggregate_Counts1!AY127</f>
        <v>0</v>
      </c>
      <c r="AZ130">
        <f>Family_Level_Aggregate_Counts1!AZ127</f>
        <v>0</v>
      </c>
      <c r="BA130">
        <f>Family_Level_Aggregate_Counts1!BA127</f>
        <v>0</v>
      </c>
      <c r="BB130">
        <f>Family_Level_Aggregate_Counts1!BB127</f>
        <v>0</v>
      </c>
      <c r="BC130">
        <f>Family_Level_Aggregate_Counts1!BC127</f>
        <v>0</v>
      </c>
      <c r="BD130">
        <f>Family_Level_Aggregate_Counts1!BD127</f>
        <v>0</v>
      </c>
      <c r="BE130">
        <f>Family_Level_Aggregate_Counts1!BE127</f>
        <v>0</v>
      </c>
      <c r="BF130">
        <f>Family_Level_Aggregate_Counts1!BF127</f>
        <v>0</v>
      </c>
      <c r="BG130">
        <f>Family_Level_Aggregate_Counts1!BG127</f>
        <v>0</v>
      </c>
      <c r="BH130">
        <f>Family_Level_Aggregate_Counts1!BH127</f>
        <v>0</v>
      </c>
      <c r="BI130">
        <f>Family_Level_Aggregate_Counts1!BI127</f>
        <v>0</v>
      </c>
      <c r="BJ130">
        <f>Family_Level_Aggregate_Counts1!BJ127</f>
        <v>0</v>
      </c>
      <c r="BK130">
        <f>Family_Level_Aggregate_Counts1!BK127</f>
        <v>0</v>
      </c>
      <c r="BL130">
        <f>Family_Level_Aggregate_Counts1!BL127</f>
        <v>0</v>
      </c>
      <c r="BM130">
        <f>Family_Level_Aggregate_Counts1!BM127</f>
        <v>0</v>
      </c>
      <c r="BN130">
        <f>Family_Level_Aggregate_Counts1!BN127</f>
        <v>0</v>
      </c>
      <c r="BO130">
        <f>Family_Level_Aggregate_Counts1!BO127</f>
        <v>0</v>
      </c>
      <c r="BP130">
        <f>Family_Level_Aggregate_Counts1!BP127</f>
        <v>0</v>
      </c>
      <c r="BQ130">
        <f>Family_Level_Aggregate_Counts1!BQ127</f>
        <v>0</v>
      </c>
      <c r="BR130">
        <f>Family_Level_Aggregate_Counts1!BR127</f>
        <v>0</v>
      </c>
      <c r="BS130">
        <f>Family_Level_Aggregate_Counts1!BS127</f>
        <v>0</v>
      </c>
      <c r="BT130">
        <f>Family_Level_Aggregate_Counts1!BT127</f>
        <v>0</v>
      </c>
      <c r="BU130">
        <f>Family_Level_Aggregate_Counts1!BU127</f>
        <v>0</v>
      </c>
      <c r="BV130">
        <f>Family_Level_Aggregate_Counts1!BV127</f>
        <v>0</v>
      </c>
      <c r="BW130">
        <f>Family_Level_Aggregate_Counts1!BW127</f>
        <v>0</v>
      </c>
      <c r="BX130">
        <f>Family_Level_Aggregate_Counts1!BX127</f>
        <v>0</v>
      </c>
      <c r="BY130">
        <f>Family_Level_Aggregate_Counts1!BY127</f>
        <v>0</v>
      </c>
      <c r="BZ130">
        <f>Family_Level_Aggregate_Counts1!BZ127</f>
        <v>0</v>
      </c>
      <c r="CA130">
        <f>Family_Level_Aggregate_Counts1!CA127</f>
        <v>0</v>
      </c>
      <c r="CB130">
        <f>Family_Level_Aggregate_Counts1!CB127</f>
        <v>0</v>
      </c>
      <c r="CC130">
        <f>Family_Level_Aggregate_Counts1!CC127</f>
        <v>0</v>
      </c>
      <c r="CD130">
        <f>Family_Level_Aggregate_Counts1!CD127</f>
        <v>0</v>
      </c>
      <c r="CE130">
        <f>Family_Level_Aggregate_Counts1!CE127</f>
        <v>0</v>
      </c>
      <c r="CF130">
        <f>Family_Level_Aggregate_Counts1!CF127</f>
        <v>0</v>
      </c>
      <c r="CG130">
        <f>Family_Level_Aggregate_Counts1!CG127</f>
        <v>0</v>
      </c>
      <c r="CH130">
        <f>Family_Level_Aggregate_Counts1!CH127</f>
        <v>0</v>
      </c>
      <c r="CI130">
        <f>Family_Level_Aggregate_Counts1!CI127</f>
        <v>0</v>
      </c>
      <c r="CJ130">
        <f>Family_Level_Aggregate_Counts1!CJ127</f>
        <v>0</v>
      </c>
      <c r="CK130">
        <f>Family_Level_Aggregate_Counts1!CK127</f>
        <v>0</v>
      </c>
      <c r="CL130">
        <f>Family_Level_Aggregate_Counts1!CL127</f>
        <v>0</v>
      </c>
      <c r="CM130">
        <f>Family_Level_Aggregate_Counts1!CM127</f>
        <v>0</v>
      </c>
      <c r="CN130">
        <f>Family_Level_Aggregate_Counts1!CN127</f>
        <v>0</v>
      </c>
      <c r="CO130">
        <f>Family_Level_Aggregate_Counts1!CO127</f>
        <v>0</v>
      </c>
      <c r="CP130">
        <f>Family_Level_Aggregate_Counts1!CP127</f>
        <v>0</v>
      </c>
      <c r="CQ130">
        <f>Family_Level_Aggregate_Counts1!CQ127</f>
        <v>0</v>
      </c>
      <c r="CR130">
        <f>Family_Level_Aggregate_Counts1!CR127</f>
        <v>0</v>
      </c>
      <c r="CS130" t="str">
        <f>IF(Family_Level_Aggregate_Counts!CS128&gt;10,Family_Level_Aggregate_Counts!CS128,"")</f>
        <v/>
      </c>
    </row>
    <row r="131" spans="1:97" x14ac:dyDescent="0.25">
      <c r="A131">
        <f>Family_Level_Aggregate_Counts1!A128</f>
        <v>0</v>
      </c>
      <c r="B131">
        <f>Family_Level_Aggregate_Counts1!B128</f>
        <v>0</v>
      </c>
      <c r="C131">
        <f>Family_Level_Aggregate_Counts1!C128</f>
        <v>0</v>
      </c>
      <c r="D131">
        <f>Family_Level_Aggregate_Counts1!D128</f>
        <v>0</v>
      </c>
      <c r="E131">
        <f>Family_Level_Aggregate_Counts1!E128</f>
        <v>0</v>
      </c>
      <c r="F131">
        <f>Family_Level_Aggregate_Counts1!F128</f>
        <v>0</v>
      </c>
      <c r="G131">
        <f>Family_Level_Aggregate_Counts1!G128</f>
        <v>0</v>
      </c>
      <c r="H131">
        <f>Family_Level_Aggregate_Counts1!H128</f>
        <v>0</v>
      </c>
      <c r="I131">
        <f>Family_Level_Aggregate_Counts1!I128</f>
        <v>0</v>
      </c>
      <c r="J131">
        <f>Family_Level_Aggregate_Counts1!J128</f>
        <v>0</v>
      </c>
      <c r="K131">
        <f>Family_Level_Aggregate_Counts1!K128</f>
        <v>0</v>
      </c>
      <c r="L131">
        <f>Family_Level_Aggregate_Counts1!L128</f>
        <v>0</v>
      </c>
      <c r="M131">
        <f>Family_Level_Aggregate_Counts1!M128</f>
        <v>0</v>
      </c>
      <c r="N131">
        <f>Family_Level_Aggregate_Counts1!N128</f>
        <v>0</v>
      </c>
      <c r="O131">
        <f>Family_Level_Aggregate_Counts1!O128</f>
        <v>0</v>
      </c>
      <c r="P131">
        <f>Family_Level_Aggregate_Counts1!P128</f>
        <v>0</v>
      </c>
      <c r="Q131">
        <f>Family_Level_Aggregate_Counts1!Q128</f>
        <v>0</v>
      </c>
      <c r="R131">
        <f>Family_Level_Aggregate_Counts1!R128</f>
        <v>0</v>
      </c>
      <c r="S131">
        <f>Family_Level_Aggregate_Counts1!S128</f>
        <v>0</v>
      </c>
      <c r="T131">
        <f>Family_Level_Aggregate_Counts1!T128</f>
        <v>0</v>
      </c>
      <c r="U131">
        <f>Family_Level_Aggregate_Counts1!U128</f>
        <v>0</v>
      </c>
      <c r="V131">
        <f>Family_Level_Aggregate_Counts1!V128</f>
        <v>0</v>
      </c>
      <c r="W131">
        <f>Family_Level_Aggregate_Counts1!W128</f>
        <v>0</v>
      </c>
      <c r="X131">
        <f>Family_Level_Aggregate_Counts1!X128</f>
        <v>0</v>
      </c>
      <c r="Y131">
        <f>Family_Level_Aggregate_Counts1!Y128</f>
        <v>0</v>
      </c>
      <c r="Z131">
        <f>Family_Level_Aggregate_Counts1!Z128</f>
        <v>0</v>
      </c>
      <c r="AA131">
        <f>Family_Level_Aggregate_Counts1!AA128</f>
        <v>0</v>
      </c>
      <c r="AB131">
        <f>Family_Level_Aggregate_Counts1!AB128</f>
        <v>0</v>
      </c>
      <c r="AC131">
        <f>Family_Level_Aggregate_Counts1!AC128</f>
        <v>0</v>
      </c>
      <c r="AD131">
        <f>Family_Level_Aggregate_Counts1!AD128</f>
        <v>0</v>
      </c>
      <c r="AE131">
        <f>Family_Level_Aggregate_Counts1!AE128</f>
        <v>0</v>
      </c>
      <c r="AF131">
        <f>Family_Level_Aggregate_Counts1!AF128</f>
        <v>0</v>
      </c>
      <c r="AG131">
        <f>Family_Level_Aggregate_Counts1!AG128</f>
        <v>0</v>
      </c>
      <c r="AH131">
        <f>Family_Level_Aggregate_Counts1!AH128</f>
        <v>0</v>
      </c>
      <c r="AI131">
        <f>Family_Level_Aggregate_Counts1!AI128</f>
        <v>0</v>
      </c>
      <c r="AJ131">
        <f>Family_Level_Aggregate_Counts1!AJ128</f>
        <v>0</v>
      </c>
      <c r="AK131">
        <f>Family_Level_Aggregate_Counts1!AK128</f>
        <v>0</v>
      </c>
      <c r="AL131">
        <f>Family_Level_Aggregate_Counts1!AL128</f>
        <v>0</v>
      </c>
      <c r="AM131">
        <f>Family_Level_Aggregate_Counts1!AM128</f>
        <v>0</v>
      </c>
      <c r="AN131">
        <f>Family_Level_Aggregate_Counts1!AN128</f>
        <v>0</v>
      </c>
      <c r="AO131">
        <f>Family_Level_Aggregate_Counts1!AO128</f>
        <v>0</v>
      </c>
      <c r="AP131">
        <f>Family_Level_Aggregate_Counts1!AP128</f>
        <v>0</v>
      </c>
      <c r="AQ131">
        <f>Family_Level_Aggregate_Counts1!AQ128</f>
        <v>0</v>
      </c>
      <c r="AR131">
        <f>Family_Level_Aggregate_Counts1!AR128</f>
        <v>0</v>
      </c>
      <c r="AS131">
        <f>Family_Level_Aggregate_Counts1!AS128</f>
        <v>0</v>
      </c>
      <c r="AT131">
        <f>Family_Level_Aggregate_Counts1!AT128</f>
        <v>0</v>
      </c>
      <c r="AU131">
        <f>Family_Level_Aggregate_Counts1!AU128</f>
        <v>0</v>
      </c>
      <c r="AV131">
        <f>Family_Level_Aggregate_Counts1!AV128</f>
        <v>0</v>
      </c>
      <c r="AW131">
        <f>Family_Level_Aggregate_Counts1!AW128</f>
        <v>0</v>
      </c>
      <c r="AX131">
        <f>Family_Level_Aggregate_Counts1!AX128</f>
        <v>0</v>
      </c>
      <c r="AY131">
        <f>Family_Level_Aggregate_Counts1!AY128</f>
        <v>0</v>
      </c>
      <c r="AZ131">
        <f>Family_Level_Aggregate_Counts1!AZ128</f>
        <v>0</v>
      </c>
      <c r="BA131">
        <f>Family_Level_Aggregate_Counts1!BA128</f>
        <v>0</v>
      </c>
      <c r="BB131">
        <f>Family_Level_Aggregate_Counts1!BB128</f>
        <v>0</v>
      </c>
      <c r="BC131">
        <f>Family_Level_Aggregate_Counts1!BC128</f>
        <v>0</v>
      </c>
      <c r="BD131">
        <f>Family_Level_Aggregate_Counts1!BD128</f>
        <v>0</v>
      </c>
      <c r="BE131">
        <f>Family_Level_Aggregate_Counts1!BE128</f>
        <v>0</v>
      </c>
      <c r="BF131">
        <f>Family_Level_Aggregate_Counts1!BF128</f>
        <v>0</v>
      </c>
      <c r="BG131">
        <f>Family_Level_Aggregate_Counts1!BG128</f>
        <v>0</v>
      </c>
      <c r="BH131">
        <f>Family_Level_Aggregate_Counts1!BH128</f>
        <v>0</v>
      </c>
      <c r="BI131">
        <f>Family_Level_Aggregate_Counts1!BI128</f>
        <v>0</v>
      </c>
      <c r="BJ131">
        <f>Family_Level_Aggregate_Counts1!BJ128</f>
        <v>0</v>
      </c>
      <c r="BK131">
        <f>Family_Level_Aggregate_Counts1!BK128</f>
        <v>0</v>
      </c>
      <c r="BL131">
        <f>Family_Level_Aggregate_Counts1!BL128</f>
        <v>0</v>
      </c>
      <c r="BM131">
        <f>Family_Level_Aggregate_Counts1!BM128</f>
        <v>0</v>
      </c>
      <c r="BN131">
        <f>Family_Level_Aggregate_Counts1!BN128</f>
        <v>0</v>
      </c>
      <c r="BO131">
        <f>Family_Level_Aggregate_Counts1!BO128</f>
        <v>0</v>
      </c>
      <c r="BP131">
        <f>Family_Level_Aggregate_Counts1!BP128</f>
        <v>0</v>
      </c>
      <c r="BQ131">
        <f>Family_Level_Aggregate_Counts1!BQ128</f>
        <v>0</v>
      </c>
      <c r="BR131">
        <f>Family_Level_Aggregate_Counts1!BR128</f>
        <v>0</v>
      </c>
      <c r="BS131">
        <f>Family_Level_Aggregate_Counts1!BS128</f>
        <v>0</v>
      </c>
      <c r="BT131">
        <f>Family_Level_Aggregate_Counts1!BT128</f>
        <v>0</v>
      </c>
      <c r="BU131">
        <f>Family_Level_Aggregate_Counts1!BU128</f>
        <v>0</v>
      </c>
      <c r="BV131">
        <f>Family_Level_Aggregate_Counts1!BV128</f>
        <v>0</v>
      </c>
      <c r="BW131">
        <f>Family_Level_Aggregate_Counts1!BW128</f>
        <v>0</v>
      </c>
      <c r="BX131">
        <f>Family_Level_Aggregate_Counts1!BX128</f>
        <v>0</v>
      </c>
      <c r="BY131">
        <f>Family_Level_Aggregate_Counts1!BY128</f>
        <v>0</v>
      </c>
      <c r="BZ131">
        <f>Family_Level_Aggregate_Counts1!BZ128</f>
        <v>0</v>
      </c>
      <c r="CA131">
        <f>Family_Level_Aggregate_Counts1!CA128</f>
        <v>0</v>
      </c>
      <c r="CB131">
        <f>Family_Level_Aggregate_Counts1!CB128</f>
        <v>0</v>
      </c>
      <c r="CC131">
        <f>Family_Level_Aggregate_Counts1!CC128</f>
        <v>0</v>
      </c>
      <c r="CD131">
        <f>Family_Level_Aggregate_Counts1!CD128</f>
        <v>0</v>
      </c>
      <c r="CE131">
        <f>Family_Level_Aggregate_Counts1!CE128</f>
        <v>0</v>
      </c>
      <c r="CF131">
        <f>Family_Level_Aggregate_Counts1!CF128</f>
        <v>0</v>
      </c>
      <c r="CG131">
        <f>Family_Level_Aggregate_Counts1!CG128</f>
        <v>0</v>
      </c>
      <c r="CH131">
        <f>Family_Level_Aggregate_Counts1!CH128</f>
        <v>0</v>
      </c>
      <c r="CI131">
        <f>Family_Level_Aggregate_Counts1!CI128</f>
        <v>0</v>
      </c>
      <c r="CJ131">
        <f>Family_Level_Aggregate_Counts1!CJ128</f>
        <v>0</v>
      </c>
      <c r="CK131">
        <f>Family_Level_Aggregate_Counts1!CK128</f>
        <v>0</v>
      </c>
      <c r="CL131">
        <f>Family_Level_Aggregate_Counts1!CL128</f>
        <v>0</v>
      </c>
      <c r="CM131">
        <f>Family_Level_Aggregate_Counts1!CM128</f>
        <v>0</v>
      </c>
      <c r="CN131">
        <f>Family_Level_Aggregate_Counts1!CN128</f>
        <v>0</v>
      </c>
      <c r="CO131">
        <f>Family_Level_Aggregate_Counts1!CO128</f>
        <v>0</v>
      </c>
      <c r="CP131">
        <f>Family_Level_Aggregate_Counts1!CP128</f>
        <v>0</v>
      </c>
      <c r="CQ131">
        <f>Family_Level_Aggregate_Counts1!CQ128</f>
        <v>0</v>
      </c>
      <c r="CR131">
        <f>Family_Level_Aggregate_Counts1!CR128</f>
        <v>0</v>
      </c>
      <c r="CS131" t="str">
        <f>IF(Family_Level_Aggregate_Counts!CS129&gt;10,Family_Level_Aggregate_Counts!CS129,"")</f>
        <v/>
      </c>
    </row>
    <row r="132" spans="1:97" x14ac:dyDescent="0.25">
      <c r="A132">
        <f>Family_Level_Aggregate_Counts1!A129</f>
        <v>0</v>
      </c>
      <c r="B132">
        <f>Family_Level_Aggregate_Counts1!B129</f>
        <v>0</v>
      </c>
      <c r="C132">
        <f>Family_Level_Aggregate_Counts1!C129</f>
        <v>0</v>
      </c>
      <c r="D132">
        <f>Family_Level_Aggregate_Counts1!D129</f>
        <v>0</v>
      </c>
      <c r="E132">
        <f>Family_Level_Aggregate_Counts1!E129</f>
        <v>0</v>
      </c>
      <c r="F132">
        <f>Family_Level_Aggregate_Counts1!F129</f>
        <v>0</v>
      </c>
      <c r="G132">
        <f>Family_Level_Aggregate_Counts1!G129</f>
        <v>0</v>
      </c>
      <c r="H132">
        <f>Family_Level_Aggregate_Counts1!H129</f>
        <v>0</v>
      </c>
      <c r="I132">
        <f>Family_Level_Aggregate_Counts1!I129</f>
        <v>0</v>
      </c>
      <c r="J132">
        <f>Family_Level_Aggregate_Counts1!J129</f>
        <v>0</v>
      </c>
      <c r="K132">
        <f>Family_Level_Aggregate_Counts1!K129</f>
        <v>0</v>
      </c>
      <c r="L132">
        <f>Family_Level_Aggregate_Counts1!L129</f>
        <v>0</v>
      </c>
      <c r="M132">
        <f>Family_Level_Aggregate_Counts1!M129</f>
        <v>0</v>
      </c>
      <c r="N132">
        <f>Family_Level_Aggregate_Counts1!N129</f>
        <v>0</v>
      </c>
      <c r="O132">
        <f>Family_Level_Aggregate_Counts1!O129</f>
        <v>0</v>
      </c>
      <c r="P132">
        <f>Family_Level_Aggregate_Counts1!P129</f>
        <v>0</v>
      </c>
      <c r="Q132">
        <f>Family_Level_Aggregate_Counts1!Q129</f>
        <v>0</v>
      </c>
      <c r="R132">
        <f>Family_Level_Aggregate_Counts1!R129</f>
        <v>0</v>
      </c>
      <c r="S132">
        <f>Family_Level_Aggregate_Counts1!S129</f>
        <v>0</v>
      </c>
      <c r="T132">
        <f>Family_Level_Aggregate_Counts1!T129</f>
        <v>0</v>
      </c>
      <c r="U132">
        <f>Family_Level_Aggregate_Counts1!U129</f>
        <v>0</v>
      </c>
      <c r="V132">
        <f>Family_Level_Aggregate_Counts1!V129</f>
        <v>0</v>
      </c>
      <c r="W132">
        <f>Family_Level_Aggregate_Counts1!W129</f>
        <v>0</v>
      </c>
      <c r="X132">
        <f>Family_Level_Aggregate_Counts1!X129</f>
        <v>0</v>
      </c>
      <c r="Y132">
        <f>Family_Level_Aggregate_Counts1!Y129</f>
        <v>0</v>
      </c>
      <c r="Z132">
        <f>Family_Level_Aggregate_Counts1!Z129</f>
        <v>0</v>
      </c>
      <c r="AA132">
        <f>Family_Level_Aggregate_Counts1!AA129</f>
        <v>0</v>
      </c>
      <c r="AB132">
        <f>Family_Level_Aggregate_Counts1!AB129</f>
        <v>0</v>
      </c>
      <c r="AC132">
        <f>Family_Level_Aggregate_Counts1!AC129</f>
        <v>0</v>
      </c>
      <c r="AD132">
        <f>Family_Level_Aggregate_Counts1!AD129</f>
        <v>0</v>
      </c>
      <c r="AE132">
        <f>Family_Level_Aggregate_Counts1!AE129</f>
        <v>0</v>
      </c>
      <c r="AF132">
        <f>Family_Level_Aggregate_Counts1!AF129</f>
        <v>0</v>
      </c>
      <c r="AG132">
        <f>Family_Level_Aggregate_Counts1!AG129</f>
        <v>0</v>
      </c>
      <c r="AH132">
        <f>Family_Level_Aggregate_Counts1!AH129</f>
        <v>0</v>
      </c>
      <c r="AI132">
        <f>Family_Level_Aggregate_Counts1!AI129</f>
        <v>0</v>
      </c>
      <c r="AJ132">
        <f>Family_Level_Aggregate_Counts1!AJ129</f>
        <v>0</v>
      </c>
      <c r="AK132">
        <f>Family_Level_Aggregate_Counts1!AK129</f>
        <v>0</v>
      </c>
      <c r="AL132">
        <f>Family_Level_Aggregate_Counts1!AL129</f>
        <v>0</v>
      </c>
      <c r="AM132">
        <f>Family_Level_Aggregate_Counts1!AM129</f>
        <v>0</v>
      </c>
      <c r="AN132">
        <f>Family_Level_Aggregate_Counts1!AN129</f>
        <v>0</v>
      </c>
      <c r="AO132">
        <f>Family_Level_Aggregate_Counts1!AO129</f>
        <v>0</v>
      </c>
      <c r="AP132">
        <f>Family_Level_Aggregate_Counts1!AP129</f>
        <v>0</v>
      </c>
      <c r="AQ132">
        <f>Family_Level_Aggregate_Counts1!AQ129</f>
        <v>0</v>
      </c>
      <c r="AR132">
        <f>Family_Level_Aggregate_Counts1!AR129</f>
        <v>0</v>
      </c>
      <c r="AS132">
        <f>Family_Level_Aggregate_Counts1!AS129</f>
        <v>0</v>
      </c>
      <c r="AT132">
        <f>Family_Level_Aggregate_Counts1!AT129</f>
        <v>0</v>
      </c>
      <c r="AU132">
        <f>Family_Level_Aggregate_Counts1!AU129</f>
        <v>0</v>
      </c>
      <c r="AV132">
        <f>Family_Level_Aggregate_Counts1!AV129</f>
        <v>0</v>
      </c>
      <c r="AW132">
        <f>Family_Level_Aggregate_Counts1!AW129</f>
        <v>0</v>
      </c>
      <c r="AX132">
        <f>Family_Level_Aggregate_Counts1!AX129</f>
        <v>0</v>
      </c>
      <c r="AY132">
        <f>Family_Level_Aggregate_Counts1!AY129</f>
        <v>0</v>
      </c>
      <c r="AZ132">
        <f>Family_Level_Aggregate_Counts1!AZ129</f>
        <v>0</v>
      </c>
      <c r="BA132">
        <f>Family_Level_Aggregate_Counts1!BA129</f>
        <v>0</v>
      </c>
      <c r="BB132">
        <f>Family_Level_Aggregate_Counts1!BB129</f>
        <v>0</v>
      </c>
      <c r="BC132">
        <f>Family_Level_Aggregate_Counts1!BC129</f>
        <v>0</v>
      </c>
      <c r="BD132">
        <f>Family_Level_Aggregate_Counts1!BD129</f>
        <v>0</v>
      </c>
      <c r="BE132">
        <f>Family_Level_Aggregate_Counts1!BE129</f>
        <v>0</v>
      </c>
      <c r="BF132">
        <f>Family_Level_Aggregate_Counts1!BF129</f>
        <v>0</v>
      </c>
      <c r="BG132">
        <f>Family_Level_Aggregate_Counts1!BG129</f>
        <v>0</v>
      </c>
      <c r="BH132">
        <f>Family_Level_Aggregate_Counts1!BH129</f>
        <v>0</v>
      </c>
      <c r="BI132">
        <f>Family_Level_Aggregate_Counts1!BI129</f>
        <v>0</v>
      </c>
      <c r="BJ132">
        <f>Family_Level_Aggregate_Counts1!BJ129</f>
        <v>0</v>
      </c>
      <c r="BK132">
        <f>Family_Level_Aggregate_Counts1!BK129</f>
        <v>0</v>
      </c>
      <c r="BL132">
        <f>Family_Level_Aggregate_Counts1!BL129</f>
        <v>0</v>
      </c>
      <c r="BM132">
        <f>Family_Level_Aggregate_Counts1!BM129</f>
        <v>0</v>
      </c>
      <c r="BN132">
        <f>Family_Level_Aggregate_Counts1!BN129</f>
        <v>0</v>
      </c>
      <c r="BO132">
        <f>Family_Level_Aggregate_Counts1!BO129</f>
        <v>0</v>
      </c>
      <c r="BP132">
        <f>Family_Level_Aggregate_Counts1!BP129</f>
        <v>0</v>
      </c>
      <c r="BQ132">
        <f>Family_Level_Aggregate_Counts1!BQ129</f>
        <v>0</v>
      </c>
      <c r="BR132">
        <f>Family_Level_Aggregate_Counts1!BR129</f>
        <v>0</v>
      </c>
      <c r="BS132">
        <f>Family_Level_Aggregate_Counts1!BS129</f>
        <v>0</v>
      </c>
      <c r="BT132">
        <f>Family_Level_Aggregate_Counts1!BT129</f>
        <v>0</v>
      </c>
      <c r="BU132">
        <f>Family_Level_Aggregate_Counts1!BU129</f>
        <v>0</v>
      </c>
      <c r="BV132">
        <f>Family_Level_Aggregate_Counts1!BV129</f>
        <v>0</v>
      </c>
      <c r="BW132">
        <f>Family_Level_Aggregate_Counts1!BW129</f>
        <v>0</v>
      </c>
      <c r="BX132">
        <f>Family_Level_Aggregate_Counts1!BX129</f>
        <v>0</v>
      </c>
      <c r="BY132">
        <f>Family_Level_Aggregate_Counts1!BY129</f>
        <v>0</v>
      </c>
      <c r="BZ132">
        <f>Family_Level_Aggregate_Counts1!BZ129</f>
        <v>0</v>
      </c>
      <c r="CA132">
        <f>Family_Level_Aggregate_Counts1!CA129</f>
        <v>0</v>
      </c>
      <c r="CB132">
        <f>Family_Level_Aggregate_Counts1!CB129</f>
        <v>0</v>
      </c>
      <c r="CC132">
        <f>Family_Level_Aggregate_Counts1!CC129</f>
        <v>0</v>
      </c>
      <c r="CD132">
        <f>Family_Level_Aggregate_Counts1!CD129</f>
        <v>0</v>
      </c>
      <c r="CE132">
        <f>Family_Level_Aggregate_Counts1!CE129</f>
        <v>0</v>
      </c>
      <c r="CF132">
        <f>Family_Level_Aggregate_Counts1!CF129</f>
        <v>0</v>
      </c>
      <c r="CG132">
        <f>Family_Level_Aggregate_Counts1!CG129</f>
        <v>0</v>
      </c>
      <c r="CH132">
        <f>Family_Level_Aggregate_Counts1!CH129</f>
        <v>0</v>
      </c>
      <c r="CI132">
        <f>Family_Level_Aggregate_Counts1!CI129</f>
        <v>0</v>
      </c>
      <c r="CJ132">
        <f>Family_Level_Aggregate_Counts1!CJ129</f>
        <v>0</v>
      </c>
      <c r="CK132">
        <f>Family_Level_Aggregate_Counts1!CK129</f>
        <v>0</v>
      </c>
      <c r="CL132">
        <f>Family_Level_Aggregate_Counts1!CL129</f>
        <v>0</v>
      </c>
      <c r="CM132">
        <f>Family_Level_Aggregate_Counts1!CM129</f>
        <v>0</v>
      </c>
      <c r="CN132">
        <f>Family_Level_Aggregate_Counts1!CN129</f>
        <v>0</v>
      </c>
      <c r="CO132">
        <f>Family_Level_Aggregate_Counts1!CO129</f>
        <v>0</v>
      </c>
      <c r="CP132">
        <f>Family_Level_Aggregate_Counts1!CP129</f>
        <v>0</v>
      </c>
      <c r="CQ132">
        <f>Family_Level_Aggregate_Counts1!CQ129</f>
        <v>0</v>
      </c>
      <c r="CR132">
        <f>Family_Level_Aggregate_Counts1!CR129</f>
        <v>0</v>
      </c>
      <c r="CS132" t="str">
        <f>IF(Family_Level_Aggregate_Counts!CS130&gt;10,Family_Level_Aggregate_Counts!CS130,"")</f>
        <v/>
      </c>
    </row>
    <row r="133" spans="1:97" x14ac:dyDescent="0.25">
      <c r="A133">
        <f>Family_Level_Aggregate_Counts1!A130</f>
        <v>0</v>
      </c>
      <c r="B133">
        <f>Family_Level_Aggregate_Counts1!B130</f>
        <v>0</v>
      </c>
      <c r="C133">
        <f>Family_Level_Aggregate_Counts1!C130</f>
        <v>0</v>
      </c>
      <c r="D133">
        <f>Family_Level_Aggregate_Counts1!D130</f>
        <v>0</v>
      </c>
      <c r="E133">
        <f>Family_Level_Aggregate_Counts1!E130</f>
        <v>0</v>
      </c>
      <c r="F133">
        <f>Family_Level_Aggregate_Counts1!F130</f>
        <v>0</v>
      </c>
      <c r="G133">
        <f>Family_Level_Aggregate_Counts1!G130</f>
        <v>0</v>
      </c>
      <c r="H133">
        <f>Family_Level_Aggregate_Counts1!H130</f>
        <v>0</v>
      </c>
      <c r="I133">
        <f>Family_Level_Aggregate_Counts1!I130</f>
        <v>0</v>
      </c>
      <c r="J133">
        <f>Family_Level_Aggregate_Counts1!J130</f>
        <v>0</v>
      </c>
      <c r="K133">
        <f>Family_Level_Aggregate_Counts1!K130</f>
        <v>0</v>
      </c>
      <c r="L133">
        <f>Family_Level_Aggregate_Counts1!L130</f>
        <v>0</v>
      </c>
      <c r="M133">
        <f>Family_Level_Aggregate_Counts1!M130</f>
        <v>0</v>
      </c>
      <c r="N133">
        <f>Family_Level_Aggregate_Counts1!N130</f>
        <v>0</v>
      </c>
      <c r="O133">
        <f>Family_Level_Aggregate_Counts1!O130</f>
        <v>0</v>
      </c>
      <c r="P133">
        <f>Family_Level_Aggregate_Counts1!P130</f>
        <v>0</v>
      </c>
      <c r="Q133">
        <f>Family_Level_Aggregate_Counts1!Q130</f>
        <v>0</v>
      </c>
      <c r="R133">
        <f>Family_Level_Aggregate_Counts1!R130</f>
        <v>0</v>
      </c>
      <c r="S133">
        <f>Family_Level_Aggregate_Counts1!S130</f>
        <v>0</v>
      </c>
      <c r="T133">
        <f>Family_Level_Aggregate_Counts1!T130</f>
        <v>0</v>
      </c>
      <c r="U133">
        <f>Family_Level_Aggregate_Counts1!U130</f>
        <v>0</v>
      </c>
      <c r="V133">
        <f>Family_Level_Aggregate_Counts1!V130</f>
        <v>0</v>
      </c>
      <c r="W133">
        <f>Family_Level_Aggregate_Counts1!W130</f>
        <v>0</v>
      </c>
      <c r="X133">
        <f>Family_Level_Aggregate_Counts1!X130</f>
        <v>0</v>
      </c>
      <c r="Y133">
        <f>Family_Level_Aggregate_Counts1!Y130</f>
        <v>0</v>
      </c>
      <c r="Z133">
        <f>Family_Level_Aggregate_Counts1!Z130</f>
        <v>0</v>
      </c>
      <c r="AA133">
        <f>Family_Level_Aggregate_Counts1!AA130</f>
        <v>0</v>
      </c>
      <c r="AB133">
        <f>Family_Level_Aggregate_Counts1!AB130</f>
        <v>0</v>
      </c>
      <c r="AC133">
        <f>Family_Level_Aggregate_Counts1!AC130</f>
        <v>0</v>
      </c>
      <c r="AD133">
        <f>Family_Level_Aggregate_Counts1!AD130</f>
        <v>0</v>
      </c>
      <c r="AE133">
        <f>Family_Level_Aggregate_Counts1!AE130</f>
        <v>0</v>
      </c>
      <c r="AF133">
        <f>Family_Level_Aggregate_Counts1!AF130</f>
        <v>0</v>
      </c>
      <c r="AG133">
        <f>Family_Level_Aggregate_Counts1!AG130</f>
        <v>0</v>
      </c>
      <c r="AH133">
        <f>Family_Level_Aggregate_Counts1!AH130</f>
        <v>0</v>
      </c>
      <c r="AI133">
        <f>Family_Level_Aggregate_Counts1!AI130</f>
        <v>0</v>
      </c>
      <c r="AJ133">
        <f>Family_Level_Aggregate_Counts1!AJ130</f>
        <v>0</v>
      </c>
      <c r="AK133">
        <f>Family_Level_Aggregate_Counts1!AK130</f>
        <v>0</v>
      </c>
      <c r="AL133">
        <f>Family_Level_Aggregate_Counts1!AL130</f>
        <v>0</v>
      </c>
      <c r="AM133">
        <f>Family_Level_Aggregate_Counts1!AM130</f>
        <v>0</v>
      </c>
      <c r="AN133">
        <f>Family_Level_Aggregate_Counts1!AN130</f>
        <v>0</v>
      </c>
      <c r="AO133">
        <f>Family_Level_Aggregate_Counts1!AO130</f>
        <v>0</v>
      </c>
      <c r="AP133">
        <f>Family_Level_Aggregate_Counts1!AP130</f>
        <v>0</v>
      </c>
      <c r="AQ133">
        <f>Family_Level_Aggregate_Counts1!AQ130</f>
        <v>0</v>
      </c>
      <c r="AR133">
        <f>Family_Level_Aggregate_Counts1!AR130</f>
        <v>0</v>
      </c>
      <c r="AS133">
        <f>Family_Level_Aggregate_Counts1!AS130</f>
        <v>0</v>
      </c>
      <c r="AT133">
        <f>Family_Level_Aggregate_Counts1!AT130</f>
        <v>0</v>
      </c>
      <c r="AU133">
        <f>Family_Level_Aggregate_Counts1!AU130</f>
        <v>0</v>
      </c>
      <c r="AV133">
        <f>Family_Level_Aggregate_Counts1!AV130</f>
        <v>0</v>
      </c>
      <c r="AW133">
        <f>Family_Level_Aggregate_Counts1!AW130</f>
        <v>0</v>
      </c>
      <c r="AX133">
        <f>Family_Level_Aggregate_Counts1!AX130</f>
        <v>0</v>
      </c>
      <c r="AY133">
        <f>Family_Level_Aggregate_Counts1!AY130</f>
        <v>0</v>
      </c>
      <c r="AZ133">
        <f>Family_Level_Aggregate_Counts1!AZ130</f>
        <v>0</v>
      </c>
      <c r="BA133">
        <f>Family_Level_Aggregate_Counts1!BA130</f>
        <v>0</v>
      </c>
      <c r="BB133">
        <f>Family_Level_Aggregate_Counts1!BB130</f>
        <v>0</v>
      </c>
      <c r="BC133">
        <f>Family_Level_Aggregate_Counts1!BC130</f>
        <v>0</v>
      </c>
      <c r="BD133">
        <f>Family_Level_Aggregate_Counts1!BD130</f>
        <v>0</v>
      </c>
      <c r="BE133">
        <f>Family_Level_Aggregate_Counts1!BE130</f>
        <v>0</v>
      </c>
      <c r="BF133">
        <f>Family_Level_Aggregate_Counts1!BF130</f>
        <v>0</v>
      </c>
      <c r="BG133">
        <f>Family_Level_Aggregate_Counts1!BG130</f>
        <v>0</v>
      </c>
      <c r="BH133">
        <f>Family_Level_Aggregate_Counts1!BH130</f>
        <v>0</v>
      </c>
      <c r="BI133">
        <f>Family_Level_Aggregate_Counts1!BI130</f>
        <v>0</v>
      </c>
      <c r="BJ133">
        <f>Family_Level_Aggregate_Counts1!BJ130</f>
        <v>0</v>
      </c>
      <c r="BK133">
        <f>Family_Level_Aggregate_Counts1!BK130</f>
        <v>0</v>
      </c>
      <c r="BL133">
        <f>Family_Level_Aggregate_Counts1!BL130</f>
        <v>0</v>
      </c>
      <c r="BM133">
        <f>Family_Level_Aggregate_Counts1!BM130</f>
        <v>0</v>
      </c>
      <c r="BN133">
        <f>Family_Level_Aggregate_Counts1!BN130</f>
        <v>0</v>
      </c>
      <c r="BO133">
        <f>Family_Level_Aggregate_Counts1!BO130</f>
        <v>0</v>
      </c>
      <c r="BP133">
        <f>Family_Level_Aggregate_Counts1!BP130</f>
        <v>0</v>
      </c>
      <c r="BQ133">
        <f>Family_Level_Aggregate_Counts1!BQ130</f>
        <v>0</v>
      </c>
      <c r="BR133">
        <f>Family_Level_Aggregate_Counts1!BR130</f>
        <v>0</v>
      </c>
      <c r="BS133">
        <f>Family_Level_Aggregate_Counts1!BS130</f>
        <v>0</v>
      </c>
      <c r="BT133">
        <f>Family_Level_Aggregate_Counts1!BT130</f>
        <v>0</v>
      </c>
      <c r="BU133">
        <f>Family_Level_Aggregate_Counts1!BU130</f>
        <v>0</v>
      </c>
      <c r="BV133">
        <f>Family_Level_Aggregate_Counts1!BV130</f>
        <v>0</v>
      </c>
      <c r="BW133">
        <f>Family_Level_Aggregate_Counts1!BW130</f>
        <v>0</v>
      </c>
      <c r="BX133">
        <f>Family_Level_Aggregate_Counts1!BX130</f>
        <v>0</v>
      </c>
      <c r="BY133">
        <f>Family_Level_Aggregate_Counts1!BY130</f>
        <v>0</v>
      </c>
      <c r="BZ133">
        <f>Family_Level_Aggregate_Counts1!BZ130</f>
        <v>0</v>
      </c>
      <c r="CA133">
        <f>Family_Level_Aggregate_Counts1!CA130</f>
        <v>0</v>
      </c>
      <c r="CB133">
        <f>Family_Level_Aggregate_Counts1!CB130</f>
        <v>0</v>
      </c>
      <c r="CC133">
        <f>Family_Level_Aggregate_Counts1!CC130</f>
        <v>0</v>
      </c>
      <c r="CD133">
        <f>Family_Level_Aggregate_Counts1!CD130</f>
        <v>0</v>
      </c>
      <c r="CE133">
        <f>Family_Level_Aggregate_Counts1!CE130</f>
        <v>0</v>
      </c>
      <c r="CF133">
        <f>Family_Level_Aggregate_Counts1!CF130</f>
        <v>0</v>
      </c>
      <c r="CG133">
        <f>Family_Level_Aggregate_Counts1!CG130</f>
        <v>0</v>
      </c>
      <c r="CH133">
        <f>Family_Level_Aggregate_Counts1!CH130</f>
        <v>0</v>
      </c>
      <c r="CI133">
        <f>Family_Level_Aggregate_Counts1!CI130</f>
        <v>0</v>
      </c>
      <c r="CJ133">
        <f>Family_Level_Aggregate_Counts1!CJ130</f>
        <v>0</v>
      </c>
      <c r="CK133">
        <f>Family_Level_Aggregate_Counts1!CK130</f>
        <v>0</v>
      </c>
      <c r="CL133">
        <f>Family_Level_Aggregate_Counts1!CL130</f>
        <v>0</v>
      </c>
      <c r="CM133">
        <f>Family_Level_Aggregate_Counts1!CM130</f>
        <v>0</v>
      </c>
      <c r="CN133">
        <f>Family_Level_Aggregate_Counts1!CN130</f>
        <v>0</v>
      </c>
      <c r="CO133">
        <f>Family_Level_Aggregate_Counts1!CO130</f>
        <v>0</v>
      </c>
      <c r="CP133">
        <f>Family_Level_Aggregate_Counts1!CP130</f>
        <v>0</v>
      </c>
      <c r="CQ133">
        <f>Family_Level_Aggregate_Counts1!CQ130</f>
        <v>0</v>
      </c>
      <c r="CR133">
        <f>Family_Level_Aggregate_Counts1!CR130</f>
        <v>0</v>
      </c>
      <c r="CS133" t="str">
        <f>IF(Family_Level_Aggregate_Counts!CS131&gt;10,Family_Level_Aggregate_Counts!CS131,"")</f>
        <v/>
      </c>
    </row>
    <row r="134" spans="1:97" x14ac:dyDescent="0.25">
      <c r="A134">
        <f>Family_Level_Aggregate_Counts1!A131</f>
        <v>0</v>
      </c>
      <c r="B134">
        <f>Family_Level_Aggregate_Counts1!B131</f>
        <v>0</v>
      </c>
      <c r="C134">
        <f>Family_Level_Aggregate_Counts1!C131</f>
        <v>0</v>
      </c>
      <c r="D134">
        <f>Family_Level_Aggregate_Counts1!D131</f>
        <v>0</v>
      </c>
      <c r="E134">
        <f>Family_Level_Aggregate_Counts1!E131</f>
        <v>0</v>
      </c>
      <c r="F134">
        <f>Family_Level_Aggregate_Counts1!F131</f>
        <v>0</v>
      </c>
      <c r="G134">
        <f>Family_Level_Aggregate_Counts1!G131</f>
        <v>0</v>
      </c>
      <c r="H134">
        <f>Family_Level_Aggregate_Counts1!H131</f>
        <v>0</v>
      </c>
      <c r="I134">
        <f>Family_Level_Aggregate_Counts1!I131</f>
        <v>0</v>
      </c>
      <c r="J134">
        <f>Family_Level_Aggregate_Counts1!J131</f>
        <v>0</v>
      </c>
      <c r="K134">
        <f>Family_Level_Aggregate_Counts1!K131</f>
        <v>0</v>
      </c>
      <c r="L134">
        <f>Family_Level_Aggregate_Counts1!L131</f>
        <v>0</v>
      </c>
      <c r="M134">
        <f>Family_Level_Aggregate_Counts1!M131</f>
        <v>0</v>
      </c>
      <c r="N134">
        <f>Family_Level_Aggregate_Counts1!N131</f>
        <v>0</v>
      </c>
      <c r="O134">
        <f>Family_Level_Aggregate_Counts1!O131</f>
        <v>0</v>
      </c>
      <c r="P134">
        <f>Family_Level_Aggregate_Counts1!P131</f>
        <v>0</v>
      </c>
      <c r="Q134">
        <f>Family_Level_Aggregate_Counts1!Q131</f>
        <v>0</v>
      </c>
      <c r="R134">
        <f>Family_Level_Aggregate_Counts1!R131</f>
        <v>0</v>
      </c>
      <c r="S134">
        <f>Family_Level_Aggregate_Counts1!S131</f>
        <v>0</v>
      </c>
      <c r="T134">
        <f>Family_Level_Aggregate_Counts1!T131</f>
        <v>0</v>
      </c>
      <c r="U134">
        <f>Family_Level_Aggregate_Counts1!U131</f>
        <v>0</v>
      </c>
      <c r="V134">
        <f>Family_Level_Aggregate_Counts1!V131</f>
        <v>0</v>
      </c>
      <c r="W134">
        <f>Family_Level_Aggregate_Counts1!W131</f>
        <v>0</v>
      </c>
      <c r="X134">
        <f>Family_Level_Aggregate_Counts1!X131</f>
        <v>0</v>
      </c>
      <c r="Y134">
        <f>Family_Level_Aggregate_Counts1!Y131</f>
        <v>0</v>
      </c>
      <c r="Z134">
        <f>Family_Level_Aggregate_Counts1!Z131</f>
        <v>0</v>
      </c>
      <c r="AA134">
        <f>Family_Level_Aggregate_Counts1!AA131</f>
        <v>0</v>
      </c>
      <c r="AB134">
        <f>Family_Level_Aggregate_Counts1!AB131</f>
        <v>0</v>
      </c>
      <c r="AC134">
        <f>Family_Level_Aggregate_Counts1!AC131</f>
        <v>0</v>
      </c>
      <c r="AD134">
        <f>Family_Level_Aggregate_Counts1!AD131</f>
        <v>0</v>
      </c>
      <c r="AE134">
        <f>Family_Level_Aggregate_Counts1!AE131</f>
        <v>0</v>
      </c>
      <c r="AF134">
        <f>Family_Level_Aggregate_Counts1!AF131</f>
        <v>0</v>
      </c>
      <c r="AG134">
        <f>Family_Level_Aggregate_Counts1!AG131</f>
        <v>0</v>
      </c>
      <c r="AH134">
        <f>Family_Level_Aggregate_Counts1!AH131</f>
        <v>0</v>
      </c>
      <c r="AI134">
        <f>Family_Level_Aggregate_Counts1!AI131</f>
        <v>0</v>
      </c>
      <c r="AJ134">
        <f>Family_Level_Aggregate_Counts1!AJ131</f>
        <v>0</v>
      </c>
      <c r="AK134">
        <f>Family_Level_Aggregate_Counts1!AK131</f>
        <v>0</v>
      </c>
      <c r="AL134">
        <f>Family_Level_Aggregate_Counts1!AL131</f>
        <v>0</v>
      </c>
      <c r="AM134">
        <f>Family_Level_Aggregate_Counts1!AM131</f>
        <v>0</v>
      </c>
      <c r="AN134">
        <f>Family_Level_Aggregate_Counts1!AN131</f>
        <v>0</v>
      </c>
      <c r="AO134">
        <f>Family_Level_Aggregate_Counts1!AO131</f>
        <v>0</v>
      </c>
      <c r="AP134">
        <f>Family_Level_Aggregate_Counts1!AP131</f>
        <v>0</v>
      </c>
      <c r="AQ134">
        <f>Family_Level_Aggregate_Counts1!AQ131</f>
        <v>0</v>
      </c>
      <c r="AR134">
        <f>Family_Level_Aggregate_Counts1!AR131</f>
        <v>0</v>
      </c>
      <c r="AS134">
        <f>Family_Level_Aggregate_Counts1!AS131</f>
        <v>0</v>
      </c>
      <c r="AT134">
        <f>Family_Level_Aggregate_Counts1!AT131</f>
        <v>0</v>
      </c>
      <c r="AU134">
        <f>Family_Level_Aggregate_Counts1!AU131</f>
        <v>0</v>
      </c>
      <c r="AV134">
        <f>Family_Level_Aggregate_Counts1!AV131</f>
        <v>0</v>
      </c>
      <c r="AW134">
        <f>Family_Level_Aggregate_Counts1!AW131</f>
        <v>0</v>
      </c>
      <c r="AX134">
        <f>Family_Level_Aggregate_Counts1!AX131</f>
        <v>0</v>
      </c>
      <c r="AY134">
        <f>Family_Level_Aggregate_Counts1!AY131</f>
        <v>0</v>
      </c>
      <c r="AZ134">
        <f>Family_Level_Aggregate_Counts1!AZ131</f>
        <v>0</v>
      </c>
      <c r="BA134">
        <f>Family_Level_Aggregate_Counts1!BA131</f>
        <v>0</v>
      </c>
      <c r="BB134">
        <f>Family_Level_Aggregate_Counts1!BB131</f>
        <v>0</v>
      </c>
      <c r="BC134">
        <f>Family_Level_Aggregate_Counts1!BC131</f>
        <v>0</v>
      </c>
      <c r="BD134">
        <f>Family_Level_Aggregate_Counts1!BD131</f>
        <v>0</v>
      </c>
      <c r="BE134">
        <f>Family_Level_Aggregate_Counts1!BE131</f>
        <v>0</v>
      </c>
      <c r="BF134">
        <f>Family_Level_Aggregate_Counts1!BF131</f>
        <v>0</v>
      </c>
      <c r="BG134">
        <f>Family_Level_Aggregate_Counts1!BG131</f>
        <v>0</v>
      </c>
      <c r="BH134">
        <f>Family_Level_Aggregate_Counts1!BH131</f>
        <v>0</v>
      </c>
      <c r="BI134">
        <f>Family_Level_Aggregate_Counts1!BI131</f>
        <v>0</v>
      </c>
      <c r="BJ134">
        <f>Family_Level_Aggregate_Counts1!BJ131</f>
        <v>0</v>
      </c>
      <c r="BK134">
        <f>Family_Level_Aggregate_Counts1!BK131</f>
        <v>0</v>
      </c>
      <c r="BL134">
        <f>Family_Level_Aggregate_Counts1!BL131</f>
        <v>0</v>
      </c>
      <c r="BM134">
        <f>Family_Level_Aggregate_Counts1!BM131</f>
        <v>0</v>
      </c>
      <c r="BN134">
        <f>Family_Level_Aggregate_Counts1!BN131</f>
        <v>0</v>
      </c>
      <c r="BO134">
        <f>Family_Level_Aggregate_Counts1!BO131</f>
        <v>0</v>
      </c>
      <c r="BP134">
        <f>Family_Level_Aggregate_Counts1!BP131</f>
        <v>0</v>
      </c>
      <c r="BQ134">
        <f>Family_Level_Aggregate_Counts1!BQ131</f>
        <v>0</v>
      </c>
      <c r="BR134">
        <f>Family_Level_Aggregate_Counts1!BR131</f>
        <v>0</v>
      </c>
      <c r="BS134">
        <f>Family_Level_Aggregate_Counts1!BS131</f>
        <v>0</v>
      </c>
      <c r="BT134">
        <f>Family_Level_Aggregate_Counts1!BT131</f>
        <v>0</v>
      </c>
      <c r="BU134">
        <f>Family_Level_Aggregate_Counts1!BU131</f>
        <v>0</v>
      </c>
      <c r="BV134">
        <f>Family_Level_Aggregate_Counts1!BV131</f>
        <v>0</v>
      </c>
      <c r="BW134">
        <f>Family_Level_Aggregate_Counts1!BW131</f>
        <v>0</v>
      </c>
      <c r="BX134">
        <f>Family_Level_Aggregate_Counts1!BX131</f>
        <v>0</v>
      </c>
      <c r="BY134">
        <f>Family_Level_Aggregate_Counts1!BY131</f>
        <v>0</v>
      </c>
      <c r="BZ134">
        <f>Family_Level_Aggregate_Counts1!BZ131</f>
        <v>0</v>
      </c>
      <c r="CA134">
        <f>Family_Level_Aggregate_Counts1!CA131</f>
        <v>0</v>
      </c>
      <c r="CB134">
        <f>Family_Level_Aggregate_Counts1!CB131</f>
        <v>0</v>
      </c>
      <c r="CC134">
        <f>Family_Level_Aggregate_Counts1!CC131</f>
        <v>0</v>
      </c>
      <c r="CD134">
        <f>Family_Level_Aggregate_Counts1!CD131</f>
        <v>0</v>
      </c>
      <c r="CE134">
        <f>Family_Level_Aggregate_Counts1!CE131</f>
        <v>0</v>
      </c>
      <c r="CF134">
        <f>Family_Level_Aggregate_Counts1!CF131</f>
        <v>0</v>
      </c>
      <c r="CG134">
        <f>Family_Level_Aggregate_Counts1!CG131</f>
        <v>0</v>
      </c>
      <c r="CH134">
        <f>Family_Level_Aggregate_Counts1!CH131</f>
        <v>0</v>
      </c>
      <c r="CI134">
        <f>Family_Level_Aggregate_Counts1!CI131</f>
        <v>0</v>
      </c>
      <c r="CJ134">
        <f>Family_Level_Aggregate_Counts1!CJ131</f>
        <v>0</v>
      </c>
      <c r="CK134">
        <f>Family_Level_Aggregate_Counts1!CK131</f>
        <v>0</v>
      </c>
      <c r="CL134">
        <f>Family_Level_Aggregate_Counts1!CL131</f>
        <v>0</v>
      </c>
      <c r="CM134">
        <f>Family_Level_Aggregate_Counts1!CM131</f>
        <v>0</v>
      </c>
      <c r="CN134">
        <f>Family_Level_Aggregate_Counts1!CN131</f>
        <v>0</v>
      </c>
      <c r="CO134">
        <f>Family_Level_Aggregate_Counts1!CO131</f>
        <v>0</v>
      </c>
      <c r="CP134">
        <f>Family_Level_Aggregate_Counts1!CP131</f>
        <v>0</v>
      </c>
      <c r="CQ134">
        <f>Family_Level_Aggregate_Counts1!CQ131</f>
        <v>0</v>
      </c>
      <c r="CR134">
        <f>Family_Level_Aggregate_Counts1!CR131</f>
        <v>0</v>
      </c>
      <c r="CS134" t="str">
        <f>IF(Family_Level_Aggregate_Counts!CS132&gt;10,Family_Level_Aggregate_Counts!CS132,"")</f>
        <v/>
      </c>
    </row>
    <row r="135" spans="1:97" x14ac:dyDescent="0.25">
      <c r="A135">
        <f>Family_Level_Aggregate_Counts1!A132</f>
        <v>0</v>
      </c>
      <c r="B135">
        <f>Family_Level_Aggregate_Counts1!B132</f>
        <v>0</v>
      </c>
      <c r="C135">
        <f>Family_Level_Aggregate_Counts1!C132</f>
        <v>0</v>
      </c>
      <c r="D135">
        <f>Family_Level_Aggregate_Counts1!D132</f>
        <v>0</v>
      </c>
      <c r="E135">
        <f>Family_Level_Aggregate_Counts1!E132</f>
        <v>0</v>
      </c>
      <c r="F135">
        <f>Family_Level_Aggregate_Counts1!F132</f>
        <v>0</v>
      </c>
      <c r="G135">
        <f>Family_Level_Aggregate_Counts1!G132</f>
        <v>0</v>
      </c>
      <c r="H135">
        <f>Family_Level_Aggregate_Counts1!H132</f>
        <v>0</v>
      </c>
      <c r="I135">
        <f>Family_Level_Aggregate_Counts1!I132</f>
        <v>0</v>
      </c>
      <c r="J135">
        <f>Family_Level_Aggregate_Counts1!J132</f>
        <v>0</v>
      </c>
      <c r="K135">
        <f>Family_Level_Aggregate_Counts1!K132</f>
        <v>0</v>
      </c>
      <c r="L135">
        <f>Family_Level_Aggregate_Counts1!L132</f>
        <v>0</v>
      </c>
      <c r="M135">
        <f>Family_Level_Aggregate_Counts1!M132</f>
        <v>0</v>
      </c>
      <c r="N135">
        <f>Family_Level_Aggregate_Counts1!N132</f>
        <v>0</v>
      </c>
      <c r="O135">
        <f>Family_Level_Aggregate_Counts1!O132</f>
        <v>0</v>
      </c>
      <c r="P135">
        <f>Family_Level_Aggregate_Counts1!P132</f>
        <v>0</v>
      </c>
      <c r="Q135">
        <f>Family_Level_Aggregate_Counts1!Q132</f>
        <v>0</v>
      </c>
      <c r="R135">
        <f>Family_Level_Aggregate_Counts1!R132</f>
        <v>0</v>
      </c>
      <c r="S135">
        <f>Family_Level_Aggregate_Counts1!S132</f>
        <v>0</v>
      </c>
      <c r="T135">
        <f>Family_Level_Aggregate_Counts1!T132</f>
        <v>0</v>
      </c>
      <c r="U135">
        <f>Family_Level_Aggregate_Counts1!U132</f>
        <v>0</v>
      </c>
      <c r="V135">
        <f>Family_Level_Aggregate_Counts1!V132</f>
        <v>0</v>
      </c>
      <c r="W135">
        <f>Family_Level_Aggregate_Counts1!W132</f>
        <v>0</v>
      </c>
      <c r="X135">
        <f>Family_Level_Aggregate_Counts1!X132</f>
        <v>0</v>
      </c>
      <c r="Y135">
        <f>Family_Level_Aggregate_Counts1!Y132</f>
        <v>0</v>
      </c>
      <c r="Z135">
        <f>Family_Level_Aggregate_Counts1!Z132</f>
        <v>0</v>
      </c>
      <c r="AA135">
        <f>Family_Level_Aggregate_Counts1!AA132</f>
        <v>0</v>
      </c>
      <c r="AB135">
        <f>Family_Level_Aggregate_Counts1!AB132</f>
        <v>0</v>
      </c>
      <c r="AC135">
        <f>Family_Level_Aggregate_Counts1!AC132</f>
        <v>0</v>
      </c>
      <c r="AD135">
        <f>Family_Level_Aggregate_Counts1!AD132</f>
        <v>0</v>
      </c>
      <c r="AE135">
        <f>Family_Level_Aggregate_Counts1!AE132</f>
        <v>0</v>
      </c>
      <c r="AF135">
        <f>Family_Level_Aggregate_Counts1!AF132</f>
        <v>0</v>
      </c>
      <c r="AG135">
        <f>Family_Level_Aggregate_Counts1!AG132</f>
        <v>0</v>
      </c>
      <c r="AH135">
        <f>Family_Level_Aggregate_Counts1!AH132</f>
        <v>0</v>
      </c>
      <c r="AI135">
        <f>Family_Level_Aggregate_Counts1!AI132</f>
        <v>0</v>
      </c>
      <c r="AJ135">
        <f>Family_Level_Aggregate_Counts1!AJ132</f>
        <v>0</v>
      </c>
      <c r="AK135">
        <f>Family_Level_Aggregate_Counts1!AK132</f>
        <v>0</v>
      </c>
      <c r="AL135">
        <f>Family_Level_Aggregate_Counts1!AL132</f>
        <v>0</v>
      </c>
      <c r="AM135">
        <f>Family_Level_Aggregate_Counts1!AM132</f>
        <v>0</v>
      </c>
      <c r="AN135">
        <f>Family_Level_Aggregate_Counts1!AN132</f>
        <v>0</v>
      </c>
      <c r="AO135">
        <f>Family_Level_Aggregate_Counts1!AO132</f>
        <v>0</v>
      </c>
      <c r="AP135">
        <f>Family_Level_Aggregate_Counts1!AP132</f>
        <v>0</v>
      </c>
      <c r="AQ135">
        <f>Family_Level_Aggregate_Counts1!AQ132</f>
        <v>0</v>
      </c>
      <c r="AR135">
        <f>Family_Level_Aggregate_Counts1!AR132</f>
        <v>0</v>
      </c>
      <c r="AS135">
        <f>Family_Level_Aggregate_Counts1!AS132</f>
        <v>0</v>
      </c>
      <c r="AT135">
        <f>Family_Level_Aggregate_Counts1!AT132</f>
        <v>0</v>
      </c>
      <c r="AU135">
        <f>Family_Level_Aggregate_Counts1!AU132</f>
        <v>0</v>
      </c>
      <c r="AV135">
        <f>Family_Level_Aggregate_Counts1!AV132</f>
        <v>0</v>
      </c>
      <c r="AW135">
        <f>Family_Level_Aggregate_Counts1!AW132</f>
        <v>0</v>
      </c>
      <c r="AX135">
        <f>Family_Level_Aggregate_Counts1!AX132</f>
        <v>0</v>
      </c>
      <c r="AY135">
        <f>Family_Level_Aggregate_Counts1!AY132</f>
        <v>0</v>
      </c>
      <c r="AZ135">
        <f>Family_Level_Aggregate_Counts1!AZ132</f>
        <v>0</v>
      </c>
      <c r="BA135">
        <f>Family_Level_Aggregate_Counts1!BA132</f>
        <v>0</v>
      </c>
      <c r="BB135">
        <f>Family_Level_Aggregate_Counts1!BB132</f>
        <v>0</v>
      </c>
      <c r="BC135">
        <f>Family_Level_Aggregate_Counts1!BC132</f>
        <v>0</v>
      </c>
      <c r="BD135">
        <f>Family_Level_Aggregate_Counts1!BD132</f>
        <v>0</v>
      </c>
      <c r="BE135">
        <f>Family_Level_Aggregate_Counts1!BE132</f>
        <v>0</v>
      </c>
      <c r="BF135">
        <f>Family_Level_Aggregate_Counts1!BF132</f>
        <v>0</v>
      </c>
      <c r="BG135">
        <f>Family_Level_Aggregate_Counts1!BG132</f>
        <v>0</v>
      </c>
      <c r="BH135">
        <f>Family_Level_Aggregate_Counts1!BH132</f>
        <v>0</v>
      </c>
      <c r="BI135">
        <f>Family_Level_Aggregate_Counts1!BI132</f>
        <v>0</v>
      </c>
      <c r="BJ135">
        <f>Family_Level_Aggregate_Counts1!BJ132</f>
        <v>0</v>
      </c>
      <c r="BK135">
        <f>Family_Level_Aggregate_Counts1!BK132</f>
        <v>0</v>
      </c>
      <c r="BL135">
        <f>Family_Level_Aggregate_Counts1!BL132</f>
        <v>0</v>
      </c>
      <c r="BM135">
        <f>Family_Level_Aggregate_Counts1!BM132</f>
        <v>0</v>
      </c>
      <c r="BN135">
        <f>Family_Level_Aggregate_Counts1!BN132</f>
        <v>0</v>
      </c>
      <c r="BO135">
        <f>Family_Level_Aggregate_Counts1!BO132</f>
        <v>0</v>
      </c>
      <c r="BP135">
        <f>Family_Level_Aggregate_Counts1!BP132</f>
        <v>0</v>
      </c>
      <c r="BQ135">
        <f>Family_Level_Aggregate_Counts1!BQ132</f>
        <v>0</v>
      </c>
      <c r="BR135">
        <f>Family_Level_Aggregate_Counts1!BR132</f>
        <v>0</v>
      </c>
      <c r="BS135">
        <f>Family_Level_Aggregate_Counts1!BS132</f>
        <v>0</v>
      </c>
      <c r="BT135">
        <f>Family_Level_Aggregate_Counts1!BT132</f>
        <v>0</v>
      </c>
      <c r="BU135">
        <f>Family_Level_Aggregate_Counts1!BU132</f>
        <v>0</v>
      </c>
      <c r="BV135">
        <f>Family_Level_Aggregate_Counts1!BV132</f>
        <v>0</v>
      </c>
      <c r="BW135">
        <f>Family_Level_Aggregate_Counts1!BW132</f>
        <v>0</v>
      </c>
      <c r="BX135">
        <f>Family_Level_Aggregate_Counts1!BX132</f>
        <v>0</v>
      </c>
      <c r="BY135">
        <f>Family_Level_Aggregate_Counts1!BY132</f>
        <v>0</v>
      </c>
      <c r="BZ135">
        <f>Family_Level_Aggregate_Counts1!BZ132</f>
        <v>0</v>
      </c>
      <c r="CA135">
        <f>Family_Level_Aggregate_Counts1!CA132</f>
        <v>0</v>
      </c>
      <c r="CB135">
        <f>Family_Level_Aggregate_Counts1!CB132</f>
        <v>0</v>
      </c>
      <c r="CC135">
        <f>Family_Level_Aggregate_Counts1!CC132</f>
        <v>0</v>
      </c>
      <c r="CD135">
        <f>Family_Level_Aggregate_Counts1!CD132</f>
        <v>0</v>
      </c>
      <c r="CE135">
        <f>Family_Level_Aggregate_Counts1!CE132</f>
        <v>0</v>
      </c>
      <c r="CF135">
        <f>Family_Level_Aggregate_Counts1!CF132</f>
        <v>0</v>
      </c>
      <c r="CG135">
        <f>Family_Level_Aggregate_Counts1!CG132</f>
        <v>0</v>
      </c>
      <c r="CH135">
        <f>Family_Level_Aggregate_Counts1!CH132</f>
        <v>0</v>
      </c>
      <c r="CI135">
        <f>Family_Level_Aggregate_Counts1!CI132</f>
        <v>0</v>
      </c>
      <c r="CJ135">
        <f>Family_Level_Aggregate_Counts1!CJ132</f>
        <v>0</v>
      </c>
      <c r="CK135">
        <f>Family_Level_Aggregate_Counts1!CK132</f>
        <v>0</v>
      </c>
      <c r="CL135">
        <f>Family_Level_Aggregate_Counts1!CL132</f>
        <v>0</v>
      </c>
      <c r="CM135">
        <f>Family_Level_Aggregate_Counts1!CM132</f>
        <v>0</v>
      </c>
      <c r="CN135">
        <f>Family_Level_Aggregate_Counts1!CN132</f>
        <v>0</v>
      </c>
      <c r="CO135">
        <f>Family_Level_Aggregate_Counts1!CO132</f>
        <v>0</v>
      </c>
      <c r="CP135">
        <f>Family_Level_Aggregate_Counts1!CP132</f>
        <v>0</v>
      </c>
      <c r="CQ135">
        <f>Family_Level_Aggregate_Counts1!CQ132</f>
        <v>0</v>
      </c>
      <c r="CR135">
        <f>Family_Level_Aggregate_Counts1!CR132</f>
        <v>0</v>
      </c>
      <c r="CS135" t="str">
        <f>IF(Family_Level_Aggregate_Counts!CS133&gt;10,Family_Level_Aggregate_Counts!CS133,"")</f>
        <v/>
      </c>
    </row>
    <row r="136" spans="1:97" x14ac:dyDescent="0.25">
      <c r="A136">
        <f>Family_Level_Aggregate_Counts1!A133</f>
        <v>0</v>
      </c>
      <c r="B136">
        <f>Family_Level_Aggregate_Counts1!B133</f>
        <v>0</v>
      </c>
      <c r="C136">
        <f>Family_Level_Aggregate_Counts1!C133</f>
        <v>0</v>
      </c>
      <c r="D136">
        <f>Family_Level_Aggregate_Counts1!D133</f>
        <v>0</v>
      </c>
      <c r="E136">
        <f>Family_Level_Aggregate_Counts1!E133</f>
        <v>0</v>
      </c>
      <c r="F136">
        <f>Family_Level_Aggregate_Counts1!F133</f>
        <v>0</v>
      </c>
      <c r="G136">
        <f>Family_Level_Aggregate_Counts1!G133</f>
        <v>0</v>
      </c>
      <c r="H136">
        <f>Family_Level_Aggregate_Counts1!H133</f>
        <v>0</v>
      </c>
      <c r="I136">
        <f>Family_Level_Aggregate_Counts1!I133</f>
        <v>0</v>
      </c>
      <c r="J136">
        <f>Family_Level_Aggregate_Counts1!J133</f>
        <v>0</v>
      </c>
      <c r="K136">
        <f>Family_Level_Aggregate_Counts1!K133</f>
        <v>0</v>
      </c>
      <c r="L136">
        <f>Family_Level_Aggregate_Counts1!L133</f>
        <v>0</v>
      </c>
      <c r="M136">
        <f>Family_Level_Aggregate_Counts1!M133</f>
        <v>0</v>
      </c>
      <c r="N136">
        <f>Family_Level_Aggregate_Counts1!N133</f>
        <v>0</v>
      </c>
      <c r="O136">
        <f>Family_Level_Aggregate_Counts1!O133</f>
        <v>0</v>
      </c>
      <c r="P136">
        <f>Family_Level_Aggregate_Counts1!P133</f>
        <v>0</v>
      </c>
      <c r="Q136">
        <f>Family_Level_Aggregate_Counts1!Q133</f>
        <v>0</v>
      </c>
      <c r="R136">
        <f>Family_Level_Aggregate_Counts1!R133</f>
        <v>0</v>
      </c>
      <c r="S136">
        <f>Family_Level_Aggregate_Counts1!S133</f>
        <v>0</v>
      </c>
      <c r="T136">
        <f>Family_Level_Aggregate_Counts1!T133</f>
        <v>0</v>
      </c>
      <c r="U136">
        <f>Family_Level_Aggregate_Counts1!U133</f>
        <v>0</v>
      </c>
      <c r="V136">
        <f>Family_Level_Aggregate_Counts1!V133</f>
        <v>0</v>
      </c>
      <c r="W136">
        <f>Family_Level_Aggregate_Counts1!W133</f>
        <v>0</v>
      </c>
      <c r="X136">
        <f>Family_Level_Aggregate_Counts1!X133</f>
        <v>0</v>
      </c>
      <c r="Y136">
        <f>Family_Level_Aggregate_Counts1!Y133</f>
        <v>0</v>
      </c>
      <c r="Z136">
        <f>Family_Level_Aggregate_Counts1!Z133</f>
        <v>0</v>
      </c>
      <c r="AA136">
        <f>Family_Level_Aggregate_Counts1!AA133</f>
        <v>0</v>
      </c>
      <c r="AB136">
        <f>Family_Level_Aggregate_Counts1!AB133</f>
        <v>0</v>
      </c>
      <c r="AC136">
        <f>Family_Level_Aggregate_Counts1!AC133</f>
        <v>0</v>
      </c>
      <c r="AD136">
        <f>Family_Level_Aggregate_Counts1!AD133</f>
        <v>0</v>
      </c>
      <c r="AE136">
        <f>Family_Level_Aggregate_Counts1!AE133</f>
        <v>0</v>
      </c>
      <c r="AF136">
        <f>Family_Level_Aggregate_Counts1!AF133</f>
        <v>0</v>
      </c>
      <c r="AG136">
        <f>Family_Level_Aggregate_Counts1!AG133</f>
        <v>0</v>
      </c>
      <c r="AH136">
        <f>Family_Level_Aggregate_Counts1!AH133</f>
        <v>0</v>
      </c>
      <c r="AI136">
        <f>Family_Level_Aggregate_Counts1!AI133</f>
        <v>0</v>
      </c>
      <c r="AJ136">
        <f>Family_Level_Aggregate_Counts1!AJ133</f>
        <v>0</v>
      </c>
      <c r="AK136">
        <f>Family_Level_Aggregate_Counts1!AK133</f>
        <v>0</v>
      </c>
      <c r="AL136">
        <f>Family_Level_Aggregate_Counts1!AL133</f>
        <v>0</v>
      </c>
      <c r="AM136">
        <f>Family_Level_Aggregate_Counts1!AM133</f>
        <v>0</v>
      </c>
      <c r="AN136">
        <f>Family_Level_Aggregate_Counts1!AN133</f>
        <v>0</v>
      </c>
      <c r="AO136">
        <f>Family_Level_Aggregate_Counts1!AO133</f>
        <v>0</v>
      </c>
      <c r="AP136">
        <f>Family_Level_Aggregate_Counts1!AP133</f>
        <v>0</v>
      </c>
      <c r="AQ136">
        <f>Family_Level_Aggregate_Counts1!AQ133</f>
        <v>0</v>
      </c>
      <c r="AR136">
        <f>Family_Level_Aggregate_Counts1!AR133</f>
        <v>0</v>
      </c>
      <c r="AS136">
        <f>Family_Level_Aggregate_Counts1!AS133</f>
        <v>0</v>
      </c>
      <c r="AT136">
        <f>Family_Level_Aggregate_Counts1!AT133</f>
        <v>0</v>
      </c>
      <c r="AU136">
        <f>Family_Level_Aggregate_Counts1!AU133</f>
        <v>0</v>
      </c>
      <c r="AV136">
        <f>Family_Level_Aggregate_Counts1!AV133</f>
        <v>0</v>
      </c>
      <c r="AW136">
        <f>Family_Level_Aggregate_Counts1!AW133</f>
        <v>0</v>
      </c>
      <c r="AX136">
        <f>Family_Level_Aggregate_Counts1!AX133</f>
        <v>0</v>
      </c>
      <c r="AY136">
        <f>Family_Level_Aggregate_Counts1!AY133</f>
        <v>0</v>
      </c>
      <c r="AZ136">
        <f>Family_Level_Aggregate_Counts1!AZ133</f>
        <v>0</v>
      </c>
      <c r="BA136">
        <f>Family_Level_Aggregate_Counts1!BA133</f>
        <v>0</v>
      </c>
      <c r="BB136">
        <f>Family_Level_Aggregate_Counts1!BB133</f>
        <v>0</v>
      </c>
      <c r="BC136">
        <f>Family_Level_Aggregate_Counts1!BC133</f>
        <v>0</v>
      </c>
      <c r="BD136">
        <f>Family_Level_Aggregate_Counts1!BD133</f>
        <v>0</v>
      </c>
      <c r="BE136">
        <f>Family_Level_Aggregate_Counts1!BE133</f>
        <v>0</v>
      </c>
      <c r="BF136">
        <f>Family_Level_Aggregate_Counts1!BF133</f>
        <v>0</v>
      </c>
      <c r="BG136">
        <f>Family_Level_Aggregate_Counts1!BG133</f>
        <v>0</v>
      </c>
      <c r="BH136">
        <f>Family_Level_Aggregate_Counts1!BH133</f>
        <v>0</v>
      </c>
      <c r="BI136">
        <f>Family_Level_Aggregate_Counts1!BI133</f>
        <v>0</v>
      </c>
      <c r="BJ136">
        <f>Family_Level_Aggregate_Counts1!BJ133</f>
        <v>0</v>
      </c>
      <c r="BK136">
        <f>Family_Level_Aggregate_Counts1!BK133</f>
        <v>0</v>
      </c>
      <c r="BL136">
        <f>Family_Level_Aggregate_Counts1!BL133</f>
        <v>0</v>
      </c>
      <c r="BM136">
        <f>Family_Level_Aggregate_Counts1!BM133</f>
        <v>0</v>
      </c>
      <c r="BN136">
        <f>Family_Level_Aggregate_Counts1!BN133</f>
        <v>0</v>
      </c>
      <c r="BO136">
        <f>Family_Level_Aggregate_Counts1!BO133</f>
        <v>0</v>
      </c>
      <c r="BP136">
        <f>Family_Level_Aggregate_Counts1!BP133</f>
        <v>0</v>
      </c>
      <c r="BQ136">
        <f>Family_Level_Aggregate_Counts1!BQ133</f>
        <v>0</v>
      </c>
      <c r="BR136">
        <f>Family_Level_Aggregate_Counts1!BR133</f>
        <v>0</v>
      </c>
      <c r="BS136">
        <f>Family_Level_Aggregate_Counts1!BS133</f>
        <v>0</v>
      </c>
      <c r="BT136">
        <f>Family_Level_Aggregate_Counts1!BT133</f>
        <v>0</v>
      </c>
      <c r="BU136">
        <f>Family_Level_Aggregate_Counts1!BU133</f>
        <v>0</v>
      </c>
      <c r="BV136">
        <f>Family_Level_Aggregate_Counts1!BV133</f>
        <v>0</v>
      </c>
      <c r="BW136">
        <f>Family_Level_Aggregate_Counts1!BW133</f>
        <v>0</v>
      </c>
      <c r="BX136">
        <f>Family_Level_Aggregate_Counts1!BX133</f>
        <v>0</v>
      </c>
      <c r="BY136">
        <f>Family_Level_Aggregate_Counts1!BY133</f>
        <v>0</v>
      </c>
      <c r="BZ136">
        <f>Family_Level_Aggregate_Counts1!BZ133</f>
        <v>0</v>
      </c>
      <c r="CA136">
        <f>Family_Level_Aggregate_Counts1!CA133</f>
        <v>0</v>
      </c>
      <c r="CB136">
        <f>Family_Level_Aggregate_Counts1!CB133</f>
        <v>0</v>
      </c>
      <c r="CC136">
        <f>Family_Level_Aggregate_Counts1!CC133</f>
        <v>0</v>
      </c>
      <c r="CD136">
        <f>Family_Level_Aggregate_Counts1!CD133</f>
        <v>0</v>
      </c>
      <c r="CE136">
        <f>Family_Level_Aggregate_Counts1!CE133</f>
        <v>0</v>
      </c>
      <c r="CF136">
        <f>Family_Level_Aggregate_Counts1!CF133</f>
        <v>0</v>
      </c>
      <c r="CG136">
        <f>Family_Level_Aggregate_Counts1!CG133</f>
        <v>0</v>
      </c>
      <c r="CH136">
        <f>Family_Level_Aggregate_Counts1!CH133</f>
        <v>0</v>
      </c>
      <c r="CI136">
        <f>Family_Level_Aggregate_Counts1!CI133</f>
        <v>0</v>
      </c>
      <c r="CJ136">
        <f>Family_Level_Aggregate_Counts1!CJ133</f>
        <v>0</v>
      </c>
      <c r="CK136">
        <f>Family_Level_Aggregate_Counts1!CK133</f>
        <v>0</v>
      </c>
      <c r="CL136">
        <f>Family_Level_Aggregate_Counts1!CL133</f>
        <v>0</v>
      </c>
      <c r="CM136">
        <f>Family_Level_Aggregate_Counts1!CM133</f>
        <v>0</v>
      </c>
      <c r="CN136">
        <f>Family_Level_Aggregate_Counts1!CN133</f>
        <v>0</v>
      </c>
      <c r="CO136">
        <f>Family_Level_Aggregate_Counts1!CO133</f>
        <v>0</v>
      </c>
      <c r="CP136">
        <f>Family_Level_Aggregate_Counts1!CP133</f>
        <v>0</v>
      </c>
      <c r="CQ136">
        <f>Family_Level_Aggregate_Counts1!CQ133</f>
        <v>0</v>
      </c>
      <c r="CR136">
        <f>Family_Level_Aggregate_Counts1!CR133</f>
        <v>0</v>
      </c>
      <c r="CS136" t="str">
        <f>IF(Family_Level_Aggregate_Counts!CS134&gt;10,Family_Level_Aggregate_Counts!CS134,"")</f>
        <v/>
      </c>
    </row>
    <row r="137" spans="1:97" x14ac:dyDescent="0.25">
      <c r="A137">
        <f>Family_Level_Aggregate_Counts1!A134</f>
        <v>0</v>
      </c>
      <c r="B137">
        <f>Family_Level_Aggregate_Counts1!B134</f>
        <v>0</v>
      </c>
      <c r="C137">
        <f>Family_Level_Aggregate_Counts1!C134</f>
        <v>0</v>
      </c>
      <c r="D137">
        <f>Family_Level_Aggregate_Counts1!D134</f>
        <v>0</v>
      </c>
      <c r="E137">
        <f>Family_Level_Aggregate_Counts1!E134</f>
        <v>0</v>
      </c>
      <c r="F137">
        <f>Family_Level_Aggregate_Counts1!F134</f>
        <v>0</v>
      </c>
      <c r="G137">
        <f>Family_Level_Aggregate_Counts1!G134</f>
        <v>0</v>
      </c>
      <c r="H137">
        <f>Family_Level_Aggregate_Counts1!H134</f>
        <v>0</v>
      </c>
      <c r="I137">
        <f>Family_Level_Aggregate_Counts1!I134</f>
        <v>0</v>
      </c>
      <c r="J137">
        <f>Family_Level_Aggregate_Counts1!J134</f>
        <v>0</v>
      </c>
      <c r="K137">
        <f>Family_Level_Aggregate_Counts1!K134</f>
        <v>0</v>
      </c>
      <c r="L137">
        <f>Family_Level_Aggregate_Counts1!L134</f>
        <v>0</v>
      </c>
      <c r="M137">
        <f>Family_Level_Aggregate_Counts1!M134</f>
        <v>0</v>
      </c>
      <c r="N137">
        <f>Family_Level_Aggregate_Counts1!N134</f>
        <v>0</v>
      </c>
      <c r="O137">
        <f>Family_Level_Aggregate_Counts1!O134</f>
        <v>0</v>
      </c>
      <c r="P137">
        <f>Family_Level_Aggregate_Counts1!P134</f>
        <v>0</v>
      </c>
      <c r="Q137">
        <f>Family_Level_Aggregate_Counts1!Q134</f>
        <v>0</v>
      </c>
      <c r="R137">
        <f>Family_Level_Aggregate_Counts1!R134</f>
        <v>0</v>
      </c>
      <c r="S137">
        <f>Family_Level_Aggregate_Counts1!S134</f>
        <v>0</v>
      </c>
      <c r="T137">
        <f>Family_Level_Aggregate_Counts1!T134</f>
        <v>0</v>
      </c>
      <c r="U137">
        <f>Family_Level_Aggregate_Counts1!U134</f>
        <v>0</v>
      </c>
      <c r="V137">
        <f>Family_Level_Aggregate_Counts1!V134</f>
        <v>0</v>
      </c>
      <c r="W137">
        <f>Family_Level_Aggregate_Counts1!W134</f>
        <v>0</v>
      </c>
      <c r="X137">
        <f>Family_Level_Aggregate_Counts1!X134</f>
        <v>0</v>
      </c>
      <c r="Y137">
        <f>Family_Level_Aggregate_Counts1!Y134</f>
        <v>0</v>
      </c>
      <c r="Z137">
        <f>Family_Level_Aggregate_Counts1!Z134</f>
        <v>0</v>
      </c>
      <c r="AA137">
        <f>Family_Level_Aggregate_Counts1!AA134</f>
        <v>0</v>
      </c>
      <c r="AB137">
        <f>Family_Level_Aggregate_Counts1!AB134</f>
        <v>0</v>
      </c>
      <c r="AC137">
        <f>Family_Level_Aggregate_Counts1!AC134</f>
        <v>0</v>
      </c>
      <c r="AD137">
        <f>Family_Level_Aggregate_Counts1!AD134</f>
        <v>0</v>
      </c>
      <c r="AE137">
        <f>Family_Level_Aggregate_Counts1!AE134</f>
        <v>0</v>
      </c>
      <c r="AF137">
        <f>Family_Level_Aggregate_Counts1!AF134</f>
        <v>0</v>
      </c>
      <c r="AG137">
        <f>Family_Level_Aggregate_Counts1!AG134</f>
        <v>0</v>
      </c>
      <c r="AH137">
        <f>Family_Level_Aggregate_Counts1!AH134</f>
        <v>0</v>
      </c>
      <c r="AI137">
        <f>Family_Level_Aggregate_Counts1!AI134</f>
        <v>0</v>
      </c>
      <c r="AJ137">
        <f>Family_Level_Aggregate_Counts1!AJ134</f>
        <v>0</v>
      </c>
      <c r="AK137">
        <f>Family_Level_Aggregate_Counts1!AK134</f>
        <v>0</v>
      </c>
      <c r="AL137">
        <f>Family_Level_Aggregate_Counts1!AL134</f>
        <v>0</v>
      </c>
      <c r="AM137">
        <f>Family_Level_Aggregate_Counts1!AM134</f>
        <v>0</v>
      </c>
      <c r="AN137">
        <f>Family_Level_Aggregate_Counts1!AN134</f>
        <v>0</v>
      </c>
      <c r="AO137">
        <f>Family_Level_Aggregate_Counts1!AO134</f>
        <v>0</v>
      </c>
      <c r="AP137">
        <f>Family_Level_Aggregate_Counts1!AP134</f>
        <v>0</v>
      </c>
      <c r="AQ137">
        <f>Family_Level_Aggregate_Counts1!AQ134</f>
        <v>0</v>
      </c>
      <c r="AR137">
        <f>Family_Level_Aggregate_Counts1!AR134</f>
        <v>0</v>
      </c>
      <c r="AS137">
        <f>Family_Level_Aggregate_Counts1!AS134</f>
        <v>0</v>
      </c>
      <c r="AT137">
        <f>Family_Level_Aggregate_Counts1!AT134</f>
        <v>0</v>
      </c>
      <c r="AU137">
        <f>Family_Level_Aggregate_Counts1!AU134</f>
        <v>0</v>
      </c>
      <c r="AV137">
        <f>Family_Level_Aggregate_Counts1!AV134</f>
        <v>0</v>
      </c>
      <c r="AW137">
        <f>Family_Level_Aggregate_Counts1!AW134</f>
        <v>0</v>
      </c>
      <c r="AX137">
        <f>Family_Level_Aggregate_Counts1!AX134</f>
        <v>0</v>
      </c>
      <c r="AY137">
        <f>Family_Level_Aggregate_Counts1!AY134</f>
        <v>0</v>
      </c>
      <c r="AZ137">
        <f>Family_Level_Aggregate_Counts1!AZ134</f>
        <v>0</v>
      </c>
      <c r="BA137">
        <f>Family_Level_Aggregate_Counts1!BA134</f>
        <v>0</v>
      </c>
      <c r="BB137">
        <f>Family_Level_Aggregate_Counts1!BB134</f>
        <v>0</v>
      </c>
      <c r="BC137">
        <f>Family_Level_Aggregate_Counts1!BC134</f>
        <v>0</v>
      </c>
      <c r="BD137">
        <f>Family_Level_Aggregate_Counts1!BD134</f>
        <v>0</v>
      </c>
      <c r="BE137">
        <f>Family_Level_Aggregate_Counts1!BE134</f>
        <v>0</v>
      </c>
      <c r="BF137">
        <f>Family_Level_Aggregate_Counts1!BF134</f>
        <v>0</v>
      </c>
      <c r="BG137">
        <f>Family_Level_Aggregate_Counts1!BG134</f>
        <v>0</v>
      </c>
      <c r="BH137">
        <f>Family_Level_Aggregate_Counts1!BH134</f>
        <v>0</v>
      </c>
      <c r="BI137">
        <f>Family_Level_Aggregate_Counts1!BI134</f>
        <v>0</v>
      </c>
      <c r="BJ137">
        <f>Family_Level_Aggregate_Counts1!BJ134</f>
        <v>0</v>
      </c>
      <c r="BK137">
        <f>Family_Level_Aggregate_Counts1!BK134</f>
        <v>0</v>
      </c>
      <c r="BL137">
        <f>Family_Level_Aggregate_Counts1!BL134</f>
        <v>0</v>
      </c>
      <c r="BM137">
        <f>Family_Level_Aggregate_Counts1!BM134</f>
        <v>0</v>
      </c>
      <c r="BN137">
        <f>Family_Level_Aggregate_Counts1!BN134</f>
        <v>0</v>
      </c>
      <c r="BO137">
        <f>Family_Level_Aggregate_Counts1!BO134</f>
        <v>0</v>
      </c>
      <c r="BP137">
        <f>Family_Level_Aggregate_Counts1!BP134</f>
        <v>0</v>
      </c>
      <c r="BQ137">
        <f>Family_Level_Aggregate_Counts1!BQ134</f>
        <v>0</v>
      </c>
      <c r="BR137">
        <f>Family_Level_Aggregate_Counts1!BR134</f>
        <v>0</v>
      </c>
      <c r="BS137">
        <f>Family_Level_Aggregate_Counts1!BS134</f>
        <v>0</v>
      </c>
      <c r="BT137">
        <f>Family_Level_Aggregate_Counts1!BT134</f>
        <v>0</v>
      </c>
      <c r="BU137">
        <f>Family_Level_Aggregate_Counts1!BU134</f>
        <v>0</v>
      </c>
      <c r="BV137">
        <f>Family_Level_Aggregate_Counts1!BV134</f>
        <v>0</v>
      </c>
      <c r="BW137">
        <f>Family_Level_Aggregate_Counts1!BW134</f>
        <v>0</v>
      </c>
      <c r="BX137">
        <f>Family_Level_Aggregate_Counts1!BX134</f>
        <v>0</v>
      </c>
      <c r="BY137">
        <f>Family_Level_Aggregate_Counts1!BY134</f>
        <v>0</v>
      </c>
      <c r="BZ137">
        <f>Family_Level_Aggregate_Counts1!BZ134</f>
        <v>0</v>
      </c>
      <c r="CA137">
        <f>Family_Level_Aggregate_Counts1!CA134</f>
        <v>0</v>
      </c>
      <c r="CB137">
        <f>Family_Level_Aggregate_Counts1!CB134</f>
        <v>0</v>
      </c>
      <c r="CC137">
        <f>Family_Level_Aggregate_Counts1!CC134</f>
        <v>0</v>
      </c>
      <c r="CD137">
        <f>Family_Level_Aggregate_Counts1!CD134</f>
        <v>0</v>
      </c>
      <c r="CE137">
        <f>Family_Level_Aggregate_Counts1!CE134</f>
        <v>0</v>
      </c>
      <c r="CF137">
        <f>Family_Level_Aggregate_Counts1!CF134</f>
        <v>0</v>
      </c>
      <c r="CG137">
        <f>Family_Level_Aggregate_Counts1!CG134</f>
        <v>0</v>
      </c>
      <c r="CH137">
        <f>Family_Level_Aggregate_Counts1!CH134</f>
        <v>0</v>
      </c>
      <c r="CI137">
        <f>Family_Level_Aggregate_Counts1!CI134</f>
        <v>0</v>
      </c>
      <c r="CJ137">
        <f>Family_Level_Aggregate_Counts1!CJ134</f>
        <v>0</v>
      </c>
      <c r="CK137">
        <f>Family_Level_Aggregate_Counts1!CK134</f>
        <v>0</v>
      </c>
      <c r="CL137">
        <f>Family_Level_Aggregate_Counts1!CL134</f>
        <v>0</v>
      </c>
      <c r="CM137">
        <f>Family_Level_Aggregate_Counts1!CM134</f>
        <v>0</v>
      </c>
      <c r="CN137">
        <f>Family_Level_Aggregate_Counts1!CN134</f>
        <v>0</v>
      </c>
      <c r="CO137">
        <f>Family_Level_Aggregate_Counts1!CO134</f>
        <v>0</v>
      </c>
      <c r="CP137">
        <f>Family_Level_Aggregate_Counts1!CP134</f>
        <v>0</v>
      </c>
      <c r="CQ137">
        <f>Family_Level_Aggregate_Counts1!CQ134</f>
        <v>0</v>
      </c>
      <c r="CR137">
        <f>Family_Level_Aggregate_Counts1!CR134</f>
        <v>0</v>
      </c>
      <c r="CS137" t="str">
        <f>IF(Family_Level_Aggregate_Counts!CS135&gt;10,Family_Level_Aggregate_Counts!CS135,"")</f>
        <v/>
      </c>
    </row>
    <row r="138" spans="1:97" x14ac:dyDescent="0.25">
      <c r="A138">
        <f>Family_Level_Aggregate_Counts1!A135</f>
        <v>0</v>
      </c>
      <c r="B138">
        <f>Family_Level_Aggregate_Counts1!B135</f>
        <v>0</v>
      </c>
      <c r="C138">
        <f>Family_Level_Aggregate_Counts1!C135</f>
        <v>0</v>
      </c>
      <c r="D138">
        <f>Family_Level_Aggregate_Counts1!D135</f>
        <v>0</v>
      </c>
      <c r="E138">
        <f>Family_Level_Aggregate_Counts1!E135</f>
        <v>0</v>
      </c>
      <c r="F138">
        <f>Family_Level_Aggregate_Counts1!F135</f>
        <v>0</v>
      </c>
      <c r="G138">
        <f>Family_Level_Aggregate_Counts1!G135</f>
        <v>0</v>
      </c>
      <c r="H138">
        <f>Family_Level_Aggregate_Counts1!H135</f>
        <v>0</v>
      </c>
      <c r="I138">
        <f>Family_Level_Aggregate_Counts1!I135</f>
        <v>0</v>
      </c>
      <c r="J138">
        <f>Family_Level_Aggregate_Counts1!J135</f>
        <v>0</v>
      </c>
      <c r="K138">
        <f>Family_Level_Aggregate_Counts1!K135</f>
        <v>0</v>
      </c>
      <c r="L138">
        <f>Family_Level_Aggregate_Counts1!L135</f>
        <v>0</v>
      </c>
      <c r="M138">
        <f>Family_Level_Aggregate_Counts1!M135</f>
        <v>0</v>
      </c>
      <c r="N138">
        <f>Family_Level_Aggregate_Counts1!N135</f>
        <v>0</v>
      </c>
      <c r="O138">
        <f>Family_Level_Aggregate_Counts1!O135</f>
        <v>0</v>
      </c>
      <c r="P138">
        <f>Family_Level_Aggregate_Counts1!P135</f>
        <v>0</v>
      </c>
      <c r="Q138">
        <f>Family_Level_Aggregate_Counts1!Q135</f>
        <v>0</v>
      </c>
      <c r="R138">
        <f>Family_Level_Aggregate_Counts1!R135</f>
        <v>0</v>
      </c>
      <c r="S138">
        <f>Family_Level_Aggregate_Counts1!S135</f>
        <v>0</v>
      </c>
      <c r="T138">
        <f>Family_Level_Aggregate_Counts1!T135</f>
        <v>0</v>
      </c>
      <c r="U138">
        <f>Family_Level_Aggregate_Counts1!U135</f>
        <v>0</v>
      </c>
      <c r="V138">
        <f>Family_Level_Aggregate_Counts1!V135</f>
        <v>0</v>
      </c>
      <c r="W138">
        <f>Family_Level_Aggregate_Counts1!W135</f>
        <v>0</v>
      </c>
      <c r="X138">
        <f>Family_Level_Aggregate_Counts1!X135</f>
        <v>0</v>
      </c>
      <c r="Y138">
        <f>Family_Level_Aggregate_Counts1!Y135</f>
        <v>0</v>
      </c>
      <c r="Z138">
        <f>Family_Level_Aggregate_Counts1!Z135</f>
        <v>0</v>
      </c>
      <c r="AA138">
        <f>Family_Level_Aggregate_Counts1!AA135</f>
        <v>0</v>
      </c>
      <c r="AB138">
        <f>Family_Level_Aggregate_Counts1!AB135</f>
        <v>0</v>
      </c>
      <c r="AC138">
        <f>Family_Level_Aggregate_Counts1!AC135</f>
        <v>0</v>
      </c>
      <c r="AD138">
        <f>Family_Level_Aggregate_Counts1!AD135</f>
        <v>0</v>
      </c>
      <c r="AE138">
        <f>Family_Level_Aggregate_Counts1!AE135</f>
        <v>0</v>
      </c>
      <c r="AF138">
        <f>Family_Level_Aggregate_Counts1!AF135</f>
        <v>0</v>
      </c>
      <c r="AG138">
        <f>Family_Level_Aggregate_Counts1!AG135</f>
        <v>0</v>
      </c>
      <c r="AH138">
        <f>Family_Level_Aggregate_Counts1!AH135</f>
        <v>0</v>
      </c>
      <c r="AI138">
        <f>Family_Level_Aggregate_Counts1!AI135</f>
        <v>0</v>
      </c>
      <c r="AJ138">
        <f>Family_Level_Aggregate_Counts1!AJ135</f>
        <v>0</v>
      </c>
      <c r="AK138">
        <f>Family_Level_Aggregate_Counts1!AK135</f>
        <v>0</v>
      </c>
      <c r="AL138">
        <f>Family_Level_Aggregate_Counts1!AL135</f>
        <v>0</v>
      </c>
      <c r="AM138">
        <f>Family_Level_Aggregate_Counts1!AM135</f>
        <v>0</v>
      </c>
      <c r="AN138">
        <f>Family_Level_Aggregate_Counts1!AN135</f>
        <v>0</v>
      </c>
      <c r="AO138">
        <f>Family_Level_Aggregate_Counts1!AO135</f>
        <v>0</v>
      </c>
      <c r="AP138">
        <f>Family_Level_Aggregate_Counts1!AP135</f>
        <v>0</v>
      </c>
      <c r="AQ138">
        <f>Family_Level_Aggregate_Counts1!AQ135</f>
        <v>0</v>
      </c>
      <c r="AR138">
        <f>Family_Level_Aggregate_Counts1!AR135</f>
        <v>0</v>
      </c>
      <c r="AS138">
        <f>Family_Level_Aggregate_Counts1!AS135</f>
        <v>0</v>
      </c>
      <c r="AT138">
        <f>Family_Level_Aggregate_Counts1!AT135</f>
        <v>0</v>
      </c>
      <c r="AU138">
        <f>Family_Level_Aggregate_Counts1!AU135</f>
        <v>0</v>
      </c>
      <c r="AV138">
        <f>Family_Level_Aggregate_Counts1!AV135</f>
        <v>0</v>
      </c>
      <c r="AW138">
        <f>Family_Level_Aggregate_Counts1!AW135</f>
        <v>0</v>
      </c>
      <c r="AX138">
        <f>Family_Level_Aggregate_Counts1!AX135</f>
        <v>0</v>
      </c>
      <c r="AY138">
        <f>Family_Level_Aggregate_Counts1!AY135</f>
        <v>0</v>
      </c>
      <c r="AZ138">
        <f>Family_Level_Aggregate_Counts1!AZ135</f>
        <v>0</v>
      </c>
      <c r="BA138">
        <f>Family_Level_Aggregate_Counts1!BA135</f>
        <v>0</v>
      </c>
      <c r="BB138">
        <f>Family_Level_Aggregate_Counts1!BB135</f>
        <v>0</v>
      </c>
      <c r="BC138">
        <f>Family_Level_Aggregate_Counts1!BC135</f>
        <v>0</v>
      </c>
      <c r="BD138">
        <f>Family_Level_Aggregate_Counts1!BD135</f>
        <v>0</v>
      </c>
      <c r="BE138">
        <f>Family_Level_Aggregate_Counts1!BE135</f>
        <v>0</v>
      </c>
      <c r="BF138">
        <f>Family_Level_Aggregate_Counts1!BF135</f>
        <v>0</v>
      </c>
      <c r="BG138">
        <f>Family_Level_Aggregate_Counts1!BG135</f>
        <v>0</v>
      </c>
      <c r="BH138">
        <f>Family_Level_Aggregate_Counts1!BH135</f>
        <v>0</v>
      </c>
      <c r="BI138">
        <f>Family_Level_Aggregate_Counts1!BI135</f>
        <v>0</v>
      </c>
      <c r="BJ138">
        <f>Family_Level_Aggregate_Counts1!BJ135</f>
        <v>0</v>
      </c>
      <c r="BK138">
        <f>Family_Level_Aggregate_Counts1!BK135</f>
        <v>0</v>
      </c>
      <c r="BL138">
        <f>Family_Level_Aggregate_Counts1!BL135</f>
        <v>0</v>
      </c>
      <c r="BM138">
        <f>Family_Level_Aggregate_Counts1!BM135</f>
        <v>0</v>
      </c>
      <c r="BN138">
        <f>Family_Level_Aggregate_Counts1!BN135</f>
        <v>0</v>
      </c>
      <c r="BO138">
        <f>Family_Level_Aggregate_Counts1!BO135</f>
        <v>0</v>
      </c>
      <c r="BP138">
        <f>Family_Level_Aggregate_Counts1!BP135</f>
        <v>0</v>
      </c>
      <c r="BQ138">
        <f>Family_Level_Aggregate_Counts1!BQ135</f>
        <v>0</v>
      </c>
      <c r="BR138">
        <f>Family_Level_Aggregate_Counts1!BR135</f>
        <v>0</v>
      </c>
      <c r="BS138">
        <f>Family_Level_Aggregate_Counts1!BS135</f>
        <v>0</v>
      </c>
      <c r="BT138">
        <f>Family_Level_Aggregate_Counts1!BT135</f>
        <v>0</v>
      </c>
      <c r="BU138">
        <f>Family_Level_Aggregate_Counts1!BU135</f>
        <v>0</v>
      </c>
      <c r="BV138">
        <f>Family_Level_Aggregate_Counts1!BV135</f>
        <v>0</v>
      </c>
      <c r="BW138">
        <f>Family_Level_Aggregate_Counts1!BW135</f>
        <v>0</v>
      </c>
      <c r="BX138">
        <f>Family_Level_Aggregate_Counts1!BX135</f>
        <v>0</v>
      </c>
      <c r="BY138">
        <f>Family_Level_Aggregate_Counts1!BY135</f>
        <v>0</v>
      </c>
      <c r="BZ138">
        <f>Family_Level_Aggregate_Counts1!BZ135</f>
        <v>0</v>
      </c>
      <c r="CA138">
        <f>Family_Level_Aggregate_Counts1!CA135</f>
        <v>0</v>
      </c>
      <c r="CB138">
        <f>Family_Level_Aggregate_Counts1!CB135</f>
        <v>0</v>
      </c>
      <c r="CC138">
        <f>Family_Level_Aggregate_Counts1!CC135</f>
        <v>0</v>
      </c>
      <c r="CD138">
        <f>Family_Level_Aggregate_Counts1!CD135</f>
        <v>0</v>
      </c>
      <c r="CE138">
        <f>Family_Level_Aggregate_Counts1!CE135</f>
        <v>0</v>
      </c>
      <c r="CF138">
        <f>Family_Level_Aggregate_Counts1!CF135</f>
        <v>0</v>
      </c>
      <c r="CG138">
        <f>Family_Level_Aggregate_Counts1!CG135</f>
        <v>0</v>
      </c>
      <c r="CH138">
        <f>Family_Level_Aggregate_Counts1!CH135</f>
        <v>0</v>
      </c>
      <c r="CI138">
        <f>Family_Level_Aggregate_Counts1!CI135</f>
        <v>0</v>
      </c>
      <c r="CJ138">
        <f>Family_Level_Aggregate_Counts1!CJ135</f>
        <v>0</v>
      </c>
      <c r="CK138">
        <f>Family_Level_Aggregate_Counts1!CK135</f>
        <v>0</v>
      </c>
      <c r="CL138">
        <f>Family_Level_Aggregate_Counts1!CL135</f>
        <v>0</v>
      </c>
      <c r="CM138">
        <f>Family_Level_Aggregate_Counts1!CM135</f>
        <v>0</v>
      </c>
      <c r="CN138">
        <f>Family_Level_Aggregate_Counts1!CN135</f>
        <v>0</v>
      </c>
      <c r="CO138">
        <f>Family_Level_Aggregate_Counts1!CO135</f>
        <v>0</v>
      </c>
      <c r="CP138">
        <f>Family_Level_Aggregate_Counts1!CP135</f>
        <v>0</v>
      </c>
      <c r="CQ138">
        <f>Family_Level_Aggregate_Counts1!CQ135</f>
        <v>0</v>
      </c>
      <c r="CR138">
        <f>Family_Level_Aggregate_Counts1!CR135</f>
        <v>0</v>
      </c>
      <c r="CS138" t="str">
        <f>IF(Family_Level_Aggregate_Counts!CS136&gt;10,Family_Level_Aggregate_Counts!CS136,"")</f>
        <v/>
      </c>
    </row>
    <row r="139" spans="1:97" x14ac:dyDescent="0.25">
      <c r="A139">
        <f>Family_Level_Aggregate_Counts1!A136</f>
        <v>0</v>
      </c>
      <c r="B139">
        <f>Family_Level_Aggregate_Counts1!B136</f>
        <v>0</v>
      </c>
      <c r="C139">
        <f>Family_Level_Aggregate_Counts1!C136</f>
        <v>0</v>
      </c>
      <c r="D139">
        <f>Family_Level_Aggregate_Counts1!D136</f>
        <v>0</v>
      </c>
      <c r="E139">
        <f>Family_Level_Aggregate_Counts1!E136</f>
        <v>0</v>
      </c>
      <c r="F139">
        <f>Family_Level_Aggregate_Counts1!F136</f>
        <v>0</v>
      </c>
      <c r="G139">
        <f>Family_Level_Aggregate_Counts1!G136</f>
        <v>0</v>
      </c>
      <c r="H139">
        <f>Family_Level_Aggregate_Counts1!H136</f>
        <v>0</v>
      </c>
      <c r="I139">
        <f>Family_Level_Aggregate_Counts1!I136</f>
        <v>0</v>
      </c>
      <c r="J139">
        <f>Family_Level_Aggregate_Counts1!J136</f>
        <v>0</v>
      </c>
      <c r="K139">
        <f>Family_Level_Aggregate_Counts1!K136</f>
        <v>0</v>
      </c>
      <c r="L139">
        <f>Family_Level_Aggregate_Counts1!L136</f>
        <v>0</v>
      </c>
      <c r="M139">
        <f>Family_Level_Aggregate_Counts1!M136</f>
        <v>0</v>
      </c>
      <c r="N139">
        <f>Family_Level_Aggregate_Counts1!N136</f>
        <v>0</v>
      </c>
      <c r="O139">
        <f>Family_Level_Aggregate_Counts1!O136</f>
        <v>0</v>
      </c>
      <c r="P139">
        <f>Family_Level_Aggregate_Counts1!P136</f>
        <v>0</v>
      </c>
      <c r="Q139">
        <f>Family_Level_Aggregate_Counts1!Q136</f>
        <v>0</v>
      </c>
      <c r="R139">
        <f>Family_Level_Aggregate_Counts1!R136</f>
        <v>0</v>
      </c>
      <c r="S139">
        <f>Family_Level_Aggregate_Counts1!S136</f>
        <v>0</v>
      </c>
      <c r="T139">
        <f>Family_Level_Aggregate_Counts1!T136</f>
        <v>0</v>
      </c>
      <c r="U139">
        <f>Family_Level_Aggregate_Counts1!U136</f>
        <v>0</v>
      </c>
      <c r="V139">
        <f>Family_Level_Aggregate_Counts1!V136</f>
        <v>0</v>
      </c>
      <c r="W139">
        <f>Family_Level_Aggregate_Counts1!W136</f>
        <v>0</v>
      </c>
      <c r="X139">
        <f>Family_Level_Aggregate_Counts1!X136</f>
        <v>0</v>
      </c>
      <c r="Y139">
        <f>Family_Level_Aggregate_Counts1!Y136</f>
        <v>0</v>
      </c>
      <c r="Z139">
        <f>Family_Level_Aggregate_Counts1!Z136</f>
        <v>0</v>
      </c>
      <c r="AA139">
        <f>Family_Level_Aggregate_Counts1!AA136</f>
        <v>0</v>
      </c>
      <c r="AB139">
        <f>Family_Level_Aggregate_Counts1!AB136</f>
        <v>0</v>
      </c>
      <c r="AC139">
        <f>Family_Level_Aggregate_Counts1!AC136</f>
        <v>0</v>
      </c>
      <c r="AD139">
        <f>Family_Level_Aggregate_Counts1!AD136</f>
        <v>0</v>
      </c>
      <c r="AE139">
        <f>Family_Level_Aggregate_Counts1!AE136</f>
        <v>0</v>
      </c>
      <c r="AF139">
        <f>Family_Level_Aggregate_Counts1!AF136</f>
        <v>0</v>
      </c>
      <c r="AG139">
        <f>Family_Level_Aggregate_Counts1!AG136</f>
        <v>0</v>
      </c>
      <c r="AH139">
        <f>Family_Level_Aggregate_Counts1!AH136</f>
        <v>0</v>
      </c>
      <c r="AI139">
        <f>Family_Level_Aggregate_Counts1!AI136</f>
        <v>0</v>
      </c>
      <c r="AJ139">
        <f>Family_Level_Aggregate_Counts1!AJ136</f>
        <v>0</v>
      </c>
      <c r="AK139">
        <f>Family_Level_Aggregate_Counts1!AK136</f>
        <v>0</v>
      </c>
      <c r="AL139">
        <f>Family_Level_Aggregate_Counts1!AL136</f>
        <v>0</v>
      </c>
      <c r="AM139">
        <f>Family_Level_Aggregate_Counts1!AM136</f>
        <v>0</v>
      </c>
      <c r="AN139">
        <f>Family_Level_Aggregate_Counts1!AN136</f>
        <v>0</v>
      </c>
      <c r="AO139">
        <f>Family_Level_Aggregate_Counts1!AO136</f>
        <v>0</v>
      </c>
      <c r="AP139">
        <f>Family_Level_Aggregate_Counts1!AP136</f>
        <v>0</v>
      </c>
      <c r="AQ139">
        <f>Family_Level_Aggregate_Counts1!AQ136</f>
        <v>0</v>
      </c>
      <c r="AR139">
        <f>Family_Level_Aggregate_Counts1!AR136</f>
        <v>0</v>
      </c>
      <c r="AS139">
        <f>Family_Level_Aggregate_Counts1!AS136</f>
        <v>0</v>
      </c>
      <c r="AT139">
        <f>Family_Level_Aggregate_Counts1!AT136</f>
        <v>0</v>
      </c>
      <c r="AU139">
        <f>Family_Level_Aggregate_Counts1!AU136</f>
        <v>0</v>
      </c>
      <c r="AV139">
        <f>Family_Level_Aggregate_Counts1!AV136</f>
        <v>0</v>
      </c>
      <c r="AW139">
        <f>Family_Level_Aggregate_Counts1!AW136</f>
        <v>0</v>
      </c>
      <c r="AX139">
        <f>Family_Level_Aggregate_Counts1!AX136</f>
        <v>0</v>
      </c>
      <c r="AY139">
        <f>Family_Level_Aggregate_Counts1!AY136</f>
        <v>0</v>
      </c>
      <c r="AZ139">
        <f>Family_Level_Aggregate_Counts1!AZ136</f>
        <v>0</v>
      </c>
      <c r="BA139">
        <f>Family_Level_Aggregate_Counts1!BA136</f>
        <v>0</v>
      </c>
      <c r="BB139">
        <f>Family_Level_Aggregate_Counts1!BB136</f>
        <v>0</v>
      </c>
      <c r="BC139">
        <f>Family_Level_Aggregate_Counts1!BC136</f>
        <v>0</v>
      </c>
      <c r="BD139">
        <f>Family_Level_Aggregate_Counts1!BD136</f>
        <v>0</v>
      </c>
      <c r="BE139">
        <f>Family_Level_Aggregate_Counts1!BE136</f>
        <v>0</v>
      </c>
      <c r="BF139">
        <f>Family_Level_Aggregate_Counts1!BF136</f>
        <v>0</v>
      </c>
      <c r="BG139">
        <f>Family_Level_Aggregate_Counts1!BG136</f>
        <v>0</v>
      </c>
      <c r="BH139">
        <f>Family_Level_Aggregate_Counts1!BH136</f>
        <v>0</v>
      </c>
      <c r="BI139">
        <f>Family_Level_Aggregate_Counts1!BI136</f>
        <v>0</v>
      </c>
      <c r="BJ139">
        <f>Family_Level_Aggregate_Counts1!BJ136</f>
        <v>0</v>
      </c>
      <c r="BK139">
        <f>Family_Level_Aggregate_Counts1!BK136</f>
        <v>0</v>
      </c>
      <c r="BL139">
        <f>Family_Level_Aggregate_Counts1!BL136</f>
        <v>0</v>
      </c>
      <c r="BM139">
        <f>Family_Level_Aggregate_Counts1!BM136</f>
        <v>0</v>
      </c>
      <c r="BN139">
        <f>Family_Level_Aggregate_Counts1!BN136</f>
        <v>0</v>
      </c>
      <c r="BO139">
        <f>Family_Level_Aggregate_Counts1!BO136</f>
        <v>0</v>
      </c>
      <c r="BP139">
        <f>Family_Level_Aggregate_Counts1!BP136</f>
        <v>0</v>
      </c>
      <c r="BQ139">
        <f>Family_Level_Aggregate_Counts1!BQ136</f>
        <v>0</v>
      </c>
      <c r="BR139">
        <f>Family_Level_Aggregate_Counts1!BR136</f>
        <v>0</v>
      </c>
      <c r="BS139">
        <f>Family_Level_Aggregate_Counts1!BS136</f>
        <v>0</v>
      </c>
      <c r="BT139">
        <f>Family_Level_Aggregate_Counts1!BT136</f>
        <v>0</v>
      </c>
      <c r="BU139">
        <f>Family_Level_Aggregate_Counts1!BU136</f>
        <v>0</v>
      </c>
      <c r="BV139">
        <f>Family_Level_Aggregate_Counts1!BV136</f>
        <v>0</v>
      </c>
      <c r="BW139">
        <f>Family_Level_Aggregate_Counts1!BW136</f>
        <v>0</v>
      </c>
      <c r="BX139">
        <f>Family_Level_Aggregate_Counts1!BX136</f>
        <v>0</v>
      </c>
      <c r="BY139">
        <f>Family_Level_Aggregate_Counts1!BY136</f>
        <v>0</v>
      </c>
      <c r="BZ139">
        <f>Family_Level_Aggregate_Counts1!BZ136</f>
        <v>0</v>
      </c>
      <c r="CA139">
        <f>Family_Level_Aggregate_Counts1!CA136</f>
        <v>0</v>
      </c>
      <c r="CB139">
        <f>Family_Level_Aggregate_Counts1!CB136</f>
        <v>0</v>
      </c>
      <c r="CC139">
        <f>Family_Level_Aggregate_Counts1!CC136</f>
        <v>0</v>
      </c>
      <c r="CD139">
        <f>Family_Level_Aggregate_Counts1!CD136</f>
        <v>0</v>
      </c>
      <c r="CE139">
        <f>Family_Level_Aggregate_Counts1!CE136</f>
        <v>0</v>
      </c>
      <c r="CF139">
        <f>Family_Level_Aggregate_Counts1!CF136</f>
        <v>0</v>
      </c>
      <c r="CG139">
        <f>Family_Level_Aggregate_Counts1!CG136</f>
        <v>0</v>
      </c>
      <c r="CH139">
        <f>Family_Level_Aggregate_Counts1!CH136</f>
        <v>0</v>
      </c>
      <c r="CI139">
        <f>Family_Level_Aggregate_Counts1!CI136</f>
        <v>0</v>
      </c>
      <c r="CJ139">
        <f>Family_Level_Aggregate_Counts1!CJ136</f>
        <v>0</v>
      </c>
      <c r="CK139">
        <f>Family_Level_Aggregate_Counts1!CK136</f>
        <v>0</v>
      </c>
      <c r="CL139">
        <f>Family_Level_Aggregate_Counts1!CL136</f>
        <v>0</v>
      </c>
      <c r="CM139">
        <f>Family_Level_Aggregate_Counts1!CM136</f>
        <v>0</v>
      </c>
      <c r="CN139">
        <f>Family_Level_Aggregate_Counts1!CN136</f>
        <v>0</v>
      </c>
      <c r="CO139">
        <f>Family_Level_Aggregate_Counts1!CO136</f>
        <v>0</v>
      </c>
      <c r="CP139">
        <f>Family_Level_Aggregate_Counts1!CP136</f>
        <v>0</v>
      </c>
      <c r="CQ139">
        <f>Family_Level_Aggregate_Counts1!CQ136</f>
        <v>0</v>
      </c>
      <c r="CR139">
        <f>Family_Level_Aggregate_Counts1!CR136</f>
        <v>0</v>
      </c>
      <c r="CS139" t="str">
        <f>IF(Family_Level_Aggregate_Counts!CS137&gt;9,Family_Level_Aggregate_Counts!CS137,"")</f>
        <v/>
      </c>
    </row>
    <row r="140" spans="1:97" x14ac:dyDescent="0.25">
      <c r="A140">
        <f>Family_Level_Aggregate_Counts1!A137</f>
        <v>0</v>
      </c>
      <c r="B140">
        <f>Family_Level_Aggregate_Counts1!B137</f>
        <v>0</v>
      </c>
      <c r="C140">
        <f>Family_Level_Aggregate_Counts1!C137</f>
        <v>0</v>
      </c>
      <c r="D140">
        <f>Family_Level_Aggregate_Counts1!D137</f>
        <v>0</v>
      </c>
      <c r="E140">
        <f>Family_Level_Aggregate_Counts1!E137</f>
        <v>0</v>
      </c>
      <c r="F140">
        <f>Family_Level_Aggregate_Counts1!F137</f>
        <v>0</v>
      </c>
      <c r="G140">
        <f>Family_Level_Aggregate_Counts1!G137</f>
        <v>0</v>
      </c>
      <c r="H140">
        <f>Family_Level_Aggregate_Counts1!H137</f>
        <v>0</v>
      </c>
      <c r="I140">
        <f>Family_Level_Aggregate_Counts1!I137</f>
        <v>0</v>
      </c>
      <c r="J140">
        <f>Family_Level_Aggregate_Counts1!J137</f>
        <v>0</v>
      </c>
      <c r="K140">
        <f>Family_Level_Aggregate_Counts1!K137</f>
        <v>0</v>
      </c>
      <c r="L140">
        <f>Family_Level_Aggregate_Counts1!L137</f>
        <v>0</v>
      </c>
      <c r="M140">
        <f>Family_Level_Aggregate_Counts1!M137</f>
        <v>0</v>
      </c>
      <c r="N140">
        <f>Family_Level_Aggregate_Counts1!N137</f>
        <v>0</v>
      </c>
      <c r="O140">
        <f>Family_Level_Aggregate_Counts1!O137</f>
        <v>0</v>
      </c>
      <c r="P140">
        <f>Family_Level_Aggregate_Counts1!P137</f>
        <v>0</v>
      </c>
      <c r="Q140">
        <f>Family_Level_Aggregate_Counts1!Q137</f>
        <v>0</v>
      </c>
      <c r="R140">
        <f>Family_Level_Aggregate_Counts1!R137</f>
        <v>0</v>
      </c>
      <c r="S140">
        <f>Family_Level_Aggregate_Counts1!S137</f>
        <v>0</v>
      </c>
      <c r="T140">
        <f>Family_Level_Aggregate_Counts1!T137</f>
        <v>0</v>
      </c>
      <c r="U140">
        <f>Family_Level_Aggregate_Counts1!U137</f>
        <v>0</v>
      </c>
      <c r="V140">
        <f>Family_Level_Aggregate_Counts1!V137</f>
        <v>0</v>
      </c>
      <c r="W140">
        <f>Family_Level_Aggregate_Counts1!W137</f>
        <v>0</v>
      </c>
      <c r="X140">
        <f>Family_Level_Aggregate_Counts1!X137</f>
        <v>0</v>
      </c>
      <c r="Y140">
        <f>Family_Level_Aggregate_Counts1!Y137</f>
        <v>0</v>
      </c>
      <c r="Z140">
        <f>Family_Level_Aggregate_Counts1!Z137</f>
        <v>0</v>
      </c>
      <c r="AA140">
        <f>Family_Level_Aggregate_Counts1!AA137</f>
        <v>0</v>
      </c>
      <c r="AB140">
        <f>Family_Level_Aggregate_Counts1!AB137</f>
        <v>0</v>
      </c>
      <c r="AC140">
        <f>Family_Level_Aggregate_Counts1!AC137</f>
        <v>0</v>
      </c>
      <c r="AD140">
        <f>Family_Level_Aggregate_Counts1!AD137</f>
        <v>0</v>
      </c>
      <c r="AE140">
        <f>Family_Level_Aggregate_Counts1!AE137</f>
        <v>0</v>
      </c>
      <c r="AF140">
        <f>Family_Level_Aggregate_Counts1!AF137</f>
        <v>0</v>
      </c>
      <c r="AG140">
        <f>Family_Level_Aggregate_Counts1!AG137</f>
        <v>0</v>
      </c>
      <c r="AH140">
        <f>Family_Level_Aggregate_Counts1!AH137</f>
        <v>0</v>
      </c>
      <c r="AI140">
        <f>Family_Level_Aggregate_Counts1!AI137</f>
        <v>0</v>
      </c>
      <c r="AJ140">
        <f>Family_Level_Aggregate_Counts1!AJ137</f>
        <v>0</v>
      </c>
      <c r="AK140">
        <f>Family_Level_Aggregate_Counts1!AK137</f>
        <v>0</v>
      </c>
      <c r="AL140">
        <f>Family_Level_Aggregate_Counts1!AL137</f>
        <v>0</v>
      </c>
      <c r="AM140">
        <f>Family_Level_Aggregate_Counts1!AM137</f>
        <v>0</v>
      </c>
      <c r="AN140">
        <f>Family_Level_Aggregate_Counts1!AN137</f>
        <v>0</v>
      </c>
      <c r="AO140">
        <f>Family_Level_Aggregate_Counts1!AO137</f>
        <v>0</v>
      </c>
      <c r="AP140">
        <f>Family_Level_Aggregate_Counts1!AP137</f>
        <v>0</v>
      </c>
      <c r="AQ140">
        <f>Family_Level_Aggregate_Counts1!AQ137</f>
        <v>0</v>
      </c>
      <c r="AR140">
        <f>Family_Level_Aggregate_Counts1!AR137</f>
        <v>0</v>
      </c>
      <c r="AS140">
        <f>Family_Level_Aggregate_Counts1!AS137</f>
        <v>0</v>
      </c>
      <c r="AT140">
        <f>Family_Level_Aggregate_Counts1!AT137</f>
        <v>0</v>
      </c>
      <c r="AU140">
        <f>Family_Level_Aggregate_Counts1!AU137</f>
        <v>0</v>
      </c>
      <c r="AV140">
        <f>Family_Level_Aggregate_Counts1!AV137</f>
        <v>0</v>
      </c>
      <c r="AW140">
        <f>Family_Level_Aggregate_Counts1!AW137</f>
        <v>0</v>
      </c>
      <c r="AX140">
        <f>Family_Level_Aggregate_Counts1!AX137</f>
        <v>0</v>
      </c>
      <c r="AY140">
        <f>Family_Level_Aggregate_Counts1!AY137</f>
        <v>0</v>
      </c>
      <c r="AZ140">
        <f>Family_Level_Aggregate_Counts1!AZ137</f>
        <v>0</v>
      </c>
      <c r="BA140">
        <f>Family_Level_Aggregate_Counts1!BA137</f>
        <v>0</v>
      </c>
      <c r="BB140">
        <f>Family_Level_Aggregate_Counts1!BB137</f>
        <v>0</v>
      </c>
      <c r="BC140">
        <f>Family_Level_Aggregate_Counts1!BC137</f>
        <v>0</v>
      </c>
      <c r="BD140">
        <f>Family_Level_Aggregate_Counts1!BD137</f>
        <v>0</v>
      </c>
      <c r="BE140">
        <f>Family_Level_Aggregate_Counts1!BE137</f>
        <v>0</v>
      </c>
      <c r="BF140">
        <f>Family_Level_Aggregate_Counts1!BF137</f>
        <v>0</v>
      </c>
      <c r="BG140">
        <f>Family_Level_Aggregate_Counts1!BG137</f>
        <v>0</v>
      </c>
      <c r="BH140">
        <f>Family_Level_Aggregate_Counts1!BH137</f>
        <v>0</v>
      </c>
      <c r="BI140">
        <f>Family_Level_Aggregate_Counts1!BI137</f>
        <v>0</v>
      </c>
      <c r="BJ140">
        <f>Family_Level_Aggregate_Counts1!BJ137</f>
        <v>0</v>
      </c>
      <c r="BK140">
        <f>Family_Level_Aggregate_Counts1!BK137</f>
        <v>0</v>
      </c>
      <c r="BL140">
        <f>Family_Level_Aggregate_Counts1!BL137</f>
        <v>0</v>
      </c>
      <c r="BM140">
        <f>Family_Level_Aggregate_Counts1!BM137</f>
        <v>0</v>
      </c>
      <c r="BN140">
        <f>Family_Level_Aggregate_Counts1!BN137</f>
        <v>0</v>
      </c>
      <c r="BO140">
        <f>Family_Level_Aggregate_Counts1!BO137</f>
        <v>0</v>
      </c>
      <c r="BP140">
        <f>Family_Level_Aggregate_Counts1!BP137</f>
        <v>0</v>
      </c>
      <c r="BQ140">
        <f>Family_Level_Aggregate_Counts1!BQ137</f>
        <v>0</v>
      </c>
      <c r="BR140">
        <f>Family_Level_Aggregate_Counts1!BR137</f>
        <v>0</v>
      </c>
      <c r="BS140">
        <f>Family_Level_Aggregate_Counts1!BS137</f>
        <v>0</v>
      </c>
      <c r="BT140">
        <f>Family_Level_Aggregate_Counts1!BT137</f>
        <v>0</v>
      </c>
      <c r="BU140">
        <f>Family_Level_Aggregate_Counts1!BU137</f>
        <v>0</v>
      </c>
      <c r="BV140">
        <f>Family_Level_Aggregate_Counts1!BV137</f>
        <v>0</v>
      </c>
      <c r="BW140">
        <f>Family_Level_Aggregate_Counts1!BW137</f>
        <v>0</v>
      </c>
      <c r="BX140">
        <f>Family_Level_Aggregate_Counts1!BX137</f>
        <v>0</v>
      </c>
      <c r="BY140">
        <f>Family_Level_Aggregate_Counts1!BY137</f>
        <v>0</v>
      </c>
      <c r="BZ140">
        <f>Family_Level_Aggregate_Counts1!BZ137</f>
        <v>0</v>
      </c>
      <c r="CA140">
        <f>Family_Level_Aggregate_Counts1!CA137</f>
        <v>0</v>
      </c>
      <c r="CB140">
        <f>Family_Level_Aggregate_Counts1!CB137</f>
        <v>0</v>
      </c>
      <c r="CC140">
        <f>Family_Level_Aggregate_Counts1!CC137</f>
        <v>0</v>
      </c>
      <c r="CD140">
        <f>Family_Level_Aggregate_Counts1!CD137</f>
        <v>0</v>
      </c>
      <c r="CE140">
        <f>Family_Level_Aggregate_Counts1!CE137</f>
        <v>0</v>
      </c>
      <c r="CF140">
        <f>Family_Level_Aggregate_Counts1!CF137</f>
        <v>0</v>
      </c>
      <c r="CG140">
        <f>Family_Level_Aggregate_Counts1!CG137</f>
        <v>0</v>
      </c>
      <c r="CH140">
        <f>Family_Level_Aggregate_Counts1!CH137</f>
        <v>0</v>
      </c>
      <c r="CI140">
        <f>Family_Level_Aggregate_Counts1!CI137</f>
        <v>0</v>
      </c>
      <c r="CJ140">
        <f>Family_Level_Aggregate_Counts1!CJ137</f>
        <v>0</v>
      </c>
      <c r="CK140">
        <f>Family_Level_Aggregate_Counts1!CK137</f>
        <v>0</v>
      </c>
      <c r="CL140">
        <f>Family_Level_Aggregate_Counts1!CL137</f>
        <v>0</v>
      </c>
      <c r="CM140">
        <f>Family_Level_Aggregate_Counts1!CM137</f>
        <v>0</v>
      </c>
      <c r="CN140">
        <f>Family_Level_Aggregate_Counts1!CN137</f>
        <v>0</v>
      </c>
      <c r="CO140">
        <f>Family_Level_Aggregate_Counts1!CO137</f>
        <v>0</v>
      </c>
      <c r="CP140">
        <f>Family_Level_Aggregate_Counts1!CP137</f>
        <v>0</v>
      </c>
      <c r="CQ140">
        <f>Family_Level_Aggregate_Counts1!CQ137</f>
        <v>0</v>
      </c>
      <c r="CR140">
        <f>Family_Level_Aggregate_Counts1!CR137</f>
        <v>0</v>
      </c>
      <c r="CS140" t="str">
        <f>IF(Family_Level_Aggregate_Counts!CS138&gt;9,Family_Level_Aggregate_Counts!CS138,"")</f>
        <v/>
      </c>
    </row>
    <row r="141" spans="1:97" x14ac:dyDescent="0.25">
      <c r="A141" t="str">
        <f>Family_Level_Aggregate_Counts!A139</f>
        <v>Total Family Reads</v>
      </c>
      <c r="B141" t="e">
        <f t="shared" ref="B141:AG141" si="0">SUM(B4:B140)</f>
        <v>#REF!</v>
      </c>
      <c r="C141" t="e">
        <f t="shared" si="0"/>
        <v>#REF!</v>
      </c>
      <c r="D141" t="e">
        <f t="shared" si="0"/>
        <v>#REF!</v>
      </c>
      <c r="E141" t="e">
        <f t="shared" si="0"/>
        <v>#REF!</v>
      </c>
      <c r="F141" t="e">
        <f t="shared" si="0"/>
        <v>#REF!</v>
      </c>
      <c r="G141" t="e">
        <f t="shared" si="0"/>
        <v>#REF!</v>
      </c>
      <c r="H141" t="e">
        <f t="shared" si="0"/>
        <v>#REF!</v>
      </c>
      <c r="I141" t="e">
        <f t="shared" si="0"/>
        <v>#REF!</v>
      </c>
      <c r="J141" t="e">
        <f t="shared" si="0"/>
        <v>#REF!</v>
      </c>
      <c r="K141" t="e">
        <f t="shared" si="0"/>
        <v>#REF!</v>
      </c>
      <c r="L141" t="e">
        <f t="shared" si="0"/>
        <v>#REF!</v>
      </c>
      <c r="M141" t="e">
        <f t="shared" si="0"/>
        <v>#REF!</v>
      </c>
      <c r="N141" t="e">
        <f t="shared" si="0"/>
        <v>#REF!</v>
      </c>
      <c r="O141" t="e">
        <f t="shared" si="0"/>
        <v>#REF!</v>
      </c>
      <c r="P141" t="e">
        <f t="shared" si="0"/>
        <v>#REF!</v>
      </c>
      <c r="Q141" t="e">
        <f t="shared" si="0"/>
        <v>#REF!</v>
      </c>
      <c r="R141" t="e">
        <f t="shared" si="0"/>
        <v>#REF!</v>
      </c>
      <c r="S141" t="e">
        <f t="shared" si="0"/>
        <v>#REF!</v>
      </c>
      <c r="T141" t="e">
        <f t="shared" si="0"/>
        <v>#REF!</v>
      </c>
      <c r="U141" t="e">
        <f t="shared" si="0"/>
        <v>#REF!</v>
      </c>
      <c r="V141" t="e">
        <f t="shared" si="0"/>
        <v>#REF!</v>
      </c>
      <c r="W141" t="e">
        <f t="shared" si="0"/>
        <v>#REF!</v>
      </c>
      <c r="X141" t="e">
        <f t="shared" si="0"/>
        <v>#REF!</v>
      </c>
      <c r="Y141" t="e">
        <f t="shared" si="0"/>
        <v>#REF!</v>
      </c>
      <c r="Z141" t="e">
        <f t="shared" si="0"/>
        <v>#REF!</v>
      </c>
      <c r="AA141" t="e">
        <f t="shared" si="0"/>
        <v>#REF!</v>
      </c>
      <c r="AB141" t="e">
        <f t="shared" si="0"/>
        <v>#REF!</v>
      </c>
      <c r="AC141" t="e">
        <f t="shared" si="0"/>
        <v>#REF!</v>
      </c>
      <c r="AD141" t="e">
        <f t="shared" si="0"/>
        <v>#REF!</v>
      </c>
      <c r="AE141" t="e">
        <f t="shared" si="0"/>
        <v>#REF!</v>
      </c>
      <c r="AF141" t="e">
        <f t="shared" si="0"/>
        <v>#REF!</v>
      </c>
      <c r="AG141" t="e">
        <f t="shared" si="0"/>
        <v>#REF!</v>
      </c>
      <c r="AH141" t="e">
        <f t="shared" ref="AH141:BM141" si="1">SUM(AH4:AH140)</f>
        <v>#REF!</v>
      </c>
      <c r="AI141" t="e">
        <f t="shared" si="1"/>
        <v>#REF!</v>
      </c>
      <c r="AJ141" t="e">
        <f t="shared" si="1"/>
        <v>#REF!</v>
      </c>
      <c r="AK141" t="e">
        <f t="shared" si="1"/>
        <v>#REF!</v>
      </c>
      <c r="AL141" t="e">
        <f t="shared" si="1"/>
        <v>#REF!</v>
      </c>
      <c r="AM141" t="e">
        <f t="shared" si="1"/>
        <v>#REF!</v>
      </c>
      <c r="AN141" t="e">
        <f t="shared" si="1"/>
        <v>#REF!</v>
      </c>
      <c r="AO141" t="e">
        <f t="shared" si="1"/>
        <v>#REF!</v>
      </c>
      <c r="AP141" t="e">
        <f t="shared" si="1"/>
        <v>#REF!</v>
      </c>
      <c r="AQ141" t="e">
        <f t="shared" si="1"/>
        <v>#REF!</v>
      </c>
      <c r="AR141" t="e">
        <f t="shared" si="1"/>
        <v>#REF!</v>
      </c>
      <c r="AS141" t="e">
        <f t="shared" si="1"/>
        <v>#REF!</v>
      </c>
      <c r="AT141" t="e">
        <f t="shared" si="1"/>
        <v>#REF!</v>
      </c>
      <c r="AU141" t="e">
        <f t="shared" si="1"/>
        <v>#REF!</v>
      </c>
      <c r="AV141" t="e">
        <f t="shared" si="1"/>
        <v>#REF!</v>
      </c>
      <c r="AW141" t="e">
        <f t="shared" si="1"/>
        <v>#REF!</v>
      </c>
      <c r="AX141" t="e">
        <f t="shared" si="1"/>
        <v>#REF!</v>
      </c>
      <c r="AY141" t="e">
        <f t="shared" si="1"/>
        <v>#REF!</v>
      </c>
      <c r="AZ141" t="e">
        <f t="shared" si="1"/>
        <v>#REF!</v>
      </c>
      <c r="BA141" t="e">
        <f t="shared" si="1"/>
        <v>#REF!</v>
      </c>
      <c r="BB141" t="e">
        <f t="shared" si="1"/>
        <v>#REF!</v>
      </c>
      <c r="BC141" t="e">
        <f t="shared" si="1"/>
        <v>#REF!</v>
      </c>
      <c r="BD141" t="e">
        <f t="shared" si="1"/>
        <v>#REF!</v>
      </c>
      <c r="BE141" t="e">
        <f t="shared" si="1"/>
        <v>#REF!</v>
      </c>
      <c r="BF141" t="e">
        <f t="shared" si="1"/>
        <v>#REF!</v>
      </c>
      <c r="BG141" t="e">
        <f t="shared" si="1"/>
        <v>#REF!</v>
      </c>
      <c r="BH141" t="e">
        <f t="shared" si="1"/>
        <v>#REF!</v>
      </c>
      <c r="BI141" t="e">
        <f t="shared" si="1"/>
        <v>#REF!</v>
      </c>
      <c r="BJ141" t="e">
        <f t="shared" si="1"/>
        <v>#REF!</v>
      </c>
      <c r="BK141" t="e">
        <f t="shared" si="1"/>
        <v>#REF!</v>
      </c>
      <c r="BL141" t="e">
        <f t="shared" si="1"/>
        <v>#REF!</v>
      </c>
      <c r="BM141" t="e">
        <f t="shared" si="1"/>
        <v>#REF!</v>
      </c>
      <c r="BN141" t="e">
        <f t="shared" ref="BN141:CR141" si="2">SUM(BN4:BN140)</f>
        <v>#REF!</v>
      </c>
      <c r="BO141" t="e">
        <f t="shared" si="2"/>
        <v>#REF!</v>
      </c>
      <c r="BP141" t="e">
        <f t="shared" si="2"/>
        <v>#REF!</v>
      </c>
      <c r="BQ141" t="e">
        <f t="shared" si="2"/>
        <v>#REF!</v>
      </c>
      <c r="BR141" t="e">
        <f t="shared" si="2"/>
        <v>#REF!</v>
      </c>
      <c r="BS141" t="e">
        <f t="shared" si="2"/>
        <v>#REF!</v>
      </c>
      <c r="BT141" t="e">
        <f t="shared" si="2"/>
        <v>#REF!</v>
      </c>
      <c r="BU141" t="e">
        <f t="shared" si="2"/>
        <v>#REF!</v>
      </c>
      <c r="BV141" t="e">
        <f t="shared" si="2"/>
        <v>#REF!</v>
      </c>
      <c r="BW141" t="e">
        <f t="shared" si="2"/>
        <v>#REF!</v>
      </c>
      <c r="BX141" t="e">
        <f t="shared" si="2"/>
        <v>#REF!</v>
      </c>
      <c r="BY141" t="e">
        <f t="shared" si="2"/>
        <v>#REF!</v>
      </c>
      <c r="BZ141" t="e">
        <f t="shared" si="2"/>
        <v>#REF!</v>
      </c>
      <c r="CA141" t="e">
        <f t="shared" si="2"/>
        <v>#REF!</v>
      </c>
      <c r="CB141" t="e">
        <f t="shared" si="2"/>
        <v>#REF!</v>
      </c>
      <c r="CC141" t="e">
        <f t="shared" si="2"/>
        <v>#REF!</v>
      </c>
      <c r="CD141" t="e">
        <f t="shared" si="2"/>
        <v>#REF!</v>
      </c>
      <c r="CE141" t="e">
        <f t="shared" si="2"/>
        <v>#REF!</v>
      </c>
      <c r="CF141" t="e">
        <f t="shared" si="2"/>
        <v>#REF!</v>
      </c>
      <c r="CG141" t="e">
        <f t="shared" si="2"/>
        <v>#REF!</v>
      </c>
      <c r="CH141" t="e">
        <f t="shared" si="2"/>
        <v>#REF!</v>
      </c>
      <c r="CI141" t="e">
        <f t="shared" si="2"/>
        <v>#REF!</v>
      </c>
      <c r="CJ141" t="e">
        <f t="shared" si="2"/>
        <v>#REF!</v>
      </c>
      <c r="CK141" t="e">
        <f t="shared" si="2"/>
        <v>#REF!</v>
      </c>
      <c r="CL141" t="e">
        <f t="shared" si="2"/>
        <v>#REF!</v>
      </c>
      <c r="CM141" t="e">
        <f t="shared" si="2"/>
        <v>#REF!</v>
      </c>
      <c r="CN141" t="e">
        <f t="shared" si="2"/>
        <v>#REF!</v>
      </c>
      <c r="CO141" t="e">
        <f t="shared" si="2"/>
        <v>#REF!</v>
      </c>
      <c r="CP141" t="e">
        <f t="shared" si="2"/>
        <v>#REF!</v>
      </c>
      <c r="CQ141" t="e">
        <f t="shared" si="2"/>
        <v>#REF!</v>
      </c>
      <c r="CR141" t="e">
        <f t="shared" si="2"/>
        <v>#REF!</v>
      </c>
      <c r="CS141" t="str">
        <f>IF(Family_Level_Aggregate_Counts!CS139&gt;10,Family_Level_Aggregate_Counts!CS139,"")</f>
        <v/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Y5"/>
  <sheetViews>
    <sheetView workbookViewId="0"/>
  </sheetViews>
  <sheetFormatPr defaultRowHeight="15" x14ac:dyDescent="0.25"/>
  <cols>
    <col min="1" max="1" width="23" customWidth="1"/>
    <col min="2" max="2" width="17" customWidth="1"/>
    <col min="3" max="3" width="19.5703125" customWidth="1"/>
    <col min="4" max="4" width="17.5703125" customWidth="1"/>
    <col min="5" max="5" width="17.5703125" bestFit="1" customWidth="1"/>
    <col min="6" max="6" width="18.140625" bestFit="1" customWidth="1"/>
    <col min="7" max="7" width="15" bestFit="1" customWidth="1"/>
    <col min="8" max="8" width="17.42578125" bestFit="1" customWidth="1"/>
    <col min="9" max="9" width="17.7109375" bestFit="1" customWidth="1"/>
    <col min="10" max="10" width="15" bestFit="1" customWidth="1"/>
    <col min="11" max="11" width="12.7109375" bestFit="1" customWidth="1"/>
    <col min="12" max="12" width="14.7109375" bestFit="1" customWidth="1"/>
    <col min="13" max="13" width="14.42578125" bestFit="1" customWidth="1"/>
    <col min="14" max="14" width="17.85546875" bestFit="1" customWidth="1"/>
    <col min="15" max="15" width="24" bestFit="1" customWidth="1"/>
    <col min="16" max="16" width="14.140625" bestFit="1" customWidth="1"/>
    <col min="17" max="17" width="14.85546875" bestFit="1" customWidth="1"/>
    <col min="18" max="18" width="19.7109375" bestFit="1" customWidth="1"/>
    <col min="19" max="19" width="19" bestFit="1" customWidth="1"/>
    <col min="20" max="20" width="13.85546875" bestFit="1" customWidth="1"/>
    <col min="21" max="21" width="14.42578125" bestFit="1" customWidth="1"/>
    <col min="22" max="22" width="13.7109375" bestFit="1" customWidth="1"/>
    <col min="23" max="23" width="17.5703125" bestFit="1" customWidth="1"/>
    <col min="24" max="24" width="17.28515625" bestFit="1" customWidth="1"/>
    <col min="25" max="25" width="16.7109375" bestFit="1" customWidth="1"/>
    <col min="26" max="26" width="18.28515625" bestFit="1" customWidth="1"/>
    <col min="27" max="28" width="18.85546875" bestFit="1" customWidth="1"/>
    <col min="29" max="29" width="22.140625" bestFit="1" customWidth="1"/>
    <col min="30" max="30" width="19.5703125" bestFit="1" customWidth="1"/>
    <col min="31" max="31" width="21.42578125" bestFit="1" customWidth="1"/>
    <col min="32" max="32" width="23.28515625" bestFit="1" customWidth="1"/>
    <col min="33" max="33" width="22.42578125" bestFit="1" customWidth="1"/>
    <col min="34" max="34" width="18.42578125" bestFit="1" customWidth="1"/>
    <col min="35" max="35" width="14.5703125" bestFit="1" customWidth="1"/>
    <col min="36" max="36" width="17.28515625" bestFit="1" customWidth="1"/>
    <col min="37" max="37" width="16.140625" bestFit="1" customWidth="1"/>
    <col min="38" max="38" width="16.5703125" bestFit="1" customWidth="1"/>
    <col min="39" max="39" width="12.7109375" bestFit="1" customWidth="1"/>
    <col min="40" max="40" width="15.5703125" bestFit="1" customWidth="1"/>
    <col min="41" max="41" width="16.42578125" bestFit="1" customWidth="1"/>
    <col min="42" max="42" width="17.5703125" bestFit="1" customWidth="1"/>
    <col min="43" max="43" width="17.28515625" bestFit="1" customWidth="1"/>
    <col min="44" max="44" width="17.85546875" bestFit="1" customWidth="1"/>
    <col min="45" max="45" width="18.140625" bestFit="1" customWidth="1"/>
    <col min="46" max="46" width="13.7109375" bestFit="1" customWidth="1"/>
    <col min="47" max="47" width="15.7109375" bestFit="1" customWidth="1"/>
    <col min="48" max="48" width="15.5703125" bestFit="1" customWidth="1"/>
    <col min="49" max="49" width="14.42578125" bestFit="1" customWidth="1"/>
    <col min="50" max="50" width="15.85546875" bestFit="1" customWidth="1"/>
    <col min="51" max="51" width="17.42578125" bestFit="1" customWidth="1"/>
    <col min="52" max="52" width="20.7109375" bestFit="1" customWidth="1"/>
    <col min="53" max="53" width="21.42578125" bestFit="1" customWidth="1"/>
    <col min="54" max="54" width="19.140625" bestFit="1" customWidth="1"/>
    <col min="55" max="55" width="18.28515625" bestFit="1" customWidth="1"/>
    <col min="56" max="56" width="19.7109375" bestFit="1" customWidth="1"/>
    <col min="57" max="57" width="20.42578125" bestFit="1" customWidth="1"/>
    <col min="58" max="59" width="17.42578125" bestFit="1" customWidth="1"/>
    <col min="60" max="60" width="14.28515625" bestFit="1" customWidth="1"/>
    <col min="61" max="61" width="18.28515625" bestFit="1" customWidth="1"/>
    <col min="62" max="62" width="12.28515625" bestFit="1" customWidth="1"/>
    <col min="63" max="63" width="18.140625" bestFit="1" customWidth="1"/>
    <col min="64" max="64" width="16" bestFit="1" customWidth="1"/>
    <col min="65" max="65" width="16.85546875" bestFit="1" customWidth="1"/>
    <col min="66" max="66" width="15.28515625" bestFit="1" customWidth="1"/>
    <col min="67" max="67" width="22" bestFit="1" customWidth="1"/>
    <col min="68" max="68" width="20.7109375" bestFit="1" customWidth="1"/>
    <col min="69" max="69" width="14.42578125" bestFit="1" customWidth="1"/>
    <col min="70" max="70" width="20.140625" bestFit="1" customWidth="1"/>
    <col min="71" max="71" width="19.42578125" bestFit="1" customWidth="1"/>
    <col min="72" max="72" width="19.140625" bestFit="1" customWidth="1"/>
    <col min="73" max="73" width="12.7109375" bestFit="1" customWidth="1"/>
    <col min="74" max="74" width="15.28515625" bestFit="1" customWidth="1"/>
    <col min="75" max="75" width="17" bestFit="1" customWidth="1"/>
    <col min="76" max="76" width="17.5703125" bestFit="1" customWidth="1"/>
    <col min="77" max="77" width="16.85546875" bestFit="1" customWidth="1"/>
    <col min="78" max="78" width="15.5703125" bestFit="1" customWidth="1"/>
    <col min="79" max="79" width="15.140625" bestFit="1" customWidth="1"/>
    <col min="80" max="80" width="19.7109375" bestFit="1" customWidth="1"/>
    <col min="81" max="81" width="15.7109375" bestFit="1" customWidth="1"/>
    <col min="82" max="82" width="18.42578125" bestFit="1" customWidth="1"/>
    <col min="83" max="83" width="18.85546875" bestFit="1" customWidth="1"/>
    <col min="84" max="84" width="15.5703125" bestFit="1" customWidth="1"/>
    <col min="85" max="85" width="19.140625" bestFit="1" customWidth="1"/>
    <col min="86" max="86" width="14.42578125" bestFit="1" customWidth="1"/>
    <col min="87" max="87" width="14.28515625" bestFit="1" customWidth="1"/>
    <col min="88" max="88" width="21.140625" bestFit="1" customWidth="1"/>
    <col min="89" max="89" width="21.85546875" bestFit="1" customWidth="1"/>
    <col min="90" max="90" width="12.7109375" bestFit="1" customWidth="1"/>
    <col min="91" max="91" width="15.5703125" bestFit="1" customWidth="1"/>
    <col min="92" max="92" width="25.140625" bestFit="1" customWidth="1"/>
    <col min="93" max="93" width="26.5703125" bestFit="1" customWidth="1"/>
    <col min="94" max="94" width="25.140625" bestFit="1" customWidth="1"/>
    <col min="95" max="95" width="16" bestFit="1" customWidth="1"/>
    <col min="96" max="96" width="18.140625" bestFit="1" customWidth="1"/>
    <col min="97" max="97" width="19.28515625" bestFit="1" customWidth="1"/>
    <col min="98" max="98" width="14.140625" bestFit="1" customWidth="1"/>
    <col min="99" max="99" width="15" bestFit="1" customWidth="1"/>
    <col min="100" max="100" width="20.140625" bestFit="1" customWidth="1"/>
    <col min="101" max="101" width="12.7109375" bestFit="1" customWidth="1"/>
    <col min="102" max="102" width="18.85546875" bestFit="1" customWidth="1"/>
    <col min="103" max="103" width="12" bestFit="1" customWidth="1"/>
  </cols>
  <sheetData>
    <row r="1" spans="1:103" x14ac:dyDescent="0.25">
      <c r="B1" s="3" t="s">
        <v>1583</v>
      </c>
    </row>
    <row r="2" spans="1:103" x14ac:dyDescent="0.25">
      <c r="A2" s="3" t="s">
        <v>1584</v>
      </c>
      <c r="B2" t="s">
        <v>101</v>
      </c>
      <c r="C2" t="s">
        <v>70</v>
      </c>
      <c r="D2" t="s">
        <v>79</v>
      </c>
      <c r="E2" t="s">
        <v>14</v>
      </c>
      <c r="F2" t="s">
        <v>62</v>
      </c>
      <c r="G2" t="s">
        <v>26</v>
      </c>
      <c r="H2" t="s">
        <v>45</v>
      </c>
      <c r="I2" t="s">
        <v>58</v>
      </c>
      <c r="J2" t="s">
        <v>2</v>
      </c>
      <c r="K2" t="s">
        <v>65</v>
      </c>
      <c r="L2" t="s">
        <v>11</v>
      </c>
      <c r="M2" t="s">
        <v>97</v>
      </c>
      <c r="N2" t="s">
        <v>69</v>
      </c>
      <c r="O2" t="s">
        <v>63</v>
      </c>
      <c r="P2" t="s">
        <v>87</v>
      </c>
      <c r="Q2" t="s">
        <v>84</v>
      </c>
      <c r="R2" t="s">
        <v>19</v>
      </c>
      <c r="S2" t="s">
        <v>64</v>
      </c>
      <c r="T2" t="s">
        <v>38</v>
      </c>
      <c r="U2" t="s">
        <v>29</v>
      </c>
      <c r="V2" t="s">
        <v>9</v>
      </c>
      <c r="W2" t="s">
        <v>44</v>
      </c>
      <c r="X2" t="s">
        <v>78</v>
      </c>
      <c r="Y2" t="s">
        <v>95</v>
      </c>
      <c r="Z2" t="s">
        <v>67</v>
      </c>
      <c r="AA2" t="s">
        <v>82</v>
      </c>
      <c r="AB2" t="s">
        <v>30</v>
      </c>
      <c r="AC2" t="s">
        <v>83</v>
      </c>
      <c r="AD2" t="s">
        <v>49</v>
      </c>
      <c r="AE2" t="s">
        <v>91</v>
      </c>
      <c r="AF2" t="s">
        <v>42</v>
      </c>
      <c r="AG2" t="s">
        <v>39</v>
      </c>
      <c r="AH2" t="s">
        <v>1</v>
      </c>
      <c r="AI2" t="s">
        <v>99</v>
      </c>
      <c r="AJ2" t="s">
        <v>5</v>
      </c>
      <c r="AK2" t="s">
        <v>22</v>
      </c>
      <c r="AL2" t="s">
        <v>21</v>
      </c>
      <c r="AM2" t="s">
        <v>46</v>
      </c>
      <c r="AN2" t="s">
        <v>23</v>
      </c>
      <c r="AO2" t="s">
        <v>60</v>
      </c>
      <c r="AP2" t="s">
        <v>41</v>
      </c>
      <c r="AQ2" t="s">
        <v>31</v>
      </c>
      <c r="AR2" t="s">
        <v>68</v>
      </c>
      <c r="AS2" t="s">
        <v>80</v>
      </c>
      <c r="AT2" t="s">
        <v>75</v>
      </c>
      <c r="AU2" t="s">
        <v>35</v>
      </c>
      <c r="AV2" t="s">
        <v>16</v>
      </c>
      <c r="AW2" t="s">
        <v>57</v>
      </c>
      <c r="AX2" t="s">
        <v>90</v>
      </c>
      <c r="AY2" t="s">
        <v>51</v>
      </c>
      <c r="AZ2" t="s">
        <v>4</v>
      </c>
      <c r="BA2" t="s">
        <v>48</v>
      </c>
      <c r="BB2" t="s">
        <v>40</v>
      </c>
      <c r="BC2" t="s">
        <v>12</v>
      </c>
      <c r="BD2" t="s">
        <v>71</v>
      </c>
      <c r="BE2" t="s">
        <v>25</v>
      </c>
      <c r="BF2" t="s">
        <v>89</v>
      </c>
      <c r="BG2" t="s">
        <v>28</v>
      </c>
      <c r="BH2" t="s">
        <v>56</v>
      </c>
      <c r="BI2" t="s">
        <v>43</v>
      </c>
      <c r="BJ2" t="s">
        <v>94</v>
      </c>
      <c r="BK2" t="s">
        <v>61</v>
      </c>
      <c r="BL2" t="s">
        <v>7</v>
      </c>
      <c r="BM2" t="s">
        <v>34</v>
      </c>
      <c r="BN2" t="s">
        <v>36</v>
      </c>
      <c r="BO2" t="s">
        <v>93</v>
      </c>
      <c r="BP2" t="s">
        <v>3</v>
      </c>
      <c r="BQ2" t="s">
        <v>59</v>
      </c>
      <c r="BR2" t="s">
        <v>77</v>
      </c>
      <c r="BS2" t="s">
        <v>18</v>
      </c>
      <c r="BT2" t="s">
        <v>17</v>
      </c>
      <c r="BU2" t="s">
        <v>100</v>
      </c>
      <c r="BV2" t="s">
        <v>24</v>
      </c>
      <c r="BW2" t="s">
        <v>55</v>
      </c>
      <c r="BX2" t="s">
        <v>27</v>
      </c>
      <c r="BY2" t="s">
        <v>32</v>
      </c>
      <c r="BZ2" t="s">
        <v>74</v>
      </c>
      <c r="CA2" t="s">
        <v>73</v>
      </c>
      <c r="CB2" t="s">
        <v>6</v>
      </c>
      <c r="CC2" t="s">
        <v>13</v>
      </c>
      <c r="CD2" t="s">
        <v>85</v>
      </c>
      <c r="CE2" t="s">
        <v>54</v>
      </c>
      <c r="CF2" t="s">
        <v>96</v>
      </c>
      <c r="CG2" t="s">
        <v>88</v>
      </c>
      <c r="CH2" t="s">
        <v>15</v>
      </c>
      <c r="CI2" t="s">
        <v>8</v>
      </c>
      <c r="CJ2" t="s">
        <v>33</v>
      </c>
      <c r="CK2" t="s">
        <v>72</v>
      </c>
      <c r="CL2" t="s">
        <v>86</v>
      </c>
      <c r="CM2" t="s">
        <v>76</v>
      </c>
      <c r="CN2" t="s">
        <v>37</v>
      </c>
      <c r="CO2" t="s">
        <v>47</v>
      </c>
      <c r="CP2" t="s">
        <v>92</v>
      </c>
      <c r="CQ2" t="s">
        <v>10</v>
      </c>
      <c r="CR2" t="s">
        <v>53</v>
      </c>
      <c r="CS2" t="s">
        <v>50</v>
      </c>
      <c r="CT2" t="s">
        <v>98</v>
      </c>
      <c r="CU2" t="s">
        <v>20</v>
      </c>
      <c r="CV2" t="s">
        <v>52</v>
      </c>
      <c r="CW2" t="s">
        <v>81</v>
      </c>
      <c r="CX2" t="s">
        <v>66</v>
      </c>
      <c r="CY2" t="s">
        <v>1580</v>
      </c>
    </row>
    <row r="3" spans="1:103" x14ac:dyDescent="0.25">
      <c r="A3" s="4" t="s">
        <v>1581</v>
      </c>
      <c r="B3" s="5">
        <v>0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0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  <c r="S3" s="5">
        <v>0</v>
      </c>
      <c r="T3" s="5">
        <v>0</v>
      </c>
      <c r="U3" s="5">
        <v>0</v>
      </c>
      <c r="V3" s="5">
        <v>0</v>
      </c>
      <c r="W3" s="5">
        <v>0</v>
      </c>
      <c r="X3" s="5">
        <v>0</v>
      </c>
      <c r="Y3" s="5">
        <v>0</v>
      </c>
      <c r="Z3" s="5">
        <v>0</v>
      </c>
      <c r="AA3" s="5">
        <v>0</v>
      </c>
      <c r="AB3" s="5">
        <v>0</v>
      </c>
      <c r="AC3" s="5">
        <v>0</v>
      </c>
      <c r="AD3" s="5">
        <v>0</v>
      </c>
      <c r="AE3" s="5">
        <v>0</v>
      </c>
      <c r="AF3" s="5">
        <v>0</v>
      </c>
      <c r="AG3" s="5">
        <v>0</v>
      </c>
      <c r="AH3" s="5">
        <v>0</v>
      </c>
      <c r="AI3" s="5">
        <v>0</v>
      </c>
      <c r="AJ3" s="5">
        <v>0</v>
      </c>
      <c r="AK3" s="5">
        <v>0</v>
      </c>
      <c r="AL3" s="5">
        <v>0</v>
      </c>
      <c r="AM3" s="5">
        <v>0</v>
      </c>
      <c r="AN3" s="5">
        <v>0</v>
      </c>
      <c r="AO3" s="5">
        <v>0</v>
      </c>
      <c r="AP3" s="5">
        <v>0</v>
      </c>
      <c r="AQ3" s="5">
        <v>0</v>
      </c>
      <c r="AR3" s="5">
        <v>0</v>
      </c>
      <c r="AS3" s="5">
        <v>0</v>
      </c>
      <c r="AT3" s="5">
        <v>0</v>
      </c>
      <c r="AU3" s="5">
        <v>0</v>
      </c>
      <c r="AV3" s="5">
        <v>0</v>
      </c>
      <c r="AW3" s="5">
        <v>0</v>
      </c>
      <c r="AX3" s="5">
        <v>0</v>
      </c>
      <c r="AY3" s="5">
        <v>0</v>
      </c>
      <c r="AZ3" s="5">
        <v>0</v>
      </c>
      <c r="BA3" s="5">
        <v>0</v>
      </c>
      <c r="BB3" s="5">
        <v>0</v>
      </c>
      <c r="BC3" s="5">
        <v>0</v>
      </c>
      <c r="BD3" s="5">
        <v>0</v>
      </c>
      <c r="BE3" s="5">
        <v>0</v>
      </c>
      <c r="BF3" s="5">
        <v>0</v>
      </c>
      <c r="BG3" s="5">
        <v>0</v>
      </c>
      <c r="BH3" s="5">
        <v>0</v>
      </c>
      <c r="BI3" s="5">
        <v>0</v>
      </c>
      <c r="BJ3" s="5">
        <v>0</v>
      </c>
      <c r="BK3" s="5">
        <v>0</v>
      </c>
      <c r="BL3" s="5">
        <v>0</v>
      </c>
      <c r="BM3" s="5">
        <v>0</v>
      </c>
      <c r="BN3" s="5">
        <v>0</v>
      </c>
      <c r="BO3" s="5">
        <v>0</v>
      </c>
      <c r="BP3" s="5">
        <v>0</v>
      </c>
      <c r="BQ3" s="5">
        <v>0</v>
      </c>
      <c r="BR3" s="5">
        <v>0</v>
      </c>
      <c r="BS3" s="5">
        <v>0</v>
      </c>
      <c r="BT3" s="5">
        <v>0</v>
      </c>
      <c r="BU3" s="5">
        <v>0</v>
      </c>
      <c r="BV3" s="5">
        <v>0</v>
      </c>
      <c r="BW3" s="5">
        <v>0</v>
      </c>
      <c r="BX3" s="5">
        <v>0</v>
      </c>
      <c r="BY3" s="5">
        <v>0</v>
      </c>
      <c r="BZ3" s="5">
        <v>0</v>
      </c>
      <c r="CA3" s="5">
        <v>0</v>
      </c>
      <c r="CB3" s="5">
        <v>0</v>
      </c>
      <c r="CC3" s="5">
        <v>0</v>
      </c>
      <c r="CD3" s="5">
        <v>0</v>
      </c>
      <c r="CE3" s="5">
        <v>0</v>
      </c>
      <c r="CF3" s="5">
        <v>0</v>
      </c>
      <c r="CG3" s="5">
        <v>0</v>
      </c>
      <c r="CH3" s="5">
        <v>0</v>
      </c>
      <c r="CI3" s="5">
        <v>0</v>
      </c>
      <c r="CJ3" s="5">
        <v>0</v>
      </c>
      <c r="CK3" s="5">
        <v>0</v>
      </c>
      <c r="CL3" s="5">
        <v>0</v>
      </c>
      <c r="CM3" s="5">
        <v>0</v>
      </c>
      <c r="CN3" s="5">
        <v>0</v>
      </c>
      <c r="CO3" s="5">
        <v>0</v>
      </c>
      <c r="CP3" s="5">
        <v>0</v>
      </c>
      <c r="CQ3" s="5">
        <v>0</v>
      </c>
      <c r="CR3" s="5">
        <v>0</v>
      </c>
      <c r="CS3" s="5">
        <v>0</v>
      </c>
      <c r="CT3" s="5">
        <v>0</v>
      </c>
      <c r="CU3" s="5">
        <v>0</v>
      </c>
      <c r="CV3" s="5">
        <v>0</v>
      </c>
      <c r="CW3" s="5">
        <v>0</v>
      </c>
      <c r="CX3" s="5">
        <v>0</v>
      </c>
      <c r="CY3" s="5">
        <v>0</v>
      </c>
    </row>
    <row r="4" spans="1:103" x14ac:dyDescent="0.25">
      <c r="A4" s="4" t="s">
        <v>1585</v>
      </c>
      <c r="B4" s="5">
        <v>0.76071235833783057</v>
      </c>
      <c r="C4" s="5">
        <v>0.84074473826227747</v>
      </c>
      <c r="D4" s="5">
        <v>-9.2966360856269081E-2</v>
      </c>
      <c r="E4" s="5">
        <v>0.37387467430693522</v>
      </c>
      <c r="F4" s="5">
        <v>0.23686405337781502</v>
      </c>
      <c r="G4" s="5">
        <v>0.63586184565569348</v>
      </c>
      <c r="H4" s="5">
        <v>0.79419203918271863</v>
      </c>
      <c r="I4" s="5">
        <v>0.33895441968836471</v>
      </c>
      <c r="J4" s="5">
        <v>0.22080359265098681</v>
      </c>
      <c r="K4" s="5">
        <v>-0.42250016500561016</v>
      </c>
      <c r="L4" s="5">
        <v>0.1614455135377042</v>
      </c>
      <c r="M4" s="5">
        <v>8.8440366972476925E-2</v>
      </c>
      <c r="N4" s="5">
        <v>-0.47671136203246289</v>
      </c>
      <c r="O4" s="5">
        <v>0.36055045871559632</v>
      </c>
      <c r="P4" s="5">
        <v>0.61970292704237662</v>
      </c>
      <c r="Q4" s="5">
        <v>0.61970292704237662</v>
      </c>
      <c r="R4" s="5">
        <v>-0.20501169275049469</v>
      </c>
      <c r="S4" s="5">
        <v>0.51829543943624534</v>
      </c>
      <c r="T4" s="5">
        <v>0.19048165137614692</v>
      </c>
      <c r="U4" s="5">
        <v>0.2349611856033873</v>
      </c>
      <c r="V4" s="5">
        <v>0.53906723992690009</v>
      </c>
      <c r="W4" s="5">
        <v>-5.0604899687468397E-2</v>
      </c>
      <c r="X4" s="5">
        <v>1.7211009174311926</v>
      </c>
      <c r="Y4" s="5">
        <v>0.92077711818672414</v>
      </c>
      <c r="Z4" s="5">
        <v>4.4422018348623853</v>
      </c>
      <c r="AA4" s="5">
        <v>5.8205912334352794E-2</v>
      </c>
      <c r="AB4" s="5">
        <v>0.53395394855189782</v>
      </c>
      <c r="AC4" s="5">
        <v>-0.2035802192884314</v>
      </c>
      <c r="AD4" s="5">
        <v>0.11385724367375749</v>
      </c>
      <c r="AE4" s="5">
        <v>8.8440366972477147E-2</v>
      </c>
      <c r="AF4" s="5">
        <v>0.61816948048423015</v>
      </c>
      <c r="AG4" s="5">
        <v>0.93814263458542513</v>
      </c>
      <c r="AH4" s="5">
        <v>6.5553723176643874E-2</v>
      </c>
      <c r="AI4" s="5">
        <v>0.4253385757972914</v>
      </c>
      <c r="AJ4" s="5">
        <v>0.42291652843363847</v>
      </c>
      <c r="AK4" s="5">
        <v>0.65463217277337726</v>
      </c>
      <c r="AL4" s="5">
        <v>-0.7116445296453513</v>
      </c>
      <c r="AM4" s="5">
        <v>4.8654841997961267</v>
      </c>
      <c r="AN4" s="5">
        <v>0.25407259672915838</v>
      </c>
      <c r="AO4" s="5">
        <v>0.55994147421702012</v>
      </c>
      <c r="AP4" s="5">
        <v>-0.41144727347696108</v>
      </c>
      <c r="AQ4" s="5">
        <v>1.1003497706422021</v>
      </c>
      <c r="AR4" s="5">
        <v>0.56986591390261121</v>
      </c>
      <c r="AS4" s="5">
        <v>-2.8178243774574008E-2</v>
      </c>
      <c r="AT4" s="5">
        <v>-0.13419516263552955</v>
      </c>
      <c r="AU4" s="5">
        <v>-0.16038102322505998</v>
      </c>
      <c r="AV4" s="5">
        <v>-0.95661447838563662</v>
      </c>
      <c r="AW4" s="5">
        <v>2.3147956630525441</v>
      </c>
      <c r="AX4" s="5">
        <v>-0.63718654434250765</v>
      </c>
      <c r="AY4" s="5">
        <v>1.520363964505941</v>
      </c>
      <c r="AZ4" s="5">
        <v>0.88620250142996748</v>
      </c>
      <c r="BA4" s="5">
        <v>1.2675840978593271</v>
      </c>
      <c r="BB4" s="5">
        <v>1.2388805016838926</v>
      </c>
      <c r="BC4" s="5">
        <v>0.99279311851282759</v>
      </c>
      <c r="BD4" s="5">
        <v>-0.31972477064220184</v>
      </c>
      <c r="BE4" s="5">
        <v>226.89220183486239</v>
      </c>
      <c r="BF4" s="5">
        <v>-0.35974096060442529</v>
      </c>
      <c r="BG4" s="5">
        <v>-3.5523985343591691E-2</v>
      </c>
      <c r="BH4" s="5">
        <v>-0.10261565488971303</v>
      </c>
      <c r="BI4" s="5">
        <v>0.30139609094535325</v>
      </c>
      <c r="BJ4" s="5">
        <v>4.8957186544342512</v>
      </c>
      <c r="BK4" s="5">
        <v>0.28599974864898825</v>
      </c>
      <c r="BL4" s="5">
        <v>0.27090053515007484</v>
      </c>
      <c r="BM4" s="5">
        <v>1.2413692527973694</v>
      </c>
      <c r="BN4" s="5">
        <v>1.3234015525758647</v>
      </c>
      <c r="BO4" s="5">
        <v>0</v>
      </c>
      <c r="BP4" s="5">
        <v>0.78946975587000456</v>
      </c>
      <c r="BQ4" s="5">
        <v>-0.77324159021406724</v>
      </c>
      <c r="BR4" s="5">
        <v>1.4489908256880737</v>
      </c>
      <c r="BS4" s="5">
        <v>0.6279627666703218</v>
      </c>
      <c r="BT4" s="5">
        <v>-2.3459230694268474E-2</v>
      </c>
      <c r="BU4" s="5">
        <v>0.29576234163390125</v>
      </c>
      <c r="BV4" s="5">
        <v>4.8515382001620644E-2</v>
      </c>
      <c r="BW4" s="5">
        <v>0.75997811632017509</v>
      </c>
      <c r="BX4" s="5">
        <v>0.30925986602592115</v>
      </c>
      <c r="BY4" s="5">
        <v>0.64442470856039158</v>
      </c>
      <c r="BZ4" s="5">
        <v>-1.0508757297748028E-2</v>
      </c>
      <c r="CA4" s="5">
        <v>-0.2108807339449541</v>
      </c>
      <c r="CB4" s="5">
        <v>-7.0527262656843948E-2</v>
      </c>
      <c r="CC4" s="5">
        <v>0.19459877334153375</v>
      </c>
      <c r="CD4" s="5">
        <v>0.45773263433813893</v>
      </c>
      <c r="CE4" s="5">
        <v>0.28496432212028555</v>
      </c>
      <c r="CF4" s="5">
        <v>2.1746177370030582</v>
      </c>
      <c r="CG4" s="5">
        <v>-0.49874456784162235</v>
      </c>
      <c r="CH4" s="5">
        <v>0.47404642901010052</v>
      </c>
      <c r="CI4" s="5">
        <v>0.50980778676302907</v>
      </c>
      <c r="CJ4" s="5">
        <v>-0.22326783513624537</v>
      </c>
      <c r="CK4" s="5">
        <v>0.36055045871559632</v>
      </c>
      <c r="CL4" s="5">
        <v>-0.23469036697247703</v>
      </c>
      <c r="CM4" s="5">
        <v>0.31363492565643791</v>
      </c>
      <c r="CN4" s="5">
        <v>2.7481831264615932</v>
      </c>
      <c r="CO4" s="5">
        <v>0.59004089753509459</v>
      </c>
      <c r="CP4" s="5">
        <v>2.1746177370030582</v>
      </c>
      <c r="CQ4" s="5">
        <v>3.9646576341211492</v>
      </c>
      <c r="CR4" s="5">
        <v>0.94045721161076878</v>
      </c>
      <c r="CS4" s="5">
        <v>-3.5952817824377425E-2</v>
      </c>
      <c r="CT4" s="5">
        <v>-0.18366972477064214</v>
      </c>
      <c r="CU4" s="5">
        <v>0.75772978517294431</v>
      </c>
      <c r="CV4" s="5">
        <v>1.6184178639432232</v>
      </c>
      <c r="CW4" s="5">
        <v>0.4253385757972914</v>
      </c>
      <c r="CX4" s="5">
        <v>0.7450538492221781</v>
      </c>
      <c r="CY4" s="5">
        <v>285.40451065677149</v>
      </c>
    </row>
    <row r="5" spans="1:103" x14ac:dyDescent="0.25">
      <c r="A5" s="4" t="s">
        <v>1587</v>
      </c>
      <c r="B5" s="5">
        <v>-2.6081245895487437E-2</v>
      </c>
      <c r="C5" s="5">
        <v>2.8956750164180503</v>
      </c>
      <c r="D5" s="5">
        <v>0.37971823498139279</v>
      </c>
      <c r="E5" s="5">
        <v>-0.13523644902145548</v>
      </c>
      <c r="F5" s="5">
        <v>-0.19367116137451057</v>
      </c>
      <c r="G5" s="5">
        <v>0.33009475560559154</v>
      </c>
      <c r="H5" s="5">
        <v>0.14021108548263084</v>
      </c>
      <c r="I5" s="5">
        <v>0.5017341333130807</v>
      </c>
      <c r="J5" s="5">
        <v>-1.9895738817448994E-2</v>
      </c>
      <c r="K5" s="5">
        <v>-0.6596789554002731</v>
      </c>
      <c r="L5" s="5">
        <v>-0.4231143268370483</v>
      </c>
      <c r="M5" s="5">
        <v>0.26145667198298761</v>
      </c>
      <c r="N5" s="5">
        <v>-0.34501288185498713</v>
      </c>
      <c r="O5" s="5">
        <v>-0.15758886631273084</v>
      </c>
      <c r="P5" s="5">
        <v>-0.21158958001063266</v>
      </c>
      <c r="Q5" s="5">
        <v>0.35156071998177252</v>
      </c>
      <c r="R5" s="5">
        <v>4.7198403018836457</v>
      </c>
      <c r="S5" s="5">
        <v>0.78249312345422184</v>
      </c>
      <c r="T5" s="5">
        <v>-0.12359734563681946</v>
      </c>
      <c r="U5" s="5">
        <v>-3.9352226720647754E-2</v>
      </c>
      <c r="V5" s="5">
        <v>0.52143827159011868</v>
      </c>
      <c r="W5" s="5">
        <v>-0.37620274462379721</v>
      </c>
      <c r="X5" s="5">
        <v>1.703121439963545</v>
      </c>
      <c r="Y5" s="5">
        <v>0.66957500703630712</v>
      </c>
      <c r="Z5" s="5">
        <v>8.6186071238702819</v>
      </c>
      <c r="AA5" s="5">
        <v>-0.73719652667021085</v>
      </c>
      <c r="AB5" s="5">
        <v>0.52464662100885007</v>
      </c>
      <c r="AC5" s="5">
        <v>-0.36542575952075318</v>
      </c>
      <c r="AD5" s="5">
        <v>-0.22025343077974657</v>
      </c>
      <c r="AE5" s="5">
        <v>0.62187286397812702</v>
      </c>
      <c r="AF5" s="5">
        <v>0.38554967299906573</v>
      </c>
      <c r="AG5" s="5">
        <v>0.17145887875778643</v>
      </c>
      <c r="AH5" s="5">
        <v>-0.11905655708432816</v>
      </c>
      <c r="AI5" s="5">
        <v>1.36705399863295E-2</v>
      </c>
      <c r="AJ5" s="5">
        <v>8.9977204858479709E-2</v>
      </c>
      <c r="AK5" s="5">
        <v>0.22815734989648018</v>
      </c>
      <c r="AL5" s="5">
        <v>-0.91527529815039632</v>
      </c>
      <c r="AM5" s="5">
        <v>2.0310000590702346</v>
      </c>
      <c r="AN5" s="5">
        <v>0.39857152763331261</v>
      </c>
      <c r="AO5" s="5">
        <v>0.10105593136446145</v>
      </c>
      <c r="AP5" s="5">
        <v>-0.61465333405014067</v>
      </c>
      <c r="AQ5" s="5">
        <v>0.33044258373205748</v>
      </c>
      <c r="AR5" s="5">
        <v>0.15229215229215232</v>
      </c>
      <c r="AS5" s="5">
        <v>2.0410116199589883</v>
      </c>
      <c r="AT5" s="5">
        <v>-0.46244744091634049</v>
      </c>
      <c r="AU5" s="5">
        <v>-0.43532767216977741</v>
      </c>
      <c r="AV5" s="5">
        <v>-0.97203416998246239</v>
      </c>
      <c r="AW5" s="5">
        <v>1.8382775119617225</v>
      </c>
      <c r="AX5" s="5">
        <v>-0.52695374800637962</v>
      </c>
      <c r="AY5" s="5">
        <v>0.89993986456454111</v>
      </c>
      <c r="AZ5" s="5">
        <v>1.0761087348173617</v>
      </c>
      <c r="BA5" s="5">
        <v>0.40787574998101328</v>
      </c>
      <c r="BB5" s="5">
        <v>0.43710253770213781</v>
      </c>
      <c r="BC5" s="5">
        <v>1.0817142123857186</v>
      </c>
      <c r="BD5" s="5">
        <v>-0.32421964000911374</v>
      </c>
      <c r="BE5" s="5">
        <v>176.39234449760767</v>
      </c>
      <c r="BF5" s="5">
        <v>-0.86086874941364111</v>
      </c>
      <c r="BG5" s="5">
        <v>-0.59411761830986598</v>
      </c>
      <c r="BH5" s="5">
        <v>0.81166649699684434</v>
      </c>
      <c r="BI5" s="5">
        <v>1.8794119686568203</v>
      </c>
      <c r="BJ5" s="5">
        <v>4.1246677299308878</v>
      </c>
      <c r="BK5" s="5">
        <v>-9.27880098752486E-2</v>
      </c>
      <c r="BL5" s="5">
        <v>0.11506162030731337</v>
      </c>
      <c r="BM5" s="5">
        <v>0.91405997916493797</v>
      </c>
      <c r="BN5" s="5">
        <v>0.32210362736678544</v>
      </c>
      <c r="BO5" s="5">
        <v>0</v>
      </c>
      <c r="BP5" s="5">
        <v>0.69508240297714008</v>
      </c>
      <c r="BQ5" s="5">
        <v>-0.7240563530037214</v>
      </c>
      <c r="BR5" s="5">
        <v>1.8382775119617225</v>
      </c>
      <c r="BS5" s="5">
        <v>0.12450569863025307</v>
      </c>
      <c r="BT5" s="5">
        <v>-0.38626017381707822</v>
      </c>
      <c r="BU5" s="5">
        <v>-0.54947976000607579</v>
      </c>
      <c r="BV5" s="5">
        <v>3.7540474470299037</v>
      </c>
      <c r="BW5" s="5">
        <v>0.77934828731545291</v>
      </c>
      <c r="BX5" s="5">
        <v>0.20138730665046456</v>
      </c>
      <c r="BY5" s="5">
        <v>0.72946421076614976</v>
      </c>
      <c r="BZ5" s="5">
        <v>3.4314436228313205E-3</v>
      </c>
      <c r="CA5" s="5">
        <v>-0.43234449760765548</v>
      </c>
      <c r="CB5" s="5">
        <v>-0.1512867403518906</v>
      </c>
      <c r="CC5" s="5">
        <v>1.3041321774047487E-2</v>
      </c>
      <c r="CD5" s="5">
        <v>0.35156071998177252</v>
      </c>
      <c r="CE5" s="5">
        <v>3.2048555732766264</v>
      </c>
      <c r="CF5" s="5">
        <v>0.1826156299840509</v>
      </c>
      <c r="CG5" s="5">
        <v>-0.37757072106102585</v>
      </c>
      <c r="CH5" s="5">
        <v>0.67100787264481787</v>
      </c>
      <c r="CI5" s="5">
        <v>0.27532545948566889</v>
      </c>
      <c r="CJ5" s="5">
        <v>-0.38221571567997337</v>
      </c>
      <c r="CK5" s="5">
        <v>0.73450292397660788</v>
      </c>
      <c r="CL5" s="5">
        <v>-0.11303827751196172</v>
      </c>
      <c r="CM5" s="5">
        <v>6.0276082054666391E-2</v>
      </c>
      <c r="CN5" s="5">
        <v>1.4232026143790848</v>
      </c>
      <c r="CO5" s="5">
        <v>0.25385753540477696</v>
      </c>
      <c r="CP5" s="5">
        <v>-1</v>
      </c>
      <c r="CQ5" s="5">
        <v>7.2861413014776559</v>
      </c>
      <c r="CR5" s="5">
        <v>0.16322848850890259</v>
      </c>
      <c r="CS5" s="5">
        <v>0.47320118478013229</v>
      </c>
      <c r="CT5" s="5">
        <v>-0.43234449760765548</v>
      </c>
      <c r="CU5" s="5">
        <v>5.7743172159648193E-2</v>
      </c>
      <c r="CV5" s="5">
        <v>2.4809063825945654</v>
      </c>
      <c r="CW5" s="5">
        <v>-0.66210982000455687</v>
      </c>
      <c r="CX5" s="5">
        <v>7.9779488246307428E-2</v>
      </c>
      <c r="CY5" s="5">
        <v>229.94001144813106</v>
      </c>
    </row>
  </sheetData>
  <pageMargins left="0.7" right="0.7" top="0.75" bottom="0.75" header="0.3" footer="0.3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R117"/>
  <sheetViews>
    <sheetView topLeftCell="A3" workbookViewId="0">
      <selection activeCell="A3" sqref="A3:S104"/>
    </sheetView>
  </sheetViews>
  <sheetFormatPr defaultRowHeight="15" x14ac:dyDescent="0.25"/>
  <cols>
    <col min="1" max="1" width="21.42578125" customWidth="1"/>
  </cols>
  <sheetData>
    <row r="3" spans="1:96" x14ac:dyDescent="0.25">
      <c r="A3" t="str">
        <f>Family_Level_Aggregate_Counts!A1</f>
        <v>Family</v>
      </c>
      <c r="B3" t="str">
        <f>Family_Level_Aggregate_Counts!B1</f>
        <v>MM_5_Day7_A1</v>
      </c>
      <c r="C3" t="str">
        <f>Family_Level_Aggregate_Counts!C1</f>
        <v>MM_5_Day7_A3</v>
      </c>
      <c r="D3" t="str">
        <f>Family_Level_Aggregate_Counts!D1</f>
        <v>MM_10_Day7_B2</v>
      </c>
      <c r="E3" t="str">
        <f>Family_Level_Aggregate_Counts!E1</f>
        <v>MM_10_Day7_B3</v>
      </c>
      <c r="F3" t="str">
        <f>Family_Level_Aggregate_Counts!F1</f>
        <v>MM_15_Day7_c1</v>
      </c>
      <c r="G3" t="str">
        <f>Family_Level_Aggregate_Counts!G1</f>
        <v>MM_15_Day7_c3</v>
      </c>
      <c r="H3" t="str">
        <f>Family_Level_Aggregate_Counts!H1</f>
        <v>MM_5_Day14_A1</v>
      </c>
      <c r="I3" t="str">
        <f>Family_Level_Aggregate_Counts!I1</f>
        <v>MM_5_Day14_A3</v>
      </c>
      <c r="J3" t="str">
        <f>Family_Level_Aggregate_Counts!J1</f>
        <v>MM_10_Day14_B2</v>
      </c>
      <c r="K3" t="str">
        <f>Family_Level_Aggregate_Counts!K1</f>
        <v>MM_10_Day14_B3</v>
      </c>
      <c r="L3" t="str">
        <f>Family_Level_Aggregate_Counts!L1</f>
        <v>MM_15_Day14_c1</v>
      </c>
      <c r="M3" t="str">
        <f>Family_Level_Aggregate_Counts!M1</f>
        <v>MM_15_Day14_c3</v>
      </c>
      <c r="N3" t="str">
        <f>Family_Level_Aggregate_Counts!N1</f>
        <v>MM_5_Day21_A1</v>
      </c>
      <c r="O3" t="str">
        <f>Family_Level_Aggregate_Counts!O1</f>
        <v>MM_5_Day21_A3</v>
      </c>
      <c r="P3" t="str">
        <f>Family_Level_Aggregate_Counts!P1</f>
        <v>MM_10_Day21_B2</v>
      </c>
      <c r="Q3" t="str">
        <f>Family_Level_Aggregate_Counts!Q1</f>
        <v>MM_10_Day21_B3</v>
      </c>
      <c r="R3" t="str">
        <f>Family_Level_Aggregate_Counts!R1</f>
        <v>MM_15_Day21_c1</v>
      </c>
      <c r="S3" t="str">
        <f>Family_Level_Aggregate_Counts!S1</f>
        <v>MM_15_Day21_c3</v>
      </c>
      <c r="T3" t="str">
        <f>Family_Level_Aggregate_Counts!T1</f>
        <v>30_am_Day0_a1</v>
      </c>
      <c r="U3" t="str">
        <f>Family_Level_Aggregate_Counts!U1</f>
        <v>30_am_Day0_a3</v>
      </c>
      <c r="V3" t="str">
        <f>Family_Level_Aggregate_Counts!V1</f>
        <v>30_ch_Day0_b3</v>
      </c>
      <c r="W3" t="str">
        <f>Family_Level_Aggregate_Counts!W1</f>
        <v>30_am_Day7_a1</v>
      </c>
      <c r="X3" t="str">
        <f>Family_Level_Aggregate_Counts!X1</f>
        <v>30_am_Day7_a3</v>
      </c>
      <c r="Y3" t="str">
        <f>Family_Level_Aggregate_Counts!Y1</f>
        <v>30_ch_Day7_b1</v>
      </c>
      <c r="Z3" t="str">
        <f>Family_Level_Aggregate_Counts!Z1</f>
        <v>30_ch_Day7_b3</v>
      </c>
      <c r="AA3" t="str">
        <f>Family_Level_Aggregate_Counts!AA1</f>
        <v>30_am_Day14_a1</v>
      </c>
      <c r="AB3" t="str">
        <f>Family_Level_Aggregate_Counts!AB1</f>
        <v>30_am_Day14_a3</v>
      </c>
      <c r="AC3" t="str">
        <f>Family_Level_Aggregate_Counts!AC1</f>
        <v>30_ch_Day14_b1</v>
      </c>
      <c r="AD3" t="str">
        <f>Family_Level_Aggregate_Counts!AD1</f>
        <v>30_ch_Day14_b3</v>
      </c>
      <c r="AE3" t="str">
        <f>Family_Level_Aggregate_Counts!AE1</f>
        <v>30_am_Day21_a1</v>
      </c>
      <c r="AF3" t="str">
        <f>Family_Level_Aggregate_Counts!AF1</f>
        <v>30_am_Day21_a3</v>
      </c>
      <c r="AG3" t="str">
        <f>Family_Level_Aggregate_Counts!AG1</f>
        <v>30_ch_Day21_b1</v>
      </c>
      <c r="AH3" t="str">
        <f>Family_Level_Aggregate_Counts!AH1</f>
        <v>30_ch_Day21_b3</v>
      </c>
      <c r="AI3" t="str">
        <f>Family_Level_Aggregate_Counts!AI1</f>
        <v>60_am_Day0_a1</v>
      </c>
      <c r="AJ3" t="str">
        <f>Family_Level_Aggregate_Counts!AJ1</f>
        <v>60_am_Day0_a3</v>
      </c>
      <c r="AK3" t="str">
        <f>Family_Level_Aggregate_Counts!AK1</f>
        <v>60_ch_Day0_b1</v>
      </c>
      <c r="AL3" t="str">
        <f>Family_Level_Aggregate_Counts!AL1</f>
        <v>60_ch_Day0_b2</v>
      </c>
      <c r="AM3" t="str">
        <f>Family_Level_Aggregate_Counts!AM1</f>
        <v>60_am_Day7_a1</v>
      </c>
      <c r="AN3" t="str">
        <f>Family_Level_Aggregate_Counts!AN1</f>
        <v>60_am_Day7_a3</v>
      </c>
      <c r="AO3" t="str">
        <f>Family_Level_Aggregate_Counts!AO1</f>
        <v>60_ch_Day7_b1</v>
      </c>
      <c r="AP3" t="str">
        <f>Family_Level_Aggregate_Counts!AP1</f>
        <v>60_ch_Day7_b2</v>
      </c>
      <c r="AQ3" t="str">
        <f>Family_Level_Aggregate_Counts!AQ1</f>
        <v>60_am_Day14_a1</v>
      </c>
      <c r="AR3" t="str">
        <f>Family_Level_Aggregate_Counts!AR1</f>
        <v>60_am_Day14_a3</v>
      </c>
      <c r="AS3" t="str">
        <f>Family_Level_Aggregate_Counts!AS1</f>
        <v>60_ch_Day14_b1</v>
      </c>
      <c r="AT3" t="str">
        <f>Family_Level_Aggregate_Counts!AT1</f>
        <v>60_ch_Day14_b2</v>
      </c>
      <c r="AU3" t="str">
        <f>Family_Level_Aggregate_Counts!AU1</f>
        <v>60_am_Day21_a1</v>
      </c>
      <c r="AV3" t="str">
        <f>Family_Level_Aggregate_Counts!AV1</f>
        <v>60_am_Day21_a3</v>
      </c>
      <c r="AW3" t="str">
        <f>Family_Level_Aggregate_Counts!AW1</f>
        <v>60_ch_Day21_b1</v>
      </c>
      <c r="AX3" t="str">
        <f>Family_Level_Aggregate_Counts!AX1</f>
        <v>60_ch_Day21_b2</v>
      </c>
      <c r="AY3" t="str">
        <f>Family_Level_Aggregate_Counts!AY1</f>
        <v>90_am_Day0_a1</v>
      </c>
      <c r="AZ3" t="str">
        <f>Family_Level_Aggregate_Counts!AZ1</f>
        <v>90_am_Day0_a2</v>
      </c>
      <c r="BA3" t="str">
        <f>Family_Level_Aggregate_Counts!BA1</f>
        <v>90_ch_Day0_b1</v>
      </c>
      <c r="BB3" t="str">
        <f>Family_Level_Aggregate_Counts!BB1</f>
        <v>90_ch_Day0_b3</v>
      </c>
      <c r="BC3" t="str">
        <f>Family_Level_Aggregate_Counts!BC1</f>
        <v>90_am_Day7_a1</v>
      </c>
      <c r="BD3" t="str">
        <f>Family_Level_Aggregate_Counts!BD1</f>
        <v>90_am_Day7_a2</v>
      </c>
      <c r="BE3" t="str">
        <f>Family_Level_Aggregate_Counts!BE1</f>
        <v>90_ch_Day7_b1</v>
      </c>
      <c r="BF3" t="str">
        <f>Family_Level_Aggregate_Counts!BF1</f>
        <v>90_ch_Day7_b3</v>
      </c>
      <c r="BG3" t="str">
        <f>Family_Level_Aggregate_Counts!BG1</f>
        <v>90_am_Day14_a1</v>
      </c>
      <c r="BH3" t="str">
        <f>Family_Level_Aggregate_Counts!BH1</f>
        <v>90_am_Day14_a2</v>
      </c>
      <c r="BI3" t="str">
        <f>Family_Level_Aggregate_Counts!BI1</f>
        <v>90_ch_Day14_b1</v>
      </c>
      <c r="BJ3" t="str">
        <f>Family_Level_Aggregate_Counts!BJ1</f>
        <v>90_ch_Day14_b3</v>
      </c>
      <c r="BK3" t="str">
        <f>Family_Level_Aggregate_Counts!BK1</f>
        <v>90_am_Day21_a1</v>
      </c>
      <c r="BL3" t="str">
        <f>Family_Level_Aggregate_Counts!BL1</f>
        <v>90_am_Day21_a2</v>
      </c>
      <c r="BM3" t="str">
        <f>Family_Level_Aggregate_Counts!BM1</f>
        <v>90_ch_Day21_b1</v>
      </c>
      <c r="BN3" t="str">
        <f>Family_Level_Aggregate_Counts!BN1</f>
        <v>90_ch_Day21_b3</v>
      </c>
      <c r="BO3" t="str">
        <f>Family_Level_Aggregate_Counts!BO1</f>
        <v>FT_0_Day0_a2</v>
      </c>
      <c r="BP3" t="str">
        <f>Family_Level_Aggregate_Counts!BP1</f>
        <v>FT_0_Day0_a3</v>
      </c>
      <c r="BQ3" t="str">
        <f>Family_Level_Aggregate_Counts!BQ1</f>
        <v>FT_1_Day0_b2</v>
      </c>
      <c r="BR3" t="str">
        <f>Family_Level_Aggregate_Counts!BR1</f>
        <v>FT_1_Day0_b3</v>
      </c>
      <c r="BS3" t="str">
        <f>Family_Level_Aggregate_Counts!BS1</f>
        <v>FT_2_Day0_c2</v>
      </c>
      <c r="BT3" t="str">
        <f>Family_Level_Aggregate_Counts!BT1</f>
        <v>FT_2_Day0_c3</v>
      </c>
      <c r="BU3" t="str">
        <f>Family_Level_Aggregate_Counts!BU1</f>
        <v>FT_3_Day0_d1</v>
      </c>
      <c r="BV3" t="str">
        <f>Family_Level_Aggregate_Counts!BV1</f>
        <v>FT_3_Day0_d3</v>
      </c>
      <c r="BW3" t="str">
        <f>Family_Level_Aggregate_Counts!BW1</f>
        <v>FT_0_Day7_a2</v>
      </c>
      <c r="BX3" t="str">
        <f>Family_Level_Aggregate_Counts!BX1</f>
        <v>FT_0_Day7_a3</v>
      </c>
      <c r="BY3" t="str">
        <f>Family_Level_Aggregate_Counts!BY1</f>
        <v>FT_1_Day7_b2</v>
      </c>
      <c r="BZ3" t="str">
        <f>Family_Level_Aggregate_Counts!BZ1</f>
        <v>FT_1_Day7_b3</v>
      </c>
      <c r="CA3" t="str">
        <f>Family_Level_Aggregate_Counts!CA1</f>
        <v>FT_2_Day7_c2</v>
      </c>
      <c r="CB3" t="str">
        <f>Family_Level_Aggregate_Counts!CB1</f>
        <v>FT_2_Day7_c3</v>
      </c>
      <c r="CC3" t="str">
        <f>Family_Level_Aggregate_Counts!CC1</f>
        <v>FT_3_Day7_d1</v>
      </c>
      <c r="CD3" t="str">
        <f>Family_Level_Aggregate_Counts!CD1</f>
        <v>FT_3_Day7_d3</v>
      </c>
      <c r="CE3" t="str">
        <f>Family_Level_Aggregate_Counts!CE1</f>
        <v>FT_0_Day14_a2</v>
      </c>
      <c r="CF3" t="str">
        <f>Family_Level_Aggregate_Counts!CF1</f>
        <v>FT_0_Day14_a3</v>
      </c>
      <c r="CG3" t="str">
        <f>Family_Level_Aggregate_Counts!CG1</f>
        <v>FT_1_Day14_b2</v>
      </c>
      <c r="CH3" t="str">
        <f>Family_Level_Aggregate_Counts!CH1</f>
        <v>FT_1_Day14_b3</v>
      </c>
      <c r="CI3" t="str">
        <f>Family_Level_Aggregate_Counts!CI1</f>
        <v>FT_2_Day14_c2</v>
      </c>
      <c r="CJ3" t="str">
        <f>Family_Level_Aggregate_Counts!CJ1</f>
        <v>FT_2_Day14_c3</v>
      </c>
      <c r="CK3" t="str">
        <f>Family_Level_Aggregate_Counts!CK1</f>
        <v>FT_3_Day14_d1</v>
      </c>
      <c r="CL3" t="str">
        <f>Family_Level_Aggregate_Counts!CL1</f>
        <v>FT_3_Day14_d3</v>
      </c>
      <c r="CM3" t="str">
        <f>Family_Level_Aggregate_Counts!CM1</f>
        <v>FT_0_Day21_a2</v>
      </c>
      <c r="CN3" t="str">
        <f>Family_Level_Aggregate_Counts!CN1</f>
        <v>FT_0_Day21_a3</v>
      </c>
      <c r="CO3" t="str">
        <f>Family_Level_Aggregate_Counts!CO1</f>
        <v>FT_1_Day21_b2</v>
      </c>
      <c r="CP3" t="str">
        <f>Family_Level_Aggregate_Counts!CP1</f>
        <v>FT_1_Day21_b3</v>
      </c>
      <c r="CQ3" t="str">
        <f>Family_Level_Aggregate_Counts!CQ1</f>
        <v>FT_2_Day21_c2</v>
      </c>
      <c r="CR3" t="str">
        <f>Family_Level_Aggregate_Counts!CR1</f>
        <v>FT_2_Day21_c3</v>
      </c>
    </row>
    <row r="4" spans="1:96" x14ac:dyDescent="0.25">
      <c r="A4" t="e">
        <f>Family_Level_Aggregate_Counts1!#REF!</f>
        <v>#REF!</v>
      </c>
      <c r="B4" t="e">
        <f>(('RatioE.Coli'!B4/'RatioE.Coli'!B4))-1</f>
        <v>#REF!</v>
      </c>
      <c r="C4" t="e">
        <f>(('RatioE.Coli'!C4/'RatioE.Coli'!C4))-1</f>
        <v>#REF!</v>
      </c>
      <c r="D4" t="e">
        <f>(('RatioE.Coli'!D4/'RatioE.Coli'!D4))-1</f>
        <v>#REF!</v>
      </c>
      <c r="E4" t="e">
        <f>(('RatioE.Coli'!E4/'RatioE.Coli'!E4))-1</f>
        <v>#REF!</v>
      </c>
      <c r="F4" t="e">
        <f>(('RatioE.Coli'!F4/'RatioE.Coli'!F4))-1</f>
        <v>#REF!</v>
      </c>
      <c r="G4" t="e">
        <f>(('RatioE.Coli'!G4/'RatioE.Coli'!G4))-1</f>
        <v>#REF!</v>
      </c>
      <c r="H4" t="e">
        <f>(('RatioE.Coli'!H4/'RatioE.Coli'!B4))-1</f>
        <v>#REF!</v>
      </c>
      <c r="I4" t="e">
        <f>(('RatioE.Coli'!I4/'RatioE.Coli'!C4))-1</f>
        <v>#REF!</v>
      </c>
      <c r="J4" t="e">
        <f>(('RatioE.Coli'!J4/'RatioE.Coli'!D4))-1</f>
        <v>#REF!</v>
      </c>
      <c r="K4" t="e">
        <f>(('RatioE.Coli'!K4/'RatioE.Coli'!E4))-1</f>
        <v>#REF!</v>
      </c>
      <c r="L4" t="e">
        <f>(('RatioE.Coli'!L4/'RatioE.Coli'!F4))-1</f>
        <v>#REF!</v>
      </c>
      <c r="M4" t="e">
        <f>(('RatioE.Coli'!M4/'RatioE.Coli'!G4))-1</f>
        <v>#REF!</v>
      </c>
      <c r="N4" t="e">
        <f>(('RatioE.Coli'!N4/'RatioE.Coli'!B4))-1</f>
        <v>#REF!</v>
      </c>
      <c r="O4" t="e">
        <f>(('RatioE.Coli'!O4/'RatioE.Coli'!C4))-1</f>
        <v>#REF!</v>
      </c>
      <c r="P4" t="e">
        <f>(('RatioE.Coli'!P4/'RatioE.Coli'!D4))-1</f>
        <v>#REF!</v>
      </c>
      <c r="Q4" t="e">
        <f>(('RatioE.Coli'!Q4/'RatioE.Coli'!E4))-1</f>
        <v>#REF!</v>
      </c>
      <c r="R4" t="e">
        <f>(('RatioE.Coli'!R4/'RatioE.Coli'!F4))-1</f>
        <v>#REF!</v>
      </c>
      <c r="S4" t="e">
        <f>(('RatioE.Coli'!S4/'RatioE.Coli'!G4))-1</f>
        <v>#REF!</v>
      </c>
    </row>
    <row r="5" spans="1:96" x14ac:dyDescent="0.25">
      <c r="A5" t="str">
        <f>Family_Level_Aggregate_Counts1!A2</f>
        <v>Anaerolinaceae</v>
      </c>
      <c r="B5">
        <f>(('RatioE.Coli'!B5/'RatioE.Coli'!B5))-1</f>
        <v>0</v>
      </c>
      <c r="C5">
        <f>(('RatioE.Coli'!C5/'RatioE.Coli'!C5))-1</f>
        <v>0</v>
      </c>
      <c r="D5">
        <f>(('RatioE.Coli'!D5/'RatioE.Coli'!D5))-1</f>
        <v>0</v>
      </c>
      <c r="E5">
        <f>(('RatioE.Coli'!E5/'RatioE.Coli'!E5))-1</f>
        <v>0</v>
      </c>
      <c r="F5">
        <f>(('RatioE.Coli'!F5/'RatioE.Coli'!F5))-1</f>
        <v>0</v>
      </c>
      <c r="G5">
        <f>(('RatioE.Coli'!G5/'RatioE.Coli'!G5))-1</f>
        <v>0</v>
      </c>
      <c r="H5">
        <f>(('RatioE.Coli'!H5/'RatioE.Coli'!B5))-1</f>
        <v>0.22080359265098681</v>
      </c>
      <c r="I5">
        <f>(('RatioE.Coli'!I5/'RatioE.Coli'!C5))-1</f>
        <v>-0.51301177086719518</v>
      </c>
      <c r="J5">
        <f>(('RatioE.Coli'!J5/'RatioE.Coli'!D5))-1</f>
        <v>-0.18180087664023437</v>
      </c>
      <c r="K5">
        <f>(('RatioE.Coli'!K5/'RatioE.Coli'!E5))-1</f>
        <v>-0.29071501420502321</v>
      </c>
      <c r="L5">
        <f>(('RatioE.Coli'!L5/'RatioE.Coli'!F5))-1</f>
        <v>-0.28941424484264422</v>
      </c>
      <c r="M5">
        <f>(('RatioE.Coli'!M5/'RatioE.Coli'!G5))-1</f>
        <v>-0.69083516182117388</v>
      </c>
      <c r="N5">
        <f>(('RatioE.Coli'!N5/'RatioE.Coli'!B5))-1</f>
        <v>-1.9895738817448994E-2</v>
      </c>
      <c r="O5">
        <f>(('RatioE.Coli'!O5/'RatioE.Coli'!C5))-1</f>
        <v>-0.5909785241278418</v>
      </c>
      <c r="P5">
        <f>(('RatioE.Coli'!P5/'RatioE.Coli'!D5))-1</f>
        <v>-4.7255964059652489E-2</v>
      </c>
      <c r="Q5">
        <f>(('RatioE.Coli'!Q5/'RatioE.Coli'!E5))-1</f>
        <v>-0.73630005903608986</v>
      </c>
      <c r="R5">
        <f>(('RatioE.Coli'!R5/'RatioE.Coli'!F5))-1</f>
        <v>-0.24566191680073557</v>
      </c>
      <c r="S5">
        <f>(('RatioE.Coli'!S5/'RatioE.Coli'!G5))-1</f>
        <v>-0.50907433735973817</v>
      </c>
    </row>
    <row r="6" spans="1:96" x14ac:dyDescent="0.25">
      <c r="A6" t="str">
        <f>Family_Level_Aggregate_Counts1!A3</f>
        <v>Porphyromonadaceae</v>
      </c>
      <c r="B6">
        <f>(('RatioE.Coli'!B6/'RatioE.Coli'!B6))-1</f>
        <v>0</v>
      </c>
      <c r="C6">
        <f>(('RatioE.Coli'!C6/'RatioE.Coli'!C6))-1</f>
        <v>0</v>
      </c>
      <c r="D6">
        <f>(('RatioE.Coli'!D6/'RatioE.Coli'!D6))-1</f>
        <v>0</v>
      </c>
      <c r="E6">
        <f>(('RatioE.Coli'!E6/'RatioE.Coli'!E6))-1</f>
        <v>0</v>
      </c>
      <c r="F6">
        <f>(('RatioE.Coli'!F6/'RatioE.Coli'!F6))-1</f>
        <v>0</v>
      </c>
      <c r="G6">
        <f>(('RatioE.Coli'!G6/'RatioE.Coli'!G6))-1</f>
        <v>0</v>
      </c>
      <c r="H6">
        <f>(('RatioE.Coli'!H6/'RatioE.Coli'!B6))-1</f>
        <v>0.78946975587000456</v>
      </c>
      <c r="I6">
        <f>(('RatioE.Coli'!I6/'RatioE.Coli'!C6))-1</f>
        <v>-0.12092209431990542</v>
      </c>
      <c r="J6">
        <f>(('RatioE.Coli'!J6/'RatioE.Coli'!D6))-1</f>
        <v>1.5431534356604502</v>
      </c>
      <c r="K6">
        <f>(('RatioE.Coli'!K6/'RatioE.Coli'!E6))-1</f>
        <v>1.5244621068963542</v>
      </c>
      <c r="L6">
        <f>(('RatioE.Coli'!L6/'RatioE.Coli'!F6))-1</f>
        <v>1.2923910440613029</v>
      </c>
      <c r="M6">
        <f>(('RatioE.Coli'!M6/'RatioE.Coli'!G6))-1</f>
        <v>0.24862512363996037</v>
      </c>
      <c r="N6">
        <f>(('RatioE.Coli'!N6/'RatioE.Coli'!B6))-1</f>
        <v>0.69508240297714008</v>
      </c>
      <c r="O6">
        <f>(('RatioE.Coli'!O6/'RatioE.Coli'!C6))-1</f>
        <v>-0.10834609115318505</v>
      </c>
      <c r="P6">
        <f>(('RatioE.Coli'!P6/'RatioE.Coli'!D6))-1</f>
        <v>2.047895389739494</v>
      </c>
      <c r="Q6">
        <f>(('RatioE.Coli'!Q6/'RatioE.Coli'!E6))-1</f>
        <v>1.3734775491522702</v>
      </c>
      <c r="R6">
        <f>(('RatioE.Coli'!R6/'RatioE.Coli'!F6))-1</f>
        <v>1.3774031432748539</v>
      </c>
      <c r="S6">
        <f>(('RatioE.Coli'!S6/'RatioE.Coli'!G6))-1</f>
        <v>0.5127302298621863</v>
      </c>
    </row>
    <row r="7" spans="1:96" x14ac:dyDescent="0.25">
      <c r="A7" t="str">
        <f>Family_Level_Aggregate_Counts1!A4</f>
        <v>Methanobacteriaceae</v>
      </c>
      <c r="B7">
        <f>(('RatioE.Coli'!B7/'RatioE.Coli'!B7))-1</f>
        <v>0</v>
      </c>
      <c r="C7">
        <f>(('RatioE.Coli'!C7/'RatioE.Coli'!C7))-1</f>
        <v>0</v>
      </c>
      <c r="D7">
        <f>(('RatioE.Coli'!D7/'RatioE.Coli'!D7))-1</f>
        <v>0</v>
      </c>
      <c r="E7">
        <f>(('RatioE.Coli'!E7/'RatioE.Coli'!E7))-1</f>
        <v>0</v>
      </c>
      <c r="F7">
        <f>(('RatioE.Coli'!F7/'RatioE.Coli'!F7))-1</f>
        <v>0</v>
      </c>
      <c r="G7">
        <f>(('RatioE.Coli'!G7/'RatioE.Coli'!G7))-1</f>
        <v>0</v>
      </c>
      <c r="H7">
        <f>(('RatioE.Coli'!H7/'RatioE.Coli'!B7))-1</f>
        <v>0.88620250142996748</v>
      </c>
      <c r="I7">
        <f>(('RatioE.Coli'!I7/'RatioE.Coli'!C7))-1</f>
        <v>-0.52556845852795886</v>
      </c>
      <c r="J7">
        <f>(('RatioE.Coli'!J7/'RatioE.Coli'!D7))-1</f>
        <v>8.0735668673747485E-2</v>
      </c>
      <c r="K7">
        <f>(('RatioE.Coli'!K7/'RatioE.Coli'!E7))-1</f>
        <v>-0.22627728644617107</v>
      </c>
      <c r="L7">
        <f>(('RatioE.Coli'!L7/'RatioE.Coli'!F7))-1</f>
        <v>-3.9428029761053085E-2</v>
      </c>
      <c r="M7">
        <f>(('RatioE.Coli'!M7/'RatioE.Coli'!G7))-1</f>
        <v>-0.6966036149642707</v>
      </c>
      <c r="N7">
        <f>(('RatioE.Coli'!N7/'RatioE.Coli'!B7))-1</f>
        <v>1.0761087348173617</v>
      </c>
      <c r="O7">
        <f>(('RatioE.Coli'!O7/'RatioE.Coli'!C7))-1</f>
        <v>-0.54310489122497685</v>
      </c>
      <c r="P7">
        <f>(('RatioE.Coli'!P7/'RatioE.Coli'!D7))-1</f>
        <v>8.325290269483987E-2</v>
      </c>
      <c r="Q7">
        <f>(('RatioE.Coli'!Q7/'RatioE.Coli'!E7))-1</f>
        <v>-0.8898503665716142</v>
      </c>
      <c r="R7">
        <f>(('RatioE.Coli'!R7/'RatioE.Coli'!F7))-1</f>
        <v>-1.8634663682026709E-2</v>
      </c>
      <c r="S7">
        <f>(('RatioE.Coli'!S7/'RatioE.Coli'!G7))-1</f>
        <v>-0.58194188622425491</v>
      </c>
    </row>
    <row r="8" spans="1:96" x14ac:dyDescent="0.25">
      <c r="A8" t="str">
        <f>Family_Level_Aggregate_Counts1!A5</f>
        <v>Flavobacteriaceae</v>
      </c>
      <c r="B8">
        <f>(('RatioE.Coli'!B8/'RatioE.Coli'!B8))-1</f>
        <v>0</v>
      </c>
      <c r="C8">
        <f>(('RatioE.Coli'!C8/'RatioE.Coli'!C8))-1</f>
        <v>0</v>
      </c>
      <c r="D8">
        <f>(('RatioE.Coli'!D8/'RatioE.Coli'!D8))-1</f>
        <v>0</v>
      </c>
      <c r="E8">
        <f>(('RatioE.Coli'!E8/'RatioE.Coli'!E8))-1</f>
        <v>0</v>
      </c>
      <c r="F8">
        <f>(('RatioE.Coli'!F8/'RatioE.Coli'!F8))-1</f>
        <v>0</v>
      </c>
      <c r="G8">
        <f>(('RatioE.Coli'!G8/'RatioE.Coli'!G8))-1</f>
        <v>0</v>
      </c>
      <c r="H8">
        <f>(('RatioE.Coli'!H8/'RatioE.Coli'!B8))-1</f>
        <v>0.42291652843363847</v>
      </c>
      <c r="I8">
        <f>(('RatioE.Coli'!I8/'RatioE.Coli'!C8))-1</f>
        <v>-0.30400523145673286</v>
      </c>
      <c r="J8">
        <f>(('RatioE.Coli'!J8/'RatioE.Coli'!D8))-1</f>
        <v>-0.2776770225820544</v>
      </c>
      <c r="K8">
        <f>(('RatioE.Coli'!K8/'RatioE.Coli'!E8))-1</f>
        <v>-0.23660707540280135</v>
      </c>
      <c r="L8">
        <f>(('RatioE.Coli'!L8/'RatioE.Coli'!F8))-1</f>
        <v>-0.24732395968636522</v>
      </c>
      <c r="M8">
        <f>(('RatioE.Coli'!M8/'RatioE.Coli'!G8))-1</f>
        <v>-0.63181702127659578</v>
      </c>
      <c r="N8">
        <f>(('RatioE.Coli'!N8/'RatioE.Coli'!B8))-1</f>
        <v>8.9977204858479709E-2</v>
      </c>
      <c r="O8">
        <f>(('RatioE.Coli'!O8/'RatioE.Coli'!C8))-1</f>
        <v>-0.122707205367099</v>
      </c>
      <c r="P8">
        <f>(('RatioE.Coli'!P8/'RatioE.Coli'!D8))-1</f>
        <v>-0.19555272413130664</v>
      </c>
      <c r="Q8">
        <f>(('RatioE.Coli'!Q8/'RatioE.Coli'!E8))-1</f>
        <v>-0.44463550514817707</v>
      </c>
      <c r="R8">
        <f>(('RatioE.Coli'!R8/'RatioE.Coli'!F8))-1</f>
        <v>-0.17696590596645578</v>
      </c>
      <c r="S8">
        <f>(('RatioE.Coli'!S8/'RatioE.Coli'!G8))-1</f>
        <v>-0.59848231085747372</v>
      </c>
    </row>
    <row r="9" spans="1:96" x14ac:dyDescent="0.25">
      <c r="A9" t="str">
        <f>Family_Level_Aggregate_Counts1!A6</f>
        <v>Sphingobacteriaceae</v>
      </c>
      <c r="B9">
        <f>(('RatioE.Coli'!B9/'RatioE.Coli'!B9))-1</f>
        <v>0</v>
      </c>
      <c r="C9">
        <f>(('RatioE.Coli'!C9/'RatioE.Coli'!C9))-1</f>
        <v>0</v>
      </c>
      <c r="D9">
        <f>(('RatioE.Coli'!D9/'RatioE.Coli'!D9))-1</f>
        <v>0</v>
      </c>
      <c r="E9">
        <f>(('RatioE.Coli'!E9/'RatioE.Coli'!E9))-1</f>
        <v>0</v>
      </c>
      <c r="F9">
        <f>(('RatioE.Coli'!F9/'RatioE.Coli'!F9))-1</f>
        <v>0</v>
      </c>
      <c r="G9">
        <f>(('RatioE.Coli'!G9/'RatioE.Coli'!G9))-1</f>
        <v>0</v>
      </c>
      <c r="H9">
        <f>(('RatioE.Coli'!H9/'RatioE.Coli'!B9))-1</f>
        <v>-7.0527262656843948E-2</v>
      </c>
      <c r="I9">
        <f>(('RatioE.Coli'!I9/'RatioE.Coli'!C9))-1</f>
        <v>-0.63352254833181654</v>
      </c>
      <c r="J9">
        <f>(('RatioE.Coli'!J9/'RatioE.Coli'!D9))-1</f>
        <v>-0.24426422388436009</v>
      </c>
      <c r="K9">
        <f>(('RatioE.Coli'!K9/'RatioE.Coli'!E9))-1</f>
        <v>-0.21186312162661325</v>
      </c>
      <c r="L9">
        <f>(('RatioE.Coli'!L9/'RatioE.Coli'!F9))-1</f>
        <v>-0.27049926422622395</v>
      </c>
      <c r="M9">
        <f>(('RatioE.Coli'!M9/'RatioE.Coli'!G9))-1</f>
        <v>-0.70193613554903878</v>
      </c>
      <c r="N9">
        <f>(('RatioE.Coli'!N9/'RatioE.Coli'!B9))-1</f>
        <v>-0.1512867403518906</v>
      </c>
      <c r="O9">
        <f>(('RatioE.Coli'!O9/'RatioE.Coli'!C9))-1</f>
        <v>-0.5846559287398907</v>
      </c>
      <c r="P9">
        <f>(('RatioE.Coli'!P9/'RatioE.Coli'!D9))-1</f>
        <v>-5.1179340617502067E-3</v>
      </c>
      <c r="Q9">
        <f>(('RatioE.Coli'!Q9/'RatioE.Coli'!E9))-1</f>
        <v>-0.4300128435754822</v>
      </c>
      <c r="R9">
        <f>(('RatioE.Coli'!R9/'RatioE.Coli'!F9))-1</f>
        <v>-0.35591150114617831</v>
      </c>
      <c r="S9">
        <f>(('RatioE.Coli'!S9/'RatioE.Coli'!G9))-1</f>
        <v>-0.64095673180597479</v>
      </c>
    </row>
    <row r="10" spans="1:96" x14ac:dyDescent="0.25">
      <c r="A10" t="str">
        <f>Family_Level_Aggregate_Counts1!A7</f>
        <v>Paenibacillaceae</v>
      </c>
      <c r="B10">
        <f>(('RatioE.Coli'!B10/'RatioE.Coli'!B10))-1</f>
        <v>0</v>
      </c>
      <c r="C10">
        <f>(('RatioE.Coli'!C10/'RatioE.Coli'!C10))-1</f>
        <v>0</v>
      </c>
      <c r="D10">
        <f>(('RatioE.Coli'!D10/'RatioE.Coli'!D10))-1</f>
        <v>0</v>
      </c>
      <c r="E10">
        <f>(('RatioE.Coli'!E10/'RatioE.Coli'!E10))-1</f>
        <v>0</v>
      </c>
      <c r="F10">
        <f>(('RatioE.Coli'!F10/'RatioE.Coli'!F10))-1</f>
        <v>0</v>
      </c>
      <c r="G10">
        <f>(('RatioE.Coli'!G10/'RatioE.Coli'!G10))-1</f>
        <v>0</v>
      </c>
      <c r="H10">
        <f>(('RatioE.Coli'!H10/'RatioE.Coli'!B10))-1</f>
        <v>0.27090053515007484</v>
      </c>
      <c r="I10">
        <f>(('RatioE.Coli'!I10/'RatioE.Coli'!C10))-1</f>
        <v>-0.53516964920619126</v>
      </c>
      <c r="J10">
        <f>(('RatioE.Coli'!J10/'RatioE.Coli'!D10))-1</f>
        <v>-0.20686474011758627</v>
      </c>
      <c r="K10">
        <f>(('RatioE.Coli'!K10/'RatioE.Coli'!E10))-1</f>
        <v>-0.25095460079372189</v>
      </c>
      <c r="L10">
        <f>(('RatioE.Coli'!L10/'RatioE.Coli'!F10))-1</f>
        <v>-0.22616162078112145</v>
      </c>
      <c r="M10">
        <f>(('RatioE.Coli'!M10/'RatioE.Coli'!G10))-1</f>
        <v>-0.657607404599444</v>
      </c>
      <c r="N10">
        <f>(('RatioE.Coli'!N10/'RatioE.Coli'!B10))-1</f>
        <v>0.11506162030731337</v>
      </c>
      <c r="O10">
        <f>(('RatioE.Coli'!O10/'RatioE.Coli'!C10))-1</f>
        <v>-0.51551618548651013</v>
      </c>
      <c r="P10">
        <f>(('RatioE.Coli'!P10/'RatioE.Coli'!D10))-1</f>
        <v>-0.13723145036806361</v>
      </c>
      <c r="Q10">
        <f>(('RatioE.Coli'!Q10/'RatioE.Coli'!E10))-1</f>
        <v>-0.5124672502916261</v>
      </c>
      <c r="R10">
        <f>(('RatioE.Coli'!R10/'RatioE.Coli'!F10))-1</f>
        <v>-0.18503943878263307</v>
      </c>
      <c r="S10">
        <f>(('RatioE.Coli'!S10/'RatioE.Coli'!G10))-1</f>
        <v>-0.47362812773761087</v>
      </c>
    </row>
    <row r="11" spans="1:96" x14ac:dyDescent="0.25">
      <c r="A11" t="str">
        <f>Family_Level_Aggregate_Counts1!A8</f>
        <v>Syntrophaceae</v>
      </c>
      <c r="B11">
        <f>(('RatioE.Coli'!B11/'RatioE.Coli'!B11))-1</f>
        <v>0</v>
      </c>
      <c r="C11">
        <f>(('RatioE.Coli'!C11/'RatioE.Coli'!C11))-1</f>
        <v>0</v>
      </c>
      <c r="D11">
        <f>(('RatioE.Coli'!D11/'RatioE.Coli'!D11))-1</f>
        <v>0</v>
      </c>
      <c r="E11">
        <f>(('RatioE.Coli'!E11/'RatioE.Coli'!E11))-1</f>
        <v>0</v>
      </c>
      <c r="F11">
        <f>(('RatioE.Coli'!F11/'RatioE.Coli'!F11))-1</f>
        <v>0</v>
      </c>
      <c r="G11">
        <f>(('RatioE.Coli'!G11/'RatioE.Coli'!G11))-1</f>
        <v>0</v>
      </c>
      <c r="H11">
        <f>(('RatioE.Coli'!H11/'RatioE.Coli'!B11))-1</f>
        <v>0.50980778676302907</v>
      </c>
      <c r="I11">
        <f>(('RatioE.Coli'!I11/'RatioE.Coli'!C11))-1</f>
        <v>-0.39186894808275485</v>
      </c>
      <c r="J11">
        <f>(('RatioE.Coli'!J11/'RatioE.Coli'!D11))-1</f>
        <v>-7.3880520212114775E-2</v>
      </c>
      <c r="K11">
        <f>(('RatioE.Coli'!K11/'RatioE.Coli'!E11))-1</f>
        <v>-5.6001720923562259E-2</v>
      </c>
      <c r="L11">
        <f>(('RatioE.Coli'!L11/'RatioE.Coli'!F11))-1</f>
        <v>6.2907735321529046E-3</v>
      </c>
      <c r="M11">
        <f>(('RatioE.Coli'!M11/'RatioE.Coli'!G11))-1</f>
        <v>-0.6310995515695067</v>
      </c>
      <c r="N11">
        <f>(('RatioE.Coli'!N11/'RatioE.Coli'!B11))-1</f>
        <v>0.27532545948566889</v>
      </c>
      <c r="O11">
        <f>(('RatioE.Coli'!O11/'RatioE.Coli'!C11))-1</f>
        <v>-0.32846574370894177</v>
      </c>
      <c r="P11">
        <f>(('RatioE.Coli'!P11/'RatioE.Coli'!D11))-1</f>
        <v>0.36893993009719117</v>
      </c>
      <c r="Q11">
        <f>(('RatioE.Coli'!Q11/'RatioE.Coli'!E11))-1</f>
        <v>-0.29875266200182538</v>
      </c>
      <c r="R11">
        <f>(('RatioE.Coli'!R11/'RatioE.Coli'!F11))-1</f>
        <v>0.28200568990042685</v>
      </c>
      <c r="S11">
        <f>(('RatioE.Coli'!S11/'RatioE.Coli'!G11))-1</f>
        <v>-0.45368963728989353</v>
      </c>
    </row>
    <row r="12" spans="1:96" x14ac:dyDescent="0.25">
      <c r="A12" t="str">
        <f>Family_Level_Aggregate_Counts1!A9</f>
        <v>Clostridiaceae</v>
      </c>
      <c r="B12">
        <f>(('RatioE.Coli'!B12/'RatioE.Coli'!B12))-1</f>
        <v>0</v>
      </c>
      <c r="C12">
        <f>(('RatioE.Coli'!C12/'RatioE.Coli'!C12))-1</f>
        <v>0</v>
      </c>
      <c r="D12">
        <f>(('RatioE.Coli'!D12/'RatioE.Coli'!D12))-1</f>
        <v>0</v>
      </c>
      <c r="E12">
        <f>(('RatioE.Coli'!E12/'RatioE.Coli'!E12))-1</f>
        <v>0</v>
      </c>
      <c r="F12">
        <f>(('RatioE.Coli'!F12/'RatioE.Coli'!F12))-1</f>
        <v>0</v>
      </c>
      <c r="G12">
        <f>(('RatioE.Coli'!G12/'RatioE.Coli'!G12))-1</f>
        <v>0</v>
      </c>
      <c r="H12">
        <f>(('RatioE.Coli'!H12/'RatioE.Coli'!B12))-1</f>
        <v>0.53906723992690009</v>
      </c>
      <c r="I12">
        <f>(('RatioE.Coli'!I12/'RatioE.Coli'!C12))-1</f>
        <v>-0.24894453622390322</v>
      </c>
      <c r="J12">
        <f>(('RatioE.Coli'!J12/'RatioE.Coli'!D12))-1</f>
        <v>0.41741594350306954</v>
      </c>
      <c r="K12">
        <f>(('RatioE.Coli'!K12/'RatioE.Coli'!E12))-1</f>
        <v>0.30369247532739641</v>
      </c>
      <c r="L12">
        <f>(('RatioE.Coli'!L12/'RatioE.Coli'!F12))-1</f>
        <v>0.13803722438892541</v>
      </c>
      <c r="M12">
        <f>(('RatioE.Coli'!M12/'RatioE.Coli'!G12))-1</f>
        <v>-0.43486422668240854</v>
      </c>
      <c r="N12">
        <f>(('RatioE.Coli'!N12/'RatioE.Coli'!B12))-1</f>
        <v>0.52143827159011868</v>
      </c>
      <c r="O12">
        <f>(('RatioE.Coli'!O12/'RatioE.Coli'!C12))-1</f>
        <v>6.4550996333122335E-2</v>
      </c>
      <c r="P12">
        <f>(('RatioE.Coli'!P12/'RatioE.Coli'!D12))-1</f>
        <v>0.42448991414826764</v>
      </c>
      <c r="Q12">
        <f>(('RatioE.Coli'!Q12/'RatioE.Coli'!E12))-1</f>
        <v>-4.9633624094832962E-2</v>
      </c>
      <c r="R12">
        <f>(('RatioE.Coli'!R12/'RatioE.Coli'!F12))-1</f>
        <v>0.18390846938174121</v>
      </c>
      <c r="S12">
        <f>(('RatioE.Coli'!S12/'RatioE.Coli'!G12))-1</f>
        <v>-0.53958291024286253</v>
      </c>
    </row>
    <row r="13" spans="1:96" x14ac:dyDescent="0.25">
      <c r="A13" t="str">
        <f>Family_Level_Aggregate_Counts1!A10</f>
        <v>Thermotogaceae</v>
      </c>
      <c r="B13">
        <f>(('RatioE.Coli'!B13/'RatioE.Coli'!B13))-1</f>
        <v>0</v>
      </c>
      <c r="C13">
        <f>(('RatioE.Coli'!C13/'RatioE.Coli'!C13))-1</f>
        <v>0</v>
      </c>
      <c r="D13">
        <f>(('RatioE.Coli'!D13/'RatioE.Coli'!D13))-1</f>
        <v>0</v>
      </c>
      <c r="E13">
        <f>(('RatioE.Coli'!E13/'RatioE.Coli'!E13))-1</f>
        <v>0</v>
      </c>
      <c r="F13">
        <f>(('RatioE.Coli'!F13/'RatioE.Coli'!F13))-1</f>
        <v>0</v>
      </c>
      <c r="G13">
        <f>(('RatioE.Coli'!G13/'RatioE.Coli'!G13))-1</f>
        <v>0</v>
      </c>
      <c r="H13">
        <f>(('RatioE.Coli'!H13/'RatioE.Coli'!B13))-1</f>
        <v>3.9646576341211492</v>
      </c>
      <c r="I13">
        <f>(('RatioE.Coli'!I13/'RatioE.Coli'!C13))-1</f>
        <v>-0.16257350397786219</v>
      </c>
      <c r="J13">
        <f>(('RatioE.Coli'!J13/'RatioE.Coli'!D13))-1</f>
        <v>5.4499185181599623</v>
      </c>
      <c r="K13">
        <f>(('RatioE.Coli'!K13/'RatioE.Coli'!E13))-1</f>
        <v>3.3578437529008971</v>
      </c>
      <c r="L13">
        <f>(('RatioE.Coli'!L13/'RatioE.Coli'!F13))-1</f>
        <v>1.668316831683168</v>
      </c>
      <c r="M13">
        <f>(('RatioE.Coli'!M13/'RatioE.Coli'!G13))-1</f>
        <v>0.47254263565891463</v>
      </c>
      <c r="N13">
        <f>(('RatioE.Coli'!N13/'RatioE.Coli'!B13))-1</f>
        <v>7.2861413014776559</v>
      </c>
      <c r="O13">
        <f>(('RatioE.Coli'!O13/'RatioE.Coli'!C13))-1</f>
        <v>9.6504218204690462E-2</v>
      </c>
      <c r="P13">
        <f>(('RatioE.Coli'!P13/'RatioE.Coli'!D13))-1</f>
        <v>9.9982182639162307</v>
      </c>
      <c r="Q13">
        <f>(('RatioE.Coli'!Q13/'RatioE.Coli'!E13))-1</f>
        <v>3.5759148354512496</v>
      </c>
      <c r="R13">
        <f>(('RatioE.Coli'!R13/'RatioE.Coli'!F13))-1</f>
        <v>3.5006948063227377</v>
      </c>
      <c r="S13">
        <f>(('RatioE.Coli'!S13/'RatioE.Coli'!G13))-1</f>
        <v>1.8495717223766581</v>
      </c>
    </row>
    <row r="14" spans="1:96" x14ac:dyDescent="0.25">
      <c r="A14" t="str">
        <f>Family_Level_Aggregate_Counts1!A11</f>
        <v>Bacteroidaceae</v>
      </c>
      <c r="B14">
        <f>(('RatioE.Coli'!B14/'RatioE.Coli'!B14))-1</f>
        <v>0</v>
      </c>
      <c r="C14">
        <f>(('RatioE.Coli'!C14/'RatioE.Coli'!C14))-1</f>
        <v>0</v>
      </c>
      <c r="D14">
        <f>(('RatioE.Coli'!D14/'RatioE.Coli'!D14))-1</f>
        <v>0</v>
      </c>
      <c r="E14">
        <f>(('RatioE.Coli'!E14/'RatioE.Coli'!E14))-1</f>
        <v>0</v>
      </c>
      <c r="F14">
        <f>(('RatioE.Coli'!F14/'RatioE.Coli'!F14))-1</f>
        <v>0</v>
      </c>
      <c r="G14">
        <f>(('RatioE.Coli'!G14/'RatioE.Coli'!G14))-1</f>
        <v>0</v>
      </c>
      <c r="H14">
        <f>(('RatioE.Coli'!H14/'RatioE.Coli'!B14))-1</f>
        <v>0.1614455135377042</v>
      </c>
      <c r="I14">
        <f>(('RatioE.Coli'!I14/'RatioE.Coli'!C14))-1</f>
        <v>-0.74903459652435944</v>
      </c>
      <c r="J14">
        <f>(('RatioE.Coli'!J14/'RatioE.Coli'!D14))-1</f>
        <v>6.0189333058082779</v>
      </c>
      <c r="K14">
        <f>(('RatioE.Coli'!K14/'RatioE.Coli'!E14))-1</f>
        <v>4.9606191068943213</v>
      </c>
      <c r="L14">
        <f>(('RatioE.Coli'!L14/'RatioE.Coli'!F14))-1</f>
        <v>1.5933361741182641</v>
      </c>
      <c r="M14">
        <f>(('RatioE.Coli'!M14/'RatioE.Coli'!G14))-1</f>
        <v>0.89917864923747248</v>
      </c>
      <c r="N14">
        <f>(('RatioE.Coli'!N14/'RatioE.Coli'!B14))-1</f>
        <v>-0.4231143268370483</v>
      </c>
      <c r="O14">
        <f>(('RatioE.Coli'!O14/'RatioE.Coli'!C14))-1</f>
        <v>-0.54692005853732373</v>
      </c>
      <c r="P14">
        <f>(('RatioE.Coli'!P14/'RatioE.Coli'!D14))-1</f>
        <v>3.4198335714426689</v>
      </c>
      <c r="Q14">
        <f>(('RatioE.Coli'!Q14/'RatioE.Coli'!E14))-1</f>
        <v>1.1803741977516253</v>
      </c>
      <c r="R14">
        <f>(('RatioE.Coli'!R14/'RatioE.Coli'!F14))-1</f>
        <v>1.4288823293976387</v>
      </c>
      <c r="S14">
        <f>(('RatioE.Coli'!S14/'RatioE.Coli'!G14))-1</f>
        <v>-0.15789807986686744</v>
      </c>
    </row>
    <row r="15" spans="1:96" x14ac:dyDescent="0.25">
      <c r="A15" t="str">
        <f>Family_Level_Aggregate_Counts1!A12</f>
        <v>Methanosaetaceae</v>
      </c>
      <c r="B15">
        <f>(('RatioE.Coli'!B15/'RatioE.Coli'!B15))-1</f>
        <v>0</v>
      </c>
      <c r="C15">
        <f>(('RatioE.Coli'!C15/'RatioE.Coli'!C15))-1</f>
        <v>0</v>
      </c>
      <c r="D15">
        <f>(('RatioE.Coli'!D15/'RatioE.Coli'!D15))-1</f>
        <v>0</v>
      </c>
      <c r="E15">
        <f>(('RatioE.Coli'!E15/'RatioE.Coli'!E15))-1</f>
        <v>0</v>
      </c>
      <c r="F15">
        <f>(('RatioE.Coli'!F15/'RatioE.Coli'!F15))-1</f>
        <v>0</v>
      </c>
      <c r="G15">
        <f>(('RatioE.Coli'!G15/'RatioE.Coli'!G15))-1</f>
        <v>0</v>
      </c>
      <c r="H15">
        <f>(('RatioE.Coli'!H15/'RatioE.Coli'!B15))-1</f>
        <v>0.99279311851282759</v>
      </c>
      <c r="I15">
        <f>(('RatioE.Coli'!I15/'RatioE.Coli'!C15))-1</f>
        <v>-0.66519551323656301</v>
      </c>
      <c r="J15">
        <f>(('RatioE.Coli'!J15/'RatioE.Coli'!D15))-1</f>
        <v>1.7352579099412013E-2</v>
      </c>
      <c r="K15">
        <f>(('RatioE.Coli'!K15/'RatioE.Coli'!E15))-1</f>
        <v>-0.15351088008352642</v>
      </c>
      <c r="L15">
        <f>(('RatioE.Coli'!L15/'RatioE.Coli'!F15))-1</f>
        <v>-9.7489858012170361E-2</v>
      </c>
      <c r="M15">
        <f>(('RatioE.Coli'!M15/'RatioE.Coli'!G15))-1</f>
        <v>-0.77105391215264441</v>
      </c>
      <c r="N15">
        <f>(('RatioE.Coli'!N15/'RatioE.Coli'!B15))-1</f>
        <v>1.0817142123857186</v>
      </c>
      <c r="O15">
        <f>(('RatioE.Coli'!O15/'RatioE.Coli'!C15))-1</f>
        <v>-0.51814822432014651</v>
      </c>
      <c r="P15">
        <f>(('RatioE.Coli'!P15/'RatioE.Coli'!D15))-1</f>
        <v>0.20067294975298422</v>
      </c>
      <c r="Q15">
        <f>(('RatioE.Coli'!Q15/'RatioE.Coli'!E15))-1</f>
        <v>-0.88659895917742604</v>
      </c>
      <c r="R15">
        <f>(('RatioE.Coli'!R15/'RatioE.Coli'!F15))-1</f>
        <v>-0.14260835913312697</v>
      </c>
      <c r="S15">
        <f>(('RatioE.Coli'!S15/'RatioE.Coli'!G15))-1</f>
        <v>-0.73560073280176463</v>
      </c>
    </row>
    <row r="16" spans="1:96" x14ac:dyDescent="0.25">
      <c r="A16" t="str">
        <f>Family_Level_Aggregate_Counts1!A13</f>
        <v>Spirochaetaceae</v>
      </c>
      <c r="B16">
        <f>(('RatioE.Coli'!B16/'RatioE.Coli'!B16))-1</f>
        <v>0</v>
      </c>
      <c r="C16">
        <f>(('RatioE.Coli'!C16/'RatioE.Coli'!C16))-1</f>
        <v>0</v>
      </c>
      <c r="D16">
        <f>(('RatioE.Coli'!D16/'RatioE.Coli'!D16))-1</f>
        <v>0</v>
      </c>
      <c r="E16">
        <f>(('RatioE.Coli'!E16/'RatioE.Coli'!E16))-1</f>
        <v>0</v>
      </c>
      <c r="F16">
        <f>(('RatioE.Coli'!F16/'RatioE.Coli'!F16))-1</f>
        <v>0</v>
      </c>
      <c r="G16">
        <f>(('RatioE.Coli'!G16/'RatioE.Coli'!G16))-1</f>
        <v>0</v>
      </c>
      <c r="H16">
        <f>(('RatioE.Coli'!H16/'RatioE.Coli'!B16))-1</f>
        <v>0.19459877334153375</v>
      </c>
      <c r="I16">
        <f>(('RatioE.Coli'!I16/'RatioE.Coli'!C16))-1</f>
        <v>-0.6921423781300895</v>
      </c>
      <c r="J16">
        <f>(('RatioE.Coli'!J16/'RatioE.Coli'!D16))-1</f>
        <v>0.13863765100283221</v>
      </c>
      <c r="K16">
        <f>(('RatioE.Coli'!K16/'RatioE.Coli'!E16))-1</f>
        <v>1.1309303417076255</v>
      </c>
      <c r="L16">
        <f>(('RatioE.Coli'!L16/'RatioE.Coli'!F16))-1</f>
        <v>-0.20455690735008281</v>
      </c>
      <c r="M16">
        <f>(('RatioE.Coli'!M16/'RatioE.Coli'!G16))-1</f>
        <v>-0.72511685116851166</v>
      </c>
      <c r="N16">
        <f>(('RatioE.Coli'!N16/'RatioE.Coli'!B16))-1</f>
        <v>1.3041321774047487E-2</v>
      </c>
      <c r="O16">
        <f>(('RatioE.Coli'!O16/'RatioE.Coli'!C16))-1</f>
        <v>-0.68131089395321465</v>
      </c>
      <c r="P16">
        <f>(('RatioE.Coli'!P16/'RatioE.Coli'!D16))-1</f>
        <v>-8.9153023513238505E-2</v>
      </c>
      <c r="Q16">
        <f>(('RatioE.Coli'!Q16/'RatioE.Coli'!E16))-1</f>
        <v>-0.34553936075079972</v>
      </c>
      <c r="R16">
        <f>(('RatioE.Coli'!R16/'RatioE.Coli'!F16))-1</f>
        <v>-0.30147099219865936</v>
      </c>
      <c r="S16">
        <f>(('RatioE.Coli'!S16/'RatioE.Coli'!G16))-1</f>
        <v>-0.64145474441000139</v>
      </c>
    </row>
    <row r="17" spans="1:19" x14ac:dyDescent="0.25">
      <c r="A17" t="str">
        <f>Family_Level_Aggregate_Counts1!A14</f>
        <v>Actinomycetaceae</v>
      </c>
      <c r="B17">
        <f>(('RatioE.Coli'!B17/'RatioE.Coli'!B17))-1</f>
        <v>0</v>
      </c>
      <c r="C17">
        <f>(('RatioE.Coli'!C17/'RatioE.Coli'!C17))-1</f>
        <v>0</v>
      </c>
      <c r="D17">
        <f>(('RatioE.Coli'!D17/'RatioE.Coli'!D17))-1</f>
        <v>0</v>
      </c>
      <c r="E17">
        <f>(('RatioE.Coli'!E17/'RatioE.Coli'!E17))-1</f>
        <v>0</v>
      </c>
      <c r="F17">
        <f>(('RatioE.Coli'!F17/'RatioE.Coli'!F17))-1</f>
        <v>0</v>
      </c>
      <c r="G17">
        <f>(('RatioE.Coli'!G17/'RatioE.Coli'!G17))-1</f>
        <v>0</v>
      </c>
      <c r="H17">
        <f>(('RatioE.Coli'!H17/'RatioE.Coli'!B17))-1</f>
        <v>0.37387467430693522</v>
      </c>
      <c r="I17">
        <f>(('RatioE.Coli'!I17/'RatioE.Coli'!C17))-1</f>
        <v>-0.40543201228675085</v>
      </c>
      <c r="J17">
        <f>(('RatioE.Coli'!J17/'RatioE.Coli'!D17))-1</f>
        <v>6.9985473403437748E-3</v>
      </c>
      <c r="K17">
        <f>(('RatioE.Coli'!K17/'RatioE.Coli'!E17))-1</f>
        <v>-0.17277964331423901</v>
      </c>
      <c r="L17">
        <f>(('RatioE.Coli'!L17/'RatioE.Coli'!F17))-1</f>
        <v>2.3737251092763589E-2</v>
      </c>
      <c r="M17">
        <f>(('RatioE.Coli'!M17/'RatioE.Coli'!G17))-1</f>
        <v>-0.65659165916591666</v>
      </c>
      <c r="N17">
        <f>(('RatioE.Coli'!N17/'RatioE.Coli'!B17))-1</f>
        <v>-0.13523644902145548</v>
      </c>
      <c r="O17">
        <f>(('RatioE.Coli'!O17/'RatioE.Coli'!C17))-1</f>
        <v>-0.56309654162242717</v>
      </c>
      <c r="P17">
        <f>(('RatioE.Coli'!P17/'RatioE.Coli'!D17))-1</f>
        <v>3.5600905987696496E-2</v>
      </c>
      <c r="Q17">
        <f>(('RatioE.Coli'!Q17/'RatioE.Coli'!E17))-1</f>
        <v>-0.75024539208201546</v>
      </c>
      <c r="R17">
        <f>(('RatioE.Coli'!R17/'RatioE.Coli'!F17))-1</f>
        <v>-3.6786508524833228E-2</v>
      </c>
      <c r="S17">
        <f>(('RatioE.Coli'!S17/'RatioE.Coli'!G17))-1</f>
        <v>-0.45647771774261969</v>
      </c>
    </row>
    <row r="18" spans="1:19" x14ac:dyDescent="0.25">
      <c r="A18" t="str">
        <f>Family_Level_Aggregate_Counts1!A15</f>
        <v>Synergistaceae</v>
      </c>
      <c r="B18">
        <f>(('RatioE.Coli'!B18/'RatioE.Coli'!B18))-1</f>
        <v>0</v>
      </c>
      <c r="C18">
        <f>(('RatioE.Coli'!C18/'RatioE.Coli'!C18))-1</f>
        <v>0</v>
      </c>
      <c r="D18">
        <f>(('RatioE.Coli'!D18/'RatioE.Coli'!D18))-1</f>
        <v>0</v>
      </c>
      <c r="E18">
        <f>(('RatioE.Coli'!E18/'RatioE.Coli'!E18))-1</f>
        <v>0</v>
      </c>
      <c r="F18">
        <f>(('RatioE.Coli'!F18/'RatioE.Coli'!F18))-1</f>
        <v>0</v>
      </c>
      <c r="G18">
        <f>(('RatioE.Coli'!G18/'RatioE.Coli'!G18))-1</f>
        <v>0</v>
      </c>
      <c r="H18">
        <f>(('RatioE.Coli'!H18/'RatioE.Coli'!B18))-1</f>
        <v>0.47404642901010052</v>
      </c>
      <c r="I18">
        <f>(('RatioE.Coli'!I18/'RatioE.Coli'!C18))-1</f>
        <v>-0.35729594884227545</v>
      </c>
      <c r="J18">
        <f>(('RatioE.Coli'!J18/'RatioE.Coli'!D18))-1</f>
        <v>5.4289492726501409E-2</v>
      </c>
      <c r="K18">
        <f>(('RatioE.Coli'!K18/'RatioE.Coli'!E18))-1</f>
        <v>2.2679973330147263E-2</v>
      </c>
      <c r="L18">
        <f>(('RatioE.Coli'!L18/'RatioE.Coli'!F18))-1</f>
        <v>0.60074000610314315</v>
      </c>
      <c r="M18">
        <f>(('RatioE.Coli'!M18/'RatioE.Coli'!G18))-1</f>
        <v>-0.50582355242566512</v>
      </c>
      <c r="N18">
        <f>(('RatioE.Coli'!N18/'RatioE.Coli'!B18))-1</f>
        <v>0.67100787264481787</v>
      </c>
      <c r="O18">
        <f>(('RatioE.Coli'!O18/'RatioE.Coli'!C18))-1</f>
        <v>0.48005241392914244</v>
      </c>
      <c r="P18">
        <f>(('RatioE.Coli'!P18/'RatioE.Coli'!D18))-1</f>
        <v>0.47672161976770178</v>
      </c>
      <c r="Q18">
        <f>(('RatioE.Coli'!Q18/'RatioE.Coli'!E18))-1</f>
        <v>-0.16527676714822592</v>
      </c>
      <c r="R18">
        <f>(('RatioE.Coli'!R18/'RatioE.Coli'!F18))-1</f>
        <v>0.56680833721471813</v>
      </c>
      <c r="S18">
        <f>(('RatioE.Coli'!S18/'RatioE.Coli'!G18))-1</f>
        <v>-0.69428247489471984</v>
      </c>
    </row>
    <row r="19" spans="1:19" x14ac:dyDescent="0.25">
      <c r="A19" t="str">
        <f>Family_Level_Aggregate_Counts1!A16</f>
        <v>Lactobacillaceae</v>
      </c>
      <c r="B19">
        <f>(('RatioE.Coli'!B19/'RatioE.Coli'!B19))-1</f>
        <v>0</v>
      </c>
      <c r="C19">
        <f>(('RatioE.Coli'!C19/'RatioE.Coli'!C19))-1</f>
        <v>0</v>
      </c>
      <c r="D19">
        <f>(('RatioE.Coli'!D19/'RatioE.Coli'!D19))-1</f>
        <v>0</v>
      </c>
      <c r="E19">
        <f>(('RatioE.Coli'!E19/'RatioE.Coli'!E19))-1</f>
        <v>0</v>
      </c>
      <c r="F19">
        <f>(('RatioE.Coli'!F19/'RatioE.Coli'!F19))-1</f>
        <v>0</v>
      </c>
      <c r="G19">
        <f>(('RatioE.Coli'!G19/'RatioE.Coli'!G19))-1</f>
        <v>0</v>
      </c>
      <c r="H19">
        <f>(('RatioE.Coli'!H19/'RatioE.Coli'!B19))-1</f>
        <v>-0.95661447838563662</v>
      </c>
      <c r="I19">
        <f>(('RatioE.Coli'!I19/'RatioE.Coli'!C19))-1</f>
        <v>-0.98338205027328085</v>
      </c>
      <c r="J19">
        <f>(('RatioE.Coli'!J19/'RatioE.Coli'!D19))-1</f>
        <v>-0.97406357804206845</v>
      </c>
      <c r="K19">
        <f>(('RatioE.Coli'!K19/'RatioE.Coli'!E19))-1</f>
        <v>-0.98613580543959201</v>
      </c>
      <c r="L19">
        <f>(('RatioE.Coli'!L19/'RatioE.Coli'!F19))-1</f>
        <v>-0.98568382954460942</v>
      </c>
      <c r="M19">
        <f>(('RatioE.Coli'!M19/'RatioE.Coli'!G19))-1</f>
        <v>-0.99508158727175922</v>
      </c>
      <c r="N19">
        <f>(('RatioE.Coli'!N19/'RatioE.Coli'!B19))-1</f>
        <v>-0.97203416998246239</v>
      </c>
      <c r="O19">
        <f>(('RatioE.Coli'!O19/'RatioE.Coli'!C19))-1</f>
        <v>-0.98134095531315169</v>
      </c>
      <c r="P19">
        <f>(('RatioE.Coli'!P19/'RatioE.Coli'!D19))-1</f>
        <v>-0.97738720206702467</v>
      </c>
      <c r="Q19">
        <f>(('RatioE.Coli'!Q19/'RatioE.Coli'!E19))-1</f>
        <v>-0.99462373610153609</v>
      </c>
      <c r="R19">
        <f>(('RatioE.Coli'!R19/'RatioE.Coli'!F19))-1</f>
        <v>-0.98907450149457032</v>
      </c>
      <c r="S19">
        <f>(('RatioE.Coli'!S19/'RatioE.Coli'!G19))-1</f>
        <v>-0.99517424182864911</v>
      </c>
    </row>
    <row r="20" spans="1:19" x14ac:dyDescent="0.25">
      <c r="A20" t="str">
        <f>Family_Level_Aggregate_Counts1!A17</f>
        <v>Pseudomonadaceae</v>
      </c>
      <c r="B20">
        <f>(('RatioE.Coli'!B20/'RatioE.Coli'!B20))-1</f>
        <v>0</v>
      </c>
      <c r="C20">
        <f>(('RatioE.Coli'!C20/'RatioE.Coli'!C20))-1</f>
        <v>0</v>
      </c>
      <c r="D20">
        <f>(('RatioE.Coli'!D20/'RatioE.Coli'!D20))-1</f>
        <v>0</v>
      </c>
      <c r="E20">
        <f>(('RatioE.Coli'!E20/'RatioE.Coli'!E20))-1</f>
        <v>0</v>
      </c>
      <c r="F20">
        <f>(('RatioE.Coli'!F20/'RatioE.Coli'!F20))-1</f>
        <v>0</v>
      </c>
      <c r="G20">
        <f>(('RatioE.Coli'!G20/'RatioE.Coli'!G20))-1</f>
        <v>0</v>
      </c>
      <c r="H20">
        <f>(('RatioE.Coli'!H20/'RatioE.Coli'!B20))-1</f>
        <v>-2.3459230694268474E-2</v>
      </c>
      <c r="I20">
        <f>(('RatioE.Coli'!I20/'RatioE.Coli'!C20))-1</f>
        <v>-0.6863711455920829</v>
      </c>
      <c r="J20">
        <f>(('RatioE.Coli'!J20/'RatioE.Coli'!D20))-1</f>
        <v>-0.14171486555048196</v>
      </c>
      <c r="K20">
        <f>(('RatioE.Coli'!K20/'RatioE.Coli'!E20))-1</f>
        <v>-0.55116657491097376</v>
      </c>
      <c r="L20">
        <f>(('RatioE.Coli'!L20/'RatioE.Coli'!F20))-1</f>
        <v>-0.43046150640691738</v>
      </c>
      <c r="M20">
        <f>(('RatioE.Coli'!M20/'RatioE.Coli'!G20))-1</f>
        <v>-0.73926123720516246</v>
      </c>
      <c r="N20">
        <f>(('RatioE.Coli'!N20/'RatioE.Coli'!B20))-1</f>
        <v>-0.38626017381707822</v>
      </c>
      <c r="O20">
        <f>(('RatioE.Coli'!O20/'RatioE.Coli'!C20))-1</f>
        <v>-0.29271521709385273</v>
      </c>
      <c r="P20">
        <f>(('RatioE.Coli'!P20/'RatioE.Coli'!D20))-1</f>
        <v>9.6661965209214884E-2</v>
      </c>
      <c r="Q20">
        <f>(('RatioE.Coli'!Q20/'RatioE.Coli'!E20))-1</f>
        <v>-0.77994766642520286</v>
      </c>
      <c r="R20">
        <f>(('RatioE.Coli'!R20/'RatioE.Coli'!F20))-1</f>
        <v>-0.20875735411035146</v>
      </c>
      <c r="S20">
        <f>(('RatioE.Coli'!S20/'RatioE.Coli'!G20))-1</f>
        <v>-0.82759000987387132</v>
      </c>
    </row>
    <row r="21" spans="1:19" x14ac:dyDescent="0.25">
      <c r="A21" t="str">
        <f>Family_Level_Aggregate_Counts1!A18</f>
        <v>Pseudanabaenaceae</v>
      </c>
      <c r="B21">
        <f>(('RatioE.Coli'!B21/'RatioE.Coli'!B21))-1</f>
        <v>0</v>
      </c>
      <c r="C21">
        <f>(('RatioE.Coli'!C21/'RatioE.Coli'!C21))-1</f>
        <v>0</v>
      </c>
      <c r="D21">
        <f>(('RatioE.Coli'!D21/'RatioE.Coli'!D21))-1</f>
        <v>0</v>
      </c>
      <c r="E21">
        <f>(('RatioE.Coli'!E21/'RatioE.Coli'!E21))-1</f>
        <v>0</v>
      </c>
      <c r="F21">
        <f>(('RatioE.Coli'!F21/'RatioE.Coli'!F21))-1</f>
        <v>0</v>
      </c>
      <c r="G21">
        <f>(('RatioE.Coli'!G21/'RatioE.Coli'!G21))-1</f>
        <v>0</v>
      </c>
      <c r="H21">
        <f>(('RatioE.Coli'!H21/'RatioE.Coli'!B21))-1</f>
        <v>0.6279627666703218</v>
      </c>
      <c r="I21">
        <f>(('RatioE.Coli'!I21/'RatioE.Coli'!C21))-1</f>
        <v>-0.27305663166924121</v>
      </c>
      <c r="J21">
        <f>(('RatioE.Coli'!J21/'RatioE.Coli'!D21))-1</f>
        <v>-2.0350287502114095E-2</v>
      </c>
      <c r="K21">
        <f>(('RatioE.Coli'!K21/'RatioE.Coli'!E21))-1</f>
        <v>-0.29838899640938144</v>
      </c>
      <c r="L21">
        <f>(('RatioE.Coli'!L21/'RatioE.Coli'!F21))-1</f>
        <v>0.35577819198508864</v>
      </c>
      <c r="M21">
        <f>(('RatioE.Coli'!M21/'RatioE.Coli'!G21))-1</f>
        <v>-0.4966666666666667</v>
      </c>
      <c r="N21">
        <f>(('RatioE.Coli'!N21/'RatioE.Coli'!B21))-1</f>
        <v>0.12450569863025307</v>
      </c>
      <c r="O21">
        <f>(('RatioE.Coli'!O21/'RatioE.Coli'!C21))-1</f>
        <v>-0.35623151475801362</v>
      </c>
      <c r="P21">
        <f>(('RatioE.Coli'!P21/'RatioE.Coli'!D21))-1</f>
        <v>0.22527490466489053</v>
      </c>
      <c r="Q21">
        <f>(('RatioE.Coli'!Q21/'RatioE.Coli'!E21))-1</f>
        <v>-0.54381854032737298</v>
      </c>
      <c r="R21">
        <f>(('RatioE.Coli'!R21/'RatioE.Coli'!F21))-1</f>
        <v>0.80334281650071127</v>
      </c>
      <c r="S21">
        <f>(('RatioE.Coli'!S21/'RatioE.Coli'!G21))-1</f>
        <v>-6.20568785005291E-2</v>
      </c>
    </row>
    <row r="22" spans="1:19" x14ac:dyDescent="0.25">
      <c r="A22" t="str">
        <f>Family_Level_Aggregate_Counts1!A19</f>
        <v>Campylobacteraceae</v>
      </c>
      <c r="B22">
        <f>(('RatioE.Coli'!B22/'RatioE.Coli'!B22))-1</f>
        <v>0</v>
      </c>
      <c r="C22">
        <f>(('RatioE.Coli'!C22/'RatioE.Coli'!C22))-1</f>
        <v>0</v>
      </c>
      <c r="D22">
        <f>(('RatioE.Coli'!D22/'RatioE.Coli'!D22))-1</f>
        <v>0</v>
      </c>
      <c r="E22">
        <f>(('RatioE.Coli'!E22/'RatioE.Coli'!E22))-1</f>
        <v>0</v>
      </c>
      <c r="F22">
        <f>(('RatioE.Coli'!F22/'RatioE.Coli'!F22))-1</f>
        <v>0</v>
      </c>
      <c r="G22">
        <f>(('RatioE.Coli'!G22/'RatioE.Coli'!G22))-1</f>
        <v>0</v>
      </c>
      <c r="H22">
        <f>(('RatioE.Coli'!H22/'RatioE.Coli'!B22))-1</f>
        <v>-0.20501169275049469</v>
      </c>
      <c r="I22">
        <f>(('RatioE.Coli'!I22/'RatioE.Coli'!C22))-1</f>
        <v>-0.44573526680620601</v>
      </c>
      <c r="J22">
        <f>(('RatioE.Coli'!J22/'RatioE.Coli'!D22))-1</f>
        <v>-0.51802287007766457</v>
      </c>
      <c r="K22">
        <f>(('RatioE.Coli'!K22/'RatioE.Coli'!E22))-1</f>
        <v>-0.28889240456677845</v>
      </c>
      <c r="L22">
        <f>(('RatioE.Coli'!L22/'RatioE.Coli'!F22))-1</f>
        <v>-0.53811435466654278</v>
      </c>
      <c r="M22">
        <f>(('RatioE.Coli'!M22/'RatioE.Coli'!G22))-1</f>
        <v>-0.79267460317460314</v>
      </c>
      <c r="N22">
        <f>(('RatioE.Coli'!N22/'RatioE.Coli'!B22))-1</f>
        <v>4.7198403018836457</v>
      </c>
      <c r="O22">
        <f>(('RatioE.Coli'!O22/'RatioE.Coli'!C22))-1</f>
        <v>-0.22965261682177152</v>
      </c>
      <c r="P22">
        <f>(('RatioE.Coli'!P22/'RatioE.Coli'!D22))-1</f>
        <v>9.1274577170204818E-2</v>
      </c>
      <c r="Q22">
        <f>(('RatioE.Coli'!Q22/'RatioE.Coli'!E22))-1</f>
        <v>-0.68876549099663831</v>
      </c>
      <c r="R22">
        <f>(('RatioE.Coli'!R22/'RatioE.Coli'!F22))-1</f>
        <v>-0.15320181341644812</v>
      </c>
      <c r="S22">
        <f>(('RatioE.Coli'!S22/'RatioE.Coli'!G22))-1</f>
        <v>-0.85063515201999162</v>
      </c>
    </row>
    <row r="23" spans="1:19" x14ac:dyDescent="0.25">
      <c r="A23" t="str">
        <f>Family_Level_Aggregate_Counts1!A20</f>
        <v>Veillonellaceae</v>
      </c>
      <c r="B23">
        <f>(('RatioE.Coli'!B23/'RatioE.Coli'!B23))-1</f>
        <v>0</v>
      </c>
      <c r="C23">
        <f>(('RatioE.Coli'!C23/'RatioE.Coli'!C23))-1</f>
        <v>0</v>
      </c>
      <c r="D23">
        <f>(('RatioE.Coli'!D23/'RatioE.Coli'!D23))-1</f>
        <v>0</v>
      </c>
      <c r="E23">
        <f>(('RatioE.Coli'!E23/'RatioE.Coli'!E23))-1</f>
        <v>0</v>
      </c>
      <c r="F23">
        <f>(('RatioE.Coli'!F23/'RatioE.Coli'!F23))-1</f>
        <v>0</v>
      </c>
      <c r="G23">
        <f>(('RatioE.Coli'!G23/'RatioE.Coli'!G23))-1</f>
        <v>0</v>
      </c>
      <c r="H23">
        <f>(('RatioE.Coli'!H23/'RatioE.Coli'!B23))-1</f>
        <v>0.75772978517294431</v>
      </c>
      <c r="I23">
        <f>(('RatioE.Coli'!I23/'RatioE.Coli'!C23))-1</f>
        <v>-0.36420517552593024</v>
      </c>
      <c r="J23">
        <f>(('RatioE.Coli'!J23/'RatioE.Coli'!D23))-1</f>
        <v>0.71342266410012023</v>
      </c>
      <c r="K23">
        <f>(('RatioE.Coli'!K23/'RatioE.Coli'!E23))-1</f>
        <v>1.1419755913264491</v>
      </c>
      <c r="L23">
        <f>(('RatioE.Coli'!L23/'RatioE.Coli'!F23))-1</f>
        <v>0.69697734814601064</v>
      </c>
      <c r="M23">
        <f>(('RatioE.Coli'!M23/'RatioE.Coli'!G23))-1</f>
        <v>-0.31684742158426371</v>
      </c>
      <c r="N23">
        <f>(('RatioE.Coli'!N23/'RatioE.Coli'!B23))-1</f>
        <v>5.7743172159648193E-2</v>
      </c>
      <c r="O23">
        <f>(('RatioE.Coli'!O23/'RatioE.Coli'!C23))-1</f>
        <v>-0.43769242129897867</v>
      </c>
      <c r="P23">
        <f>(('RatioE.Coli'!P23/'RatioE.Coli'!D23))-1</f>
        <v>-1.9476733558208004E-2</v>
      </c>
      <c r="Q23">
        <f>(('RatioE.Coli'!Q23/'RatioE.Coli'!E23))-1</f>
        <v>-0.39562183254804817</v>
      </c>
      <c r="R23">
        <f>(('RatioE.Coli'!R23/'RatioE.Coli'!F23))-1</f>
        <v>0.16364787491741906</v>
      </c>
      <c r="S23">
        <f>(('RatioE.Coli'!S23/'RatioE.Coli'!G23))-1</f>
        <v>-0.31074594339900463</v>
      </c>
    </row>
    <row r="24" spans="1:19" x14ac:dyDescent="0.25">
      <c r="A24" t="str">
        <f>Family_Level_Aggregate_Counts1!A21</f>
        <v>Fusobacteriaceae</v>
      </c>
      <c r="B24">
        <f>(('RatioE.Coli'!B24/'RatioE.Coli'!B24))-1</f>
        <v>0</v>
      </c>
      <c r="C24">
        <f>(('RatioE.Coli'!C24/'RatioE.Coli'!C24))-1</f>
        <v>0</v>
      </c>
      <c r="D24">
        <f>(('RatioE.Coli'!D24/'RatioE.Coli'!D24))-1</f>
        <v>0</v>
      </c>
      <c r="E24">
        <f>(('RatioE.Coli'!E24/'RatioE.Coli'!E24))-1</f>
        <v>0</v>
      </c>
      <c r="F24">
        <f>(('RatioE.Coli'!F24/'RatioE.Coli'!F24))-1</f>
        <v>0</v>
      </c>
      <c r="G24">
        <f>(('RatioE.Coli'!G24/'RatioE.Coli'!G24))-1</f>
        <v>0</v>
      </c>
      <c r="H24">
        <f>(('RatioE.Coli'!H24/'RatioE.Coli'!B24))-1</f>
        <v>-0.7116445296453513</v>
      </c>
      <c r="I24">
        <f>(('RatioE.Coli'!I24/'RatioE.Coli'!C24))-1</f>
        <v>-0.95273294892353888</v>
      </c>
      <c r="J24">
        <f>(('RatioE.Coli'!J24/'RatioE.Coli'!D24))-1</f>
        <v>-0.81419277495943043</v>
      </c>
      <c r="K24">
        <f>(('RatioE.Coli'!K24/'RatioE.Coli'!E24))-1</f>
        <v>-0.86453104832927008</v>
      </c>
      <c r="L24">
        <f>(('RatioE.Coli'!L24/'RatioE.Coli'!F24))-1</f>
        <v>-0.83608611631137142</v>
      </c>
      <c r="M24">
        <f>(('RatioE.Coli'!M24/'RatioE.Coli'!G24))-1</f>
        <v>-0.93499709133216991</v>
      </c>
      <c r="N24">
        <f>(('RatioE.Coli'!N24/'RatioE.Coli'!B24))-1</f>
        <v>-0.91527529815039632</v>
      </c>
      <c r="O24">
        <f>(('RatioE.Coli'!O24/'RatioE.Coli'!C24))-1</f>
        <v>-0.95877855284371161</v>
      </c>
      <c r="P24">
        <f>(('RatioE.Coli'!P24/'RatioE.Coli'!D24))-1</f>
        <v>-0.91156392953533849</v>
      </c>
      <c r="Q24">
        <f>(('RatioE.Coli'!Q24/'RatioE.Coli'!E24))-1</f>
        <v>-0.96806865429469624</v>
      </c>
      <c r="R24">
        <f>(('RatioE.Coli'!R24/'RatioE.Coli'!F24))-1</f>
        <v>-0.93168725228131621</v>
      </c>
      <c r="S24">
        <f>(('RatioE.Coli'!S24/'RatioE.Coli'!G24))-1</f>
        <v>-0.96030474019575418</v>
      </c>
    </row>
    <row r="25" spans="1:19" x14ac:dyDescent="0.25">
      <c r="A25" t="str">
        <f>Family_Level_Aggregate_Counts1!A22</f>
        <v>Flexibacteraceae</v>
      </c>
      <c r="B25">
        <f>(('RatioE.Coli'!B25/'RatioE.Coli'!B25))-1</f>
        <v>0</v>
      </c>
      <c r="C25">
        <f>(('RatioE.Coli'!C25/'RatioE.Coli'!C25))-1</f>
        <v>0</v>
      </c>
      <c r="D25">
        <f>(('RatioE.Coli'!D25/'RatioE.Coli'!D25))-1</f>
        <v>0</v>
      </c>
      <c r="E25">
        <f>(('RatioE.Coli'!E25/'RatioE.Coli'!E25))-1</f>
        <v>0</v>
      </c>
      <c r="F25">
        <f>(('RatioE.Coli'!F25/'RatioE.Coli'!F25))-1</f>
        <v>0</v>
      </c>
      <c r="G25">
        <f>(('RatioE.Coli'!G25/'RatioE.Coli'!G25))-1</f>
        <v>0</v>
      </c>
      <c r="H25">
        <f>(('RatioE.Coli'!H25/'RatioE.Coli'!B25))-1</f>
        <v>0.65463217277337726</v>
      </c>
      <c r="I25">
        <f>(('RatioE.Coli'!I25/'RatioE.Coli'!C25))-1</f>
        <v>-0.29973755142573422</v>
      </c>
      <c r="J25">
        <f>(('RatioE.Coli'!J25/'RatioE.Coli'!D25))-1</f>
        <v>0.1995841689611022</v>
      </c>
      <c r="K25">
        <f>(('RatioE.Coli'!K25/'RatioE.Coli'!E25))-1</f>
        <v>2.4567168229542968E-2</v>
      </c>
      <c r="L25">
        <f>(('RatioE.Coli'!L25/'RatioE.Coli'!F25))-1</f>
        <v>2.6232282631690307E-2</v>
      </c>
      <c r="M25">
        <f>(('RatioE.Coli'!M25/'RatioE.Coli'!G25))-1</f>
        <v>-0.48427892918825566</v>
      </c>
      <c r="N25">
        <f>(('RatioE.Coli'!N25/'RatioE.Coli'!B25))-1</f>
        <v>0.22815734989648018</v>
      </c>
      <c r="O25">
        <f>(('RatioE.Coli'!O25/'RatioE.Coli'!C25))-1</f>
        <v>-0.28228579013738631</v>
      </c>
      <c r="P25">
        <f>(('RatioE.Coli'!P25/'RatioE.Coli'!D25))-1</f>
        <v>0.4750041123170019</v>
      </c>
      <c r="Q25">
        <f>(('RatioE.Coli'!Q25/'RatioE.Coli'!E25))-1</f>
        <v>0.10753675278838837</v>
      </c>
      <c r="R25">
        <f>(('RatioE.Coli'!R25/'RatioE.Coli'!F25))-1</f>
        <v>4.5790280917016535E-2</v>
      </c>
      <c r="S25">
        <f>(('RatioE.Coli'!S25/'RatioE.Coli'!G25))-1</f>
        <v>-0.27103002562979306</v>
      </c>
    </row>
    <row r="26" spans="1:19" x14ac:dyDescent="0.25">
      <c r="A26" t="str">
        <f>Family_Level_Aggregate_Counts1!A23</f>
        <v>Geobacteraceae</v>
      </c>
      <c r="B26">
        <f>(('RatioE.Coli'!B26/'RatioE.Coli'!B26))-1</f>
        <v>0</v>
      </c>
      <c r="C26">
        <f>(('RatioE.Coli'!C26/'RatioE.Coli'!C26))-1</f>
        <v>0</v>
      </c>
      <c r="D26">
        <f>(('RatioE.Coli'!D26/'RatioE.Coli'!D26))-1</f>
        <v>0</v>
      </c>
      <c r="E26">
        <f>(('RatioE.Coli'!E26/'RatioE.Coli'!E26))-1</f>
        <v>0</v>
      </c>
      <c r="F26">
        <f>(('RatioE.Coli'!F26/'RatioE.Coli'!F26))-1</f>
        <v>0</v>
      </c>
      <c r="G26">
        <f>(('RatioE.Coli'!G26/'RatioE.Coli'!G26))-1</f>
        <v>0</v>
      </c>
      <c r="H26">
        <f>(('RatioE.Coli'!H26/'RatioE.Coli'!B26))-1</f>
        <v>0.25407259672915838</v>
      </c>
      <c r="I26">
        <f>(('RatioE.Coli'!I26/'RatioE.Coli'!C26))-1</f>
        <v>-0.51245468909749969</v>
      </c>
      <c r="J26">
        <f>(('RatioE.Coli'!J26/'RatioE.Coli'!D26))-1</f>
        <v>-0.6834150890834878</v>
      </c>
      <c r="K26">
        <f>(('RatioE.Coli'!K26/'RatioE.Coli'!E26))-1</f>
        <v>-0.46337874659400546</v>
      </c>
      <c r="L26">
        <f>(('RatioE.Coli'!L26/'RatioE.Coli'!F26))-1</f>
        <v>-0.80950316261987354</v>
      </c>
      <c r="M26">
        <f>(('RatioE.Coli'!M26/'RatioE.Coli'!G26))-1</f>
        <v>-0.78697877652933834</v>
      </c>
      <c r="N26">
        <f>(('RatioE.Coli'!N26/'RatioE.Coli'!B26))-1</f>
        <v>0.39857152763331261</v>
      </c>
      <c r="O26">
        <f>(('RatioE.Coli'!O26/'RatioE.Coli'!C26))-1</f>
        <v>-0.71425465433379509</v>
      </c>
      <c r="P26">
        <f>(('RatioE.Coli'!P26/'RatioE.Coli'!D26))-1</f>
        <v>-0.69721429292948178</v>
      </c>
      <c r="Q26">
        <f>(('RatioE.Coli'!Q26/'RatioE.Coli'!E26))-1</f>
        <v>-0.88969171483622356</v>
      </c>
      <c r="R26">
        <f>(('RatioE.Coli'!R26/'RatioE.Coli'!F26))-1</f>
        <v>-0.78567813765182182</v>
      </c>
      <c r="S26">
        <f>(('RatioE.Coli'!S26/'RatioE.Coli'!G26))-1</f>
        <v>-0.79802033172819686</v>
      </c>
    </row>
    <row r="27" spans="1:19" x14ac:dyDescent="0.25">
      <c r="A27" t="str">
        <f>Family_Level_Aggregate_Counts1!A24</f>
        <v>Rhodocyclaceae</v>
      </c>
      <c r="B27">
        <f>(('RatioE.Coli'!B27/'RatioE.Coli'!B27))-1</f>
        <v>0</v>
      </c>
      <c r="C27">
        <f>(('RatioE.Coli'!C27/'RatioE.Coli'!C27))-1</f>
        <v>0</v>
      </c>
      <c r="D27">
        <f>(('RatioE.Coli'!D27/'RatioE.Coli'!D27))-1</f>
        <v>0</v>
      </c>
      <c r="E27">
        <f>(('RatioE.Coli'!E27/'RatioE.Coli'!E27))-1</f>
        <v>0</v>
      </c>
      <c r="F27">
        <f>(('RatioE.Coli'!F27/'RatioE.Coli'!F27))-1</f>
        <v>0</v>
      </c>
      <c r="G27">
        <f>(('RatioE.Coli'!G27/'RatioE.Coli'!G27))-1</f>
        <v>0</v>
      </c>
      <c r="H27">
        <f>(('RatioE.Coli'!H27/'RatioE.Coli'!B27))-1</f>
        <v>4.8515382001620644E-2</v>
      </c>
      <c r="I27">
        <f>(('RatioE.Coli'!I27/'RatioE.Coli'!C27))-1</f>
        <v>2.2754921822891738E-2</v>
      </c>
      <c r="J27">
        <f>(('RatioE.Coli'!J27/'RatioE.Coli'!D27))-1</f>
        <v>-0.16099151989562954</v>
      </c>
      <c r="K27">
        <f>(('RatioE.Coli'!K27/'RatioE.Coli'!E27))-1</f>
        <v>-0.33347783007183551</v>
      </c>
      <c r="L27">
        <f>(('RatioE.Coli'!L27/'RatioE.Coli'!F27))-1</f>
        <v>0.49810186649794375</v>
      </c>
      <c r="M27">
        <f>(('RatioE.Coli'!M27/'RatioE.Coli'!G27))-1</f>
        <v>-0.54830825353397172</v>
      </c>
      <c r="N27">
        <f>(('RatioE.Coli'!N27/'RatioE.Coli'!B27))-1</f>
        <v>3.7540474470299037</v>
      </c>
      <c r="O27">
        <f>(('RatioE.Coli'!O27/'RatioE.Coli'!C27))-1</f>
        <v>-0.68215981590539099</v>
      </c>
      <c r="P27">
        <f>(('RatioE.Coli'!P27/'RatioE.Coli'!D27))-1</f>
        <v>-0.40152125730404997</v>
      </c>
      <c r="Q27">
        <f>(('RatioE.Coli'!Q27/'RatioE.Coli'!E27))-1</f>
        <v>-0.79442546855841656</v>
      </c>
      <c r="R27">
        <f>(('RatioE.Coli'!R27/'RatioE.Coli'!F27))-1</f>
        <v>1.4260019314340897</v>
      </c>
      <c r="S27">
        <f>(('RatioE.Coli'!S27/'RatioE.Coli'!G27))-1</f>
        <v>-0.90063134888506902</v>
      </c>
    </row>
    <row r="28" spans="1:19" x14ac:dyDescent="0.25">
      <c r="A28" t="str">
        <f>Family_Level_Aggregate_Counts1!A25</f>
        <v>Methylacidiphilaceae</v>
      </c>
      <c r="B28">
        <f>(('RatioE.Coli'!B28/'RatioE.Coli'!B28))-1</f>
        <v>0</v>
      </c>
      <c r="C28">
        <f>(('RatioE.Coli'!C28/'RatioE.Coli'!C28))-1</f>
        <v>0</v>
      </c>
      <c r="D28">
        <f>(('RatioE.Coli'!D28/'RatioE.Coli'!D28))-1</f>
        <v>0</v>
      </c>
      <c r="E28">
        <f>(('RatioE.Coli'!E28/'RatioE.Coli'!E28))-1</f>
        <v>0</v>
      </c>
      <c r="F28">
        <f>(('RatioE.Coli'!F28/'RatioE.Coli'!F28))-1</f>
        <v>0</v>
      </c>
      <c r="G28">
        <f>(('RatioE.Coli'!G28/'RatioE.Coli'!G28))-1</f>
        <v>0</v>
      </c>
      <c r="H28">
        <f>(('RatioE.Coli'!H28/'RatioE.Coli'!B28))-1</f>
        <v>226.89220183486239</v>
      </c>
      <c r="I28">
        <f>(('RatioE.Coli'!I28/'RatioE.Coli'!C28))-1</f>
        <v>5.8363496341932999</v>
      </c>
      <c r="J28">
        <f>(('RatioE.Coli'!J28/'RatioE.Coli'!D28))-1</f>
        <v>96.01497716894977</v>
      </c>
      <c r="K28">
        <f>(('RatioE.Coli'!K28/'RatioE.Coli'!E28))-1</f>
        <v>190.69996972449286</v>
      </c>
      <c r="L28">
        <f>(('RatioE.Coli'!L28/'RatioE.Coli'!F28))-1</f>
        <v>155.21264367816093</v>
      </c>
      <c r="M28">
        <f>(('RatioE.Coli'!M28/'RatioE.Coli'!G28))-1</f>
        <v>11.259761904761904</v>
      </c>
      <c r="N28">
        <f>(('RatioE.Coli'!N28/'RatioE.Coli'!B28))-1</f>
        <v>176.39234449760767</v>
      </c>
      <c r="O28">
        <f>(('RatioE.Coli'!O28/'RatioE.Coli'!C28))-1</f>
        <v>15.369699153305714</v>
      </c>
      <c r="P28">
        <f>(('RatioE.Coli'!P28/'RatioE.Coli'!D28))-1</f>
        <v>75.551104842501175</v>
      </c>
      <c r="Q28">
        <f>(('RatioE.Coli'!Q28/'RatioE.Coli'!E28))-1</f>
        <v>195.83900663669451</v>
      </c>
      <c r="R28">
        <f>(('RatioE.Coli'!R28/'RatioE.Coli'!F28))-1</f>
        <v>176.47149122807019</v>
      </c>
      <c r="S28">
        <f>(('RatioE.Coli'!S28/'RatioE.Coli'!G28))-1</f>
        <v>51.041857559350269</v>
      </c>
    </row>
    <row r="29" spans="1:19" x14ac:dyDescent="0.25">
      <c r="A29" t="str">
        <f>Family_Level_Aggregate_Counts1!A26</f>
        <v>Aminiphilaceae</v>
      </c>
      <c r="B29">
        <f>(('RatioE.Coli'!B29/'RatioE.Coli'!B29))-1</f>
        <v>0</v>
      </c>
      <c r="C29">
        <f>(('RatioE.Coli'!C29/'RatioE.Coli'!C29))-1</f>
        <v>0</v>
      </c>
      <c r="D29">
        <f>(('RatioE.Coli'!D29/'RatioE.Coli'!D29))-1</f>
        <v>0</v>
      </c>
      <c r="E29">
        <f>(('RatioE.Coli'!E29/'RatioE.Coli'!E29))-1</f>
        <v>0</v>
      </c>
      <c r="F29">
        <f>(('RatioE.Coli'!F29/'RatioE.Coli'!F29))-1</f>
        <v>0</v>
      </c>
      <c r="G29">
        <f>(('RatioE.Coli'!G29/'RatioE.Coli'!G29))-1</f>
        <v>0</v>
      </c>
      <c r="H29">
        <f>(('RatioE.Coli'!H29/'RatioE.Coli'!B29))-1</f>
        <v>0.63586184565569348</v>
      </c>
      <c r="I29">
        <f>(('RatioE.Coli'!I29/'RatioE.Coli'!C29))-1</f>
        <v>-0.4348027062234735</v>
      </c>
      <c r="J29">
        <f>(('RatioE.Coli'!J29/'RatioE.Coli'!D29))-1</f>
        <v>1.051612010516112E-2</v>
      </c>
      <c r="K29">
        <f>(('RatioE.Coli'!K29/'RatioE.Coli'!E29))-1</f>
        <v>8.309012487570544E-2</v>
      </c>
      <c r="L29">
        <f>(('RatioE.Coli'!L29/'RatioE.Coli'!F29))-1</f>
        <v>0.33253988677303137</v>
      </c>
      <c r="M29">
        <f>(('RatioE.Coli'!M29/'RatioE.Coli'!G29))-1</f>
        <v>-0.54647017543859655</v>
      </c>
      <c r="N29">
        <f>(('RatioE.Coli'!N29/'RatioE.Coli'!B29))-1</f>
        <v>0.33009475560559154</v>
      </c>
      <c r="O29">
        <f>(('RatioE.Coli'!O29/'RatioE.Coli'!C29))-1</f>
        <v>-6.3939200745947833E-2</v>
      </c>
      <c r="P29">
        <f>(('RatioE.Coli'!P29/'RatioE.Coli'!D29))-1</f>
        <v>0.53271786981236913</v>
      </c>
      <c r="Q29">
        <f>(('RatioE.Coli'!Q29/'RatioE.Coli'!E29))-1</f>
        <v>-0.12694390415399648</v>
      </c>
      <c r="R29">
        <f>(('RatioE.Coli'!R29/'RatioE.Coli'!F29))-1</f>
        <v>0.39876276512175957</v>
      </c>
      <c r="S29">
        <f>(('RatioE.Coli'!S29/'RatioE.Coli'!G29))-1</f>
        <v>-0.5057030330929364</v>
      </c>
    </row>
    <row r="30" spans="1:19" x14ac:dyDescent="0.25">
      <c r="A30" t="str">
        <f>Family_Level_Aggregate_Counts1!A27</f>
        <v>Rhodothermaceae</v>
      </c>
      <c r="B30">
        <f>(('RatioE.Coli'!B30/'RatioE.Coli'!B30))-1</f>
        <v>0</v>
      </c>
      <c r="C30">
        <f>(('RatioE.Coli'!C30/'RatioE.Coli'!C30))-1</f>
        <v>0</v>
      </c>
      <c r="D30">
        <f>(('RatioE.Coli'!D30/'RatioE.Coli'!D30))-1</f>
        <v>0</v>
      </c>
      <c r="E30">
        <f>(('RatioE.Coli'!E30/'RatioE.Coli'!E30))-1</f>
        <v>0</v>
      </c>
      <c r="F30">
        <f>(('RatioE.Coli'!F30/'RatioE.Coli'!F30))-1</f>
        <v>0</v>
      </c>
      <c r="G30">
        <f>(('RatioE.Coli'!G30/'RatioE.Coli'!G30))-1</f>
        <v>0</v>
      </c>
      <c r="H30">
        <f>(('RatioE.Coli'!H30/'RatioE.Coli'!B30))-1</f>
        <v>0.30925986602592115</v>
      </c>
      <c r="I30">
        <f>(('RatioE.Coli'!I30/'RatioE.Coli'!C30))-1</f>
        <v>-0.39872460719216352</v>
      </c>
      <c r="J30">
        <f>(('RatioE.Coli'!J30/'RatioE.Coli'!D30))-1</f>
        <v>0.11027014616974085</v>
      </c>
      <c r="K30">
        <f>(('RatioE.Coli'!K30/'RatioE.Coli'!E30))-1</f>
        <v>-7.721533561039251E-2</v>
      </c>
      <c r="L30">
        <f>(('RatioE.Coli'!L30/'RatioE.Coli'!F30))-1</f>
        <v>-0.32025033156498683</v>
      </c>
      <c r="M30">
        <f>(('RatioE.Coli'!M30/'RatioE.Coli'!G30))-1</f>
        <v>-0.6603523035230352</v>
      </c>
      <c r="N30">
        <f>(('RatioE.Coli'!N30/'RatioE.Coli'!B30))-1</f>
        <v>0.20138730665046456</v>
      </c>
      <c r="O30">
        <f>(('RatioE.Coli'!O30/'RatioE.Coli'!C30))-1</f>
        <v>-6.1320926174984414E-2</v>
      </c>
      <c r="P30">
        <f>(('RatioE.Coli'!P30/'RatioE.Coli'!D30))-1</f>
        <v>0.46437267061168863</v>
      </c>
      <c r="Q30">
        <f>(('RatioE.Coli'!Q30/'RatioE.Coli'!E30))-1</f>
        <v>-0.14549919943553413</v>
      </c>
      <c r="R30">
        <f>(('RatioE.Coli'!R30/'RatioE.Coli'!F30))-1</f>
        <v>3.0206224696356143E-2</v>
      </c>
      <c r="S30">
        <f>(('RatioE.Coli'!S30/'RatioE.Coli'!G30))-1</f>
        <v>-0.5382919718410013</v>
      </c>
    </row>
    <row r="31" spans="1:19" x14ac:dyDescent="0.25">
      <c r="A31" t="str">
        <f>Family_Level_Aggregate_Counts1!A28</f>
        <v>Methylophilaceae</v>
      </c>
      <c r="B31">
        <f>(('RatioE.Coli'!B31/'RatioE.Coli'!B31))-1</f>
        <v>0</v>
      </c>
      <c r="C31">
        <f>(('RatioE.Coli'!C31/'RatioE.Coli'!C31))-1</f>
        <v>0</v>
      </c>
      <c r="D31">
        <f>(('RatioE.Coli'!D31/'RatioE.Coli'!D31))-1</f>
        <v>0</v>
      </c>
      <c r="E31">
        <f>(('RatioE.Coli'!E31/'RatioE.Coli'!E31))-1</f>
        <v>0</v>
      </c>
      <c r="F31">
        <f>(('RatioE.Coli'!F31/'RatioE.Coli'!F31))-1</f>
        <v>0</v>
      </c>
      <c r="G31">
        <f>(('RatioE.Coli'!G31/'RatioE.Coli'!G31))-1</f>
        <v>0</v>
      </c>
      <c r="H31">
        <f>(('RatioE.Coli'!H31/'RatioE.Coli'!B31))-1</f>
        <v>-3.5523985343591691E-2</v>
      </c>
      <c r="I31">
        <f>(('RatioE.Coli'!I31/'RatioE.Coli'!C31))-1</f>
        <v>-0.69856749144431995</v>
      </c>
      <c r="J31">
        <f>(('RatioE.Coli'!J31/'RatioE.Coli'!D31))-1</f>
        <v>-0.45492751695704214</v>
      </c>
      <c r="K31">
        <f>(('RatioE.Coli'!K31/'RatioE.Coli'!E31))-1</f>
        <v>-0.33275768477520429</v>
      </c>
      <c r="L31">
        <f>(('RatioE.Coli'!L31/'RatioE.Coli'!F31))-1</f>
        <v>-0.60805854528004377</v>
      </c>
      <c r="M31">
        <f>(('RatioE.Coli'!M31/'RatioE.Coli'!G31))-1</f>
        <v>-0.82700092208390963</v>
      </c>
      <c r="N31">
        <f>(('RatioE.Coli'!N31/'RatioE.Coli'!B31))-1</f>
        <v>-0.59411761830986598</v>
      </c>
      <c r="O31">
        <f>(('RatioE.Coli'!O31/'RatioE.Coli'!C31))-1</f>
        <v>6.8473676504621439E-2</v>
      </c>
      <c r="P31">
        <f>(('RatioE.Coli'!P31/'RatioE.Coli'!D31))-1</f>
        <v>9.2582195626275121E-2</v>
      </c>
      <c r="Q31">
        <f>(('RatioE.Coli'!Q31/'RatioE.Coli'!E31))-1</f>
        <v>-0.72638374578516385</v>
      </c>
      <c r="R31">
        <f>(('RatioE.Coli'!R31/'RatioE.Coli'!F31))-1</f>
        <v>-0.21948571727529553</v>
      </c>
      <c r="S31">
        <f>(('RatioE.Coli'!S31/'RatioE.Coli'!G31))-1</f>
        <v>-0.84777550617164477</v>
      </c>
    </row>
    <row r="32" spans="1:19" x14ac:dyDescent="0.25">
      <c r="A32" t="str">
        <f>Family_Level_Aggregate_Counts1!A29</f>
        <v>Chromatiaceae</v>
      </c>
      <c r="B32">
        <f>(('RatioE.Coli'!B32/'RatioE.Coli'!B32))-1</f>
        <v>0</v>
      </c>
      <c r="C32">
        <f>(('RatioE.Coli'!C32/'RatioE.Coli'!C32))-1</f>
        <v>0</v>
      </c>
      <c r="D32">
        <f>(('RatioE.Coli'!D32/'RatioE.Coli'!D32))-1</f>
        <v>0</v>
      </c>
      <c r="E32">
        <f>(('RatioE.Coli'!E32/'RatioE.Coli'!E32))-1</f>
        <v>0</v>
      </c>
      <c r="F32">
        <f>(('RatioE.Coli'!F32/'RatioE.Coli'!F32))-1</f>
        <v>0</v>
      </c>
      <c r="G32">
        <f>(('RatioE.Coli'!G32/'RatioE.Coli'!G32))-1</f>
        <v>0</v>
      </c>
      <c r="H32">
        <f>(('RatioE.Coli'!H32/'RatioE.Coli'!B32))-1</f>
        <v>0.2349611856033873</v>
      </c>
      <c r="I32">
        <f>(('RatioE.Coli'!I32/'RatioE.Coli'!C32))-1</f>
        <v>-0.24301140890674533</v>
      </c>
      <c r="J32">
        <f>(('RatioE.Coli'!J32/'RatioE.Coli'!D32))-1</f>
        <v>4.2657440740567543E-2</v>
      </c>
      <c r="K32">
        <f>(('RatioE.Coli'!K32/'RatioE.Coli'!E32))-1</f>
        <v>-0.13672918705854342</v>
      </c>
      <c r="L32">
        <f>(('RatioE.Coli'!L32/'RatioE.Coli'!F32))-1</f>
        <v>-0.2492271105826398</v>
      </c>
      <c r="M32">
        <f>(('RatioE.Coli'!M32/'RatioE.Coli'!G32))-1</f>
        <v>-0.47795539033457246</v>
      </c>
      <c r="N32">
        <f>(('RatioE.Coli'!N32/'RatioE.Coli'!B32))-1</f>
        <v>-3.9352226720647754E-2</v>
      </c>
      <c r="O32">
        <f>(('RatioE.Coli'!O32/'RatioE.Coli'!C32))-1</f>
        <v>-0.46877156249256469</v>
      </c>
      <c r="P32">
        <f>(('RatioE.Coli'!P32/'RatioE.Coli'!D32))-1</f>
        <v>0.33326754502086775</v>
      </c>
      <c r="Q32">
        <f>(('RatioE.Coli'!Q32/'RatioE.Coli'!E32))-1</f>
        <v>-0.55733892037837263</v>
      </c>
      <c r="R32">
        <f>(('RatioE.Coli'!R32/'RatioE.Coli'!F32))-1</f>
        <v>-0.18248638838475506</v>
      </c>
      <c r="S32">
        <f>(('RatioE.Coli'!S32/'RatioE.Coli'!G32))-1</f>
        <v>-0.27991589625760027</v>
      </c>
    </row>
    <row r="33" spans="1:19" x14ac:dyDescent="0.25">
      <c r="A33" t="str">
        <f>Family_Level_Aggregate_Counts1!A30</f>
        <v>Desulfobacteraceae</v>
      </c>
      <c r="B33">
        <f>(('RatioE.Coli'!B33/'RatioE.Coli'!B33))-1</f>
        <v>0</v>
      </c>
      <c r="C33">
        <f>(('RatioE.Coli'!C33/'RatioE.Coli'!C33))-1</f>
        <v>0</v>
      </c>
      <c r="D33">
        <f>(('RatioE.Coli'!D33/'RatioE.Coli'!D33))-1</f>
        <v>0</v>
      </c>
      <c r="E33">
        <f>(('RatioE.Coli'!E33/'RatioE.Coli'!E33))-1</f>
        <v>0</v>
      </c>
      <c r="F33">
        <f>(('RatioE.Coli'!F33/'RatioE.Coli'!F33))-1</f>
        <v>0</v>
      </c>
      <c r="G33">
        <f>(('RatioE.Coli'!G33/'RatioE.Coli'!G33))-1</f>
        <v>0</v>
      </c>
      <c r="H33">
        <f>(('RatioE.Coli'!H33/'RatioE.Coli'!B33))-1</f>
        <v>0.53395394855189782</v>
      </c>
      <c r="I33">
        <f>(('RatioE.Coli'!I33/'RatioE.Coli'!C33))-1</f>
        <v>-0.48167873650937976</v>
      </c>
      <c r="J33">
        <f>(('RatioE.Coli'!J33/'RatioE.Coli'!D33))-1</f>
        <v>-0.17616003479017184</v>
      </c>
      <c r="K33">
        <f>(('RatioE.Coli'!K33/'RatioE.Coli'!E33))-1</f>
        <v>-0.25608438247910004</v>
      </c>
      <c r="L33">
        <f>(('RatioE.Coli'!L33/'RatioE.Coli'!F33))-1</f>
        <v>-0.30980603448275856</v>
      </c>
      <c r="M33">
        <f>(('RatioE.Coli'!M33/'RatioE.Coli'!G33))-1</f>
        <v>-0.68789370078740153</v>
      </c>
      <c r="N33">
        <f>(('RatioE.Coli'!N33/'RatioE.Coli'!B33))-1</f>
        <v>0.52464662100885007</v>
      </c>
      <c r="O33">
        <f>(('RatioE.Coli'!O33/'RatioE.Coli'!C33))-1</f>
        <v>-0.32769413087406374</v>
      </c>
      <c r="P33">
        <f>(('RatioE.Coli'!P33/'RatioE.Coli'!D33))-1</f>
        <v>0.22404459668211429</v>
      </c>
      <c r="Q33">
        <f>(('RatioE.Coli'!Q33/'RatioE.Coli'!E33))-1</f>
        <v>-0.37196742753470324</v>
      </c>
      <c r="R33">
        <f>(('RatioE.Coli'!R33/'RatioE.Coli'!F33))-1</f>
        <v>0.24629934210526327</v>
      </c>
      <c r="S33">
        <f>(('RatioE.Coli'!S33/'RatioE.Coli'!G33))-1</f>
        <v>-0.45259712433904953</v>
      </c>
    </row>
    <row r="34" spans="1:19" x14ac:dyDescent="0.25">
      <c r="A34" t="str">
        <f>Family_Level_Aggregate_Counts1!A31</f>
        <v>Heliobacteriaceae</v>
      </c>
      <c r="B34">
        <f>(('RatioE.Coli'!B34/'RatioE.Coli'!B34))-1</f>
        <v>0</v>
      </c>
      <c r="C34">
        <f>(('RatioE.Coli'!C34/'RatioE.Coli'!C34))-1</f>
        <v>0</v>
      </c>
      <c r="D34">
        <f>(('RatioE.Coli'!D34/'RatioE.Coli'!D34))-1</f>
        <v>0</v>
      </c>
      <c r="E34">
        <f>(('RatioE.Coli'!E34/'RatioE.Coli'!E34))-1</f>
        <v>0</v>
      </c>
      <c r="F34">
        <f>(('RatioE.Coli'!F34/'RatioE.Coli'!F34))-1</f>
        <v>0</v>
      </c>
      <c r="G34">
        <f>(('RatioE.Coli'!G34/'RatioE.Coli'!G34))-1</f>
        <v>0</v>
      </c>
      <c r="H34">
        <f>(('RatioE.Coli'!H34/'RatioE.Coli'!B34))-1</f>
        <v>1.1003497706422021</v>
      </c>
      <c r="I34">
        <f>(('RatioE.Coli'!I34/'RatioE.Coli'!C34))-1</f>
        <v>-0.48046352696478978</v>
      </c>
      <c r="J34">
        <f>(('RatioE.Coli'!J34/'RatioE.Coli'!D34))-1</f>
        <v>0.32842407806596663</v>
      </c>
      <c r="K34">
        <f>(('RatioE.Coli'!K34/'RatioE.Coli'!E34))-1</f>
        <v>0.11098557852063529</v>
      </c>
      <c r="L34">
        <f>(('RatioE.Coli'!L34/'RatioE.Coli'!F34))-1</f>
        <v>0.18238146551724133</v>
      </c>
      <c r="M34">
        <f>(('RatioE.Coli'!M34/'RatioE.Coli'!G34))-1</f>
        <v>-0.5829020979020979</v>
      </c>
      <c r="N34">
        <f>(('RatioE.Coli'!N34/'RatioE.Coli'!B34))-1</f>
        <v>0.33044258373205748</v>
      </c>
      <c r="O34">
        <f>(('RatioE.Coli'!O34/'RatioE.Coli'!C34))-1</f>
        <v>-0.31889267309429947</v>
      </c>
      <c r="P34">
        <f>(('RatioE.Coli'!P34/'RatioE.Coli'!D34))-1</f>
        <v>0.48509017490853634</v>
      </c>
      <c r="Q34">
        <f>(('RatioE.Coli'!Q34/'RatioE.Coli'!E34))-1</f>
        <v>-0.63409934677381452</v>
      </c>
      <c r="R34">
        <f>(('RatioE.Coli'!R34/'RatioE.Coli'!F34))-1</f>
        <v>0.26644736842105265</v>
      </c>
      <c r="S34">
        <f>(('RatioE.Coli'!S34/'RatioE.Coli'!G34))-1</f>
        <v>-0.38428918020754754</v>
      </c>
    </row>
    <row r="35" spans="1:19" x14ac:dyDescent="0.25">
      <c r="A35" t="str">
        <f>Family_Level_Aggregate_Counts1!A32</f>
        <v>Ruminococcaceae</v>
      </c>
      <c r="B35">
        <f>(('RatioE.Coli'!B35/'RatioE.Coli'!B35))-1</f>
        <v>0</v>
      </c>
      <c r="C35">
        <f>(('RatioE.Coli'!C35/'RatioE.Coli'!C35))-1</f>
        <v>0</v>
      </c>
      <c r="D35">
        <f>(('RatioE.Coli'!D35/'RatioE.Coli'!D35))-1</f>
        <v>0</v>
      </c>
      <c r="E35">
        <f>(('RatioE.Coli'!E35/'RatioE.Coli'!E35))-1</f>
        <v>0</v>
      </c>
      <c r="F35">
        <f>(('RatioE.Coli'!F35/'RatioE.Coli'!F35))-1</f>
        <v>0</v>
      </c>
      <c r="G35">
        <f>(('RatioE.Coli'!G35/'RatioE.Coli'!G35))-1</f>
        <v>0</v>
      </c>
      <c r="H35">
        <f>(('RatioE.Coli'!H35/'RatioE.Coli'!B35))-1</f>
        <v>0.64442470856039158</v>
      </c>
      <c r="I35">
        <f>(('RatioE.Coli'!I35/'RatioE.Coli'!C35))-1</f>
        <v>-0.13311014307462155</v>
      </c>
      <c r="J35">
        <f>(('RatioE.Coli'!J35/'RatioE.Coli'!D35))-1</f>
        <v>1.0510634285637317</v>
      </c>
      <c r="K35">
        <f>(('RatioE.Coli'!K35/'RatioE.Coli'!E35))-1</f>
        <v>0.64830843024463825</v>
      </c>
      <c r="L35">
        <f>(('RatioE.Coli'!L35/'RatioE.Coli'!F35))-1</f>
        <v>0.25111234705228025</v>
      </c>
      <c r="M35">
        <f>(('RatioE.Coli'!M35/'RatioE.Coli'!G35))-1</f>
        <v>-0.4142757936507937</v>
      </c>
      <c r="N35">
        <f>(('RatioE.Coli'!N35/'RatioE.Coli'!B35))-1</f>
        <v>0.72946421076614976</v>
      </c>
      <c r="O35">
        <f>(('RatioE.Coli'!O35/'RatioE.Coli'!C35))-1</f>
        <v>0.42073522293170362</v>
      </c>
      <c r="P35">
        <f>(('RatioE.Coli'!P35/'RatioE.Coli'!D35))-1</f>
        <v>1.0702431027954948</v>
      </c>
      <c r="Q35">
        <f>(('RatioE.Coli'!Q35/'RatioE.Coli'!E35))-1</f>
        <v>0.47077713551702005</v>
      </c>
      <c r="R35">
        <f>(('RatioE.Coli'!R35/'RatioE.Coli'!F35))-1</f>
        <v>0.37266553480475384</v>
      </c>
      <c r="S35">
        <f>(('RatioE.Coli'!S35/'RatioE.Coli'!G35))-1</f>
        <v>-0.4333307302512841</v>
      </c>
    </row>
    <row r="36" spans="1:19" x14ac:dyDescent="0.25">
      <c r="A36" t="str">
        <f>Family_Level_Aggregate_Counts1!A33</f>
        <v>Syntrophobacteraceae</v>
      </c>
      <c r="B36">
        <f>(('RatioE.Coli'!B36/'RatioE.Coli'!B36))-1</f>
        <v>0</v>
      </c>
      <c r="C36">
        <f>(('RatioE.Coli'!C36/'RatioE.Coli'!C36))-1</f>
        <v>0</v>
      </c>
      <c r="D36">
        <f>(('RatioE.Coli'!D36/'RatioE.Coli'!D36))-1</f>
        <v>0</v>
      </c>
      <c r="E36">
        <f>(('RatioE.Coli'!E36/'RatioE.Coli'!E36))-1</f>
        <v>0</v>
      </c>
      <c r="F36">
        <f>(('RatioE.Coli'!F36/'RatioE.Coli'!F36))-1</f>
        <v>0</v>
      </c>
      <c r="G36">
        <f>(('RatioE.Coli'!G36/'RatioE.Coli'!G36))-1</f>
        <v>0</v>
      </c>
      <c r="H36">
        <f>(('RatioE.Coli'!H36/'RatioE.Coli'!B36))-1</f>
        <v>-0.22326783513624537</v>
      </c>
      <c r="I36">
        <f>(('RatioE.Coli'!I36/'RatioE.Coli'!C36))-1</f>
        <v>-0.82180547306866458</v>
      </c>
      <c r="J36">
        <f>(('RatioE.Coli'!J36/'RatioE.Coli'!D36))-1</f>
        <v>-0.48205841849677467</v>
      </c>
      <c r="K36">
        <f>(('RatioE.Coli'!K36/'RatioE.Coli'!E36))-1</f>
        <v>-0.46952861820666048</v>
      </c>
      <c r="L36">
        <f>(('RatioE.Coli'!L36/'RatioE.Coli'!F36))-1</f>
        <v>-0.51849204931213144</v>
      </c>
      <c r="M36">
        <f>(('RatioE.Coli'!M36/'RatioE.Coli'!G36))-1</f>
        <v>-0.82619427811044577</v>
      </c>
      <c r="N36">
        <f>(('RatioE.Coli'!N36/'RatioE.Coli'!B36))-1</f>
        <v>-0.38221571567997337</v>
      </c>
      <c r="O36">
        <f>(('RatioE.Coli'!O36/'RatioE.Coli'!C36))-1</f>
        <v>-0.68090495223032044</v>
      </c>
      <c r="P36">
        <f>(('RatioE.Coli'!P36/'RatioE.Coli'!D36))-1</f>
        <v>-0.38260908500682833</v>
      </c>
      <c r="Q36">
        <f>(('RatioE.Coli'!Q36/'RatioE.Coli'!E36))-1</f>
        <v>-0.61853042594659424</v>
      </c>
      <c r="R36">
        <f>(('RatioE.Coli'!R36/'RatioE.Coli'!F36))-1</f>
        <v>-0.47242296154895014</v>
      </c>
      <c r="S36">
        <f>(('RatioE.Coli'!S36/'RatioE.Coli'!G36))-1</f>
        <v>-0.77300016099967217</v>
      </c>
    </row>
    <row r="37" spans="1:19" x14ac:dyDescent="0.25">
      <c r="A37" t="str">
        <f>Family_Level_Aggregate_Counts1!A34</f>
        <v>Pedosphaeraceae</v>
      </c>
      <c r="B37">
        <f>(('RatioE.Coli'!B37/'RatioE.Coli'!B37))-1</f>
        <v>0</v>
      </c>
      <c r="C37">
        <f>(('RatioE.Coli'!C37/'RatioE.Coli'!C37))-1</f>
        <v>0</v>
      </c>
      <c r="D37">
        <f>(('RatioE.Coli'!D37/'RatioE.Coli'!D37))-1</f>
        <v>0</v>
      </c>
      <c r="E37">
        <f>(('RatioE.Coli'!E37/'RatioE.Coli'!E37))-1</f>
        <v>0</v>
      </c>
      <c r="F37">
        <f>(('RatioE.Coli'!F37/'RatioE.Coli'!F37))-1</f>
        <v>0</v>
      </c>
      <c r="G37">
        <f>(('RatioE.Coli'!G37/'RatioE.Coli'!G37))-1</f>
        <v>0</v>
      </c>
      <c r="H37">
        <f>(('RatioE.Coli'!H37/'RatioE.Coli'!B37))-1</f>
        <v>1.2413692527973694</v>
      </c>
      <c r="I37">
        <f>(('RatioE.Coli'!I37/'RatioE.Coli'!C37))-1</f>
        <v>-0.56701441557449506</v>
      </c>
      <c r="J37">
        <f>(('RatioE.Coli'!J37/'RatioE.Coli'!D37))-1</f>
        <v>-9.1486334458341534E-2</v>
      </c>
      <c r="K37">
        <f>(('RatioE.Coli'!K37/'RatioE.Coli'!E37))-1</f>
        <v>0.25307097869299144</v>
      </c>
      <c r="L37">
        <f>(('RatioE.Coli'!L37/'RatioE.Coli'!F37))-1</f>
        <v>-0.29716024340770786</v>
      </c>
      <c r="M37">
        <f>(('RatioE.Coli'!M37/'RatioE.Coli'!G37))-1</f>
        <v>-0.53699307616221559</v>
      </c>
      <c r="N37">
        <f>(('RatioE.Coli'!N37/'RatioE.Coli'!B37))-1</f>
        <v>0.91405997916493797</v>
      </c>
      <c r="O37">
        <f>(('RatioE.Coli'!O37/'RatioE.Coli'!C37))-1</f>
        <v>-0.61889457857467423</v>
      </c>
      <c r="P37">
        <f>(('RatioE.Coli'!P37/'RatioE.Coli'!D37))-1</f>
        <v>2.9373888514135027E-2</v>
      </c>
      <c r="Q37">
        <f>(('RatioE.Coli'!Q37/'RatioE.Coli'!E37))-1</f>
        <v>-0.63833349126630656</v>
      </c>
      <c r="R37">
        <f>(('RatioE.Coli'!R37/'RatioE.Coli'!F37))-1</f>
        <v>-0.1391468868249055</v>
      </c>
      <c r="S37">
        <f>(('RatioE.Coli'!S37/'RatioE.Coli'!G37))-1</f>
        <v>-0.57326550798360887</v>
      </c>
    </row>
    <row r="38" spans="1:19" x14ac:dyDescent="0.25">
      <c r="A38" t="str">
        <f>Family_Level_Aggregate_Counts1!A35</f>
        <v>Lachnospiraceae</v>
      </c>
      <c r="B38">
        <f>(('RatioE.Coli'!B38/'RatioE.Coli'!B38))-1</f>
        <v>0</v>
      </c>
      <c r="C38">
        <f>(('RatioE.Coli'!C38/'RatioE.Coli'!C38))-1</f>
        <v>0</v>
      </c>
      <c r="D38">
        <f>(('RatioE.Coli'!D38/'RatioE.Coli'!D38))-1</f>
        <v>0</v>
      </c>
      <c r="E38">
        <f>(('RatioE.Coli'!E38/'RatioE.Coli'!E38))-1</f>
        <v>0</v>
      </c>
      <c r="F38">
        <f>(('RatioE.Coli'!F38/'RatioE.Coli'!F38))-1</f>
        <v>0</v>
      </c>
      <c r="G38">
        <f>(('RatioE.Coli'!G38/'RatioE.Coli'!G38))-1</f>
        <v>0</v>
      </c>
      <c r="H38">
        <f>(('RatioE.Coli'!H38/'RatioE.Coli'!B38))-1</f>
        <v>-0.16038102322505998</v>
      </c>
      <c r="I38">
        <f>(('RatioE.Coli'!I38/'RatioE.Coli'!C38))-1</f>
        <v>-0.73120554869805443</v>
      </c>
      <c r="J38">
        <f>(('RatioE.Coli'!J38/'RatioE.Coli'!D38))-1</f>
        <v>0.82817774022891388</v>
      </c>
      <c r="K38">
        <f>(('RatioE.Coli'!K38/'RatioE.Coli'!E38))-1</f>
        <v>1.071927618249144</v>
      </c>
      <c r="L38">
        <f>(('RatioE.Coli'!L38/'RatioE.Coli'!F38))-1</f>
        <v>1.1075588033797601E-2</v>
      </c>
      <c r="M38">
        <f>(('RatioE.Coli'!M38/'RatioE.Coli'!G38))-1</f>
        <v>-0.54022435897435894</v>
      </c>
      <c r="N38">
        <f>(('RatioE.Coli'!N38/'RatioE.Coli'!B38))-1</f>
        <v>-0.43532767216977741</v>
      </c>
      <c r="O38">
        <f>(('RatioE.Coli'!O38/'RatioE.Coli'!C38))-1</f>
        <v>-0.70833578861769464</v>
      </c>
      <c r="P38">
        <f>(('RatioE.Coli'!P38/'RatioE.Coli'!D38))-1</f>
        <v>0.48996849816394628</v>
      </c>
      <c r="Q38">
        <f>(('RatioE.Coli'!Q38/'RatioE.Coli'!E38))-1</f>
        <v>-0.27592510251469793</v>
      </c>
      <c r="R38">
        <f>(('RatioE.Coli'!R38/'RatioE.Coli'!F38))-1</f>
        <v>-9.0841756709654886E-2</v>
      </c>
      <c r="S38">
        <f>(('RatioE.Coli'!S38/'RatioE.Coli'!G38))-1</f>
        <v>-0.58845717774289197</v>
      </c>
    </row>
    <row r="39" spans="1:19" x14ac:dyDescent="0.25">
      <c r="A39" t="str">
        <f>Family_Level_Aggregate_Counts1!A36</f>
        <v>Peptococcaceae</v>
      </c>
      <c r="B39">
        <f>(('RatioE.Coli'!B39/'RatioE.Coli'!B39))-1</f>
        <v>0</v>
      </c>
      <c r="C39">
        <f>(('RatioE.Coli'!C39/'RatioE.Coli'!C39))-1</f>
        <v>0</v>
      </c>
      <c r="D39">
        <f>(('RatioE.Coli'!D39/'RatioE.Coli'!D39))-1</f>
        <v>0</v>
      </c>
      <c r="E39">
        <f>(('RatioE.Coli'!E39/'RatioE.Coli'!E39))-1</f>
        <v>0</v>
      </c>
      <c r="F39">
        <f>(('RatioE.Coli'!F39/'RatioE.Coli'!F39))-1</f>
        <v>0</v>
      </c>
      <c r="G39">
        <f>(('RatioE.Coli'!G39/'RatioE.Coli'!G39))-1</f>
        <v>0</v>
      </c>
      <c r="H39">
        <f>(('RatioE.Coli'!H39/'RatioE.Coli'!B39))-1</f>
        <v>1.3234015525758647</v>
      </c>
      <c r="I39">
        <f>(('RatioE.Coli'!I39/'RatioE.Coli'!C39))-1</f>
        <v>-0.35243981782693556</v>
      </c>
      <c r="J39">
        <f>(('RatioE.Coli'!J39/'RatioE.Coli'!D39))-1</f>
        <v>-9.2733202870189047E-2</v>
      </c>
      <c r="K39">
        <f>(('RatioE.Coli'!K39/'RatioE.Coli'!E39))-1</f>
        <v>-0.20919429306690895</v>
      </c>
      <c r="L39">
        <f>(('RatioE.Coli'!L39/'RatioE.Coli'!F39))-1</f>
        <v>7.8663793103448398E-2</v>
      </c>
      <c r="M39">
        <f>(('RatioE.Coli'!M39/'RatioE.Coli'!G39))-1</f>
        <v>-0.63667840375586859</v>
      </c>
      <c r="N39">
        <f>(('RatioE.Coli'!N39/'RatioE.Coli'!B39))-1</f>
        <v>0.32210362736678544</v>
      </c>
      <c r="O39">
        <f>(('RatioE.Coli'!O39/'RatioE.Coli'!C39))-1</f>
        <v>-0.50170022176805673</v>
      </c>
      <c r="P39">
        <f>(('RatioE.Coli'!P39/'RatioE.Coli'!D39))-1</f>
        <v>0.32528136783627426</v>
      </c>
      <c r="Q39">
        <f>(('RatioE.Coli'!Q39/'RatioE.Coli'!E39))-1</f>
        <v>-0.63230571612074504</v>
      </c>
      <c r="R39">
        <f>(('RatioE.Coli'!R39/'RatioE.Coli'!F39))-1</f>
        <v>0.17434210526315796</v>
      </c>
      <c r="S39">
        <f>(('RatioE.Coli'!S39/'RatioE.Coli'!G39))-1</f>
        <v>-0.36186848985066866</v>
      </c>
    </row>
    <row r="40" spans="1:19" x14ac:dyDescent="0.25">
      <c r="A40" t="str">
        <f>Family_Level_Aggregate_Counts1!A37</f>
        <v>Thermoanaerobacteraceae</v>
      </c>
      <c r="B40">
        <f>(('RatioE.Coli'!B40/'RatioE.Coli'!B40))-1</f>
        <v>0</v>
      </c>
      <c r="C40">
        <f>(('RatioE.Coli'!C40/'RatioE.Coli'!C40))-1</f>
        <v>0</v>
      </c>
      <c r="D40">
        <f>(('RatioE.Coli'!D40/'RatioE.Coli'!D40))-1</f>
        <v>0</v>
      </c>
      <c r="E40">
        <f>(('RatioE.Coli'!E40/'RatioE.Coli'!E40))-1</f>
        <v>0</v>
      </c>
      <c r="F40">
        <f>(('RatioE.Coli'!F40/'RatioE.Coli'!F40))-1</f>
        <v>0</v>
      </c>
      <c r="G40">
        <f>(('RatioE.Coli'!G40/'RatioE.Coli'!G40))-1</f>
        <v>0</v>
      </c>
      <c r="H40">
        <f>(('RatioE.Coli'!H40/'RatioE.Coli'!B40))-1</f>
        <v>2.7481831264615932</v>
      </c>
      <c r="I40">
        <f>(('RatioE.Coli'!I40/'RatioE.Coli'!C40))-1</f>
        <v>-0.24849786612758307</v>
      </c>
      <c r="J40">
        <f>(('RatioE.Coli'!J40/'RatioE.Coli'!D40))-1</f>
        <v>0.58057573952749641</v>
      </c>
      <c r="K40">
        <f>(('RatioE.Coli'!K40/'RatioE.Coli'!E40))-1</f>
        <v>0.90566315634435535</v>
      </c>
      <c r="L40">
        <f>(('RatioE.Coli'!L40/'RatioE.Coli'!F40))-1</f>
        <v>0.42571214392803602</v>
      </c>
      <c r="M40">
        <f>(('RatioE.Coli'!M40/'RatioE.Coli'!G40))-1</f>
        <v>-0.50584599797365759</v>
      </c>
      <c r="N40">
        <f>(('RatioE.Coli'!N40/'RatioE.Coli'!B40))-1</f>
        <v>1.4232026143790848</v>
      </c>
      <c r="O40">
        <f>(('RatioE.Coli'!O40/'RatioE.Coli'!C40))-1</f>
        <v>-0.2897619798234552</v>
      </c>
      <c r="P40">
        <f>(('RatioE.Coli'!P40/'RatioE.Coli'!D40))-1</f>
        <v>0.98522107070583176</v>
      </c>
      <c r="Q40">
        <f>(('RatioE.Coli'!Q40/'RatioE.Coli'!E40))-1</f>
        <v>-0.10560849867208233</v>
      </c>
      <c r="R40">
        <f>(('RatioE.Coli'!R40/'RatioE.Coli'!F40))-1</f>
        <v>0.87213958810068659</v>
      </c>
      <c r="S40">
        <f>(('RatioE.Coli'!S40/'RatioE.Coli'!G40))-1</f>
        <v>-0.22613509146602628</v>
      </c>
    </row>
    <row r="41" spans="1:19" x14ac:dyDescent="0.25">
      <c r="A41" t="str">
        <f>Family_Level_Aggregate_Counts1!A38</f>
        <v>Chlorobiaceae</v>
      </c>
      <c r="B41">
        <f>(('RatioE.Coli'!B41/'RatioE.Coli'!B41))-1</f>
        <v>0</v>
      </c>
      <c r="C41">
        <f>(('RatioE.Coli'!C41/'RatioE.Coli'!C41))-1</f>
        <v>0</v>
      </c>
      <c r="D41">
        <f>(('RatioE.Coli'!D41/'RatioE.Coli'!D41))-1</f>
        <v>0</v>
      </c>
      <c r="E41">
        <f>(('RatioE.Coli'!E41/'RatioE.Coli'!E41))-1</f>
        <v>0</v>
      </c>
      <c r="F41">
        <f>(('RatioE.Coli'!F41/'RatioE.Coli'!F41))-1</f>
        <v>0</v>
      </c>
      <c r="G41">
        <f>(('RatioE.Coli'!G41/'RatioE.Coli'!G41))-1</f>
        <v>0</v>
      </c>
      <c r="H41">
        <f>(('RatioE.Coli'!H41/'RatioE.Coli'!B41))-1</f>
        <v>0.19048165137614692</v>
      </c>
      <c r="I41">
        <f>(('RatioE.Coli'!I41/'RatioE.Coli'!C41))-1</f>
        <v>-0.45409984493542443</v>
      </c>
      <c r="J41">
        <f>(('RatioE.Coli'!J41/'RatioE.Coli'!D41))-1</f>
        <v>-0.24568239472349063</v>
      </c>
      <c r="K41">
        <f>(('RatioE.Coli'!K41/'RatioE.Coli'!E41))-1</f>
        <v>-0.14912063413425813</v>
      </c>
      <c r="L41">
        <f>(('RatioE.Coli'!L41/'RatioE.Coli'!F41))-1</f>
        <v>-0.18591411841249184</v>
      </c>
      <c r="M41">
        <f>(('RatioE.Coli'!M41/'RatioE.Coli'!G41))-1</f>
        <v>-0.59816186556927298</v>
      </c>
      <c r="N41">
        <f>(('RatioE.Coli'!N41/'RatioE.Coli'!B41))-1</f>
        <v>-0.12359734563681946</v>
      </c>
      <c r="O41">
        <f>(('RatioE.Coli'!O41/'RatioE.Coli'!C41))-1</f>
        <v>-0.46956233841479744</v>
      </c>
      <c r="P41">
        <f>(('RatioE.Coli'!P41/'RatioE.Coli'!D41))-1</f>
        <v>-0.21081335213916308</v>
      </c>
      <c r="Q41">
        <f>(('RatioE.Coli'!Q41/'RatioE.Coli'!E41))-1</f>
        <v>-0.68332549713748381</v>
      </c>
      <c r="R41">
        <f>(('RatioE.Coli'!R41/'RatioE.Coli'!F41))-1</f>
        <v>-0.15888778550148952</v>
      </c>
      <c r="S41">
        <f>(('RatioE.Coli'!S41/'RatioE.Coli'!G41))-1</f>
        <v>-0.3628997748423296</v>
      </c>
    </row>
    <row r="42" spans="1:19" x14ac:dyDescent="0.25">
      <c r="A42" t="str">
        <f>Family_Level_Aggregate_Counts1!A39</f>
        <v>Ectothiorhodospiraceae</v>
      </c>
      <c r="B42">
        <f>(('RatioE.Coli'!B42/'RatioE.Coli'!B42))-1</f>
        <v>0</v>
      </c>
      <c r="C42">
        <f>(('RatioE.Coli'!C42/'RatioE.Coli'!C42))-1</f>
        <v>0</v>
      </c>
      <c r="D42">
        <f>(('RatioE.Coli'!D42/'RatioE.Coli'!D42))-1</f>
        <v>0</v>
      </c>
      <c r="E42">
        <f>(('RatioE.Coli'!E42/'RatioE.Coli'!E42))-1</f>
        <v>0</v>
      </c>
      <c r="F42">
        <f>(('RatioE.Coli'!F42/'RatioE.Coli'!F42))-1</f>
        <v>0</v>
      </c>
      <c r="G42">
        <f>(('RatioE.Coli'!G42/'RatioE.Coli'!G42))-1</f>
        <v>0</v>
      </c>
      <c r="H42">
        <f>(('RatioE.Coli'!H42/'RatioE.Coli'!B42))-1</f>
        <v>0.93814263458542513</v>
      </c>
      <c r="I42">
        <f>(('RatioE.Coli'!I42/'RatioE.Coli'!C42))-1</f>
        <v>-0.12090275547113949</v>
      </c>
      <c r="J42">
        <f>(('RatioE.Coli'!J42/'RatioE.Coli'!D42))-1</f>
        <v>-9.6539750334218799E-2</v>
      </c>
      <c r="K42">
        <f>(('RatioE.Coli'!K42/'RatioE.Coli'!E42))-1</f>
        <v>-0.27834296773536382</v>
      </c>
      <c r="L42">
        <f>(('RatioE.Coli'!L42/'RatioE.Coli'!F42))-1</f>
        <v>3.0365414307771621E-2</v>
      </c>
      <c r="M42">
        <f>(('RatioE.Coli'!M42/'RatioE.Coli'!G42))-1</f>
        <v>-0.30971428571428572</v>
      </c>
      <c r="N42">
        <f>(('RatioE.Coli'!N42/'RatioE.Coli'!B42))-1</f>
        <v>0.17145887875778643</v>
      </c>
      <c r="O42">
        <f>(('RatioE.Coli'!O42/'RatioE.Coli'!C42))-1</f>
        <v>-0.40417121314088955</v>
      </c>
      <c r="P42">
        <f>(('RatioE.Coli'!P42/'RatioE.Coli'!D42))-1</f>
        <v>1.5954565687225974E-2</v>
      </c>
      <c r="Q42">
        <f>(('RatioE.Coli'!Q42/'RatioE.Coli'!E42))-1</f>
        <v>-0.52577746565105432</v>
      </c>
      <c r="R42">
        <f>(('RatioE.Coli'!R42/'RatioE.Coli'!F42))-1</f>
        <v>8.8766692851531825E-2</v>
      </c>
      <c r="S42">
        <f>(('RatioE.Coli'!S42/'RatioE.Coli'!G42))-1</f>
        <v>-0.14049701513258372</v>
      </c>
    </row>
    <row r="43" spans="1:19" x14ac:dyDescent="0.25">
      <c r="A43" t="str">
        <f>Family_Level_Aggregate_Counts1!A40</f>
        <v>Methanoregulaceae</v>
      </c>
      <c r="B43">
        <f>(('RatioE.Coli'!B43/'RatioE.Coli'!B43))-1</f>
        <v>0</v>
      </c>
      <c r="C43">
        <f>(('RatioE.Coli'!C43/'RatioE.Coli'!C43))-1</f>
        <v>0</v>
      </c>
      <c r="D43">
        <f>(('RatioE.Coli'!D43/'RatioE.Coli'!D43))-1</f>
        <v>0</v>
      </c>
      <c r="E43">
        <f>(('RatioE.Coli'!E43/'RatioE.Coli'!E43))-1</f>
        <v>0</v>
      </c>
      <c r="F43">
        <f>(('RatioE.Coli'!F43/'RatioE.Coli'!F43))-1</f>
        <v>0</v>
      </c>
      <c r="G43">
        <f>(('RatioE.Coli'!G43/'RatioE.Coli'!G43))-1</f>
        <v>0</v>
      </c>
      <c r="H43">
        <f>(('RatioE.Coli'!H43/'RatioE.Coli'!B43))-1</f>
        <v>1.2388805016838926</v>
      </c>
      <c r="I43">
        <f>(('RatioE.Coli'!I43/'RatioE.Coli'!C43))-1</f>
        <v>-0.7206707613450577</v>
      </c>
      <c r="J43">
        <f>(('RatioE.Coli'!J43/'RatioE.Coli'!D43))-1</f>
        <v>-0.14406714258151654</v>
      </c>
      <c r="K43">
        <f>(('RatioE.Coli'!K43/'RatioE.Coli'!E43))-1</f>
        <v>1.7355763535126245E-2</v>
      </c>
      <c r="L43">
        <f>(('RatioE.Coli'!L43/'RatioE.Coli'!F43))-1</f>
        <v>-0.62827586206896557</v>
      </c>
      <c r="M43">
        <f>(('RatioE.Coli'!M43/'RatioE.Coli'!G43))-1</f>
        <v>-0.72660167130919218</v>
      </c>
      <c r="N43">
        <f>(('RatioE.Coli'!N43/'RatioE.Coli'!B43))-1</f>
        <v>0.43710253770213781</v>
      </c>
      <c r="O43">
        <f>(('RatioE.Coli'!O43/'RatioE.Coli'!C43))-1</f>
        <v>-0.78312281644719162</v>
      </c>
      <c r="P43">
        <f>(('RatioE.Coli'!P43/'RatioE.Coli'!D43))-1</f>
        <v>-7.1078090546097483E-2</v>
      </c>
      <c r="Q43">
        <f>(('RatioE.Coli'!Q43/'RatioE.Coli'!E43))-1</f>
        <v>-0.92805981402362403</v>
      </c>
      <c r="R43">
        <f>(('RatioE.Coli'!R43/'RatioE.Coli'!F43))-1</f>
        <v>-0.63188596491228077</v>
      </c>
      <c r="S43">
        <f>(('RatioE.Coli'!S43/'RatioE.Coli'!G43))-1</f>
        <v>-0.72817539271976206</v>
      </c>
    </row>
    <row r="44" spans="1:19" x14ac:dyDescent="0.25">
      <c r="A44" t="str">
        <f>Family_Level_Aggregate_Counts1!A41</f>
        <v>Helicobacteraceae</v>
      </c>
      <c r="B44">
        <f>(('RatioE.Coli'!B44/'RatioE.Coli'!B44))-1</f>
        <v>0</v>
      </c>
      <c r="C44">
        <f>(('RatioE.Coli'!C44/'RatioE.Coli'!C44))-1</f>
        <v>0</v>
      </c>
      <c r="D44">
        <f>(('RatioE.Coli'!D44/'RatioE.Coli'!D44))-1</f>
        <v>0</v>
      </c>
      <c r="E44">
        <f>(('RatioE.Coli'!E44/'RatioE.Coli'!E44))-1</f>
        <v>0</v>
      </c>
      <c r="F44">
        <f>(('RatioE.Coli'!F44/'RatioE.Coli'!F44))-1</f>
        <v>0</v>
      </c>
      <c r="G44">
        <f>(('RatioE.Coli'!G44/'RatioE.Coli'!G44))-1</f>
        <v>0</v>
      </c>
      <c r="H44">
        <f>(('RatioE.Coli'!H44/'RatioE.Coli'!B44))-1</f>
        <v>-0.41144727347696108</v>
      </c>
      <c r="I44">
        <f>(('RatioE.Coli'!I44/'RatioE.Coli'!C44))-1</f>
        <v>-0.78381018323895246</v>
      </c>
      <c r="J44">
        <f>(('RatioE.Coli'!J44/'RatioE.Coli'!D44))-1</f>
        <v>-0.45251141552511409</v>
      </c>
      <c r="K44">
        <f>(('RatioE.Coli'!K44/'RatioE.Coli'!E44))-1</f>
        <v>-0.33702316076294281</v>
      </c>
      <c r="L44">
        <f>(('RatioE.Coli'!L44/'RatioE.Coli'!F44))-1</f>
        <v>-0.70074901074053142</v>
      </c>
      <c r="M44">
        <f>(('RatioE.Coli'!M44/'RatioE.Coli'!G44))-1</f>
        <v>-0.86392441860465119</v>
      </c>
      <c r="N44">
        <f>(('RatioE.Coli'!N44/'RatioE.Coli'!B44))-1</f>
        <v>-0.61465333405014067</v>
      </c>
      <c r="O44">
        <f>(('RatioE.Coli'!O44/'RatioE.Coli'!C44))-1</f>
        <v>-0.36046484722977434</v>
      </c>
      <c r="P44">
        <f>(('RatioE.Coli'!P44/'RatioE.Coli'!D44))-1</f>
        <v>-0.28707928869714316</v>
      </c>
      <c r="Q44">
        <f>(('RatioE.Coli'!Q44/'RatioE.Coli'!E44))-1</f>
        <v>-0.59553628773281952</v>
      </c>
      <c r="R44">
        <f>(('RatioE.Coli'!R44/'RatioE.Coli'!F44))-1</f>
        <v>-0.39791846419327004</v>
      </c>
      <c r="S44">
        <f>(('RatioE.Coli'!S44/'RatioE.Coli'!G44))-1</f>
        <v>-0.87842396094650488</v>
      </c>
    </row>
    <row r="45" spans="1:19" x14ac:dyDescent="0.25">
      <c r="A45" t="str">
        <f>Family_Level_Aggregate_Counts1!A42</f>
        <v>Dethiosulfovibrionaceae</v>
      </c>
      <c r="B45">
        <f>(('RatioE.Coli'!B45/'RatioE.Coli'!B45))-1</f>
        <v>0</v>
      </c>
      <c r="C45">
        <f>(('RatioE.Coli'!C45/'RatioE.Coli'!C45))-1</f>
        <v>0</v>
      </c>
      <c r="D45">
        <f>(('RatioE.Coli'!D45/'RatioE.Coli'!D45))-1</f>
        <v>0</v>
      </c>
      <c r="E45">
        <f>(('RatioE.Coli'!E45/'RatioE.Coli'!E45))-1</f>
        <v>0</v>
      </c>
      <c r="F45">
        <f>(('RatioE.Coli'!F45/'RatioE.Coli'!F45))-1</f>
        <v>0</v>
      </c>
      <c r="G45">
        <f>(('RatioE.Coli'!G45/'RatioE.Coli'!G45))-1</f>
        <v>0</v>
      </c>
      <c r="H45">
        <f>(('RatioE.Coli'!H45/'RatioE.Coli'!B45))-1</f>
        <v>0.61816948048423015</v>
      </c>
      <c r="I45">
        <f>(('RatioE.Coli'!I45/'RatioE.Coli'!C45))-1</f>
        <v>-0.41931832767412269</v>
      </c>
      <c r="J45">
        <f>(('RatioE.Coli'!J45/'RatioE.Coli'!D45))-1</f>
        <v>-0.24624827439736641</v>
      </c>
      <c r="K45">
        <f>(('RatioE.Coli'!K45/'RatioE.Coli'!E45))-1</f>
        <v>-0.40002095996646403</v>
      </c>
      <c r="L45">
        <f>(('RatioE.Coli'!L45/'RatioE.Coli'!F45))-1</f>
        <v>0.43171061528059496</v>
      </c>
      <c r="M45">
        <f>(('RatioE.Coli'!M45/'RatioE.Coli'!G45))-1</f>
        <v>-0.66279146141215106</v>
      </c>
      <c r="N45">
        <f>(('RatioE.Coli'!N45/'RatioE.Coli'!B45))-1</f>
        <v>0.38554967299906573</v>
      </c>
      <c r="O45">
        <f>(('RatioE.Coli'!O45/'RatioE.Coli'!C45))-1</f>
        <v>-0.5198080607916673</v>
      </c>
      <c r="P45">
        <f>(('RatioE.Coli'!P45/'RatioE.Coli'!D45))-1</f>
        <v>-0.31568865418047032</v>
      </c>
      <c r="Q45">
        <f>(('RatioE.Coli'!Q45/'RatioE.Coli'!E45))-1</f>
        <v>-0.73046844349122486</v>
      </c>
      <c r="R45">
        <f>(('RatioE.Coli'!R45/'RatioE.Coli'!F45))-1</f>
        <v>0.24161506707946345</v>
      </c>
      <c r="S45">
        <f>(('RatioE.Coli'!S45/'RatioE.Coli'!G45))-1</f>
        <v>-0.50844236357456429</v>
      </c>
    </row>
    <row r="46" spans="1:19" x14ac:dyDescent="0.25">
      <c r="A46" t="str">
        <f>Family_Level_Aggregate_Counts1!A43</f>
        <v>Mycoplasmataceae</v>
      </c>
      <c r="B46">
        <f>(('RatioE.Coli'!B46/'RatioE.Coli'!B46))-1</f>
        <v>0</v>
      </c>
      <c r="C46">
        <f>(('RatioE.Coli'!C46/'RatioE.Coli'!C46))-1</f>
        <v>0</v>
      </c>
      <c r="D46">
        <f>(('RatioE.Coli'!D46/'RatioE.Coli'!D46))-1</f>
        <v>0</v>
      </c>
      <c r="E46">
        <f>(('RatioE.Coli'!E46/'RatioE.Coli'!E46))-1</f>
        <v>0</v>
      </c>
      <c r="F46">
        <f>(('RatioE.Coli'!F46/'RatioE.Coli'!F46))-1</f>
        <v>0</v>
      </c>
      <c r="G46">
        <f>(('RatioE.Coli'!G46/'RatioE.Coli'!G46))-1</f>
        <v>0</v>
      </c>
      <c r="H46">
        <f>(('RatioE.Coli'!H46/'RatioE.Coli'!B46))-1</f>
        <v>0.30139609094535325</v>
      </c>
      <c r="I46">
        <f>(('RatioE.Coli'!I46/'RatioE.Coli'!C46))-1</f>
        <v>-0.48143914838445534</v>
      </c>
      <c r="J46">
        <f>(('RatioE.Coli'!J46/'RatioE.Coli'!D46))-1</f>
        <v>5.2453783747838933E-2</v>
      </c>
      <c r="K46">
        <f>(('RatioE.Coli'!K46/'RatioE.Coli'!E46))-1</f>
        <v>-0.36990436501576107</v>
      </c>
      <c r="L46">
        <f>(('RatioE.Coli'!L46/'RatioE.Coli'!F46))-1</f>
        <v>-0.51980924431401321</v>
      </c>
      <c r="M46">
        <f>(('RatioE.Coli'!M46/'RatioE.Coli'!G46))-1</f>
        <v>-0.62648567119155352</v>
      </c>
      <c r="N46">
        <f>(('RatioE.Coli'!N46/'RatioE.Coli'!B46))-1</f>
        <v>1.8794119686568203</v>
      </c>
      <c r="O46">
        <f>(('RatioE.Coli'!O46/'RatioE.Coli'!C46))-1</f>
        <v>0.23664341468865224</v>
      </c>
      <c r="P46">
        <f>(('RatioE.Coli'!P46/'RatioE.Coli'!D46))-1</f>
        <v>0.85530009448560129</v>
      </c>
      <c r="Q46">
        <f>(('RatioE.Coli'!Q46/'RatioE.Coli'!E46))-1</f>
        <v>-0.67988968226982505</v>
      </c>
      <c r="R46">
        <f>(('RatioE.Coli'!R46/'RatioE.Coli'!F46))-1</f>
        <v>0.20177771556550961</v>
      </c>
      <c r="S46">
        <f>(('RatioE.Coli'!S46/'RatioE.Coli'!G46))-1</f>
        <v>-0.66799906775897167</v>
      </c>
    </row>
    <row r="47" spans="1:19" x14ac:dyDescent="0.25">
      <c r="A47" t="str">
        <f>Family_Level_Aggregate_Counts1!A44</f>
        <v>Comamonadaceae</v>
      </c>
      <c r="B47">
        <f>(('RatioE.Coli'!B47/'RatioE.Coli'!B47))-1</f>
        <v>0</v>
      </c>
      <c r="C47">
        <f>(('RatioE.Coli'!C47/'RatioE.Coli'!C47))-1</f>
        <v>0</v>
      </c>
      <c r="D47">
        <f>(('RatioE.Coli'!D47/'RatioE.Coli'!D47))-1</f>
        <v>0</v>
      </c>
      <c r="E47">
        <f>(('RatioE.Coli'!E47/'RatioE.Coli'!E47))-1</f>
        <v>0</v>
      </c>
      <c r="F47">
        <f>(('RatioE.Coli'!F47/'RatioE.Coli'!F47))-1</f>
        <v>0</v>
      </c>
      <c r="G47">
        <f>(('RatioE.Coli'!G47/'RatioE.Coli'!G47))-1</f>
        <v>0</v>
      </c>
      <c r="H47">
        <f>(('RatioE.Coli'!H47/'RatioE.Coli'!B47))-1</f>
        <v>-5.0604899687468397E-2</v>
      </c>
      <c r="I47">
        <f>(('RatioE.Coli'!I47/'RatioE.Coli'!C47))-1</f>
        <v>-0.50780097192437101</v>
      </c>
      <c r="J47">
        <f>(('RatioE.Coli'!J47/'RatioE.Coli'!D47))-1</f>
        <v>-0.13045930701047548</v>
      </c>
      <c r="K47">
        <f>(('RatioE.Coli'!K47/'RatioE.Coli'!E47))-1</f>
        <v>-0.37799641292725827</v>
      </c>
      <c r="L47">
        <f>(('RatioE.Coli'!L47/'RatioE.Coli'!F47))-1</f>
        <v>-0.35602161605764282</v>
      </c>
      <c r="M47">
        <f>(('RatioE.Coli'!M47/'RatioE.Coli'!G47))-1</f>
        <v>-0.67238658777120319</v>
      </c>
      <c r="N47">
        <f>(('RatioE.Coli'!N47/'RatioE.Coli'!B47))-1</f>
        <v>-0.37620274462379721</v>
      </c>
      <c r="O47">
        <f>(('RatioE.Coli'!O47/'RatioE.Coli'!C47))-1</f>
        <v>-0.13090822065334462</v>
      </c>
      <c r="P47">
        <f>(('RatioE.Coli'!P47/'RatioE.Coli'!D47))-1</f>
        <v>0.64137559113913545</v>
      </c>
      <c r="Q47">
        <f>(('RatioE.Coli'!Q47/'RatioE.Coli'!E47))-1</f>
        <v>-0.65092314821589714</v>
      </c>
      <c r="R47">
        <f>(('RatioE.Coli'!R47/'RatioE.Coli'!F47))-1</f>
        <v>-0.24391201885310299</v>
      </c>
      <c r="S47">
        <f>(('RatioE.Coli'!S47/'RatioE.Coli'!G47))-1</f>
        <v>-0.80897177129516218</v>
      </c>
    </row>
    <row r="48" spans="1:19" x14ac:dyDescent="0.25">
      <c r="A48" t="str">
        <f>Family_Level_Aggregate_Counts1!A45</f>
        <v>Amoebophilaceae</v>
      </c>
      <c r="B48">
        <f>(('RatioE.Coli'!B48/'RatioE.Coli'!B48))-1</f>
        <v>0</v>
      </c>
      <c r="C48">
        <f>(('RatioE.Coli'!C48/'RatioE.Coli'!C48))-1</f>
        <v>0</v>
      </c>
      <c r="D48">
        <f>(('RatioE.Coli'!D48/'RatioE.Coli'!D48))-1</f>
        <v>0</v>
      </c>
      <c r="E48">
        <f>(('RatioE.Coli'!E48/'RatioE.Coli'!E48))-1</f>
        <v>0</v>
      </c>
      <c r="F48">
        <f>(('RatioE.Coli'!F48/'RatioE.Coli'!F48))-1</f>
        <v>0</v>
      </c>
      <c r="G48">
        <f>(('RatioE.Coli'!G48/'RatioE.Coli'!G48))-1</f>
        <v>0</v>
      </c>
      <c r="H48">
        <f>(('RatioE.Coli'!H48/'RatioE.Coli'!B48))-1</f>
        <v>0.79419203918271863</v>
      </c>
      <c r="I48">
        <f>(('RatioE.Coli'!I48/'RatioE.Coli'!C48))-1</f>
        <v>-0.34356039177842113</v>
      </c>
      <c r="J48">
        <f>(('RatioE.Coli'!J48/'RatioE.Coli'!D48))-1</f>
        <v>-0.35589578297072255</v>
      </c>
      <c r="K48">
        <f>(('RatioE.Coli'!K48/'RatioE.Coli'!E48))-1</f>
        <v>-0.32119526181979863</v>
      </c>
      <c r="L48">
        <f>(('RatioE.Coli'!L48/'RatioE.Coli'!F48))-1</f>
        <v>-0.44683908045977005</v>
      </c>
      <c r="M48">
        <f>(('RatioE.Coli'!M48/'RatioE.Coli'!G48))-1</f>
        <v>-0.69570342205323199</v>
      </c>
      <c r="N48">
        <f>(('RatioE.Coli'!N48/'RatioE.Coli'!B48))-1</f>
        <v>0.14021108548263084</v>
      </c>
      <c r="O48">
        <f>(('RatioE.Coli'!O48/'RatioE.Coli'!C48))-1</f>
        <v>-0.30062428969532806</v>
      </c>
      <c r="P48">
        <f>(('RatioE.Coli'!P48/'RatioE.Coli'!D48))-1</f>
        <v>-0.21003313795442669</v>
      </c>
      <c r="Q48">
        <f>(('RatioE.Coli'!Q48/'RatioE.Coli'!E48))-1</f>
        <v>-0.47384332599704937</v>
      </c>
      <c r="R48">
        <f>(('RatioE.Coli'!R48/'RatioE.Coli'!F48))-1</f>
        <v>-0.35411184210526314</v>
      </c>
      <c r="S48">
        <f>(('RatioE.Coli'!S48/'RatioE.Coli'!G48))-1</f>
        <v>-0.57594770662202965</v>
      </c>
    </row>
    <row r="49" spans="1:19" x14ac:dyDescent="0.25">
      <c r="A49" t="str">
        <f>Family_Level_Aggregate_Counts1!A46</f>
        <v>Gemellaceae</v>
      </c>
      <c r="B49">
        <f>(('RatioE.Coli'!B49/'RatioE.Coli'!B49))-1</f>
        <v>0</v>
      </c>
      <c r="C49">
        <f>(('RatioE.Coli'!C49/'RatioE.Coli'!C49))-1</f>
        <v>0</v>
      </c>
      <c r="D49">
        <f>(('RatioE.Coli'!D49/'RatioE.Coli'!D49))-1</f>
        <v>0</v>
      </c>
      <c r="E49">
        <f>(('RatioE.Coli'!E49/'RatioE.Coli'!E49))-1</f>
        <v>0</v>
      </c>
      <c r="F49">
        <f>(('RatioE.Coli'!F49/'RatioE.Coli'!F49))-1</f>
        <v>0</v>
      </c>
      <c r="G49">
        <f>(('RatioE.Coli'!G49/'RatioE.Coli'!G49))-1</f>
        <v>0</v>
      </c>
      <c r="H49">
        <f>(('RatioE.Coli'!H49/'RatioE.Coli'!B49))-1</f>
        <v>4.8654841997961267</v>
      </c>
      <c r="I49">
        <f>(('RatioE.Coli'!I49/'RatioE.Coli'!C49))-1</f>
        <v>1.8910914736087889</v>
      </c>
      <c r="J49">
        <f>(('RatioE.Coli'!J49/'RatioE.Coli'!D49))-1</f>
        <v>1.8709767234658647</v>
      </c>
      <c r="K49">
        <f>(('RatioE.Coli'!K49/'RatioE.Coli'!E49))-1</f>
        <v>0.63697984996804258</v>
      </c>
      <c r="L49">
        <f>(('RatioE.Coli'!L49/'RatioE.Coli'!F49))-1</f>
        <v>1.4301578024547048</v>
      </c>
      <c r="M49">
        <f>(('RatioE.Coli'!M49/'RatioE.Coli'!G49))-1</f>
        <v>-0.13093525179856114</v>
      </c>
      <c r="N49">
        <f>(('RatioE.Coli'!N49/'RatioE.Coli'!B49))-1</f>
        <v>2.0310000590702346</v>
      </c>
      <c r="O49">
        <f>(('RatioE.Coli'!O49/'RatioE.Coli'!C49))-1</f>
        <v>1.5248136383226649</v>
      </c>
      <c r="P49">
        <f>(('RatioE.Coli'!P49/'RatioE.Coli'!D49))-1</f>
        <v>3.7433692249475383</v>
      </c>
      <c r="Q49">
        <f>(('RatioE.Coli'!Q49/'RatioE.Coli'!E49))-1</f>
        <v>-0.1829015913794334</v>
      </c>
      <c r="R49">
        <f>(('RatioE.Coli'!R49/'RatioE.Coli'!F49))-1</f>
        <v>1.4470338983050843</v>
      </c>
      <c r="S49">
        <f>(('RatioE.Coli'!S49/'RatioE.Coli'!G49))-1</f>
        <v>-0.20821360404387856</v>
      </c>
    </row>
    <row r="50" spans="1:19" x14ac:dyDescent="0.25">
      <c r="A50" t="str">
        <f>Family_Level_Aggregate_Counts1!A47</f>
        <v>Thermodesulfovibrionaceae</v>
      </c>
      <c r="B50">
        <f>(('RatioE.Coli'!B50/'RatioE.Coli'!B50))-1</f>
        <v>0</v>
      </c>
      <c r="C50">
        <f>(('RatioE.Coli'!C50/'RatioE.Coli'!C50))-1</f>
        <v>0</v>
      </c>
      <c r="D50">
        <f>(('RatioE.Coli'!D50/'RatioE.Coli'!D50))-1</f>
        <v>0</v>
      </c>
      <c r="E50">
        <f>(('RatioE.Coli'!E50/'RatioE.Coli'!E50))-1</f>
        <v>0</v>
      </c>
      <c r="F50">
        <f>(('RatioE.Coli'!F50/'RatioE.Coli'!F50))-1</f>
        <v>0</v>
      </c>
      <c r="G50">
        <f>(('RatioE.Coli'!G50/'RatioE.Coli'!G50))-1</f>
        <v>0</v>
      </c>
      <c r="H50">
        <f>(('RatioE.Coli'!H50/'RatioE.Coli'!B50))-1</f>
        <v>0.59004089753509459</v>
      </c>
      <c r="I50">
        <f>(('RatioE.Coli'!I50/'RatioE.Coli'!C50))-1</f>
        <v>-0.3672139181573143</v>
      </c>
      <c r="J50">
        <f>(('RatioE.Coli'!J50/'RatioE.Coli'!D50))-1</f>
        <v>0.64246575342465739</v>
      </c>
      <c r="K50">
        <f>(('RatioE.Coli'!K50/'RatioE.Coli'!E50))-1</f>
        <v>5.1027112682860754E-2</v>
      </c>
      <c r="L50">
        <f>(('RatioE.Coli'!L50/'RatioE.Coli'!F50))-1</f>
        <v>-1.4682112068965525E-2</v>
      </c>
      <c r="M50">
        <f>(('RatioE.Coli'!M50/'RatioE.Coli'!G50))-1</f>
        <v>-0.72112612612612614</v>
      </c>
      <c r="N50">
        <f>(('RatioE.Coli'!N50/'RatioE.Coli'!B50))-1</f>
        <v>0.25385753540477696</v>
      </c>
      <c r="O50">
        <f>(('RatioE.Coli'!O50/'RatioE.Coli'!C50))-1</f>
        <v>-0.25372005044136192</v>
      </c>
      <c r="P50">
        <f>(('RatioE.Coli'!P50/'RatioE.Coli'!D50))-1</f>
        <v>1.5174541607898444</v>
      </c>
      <c r="Q50">
        <f>(('RatioE.Coli'!Q50/'RatioE.Coli'!E50))-1</f>
        <v>0.97146722420366483</v>
      </c>
      <c r="R50">
        <f>(('RatioE.Coli'!R50/'RatioE.Coli'!F50))-1</f>
        <v>0.22687088815789491</v>
      </c>
      <c r="S50">
        <f>(('RatioE.Coli'!S50/'RatioE.Coli'!G50))-1</f>
        <v>-0.45797109062415187</v>
      </c>
    </row>
    <row r="51" spans="1:19" x14ac:dyDescent="0.25">
      <c r="A51" t="str">
        <f>Family_Level_Aggregate_Counts1!A48</f>
        <v>Methanomicrobiaceae</v>
      </c>
      <c r="B51">
        <f>(('RatioE.Coli'!B51/'RatioE.Coli'!B51))-1</f>
        <v>0</v>
      </c>
      <c r="C51">
        <f>(('RatioE.Coli'!C51/'RatioE.Coli'!C51))-1</f>
        <v>0</v>
      </c>
      <c r="D51">
        <f>(('RatioE.Coli'!D51/'RatioE.Coli'!D51))-1</f>
        <v>0</v>
      </c>
      <c r="E51">
        <f>(('RatioE.Coli'!E51/'RatioE.Coli'!E51))-1</f>
        <v>0</v>
      </c>
      <c r="F51">
        <f>(('RatioE.Coli'!F51/'RatioE.Coli'!F51))-1</f>
        <v>0</v>
      </c>
      <c r="G51">
        <f>(('RatioE.Coli'!G51/'RatioE.Coli'!G51))-1</f>
        <v>0</v>
      </c>
      <c r="H51">
        <f>(('RatioE.Coli'!H51/'RatioE.Coli'!B51))-1</f>
        <v>1.2675840978593271</v>
      </c>
      <c r="I51">
        <f>(('RatioE.Coli'!I51/'RatioE.Coli'!C51))-1</f>
        <v>-0.68047877929553657</v>
      </c>
      <c r="J51">
        <f>(('RatioE.Coli'!J51/'RatioE.Coli'!D51))-1</f>
        <v>0.13603881278538821</v>
      </c>
      <c r="K51">
        <f>(('RatioE.Coli'!K51/'RatioE.Coli'!E51))-1</f>
        <v>8.5179481104134425E-2</v>
      </c>
      <c r="L51">
        <f>(('RatioE.Coli'!L51/'RatioE.Coli'!F51))-1</f>
        <v>-0.52729885057471271</v>
      </c>
      <c r="M51">
        <f>(('RatioE.Coli'!M51/'RatioE.Coli'!G51))-1</f>
        <v>-0.73923694779116467</v>
      </c>
      <c r="N51">
        <f>(('RatioE.Coli'!N51/'RatioE.Coli'!B51))-1</f>
        <v>0.40787574998101328</v>
      </c>
      <c r="O51">
        <f>(('RatioE.Coli'!O51/'RatioE.Coli'!C51))-1</f>
        <v>-0.80595571419411383</v>
      </c>
      <c r="P51">
        <f>(('RatioE.Coli'!P51/'RatioE.Coli'!D51))-1</f>
        <v>0.4163081805359663</v>
      </c>
      <c r="Q51">
        <f>(('RatioE.Coli'!Q51/'RatioE.Coli'!E51))-1</f>
        <v>-0.88009969003937338</v>
      </c>
      <c r="R51">
        <f>(('RatioE.Coli'!R51/'RatioE.Coli'!F51))-1</f>
        <v>-0.47807017543859653</v>
      </c>
      <c r="S51">
        <f>(('RatioE.Coli'!S51/'RatioE.Coli'!G51))-1</f>
        <v>-0.5535787464727715</v>
      </c>
    </row>
    <row r="52" spans="1:19" x14ac:dyDescent="0.25">
      <c r="A52" t="str">
        <f>Family_Level_Aggregate_Counts1!A49</f>
        <v>Desulfovibrionaceae</v>
      </c>
      <c r="B52">
        <f>(('RatioE.Coli'!B52/'RatioE.Coli'!B52))-1</f>
        <v>0</v>
      </c>
      <c r="C52">
        <f>(('RatioE.Coli'!C52/'RatioE.Coli'!C52))-1</f>
        <v>0</v>
      </c>
      <c r="D52">
        <f>(('RatioE.Coli'!D52/'RatioE.Coli'!D52))-1</f>
        <v>0</v>
      </c>
      <c r="E52">
        <f>(('RatioE.Coli'!E52/'RatioE.Coli'!E52))-1</f>
        <v>0</v>
      </c>
      <c r="F52">
        <f>(('RatioE.Coli'!F52/'RatioE.Coli'!F52))-1</f>
        <v>0</v>
      </c>
      <c r="G52">
        <f>(('RatioE.Coli'!G52/'RatioE.Coli'!G52))-1</f>
        <v>0</v>
      </c>
      <c r="H52">
        <f>(('RatioE.Coli'!H52/'RatioE.Coli'!B52))-1</f>
        <v>0.11385724367375749</v>
      </c>
      <c r="I52">
        <f>(('RatioE.Coli'!I52/'RatioE.Coli'!C52))-1</f>
        <v>-0.35193092097416689</v>
      </c>
      <c r="J52">
        <f>(('RatioE.Coli'!J52/'RatioE.Coli'!D52))-1</f>
        <v>0.36872146118721449</v>
      </c>
      <c r="K52">
        <f>(('RatioE.Coli'!K52/'RatioE.Coli'!E52))-1</f>
        <v>-0.36531629000373989</v>
      </c>
      <c r="L52">
        <f>(('RatioE.Coli'!L52/'RatioE.Coli'!F52))-1</f>
        <v>-0.23248922413793105</v>
      </c>
      <c r="M52">
        <f>(('RatioE.Coli'!M52/'RatioE.Coli'!G52))-1</f>
        <v>-0.46045563549160673</v>
      </c>
      <c r="N52">
        <f>(('RatioE.Coli'!N52/'RatioE.Coli'!B52))-1</f>
        <v>-0.22025343077974657</v>
      </c>
      <c r="O52">
        <f>(('RatioE.Coli'!O52/'RatioE.Coli'!C52))-1</f>
        <v>-0.32456561282906848</v>
      </c>
      <c r="P52">
        <f>(('RatioE.Coli'!P52/'RatioE.Coli'!D52))-1</f>
        <v>0.49598567863730048</v>
      </c>
      <c r="Q52">
        <f>(('RatioE.Coli'!Q52/'RatioE.Coli'!E52))-1</f>
        <v>-0.55660395179266309</v>
      </c>
      <c r="R52">
        <f>(('RatioE.Coli'!R52/'RatioE.Coli'!F52))-1</f>
        <v>-0.14514802631578949</v>
      </c>
      <c r="S52">
        <f>(('RatioE.Coli'!S52/'RatioE.Coli'!G52))-1</f>
        <v>-0.49853528256112312</v>
      </c>
    </row>
    <row r="53" spans="1:19" x14ac:dyDescent="0.25">
      <c r="A53" t="str">
        <f>Family_Level_Aggregate_Counts1!A50</f>
        <v>Thiohalorhabdaceae</v>
      </c>
      <c r="B53">
        <f>(('RatioE.Coli'!B53/'RatioE.Coli'!B53))-1</f>
        <v>0</v>
      </c>
      <c r="C53">
        <f>(('RatioE.Coli'!C53/'RatioE.Coli'!C53))-1</f>
        <v>0</v>
      </c>
      <c r="D53">
        <f>(('RatioE.Coli'!D53/'RatioE.Coli'!D53))-1</f>
        <v>0</v>
      </c>
      <c r="E53">
        <f>(('RatioE.Coli'!E53/'RatioE.Coli'!E53))-1</f>
        <v>0</v>
      </c>
      <c r="F53">
        <f>(('RatioE.Coli'!F53/'RatioE.Coli'!F53))-1</f>
        <v>0</v>
      </c>
      <c r="G53">
        <f>(('RatioE.Coli'!G53/'RatioE.Coli'!G53))-1</f>
        <v>0</v>
      </c>
      <c r="H53">
        <f>(('RatioE.Coli'!H53/'RatioE.Coli'!B53))-1</f>
        <v>-3.5952817824377425E-2</v>
      </c>
      <c r="I53">
        <f>(('RatioE.Coli'!I53/'RatioE.Coli'!C53))-1</f>
        <v>-0.15140261555355894</v>
      </c>
      <c r="J53">
        <f>(('RatioE.Coli'!J53/'RatioE.Coli'!D53))-1</f>
        <v>0.51066294605107365</v>
      </c>
      <c r="K53">
        <f>(('RatioE.Coli'!K53/'RatioE.Coli'!E53))-1</f>
        <v>-0.36492337185383039</v>
      </c>
      <c r="L53">
        <f>(('RatioE.Coli'!L53/'RatioE.Coli'!F53))-1</f>
        <v>0.30617352614015569</v>
      </c>
      <c r="M53">
        <f>(('RatioE.Coli'!M53/'RatioE.Coli'!G53))-1</f>
        <v>-0.49270341207349089</v>
      </c>
      <c r="N53">
        <f>(('RatioE.Coli'!N53/'RatioE.Coli'!B53))-1</f>
        <v>0.47320118478013229</v>
      </c>
      <c r="O53">
        <f>(('RatioE.Coli'!O53/'RatioE.Coli'!C53))-1</f>
        <v>0.13072719630096685</v>
      </c>
      <c r="P53">
        <f>(('RatioE.Coli'!P53/'RatioE.Coli'!D53))-1</f>
        <v>1.0982343415347646</v>
      </c>
      <c r="Q53">
        <f>(('RatioE.Coli'!Q53/'RatioE.Coli'!E53))-1</f>
        <v>-0.58143891795563074</v>
      </c>
      <c r="R53">
        <f>(('RatioE.Coli'!R53/'RatioE.Coli'!F53))-1</f>
        <v>0.53607809847198618</v>
      </c>
      <c r="S53">
        <f>(('RatioE.Coli'!S53/'RatioE.Coli'!G53))-1</f>
        <v>-0.67646901280197125</v>
      </c>
    </row>
    <row r="54" spans="1:19" x14ac:dyDescent="0.25">
      <c r="A54" t="str">
        <f>Family_Level_Aggregate_Counts1!A51</f>
        <v>Leuconostocaceae</v>
      </c>
      <c r="B54">
        <f>(('RatioE.Coli'!B54/'RatioE.Coli'!B54))-1</f>
        <v>0</v>
      </c>
      <c r="C54">
        <f>(('RatioE.Coli'!C54/'RatioE.Coli'!C54))-1</f>
        <v>0</v>
      </c>
      <c r="D54">
        <f>(('RatioE.Coli'!D54/'RatioE.Coli'!D54))-1</f>
        <v>0</v>
      </c>
      <c r="E54">
        <f>(('RatioE.Coli'!E54/'RatioE.Coli'!E54))-1</f>
        <v>0</v>
      </c>
      <c r="F54">
        <f>(('RatioE.Coli'!F54/'RatioE.Coli'!F54))-1</f>
        <v>0</v>
      </c>
      <c r="G54">
        <f>(('RatioE.Coli'!G54/'RatioE.Coli'!G54))-1</f>
        <v>0</v>
      </c>
      <c r="H54">
        <f>(('RatioE.Coli'!H54/'RatioE.Coli'!B54))-1</f>
        <v>1.520363964505941</v>
      </c>
      <c r="I54">
        <f>(('RatioE.Coli'!I54/'RatioE.Coli'!C54))-1</f>
        <v>-0.60221997604073074</v>
      </c>
      <c r="J54">
        <f>(('RatioE.Coli'!J54/'RatioE.Coli'!D54))-1</f>
        <v>-6.144814090019568E-2</v>
      </c>
      <c r="K54">
        <f>(('RatioE.Coli'!K54/'RatioE.Coli'!E54))-1</f>
        <v>-0.28612663372280966</v>
      </c>
      <c r="L54">
        <f>(('RatioE.Coli'!L54/'RatioE.Coli'!F54))-1</f>
        <v>-1.2028869286287103E-2</v>
      </c>
      <c r="M54">
        <f>(('RatioE.Coli'!M54/'RatioE.Coli'!G54))-1</f>
        <v>-0.75214646464646462</v>
      </c>
      <c r="N54">
        <f>(('RatioE.Coli'!N54/'RatioE.Coli'!B54))-1</f>
        <v>0.89993986456454111</v>
      </c>
      <c r="O54">
        <f>(('RatioE.Coli'!O54/'RatioE.Coli'!C54))-1</f>
        <v>-0.47703867171080283</v>
      </c>
      <c r="P54">
        <f>(('RatioE.Coli'!P54/'RatioE.Coli'!D54))-1</f>
        <v>7.7853035539918514E-2</v>
      </c>
      <c r="Q54">
        <f>(('RatioE.Coli'!Q54/'RatioE.Coli'!E54))-1</f>
        <v>-0.81303680480715845</v>
      </c>
      <c r="R54">
        <f>(('RatioE.Coli'!R54/'RatioE.Coli'!F54))-1</f>
        <v>-0.18711750305997554</v>
      </c>
      <c r="S54">
        <f>(('RatioE.Coli'!S54/'RatioE.Coli'!G54))-1</f>
        <v>-0.55531996348322887</v>
      </c>
    </row>
    <row r="55" spans="1:19" x14ac:dyDescent="0.25">
      <c r="A55" t="str">
        <f>Family_Level_Aggregate_Counts1!A52</f>
        <v>Verrucomicrobiaceae</v>
      </c>
      <c r="B55">
        <f>(('RatioE.Coli'!B55/'RatioE.Coli'!B55))-1</f>
        <v>0</v>
      </c>
      <c r="C55">
        <f>(('RatioE.Coli'!C55/'RatioE.Coli'!C55))-1</f>
        <v>0</v>
      </c>
      <c r="D55">
        <f>(('RatioE.Coli'!D55/'RatioE.Coli'!D55))-1</f>
        <v>0</v>
      </c>
      <c r="E55">
        <f>(('RatioE.Coli'!E55/'RatioE.Coli'!E55))-1</f>
        <v>0</v>
      </c>
      <c r="F55">
        <f>(('RatioE.Coli'!F55/'RatioE.Coli'!F55))-1</f>
        <v>0</v>
      </c>
      <c r="G55">
        <f>(('RatioE.Coli'!G55/'RatioE.Coli'!G55))-1</f>
        <v>0</v>
      </c>
      <c r="H55">
        <f>(('RatioE.Coli'!H55/'RatioE.Coli'!B55))-1</f>
        <v>1.6184178639432232</v>
      </c>
      <c r="I55">
        <f>(('RatioE.Coli'!I55/'RatioE.Coli'!C55))-1</f>
        <v>-0.49660926743008227</v>
      </c>
      <c r="J55">
        <f>(('RatioE.Coli'!J55/'RatioE.Coli'!D55))-1</f>
        <v>0.59553816046966723</v>
      </c>
      <c r="K55">
        <f>(('RatioE.Coli'!K55/'RatioE.Coli'!E55))-1</f>
        <v>1.1015932485619135</v>
      </c>
      <c r="L55">
        <f>(('RatioE.Coli'!L55/'RatioE.Coli'!F55))-1</f>
        <v>6.5156375300721603E-2</v>
      </c>
      <c r="M55">
        <f>(('RatioE.Coli'!M55/'RatioE.Coli'!G55))-1</f>
        <v>-0.49666666666666659</v>
      </c>
      <c r="N55">
        <f>(('RatioE.Coli'!N55/'RatioE.Coli'!B55))-1</f>
        <v>2.4809063825945654</v>
      </c>
      <c r="O55">
        <f>(('RatioE.Coli'!O55/'RatioE.Coli'!C55))-1</f>
        <v>-0.38422181347940976</v>
      </c>
      <c r="P55">
        <f>(('RatioE.Coli'!P55/'RatioE.Coli'!D55))-1</f>
        <v>0.72332594532876593</v>
      </c>
      <c r="Q55">
        <f>(('RatioE.Coli'!Q55/'RatioE.Coli'!E55))-1</f>
        <v>-1.9481909655320151E-2</v>
      </c>
      <c r="R55">
        <f>(('RatioE.Coli'!R55/'RatioE.Coli'!F55))-1</f>
        <v>0.35480416156670747</v>
      </c>
      <c r="S55">
        <f>(('RatioE.Coli'!S55/'RatioE.Coli'!G55))-1</f>
        <v>-0.32012910013284479</v>
      </c>
    </row>
    <row r="56" spans="1:19" x14ac:dyDescent="0.25">
      <c r="A56" t="str">
        <f>Family_Level_Aggregate_Counts1!A53</f>
        <v>Thermovenabulum</v>
      </c>
      <c r="B56">
        <f>(('RatioE.Coli'!B56/'RatioE.Coli'!B56))-1</f>
        <v>0</v>
      </c>
      <c r="C56">
        <f>(('RatioE.Coli'!C56/'RatioE.Coli'!C56))-1</f>
        <v>0</v>
      </c>
      <c r="D56">
        <f>(('RatioE.Coli'!D56/'RatioE.Coli'!D56))-1</f>
        <v>0</v>
      </c>
      <c r="E56">
        <f>(('RatioE.Coli'!E56/'RatioE.Coli'!E56))-1</f>
        <v>0</v>
      </c>
      <c r="F56">
        <f>(('RatioE.Coli'!F56/'RatioE.Coli'!F56))-1</f>
        <v>0</v>
      </c>
      <c r="G56">
        <f>(('RatioE.Coli'!G56/'RatioE.Coli'!G56))-1</f>
        <v>0</v>
      </c>
      <c r="H56">
        <f>(('RatioE.Coli'!H56/'RatioE.Coli'!B56))-1</f>
        <v>0.94045721161076878</v>
      </c>
      <c r="I56">
        <f>(('RatioE.Coli'!I56/'RatioE.Coli'!C56))-1</f>
        <v>-0.34010721099972741</v>
      </c>
      <c r="J56">
        <f>(('RatioE.Coli'!J56/'RatioE.Coli'!D56))-1</f>
        <v>-0.28447036484470356</v>
      </c>
      <c r="K56">
        <f>(('RatioE.Coli'!K56/'RatioE.Coli'!E56))-1</f>
        <v>-0.26023202898957842</v>
      </c>
      <c r="L56">
        <f>(('RatioE.Coli'!L56/'RatioE.Coli'!F56))-1</f>
        <v>-0.2066862910008409</v>
      </c>
      <c r="M56">
        <f>(('RatioE.Coli'!M56/'RatioE.Coli'!G56))-1</f>
        <v>-0.66271477663230238</v>
      </c>
      <c r="N56">
        <f>(('RatioE.Coli'!N56/'RatioE.Coli'!B56))-1</f>
        <v>0.16322848850890259</v>
      </c>
      <c r="O56">
        <f>(('RatioE.Coli'!O56/'RatioE.Coli'!C56))-1</f>
        <v>-0.27963784235657507</v>
      </c>
      <c r="P56">
        <f>(('RatioE.Coli'!P56/'RatioE.Coli'!D56))-1</f>
        <v>-0.17955843539219918</v>
      </c>
      <c r="Q56">
        <f>(('RatioE.Coli'!Q56/'RatioE.Coli'!E56))-1</f>
        <v>-0.77256023677571861</v>
      </c>
      <c r="R56">
        <f>(('RatioE.Coli'!R56/'RatioE.Coli'!F56))-1</f>
        <v>-7.3331193838254038E-2</v>
      </c>
      <c r="S56">
        <f>(('RatioE.Coli'!S56/'RatioE.Coli'!G56))-1</f>
        <v>-0.40999669381743853</v>
      </c>
    </row>
    <row r="57" spans="1:19" x14ac:dyDescent="0.25">
      <c r="A57" t="str">
        <f>Family_Level_Aggregate_Counts1!A54</f>
        <v>Succinivibrionaceae</v>
      </c>
      <c r="B57">
        <f>(('RatioE.Coli'!B57/'RatioE.Coli'!B57))-1</f>
        <v>0</v>
      </c>
      <c r="C57">
        <f>(('RatioE.Coli'!C57/'RatioE.Coli'!C57))-1</f>
        <v>0</v>
      </c>
      <c r="D57">
        <f>(('RatioE.Coli'!D57/'RatioE.Coli'!D57))-1</f>
        <v>0</v>
      </c>
      <c r="E57">
        <f>(('RatioE.Coli'!E57/'RatioE.Coli'!E57))-1</f>
        <v>0</v>
      </c>
      <c r="F57">
        <f>(('RatioE.Coli'!F57/'RatioE.Coli'!F57))-1</f>
        <v>0</v>
      </c>
      <c r="G57">
        <f>(('RatioE.Coli'!G57/'RatioE.Coli'!G57))-1</f>
        <v>0</v>
      </c>
      <c r="H57">
        <f>(('RatioE.Coli'!H57/'RatioE.Coli'!B57))-1</f>
        <v>0.28496432212028555</v>
      </c>
      <c r="I57">
        <f>(('RatioE.Coli'!I57/'RatioE.Coli'!C57))-1</f>
        <v>-0.55045822102425879</v>
      </c>
      <c r="J57">
        <f>(('RatioE.Coli'!J57/'RatioE.Coli'!D57))-1</f>
        <v>-0.27962028358567659</v>
      </c>
      <c r="K57">
        <f>(('RatioE.Coli'!K57/'RatioE.Coli'!E57))-1</f>
        <v>1.9950953678474113</v>
      </c>
      <c r="L57">
        <f>(('RatioE.Coli'!L57/'RatioE.Coli'!F57))-1</f>
        <v>-0.36637931034482751</v>
      </c>
      <c r="M57">
        <f>(('RatioE.Coli'!M57/'RatioE.Coli'!G57))-1</f>
        <v>-0.45472222222222225</v>
      </c>
      <c r="N57">
        <f>(('RatioE.Coli'!N57/'RatioE.Coli'!B57))-1</f>
        <v>3.2048555732766264</v>
      </c>
      <c r="O57">
        <f>(('RatioE.Coli'!O57/'RatioE.Coli'!C57))-1</f>
        <v>0.68930643127364433</v>
      </c>
      <c r="P57">
        <f>(('RatioE.Coli'!P57/'RatioE.Coli'!D57))-1</f>
        <v>0.51310221958280744</v>
      </c>
      <c r="Q57">
        <f>(('RatioE.Coli'!Q57/'RatioE.Coli'!E57))-1</f>
        <v>0.76493256262042375</v>
      </c>
      <c r="R57">
        <f>(('RatioE.Coli'!R57/'RatioE.Coli'!F57))-1</f>
        <v>0.75</v>
      </c>
      <c r="S57">
        <f>(('RatioE.Coli'!S57/'RatioE.Coli'!G57))-1</f>
        <v>-0.57199546485260777</v>
      </c>
    </row>
    <row r="58" spans="1:19" x14ac:dyDescent="0.25">
      <c r="A58" t="str">
        <f>Family_Level_Aggregate_Counts1!A55</f>
        <v>Rhodospirillaceae</v>
      </c>
      <c r="B58">
        <f>(('RatioE.Coli'!B58/'RatioE.Coli'!B58))-1</f>
        <v>0</v>
      </c>
      <c r="C58">
        <f>(('RatioE.Coli'!C58/'RatioE.Coli'!C58))-1</f>
        <v>0</v>
      </c>
      <c r="D58">
        <f>(('RatioE.Coli'!D58/'RatioE.Coli'!D58))-1</f>
        <v>0</v>
      </c>
      <c r="E58">
        <f>(('RatioE.Coli'!E58/'RatioE.Coli'!E58))-1</f>
        <v>0</v>
      </c>
      <c r="F58">
        <f>(('RatioE.Coli'!F58/'RatioE.Coli'!F58))-1</f>
        <v>0</v>
      </c>
      <c r="G58">
        <f>(('RatioE.Coli'!G58/'RatioE.Coli'!G58))-1</f>
        <v>0</v>
      </c>
      <c r="H58">
        <f>(('RatioE.Coli'!H58/'RatioE.Coli'!B58))-1</f>
        <v>0.75997811632017509</v>
      </c>
      <c r="I58">
        <f>(('RatioE.Coli'!I58/'RatioE.Coli'!C58))-1</f>
        <v>-0.23552677838978076</v>
      </c>
      <c r="J58">
        <f>(('RatioE.Coli'!J58/'RatioE.Coli'!D58))-1</f>
        <v>0.29406392694063932</v>
      </c>
      <c r="K58">
        <f>(('RatioE.Coli'!K58/'RatioE.Coli'!E58))-1</f>
        <v>0.16668193162823708</v>
      </c>
      <c r="L58">
        <f>(('RatioE.Coli'!L58/'RatioE.Coli'!F58))-1</f>
        <v>-0.11119228521332558</v>
      </c>
      <c r="M58">
        <f>(('RatioE.Coli'!M58/'RatioE.Coli'!G58))-1</f>
        <v>-0.7380311890838207</v>
      </c>
      <c r="N58">
        <f>(('RatioE.Coli'!N58/'RatioE.Coli'!B58))-1</f>
        <v>0.77934828731545291</v>
      </c>
      <c r="O58">
        <f>(('RatioE.Coli'!O58/'RatioE.Coli'!C58))-1</f>
        <v>-5.9775755249739548E-2</v>
      </c>
      <c r="P58">
        <f>(('RatioE.Coli'!P58/'RatioE.Coli'!D58))-1</f>
        <v>0.67403228334116916</v>
      </c>
      <c r="Q58">
        <f>(('RatioE.Coli'!Q58/'RatioE.Coli'!E58))-1</f>
        <v>-0.16573565842521976</v>
      </c>
      <c r="R58">
        <f>(('RatioE.Coli'!R58/'RatioE.Coli'!F58))-1</f>
        <v>2.1743978590544E-2</v>
      </c>
      <c r="S58">
        <f>(('RatioE.Coli'!S58/'RatioE.Coli'!G58))-1</f>
        <v>-0.50656118754937229</v>
      </c>
    </row>
    <row r="59" spans="1:19" x14ac:dyDescent="0.25">
      <c r="A59" t="str">
        <f>Family_Level_Aggregate_Counts1!A56</f>
        <v>Moraxellaceae</v>
      </c>
      <c r="B59">
        <f>(('RatioE.Coli'!B59/'RatioE.Coli'!B59))-1</f>
        <v>0</v>
      </c>
      <c r="C59">
        <f>(('RatioE.Coli'!C59/'RatioE.Coli'!C59))-1</f>
        <v>0</v>
      </c>
      <c r="D59">
        <f>(('RatioE.Coli'!D59/'RatioE.Coli'!D59))-1</f>
        <v>0</v>
      </c>
      <c r="E59">
        <f>(('RatioE.Coli'!E59/'RatioE.Coli'!E59))-1</f>
        <v>0</v>
      </c>
      <c r="F59">
        <f>(('RatioE.Coli'!F59/'RatioE.Coli'!F59))-1</f>
        <v>0</v>
      </c>
      <c r="G59">
        <f>(('RatioE.Coli'!G59/'RatioE.Coli'!G59))-1</f>
        <v>0</v>
      </c>
      <c r="H59">
        <f>(('RatioE.Coli'!H59/'RatioE.Coli'!B59))-1</f>
        <v>-0.10261565488971303</v>
      </c>
      <c r="I59">
        <f>(('RatioE.Coli'!I59/'RatioE.Coli'!C59))-1</f>
        <v>-0.81873315363881405</v>
      </c>
      <c r="J59">
        <f>(('RatioE.Coli'!J59/'RatioE.Coli'!D59))-1</f>
        <v>-0.63500761035007613</v>
      </c>
      <c r="K59">
        <f>(('RatioE.Coli'!K59/'RatioE.Coli'!E59))-1</f>
        <v>-0.61001362397820169</v>
      </c>
      <c r="L59">
        <f>(('RatioE.Coli'!L59/'RatioE.Coli'!F59))-1</f>
        <v>-0.57758620689655171</v>
      </c>
      <c r="M59">
        <f>(('RatioE.Coli'!M59/'RatioE.Coli'!G59))-1</f>
        <v>-0.86132653061224485</v>
      </c>
      <c r="N59">
        <f>(('RatioE.Coli'!N59/'RatioE.Coli'!B59))-1</f>
        <v>0.81166649699684434</v>
      </c>
      <c r="O59">
        <f>(('RatioE.Coli'!O59/'RatioE.Coli'!C59))-1</f>
        <v>-0.86770491803278693</v>
      </c>
      <c r="P59">
        <f>(('RatioE.Coli'!P59/'RatioE.Coli'!D59))-1</f>
        <v>-0.5772214386459803</v>
      </c>
      <c r="Q59">
        <f>(('RatioE.Coli'!Q59/'RatioE.Coli'!E59))-1</f>
        <v>-0.86211464354527934</v>
      </c>
      <c r="R59">
        <f>(('RatioE.Coli'!R59/'RatioE.Coli'!F59))-1</f>
        <v>-0.67763157894736836</v>
      </c>
      <c r="S59">
        <f>(('RatioE.Coli'!S59/'RatioE.Coli'!G59))-1</f>
        <v>-0.86523472362706011</v>
      </c>
    </row>
    <row r="60" spans="1:19" x14ac:dyDescent="0.25">
      <c r="A60" t="str">
        <f>Family_Level_Aggregate_Counts1!A57</f>
        <v>Legionellaceae</v>
      </c>
      <c r="B60">
        <f>(('RatioE.Coli'!B60/'RatioE.Coli'!B60))-1</f>
        <v>0</v>
      </c>
      <c r="C60">
        <f>(('RatioE.Coli'!C60/'RatioE.Coli'!C60))-1</f>
        <v>0</v>
      </c>
      <c r="D60">
        <f>(('RatioE.Coli'!D60/'RatioE.Coli'!D60))-1</f>
        <v>0</v>
      </c>
      <c r="E60">
        <f>(('RatioE.Coli'!E60/'RatioE.Coli'!E60))-1</f>
        <v>0</v>
      </c>
      <c r="F60">
        <f>(('RatioE.Coli'!F60/'RatioE.Coli'!F60))-1</f>
        <v>0</v>
      </c>
      <c r="G60">
        <f>(('RatioE.Coli'!G60/'RatioE.Coli'!G60))-1</f>
        <v>0</v>
      </c>
      <c r="H60">
        <f>(('RatioE.Coli'!H60/'RatioE.Coli'!B60))-1</f>
        <v>2.3147956630525441</v>
      </c>
      <c r="I60">
        <f>(('RatioE.Coli'!I60/'RatioE.Coli'!C60))-1</f>
        <v>0.88517520215633416</v>
      </c>
      <c r="J60">
        <f>(('RatioE.Coli'!J60/'RatioE.Coli'!D60))-1</f>
        <v>1.6690068493150685</v>
      </c>
      <c r="K60">
        <f>(('RatioE.Coli'!K60/'RatioE.Coli'!E60))-1</f>
        <v>2.5655897236278706</v>
      </c>
      <c r="L60">
        <f>(('RatioE.Coli'!L60/'RatioE.Coli'!F60))-1</f>
        <v>1.7128935532233882</v>
      </c>
      <c r="M60">
        <f>(('RatioE.Coli'!M60/'RatioE.Coli'!G60))-1</f>
        <v>0.58864583333333331</v>
      </c>
      <c r="N60">
        <f>(('RatioE.Coli'!N60/'RatioE.Coli'!B60))-1</f>
        <v>1.8382775119617225</v>
      </c>
      <c r="O60">
        <f>(('RatioE.Coli'!O60/'RatioE.Coli'!C60))-1</f>
        <v>1.2679156908665106</v>
      </c>
      <c r="P60">
        <f>(('RatioE.Coli'!P60/'RatioE.Coli'!D60))-1</f>
        <v>1.3252820874471087</v>
      </c>
      <c r="Q60">
        <f>(('RatioE.Coli'!Q60/'RatioE.Coli'!E60))-1</f>
        <v>3.7274979355904216</v>
      </c>
      <c r="R60">
        <f>(('RatioE.Coli'!R60/'RatioE.Coli'!F60))-1</f>
        <v>1.8632723112128144</v>
      </c>
      <c r="S60">
        <f>(('RatioE.Coli'!S60/'RatioE.Coli'!G60))-1</f>
        <v>1.7973153547133141</v>
      </c>
    </row>
    <row r="61" spans="1:19" x14ac:dyDescent="0.25">
      <c r="A61" t="str">
        <f>Family_Level_Aggregate_Counts1!A58</f>
        <v>Anaerobrancaceae</v>
      </c>
      <c r="B61">
        <f>(('RatioE.Coli'!B61/'RatioE.Coli'!B61))-1</f>
        <v>0</v>
      </c>
      <c r="C61">
        <f>(('RatioE.Coli'!C61/'RatioE.Coli'!C61))-1</f>
        <v>0</v>
      </c>
      <c r="D61">
        <f>(('RatioE.Coli'!D61/'RatioE.Coli'!D61))-1</f>
        <v>0</v>
      </c>
      <c r="E61">
        <f>(('RatioE.Coli'!E61/'RatioE.Coli'!E61))-1</f>
        <v>0</v>
      </c>
      <c r="F61">
        <f>(('RatioE.Coli'!F61/'RatioE.Coli'!F61))-1</f>
        <v>0</v>
      </c>
      <c r="G61">
        <f>(('RatioE.Coli'!G61/'RatioE.Coli'!G61))-1</f>
        <v>0</v>
      </c>
      <c r="H61">
        <f>(('RatioE.Coli'!H61/'RatioE.Coli'!B61))-1</f>
        <v>0.33895441968836471</v>
      </c>
      <c r="I61">
        <f>(('RatioE.Coli'!I61/'RatioE.Coli'!C61))-1</f>
        <v>-0.53629411395975679</v>
      </c>
      <c r="J61">
        <f>(('RatioE.Coli'!J61/'RatioE.Coli'!D61))-1</f>
        <v>-1.0020641771439243E-2</v>
      </c>
      <c r="K61">
        <f>(('RatioE.Coli'!K61/'RatioE.Coli'!E61))-1</f>
        <v>-8.6317633320358134E-2</v>
      </c>
      <c r="L61">
        <f>(('RatioE.Coli'!L61/'RatioE.Coli'!F61))-1</f>
        <v>-0.27144659377628255</v>
      </c>
      <c r="M61">
        <f>(('RatioE.Coli'!M61/'RatioE.Coli'!G61))-1</f>
        <v>-0.60977528089887634</v>
      </c>
      <c r="N61">
        <f>(('RatioE.Coli'!N61/'RatioE.Coli'!B61))-1</f>
        <v>0.5017341333130807</v>
      </c>
      <c r="O61">
        <f>(('RatioE.Coli'!O61/'RatioE.Coli'!C61))-1</f>
        <v>-0.32550807941581861</v>
      </c>
      <c r="P61">
        <f>(('RatioE.Coli'!P61/'RatioE.Coli'!D61))-1</f>
        <v>4.2467685530459542E-2</v>
      </c>
      <c r="Q61">
        <f>(('RatioE.Coli'!Q61/'RatioE.Coli'!E61))-1</f>
        <v>-0.40118359482521326</v>
      </c>
      <c r="R61">
        <f>(('RatioE.Coli'!R61/'RatioE.Coli'!F61))-1</f>
        <v>-2.3908857509627568E-2</v>
      </c>
      <c r="S61">
        <f>(('RatioE.Coli'!S61/'RatioE.Coli'!G61))-1</f>
        <v>-0.43115930160186067</v>
      </c>
    </row>
    <row r="62" spans="1:19" x14ac:dyDescent="0.25">
      <c r="A62" t="str">
        <f>Family_Level_Aggregate_Counts1!A59</f>
        <v>Prevotellaceae</v>
      </c>
      <c r="B62">
        <f>(('RatioE.Coli'!B62/'RatioE.Coli'!B62))-1</f>
        <v>0</v>
      </c>
      <c r="C62">
        <f>(('RatioE.Coli'!C62/'RatioE.Coli'!C62))-1</f>
        <v>0</v>
      </c>
      <c r="D62">
        <f>(('RatioE.Coli'!D62/'RatioE.Coli'!D62))-1</f>
        <v>0</v>
      </c>
      <c r="E62">
        <f>(('RatioE.Coli'!E62/'RatioE.Coli'!E62))-1</f>
        <v>0</v>
      </c>
      <c r="F62">
        <f>(('RatioE.Coli'!F62/'RatioE.Coli'!F62))-1</f>
        <v>0</v>
      </c>
      <c r="G62">
        <f>(('RatioE.Coli'!G62/'RatioE.Coli'!G62))-1</f>
        <v>0</v>
      </c>
      <c r="H62">
        <f>(('RatioE.Coli'!H62/'RatioE.Coli'!B62))-1</f>
        <v>-0.77324159021406724</v>
      </c>
      <c r="I62">
        <f>(('RatioE.Coli'!I62/'RatioE.Coli'!C62))-1</f>
        <v>-0.95420627039296357</v>
      </c>
      <c r="J62">
        <f>(('RatioE.Coli'!J62/'RatioE.Coli'!D62))-1</f>
        <v>-0.75274709088230962</v>
      </c>
      <c r="K62">
        <f>(('RatioE.Coli'!K62/'RatioE.Coli'!E62))-1</f>
        <v>-0.93066908870723586</v>
      </c>
      <c r="L62">
        <f>(('RatioE.Coli'!L62/'RatioE.Coli'!F62))-1</f>
        <v>-0.85894396551724139</v>
      </c>
      <c r="M62">
        <f>(('RatioE.Coli'!M62/'RatioE.Coli'!G62))-1</f>
        <v>-0.95265676567656765</v>
      </c>
      <c r="N62">
        <f>(('RatioE.Coli'!N62/'RatioE.Coli'!B62))-1</f>
        <v>-0.7240563530037214</v>
      </c>
      <c r="O62">
        <f>(('RatioE.Coli'!O62/'RatioE.Coli'!C62))-1</f>
        <v>-0.95715139045596331</v>
      </c>
      <c r="P62">
        <f>(('RatioE.Coli'!P62/'RatioE.Coli'!D62))-1</f>
        <v>-0.89089585513444647</v>
      </c>
      <c r="Q62">
        <f>(('RatioE.Coli'!Q62/'RatioE.Coli'!E62))-1</f>
        <v>-1</v>
      </c>
      <c r="R62">
        <f>(('RatioE.Coli'!R62/'RatioE.Coli'!F62))-1</f>
        <v>-0.89868421052631575</v>
      </c>
      <c r="S62">
        <f>(('RatioE.Coli'!S62/'RatioE.Coli'!G62))-1</f>
        <v>-0.96730941315705909</v>
      </c>
    </row>
    <row r="63" spans="1:19" x14ac:dyDescent="0.25">
      <c r="A63" t="str">
        <f>Family_Level_Aggregate_Counts1!A60</f>
        <v>Halomonadaceae</v>
      </c>
      <c r="B63">
        <f>(('RatioE.Coli'!B63/'RatioE.Coli'!B63))-1</f>
        <v>0</v>
      </c>
      <c r="C63">
        <f>(('RatioE.Coli'!C63/'RatioE.Coli'!C63))-1</f>
        <v>0</v>
      </c>
      <c r="D63">
        <f>(('RatioE.Coli'!D63/'RatioE.Coli'!D63))-1</f>
        <v>0</v>
      </c>
      <c r="E63">
        <f>(('RatioE.Coli'!E63/'RatioE.Coli'!E63))-1</f>
        <v>0</v>
      </c>
      <c r="F63">
        <f>(('RatioE.Coli'!F63/'RatioE.Coli'!F63))-1</f>
        <v>0</v>
      </c>
      <c r="G63">
        <f>(('RatioE.Coli'!G63/'RatioE.Coli'!G63))-1</f>
        <v>0</v>
      </c>
      <c r="H63">
        <f>(('RatioE.Coli'!H63/'RatioE.Coli'!B63))-1</f>
        <v>0.55994147421702012</v>
      </c>
      <c r="I63">
        <f>(('RatioE.Coli'!I63/'RatioE.Coli'!C63))-1</f>
        <v>-0.39435547804027271</v>
      </c>
      <c r="J63">
        <f>(('RatioE.Coli'!J63/'RatioE.Coli'!D63))-1</f>
        <v>-6.830890010414159E-2</v>
      </c>
      <c r="K63">
        <f>(('RatioE.Coli'!K63/'RatioE.Coli'!E63))-1</f>
        <v>2.3714237057220755E-2</v>
      </c>
      <c r="L63">
        <f>(('RatioE.Coli'!L63/'RatioE.Coli'!F63))-1</f>
        <v>-1.5755053507728989E-2</v>
      </c>
      <c r="M63">
        <f>(('RatioE.Coli'!M63/'RatioE.Coli'!G63))-1</f>
        <v>6.6666666666665986E-3</v>
      </c>
      <c r="N63">
        <f>(('RatioE.Coli'!N63/'RatioE.Coli'!B63))-1</f>
        <v>0.10105593136446145</v>
      </c>
      <c r="O63">
        <f>(('RatioE.Coli'!O63/'RatioE.Coli'!C63))-1</f>
        <v>-0.32954528595801491</v>
      </c>
      <c r="P63">
        <f>(('RatioE.Coli'!P63/'RatioE.Coli'!D63))-1</f>
        <v>2.356914854131098E-2</v>
      </c>
      <c r="Q63">
        <f>(('RatioE.Coli'!Q63/'RatioE.Coli'!E63))-1</f>
        <v>0.2754395472061657</v>
      </c>
      <c r="R63">
        <f>(('RatioE.Coli'!R63/'RatioE.Coli'!F63))-1</f>
        <v>0.24024500907441015</v>
      </c>
      <c r="S63">
        <f>(('RatioE.Coli'!S63/'RatioE.Coli'!G63))-1</f>
        <v>0.26049687274177091</v>
      </c>
    </row>
    <row r="64" spans="1:19" x14ac:dyDescent="0.25">
      <c r="A64" t="str">
        <f>Family_Level_Aggregate_Counts1!A61</f>
        <v>Oceanospirillaceae</v>
      </c>
      <c r="B64">
        <f>(('RatioE.Coli'!B64/'RatioE.Coli'!B64))-1</f>
        <v>0</v>
      </c>
      <c r="C64">
        <f>(('RatioE.Coli'!C64/'RatioE.Coli'!C64))-1</f>
        <v>0</v>
      </c>
      <c r="D64">
        <f>(('RatioE.Coli'!D64/'RatioE.Coli'!D64))-1</f>
        <v>0</v>
      </c>
      <c r="E64">
        <f>(('RatioE.Coli'!E64/'RatioE.Coli'!E64))-1</f>
        <v>0</v>
      </c>
      <c r="F64">
        <f>(('RatioE.Coli'!F64/'RatioE.Coli'!F64))-1</f>
        <v>0</v>
      </c>
      <c r="G64">
        <f>(('RatioE.Coli'!G64/'RatioE.Coli'!G64))-1</f>
        <v>0</v>
      </c>
      <c r="H64">
        <f>(('RatioE.Coli'!H64/'RatioE.Coli'!B64))-1</f>
        <v>0.28599974864898825</v>
      </c>
      <c r="I64">
        <f>(('RatioE.Coli'!I64/'RatioE.Coli'!C64))-1</f>
        <v>-0.60639199075856753</v>
      </c>
      <c r="J64">
        <f>(('RatioE.Coli'!J64/'RatioE.Coli'!D64))-1</f>
        <v>0.16486932866996984</v>
      </c>
      <c r="K64">
        <f>(('RatioE.Coli'!K64/'RatioE.Coli'!E64))-1</f>
        <v>-0.59144284416763981</v>
      </c>
      <c r="L64">
        <f>(('RatioE.Coli'!L64/'RatioE.Coli'!F64))-1</f>
        <v>-0.3893103448275862</v>
      </c>
      <c r="M64">
        <f>(('RatioE.Coli'!M64/'RatioE.Coli'!G64))-1</f>
        <v>-0.73317269076305225</v>
      </c>
      <c r="N64">
        <f>(('RatioE.Coli'!N64/'RatioE.Coli'!B64))-1</f>
        <v>-9.27880098752486E-2</v>
      </c>
      <c r="O64">
        <f>(('RatioE.Coli'!O64/'RatioE.Coli'!C64))-1</f>
        <v>-0.30217978742568907</v>
      </c>
      <c r="P64">
        <f>(('RatioE.Coli'!P64/'RatioE.Coli'!D64))-1</f>
        <v>0.36728385799597874</v>
      </c>
      <c r="Q64">
        <f>(('RatioE.Coli'!Q64/'RatioE.Coli'!E64))-1</f>
        <v>-0.76362510322047894</v>
      </c>
      <c r="R64">
        <f>(('RatioE.Coli'!R64/'RatioE.Coli'!F64))-1</f>
        <v>-0.33131578947368423</v>
      </c>
      <c r="S64">
        <f>(('RatioE.Coli'!S64/'RatioE.Coli'!G64))-1</f>
        <v>-0.81435947873125158</v>
      </c>
    </row>
    <row r="65" spans="1:19" x14ac:dyDescent="0.25">
      <c r="A65" t="str">
        <f>Family_Level_Aggregate_Counts1!A62</f>
        <v>Alteromonadaceae</v>
      </c>
      <c r="B65">
        <f>(('RatioE.Coli'!B65/'RatioE.Coli'!B65))-1</f>
        <v>0</v>
      </c>
      <c r="C65">
        <f>(('RatioE.Coli'!C65/'RatioE.Coli'!C65))-1</f>
        <v>0</v>
      </c>
      <c r="D65">
        <f>(('RatioE.Coli'!D65/'RatioE.Coli'!D65))-1</f>
        <v>0</v>
      </c>
      <c r="E65">
        <f>(('RatioE.Coli'!E65/'RatioE.Coli'!E65))-1</f>
        <v>0</v>
      </c>
      <c r="F65">
        <f>(('RatioE.Coli'!F65/'RatioE.Coli'!F65))-1</f>
        <v>0</v>
      </c>
      <c r="G65">
        <f>(('RatioE.Coli'!G65/'RatioE.Coli'!G65))-1</f>
        <v>0</v>
      </c>
      <c r="H65">
        <f>(('RatioE.Coli'!H65/'RatioE.Coli'!B65))-1</f>
        <v>0.23686405337781502</v>
      </c>
      <c r="I65">
        <f>(('RatioE.Coli'!I65/'RatioE.Coli'!C65))-1</f>
        <v>-0.32965468138127441</v>
      </c>
      <c r="J65">
        <f>(('RatioE.Coli'!J65/'RatioE.Coli'!D65))-1</f>
        <v>0.23433789954337891</v>
      </c>
      <c r="K65">
        <f>(('RatioE.Coli'!K65/'RatioE.Coli'!E65))-1</f>
        <v>8.9018559457097357E-2</v>
      </c>
      <c r="L65">
        <f>(('RatioE.Coli'!L65/'RatioE.Coli'!F65))-1</f>
        <v>-0.17689655172413787</v>
      </c>
      <c r="M65">
        <f>(('RatioE.Coli'!M65/'RatioE.Coli'!G65))-1</f>
        <v>-0.26072916666666668</v>
      </c>
      <c r="N65">
        <f>(('RatioE.Coli'!N65/'RatioE.Coli'!B65))-1</f>
        <v>-0.19367116137451057</v>
      </c>
      <c r="O65">
        <f>(('RatioE.Coli'!O65/'RatioE.Coli'!C65))-1</f>
        <v>-0.61597944276570937</v>
      </c>
      <c r="P65">
        <f>(('RatioE.Coli'!P65/'RatioE.Coli'!D65))-1</f>
        <v>0.69111424541607902</v>
      </c>
      <c r="Q65">
        <f>(('RatioE.Coli'!Q65/'RatioE.Coli'!E65))-1</f>
        <v>-0.2507361762460466</v>
      </c>
      <c r="R65">
        <f>(('RatioE.Coli'!R65/'RatioE.Coli'!F65))-1</f>
        <v>5.3684210526315779E-2</v>
      </c>
      <c r="S65">
        <f>(('RatioE.Coli'!S65/'RatioE.Coli'!G65))-1</f>
        <v>0.37572886297376096</v>
      </c>
    </row>
    <row r="66" spans="1:19" x14ac:dyDescent="0.25">
      <c r="A66" t="str">
        <f>Family_Level_Aggregate_Counts1!A63</f>
        <v>Caldicellulosiruptoraceae</v>
      </c>
      <c r="B66">
        <f>(('RatioE.Coli'!B66/'RatioE.Coli'!B66))-1</f>
        <v>0</v>
      </c>
      <c r="C66">
        <f>(('RatioE.Coli'!C66/'RatioE.Coli'!C66))-1</f>
        <v>0</v>
      </c>
      <c r="D66">
        <f>(('RatioE.Coli'!D66/'RatioE.Coli'!D66))-1</f>
        <v>0</v>
      </c>
      <c r="E66">
        <f>(('RatioE.Coli'!E66/'RatioE.Coli'!E66))-1</f>
        <v>0</v>
      </c>
      <c r="F66">
        <f>(('RatioE.Coli'!F66/'RatioE.Coli'!F66))-1</f>
        <v>0</v>
      </c>
      <c r="G66">
        <f>(('RatioE.Coli'!G66/'RatioE.Coli'!G66))-1</f>
        <v>0</v>
      </c>
      <c r="H66">
        <f>(('RatioE.Coli'!H66/'RatioE.Coli'!B66))-1</f>
        <v>0.36055045871559632</v>
      </c>
      <c r="I66">
        <f>(('RatioE.Coli'!I66/'RatioE.Coli'!C66))-1</f>
        <v>-0.5921495956873315</v>
      </c>
      <c r="J66">
        <f>(('RatioE.Coli'!J66/'RatioE.Coli'!D66))-1</f>
        <v>1.9978732720335346E-2</v>
      </c>
      <c r="K66">
        <f>(('RatioE.Coli'!K66/'RatioE.Coli'!E66))-1</f>
        <v>-0.17897605048042453</v>
      </c>
      <c r="L66">
        <f>(('RatioE.Coli'!L66/'RatioE.Coli'!F66))-1</f>
        <v>-0.28514588859416445</v>
      </c>
      <c r="M66">
        <f>(('RatioE.Coli'!M66/'RatioE.Coli'!G66))-1</f>
        <v>-0.71730593607305937</v>
      </c>
      <c r="N66">
        <f>(('RatioE.Coli'!N66/'RatioE.Coli'!B66))-1</f>
        <v>-0.15758886631273084</v>
      </c>
      <c r="O66">
        <f>(('RatioE.Coli'!O66/'RatioE.Coli'!C66))-1</f>
        <v>-0.61837957124842369</v>
      </c>
      <c r="P66">
        <f>(('RatioE.Coli'!P66/'RatioE.Coli'!D66))-1</f>
        <v>0.29729311977123873</v>
      </c>
      <c r="Q66">
        <f>(('RatioE.Coli'!Q66/'RatioE.Coli'!E66))-1</f>
        <v>-0.57424872392928372</v>
      </c>
      <c r="R66">
        <f>(('RatioE.Coli'!R66/'RatioE.Coli'!F66))-1</f>
        <v>-0.33755060728744946</v>
      </c>
      <c r="S66">
        <f>(('RatioE.Coli'!S66/'RatioE.Coli'!G66))-1</f>
        <v>-0.40699175952181266</v>
      </c>
    </row>
    <row r="67" spans="1:19" x14ac:dyDescent="0.25">
      <c r="A67" t="str">
        <f>Family_Level_Aggregate_Counts1!A64</f>
        <v>Carboxydocellaceae</v>
      </c>
      <c r="B67">
        <f>(('RatioE.Coli'!B67/'RatioE.Coli'!B67))-1</f>
        <v>0</v>
      </c>
      <c r="C67">
        <f>(('RatioE.Coli'!C67/'RatioE.Coli'!C67))-1</f>
        <v>0</v>
      </c>
      <c r="D67">
        <f>(('RatioE.Coli'!D67/'RatioE.Coli'!D67))-1</f>
        <v>0</v>
      </c>
      <c r="E67">
        <f>(('RatioE.Coli'!E67/'RatioE.Coli'!E67))-1</f>
        <v>0</v>
      </c>
      <c r="F67">
        <f>(('RatioE.Coli'!F67/'RatioE.Coli'!F67))-1</f>
        <v>0</v>
      </c>
      <c r="G67">
        <f>(('RatioE.Coli'!G67/'RatioE.Coli'!G67))-1</f>
        <v>0</v>
      </c>
      <c r="H67">
        <f>(('RatioE.Coli'!H67/'RatioE.Coli'!B67))-1</f>
        <v>0.51829543943624534</v>
      </c>
      <c r="I67">
        <f>(('RatioE.Coli'!I67/'RatioE.Coli'!C67))-1</f>
        <v>-0.33247764514610878</v>
      </c>
      <c r="J67">
        <f>(('RatioE.Coli'!J67/'RatioE.Coli'!D67))-1</f>
        <v>-0.21097233413913519</v>
      </c>
      <c r="K67">
        <f>(('RatioE.Coli'!K67/'RatioE.Coli'!E67))-1</f>
        <v>0.58731296907117936</v>
      </c>
      <c r="L67">
        <f>(('RatioE.Coli'!L67/'RatioE.Coli'!F67))-1</f>
        <v>0.71982758620689657</v>
      </c>
      <c r="M67">
        <f>(('RatioE.Coli'!M67/'RatioE.Coli'!G67))-1</f>
        <v>-0.47269841269841273</v>
      </c>
      <c r="N67">
        <f>(('RatioE.Coli'!N67/'RatioE.Coli'!B67))-1</f>
        <v>0.78249312345422184</v>
      </c>
      <c r="O67">
        <f>(('RatioE.Coli'!O67/'RatioE.Coli'!C67))-1</f>
        <v>0.48609860085269907</v>
      </c>
      <c r="P67">
        <f>(('RatioE.Coli'!P67/'RatioE.Coli'!D67))-1</f>
        <v>0.19372770264664396</v>
      </c>
      <c r="Q67">
        <f>(('RatioE.Coli'!Q67/'RatioE.Coli'!E67))-1</f>
        <v>0.62559578136091676</v>
      </c>
      <c r="R67">
        <f>(('RatioE.Coli'!R67/'RatioE.Coli'!F67))-1</f>
        <v>0.72697368421052655</v>
      </c>
      <c r="S67">
        <f>(('RatioE.Coli'!S67/'RatioE.Coli'!G67))-1</f>
        <v>-0.64187375630524324</v>
      </c>
    </row>
    <row r="68" spans="1:19" x14ac:dyDescent="0.25">
      <c r="A68" t="str">
        <f>Family_Level_Aggregate_Counts1!A65</f>
        <v>Bacillaceae</v>
      </c>
      <c r="B68">
        <f>(('RatioE.Coli'!B68/'RatioE.Coli'!B68))-1</f>
        <v>0</v>
      </c>
      <c r="C68">
        <f>(('RatioE.Coli'!C68/'RatioE.Coli'!C68))-1</f>
        <v>0</v>
      </c>
      <c r="D68">
        <f>(('RatioE.Coli'!D68/'RatioE.Coli'!D68))-1</f>
        <v>0</v>
      </c>
      <c r="E68">
        <f>(('RatioE.Coli'!E68/'RatioE.Coli'!E68))-1</f>
        <v>0</v>
      </c>
      <c r="F68">
        <f>(('RatioE.Coli'!F68/'RatioE.Coli'!F68))-1</f>
        <v>0</v>
      </c>
      <c r="G68">
        <f>(('RatioE.Coli'!G68/'RatioE.Coli'!G68))-1</f>
        <v>0</v>
      </c>
      <c r="H68">
        <f>(('RatioE.Coli'!H68/'RatioE.Coli'!B68))-1</f>
        <v>-0.42250016500561016</v>
      </c>
      <c r="I68">
        <f>(('RatioE.Coli'!I68/'RatioE.Coli'!C68))-1</f>
        <v>-0.75991146177326363</v>
      </c>
      <c r="J68">
        <f>(('RatioE.Coli'!J68/'RatioE.Coli'!D68))-1</f>
        <v>-0.68303292477769761</v>
      </c>
      <c r="K68">
        <f>(('RatioE.Coli'!K68/'RatioE.Coli'!E68))-1</f>
        <v>-0.69581062670299731</v>
      </c>
      <c r="L68">
        <f>(('RatioE.Coli'!L68/'RatioE.Coli'!F68))-1</f>
        <v>-0.86607683000604962</v>
      </c>
      <c r="M68">
        <f>(('RatioE.Coli'!M68/'RatioE.Coli'!G68))-1</f>
        <v>-0.92269063180827882</v>
      </c>
      <c r="N68">
        <f>(('RatioE.Coli'!N68/'RatioE.Coli'!B68))-1</f>
        <v>-0.6596789554002731</v>
      </c>
      <c r="O68">
        <f>(('RatioE.Coli'!O68/'RatioE.Coli'!C68))-1</f>
        <v>-0.79107755776955646</v>
      </c>
      <c r="P68">
        <f>(('RatioE.Coli'!P68/'RatioE.Coli'!D68))-1</f>
        <v>-0.70628015737510208</v>
      </c>
      <c r="Q68">
        <f>(('RatioE.Coli'!Q68/'RatioE.Coli'!E68))-1</f>
        <v>-0.75732177263969169</v>
      </c>
      <c r="R68">
        <f>(('RatioE.Coli'!R68/'RatioE.Coli'!F68))-1</f>
        <v>-0.79559095106186517</v>
      </c>
      <c r="S68">
        <f>(('RatioE.Coli'!S68/'RatioE.Coli'!G68))-1</f>
        <v>-0.90888418859607334</v>
      </c>
    </row>
    <row r="69" spans="1:19" x14ac:dyDescent="0.25">
      <c r="A69" t="str">
        <f>Family_Level_Aggregate_Counts1!A66</f>
        <v>Xanthomonadaceae</v>
      </c>
      <c r="B69">
        <f>(('RatioE.Coli'!B69/'RatioE.Coli'!B69))-1</f>
        <v>0</v>
      </c>
      <c r="C69">
        <f>(('RatioE.Coli'!C69/'RatioE.Coli'!C69))-1</f>
        <v>0</v>
      </c>
      <c r="D69">
        <f>(('RatioE.Coli'!D69/'RatioE.Coli'!D69))-1</f>
        <v>0</v>
      </c>
      <c r="E69">
        <f>(('RatioE.Coli'!E69/'RatioE.Coli'!E69))-1</f>
        <v>0</v>
      </c>
      <c r="F69">
        <f>(('RatioE.Coli'!F69/'RatioE.Coli'!F69))-1</f>
        <v>0</v>
      </c>
      <c r="G69">
        <f>(('RatioE.Coli'!G69/'RatioE.Coli'!G69))-1</f>
        <v>0</v>
      </c>
      <c r="H69">
        <f>(('RatioE.Coli'!H69/'RatioE.Coli'!B69))-1</f>
        <v>0.7450538492221781</v>
      </c>
      <c r="I69">
        <f>(('RatioE.Coli'!I69/'RatioE.Coli'!C69))-1</f>
        <v>-0.47885781671159033</v>
      </c>
      <c r="J69">
        <f>(('RatioE.Coli'!J69/'RatioE.Coli'!D69))-1</f>
        <v>-0.18413465842958188</v>
      </c>
      <c r="K69">
        <f>(('RatioE.Coli'!K69/'RatioE.Coli'!E69))-1</f>
        <v>-0.22002724795640327</v>
      </c>
      <c r="L69">
        <f>(('RatioE.Coli'!L69/'RatioE.Coli'!F69))-1</f>
        <v>-0.42185761957730816</v>
      </c>
      <c r="M69">
        <f>(('RatioE.Coli'!M69/'RatioE.Coli'!G69))-1</f>
        <v>-0.79274509803921567</v>
      </c>
      <c r="N69">
        <f>(('RatioE.Coli'!N69/'RatioE.Coli'!B69))-1</f>
        <v>7.9779488246307428E-2</v>
      </c>
      <c r="O69">
        <f>(('RatioE.Coli'!O69/'RatioE.Coli'!C69))-1</f>
        <v>-0.65018127364438838</v>
      </c>
      <c r="P69">
        <f>(('RatioE.Coli'!P69/'RatioE.Coli'!D69))-1</f>
        <v>0.12740949694405268</v>
      </c>
      <c r="Q69">
        <f>(('RatioE.Coli'!Q69/'RatioE.Coli'!E69))-1</f>
        <v>-0.40249678869621064</v>
      </c>
      <c r="R69">
        <f>(('RatioE.Coli'!R69/'RatioE.Coli'!F69))-1</f>
        <v>-0.26464346349745338</v>
      </c>
      <c r="S69">
        <f>(('RatioE.Coli'!S69/'RatioE.Coli'!G69))-1</f>
        <v>-0.56839878808666322</v>
      </c>
    </row>
    <row r="70" spans="1:19" x14ac:dyDescent="0.25">
      <c r="A70" t="str">
        <f>Family_Level_Aggregate_Counts1!A67</f>
        <v>Deferribacteraceae</v>
      </c>
      <c r="B70">
        <f>(('RatioE.Coli'!B70/'RatioE.Coli'!B70))-1</f>
        <v>0</v>
      </c>
      <c r="C70">
        <f>(('RatioE.Coli'!C70/'RatioE.Coli'!C70))-1</f>
        <v>0</v>
      </c>
      <c r="D70">
        <f>(('RatioE.Coli'!D70/'RatioE.Coli'!D70))-1</f>
        <v>0</v>
      </c>
      <c r="E70">
        <f>(('RatioE.Coli'!E70/'RatioE.Coli'!E70))-1</f>
        <v>0</v>
      </c>
      <c r="F70">
        <f>(('RatioE.Coli'!F70/'RatioE.Coli'!F70))-1</f>
        <v>0</v>
      </c>
      <c r="G70">
        <f>(('RatioE.Coli'!G70/'RatioE.Coli'!G70))-1</f>
        <v>0</v>
      </c>
      <c r="H70">
        <f>(('RatioE.Coli'!H70/'RatioE.Coli'!B70))-1</f>
        <v>4.4422018348623853</v>
      </c>
      <c r="I70">
        <f>(('RatioE.Coli'!I70/'RatioE.Coli'!C70))-1</f>
        <v>0.2751185054373082</v>
      </c>
      <c r="J70">
        <f>(('RatioE.Coli'!J70/'RatioE.Coli'!D70))-1</f>
        <v>4.6313111545988264</v>
      </c>
      <c r="K70">
        <f>(('RatioE.Coli'!K70/'RatioE.Coli'!E70))-1</f>
        <v>5.1964501967907957</v>
      </c>
      <c r="L70">
        <f>(('RatioE.Coli'!L70/'RatioE.Coli'!F70))-1</f>
        <v>7.7715517241379306</v>
      </c>
      <c r="M70">
        <f>(('RatioE.Coli'!M70/'RatioE.Coli'!G70))-1</f>
        <v>1.3534234234234233</v>
      </c>
      <c r="N70">
        <f>(('RatioE.Coli'!N70/'RatioE.Coli'!B70))-1</f>
        <v>8.6186071238702819</v>
      </c>
      <c r="O70">
        <f>(('RatioE.Coli'!O70/'RatioE.Coli'!C70))-1</f>
        <v>1.4564073574814107</v>
      </c>
      <c r="P70">
        <f>(('RatioE.Coli'!P70/'RatioE.Coli'!D70))-1</f>
        <v>5.2812814829740082</v>
      </c>
      <c r="Q70">
        <f>(('RatioE.Coli'!Q70/'RatioE.Coli'!E70))-1</f>
        <v>5.7410618711196735</v>
      </c>
      <c r="R70">
        <f>(('RatioE.Coli'!R70/'RatioE.Coli'!F70))-1</f>
        <v>5.9835526315789469</v>
      </c>
      <c r="S70">
        <f>(('RatioE.Coli'!S70/'RatioE.Coli'!G70))-1</f>
        <v>2.0142095448217896</v>
      </c>
    </row>
    <row r="71" spans="1:19" x14ac:dyDescent="0.25">
      <c r="A71" t="str">
        <f>Family_Level_Aggregate_Counts1!A68</f>
        <v>Ignavibacteriaceae</v>
      </c>
      <c r="B71">
        <f>(('RatioE.Coli'!B71/'RatioE.Coli'!B71))-1</f>
        <v>0</v>
      </c>
      <c r="C71">
        <f>(('RatioE.Coli'!C71/'RatioE.Coli'!C71))-1</f>
        <v>0</v>
      </c>
      <c r="D71">
        <f>(('RatioE.Coli'!D71/'RatioE.Coli'!D71))-1</f>
        <v>0</v>
      </c>
      <c r="E71">
        <f>(('RatioE.Coli'!E71/'RatioE.Coli'!E71))-1</f>
        <v>0</v>
      </c>
      <c r="F71">
        <f>(('RatioE.Coli'!F71/'RatioE.Coli'!F71))-1</f>
        <v>0</v>
      </c>
      <c r="G71">
        <f>(('RatioE.Coli'!G71/'RatioE.Coli'!G71))-1</f>
        <v>0</v>
      </c>
      <c r="H71">
        <f>(('RatioE.Coli'!H71/'RatioE.Coli'!B71))-1</f>
        <v>0.56986591390261121</v>
      </c>
      <c r="I71">
        <f>(('RatioE.Coli'!I71/'RatioE.Coli'!C71))-1</f>
        <v>-0.60326501551136658</v>
      </c>
      <c r="J71">
        <f>(('RatioE.Coli'!J71/'RatioE.Coli'!D71))-1</f>
        <v>-0.24021992358587274</v>
      </c>
      <c r="K71">
        <f>(('RatioE.Coli'!K71/'RatioE.Coli'!E71))-1</f>
        <v>-0.43576439213867479</v>
      </c>
      <c r="L71">
        <f>(('RatioE.Coli'!L71/'RatioE.Coli'!F71))-1</f>
        <v>-0.39392803598200898</v>
      </c>
      <c r="M71">
        <f>(('RatioE.Coli'!M71/'RatioE.Coli'!G71))-1</f>
        <v>-0.76697530864197527</v>
      </c>
      <c r="N71">
        <f>(('RatioE.Coli'!N71/'RatioE.Coli'!B71))-1</f>
        <v>0.15229215229215232</v>
      </c>
      <c r="O71">
        <f>(('RatioE.Coli'!O71/'RatioE.Coli'!C71))-1</f>
        <v>-0.50077327559542217</v>
      </c>
      <c r="P71">
        <f>(('RatioE.Coli'!P71/'RatioE.Coli'!D71))-1</f>
        <v>-0.37877435882674659</v>
      </c>
      <c r="Q71">
        <f>(('RatioE.Coli'!Q71/'RatioE.Coli'!E71))-1</f>
        <v>-0.48366334604189731</v>
      </c>
      <c r="R71">
        <f>(('RatioE.Coli'!R71/'RatioE.Coli'!F71))-1</f>
        <v>-0.36127002288329524</v>
      </c>
      <c r="S71">
        <f>(('RatioE.Coli'!S71/'RatioE.Coli'!G71))-1</f>
        <v>-0.64672641543389853</v>
      </c>
    </row>
    <row r="72" spans="1:19" x14ac:dyDescent="0.25">
      <c r="A72" t="str">
        <f>Family_Level_Aggregate_Counts1!A69</f>
        <v>Bifidobacteriaceae</v>
      </c>
      <c r="B72">
        <f>(('RatioE.Coli'!B72/'RatioE.Coli'!B72))-1</f>
        <v>0</v>
      </c>
      <c r="C72">
        <f>(('RatioE.Coli'!C72/'RatioE.Coli'!C72))-1</f>
        <v>0</v>
      </c>
      <c r="D72">
        <f>(('RatioE.Coli'!D72/'RatioE.Coli'!D72))-1</f>
        <v>0</v>
      </c>
      <c r="E72">
        <f>(('RatioE.Coli'!E72/'RatioE.Coli'!E72))-1</f>
        <v>0</v>
      </c>
      <c r="F72">
        <f>(('RatioE.Coli'!F72/'RatioE.Coli'!F72))-1</f>
        <v>0</v>
      </c>
      <c r="G72">
        <f>(('RatioE.Coli'!G72/'RatioE.Coli'!G72))-1</f>
        <v>0</v>
      </c>
      <c r="H72">
        <f>(('RatioE.Coli'!H72/'RatioE.Coli'!B72))-1</f>
        <v>-0.47671136203246289</v>
      </c>
      <c r="I72">
        <f>(('RatioE.Coli'!I72/'RatioE.Coli'!C72))-1</f>
        <v>-0.83627510651247716</v>
      </c>
      <c r="J72">
        <f>(('RatioE.Coli'!J72/'RatioE.Coli'!D72))-1</f>
        <v>-0.71279287371809263</v>
      </c>
      <c r="K72">
        <f>(('RatioE.Coli'!K72/'RatioE.Coli'!E72))-1</f>
        <v>-0.6329539990383074</v>
      </c>
      <c r="L72">
        <f>(('RatioE.Coli'!L72/'RatioE.Coli'!F72))-1</f>
        <v>-0.85249042145593867</v>
      </c>
      <c r="M72">
        <f>(('RatioE.Coli'!M72/'RatioE.Coli'!G72))-1</f>
        <v>-0.92020325203252029</v>
      </c>
      <c r="N72">
        <f>(('RatioE.Coli'!N72/'RatioE.Coli'!B72))-1</f>
        <v>-0.34501288185498713</v>
      </c>
      <c r="O72">
        <f>(('RatioE.Coli'!O72/'RatioE.Coli'!C72))-1</f>
        <v>-0.8249196599275922</v>
      </c>
      <c r="P72">
        <f>(('RatioE.Coli'!P72/'RatioE.Coli'!D72))-1</f>
        <v>-0.47325949732941797</v>
      </c>
      <c r="Q72">
        <f>(('RatioE.Coli'!Q72/'RatioE.Coli'!E72))-1</f>
        <v>-0.6971929426876724</v>
      </c>
      <c r="R72">
        <f>(('RatioE.Coli'!R72/'RatioE.Coli'!F72))-1</f>
        <v>-0.78892543859649122</v>
      </c>
      <c r="S72">
        <f>(('RatioE.Coli'!S72/'RatioE.Coli'!G72))-1</f>
        <v>-0.86578254995377946</v>
      </c>
    </row>
    <row r="73" spans="1:19" x14ac:dyDescent="0.25">
      <c r="A73" t="str">
        <f>Family_Level_Aggregate_Counts1!A70</f>
        <v>Acholeplasmataceae</v>
      </c>
      <c r="B73">
        <f>(('RatioE.Coli'!B73/'RatioE.Coli'!B73))-1</f>
        <v>0</v>
      </c>
      <c r="C73">
        <f>(('RatioE.Coli'!C73/'RatioE.Coli'!C73))-1</f>
        <v>0</v>
      </c>
      <c r="D73">
        <f>(('RatioE.Coli'!D73/'RatioE.Coli'!D73))-1</f>
        <v>0</v>
      </c>
      <c r="E73">
        <f>(('RatioE.Coli'!E73/'RatioE.Coli'!E73))-1</f>
        <v>0</v>
      </c>
      <c r="F73">
        <f>(('RatioE.Coli'!F73/'RatioE.Coli'!F73))-1</f>
        <v>0</v>
      </c>
      <c r="G73">
        <f>(('RatioE.Coli'!G73/'RatioE.Coli'!G73))-1</f>
        <v>0</v>
      </c>
      <c r="H73">
        <f>(('RatioE.Coli'!H73/'RatioE.Coli'!B73))-1</f>
        <v>0.84074473826227747</v>
      </c>
      <c r="I73">
        <f>(('RatioE.Coli'!I73/'RatioE.Coli'!C73))-1</f>
        <v>0.45013477088948783</v>
      </c>
      <c r="J73">
        <f>(('RatioE.Coli'!J73/'RatioE.Coli'!D73))-1</f>
        <v>1.254364759602471</v>
      </c>
      <c r="K73">
        <f>(('RatioE.Coli'!K73/'RatioE.Coli'!E73))-1</f>
        <v>2.5926017669886883</v>
      </c>
      <c r="L73">
        <f>(('RatioE.Coli'!L73/'RatioE.Coli'!F73))-1</f>
        <v>1.3488063660477452</v>
      </c>
      <c r="M73">
        <f>(('RatioE.Coli'!M73/'RatioE.Coli'!G73))-1</f>
        <v>2.1598148148148146</v>
      </c>
      <c r="N73">
        <f>(('RatioE.Coli'!N73/'RatioE.Coli'!B73))-1</f>
        <v>2.8956750164180503</v>
      </c>
      <c r="O73">
        <f>(('RatioE.Coli'!O73/'RatioE.Coli'!C73))-1</f>
        <v>4.6791685310987265</v>
      </c>
      <c r="P73">
        <f>(('RatioE.Coli'!P73/'RatioE.Coli'!D73))-1</f>
        <v>3.2775242678171415</v>
      </c>
      <c r="Q73">
        <f>(('RatioE.Coli'!Q73/'RatioE.Coli'!E73))-1</f>
        <v>6.9656098557832724E-2</v>
      </c>
      <c r="R73">
        <f>(('RatioE.Coli'!R73/'RatioE.Coli'!F73))-1</f>
        <v>1.4939271255060729</v>
      </c>
      <c r="S73">
        <f>(('RatioE.Coli'!S73/'RatioE.Coli'!G73))-1</f>
        <v>-0.59237663319295975</v>
      </c>
    </row>
    <row r="74" spans="1:19" x14ac:dyDescent="0.25">
      <c r="A74" t="str">
        <f>Family_Level_Aggregate_Counts1!A71</f>
        <v>Methanosarcinaceae</v>
      </c>
      <c r="B74">
        <f>(('RatioE.Coli'!B74/'RatioE.Coli'!B74))-1</f>
        <v>0</v>
      </c>
      <c r="C74">
        <f>(('RatioE.Coli'!C74/'RatioE.Coli'!C74))-1</f>
        <v>0</v>
      </c>
      <c r="D74">
        <f>(('RatioE.Coli'!D74/'RatioE.Coli'!D74))-1</f>
        <v>0</v>
      </c>
      <c r="E74">
        <f>(('RatioE.Coli'!E74/'RatioE.Coli'!E74))-1</f>
        <v>0</v>
      </c>
      <c r="F74">
        <f>(('RatioE.Coli'!F74/'RatioE.Coli'!F74))-1</f>
        <v>0</v>
      </c>
      <c r="G74">
        <f>(('RatioE.Coli'!G74/'RatioE.Coli'!G74))-1</f>
        <v>0</v>
      </c>
      <c r="H74">
        <f>(('RatioE.Coli'!H74/'RatioE.Coli'!B74))-1</f>
        <v>-0.31972477064220184</v>
      </c>
      <c r="I74">
        <f>(('RatioE.Coli'!I74/'RatioE.Coli'!C74))-1</f>
        <v>-0.81585590210927139</v>
      </c>
      <c r="J74">
        <f>(('RatioE.Coli'!J74/'RatioE.Coli'!D74))-1</f>
        <v>-7.3480857042500958E-2</v>
      </c>
      <c r="K74">
        <f>(('RatioE.Coli'!K74/'RatioE.Coli'!E74))-1</f>
        <v>-0.42528323533629708</v>
      </c>
      <c r="L74">
        <f>(('RatioE.Coli'!L74/'RatioE.Coli'!F74))-1</f>
        <v>0.32758620689655182</v>
      </c>
      <c r="M74">
        <f>(('RatioE.Coli'!M74/'RatioE.Coli'!G74))-1</f>
        <v>-0.83893333333333331</v>
      </c>
      <c r="N74">
        <f>(('RatioE.Coli'!N74/'RatioE.Coli'!B74))-1</f>
        <v>-0.32421964000911374</v>
      </c>
      <c r="O74">
        <f>(('RatioE.Coli'!O74/'RatioE.Coli'!C74))-1</f>
        <v>-0.69308833243259471</v>
      </c>
      <c r="P74">
        <f>(('RatioE.Coli'!P74/'RatioE.Coli'!D74))-1</f>
        <v>-8.9400021699034382E-2</v>
      </c>
      <c r="Q74">
        <f>(('RatioE.Coli'!Q74/'RatioE.Coli'!E74))-1</f>
        <v>-0.94194300780853868</v>
      </c>
      <c r="R74">
        <f>(('RatioE.Coli'!R74/'RatioE.Coli'!F74))-1</f>
        <v>0.36776315789473668</v>
      </c>
      <c r="S74">
        <f>(('RatioE.Coli'!S74/'RatioE.Coli'!G74))-1</f>
        <v>-0.86793002915451889</v>
      </c>
    </row>
    <row r="75" spans="1:19" x14ac:dyDescent="0.25">
      <c r="A75" t="str">
        <f>Family_Level_Aggregate_Counts1!A72</f>
        <v>Syntrophomonadaceae</v>
      </c>
      <c r="B75">
        <f>(('RatioE.Coli'!B75/'RatioE.Coli'!B75))-1</f>
        <v>0</v>
      </c>
      <c r="C75">
        <f>(('RatioE.Coli'!C75/'RatioE.Coli'!C75))-1</f>
        <v>0</v>
      </c>
      <c r="D75">
        <f>(('RatioE.Coli'!D75/'RatioE.Coli'!D75))-1</f>
        <v>0</v>
      </c>
      <c r="E75">
        <f>(('RatioE.Coli'!E75/'RatioE.Coli'!E75))-1</f>
        <v>0</v>
      </c>
      <c r="F75">
        <f>(('RatioE.Coli'!F75/'RatioE.Coli'!F75))-1</f>
        <v>0</v>
      </c>
      <c r="G75">
        <f>(('RatioE.Coli'!G75/'RatioE.Coli'!G75))-1</f>
        <v>0</v>
      </c>
      <c r="H75">
        <f>(('RatioE.Coli'!H75/'RatioE.Coli'!B75))-1</f>
        <v>0.36055045871559632</v>
      </c>
      <c r="I75">
        <f>(('RatioE.Coli'!I75/'RatioE.Coli'!C75))-1</f>
        <v>-0.58022414526883237</v>
      </c>
      <c r="J75">
        <f>(('RatioE.Coli'!J75/'RatioE.Coli'!D75))-1</f>
        <v>1.1899543378995436</v>
      </c>
      <c r="K75">
        <f>(('RatioE.Coli'!K75/'RatioE.Coli'!E75))-1</f>
        <v>-7.3074064899678604E-3</v>
      </c>
      <c r="L75">
        <f>(('RatioE.Coli'!L75/'RatioE.Coli'!F75))-1</f>
        <v>1.6551724137931036</v>
      </c>
      <c r="M75">
        <f>(('RatioE.Coli'!M75/'RatioE.Coli'!G75))-1</f>
        <v>0.40933333333333355</v>
      </c>
      <c r="N75">
        <f>(('RatioE.Coli'!N75/'RatioE.Coli'!B75))-1</f>
        <v>0.73450292397660788</v>
      </c>
      <c r="O75">
        <f>(('RatioE.Coli'!O75/'RatioE.Coli'!C75))-1</f>
        <v>-0.41083161876949614</v>
      </c>
      <c r="P75">
        <f>(('RatioE.Coli'!P75/'RatioE.Coli'!D75))-1</f>
        <v>23.521156558533146</v>
      </c>
      <c r="Q75">
        <f>(('RatioE.Coli'!Q75/'RatioE.Coli'!E75))-1</f>
        <v>2.008407777193904</v>
      </c>
      <c r="R75">
        <f>(('RatioE.Coli'!R75/'RatioE.Coli'!F75))-1</f>
        <v>6.7253289473684204</v>
      </c>
      <c r="S75">
        <f>(('RatioE.Coli'!S75/'RatioE.Coli'!G75))-1</f>
        <v>7.5111758989310005</v>
      </c>
    </row>
    <row r="76" spans="1:19" x14ac:dyDescent="0.25">
      <c r="A76" t="str">
        <f>Family_Level_Aggregate_Counts1!A73</f>
        <v>Solibacteraceae</v>
      </c>
      <c r="B76">
        <f>(('RatioE.Coli'!B76/'RatioE.Coli'!B76))-1</f>
        <v>0</v>
      </c>
      <c r="C76">
        <f>(('RatioE.Coli'!C76/'RatioE.Coli'!C76))-1</f>
        <v>0</v>
      </c>
      <c r="D76">
        <f>(('RatioE.Coli'!D76/'RatioE.Coli'!D76))-1</f>
        <v>0</v>
      </c>
      <c r="E76">
        <f>(('RatioE.Coli'!E76/'RatioE.Coli'!E76))-1</f>
        <v>0</v>
      </c>
      <c r="F76">
        <f>(('RatioE.Coli'!F76/'RatioE.Coli'!F76))-1</f>
        <v>0</v>
      </c>
      <c r="G76">
        <f>(('RatioE.Coli'!G76/'RatioE.Coli'!G76))-1</f>
        <v>0</v>
      </c>
      <c r="H76">
        <f>(('RatioE.Coli'!H76/'RatioE.Coli'!B76))-1</f>
        <v>-0.2108807339449541</v>
      </c>
      <c r="I76">
        <f>(('RatioE.Coli'!I76/'RatioE.Coli'!C76))-1</f>
        <v>-0.77390371851723039</v>
      </c>
      <c r="J76">
        <f>(('RatioE.Coli'!J76/'RatioE.Coli'!D76))-1</f>
        <v>-0.38407534246575337</v>
      </c>
      <c r="K76">
        <f>(('RatioE.Coli'!K76/'RatioE.Coli'!E76))-1</f>
        <v>-0.43451975476839233</v>
      </c>
      <c r="L76">
        <f>(('RatioE.Coli'!L76/'RatioE.Coli'!F76))-1</f>
        <v>-0.60775862068965503</v>
      </c>
      <c r="M76">
        <f>(('RatioE.Coli'!M76/'RatioE.Coli'!G76))-1</f>
        <v>-0.7045652173913044</v>
      </c>
      <c r="N76">
        <f>(('RatioE.Coli'!N76/'RatioE.Coli'!B76))-1</f>
        <v>-0.43234449760765548</v>
      </c>
      <c r="O76">
        <f>(('RatioE.Coli'!O76/'RatioE.Coli'!C76))-1</f>
        <v>-0.7264369686368628</v>
      </c>
      <c r="P76">
        <f>(('RatioE.Coli'!P76/'RatioE.Coli'!D76))-1</f>
        <v>-0.47152679830747535</v>
      </c>
      <c r="Q76">
        <f>(('RatioE.Coli'!Q76/'RatioE.Coli'!E76))-1</f>
        <v>-0.75180635838150289</v>
      </c>
      <c r="R76">
        <f>(('RatioE.Coli'!R76/'RatioE.Coli'!F76))-1</f>
        <v>-0.62006578947368418</v>
      </c>
      <c r="S76">
        <f>(('RatioE.Coli'!S76/'RatioE.Coli'!G76))-1</f>
        <v>-0.77669328601005616</v>
      </c>
    </row>
    <row r="77" spans="1:19" x14ac:dyDescent="0.25">
      <c r="A77" t="str">
        <f>Family_Level_Aggregate_Counts1!A74</f>
        <v>Shewanellaceae</v>
      </c>
      <c r="B77">
        <f>(('RatioE.Coli'!B77/'RatioE.Coli'!B77))-1</f>
        <v>0</v>
      </c>
      <c r="C77">
        <f>(('RatioE.Coli'!C77/'RatioE.Coli'!C77))-1</f>
        <v>0</v>
      </c>
      <c r="D77">
        <f>(('RatioE.Coli'!D77/'RatioE.Coli'!D77))-1</f>
        <v>0</v>
      </c>
      <c r="E77">
        <f>(('RatioE.Coli'!E77/'RatioE.Coli'!E77))-1</f>
        <v>0</v>
      </c>
      <c r="F77">
        <f>(('RatioE.Coli'!F77/'RatioE.Coli'!F77))-1</f>
        <v>0</v>
      </c>
      <c r="G77">
        <f>(('RatioE.Coli'!G77/'RatioE.Coli'!G77))-1</f>
        <v>0</v>
      </c>
      <c r="H77">
        <f>(('RatioE.Coli'!H77/'RatioE.Coli'!B77))-1</f>
        <v>-1.0508757297748028E-2</v>
      </c>
      <c r="I77">
        <f>(('RatioE.Coli'!I77/'RatioE.Coli'!C77))-1</f>
        <v>-0.67906853431134284</v>
      </c>
      <c r="J77">
        <f>(('RatioE.Coli'!J77/'RatioE.Coli'!D77))-1</f>
        <v>4.5205479452054886E-2</v>
      </c>
      <c r="K77">
        <f>(('RatioE.Coli'!K77/'RatioE.Coli'!E77))-1</f>
        <v>-0.19113936825108491</v>
      </c>
      <c r="L77">
        <f>(('RatioE.Coli'!L77/'RatioE.Coli'!F77))-1</f>
        <v>-0.61457174638487211</v>
      </c>
      <c r="M77">
        <f>(('RatioE.Coli'!M77/'RatioE.Coli'!G77))-1</f>
        <v>-0.7952542372881356</v>
      </c>
      <c r="N77">
        <f>(('RatioE.Coli'!N77/'RatioE.Coli'!B77))-1</f>
        <v>3.4314436228313205E-3</v>
      </c>
      <c r="O77">
        <f>(('RatioE.Coli'!O77/'RatioE.Coli'!C77))-1</f>
        <v>-0.74975709590060569</v>
      </c>
      <c r="P77">
        <f>(('RatioE.Coli'!P77/'RatioE.Coli'!D77))-1</f>
        <v>0.38363892806770084</v>
      </c>
      <c r="Q77">
        <f>(('RatioE.Coli'!Q77/'RatioE.Coli'!E77))-1</f>
        <v>-0.50974095482766013</v>
      </c>
      <c r="R77">
        <f>(('RatioE.Coli'!R77/'RatioE.Coli'!F77))-1</f>
        <v>-0.67317487266553488</v>
      </c>
      <c r="S77">
        <f>(('RatioE.Coli'!S77/'RatioE.Coli'!G77))-1</f>
        <v>-0.72640872329561357</v>
      </c>
    </row>
    <row r="78" spans="1:19" x14ac:dyDescent="0.25">
      <c r="A78" t="str">
        <f>Family_Level_Aggregate_Counts1!A75</f>
        <v>Kiloniellaceae</v>
      </c>
      <c r="B78">
        <f>(('RatioE.Coli'!B78/'RatioE.Coli'!B78))-1</f>
        <v>0</v>
      </c>
      <c r="C78">
        <f>(('RatioE.Coli'!C78/'RatioE.Coli'!C78))-1</f>
        <v>0</v>
      </c>
      <c r="D78">
        <f>(('RatioE.Coli'!D78/'RatioE.Coli'!D78))-1</f>
        <v>0</v>
      </c>
      <c r="E78">
        <f>(('RatioE.Coli'!E78/'RatioE.Coli'!E78))-1</f>
        <v>0</v>
      </c>
      <c r="F78">
        <f>(('RatioE.Coli'!F78/'RatioE.Coli'!F78))-1</f>
        <v>0</v>
      </c>
      <c r="G78">
        <f>(('RatioE.Coli'!G78/'RatioE.Coli'!G78))-1</f>
        <v>0</v>
      </c>
      <c r="H78">
        <f>(('RatioE.Coli'!H78/'RatioE.Coli'!B78))-1</f>
        <v>-0.13419516263552955</v>
      </c>
      <c r="I78">
        <f>(('RatioE.Coli'!I78/'RatioE.Coli'!C78))-1</f>
        <v>-0.40676304827248222</v>
      </c>
      <c r="J78">
        <f>(('RatioE.Coli'!J78/'RatioE.Coli'!D78))-1</f>
        <v>0.47821917808219183</v>
      </c>
      <c r="K78">
        <f>(('RatioE.Coli'!K78/'RatioE.Coli'!E78))-1</f>
        <v>0.23719815841398106</v>
      </c>
      <c r="L78">
        <f>(('RatioE.Coli'!L78/'RatioE.Coli'!F78))-1</f>
        <v>-0.55747126436781613</v>
      </c>
      <c r="M78">
        <f>(('RatioE.Coli'!M78/'RatioE.Coli'!G78))-1</f>
        <v>-0.39600000000000002</v>
      </c>
      <c r="N78">
        <f>(('RatioE.Coli'!N78/'RatioE.Coli'!B78))-1</f>
        <v>-0.46244744091634049</v>
      </c>
      <c r="O78">
        <f>(('RatioE.Coli'!O78/'RatioE.Coli'!C78))-1</f>
        <v>-0.21363063166341856</v>
      </c>
      <c r="P78">
        <f>(('RatioE.Coli'!P78/'RatioE.Coli'!D78))-1</f>
        <v>2.5513399153737657</v>
      </c>
      <c r="Q78">
        <f>(('RatioE.Coli'!Q78/'RatioE.Coli'!E78))-1</f>
        <v>0.82579230615905908</v>
      </c>
      <c r="R78">
        <f>(('RatioE.Coli'!R78/'RatioE.Coli'!F78))-1</f>
        <v>-0.22324561403508769</v>
      </c>
      <c r="S78">
        <f>(('RatioE.Coli'!S78/'RatioE.Coli'!G78))-1</f>
        <v>-0.32916840205469944</v>
      </c>
    </row>
    <row r="79" spans="1:19" x14ac:dyDescent="0.25">
      <c r="A79" t="str">
        <f>Family_Level_Aggregate_Counts1!A76</f>
        <v>Thermicanaceae</v>
      </c>
      <c r="B79">
        <f>(('RatioE.Coli'!B79/'RatioE.Coli'!B79))-1</f>
        <v>0</v>
      </c>
      <c r="C79">
        <f>(('RatioE.Coli'!C79/'RatioE.Coli'!C79))-1</f>
        <v>0</v>
      </c>
      <c r="D79">
        <f>(('RatioE.Coli'!D79/'RatioE.Coli'!D79))-1</f>
        <v>0</v>
      </c>
      <c r="E79">
        <f>(('RatioE.Coli'!E79/'RatioE.Coli'!E79))-1</f>
        <v>0</v>
      </c>
      <c r="F79">
        <f>(('RatioE.Coli'!F79/'RatioE.Coli'!F79))-1</f>
        <v>0</v>
      </c>
      <c r="G79">
        <f>(('RatioE.Coli'!G79/'RatioE.Coli'!G79))-1</f>
        <v>0</v>
      </c>
      <c r="H79">
        <f>(('RatioE.Coli'!H79/'RatioE.Coli'!B79))-1</f>
        <v>0.31363492565643791</v>
      </c>
      <c r="I79">
        <f>(('RatioE.Coli'!I79/'RatioE.Coli'!C79))-1</f>
        <v>-0.56949123989218331</v>
      </c>
      <c r="J79">
        <f>(('RatioE.Coli'!J79/'RatioE.Coli'!D79))-1</f>
        <v>-0.27001522070015227</v>
      </c>
      <c r="K79">
        <f>(('RatioE.Coli'!K79/'RatioE.Coli'!E79))-1</f>
        <v>6.7331134375448354E-2</v>
      </c>
      <c r="L79">
        <f>(('RatioE.Coli'!L79/'RatioE.Coli'!F79))-1</f>
        <v>-0.68253373313343335</v>
      </c>
      <c r="M79">
        <f>(('RatioE.Coli'!M79/'RatioE.Coli'!G79))-1</f>
        <v>-0.70114583333333336</v>
      </c>
      <c r="N79">
        <f>(('RatioE.Coli'!N79/'RatioE.Coli'!B79))-1</f>
        <v>6.0276082054666391E-2</v>
      </c>
      <c r="O79">
        <f>(('RatioE.Coli'!O79/'RatioE.Coli'!C79))-1</f>
        <v>-0.36396595208070615</v>
      </c>
      <c r="P79">
        <f>(('RatioE.Coli'!P79/'RatioE.Coli'!D79))-1</f>
        <v>0.31531107976806139</v>
      </c>
      <c r="Q79">
        <f>(('RatioE.Coli'!Q79/'RatioE.Coli'!E79))-1</f>
        <v>-0.30331609370246426</v>
      </c>
      <c r="R79">
        <f>(('RatioE.Coli'!R79/'RatioE.Coli'!F79))-1</f>
        <v>-0.33924485125858128</v>
      </c>
      <c r="S79">
        <f>(('RatioE.Coli'!S79/'RatioE.Coli'!G79))-1</f>
        <v>-0.24334912536443154</v>
      </c>
    </row>
    <row r="80" spans="1:19" x14ac:dyDescent="0.25">
      <c r="A80" t="str">
        <f>Family_Level_Aggregate_Counts1!A77</f>
        <v>Propionibacteriaceae</v>
      </c>
      <c r="B80">
        <f>(('RatioE.Coli'!B80/'RatioE.Coli'!B80))-1</f>
        <v>0</v>
      </c>
      <c r="C80">
        <f>(('RatioE.Coli'!C80/'RatioE.Coli'!C80))-1</f>
        <v>0</v>
      </c>
      <c r="D80">
        <f>(('RatioE.Coli'!D80/'RatioE.Coli'!D80))-1</f>
        <v>0</v>
      </c>
      <c r="E80">
        <f>(('RatioE.Coli'!E80/'RatioE.Coli'!E80))-1</f>
        <v>0</v>
      </c>
      <c r="F80">
        <f>(('RatioE.Coli'!F80/'RatioE.Coli'!F80))-1</f>
        <v>0</v>
      </c>
      <c r="G80">
        <f>(('RatioE.Coli'!G80/'RatioE.Coli'!G80))-1</f>
        <v>0</v>
      </c>
      <c r="H80">
        <f>(('RatioE.Coli'!H80/'RatioE.Coli'!B80))-1</f>
        <v>1.4489908256880737</v>
      </c>
      <c r="I80">
        <f>(('RatioE.Coli'!I80/'RatioE.Coli'!C80))-1</f>
        <v>-0.82736490822744191</v>
      </c>
      <c r="J80">
        <f>(('RatioE.Coli'!J80/'RatioE.Coli'!D80))-1</f>
        <v>-4.1894977168949632E-2</v>
      </c>
      <c r="K80">
        <f>(('RatioE.Coli'!K80/'RatioE.Coli'!E80))-1</f>
        <v>0.31995388807377889</v>
      </c>
      <c r="L80">
        <f>(('RatioE.Coli'!L80/'RatioE.Coli'!F80))-1</f>
        <v>-0.38362068965517238</v>
      </c>
      <c r="M80">
        <f>(('RatioE.Coli'!M80/'RatioE.Coli'!G80))-1</f>
        <v>-0.67431372549019608</v>
      </c>
      <c r="N80">
        <f>(('RatioE.Coli'!N80/'RatioE.Coli'!B80))-1</f>
        <v>1.8382775119617225</v>
      </c>
      <c r="O80">
        <f>(('RatioE.Coli'!O80/'RatioE.Coli'!C80))-1</f>
        <v>1.7654476670870167E-2</v>
      </c>
      <c r="P80">
        <f>(('RatioE.Coli'!P80/'RatioE.Coli'!D80))-1</f>
        <v>0.26833568406205943</v>
      </c>
      <c r="Q80">
        <f>(('RatioE.Coli'!Q80/'RatioE.Coli'!E80))-1</f>
        <v>-0.91514747295094112</v>
      </c>
      <c r="R80">
        <f>(('RatioE.Coli'!R80/'RatioE.Coli'!F80))-1</f>
        <v>-0.24013157894736847</v>
      </c>
      <c r="S80">
        <f>(('RatioE.Coli'!S80/'RatioE.Coli'!G80))-1</f>
        <v>-0.87051963642599894</v>
      </c>
    </row>
    <row r="81" spans="1:19" x14ac:dyDescent="0.25">
      <c r="A81" t="str">
        <f>Family_Level_Aggregate_Counts1!A78</f>
        <v>Coriobacteriaceae</v>
      </c>
      <c r="B81">
        <f>(('RatioE.Coli'!B81/'RatioE.Coli'!B81))-1</f>
        <v>0</v>
      </c>
      <c r="C81">
        <f>(('RatioE.Coli'!C81/'RatioE.Coli'!C81))-1</f>
        <v>0</v>
      </c>
      <c r="D81">
        <f>(('RatioE.Coli'!D81/'RatioE.Coli'!D81))-1</f>
        <v>0</v>
      </c>
      <c r="E81">
        <f>(('RatioE.Coli'!E81/'RatioE.Coli'!E81))-1</f>
        <v>0</v>
      </c>
      <c r="F81">
        <f>(('RatioE.Coli'!F81/'RatioE.Coli'!F81))-1</f>
        <v>0</v>
      </c>
      <c r="G81">
        <f>(('RatioE.Coli'!G81/'RatioE.Coli'!G81))-1</f>
        <v>0</v>
      </c>
      <c r="H81">
        <f>(('RatioE.Coli'!H81/'RatioE.Coli'!B81))-1</f>
        <v>1.7211009174311926</v>
      </c>
      <c r="I81">
        <f>(('RatioE.Coli'!I81/'RatioE.Coli'!C81))-1</f>
        <v>-0.65089348108216027</v>
      </c>
      <c r="J81">
        <f>(('RatioE.Coli'!J81/'RatioE.Coli'!D81))-1</f>
        <v>0.49838981014179295</v>
      </c>
      <c r="K81">
        <f>(('RatioE.Coli'!K81/'RatioE.Coli'!E81))-1</f>
        <v>-7.5587849429811338E-2</v>
      </c>
      <c r="L81">
        <f>(('RatioE.Coli'!L81/'RatioE.Coli'!F81))-1</f>
        <v>-0.26245210727969348</v>
      </c>
      <c r="M81">
        <f>(('RatioE.Coli'!M81/'RatioE.Coli'!G81))-1</f>
        <v>-0.73634920634920631</v>
      </c>
      <c r="N81">
        <f>(('RatioE.Coli'!N81/'RatioE.Coli'!B81))-1</f>
        <v>1.703121439963545</v>
      </c>
      <c r="O81">
        <f>(('RatioE.Coli'!O81/'RatioE.Coli'!C81))-1</f>
        <v>-0.35925458876278538</v>
      </c>
      <c r="P81">
        <f>(('RatioE.Coli'!P81/'RatioE.Coli'!D81))-1</f>
        <v>0.42409620666617176</v>
      </c>
      <c r="Q81">
        <f>(('RatioE.Coli'!Q81/'RatioE.Coli'!E81))-1</f>
        <v>-0.42803111396560345</v>
      </c>
      <c r="R81">
        <f>(('RatioE.Coli'!R81/'RatioE.Coli'!F81))-1</f>
        <v>-0.21198830409356728</v>
      </c>
      <c r="S81">
        <f>(('RatioE.Coli'!S81/'RatioE.Coli'!G81))-1</f>
        <v>-0.2662779397473275</v>
      </c>
    </row>
    <row r="82" spans="1:19" x14ac:dyDescent="0.25">
      <c r="A82" t="str">
        <f>Family_Level_Aggregate_Counts1!A79</f>
        <v>Acidobacteriaceae</v>
      </c>
      <c r="B82">
        <f>(('RatioE.Coli'!B82/'RatioE.Coli'!B82))-1</f>
        <v>0</v>
      </c>
      <c r="C82">
        <f>(('RatioE.Coli'!C82/'RatioE.Coli'!C82))-1</f>
        <v>0</v>
      </c>
      <c r="D82">
        <f>(('RatioE.Coli'!D82/'RatioE.Coli'!D82))-1</f>
        <v>0</v>
      </c>
      <c r="E82">
        <f>(('RatioE.Coli'!E82/'RatioE.Coli'!E82))-1</f>
        <v>0</v>
      </c>
      <c r="F82">
        <f>(('RatioE.Coli'!F82/'RatioE.Coli'!F82))-1</f>
        <v>0</v>
      </c>
      <c r="G82">
        <f>(('RatioE.Coli'!G82/'RatioE.Coli'!G82))-1</f>
        <v>0</v>
      </c>
      <c r="H82">
        <f>(('RatioE.Coli'!H82/'RatioE.Coli'!B82))-1</f>
        <v>-9.2966360856269081E-2</v>
      </c>
      <c r="I82">
        <f>(('RatioE.Coli'!I82/'RatioE.Coli'!C82))-1</f>
        <v>-0.75195063129521911</v>
      </c>
      <c r="J82">
        <f>(('RatioE.Coli'!J82/'RatioE.Coli'!D82))-1</f>
        <v>1.0904109589041098</v>
      </c>
      <c r="K82">
        <f>(('RatioE.Coli'!K82/'RatioE.Coli'!E82))-1</f>
        <v>0.31363831923132079</v>
      </c>
      <c r="L82">
        <f>(('RatioE.Coli'!L82/'RatioE.Coli'!F82))-1</f>
        <v>-0.53823088455772117</v>
      </c>
      <c r="M82">
        <f>(('RatioE.Coli'!M82/'RatioE.Coli'!G82))-1</f>
        <v>-0.74219512195121951</v>
      </c>
      <c r="N82">
        <f>(('RatioE.Coli'!N82/'RatioE.Coli'!B82))-1</f>
        <v>0.37971823498139279</v>
      </c>
      <c r="O82">
        <f>(('RatioE.Coli'!O82/'RatioE.Coli'!C82))-1</f>
        <v>-0.65185504745470224</v>
      </c>
      <c r="P82">
        <f>(('RatioE.Coli'!P82/'RatioE.Coli'!D82))-1</f>
        <v>1.9210155148095907</v>
      </c>
      <c r="Q82">
        <f>(('RatioE.Coli'!Q82/'RatioE.Coli'!E82))-1</f>
        <v>0.27725382821214883</v>
      </c>
      <c r="R82">
        <f>(('RatioE.Coli'!R82/'RatioE.Coli'!F82))-1</f>
        <v>-0.80177345537757438</v>
      </c>
      <c r="S82">
        <f>(('RatioE.Coli'!S82/'RatioE.Coli'!G82))-1</f>
        <v>-0.62419113987058239</v>
      </c>
    </row>
    <row r="83" spans="1:19" x14ac:dyDescent="0.25">
      <c r="A83" t="str">
        <f>Family_Level_Aggregate_Counts1!A80</f>
        <v>Intrasporangiaceae</v>
      </c>
      <c r="B83">
        <f>(('RatioE.Coli'!B83/'RatioE.Coli'!B83))-1</f>
        <v>0</v>
      </c>
      <c r="C83">
        <f>(('RatioE.Coli'!C83/'RatioE.Coli'!C83))-1</f>
        <v>0</v>
      </c>
      <c r="D83">
        <f>(('RatioE.Coli'!D83/'RatioE.Coli'!D83))-1</f>
        <v>0</v>
      </c>
      <c r="E83">
        <f>(('RatioE.Coli'!E83/'RatioE.Coli'!E83))-1</f>
        <v>0</v>
      </c>
      <c r="F83">
        <f>(('RatioE.Coli'!F83/'RatioE.Coli'!F83))-1</f>
        <v>0</v>
      </c>
      <c r="G83">
        <f>(('RatioE.Coli'!G83/'RatioE.Coli'!G83))-1</f>
        <v>0</v>
      </c>
      <c r="H83">
        <f>(('RatioE.Coli'!H83/'RatioE.Coli'!B83))-1</f>
        <v>-2.8178243774574008E-2</v>
      </c>
      <c r="I83">
        <f>(('RatioE.Coli'!I83/'RatioE.Coli'!C83))-1</f>
        <v>-0.48818772792135723</v>
      </c>
      <c r="J83">
        <f>(('RatioE.Coli'!J83/'RatioE.Coli'!D83))-1</f>
        <v>1.0748155953635319E-2</v>
      </c>
      <c r="K83">
        <f>(('RatioE.Coli'!K83/'RatioE.Coli'!E83))-1</f>
        <v>0.4559491371480473</v>
      </c>
      <c r="L83">
        <f>(('RatioE.Coli'!L83/'RatioE.Coli'!F83))-1</f>
        <v>0.80172413793103425</v>
      </c>
      <c r="M83">
        <f>(('RatioE.Coli'!M83/'RatioE.Coli'!G83))-1</f>
        <v>-0.53693333333333337</v>
      </c>
      <c r="N83">
        <f>(('RatioE.Coli'!N83/'RatioE.Coli'!B83))-1</f>
        <v>2.0410116199589883</v>
      </c>
      <c r="O83">
        <f>(('RatioE.Coli'!O83/'RatioE.Coli'!C83))-1</f>
        <v>-0.40137971960537056</v>
      </c>
      <c r="P83">
        <f>(('RatioE.Coli'!P83/'RatioE.Coli'!D83))-1</f>
        <v>-0.34957144407073881</v>
      </c>
      <c r="Q83">
        <f>(('RatioE.Coli'!Q83/'RatioE.Coli'!E83))-1</f>
        <v>-0.85292228644829804</v>
      </c>
      <c r="R83">
        <f>(('RatioE.Coli'!R83/'RatioE.Coli'!F83))-1</f>
        <v>0.30263157894736836</v>
      </c>
      <c r="S83">
        <f>(('RatioE.Coli'!S83/'RatioE.Coli'!G83))-1</f>
        <v>-0.70651117589893109</v>
      </c>
    </row>
    <row r="84" spans="1:19" x14ac:dyDescent="0.25">
      <c r="A84" t="str">
        <f>Family_Level_Aggregate_Counts1!A81</f>
        <v>Vibrionaceae</v>
      </c>
      <c r="B84">
        <f>(('RatioE.Coli'!B84/'RatioE.Coli'!B84))-1</f>
        <v>0</v>
      </c>
      <c r="C84">
        <f>(('RatioE.Coli'!C84/'RatioE.Coli'!C84))-1</f>
        <v>0</v>
      </c>
      <c r="D84">
        <f>(('RatioE.Coli'!D84/'RatioE.Coli'!D84))-1</f>
        <v>0</v>
      </c>
      <c r="E84">
        <f>(('RatioE.Coli'!E84/'RatioE.Coli'!E84))-1</f>
        <v>0</v>
      </c>
      <c r="F84">
        <f>(('RatioE.Coli'!F84/'RatioE.Coli'!F84))-1</f>
        <v>0</v>
      </c>
      <c r="G84">
        <f>(('RatioE.Coli'!G84/'RatioE.Coli'!G84))-1</f>
        <v>0</v>
      </c>
      <c r="H84">
        <f>(('RatioE.Coli'!H84/'RatioE.Coli'!B84))-1</f>
        <v>0.4253385757972914</v>
      </c>
      <c r="I84">
        <f>(('RatioE.Coli'!I84/'RatioE.Coli'!C84))-1</f>
        <v>-0.59996282182358951</v>
      </c>
      <c r="J84">
        <f>(('RatioE.Coli'!J84/'RatioE.Coli'!D84))-1</f>
        <v>-0.7262557077625571</v>
      </c>
      <c r="K84">
        <f>(('RatioE.Coli'!K84/'RatioE.Coli'!E84))-1</f>
        <v>-0.36446664648299532</v>
      </c>
      <c r="L84">
        <f>(('RatioE.Coli'!L84/'RatioE.Coli'!F84))-1</f>
        <v>-0.61278735632183912</v>
      </c>
      <c r="M84">
        <f>(('RatioE.Coli'!M84/'RatioE.Coli'!G84))-1</f>
        <v>-0.85128787878787882</v>
      </c>
      <c r="N84">
        <f>(('RatioE.Coli'!N84/'RatioE.Coli'!B84))-1</f>
        <v>-0.66210982000455687</v>
      </c>
      <c r="O84">
        <f>(('RatioE.Coli'!O84/'RatioE.Coli'!C84))-1</f>
        <v>-0.71926773057355309</v>
      </c>
      <c r="P84">
        <f>(('RatioE.Coli'!P84/'RatioE.Coli'!D84))-1</f>
        <v>-0.52437411847672777</v>
      </c>
      <c r="Q84">
        <f>(('RatioE.Coli'!Q84/'RatioE.Coli'!E84))-1</f>
        <v>-1</v>
      </c>
      <c r="R84">
        <f>(('RatioE.Coli'!R84/'RatioE.Coli'!F84))-1</f>
        <v>-0.83114035087719296</v>
      </c>
      <c r="S84">
        <f>(('RatioE.Coli'!S84/'RatioE.Coli'!G84))-1</f>
        <v>-0.8999469917837265</v>
      </c>
    </row>
    <row r="85" spans="1:19" x14ac:dyDescent="0.25">
      <c r="A85" t="str">
        <f>Family_Level_Aggregate_Counts1!A82</f>
        <v>Dehalobacteriaceae</v>
      </c>
      <c r="B85">
        <f>(('RatioE.Coli'!B85/'RatioE.Coli'!B85))-1</f>
        <v>0</v>
      </c>
      <c r="C85">
        <f>(('RatioE.Coli'!C85/'RatioE.Coli'!C85))-1</f>
        <v>0</v>
      </c>
      <c r="D85">
        <f>(('RatioE.Coli'!D85/'RatioE.Coli'!D85))-1</f>
        <v>0</v>
      </c>
      <c r="E85">
        <f>(('RatioE.Coli'!E85/'RatioE.Coli'!E85))-1</f>
        <v>0</v>
      </c>
      <c r="F85">
        <f>(('RatioE.Coli'!F85/'RatioE.Coli'!F85))-1</f>
        <v>0</v>
      </c>
      <c r="G85">
        <f>(('RatioE.Coli'!G85/'RatioE.Coli'!G85))-1</f>
        <v>0</v>
      </c>
      <c r="H85">
        <f>(('RatioE.Coli'!H85/'RatioE.Coli'!B85))-1</f>
        <v>5.8205912334352794E-2</v>
      </c>
      <c r="I85">
        <f>(('RatioE.Coli'!I85/'RatioE.Coli'!C85))-1</f>
        <v>-0.56495956873315367</v>
      </c>
      <c r="J85">
        <f>(('RatioE.Coli'!J85/'RatioE.Coli'!D85))-1</f>
        <v>1.3116184677828513</v>
      </c>
      <c r="K85">
        <f>(('RatioE.Coli'!K85/'RatioE.Coli'!E85))-1</f>
        <v>8.1368236667964187</v>
      </c>
      <c r="L85">
        <f>(('RatioE.Coli'!L85/'RatioE.Coli'!F85))-1</f>
        <v>1.3601532567049808</v>
      </c>
      <c r="M85">
        <f>(('RatioE.Coli'!M85/'RatioE.Coli'!G85))-1</f>
        <v>0.64727272727272722</v>
      </c>
      <c r="N85">
        <f>(('RatioE.Coli'!N85/'RatioE.Coli'!B85))-1</f>
        <v>-0.73719652667021085</v>
      </c>
      <c r="O85">
        <f>(('RatioE.Coli'!O85/'RatioE.Coli'!C85))-1</f>
        <v>-0.69470365699873904</v>
      </c>
      <c r="P85">
        <f>(('RatioE.Coli'!P85/'RatioE.Coli'!D85))-1</f>
        <v>0.40926187118006574</v>
      </c>
      <c r="Q85">
        <f>(('RatioE.Coli'!Q85/'RatioE.Coli'!E85))-1</f>
        <v>1.5213322323148915</v>
      </c>
      <c r="R85">
        <f>(('RatioE.Coli'!R85/'RatioE.Coli'!F85))-1</f>
        <v>-4.3128654970760238E-2</v>
      </c>
      <c r="S85">
        <f>(('RatioE.Coli'!S85/'RatioE.Coli'!G85))-1</f>
        <v>-0.59978796713490601</v>
      </c>
    </row>
    <row r="86" spans="1:19" x14ac:dyDescent="0.25">
      <c r="A86" t="str">
        <f>Family_Level_Aggregate_Counts1!A83</f>
        <v>Desulfonatronumaceae</v>
      </c>
      <c r="B86">
        <f>(('RatioE.Coli'!B86/'RatioE.Coli'!B86))-1</f>
        <v>0</v>
      </c>
      <c r="C86">
        <f>(('RatioE.Coli'!C86/'RatioE.Coli'!C86))-1</f>
        <v>0</v>
      </c>
      <c r="D86">
        <f>(('RatioE.Coli'!D86/'RatioE.Coli'!D86))-1</f>
        <v>0</v>
      </c>
      <c r="E86">
        <f>(('RatioE.Coli'!E86/'RatioE.Coli'!E86))-1</f>
        <v>0</v>
      </c>
      <c r="F86">
        <f>(('RatioE.Coli'!F86/'RatioE.Coli'!F86))-1</f>
        <v>0</v>
      </c>
      <c r="G86">
        <f>(('RatioE.Coli'!G86/'RatioE.Coli'!G86))-1</f>
        <v>0</v>
      </c>
      <c r="H86">
        <f>(('RatioE.Coli'!H86/'RatioE.Coli'!B86))-1</f>
        <v>-0.2035802192884314</v>
      </c>
      <c r="I86">
        <f>(('RatioE.Coli'!I86/'RatioE.Coli'!C86))-1</f>
        <v>-0.24197500612594958</v>
      </c>
      <c r="J86">
        <f>(('RatioE.Coli'!J86/'RatioE.Coli'!D86))-1</f>
        <v>-0.22946051073904949</v>
      </c>
      <c r="K86">
        <f>(('RatioE.Coli'!K86/'RatioE.Coli'!E86))-1</f>
        <v>-0.65334544353617929</v>
      </c>
      <c r="L86">
        <f>(('RatioE.Coli'!L86/'RatioE.Coli'!F86))-1</f>
        <v>-0.59434865900383138</v>
      </c>
      <c r="M86">
        <f>(('RatioE.Coli'!M86/'RatioE.Coli'!G86))-1</f>
        <v>-0.52063492063492056</v>
      </c>
      <c r="N86">
        <f>(('RatioE.Coli'!N86/'RatioE.Coli'!B86))-1</f>
        <v>-0.36542575952075318</v>
      </c>
      <c r="O86">
        <f>(('RatioE.Coli'!O86/'RatioE.Coli'!C86))-1</f>
        <v>-0.2598876533302763</v>
      </c>
      <c r="P86">
        <f>(('RatioE.Coli'!P86/'RatioE.Coli'!D86))-1</f>
        <v>-0.12312594682129241</v>
      </c>
      <c r="Q86">
        <f>(('RatioE.Coli'!Q86/'RatioE.Coli'!E86))-1</f>
        <v>-0.10119175051737683</v>
      </c>
      <c r="R86">
        <f>(('RatioE.Coli'!R86/'RatioE.Coli'!F86))-1</f>
        <v>-0.35270467836257313</v>
      </c>
      <c r="S86">
        <f>(('RatioE.Coli'!S86/'RatioE.Coli'!G86))-1</f>
        <v>-0.5807302512841872</v>
      </c>
    </row>
    <row r="87" spans="1:19" x14ac:dyDescent="0.25">
      <c r="A87" t="str">
        <f>Family_Level_Aggregate_Counts1!A84</f>
        <v>Caldithrixaceae</v>
      </c>
      <c r="B87">
        <f>(('RatioE.Coli'!B87/'RatioE.Coli'!B87))-1</f>
        <v>0</v>
      </c>
      <c r="C87">
        <f>(('RatioE.Coli'!C87/'RatioE.Coli'!C87))-1</f>
        <v>0</v>
      </c>
      <c r="D87">
        <f>(('RatioE.Coli'!D87/'RatioE.Coli'!D87))-1</f>
        <v>0</v>
      </c>
      <c r="E87">
        <f>(('RatioE.Coli'!E87/'RatioE.Coli'!E87))-1</f>
        <v>0</v>
      </c>
      <c r="F87">
        <f>(('RatioE.Coli'!F87/'RatioE.Coli'!F87))-1</f>
        <v>0</v>
      </c>
      <c r="G87">
        <f>(('RatioE.Coli'!G87/'RatioE.Coli'!G87))-1</f>
        <v>0</v>
      </c>
      <c r="H87">
        <f>(('RatioE.Coli'!H87/'RatioE.Coli'!B87))-1</f>
        <v>0.61970292704237662</v>
      </c>
      <c r="I87">
        <f>(('RatioE.Coli'!I87/'RatioE.Coli'!C87))-1</f>
        <v>-0.20587857784623287</v>
      </c>
      <c r="J87">
        <f>(('RatioE.Coli'!J87/'RatioE.Coli'!D87))-1</f>
        <v>-0.45251141552511409</v>
      </c>
      <c r="K87">
        <f>(('RatioE.Coli'!K87/'RatioE.Coli'!E87))-1</f>
        <v>-0.30669088707235848</v>
      </c>
      <c r="L87">
        <f>(('RatioE.Coli'!L87/'RatioE.Coli'!F87))-1</f>
        <v>-0.20344827586206904</v>
      </c>
      <c r="M87">
        <f>(('RatioE.Coli'!M87/'RatioE.Coli'!G87))-1</f>
        <v>-0.59733333333333327</v>
      </c>
      <c r="N87">
        <f>(('RatioE.Coli'!N87/'RatioE.Coli'!B87))-1</f>
        <v>0.35156071998177252</v>
      </c>
      <c r="O87">
        <f>(('RatioE.Coli'!O87/'RatioE.Coli'!C87))-1</f>
        <v>-0.12772473428211129</v>
      </c>
      <c r="P87">
        <f>(('RatioE.Coli'!P87/'RatioE.Coli'!D87))-1</f>
        <v>-0.57722143864598019</v>
      </c>
      <c r="Q87">
        <f>(('RatioE.Coli'!Q87/'RatioE.Coli'!E87))-1</f>
        <v>-0.50974095482766013</v>
      </c>
      <c r="R87">
        <f>(('RatioE.Coli'!R87/'RatioE.Coli'!F87))-1</f>
        <v>0.82368421052631557</v>
      </c>
      <c r="S87">
        <f>(('RatioE.Coli'!S87/'RatioE.Coli'!G87))-1</f>
        <v>-9.475218658892115E-3</v>
      </c>
    </row>
    <row r="88" spans="1:19" x14ac:dyDescent="0.25">
      <c r="A88" t="str">
        <f>Family_Level_Aggregate_Counts1!A85</f>
        <v>Streptomycetaceae</v>
      </c>
      <c r="B88">
        <f>(('RatioE.Coli'!B88/'RatioE.Coli'!B88))-1</f>
        <v>0</v>
      </c>
      <c r="C88">
        <f>(('RatioE.Coli'!C88/'RatioE.Coli'!C88))-1</f>
        <v>0</v>
      </c>
      <c r="D88">
        <f>(('RatioE.Coli'!D88/'RatioE.Coli'!D88))-1</f>
        <v>0</v>
      </c>
      <c r="E88">
        <f>(('RatioE.Coli'!E88/'RatioE.Coli'!E88))-1</f>
        <v>0</v>
      </c>
      <c r="F88">
        <f>(('RatioE.Coli'!F88/'RatioE.Coli'!F88))-1</f>
        <v>0</v>
      </c>
      <c r="G88">
        <f>(('RatioE.Coli'!G88/'RatioE.Coli'!G88))-1</f>
        <v>0</v>
      </c>
      <c r="H88">
        <f>(('RatioE.Coli'!H88/'RatioE.Coli'!B88))-1</f>
        <v>0.45773263433813893</v>
      </c>
      <c r="I88">
        <f>(('RatioE.Coli'!I88/'RatioE.Coli'!C88))-1</f>
        <v>-0.21692722371967665</v>
      </c>
      <c r="J88">
        <f>(('RatioE.Coli'!J88/'RatioE.Coli'!D88))-1</f>
        <v>0.45996955859969568</v>
      </c>
      <c r="K88">
        <f>(('RatioE.Coli'!K88/'RatioE.Coli'!E88))-1</f>
        <v>0.55994550408719346</v>
      </c>
      <c r="L88">
        <f>(('RatioE.Coli'!L88/'RatioE.Coli'!F88))-1</f>
        <v>2.3189655172413794</v>
      </c>
      <c r="M88">
        <f>(('RatioE.Coli'!M88/'RatioE.Coli'!G88))-1</f>
        <v>1.4537499999999999</v>
      </c>
      <c r="N88">
        <f>(('RatioE.Coli'!N88/'RatioE.Coli'!B88))-1</f>
        <v>0.35156071998177252</v>
      </c>
      <c r="O88">
        <f>(('RatioE.Coli'!O88/'RatioE.Coli'!C88))-1</f>
        <v>-0.71505674653215634</v>
      </c>
      <c r="P88">
        <f>(('RatioE.Coli'!P88/'RatioE.Coli'!D88))-1</f>
        <v>1.8185237423601315</v>
      </c>
      <c r="Q88">
        <f>(('RatioE.Coli'!Q88/'RatioE.Coli'!E88))-1</f>
        <v>1.3900128452151574</v>
      </c>
      <c r="R88">
        <f>(('RatioE.Coli'!R88/'RatioE.Coli'!F88))-1</f>
        <v>3.1792763157894735</v>
      </c>
      <c r="S88">
        <f>(('RatioE.Coli'!S88/'RatioE.Coli'!G88))-1</f>
        <v>0.55915937803692906</v>
      </c>
    </row>
    <row r="89" spans="1:19" x14ac:dyDescent="0.25">
      <c r="A89" t="str">
        <f>Family_Level_Aggregate_Counts1!A86</f>
        <v>Thermaceae</v>
      </c>
      <c r="B89">
        <f>(('RatioE.Coli'!B89/'RatioE.Coli'!B89))-1</f>
        <v>0</v>
      </c>
      <c r="C89">
        <f>(('RatioE.Coli'!C89/'RatioE.Coli'!C89))-1</f>
        <v>0</v>
      </c>
      <c r="D89">
        <f>(('RatioE.Coli'!D89/'RatioE.Coli'!D89))-1</f>
        <v>0</v>
      </c>
      <c r="E89">
        <f>(('RatioE.Coli'!E89/'RatioE.Coli'!E89))-1</f>
        <v>0</v>
      </c>
      <c r="F89">
        <f>(('RatioE.Coli'!F89/'RatioE.Coli'!F89))-1</f>
        <v>0</v>
      </c>
      <c r="G89">
        <f>(('RatioE.Coli'!G89/'RatioE.Coli'!G89))-1</f>
        <v>0</v>
      </c>
      <c r="H89">
        <f>(('RatioE.Coli'!H89/'RatioE.Coli'!B89))-1</f>
        <v>-0.23469036697247703</v>
      </c>
      <c r="I89">
        <f>(('RatioE.Coli'!I89/'RatioE.Coli'!C89))-1</f>
        <v>-3.0323450134770447E-3</v>
      </c>
      <c r="J89">
        <f>(('RatioE.Coli'!J89/'RatioE.Coli'!D89))-1</f>
        <v>0.69223744292237432</v>
      </c>
      <c r="K89">
        <f>(('RatioE.Coli'!K89/'RatioE.Coli'!E89))-1</f>
        <v>1.0399287361140219</v>
      </c>
      <c r="L89">
        <f>(('RatioE.Coli'!L89/'RatioE.Coli'!F89))-1</f>
        <v>-5.1724137931034475E-2</v>
      </c>
      <c r="M89">
        <f>(('RatioE.Coli'!M89/'RatioE.Coli'!G89))-1</f>
        <v>-0.71238095238095234</v>
      </c>
      <c r="N89">
        <f>(('RatioE.Coli'!N89/'RatioE.Coli'!B89))-1</f>
        <v>-0.11303827751196172</v>
      </c>
      <c r="O89">
        <f>(('RatioE.Coli'!O89/'RatioE.Coli'!C89))-1</f>
        <v>-0.49117276166456492</v>
      </c>
      <c r="P89">
        <f>(('RatioE.Coli'!P89/'RatioE.Coli'!D89))-1</f>
        <v>2.5359661495063466</v>
      </c>
      <c r="Q89">
        <f>(('RatioE.Coli'!Q89/'RatioE.Coli'!E89))-1</f>
        <v>0.18793537868682364</v>
      </c>
      <c r="R89">
        <f>(('RatioE.Coli'!R89/'RatioE.Coli'!F89))-1</f>
        <v>1.1710526315789469</v>
      </c>
      <c r="S89">
        <f>(('RatioE.Coli'!S89/'RatioE.Coli'!G89))-1</f>
        <v>-0.37109537692628081</v>
      </c>
    </row>
    <row r="90" spans="1:19" x14ac:dyDescent="0.25">
      <c r="A90" t="str">
        <f>Family_Level_Aggregate_Counts1!A87</f>
        <v>Caldilineaceae</v>
      </c>
      <c r="B90">
        <f>(('RatioE.Coli'!B90/'RatioE.Coli'!B90))-1</f>
        <v>0</v>
      </c>
      <c r="C90">
        <f>(('RatioE.Coli'!C90/'RatioE.Coli'!C90))-1</f>
        <v>0</v>
      </c>
      <c r="D90">
        <f>(('RatioE.Coli'!D90/'RatioE.Coli'!D90))-1</f>
        <v>0</v>
      </c>
      <c r="E90">
        <f>(('RatioE.Coli'!E90/'RatioE.Coli'!E90))-1</f>
        <v>0</v>
      </c>
      <c r="F90">
        <f>(('RatioE.Coli'!F90/'RatioE.Coli'!F90))-1</f>
        <v>0</v>
      </c>
      <c r="G90">
        <f>(('RatioE.Coli'!G90/'RatioE.Coli'!G90))-1</f>
        <v>0</v>
      </c>
      <c r="H90">
        <f>(('RatioE.Coli'!H90/'RatioE.Coli'!B90))-1</f>
        <v>0.61970292704237662</v>
      </c>
      <c r="I90">
        <f>(('RatioE.Coli'!I90/'RatioE.Coli'!C90))-1</f>
        <v>-0.67042391570693449</v>
      </c>
      <c r="J90">
        <f>(('RatioE.Coli'!J90/'RatioE.Coli'!D90))-1</f>
        <v>-0.54081602592428935</v>
      </c>
      <c r="K90">
        <f>(('RatioE.Coli'!K90/'RatioE.Coli'!E90))-1</f>
        <v>-0.50365370324498393</v>
      </c>
      <c r="L90">
        <f>(('RatioE.Coli'!L90/'RatioE.Coli'!F90))-1</f>
        <v>-0.6681034482758621</v>
      </c>
      <c r="M90">
        <f>(('RatioE.Coli'!M90/'RatioE.Coli'!G90))-1</f>
        <v>-0.70494252873563212</v>
      </c>
      <c r="N90">
        <f>(('RatioE.Coli'!N90/'RatioE.Coli'!B90))-1</f>
        <v>-0.21158958001063266</v>
      </c>
      <c r="O90">
        <f>(('RatioE.Coli'!O90/'RatioE.Coli'!C90))-1</f>
        <v>-0.78413389888799723</v>
      </c>
      <c r="P90">
        <f>(('RatioE.Coli'!P90/'RatioE.Coli'!D90))-1</f>
        <v>-0.34537513080667903</v>
      </c>
      <c r="Q90">
        <f>(('RatioE.Coli'!Q90/'RatioE.Coli'!E90))-1</f>
        <v>-0.69915922228060956</v>
      </c>
      <c r="R90">
        <f>(('RatioE.Coli'!R90/'RatioE.Coli'!F90))-1</f>
        <v>-0.77837171052631582</v>
      </c>
      <c r="S90">
        <f>(('RatioE.Coli'!S90/'RatioE.Coli'!G90))-1</f>
        <v>-0.64578935022284778</v>
      </c>
    </row>
    <row r="91" spans="1:19" x14ac:dyDescent="0.25">
      <c r="A91" t="str">
        <f>Family_Level_Aggregate_Counts1!A88</f>
        <v>Symbiobacteriaceae</v>
      </c>
      <c r="B91">
        <f>(('RatioE.Coli'!B91/'RatioE.Coli'!B91))-1</f>
        <v>0</v>
      </c>
      <c r="C91">
        <f>(('RatioE.Coli'!C91/'RatioE.Coli'!C91))-1</f>
        <v>0</v>
      </c>
      <c r="D91">
        <f>(('RatioE.Coli'!D91/'RatioE.Coli'!D91))-1</f>
        <v>0</v>
      </c>
      <c r="E91">
        <f>(('RatioE.Coli'!E91/'RatioE.Coli'!E91))-1</f>
        <v>0</v>
      </c>
      <c r="F91">
        <f>(('RatioE.Coli'!F91/'RatioE.Coli'!F91))-1</f>
        <v>0</v>
      </c>
      <c r="G91">
        <f>(('RatioE.Coli'!G91/'RatioE.Coli'!G91))-1</f>
        <v>0</v>
      </c>
      <c r="H91">
        <f>(('RatioE.Coli'!H91/'RatioE.Coli'!B91))-1</f>
        <v>-0.49874456784162235</v>
      </c>
      <c r="I91">
        <f>(('RatioE.Coli'!I91/'RatioE.Coli'!C91))-1</f>
        <v>-0.87498838181987171</v>
      </c>
      <c r="J91">
        <f>(('RatioE.Coli'!J91/'RatioE.Coli'!D91))-1</f>
        <v>-0.48132660418168716</v>
      </c>
      <c r="K91">
        <f>(('RatioE.Coli'!K91/'RatioE.Coli'!E91))-1</f>
        <v>-0.35002270663033608</v>
      </c>
      <c r="L91">
        <f>(('RatioE.Coli'!L91/'RatioE.Coli'!F91))-1</f>
        <v>-1</v>
      </c>
      <c r="M91">
        <f>(('RatioE.Coli'!M91/'RatioE.Coli'!G91))-1</f>
        <v>-0.69440476190476197</v>
      </c>
      <c r="N91">
        <f>(('RatioE.Coli'!N91/'RatioE.Coli'!B91))-1</f>
        <v>-0.37757072106102585</v>
      </c>
      <c r="O91">
        <f>(('RatioE.Coli'!O91/'RatioE.Coli'!C91))-1</f>
        <v>-0.75435926425185895</v>
      </c>
      <c r="P91">
        <f>(('RatioE.Coli'!P91/'RatioE.Coli'!D91))-1</f>
        <v>-0.3769579095835498</v>
      </c>
      <c r="Q91">
        <f>(('RatioE.Coli'!Q91/'RatioE.Coli'!E91))-1</f>
        <v>-0.44845857418111756</v>
      </c>
      <c r="R91">
        <f>(('RatioE.Coli'!R91/'RatioE.Coli'!F91))-1</f>
        <v>-0.24013157894736847</v>
      </c>
      <c r="S91">
        <f>(('RatioE.Coli'!S91/'RatioE.Coli'!G91))-1</f>
        <v>-0.8427738442315702</v>
      </c>
    </row>
    <row r="92" spans="1:19" x14ac:dyDescent="0.25">
      <c r="A92" t="str">
        <f>Family_Level_Aggregate_Counts1!A89</f>
        <v>Methylocystaceae</v>
      </c>
      <c r="B92">
        <f>(('RatioE.Coli'!B92/'RatioE.Coli'!B92))-1</f>
        <v>0</v>
      </c>
      <c r="C92">
        <f>(('RatioE.Coli'!C92/'RatioE.Coli'!C92))-1</f>
        <v>0</v>
      </c>
      <c r="D92">
        <f>(('RatioE.Coli'!D92/'RatioE.Coli'!D92))-1</f>
        <v>0</v>
      </c>
      <c r="E92">
        <f>(('RatioE.Coli'!E92/'RatioE.Coli'!E92))-1</f>
        <v>0</v>
      </c>
      <c r="F92">
        <f>(('RatioE.Coli'!F92/'RatioE.Coli'!F92))-1</f>
        <v>0</v>
      </c>
      <c r="G92">
        <f>(('RatioE.Coli'!G92/'RatioE.Coli'!G92))-1</f>
        <v>0</v>
      </c>
      <c r="H92">
        <f>(('RatioE.Coli'!H92/'RatioE.Coli'!B92))-1</f>
        <v>-0.35974096060442529</v>
      </c>
      <c r="I92">
        <f>(('RatioE.Coli'!I92/'RatioE.Coli'!C92))-1</f>
        <v>-0.62020279810037215</v>
      </c>
      <c r="J92">
        <f>(('RatioE.Coli'!J92/'RatioE.Coli'!D92))-1</f>
        <v>-0.7356951661155724</v>
      </c>
      <c r="K92">
        <f>(('RatioE.Coli'!K92/'RatioE.Coli'!E92))-1</f>
        <v>-0.91086025690930317</v>
      </c>
      <c r="L92">
        <f>(('RatioE.Coli'!L92/'RatioE.Coli'!F92))-1</f>
        <v>-0.50215517241379315</v>
      </c>
      <c r="M92">
        <f>(('RatioE.Coli'!M92/'RatioE.Coli'!G92))-1</f>
        <v>-0.90212962962962961</v>
      </c>
      <c r="N92">
        <f>(('RatioE.Coli'!N92/'RatioE.Coli'!B92))-1</f>
        <v>-0.86086874941364111</v>
      </c>
      <c r="O92">
        <f>(('RatioE.Coli'!O92/'RatioE.Coli'!C92))-1</f>
        <v>-0.75770131507836425</v>
      </c>
      <c r="P92">
        <f>(('RatioE.Coli'!P92/'RatioE.Coli'!D92))-1</f>
        <v>-0.88337143135061524</v>
      </c>
      <c r="Q92">
        <f>(('RatioE.Coli'!Q92/'RatioE.Coli'!E92))-1</f>
        <v>-1</v>
      </c>
      <c r="R92">
        <f>(('RatioE.Coli'!R92/'RatioE.Coli'!F92))-1</f>
        <v>-0.70449561403508776</v>
      </c>
      <c r="S92">
        <f>(('RatioE.Coli'!S92/'RatioE.Coli'!G92))-1</f>
        <v>-0.79618831659647982</v>
      </c>
    </row>
    <row r="93" spans="1:19" x14ac:dyDescent="0.25">
      <c r="A93" t="str">
        <f>Family_Level_Aggregate_Counts1!A90</f>
        <v>Leptotrichiaceae</v>
      </c>
      <c r="B93">
        <f>(('RatioE.Coli'!B93/'RatioE.Coli'!B93))-1</f>
        <v>0</v>
      </c>
      <c r="C93">
        <f>(('RatioE.Coli'!C93/'RatioE.Coli'!C93))-1</f>
        <v>0</v>
      </c>
      <c r="D93">
        <f>(('RatioE.Coli'!D93/'RatioE.Coli'!D93))-1</f>
        <v>0</v>
      </c>
      <c r="E93">
        <f>(('RatioE.Coli'!E93/'RatioE.Coli'!E93))-1</f>
        <v>0</v>
      </c>
      <c r="F93">
        <f>(('RatioE.Coli'!F93/'RatioE.Coli'!F93))-1</f>
        <v>0</v>
      </c>
      <c r="G93">
        <f>(('RatioE.Coli'!G93/'RatioE.Coli'!G93))-1</f>
        <v>0</v>
      </c>
      <c r="H93">
        <f>(('RatioE.Coli'!H93/'RatioE.Coli'!B93))-1</f>
        <v>-0.63718654434250765</v>
      </c>
      <c r="I93">
        <f>(('RatioE.Coli'!I93/'RatioE.Coli'!C93))-1</f>
        <v>-0.67774782869122485</v>
      </c>
      <c r="J93">
        <f>(('RatioE.Coli'!J93/'RatioE.Coli'!D93))-1</f>
        <v>-0.61913837601747068</v>
      </c>
      <c r="K93">
        <f>(('RatioE.Coli'!K93/'RatioE.Coli'!E93))-1</f>
        <v>-0.58948802524021227</v>
      </c>
      <c r="L93">
        <f>(('RatioE.Coli'!L93/'RatioE.Coli'!F93))-1</f>
        <v>-0.93362068965517242</v>
      </c>
      <c r="M93">
        <f>(('RatioE.Coli'!M93/'RatioE.Coli'!G93))-1</f>
        <v>-0.88560606060606062</v>
      </c>
      <c r="N93">
        <f>(('RatioE.Coli'!N93/'RatioE.Coli'!B93))-1</f>
        <v>-0.52695374800637962</v>
      </c>
      <c r="O93">
        <f>(('RatioE.Coli'!O93/'RatioE.Coli'!C93))-1</f>
        <v>-0.73616365419644103</v>
      </c>
      <c r="P93">
        <f>(('RatioE.Coli'!P93/'RatioE.Coli'!D93))-1</f>
        <v>-0.33825964309805612</v>
      </c>
      <c r="Q93">
        <f>(('RatioE.Coli'!Q93/'RatioE.Coli'!E93))-1</f>
        <v>-0.88388601561707736</v>
      </c>
      <c r="R93">
        <f>(('RatioE.Coli'!R93/'RatioE.Coli'!F93))-1</f>
        <v>-0.34144736842105272</v>
      </c>
      <c r="S93">
        <f>(('RatioE.Coli'!S93/'RatioE.Coli'!G93))-1</f>
        <v>-0.8332449863062108</v>
      </c>
    </row>
    <row r="94" spans="1:19" x14ac:dyDescent="0.25">
      <c r="A94" t="str">
        <f>Family_Level_Aggregate_Counts1!A91</f>
        <v>Desulfuromonadaceae</v>
      </c>
      <c r="B94">
        <f>(('RatioE.Coli'!B94/'RatioE.Coli'!B94))-1</f>
        <v>0</v>
      </c>
      <c r="C94">
        <f>(('RatioE.Coli'!C94/'RatioE.Coli'!C94))-1</f>
        <v>0</v>
      </c>
      <c r="D94">
        <f>(('RatioE.Coli'!D94/'RatioE.Coli'!D94))-1</f>
        <v>0</v>
      </c>
      <c r="E94">
        <f>(('RatioE.Coli'!E94/'RatioE.Coli'!E94))-1</f>
        <v>0</v>
      </c>
      <c r="F94">
        <f>(('RatioE.Coli'!F94/'RatioE.Coli'!F94))-1</f>
        <v>0</v>
      </c>
      <c r="G94">
        <f>(('RatioE.Coli'!G94/'RatioE.Coli'!G94))-1</f>
        <v>0</v>
      </c>
      <c r="H94">
        <f>(('RatioE.Coli'!H94/'RatioE.Coli'!B94))-1</f>
        <v>8.8440366972477147E-2</v>
      </c>
      <c r="I94">
        <f>(('RatioE.Coli'!I94/'RatioE.Coli'!C94))-1</f>
        <v>-0.25227425876010778</v>
      </c>
      <c r="J94">
        <f>(('RatioE.Coli'!J94/'RatioE.Coli'!D94))-1</f>
        <v>0.18622526636225278</v>
      </c>
      <c r="K94">
        <f>(('RatioE.Coli'!K94/'RatioE.Coli'!E94))-1</f>
        <v>1.1665909778988799</v>
      </c>
      <c r="L94">
        <f>(('RatioE.Coli'!L94/'RatioE.Coli'!F94))-1</f>
        <v>-0.17025862068965514</v>
      </c>
      <c r="M94">
        <f>(('RatioE.Coli'!M94/'RatioE.Coli'!G94))-1</f>
        <v>-0.69240740740740736</v>
      </c>
      <c r="N94">
        <f>(('RatioE.Coli'!N94/'RatioE.Coli'!B94))-1</f>
        <v>0.62187286397812702</v>
      </c>
      <c r="O94">
        <f>(('RatioE.Coli'!O94/'RatioE.Coli'!C94))-1</f>
        <v>-0.42756935687263553</v>
      </c>
      <c r="P94">
        <f>(('RatioE.Coli'!P94/'RatioE.Coli'!D94))-1</f>
        <v>0.40926187118006596</v>
      </c>
      <c r="Q94">
        <f>(('RatioE.Coli'!Q94/'RatioE.Coli'!E94))-1</f>
        <v>-0.75487047741383007</v>
      </c>
      <c r="R94">
        <f>(('RatioE.Coli'!R94/'RatioE.Coli'!F94))-1</f>
        <v>-0.36677631578947378</v>
      </c>
      <c r="S94">
        <f>(('RatioE.Coli'!S94/'RatioE.Coli'!G94))-1</f>
        <v>-0.14399092970521554</v>
      </c>
    </row>
    <row r="95" spans="1:19" x14ac:dyDescent="0.25">
      <c r="A95" t="str">
        <f>Family_Level_Aggregate_Counts1!A92</f>
        <v>Thermogemmatisporaceae</v>
      </c>
      <c r="B95">
        <f>(('RatioE.Coli'!B95/'RatioE.Coli'!B95))-1</f>
        <v>0</v>
      </c>
      <c r="C95">
        <f>(('RatioE.Coli'!C95/'RatioE.Coli'!C95))-1</f>
        <v>0</v>
      </c>
      <c r="D95">
        <f>(('RatioE.Coli'!D95/'RatioE.Coli'!D95))-1</f>
        <v>0</v>
      </c>
      <c r="E95">
        <f>(('RatioE.Coli'!E95/'RatioE.Coli'!E95))-1</f>
        <v>0</v>
      </c>
      <c r="F95">
        <f>(('RatioE.Coli'!F95/'RatioE.Coli'!F95))-1</f>
        <v>0</v>
      </c>
      <c r="G95">
        <f>(('RatioE.Coli'!G95/'RatioE.Coli'!G95))-1</f>
        <v>0</v>
      </c>
      <c r="H95">
        <f>(('RatioE.Coli'!H95/'RatioE.Coli'!B95))-1</f>
        <v>2.1746177370030582</v>
      </c>
      <c r="I95">
        <f>(('RatioE.Coli'!I95/'RatioE.Coli'!C95))-1</f>
        <v>-0.45619946091644203</v>
      </c>
      <c r="J95">
        <f>(('RatioE.Coli'!J95/'RatioE.Coli'!D95))-1</f>
        <v>0.2166412988330797</v>
      </c>
      <c r="K95">
        <f>(('RatioE.Coli'!K95/'RatioE.Coli'!E95))-1</f>
        <v>-0.68801089918256131</v>
      </c>
      <c r="L95">
        <f>(('RatioE.Coli'!L95/'RatioE.Coli'!F95))-1</f>
        <v>-0.52586206896551724</v>
      </c>
      <c r="M95">
        <f>(('RatioE.Coli'!M95/'RatioE.Coli'!G95))-1</f>
        <v>-0.58818181818181814</v>
      </c>
      <c r="N95">
        <f>(('RatioE.Coli'!N95/'RatioE.Coli'!B95))-1</f>
        <v>-1</v>
      </c>
      <c r="O95">
        <f>(('RatioE.Coli'!O95/'RatioE.Coli'!C95))-1</f>
        <v>-0.36396595208070615</v>
      </c>
      <c r="P95">
        <f>(('RatioE.Coli'!P95/'RatioE.Coli'!D95))-1</f>
        <v>-0.43629525152797355</v>
      </c>
      <c r="Q95">
        <f>(('RatioE.Coli'!Q95/'RatioE.Coli'!E95))-1</f>
        <v>-1</v>
      </c>
      <c r="R95">
        <f>(('RatioE.Coli'!R95/'RatioE.Coli'!F95))-1</f>
        <v>0.23026315789473673</v>
      </c>
      <c r="S95">
        <f>(('RatioE.Coli'!S95/'RatioE.Coli'!G95))-1</f>
        <v>-0.8999469917837265</v>
      </c>
    </row>
    <row r="96" spans="1:19" x14ac:dyDescent="0.25">
      <c r="A96" t="str">
        <f>Family_Level_Aggregate_Counts1!A93</f>
        <v>Peptostreptococcaceae</v>
      </c>
      <c r="B96">
        <v>0</v>
      </c>
      <c r="C96">
        <v>0</v>
      </c>
      <c r="D96">
        <v>0</v>
      </c>
      <c r="E96">
        <f>(('RatioE.Coli'!E96/'RatioE.Coli'!E96))-1</f>
        <v>0</v>
      </c>
      <c r="F96">
        <v>0</v>
      </c>
      <c r="G96">
        <f>(('RatioE.Coli'!G96/'RatioE.Coli'!G96))-1</f>
        <v>0</v>
      </c>
      <c r="H96">
        <v>0</v>
      </c>
      <c r="I96">
        <v>0</v>
      </c>
      <c r="J96">
        <v>0</v>
      </c>
      <c r="K96">
        <f>(('RatioE.Coli'!K96/'RatioE.Coli'!E96))-1</f>
        <v>9.9196185286103535</v>
      </c>
      <c r="L96">
        <v>0</v>
      </c>
      <c r="M96">
        <f>(('RatioE.Coli'!M96/'RatioE.Coli'!G96))-1</f>
        <v>0.51</v>
      </c>
      <c r="N96">
        <v>0</v>
      </c>
      <c r="O96">
        <v>0</v>
      </c>
      <c r="P96">
        <v>0</v>
      </c>
      <c r="Q96">
        <f>(('RatioE.Coli'!Q96/'RatioE.Coli'!E96))-1</f>
        <v>14.443159922928709</v>
      </c>
      <c r="R96">
        <v>0</v>
      </c>
      <c r="S96">
        <f>(('RatioE.Coli'!S96/'RatioE.Coli'!G96))-1</f>
        <v>1.93488824101069</v>
      </c>
    </row>
    <row r="97" spans="1:19" x14ac:dyDescent="0.25">
      <c r="A97" t="str">
        <f>Family_Level_Aggregate_Counts1!A94</f>
        <v>Nostocaceae</v>
      </c>
      <c r="B97">
        <f>(('RatioE.Coli'!B97/'RatioE.Coli'!B97))-1</f>
        <v>0</v>
      </c>
      <c r="C97">
        <f>(('RatioE.Coli'!C97/'RatioE.Coli'!C97))-1</f>
        <v>0</v>
      </c>
      <c r="D97">
        <f>(('RatioE.Coli'!D97/'RatioE.Coli'!D97))-1</f>
        <v>0</v>
      </c>
      <c r="E97">
        <f>(('RatioE.Coli'!E97/'RatioE.Coli'!E97))-1</f>
        <v>0</v>
      </c>
      <c r="F97">
        <f>(('RatioE.Coli'!F97/'RatioE.Coli'!F97))-1</f>
        <v>0</v>
      </c>
      <c r="G97">
        <f>(('RatioE.Coli'!G97/'RatioE.Coli'!G97))-1</f>
        <v>0</v>
      </c>
      <c r="H97">
        <f>(('RatioE.Coli'!H97/'RatioE.Coli'!B97))-1</f>
        <v>4.8957186544342512</v>
      </c>
      <c r="I97">
        <f>(('RatioE.Coli'!I97/'RatioE.Coli'!C97))-1</f>
        <v>-0.43255595921715684</v>
      </c>
      <c r="J97">
        <f>(('RatioE.Coli'!J97/'RatioE.Coli'!D97))-1</f>
        <v>0.23780027794322023</v>
      </c>
      <c r="K97">
        <f>(('RatioE.Coli'!K97/'RatioE.Coli'!E97))-1</f>
        <v>0.67994131209390063</v>
      </c>
      <c r="L97">
        <f>(('RatioE.Coli'!L97/'RatioE.Coli'!F97))-1</f>
        <v>-5.9626436781609282E-2</v>
      </c>
      <c r="M97">
        <f>(('RatioE.Coli'!M97/'RatioE.Coli'!G97))-1</f>
        <v>-0.42803030303030309</v>
      </c>
      <c r="N97">
        <f>(('RatioE.Coli'!N97/'RatioE.Coli'!B97))-1</f>
        <v>4.1246677299308878</v>
      </c>
      <c r="O97">
        <f>(('RatioE.Coli'!O97/'RatioE.Coli'!C97))-1</f>
        <v>-0.42480399144689951</v>
      </c>
      <c r="P97">
        <f>(('RatioE.Coli'!P97/'RatioE.Coli'!D97))-1</f>
        <v>0.24995400748144969</v>
      </c>
      <c r="Q97">
        <f>(('RatioE.Coli'!Q97/'RatioE.Coli'!E97))-1</f>
        <v>0.86675559507929423</v>
      </c>
      <c r="R97">
        <f>(('RatioE.Coli'!R97/'RatioE.Coli'!F97))-1</f>
        <v>-7.1271929824561431E-2</v>
      </c>
      <c r="S97">
        <f>(('RatioE.Coli'!S97/'RatioE.Coli'!G97))-1</f>
        <v>-0.3996819507023589</v>
      </c>
    </row>
    <row r="98" spans="1:19" x14ac:dyDescent="0.25">
      <c r="A98" t="str">
        <f>Family_Level_Aggregate_Counts1!A95</f>
        <v>Cystobacteraceae</v>
      </c>
      <c r="B98">
        <f>(('RatioE.Coli'!B98/'RatioE.Coli'!B98))-1</f>
        <v>0</v>
      </c>
      <c r="C98">
        <f>(('RatioE.Coli'!C98/'RatioE.Coli'!C98))-1</f>
        <v>0</v>
      </c>
      <c r="D98">
        <f>(('RatioE.Coli'!D98/'RatioE.Coli'!D98))-1</f>
        <v>0</v>
      </c>
      <c r="E98">
        <f>(('RatioE.Coli'!E98/'RatioE.Coli'!E98))-1</f>
        <v>0</v>
      </c>
      <c r="F98">
        <f>(('RatioE.Coli'!F98/'RatioE.Coli'!F98))-1</f>
        <v>0</v>
      </c>
      <c r="G98">
        <f>(('RatioE.Coli'!G98/'RatioE.Coli'!G98))-1</f>
        <v>0</v>
      </c>
      <c r="H98">
        <f>(('RatioE.Coli'!H98/'RatioE.Coli'!B98))-1</f>
        <v>0.92077711818672414</v>
      </c>
      <c r="I98">
        <f>(('RatioE.Coli'!I98/'RatioE.Coli'!C98))-1</f>
        <v>-0.43030419715055834</v>
      </c>
      <c r="J98">
        <f>(('RatioE.Coli'!J98/'RatioE.Coli'!D98))-1</f>
        <v>-0.13966079582517932</v>
      </c>
      <c r="K98">
        <f>(('RatioE.Coli'!K98/'RatioE.Coli'!E98))-1</f>
        <v>-0.18611538917189918</v>
      </c>
      <c r="L98">
        <f>(('RatioE.Coli'!L98/'RatioE.Coli'!F98))-1</f>
        <v>0.24461206896551735</v>
      </c>
      <c r="M98">
        <f>(('RatioE.Coli'!M98/'RatioE.Coli'!G98))-1</f>
        <v>-0.83821428571428569</v>
      </c>
      <c r="N98">
        <f>(('RatioE.Coli'!N98/'RatioE.Coli'!B98))-1</f>
        <v>0.66957500703630712</v>
      </c>
      <c r="O98">
        <f>(('RatioE.Coli'!O98/'RatioE.Coli'!C98))-1</f>
        <v>-0.23675914249684749</v>
      </c>
      <c r="P98">
        <f>(('RatioE.Coli'!P98/'RatioE.Coli'!D98))-1</f>
        <v>1.6574652427966958</v>
      </c>
      <c r="Q98">
        <f>(('RatioE.Coli'!Q98/'RatioE.Coli'!E98))-1</f>
        <v>-0.42447851218899224</v>
      </c>
      <c r="R98">
        <f>(('RatioE.Coli'!R98/'RatioE.Coli'!F98))-1</f>
        <v>0.58305921052631571</v>
      </c>
      <c r="S98">
        <f>(('RatioE.Coli'!S98/'RatioE.Coli'!G98))-1</f>
        <v>-0.5545258919894489</v>
      </c>
    </row>
    <row r="99" spans="1:19" x14ac:dyDescent="0.25">
      <c r="A99" t="str">
        <f>Family_Level_Aggregate_Counts1!A96</f>
        <v>Sulfobacillaceae</v>
      </c>
      <c r="B99">
        <f>(('RatioE.Coli'!B99/'RatioE.Coli'!B99))-1</f>
        <v>0</v>
      </c>
      <c r="C99">
        <f>(('RatioE.Coli'!C99/'RatioE.Coli'!C99))-1</f>
        <v>0</v>
      </c>
      <c r="D99">
        <f>(('RatioE.Coli'!D99/'RatioE.Coli'!D99))-1</f>
        <v>0</v>
      </c>
      <c r="E99">
        <f>(('RatioE.Coli'!E99/'RatioE.Coli'!E99))-1</f>
        <v>0</v>
      </c>
      <c r="F99">
        <v>0</v>
      </c>
      <c r="G99">
        <f>(('RatioE.Coli'!G99/'RatioE.Coli'!G99))-1</f>
        <v>0</v>
      </c>
      <c r="H99">
        <f>(('RatioE.Coli'!H99/'RatioE.Coli'!B99))-1</f>
        <v>2.1746177370030582</v>
      </c>
      <c r="I99">
        <f>(('RatioE.Coli'!I99/'RatioE.Coli'!C99))-1</f>
        <v>-0.43605870020964355</v>
      </c>
      <c r="J99">
        <f>(('RatioE.Coli'!J99/'RatioE.Coli'!D99))-1</f>
        <v>4.474885844748858</v>
      </c>
      <c r="K99">
        <f>(('RatioE.Coli'!K99/'RatioE.Coli'!E99))-1</f>
        <v>3.9918256130790191</v>
      </c>
      <c r="L99">
        <v>0</v>
      </c>
      <c r="M99">
        <f>(('RatioE.Coli'!M99/'RatioE.Coli'!G99))-1</f>
        <v>-5.6250000000000022E-2</v>
      </c>
      <c r="N99">
        <f>(('RatioE.Coli'!N99/'RatioE.Coli'!B99))-1</f>
        <v>0.1826156299840509</v>
      </c>
      <c r="O99">
        <f>(('RatioE.Coli'!O99/'RatioE.Coli'!C99))-1</f>
        <v>-0.43463640184951657</v>
      </c>
      <c r="P99">
        <f>(('RatioE.Coli'!P99/'RatioE.Coli'!D99))-1</f>
        <v>3.5096379877762107</v>
      </c>
      <c r="Q99">
        <f>(('RatioE.Coli'!Q99/'RatioE.Coli'!E99))-1</f>
        <v>0.32369942196531798</v>
      </c>
      <c r="R99" t="e">
        <f>(('RatioE.Coli'!R99/'RatioE.Coli'!F99))-1</f>
        <v>#DIV/0!</v>
      </c>
      <c r="S99">
        <f>(('RatioE.Coli'!S99/'RatioE.Coli'!G99))-1</f>
        <v>0.8343051506316812</v>
      </c>
    </row>
    <row r="100" spans="1:19" x14ac:dyDescent="0.25">
      <c r="A100" t="str">
        <f>Family_Level_Aggregate_Counts1!A97</f>
        <v>Bartonellaceae</v>
      </c>
      <c r="B100">
        <f>(('RatioE.Coli'!B100/'RatioE.Coli'!B100))-1</f>
        <v>0</v>
      </c>
      <c r="C100">
        <f>(('RatioE.Coli'!C100/'RatioE.Coli'!C100))-1</f>
        <v>0</v>
      </c>
      <c r="D100">
        <f>(('RatioE.Coli'!D100/'RatioE.Coli'!D100))-1</f>
        <v>0</v>
      </c>
      <c r="E100">
        <f>(('RatioE.Coli'!E100/'RatioE.Coli'!E100))-1</f>
        <v>0</v>
      </c>
      <c r="F100">
        <f>(('RatioE.Coli'!F100/'RatioE.Coli'!F100))-1</f>
        <v>0</v>
      </c>
      <c r="G100">
        <f>(('RatioE.Coli'!G100/'RatioE.Coli'!G100))-1</f>
        <v>0</v>
      </c>
      <c r="H100">
        <f>(('RatioE.Coli'!H100/'RatioE.Coli'!B100))-1</f>
        <v>8.8440366972476925E-2</v>
      </c>
      <c r="I100">
        <f>(('RatioE.Coli'!I100/'RatioE.Coli'!C100))-1</f>
        <v>-0.67042391570693449</v>
      </c>
      <c r="J100">
        <f>(('RatioE.Coli'!J100/'RatioE.Coli'!D100))-1</f>
        <v>0.82496194824961955</v>
      </c>
      <c r="K100">
        <f>(('RatioE.Coli'!K100/'RatioE.Coli'!E100))-1</f>
        <v>2.8221097703386988E-3</v>
      </c>
      <c r="L100">
        <f>(('RatioE.Coli'!L100/'RatioE.Coli'!F100))-1</f>
        <v>6.2068965517241281E-2</v>
      </c>
      <c r="M100">
        <f>(('RatioE.Coli'!M100/'RatioE.Coli'!G100))-1</f>
        <v>-0.81358024691358022</v>
      </c>
      <c r="N100">
        <f>(('RatioE.Coli'!N100/'RatioE.Coli'!B100))-1</f>
        <v>0.26145667198298761</v>
      </c>
      <c r="O100">
        <f>(('RatioE.Coli'!O100/'RatioE.Coli'!C100))-1</f>
        <v>-0.76871489166571139</v>
      </c>
      <c r="P100">
        <f>(('RatioE.Coli'!P100/'RatioE.Coli'!D100))-1</f>
        <v>2.382228490832158</v>
      </c>
      <c r="Q100">
        <f>(('RatioE.Coli'!Q100/'RatioE.Coli'!E100))-1</f>
        <v>-0.36966694192127714</v>
      </c>
      <c r="R100">
        <f>(('RatioE.Coli'!R100/'RatioE.Coli'!F100))-1</f>
        <v>0.6210526315789473</v>
      </c>
      <c r="S100">
        <f>(('RatioE.Coli'!S100/'RatioE.Coli'!G100))-1</f>
        <v>-0.51085195983155174</v>
      </c>
    </row>
    <row r="101" spans="1:19" x14ac:dyDescent="0.25">
      <c r="A101" t="str">
        <f>Family_Level_Aggregate_Counts1!A98</f>
        <v>Thiotrichaceae</v>
      </c>
      <c r="B101">
        <f>(('RatioE.Coli'!B101/'RatioE.Coli'!B101))-1</f>
        <v>0</v>
      </c>
      <c r="C101">
        <f>(('RatioE.Coli'!C101/'RatioE.Coli'!C101))-1</f>
        <v>0</v>
      </c>
      <c r="D101">
        <f>(('RatioE.Coli'!D101/'RatioE.Coli'!D101))-1</f>
        <v>0</v>
      </c>
      <c r="E101">
        <f>(('RatioE.Coli'!E101/'RatioE.Coli'!E101))-1</f>
        <v>0</v>
      </c>
      <c r="F101">
        <f>(('RatioE.Coli'!F101/'RatioE.Coli'!F101))-1</f>
        <v>0</v>
      </c>
      <c r="G101">
        <f>(('RatioE.Coli'!G101/'RatioE.Coli'!G101))-1</f>
        <v>0</v>
      </c>
      <c r="H101">
        <f>(('RatioE.Coli'!H101/'RatioE.Coli'!B101))-1</f>
        <v>-0.18366972477064214</v>
      </c>
      <c r="I101">
        <f>(('RatioE.Coli'!I101/'RatioE.Coli'!C101))-1</f>
        <v>-0.61329739442946996</v>
      </c>
      <c r="J101">
        <f>(('RatioE.Coli'!J101/'RatioE.Coli'!D101))-1</f>
        <v>0.14711893889976091</v>
      </c>
      <c r="K101">
        <f>(('RatioE.Coli'!K101/'RatioE.Coli'!E101))-1</f>
        <v>-0.6329539990383074</v>
      </c>
      <c r="L101">
        <f>(('RatioE.Coli'!L101/'RatioE.Coli'!F101))-1</f>
        <v>-4.1187739463601436E-2</v>
      </c>
      <c r="M101">
        <f>(('RatioE.Coli'!M101/'RatioE.Coli'!G101))-1</f>
        <v>-0.73508771929824568</v>
      </c>
      <c r="N101">
        <f>(('RatioE.Coli'!N101/'RatioE.Coli'!B101))-1</f>
        <v>-0.43234449760765548</v>
      </c>
      <c r="O101">
        <f>(('RatioE.Coli'!O101/'RatioE.Coli'!C101))-1</f>
        <v>-0.72862547288776791</v>
      </c>
      <c r="P101">
        <f>(('RatioE.Coli'!P101/'RatioE.Coli'!D101))-1</f>
        <v>0.44952649607092487</v>
      </c>
      <c r="Q101">
        <f>(('RatioE.Coli'!Q101/'RatioE.Coli'!E101))-1</f>
        <v>-0.61067664059843585</v>
      </c>
      <c r="R101">
        <f>(('RatioE.Coli'!R101/'RatioE.Coli'!F101))-1</f>
        <v>-0.60599415204678364</v>
      </c>
      <c r="S101">
        <f>(('RatioE.Coli'!S101/'RatioE.Coli'!G101))-1</f>
        <v>-0.42074574190578495</v>
      </c>
    </row>
    <row r="102" spans="1:19" x14ac:dyDescent="0.25">
      <c r="A102" t="str">
        <f>Family_Level_Aggregate_Counts1!A99</f>
        <v>Eubacteriaceae</v>
      </c>
      <c r="B102">
        <f>(('RatioE.Coli'!B102/'RatioE.Coli'!B102))-1</f>
        <v>0</v>
      </c>
      <c r="C102">
        <f>(('RatioE.Coli'!C102/'RatioE.Coli'!C102))-1</f>
        <v>0</v>
      </c>
      <c r="D102">
        <f>(('RatioE.Coli'!D102/'RatioE.Coli'!D102))-1</f>
        <v>0</v>
      </c>
      <c r="E102">
        <f>(('RatioE.Coli'!E102/'RatioE.Coli'!E102))-1</f>
        <v>0</v>
      </c>
      <c r="F102">
        <f>(('RatioE.Coli'!F102/'RatioE.Coli'!F102))-1</f>
        <v>0</v>
      </c>
      <c r="G102">
        <f>(('RatioE.Coli'!G102/'RatioE.Coli'!G102))-1</f>
        <v>0</v>
      </c>
      <c r="H102">
        <f>(('RatioE.Coli'!H102/'RatioE.Coli'!B102))-1</f>
        <v>0.4253385757972914</v>
      </c>
      <c r="I102">
        <f>(('RatioE.Coli'!I102/'RatioE.Coli'!C102))-1</f>
        <v>-0.61329739442946996</v>
      </c>
      <c r="J102">
        <f>(('RatioE.Coli'!J102/'RatioE.Coli'!D102))-1</f>
        <v>1.0748155953635319E-2</v>
      </c>
      <c r="K102">
        <f>(('RatioE.Coli'!K102/'RatioE.Coli'!E102))-1</f>
        <v>0.65744209809264298</v>
      </c>
      <c r="L102">
        <f>(('RatioE.Coli'!L102/'RatioE.Coli'!F102))-1</f>
        <v>-5.1724137931034475E-2</v>
      </c>
      <c r="M102">
        <f>(('RatioE.Coli'!M102/'RatioE.Coli'!G102))-1</f>
        <v>-0.56857142857142862</v>
      </c>
      <c r="N102">
        <f>(('RatioE.Coli'!N102/'RatioE.Coli'!B102))-1</f>
        <v>1.36705399863295E-2</v>
      </c>
      <c r="O102">
        <f>(('RatioE.Coli'!O102/'RatioE.Coli'!C102))-1</f>
        <v>-0.5250945775535939</v>
      </c>
      <c r="P102">
        <f>(('RatioE.Coli'!P102/'RatioE.Coli'!D102))-1</f>
        <v>0.56102853423022681</v>
      </c>
      <c r="Q102">
        <f>(('RatioE.Coli'!Q102/'RatioE.Coli'!E102))-1</f>
        <v>0.10308285163776487</v>
      </c>
      <c r="R102">
        <f>(('RatioE.Coli'!R102/'RatioE.Coli'!F102))-1</f>
        <v>0.15789473684210509</v>
      </c>
      <c r="S102">
        <f>(('RatioE.Coli'!S102/'RatioE.Coli'!G102))-1</f>
        <v>-0.5283215326947106</v>
      </c>
    </row>
    <row r="103" spans="1:19" x14ac:dyDescent="0.25">
      <c r="A103" t="str">
        <f>Family_Level_Aggregate_Counts1!A100</f>
        <v>Rhizobiaceae</v>
      </c>
      <c r="B103">
        <f>(('RatioE.Coli'!B103/'RatioE.Coli'!B103))-1</f>
        <v>0</v>
      </c>
      <c r="C103">
        <f>(('RatioE.Coli'!C103/'RatioE.Coli'!C103))-1</f>
        <v>0</v>
      </c>
      <c r="D103">
        <f>(('RatioE.Coli'!D103/'RatioE.Coli'!D103))-1</f>
        <v>0</v>
      </c>
      <c r="E103">
        <f>(('RatioE.Coli'!E103/'RatioE.Coli'!E103))-1</f>
        <v>0</v>
      </c>
      <c r="F103">
        <f>(('RatioE.Coli'!F103/'RatioE.Coli'!F103))-1</f>
        <v>0</v>
      </c>
      <c r="G103">
        <f>(('RatioE.Coli'!G103/'RatioE.Coli'!G103))-1</f>
        <v>0</v>
      </c>
      <c r="H103">
        <f>(('RatioE.Coli'!H103/'RatioE.Coli'!B103))-1</f>
        <v>0.29576234163390125</v>
      </c>
      <c r="I103">
        <f>(('RatioE.Coli'!I103/'RatioE.Coli'!C103))-1</f>
        <v>-0.48818772792135723</v>
      </c>
      <c r="J103">
        <f>(('RatioE.Coli'!J103/'RatioE.Coli'!D103))-1</f>
        <v>0.45996955859969546</v>
      </c>
      <c r="K103">
        <f>(('RatioE.Coli'!K103/'RatioE.Coli'!E103))-1</f>
        <v>1.0279291553133518</v>
      </c>
      <c r="L103">
        <f>(('RatioE.Coli'!L103/'RatioE.Coli'!F103))-1</f>
        <v>-0.33620689655172409</v>
      </c>
      <c r="M103">
        <f>(('RatioE.Coli'!M103/'RatioE.Coli'!G103))-1</f>
        <v>-0.76031746031746028</v>
      </c>
      <c r="N103">
        <f>(('RatioE.Coli'!N103/'RatioE.Coli'!B103))-1</f>
        <v>-0.54947976000607579</v>
      </c>
      <c r="O103">
        <f>(('RatioE.Coli'!O103/'RatioE.Coli'!C103))-1</f>
        <v>-0.3415176915659075</v>
      </c>
      <c r="P103">
        <f>(('RatioE.Coli'!P103/'RatioE.Coli'!D103))-1</f>
        <v>0.12740949694405268</v>
      </c>
      <c r="Q103">
        <f>(('RatioE.Coli'!Q103/'RatioE.Coli'!E103))-1</f>
        <v>-0.11753371868978801</v>
      </c>
      <c r="R103">
        <f>(('RatioE.Coli'!R103/'RatioE.Coli'!F103))-1</f>
        <v>0.77302631578947345</v>
      </c>
      <c r="S103">
        <f>(('RatioE.Coli'!S103/'RatioE.Coli'!G103))-1</f>
        <v>-0.54579110555786947</v>
      </c>
    </row>
    <row r="104" spans="1:19" x14ac:dyDescent="0.25">
      <c r="A104" t="str">
        <f>Family_Level_Aggregate_Counts1!A101</f>
        <v>Acetobacteraceae</v>
      </c>
      <c r="B104">
        <f>(('RatioE.Coli'!B104/'RatioE.Coli'!B104))-1</f>
        <v>0</v>
      </c>
      <c r="C104">
        <f>(('RatioE.Coli'!C104/'RatioE.Coli'!C104))-1</f>
        <v>0</v>
      </c>
      <c r="D104">
        <f>(('RatioE.Coli'!D104/'RatioE.Coli'!D104))-1</f>
        <v>0</v>
      </c>
      <c r="E104">
        <f>(('RatioE.Coli'!E104/'RatioE.Coli'!E104))-1</f>
        <v>0</v>
      </c>
      <c r="F104">
        <f>(('RatioE.Coli'!F104/'RatioE.Coli'!F104))-1</f>
        <v>0</v>
      </c>
      <c r="G104">
        <f>(('RatioE.Coli'!G104/'RatioE.Coli'!G104))-1</f>
        <v>0</v>
      </c>
      <c r="H104">
        <f>(('RatioE.Coli'!H104/'RatioE.Coli'!B104))-1</f>
        <v>0.76071235833783057</v>
      </c>
      <c r="I104">
        <f>(('RatioE.Coli'!I104/'RatioE.Coli'!C104))-1</f>
        <v>-0.70144284128745837</v>
      </c>
      <c r="J104">
        <f>(('RatioE.Coli'!J104/'RatioE.Coli'!D104))-1</f>
        <v>0.29406392694063932</v>
      </c>
      <c r="K104">
        <f>(('RatioE.Coli'!K104/'RatioE.Coli'!E104))-1</f>
        <v>-0.28002515195975697</v>
      </c>
      <c r="L104">
        <f>(('RatioE.Coli'!L104/'RatioE.Coli'!F104))-1</f>
        <v>-4.1187739463601436E-2</v>
      </c>
      <c r="M104">
        <f>(('RatioE.Coli'!M104/'RatioE.Coli'!G104))-1</f>
        <v>-0.58987654320987648</v>
      </c>
      <c r="N104">
        <f>(('RatioE.Coli'!N104/'RatioE.Coli'!B104))-1</f>
        <v>-2.6081245895487437E-2</v>
      </c>
      <c r="O104">
        <f>(('RatioE.Coli'!O104/'RatioE.Coli'!C104))-1</f>
        <v>-0.22179363548698161</v>
      </c>
      <c r="P104">
        <f>(('RatioE.Coli'!P104/'RatioE.Coli'!D104))-1</f>
        <v>0.38363892806770084</v>
      </c>
      <c r="Q104">
        <f>(('RatioE.Coli'!Q104/'RatioE.Coli'!E104))-1</f>
        <v>-0.66058989180376471</v>
      </c>
      <c r="R104">
        <f>(('RatioE.Coli'!R104/'RatioE.Coli'!F104))-1</f>
        <v>-0.32456140350877194</v>
      </c>
      <c r="S104">
        <f>(('RatioE.Coli'!S104/'RatioE.Coli'!G104))-1</f>
        <v>-0.32062772198826617</v>
      </c>
    </row>
    <row r="105" spans="1:19" x14ac:dyDescent="0.25">
      <c r="A105" t="str">
        <f>Family_Level_Aggregate_Counts1!A102</f>
        <v>Aeromonadaceae</v>
      </c>
      <c r="B105">
        <f>(('RatioE.Coli'!B105/'RatioE.Coli'!B105))-1</f>
        <v>0</v>
      </c>
      <c r="C105">
        <f>(('RatioE.Coli'!C105/'RatioE.Coli'!C105))-1</f>
        <v>0</v>
      </c>
      <c r="D105">
        <f>(('RatioE.Coli'!D105/'RatioE.Coli'!D105))-1</f>
        <v>0</v>
      </c>
      <c r="E105">
        <f>(('RatioE.Coli'!E105/'RatioE.Coli'!E105))-1</f>
        <v>0</v>
      </c>
      <c r="F105">
        <f>(('RatioE.Coli'!F105/'RatioE.Coli'!F105))-1</f>
        <v>0</v>
      </c>
      <c r="G105">
        <f>(('RatioE.Coli'!G105/'RatioE.Coli'!G105))-1</f>
        <v>0</v>
      </c>
      <c r="H105">
        <f>(('RatioE.Coli'!H105/'RatioE.Coli'!B105))-1</f>
        <v>-0.15775447793796415</v>
      </c>
      <c r="I105">
        <f>(('RatioE.Coli'!I105/'RatioE.Coli'!C105))-1</f>
        <v>-0.43605870020964355</v>
      </c>
      <c r="J105">
        <f>(('RatioE.Coli'!J105/'RatioE.Coli'!D105))-1</f>
        <v>-0.33084728564180621</v>
      </c>
      <c r="K105">
        <f>(('RatioE.Coli'!K105/'RatioE.Coli'!E105))-1</f>
        <v>-0.13336360884044807</v>
      </c>
      <c r="L105">
        <f>(('RatioE.Coli'!L105/'RatioE.Coli'!F105))-1</f>
        <v>-0.24137931034482762</v>
      </c>
      <c r="M105">
        <f>(('RatioE.Coli'!M105/'RatioE.Coli'!G105))-1</f>
        <v>-0.8322222222222222</v>
      </c>
      <c r="N105">
        <f>(('RatioE.Coli'!N105/'RatioE.Coli'!B105))-1</f>
        <v>-0.88736994000151892</v>
      </c>
      <c r="O105">
        <f>(('RatioE.Coli'!O105/'RatioE.Coli'!C105))-1</f>
        <v>-0.71731820092475829</v>
      </c>
      <c r="P105">
        <f>(('RatioE.Coli'!P105/'RatioE.Coli'!D105))-1</f>
        <v>-0.43629525152797355</v>
      </c>
      <c r="Q105">
        <f>(('RatioE.Coli'!Q105/'RatioE.Coli'!E105))-1</f>
        <v>-1.9481909655320151E-2</v>
      </c>
      <c r="R105">
        <f>(('RatioE.Coli'!R105/'RatioE.Coli'!F105))-1</f>
        <v>-0.63815789473684215</v>
      </c>
      <c r="S105">
        <f>(('RatioE.Coli'!S105/'RatioE.Coli'!G105))-1</f>
        <v>-0.51085195983155174</v>
      </c>
    </row>
    <row r="106" spans="1:19" x14ac:dyDescent="0.25">
      <c r="A106" t="str">
        <f>Family_Level_Aggregate_Counts1!A103</f>
        <v>Anaplasmataceae</v>
      </c>
      <c r="B106">
        <f>(('RatioE.Coli'!B106/'RatioE.Coli'!B106))-1</f>
        <v>0</v>
      </c>
      <c r="C106">
        <f>(('RatioE.Coli'!C106/'RatioE.Coli'!C106))-1</f>
        <v>0</v>
      </c>
      <c r="D106">
        <f>(('RatioE.Coli'!D106/'RatioE.Coli'!D106))-1</f>
        <v>0</v>
      </c>
      <c r="E106">
        <f>(('RatioE.Coli'!E106/'RatioE.Coli'!E106))-1</f>
        <v>0</v>
      </c>
      <c r="F106">
        <f>(('RatioE.Coli'!F106/'RatioE.Coli'!F106))-1</f>
        <v>0</v>
      </c>
      <c r="G106">
        <f>(('RatioE.Coli'!G106/'RatioE.Coli'!G106))-1</f>
        <v>0</v>
      </c>
      <c r="H106">
        <f>(('RatioE.Coli'!H106/'RatioE.Coli'!B106))-1</f>
        <v>-2.8178243774574008E-2</v>
      </c>
      <c r="I106">
        <f>(('RatioE.Coli'!I106/'RatioE.Coli'!C106))-1</f>
        <v>-0.53859348198970836</v>
      </c>
      <c r="J106">
        <f>(('RatioE.Coli'!J106/'RatioE.Coli'!D106))-1</f>
        <v>1.8743150684931509</v>
      </c>
      <c r="K106">
        <f>(('RatioE.Coli'!K106/'RatioE.Coli'!E106))-1</f>
        <v>1.4959128065395095</v>
      </c>
      <c r="L106">
        <f>(('RatioE.Coli'!L106/'RatioE.Coli'!F106))-1</f>
        <v>-0.14655172413793105</v>
      </c>
      <c r="M106">
        <f>(('RatioE.Coli'!M106/'RatioE.Coli'!G106))-1</f>
        <v>-0.56377777777777782</v>
      </c>
      <c r="N106">
        <f>(('RatioE.Coli'!N106/'RatioE.Coli'!B106))-1</f>
        <v>1.027341079972659</v>
      </c>
      <c r="O106">
        <f>(('RatioE.Coli'!O106/'RatioE.Coli'!C106))-1</f>
        <v>1.7654476670870167E-2</v>
      </c>
      <c r="P106">
        <f>(('RatioE.Coli'!P106/'RatioE.Coli'!D106))-1</f>
        <v>0.47972496473906912</v>
      </c>
      <c r="Q106">
        <f>(('RatioE.Coli'!Q106/'RatioE.Coli'!E106))-1</f>
        <v>0.54431599229287086</v>
      </c>
      <c r="R106">
        <f>(('RatioE.Coli'!R106/'RatioE.Coli'!F106))-1</f>
        <v>-5.9210526315789602E-2</v>
      </c>
      <c r="S106">
        <f>(('RatioE.Coli'!S106/'RatioE.Coli'!G106))-1</f>
        <v>-0.36410754778101717</v>
      </c>
    </row>
    <row r="107" spans="1:19" x14ac:dyDescent="0.25">
      <c r="A107" t="str">
        <f>Family_Level_Aggregate_Counts1!A104</f>
        <v>Chitinophagaceae</v>
      </c>
      <c r="B107">
        <f>(('RatioE.Coli'!B107/'RatioE.Coli'!B107))-1</f>
        <v>0</v>
      </c>
      <c r="C107">
        <f>(('RatioE.Coli'!C107/'RatioE.Coli'!C107))-1</f>
        <v>0</v>
      </c>
      <c r="D107">
        <f>(('RatioE.Coli'!D107/'RatioE.Coli'!D107))-1</f>
        <v>0</v>
      </c>
      <c r="E107">
        <f>(('RatioE.Coli'!E107/'RatioE.Coli'!E107))-1</f>
        <v>0</v>
      </c>
      <c r="F107">
        <f>(('RatioE.Coli'!F107/'RatioE.Coli'!F107))-1</f>
        <v>0</v>
      </c>
      <c r="G107">
        <f>(('RatioE.Coli'!G107/'RatioE.Coli'!G107))-1</f>
        <v>0</v>
      </c>
      <c r="H107">
        <f>(('RatioE.Coli'!H107/'RatioE.Coli'!B107))-1</f>
        <v>-0.16273817925194056</v>
      </c>
      <c r="I107">
        <f>(('RatioE.Coli'!I107/'RatioE.Coli'!C107))-1</f>
        <v>-0.5901793038790577</v>
      </c>
      <c r="J107">
        <f>(('RatioE.Coli'!J107/'RatioE.Coli'!D107))-1</f>
        <v>-0.29148536126779478</v>
      </c>
      <c r="K107">
        <f>(('RatioE.Coli'!K107/'RatioE.Coli'!E107))-1</f>
        <v>-0.6657259634098871</v>
      </c>
      <c r="L107">
        <f>(('RatioE.Coli'!L107/'RatioE.Coli'!F107))-1</f>
        <v>-0.6681034482758621</v>
      </c>
      <c r="M107">
        <f>(('RatioE.Coli'!M107/'RatioE.Coli'!G107))-1</f>
        <v>-0.73508771929824568</v>
      </c>
      <c r="N107">
        <f>(('RatioE.Coli'!N107/'RatioE.Coli'!B107))-1</f>
        <v>2.8207581891792421</v>
      </c>
      <c r="O107">
        <f>(('RatioE.Coli'!O107/'RatioE.Coli'!C107))-1</f>
        <v>-0.64603322550578435</v>
      </c>
      <c r="P107">
        <f>(('RatioE.Coli'!P107/'RatioE.Coli'!D107))-1</f>
        <v>-0.20418153156890406</v>
      </c>
      <c r="Q107">
        <f>(('RatioE.Coli'!Q107/'RatioE.Coli'!E107))-1</f>
        <v>-0.52725020644095788</v>
      </c>
      <c r="R107">
        <f>(('RatioE.Coli'!R107/'RatioE.Coli'!F107))-1</f>
        <v>-0.18947368421052635</v>
      </c>
      <c r="S107">
        <f>(('RatioE.Coli'!S107/'RatioE.Coli'!G107))-1</f>
        <v>-0.84553219784154265</v>
      </c>
    </row>
    <row r="108" spans="1:19" x14ac:dyDescent="0.25">
      <c r="A108" t="str">
        <f>Family_Level_Aggregate_Counts1!A105</f>
        <v>Desulfobulbaceae</v>
      </c>
      <c r="B108">
        <f>(('RatioE.Coli'!B108/'RatioE.Coli'!B108))-1</f>
        <v>0</v>
      </c>
      <c r="C108">
        <f>(('RatioE.Coli'!C108/'RatioE.Coli'!C108))-1</f>
        <v>0</v>
      </c>
      <c r="D108">
        <f>(('RatioE.Coli'!D108/'RatioE.Coli'!D108))-1</f>
        <v>0</v>
      </c>
      <c r="E108">
        <f>(('RatioE.Coli'!E108/'RatioE.Coli'!E108))-1</f>
        <v>0</v>
      </c>
      <c r="F108">
        <f>(('RatioE.Coli'!F108/'RatioE.Coli'!F108))-1</f>
        <v>0</v>
      </c>
      <c r="G108">
        <f>(('RatioE.Coli'!G108/'RatioE.Coli'!G108))-1</f>
        <v>0</v>
      </c>
      <c r="H108">
        <f>(('RatioE.Coli'!H108/'RatioE.Coli'!B108))-1</f>
        <v>34.374311926605507</v>
      </c>
      <c r="I108">
        <f>(('RatioE.Coli'!I108/'RatioE.Coli'!C108))-1</f>
        <v>0.24297266076241808</v>
      </c>
      <c r="J108">
        <f>(('RatioE.Coli'!J108/'RatioE.Coli'!D108))-1</f>
        <v>1.3268264840182651</v>
      </c>
      <c r="K108">
        <f>(('RatioE.Coli'!K108/'RatioE.Coli'!E108))-1</f>
        <v>4.8497956403269757</v>
      </c>
      <c r="L108">
        <f>(('RatioE.Coli'!L108/'RatioE.Coli'!F108))-1</f>
        <v>4.9741379310344831</v>
      </c>
      <c r="M108">
        <f>(('RatioE.Coli'!M108/'RatioE.Coli'!G108))-1</f>
        <v>-9.3999999999999972E-2</v>
      </c>
      <c r="N108">
        <f>(('RatioE.Coli'!N108/'RatioE.Coli'!B108))-1</f>
        <v>13.191387559808613</v>
      </c>
      <c r="O108">
        <f>(('RatioE.Coli'!O108/'RatioE.Coli'!C108))-1</f>
        <v>1.1806881642947213</v>
      </c>
      <c r="P108">
        <f>(('RatioE.Coli'!P108/'RatioE.Coli'!D108))-1</f>
        <v>2.8050070521861779</v>
      </c>
      <c r="Q108">
        <f>(('RatioE.Coli'!Q108/'RatioE.Coli'!E108))-1</f>
        <v>3.4123314065510595</v>
      </c>
      <c r="R108">
        <f>(('RatioE.Coli'!R108/'RatioE.Coli'!F108))-1</f>
        <v>10.144736842105262</v>
      </c>
      <c r="S108">
        <f>(('RatioE.Coli'!S108/'RatioE.Coli'!G108))-1</f>
        <v>1.3479105928085517</v>
      </c>
    </row>
    <row r="109" spans="1:19" x14ac:dyDescent="0.25">
      <c r="A109" t="str">
        <f>Family_Level_Aggregate_Counts1!A106</f>
        <v>Puniceicoccaceae</v>
      </c>
      <c r="B109">
        <f>(('RatioE.Coli'!B109/'RatioE.Coli'!B109))-1</f>
        <v>0</v>
      </c>
      <c r="C109">
        <f>(('RatioE.Coli'!C109/'RatioE.Coli'!C109))-1</f>
        <v>0</v>
      </c>
      <c r="D109">
        <f>(('RatioE.Coli'!D109/'RatioE.Coli'!D109))-1</f>
        <v>0</v>
      </c>
      <c r="E109">
        <f>(('RatioE.Coli'!E109/'RatioE.Coli'!E109))-1</f>
        <v>0</v>
      </c>
      <c r="F109">
        <f>(('RatioE.Coli'!F109/'RatioE.Coli'!F109))-1</f>
        <v>0</v>
      </c>
      <c r="G109">
        <f>(('RatioE.Coli'!G109/'RatioE.Coli'!G109))-1</f>
        <v>0</v>
      </c>
      <c r="H109">
        <f>(('RatioE.Coli'!H109/'RatioE.Coli'!B109))-1</f>
        <v>-0.59183486238532113</v>
      </c>
      <c r="I109">
        <f>(('RatioE.Coli'!I109/'RatioE.Coli'!C109))-1</f>
        <v>-0.79283788987293025</v>
      </c>
      <c r="J109">
        <f>(('RatioE.Coli'!J109/'RatioE.Coli'!D109))-1</f>
        <v>-0.93558957829707223</v>
      </c>
      <c r="K109">
        <f>(('RatioE.Coli'!K109/'RatioE.Coli'!E109))-1</f>
        <v>-0.71637354471141945</v>
      </c>
      <c r="L109">
        <f>(('RatioE.Coli'!L109/'RatioE.Coli'!F109))-1</f>
        <v>-0.73448275862068968</v>
      </c>
      <c r="M109">
        <f>(('RatioE.Coli'!M109/'RatioE.Coli'!G109))-1</f>
        <v>-0.95129032258064516</v>
      </c>
      <c r="N109">
        <f>(('RatioE.Coli'!N109/'RatioE.Coli'!B109))-1</f>
        <v>-0.52695374800637951</v>
      </c>
      <c r="O109">
        <f>(('RatioE.Coli'!O109/'RatioE.Coli'!C109))-1</f>
        <v>-0.65108989371284454</v>
      </c>
      <c r="P109">
        <f>(('RatioE.Coli'!P109/'RatioE.Coli'!D109))-1</f>
        <v>-0.40313614867667802</v>
      </c>
      <c r="Q109">
        <f>(('RatioE.Coli'!Q109/'RatioE.Coli'!E109))-1</f>
        <v>-1</v>
      </c>
      <c r="R109">
        <f>(('RatioE.Coli'!R109/'RatioE.Coli'!F109))-1</f>
        <v>-0.74671052631578949</v>
      </c>
      <c r="S109">
        <f>(('RatioE.Coli'!S109/'RatioE.Coli'!G109))-1</f>
        <v>-0.92899463933038651</v>
      </c>
    </row>
    <row r="110" spans="1:19" x14ac:dyDescent="0.25">
      <c r="A110" t="str">
        <f>Family_Level_Aggregate_Counts1!A107</f>
        <v>Brocadiaceae</v>
      </c>
      <c r="B110">
        <f>(('RatioE.Coli'!B110/'RatioE.Coli'!B110))-1</f>
        <v>0</v>
      </c>
      <c r="C110">
        <f>(('RatioE.Coli'!C110/'RatioE.Coli'!C110))-1</f>
        <v>0</v>
      </c>
      <c r="D110">
        <f>(('RatioE.Coli'!D110/'RatioE.Coli'!D110))-1</f>
        <v>0</v>
      </c>
      <c r="E110">
        <f>(('RatioE.Coli'!E110/'RatioE.Coli'!E110))-1</f>
        <v>0</v>
      </c>
      <c r="F110">
        <f>(('RatioE.Coli'!F110/'RatioE.Coli'!F110))-1</f>
        <v>0</v>
      </c>
      <c r="G110">
        <f>(('RatioE.Coli'!G110/'RatioE.Coli'!G110))-1</f>
        <v>0</v>
      </c>
      <c r="H110">
        <f>(('RatioE.Coli'!H110/'RatioE.Coli'!B110))-1</f>
        <v>-0.31972477064220184</v>
      </c>
      <c r="I110">
        <f>(('RatioE.Coli'!I110/'RatioE.Coli'!C110))-1</f>
        <v>-0.47267826513109534</v>
      </c>
      <c r="J110">
        <f>(('RatioE.Coli'!J110/'RatioE.Coli'!D110))-1</f>
        <v>-1.452054794520552E-2</v>
      </c>
      <c r="K110">
        <f>(('RatioE.Coli'!K110/'RatioE.Coli'!E110))-1</f>
        <v>-0.22002724795640327</v>
      </c>
      <c r="L110">
        <f>(('RatioE.Coli'!L110/'RatioE.Coli'!F110))-1</f>
        <v>-0.17025862068965514</v>
      </c>
      <c r="M110">
        <f>(('RatioE.Coli'!M110/'RatioE.Coli'!G110))-1</f>
        <v>-0.59733333333333327</v>
      </c>
      <c r="N110">
        <f>(('RatioE.Coli'!N110/'RatioE.Coli'!B110))-1</f>
        <v>1.3652312599681022</v>
      </c>
      <c r="O110">
        <f>(('RatioE.Coli'!O110/'RatioE.Coli'!C110))-1</f>
        <v>-7.4859566662845323E-2</v>
      </c>
      <c r="P110">
        <f>(('RatioE.Coli'!P110/'RatioE.Coli'!D110))-1</f>
        <v>0.18377997179125538</v>
      </c>
      <c r="Q110">
        <f>(('RatioE.Coli'!Q110/'RatioE.Coli'!E110))-1</f>
        <v>0.10308285163776487</v>
      </c>
      <c r="R110">
        <f>(('RatioE.Coli'!R110/'RatioE.Coli'!F110))-1</f>
        <v>1.3157894736842035E-2</v>
      </c>
      <c r="S110">
        <f>(('RatioE.Coli'!S110/'RatioE.Coli'!G110))-1</f>
        <v>-0.6331389698736638</v>
      </c>
    </row>
    <row r="111" spans="1:19" x14ac:dyDescent="0.25">
      <c r="A111" t="str">
        <f>Family_Level_Aggregate_Counts1!A108</f>
        <v>Enterococcaceae</v>
      </c>
      <c r="B111">
        <f>(('RatioE.Coli'!B111/'RatioE.Coli'!B111))-1</f>
        <v>0</v>
      </c>
      <c r="C111">
        <f>(('RatioE.Coli'!C111/'RatioE.Coli'!C111))-1</f>
        <v>0</v>
      </c>
      <c r="D111">
        <f>(('RatioE.Coli'!D111/'RatioE.Coli'!D111))-1</f>
        <v>0</v>
      </c>
      <c r="E111">
        <f>(('RatioE.Coli'!E111/'RatioE.Coli'!E111))-1</f>
        <v>0</v>
      </c>
      <c r="F111">
        <f>(('RatioE.Coli'!F111/'RatioE.Coli'!F111))-1</f>
        <v>0</v>
      </c>
      <c r="G111">
        <f>(('RatioE.Coli'!G111/'RatioE.Coli'!G111))-1</f>
        <v>0</v>
      </c>
      <c r="H111">
        <f>(('RatioE.Coli'!H111/'RatioE.Coli'!B111))-1</f>
        <v>-0.83802970729576232</v>
      </c>
      <c r="I111">
        <f>(('RatioE.Coli'!I111/'RatioE.Coli'!C111))-1</f>
        <v>-0.93159741646747696</v>
      </c>
      <c r="J111">
        <f>(('RatioE.Coli'!J111/'RatioE.Coli'!D111))-1</f>
        <v>-0.98520301123040854</v>
      </c>
      <c r="K111">
        <f>(('RatioE.Coli'!K111/'RatioE.Coli'!E111))-1</f>
        <v>-0.98247252242598659</v>
      </c>
      <c r="L111">
        <f>(('RatioE.Coli'!L111/'RatioE.Coli'!F111))-1</f>
        <v>-0.96912590216519645</v>
      </c>
      <c r="M111">
        <f>(('RatioE.Coli'!M111/'RatioE.Coli'!G111))-1</f>
        <v>-0.97544715447154473</v>
      </c>
      <c r="N111">
        <f>(('RatioE.Coli'!N111/'RatioE.Coli'!B111))-1</f>
        <v>0.40787574998101328</v>
      </c>
      <c r="O111">
        <f>(('RatioE.Coli'!O111/'RatioE.Coli'!C111))-1</f>
        <v>-0.5391753313188512</v>
      </c>
      <c r="P111">
        <f>(('RatioE.Coli'!P111/'RatioE.Coli'!D111))-1</f>
        <v>-0.74861815270842069</v>
      </c>
      <c r="Q111">
        <f>(('RatioE.Coli'!Q111/'RatioE.Coli'!E111))-1</f>
        <v>-0.87605810655755456</v>
      </c>
      <c r="R111">
        <f>(('RatioE.Coli'!R111/'RatioE.Coli'!F111))-1</f>
        <v>-0.88219094247246022</v>
      </c>
      <c r="S111">
        <f>(('RatioE.Coli'!S111/'RatioE.Coli'!G111))-1</f>
        <v>-0.96420867998767457</v>
      </c>
    </row>
    <row r="112" spans="1:19" x14ac:dyDescent="0.25">
      <c r="A112" t="str">
        <f>Family_Level_Aggregate_Counts1!A109</f>
        <v>Armatimonadaceae</v>
      </c>
      <c r="B112">
        <f>(('RatioE.Coli'!B112/'RatioE.Coli'!B112))-1</f>
        <v>0</v>
      </c>
      <c r="C112">
        <f>(('RatioE.Coli'!C112/'RatioE.Coli'!C112))-1</f>
        <v>0</v>
      </c>
      <c r="D112">
        <f>(('RatioE.Coli'!D112/'RatioE.Coli'!D112))-1</f>
        <v>0</v>
      </c>
      <c r="E112">
        <f>(('RatioE.Coli'!E112/'RatioE.Coli'!E112))-1</f>
        <v>0</v>
      </c>
      <c r="F112">
        <f>(('RatioE.Coli'!F112/'RatioE.Coli'!F112))-1</f>
        <v>0</v>
      </c>
      <c r="G112">
        <f>(('RatioE.Coli'!G112/'RatioE.Coli'!G112))-1</f>
        <v>0</v>
      </c>
      <c r="H112">
        <f>(('RatioE.Coli'!H112/'RatioE.Coli'!B112))-1</f>
        <v>-0.39531090723751272</v>
      </c>
      <c r="I112">
        <f>(('RatioE.Coli'!I112/'RatioE.Coli'!C112))-1</f>
        <v>-0.67774782869122485</v>
      </c>
      <c r="J112">
        <f>(('RatioE.Coli'!J112/'RatioE.Coli'!D112))-1</f>
        <v>-0.73929115025005432</v>
      </c>
      <c r="K112">
        <f>(('RatioE.Coli'!K112/'RatioE.Coli'!E112))-1</f>
        <v>-0.68801089918256131</v>
      </c>
      <c r="L112">
        <f>(('RatioE.Coli'!L112/'RatioE.Coli'!F112))-1</f>
        <v>-0.33620689655172409</v>
      </c>
      <c r="M112">
        <f>(('RatioE.Coli'!M112/'RatioE.Coli'!G112))-1</f>
        <v>-0.62250000000000005</v>
      </c>
      <c r="N112">
        <f>(('RatioE.Coli'!N112/'RatioE.Coli'!B112))-1</f>
        <v>-0.34299131667552718</v>
      </c>
      <c r="O112">
        <f>(('RatioE.Coli'!O112/'RatioE.Coli'!C112))-1</f>
        <v>-0.32156368221941989</v>
      </c>
      <c r="P112">
        <f>(('RatioE.Coli'!P112/'RatioE.Coli'!D112))-1</f>
        <v>-0.8389415004365639</v>
      </c>
      <c r="Q112">
        <f>(('RatioE.Coli'!Q112/'RatioE.Coli'!E112))-1</f>
        <v>-0.91175337186897876</v>
      </c>
      <c r="R112">
        <f>(('RatioE.Coli'!R112/'RatioE.Coli'!F112))-1</f>
        <v>-0.36677631578947378</v>
      </c>
      <c r="S112">
        <f>(('RatioE.Coli'!S112/'RatioE.Coli'!G112))-1</f>
        <v>-0.44970845481049559</v>
      </c>
    </row>
    <row r="113" spans="1:19" x14ac:dyDescent="0.25">
      <c r="A113" t="str">
        <f>Family_Level_Aggregate_Counts1!A110</f>
        <v>Cerasicoccaceae</v>
      </c>
      <c r="B113">
        <f>(('RatioE.Coli'!B113/'RatioE.Coli'!B113))-1</f>
        <v>0</v>
      </c>
      <c r="C113">
        <f>(('RatioE.Coli'!C113/'RatioE.Coli'!C113))-1</f>
        <v>0</v>
      </c>
      <c r="D113">
        <f>(('RatioE.Coli'!D113/'RatioE.Coli'!D113))-1</f>
        <v>0</v>
      </c>
      <c r="E113">
        <f>(('RatioE.Coli'!E113/'RatioE.Coli'!E113))-1</f>
        <v>0</v>
      </c>
      <c r="F113">
        <f>(('RatioE.Coli'!F113/'RatioE.Coli'!F113))-1</f>
        <v>0</v>
      </c>
      <c r="G113">
        <f>(('RatioE.Coli'!G113/'RatioE.Coli'!G113))-1</f>
        <v>0</v>
      </c>
      <c r="H113">
        <f>(('RatioE.Coli'!H113/'RatioE.Coli'!B113))-1</f>
        <v>0.36055045871559654</v>
      </c>
      <c r="I113">
        <f>(('RatioE.Coli'!I113/'RatioE.Coli'!C113))-1</f>
        <v>-0.41994609164420482</v>
      </c>
      <c r="J113">
        <f>(('RatioE.Coli'!J113/'RatioE.Coli'!D113))-1</f>
        <v>1.737442922374429</v>
      </c>
      <c r="K113">
        <f>(('RatioE.Coli'!K113/'RatioE.Coli'!E113))-1</f>
        <v>0.33709614636045138</v>
      </c>
      <c r="L113">
        <f>(('RatioE.Coli'!L113/'RatioE.Coli'!F113))-1</f>
        <v>-0.3362068965517242</v>
      </c>
      <c r="M113">
        <f>(('RatioE.Coli'!M113/'RatioE.Coli'!G113))-1</f>
        <v>-0.45090909090909093</v>
      </c>
      <c r="N113">
        <f>(('RatioE.Coli'!N113/'RatioE.Coli'!B113))-1</f>
        <v>0.65566188197767161</v>
      </c>
      <c r="O113">
        <f>(('RatioE.Coli'!O113/'RatioE.Coli'!C113))-1</f>
        <v>1.2388398486759145</v>
      </c>
      <c r="P113">
        <f>(('RatioE.Coli'!P113/'RatioE.Coli'!D113))-1</f>
        <v>6.6100141043723557</v>
      </c>
      <c r="Q113">
        <f>(('RatioE.Coli'!Q113/'RatioE.Coli'!E113))-1</f>
        <v>0.89099917423616826</v>
      </c>
      <c r="R113">
        <f>(('RatioE.Coli'!R113/'RatioE.Coli'!F113))-1</f>
        <v>2.208333333333333</v>
      </c>
      <c r="S113">
        <f>(('RatioE.Coli'!S113/'RatioE.Coli'!G113))-1</f>
        <v>-0.3329799452248432</v>
      </c>
    </row>
    <row r="114" spans="1:19" x14ac:dyDescent="0.25">
      <c r="A114" t="str">
        <f>Family_Level_Aggregate_Counts1!A111</f>
        <v>Elusimicrobiaceae</v>
      </c>
      <c r="B114">
        <f>(('RatioE.Coli'!B114/'RatioE.Coli'!B114))-1</f>
        <v>0</v>
      </c>
      <c r="C114">
        <f>(('RatioE.Coli'!C114/'RatioE.Coli'!C114))-1</f>
        <v>0</v>
      </c>
      <c r="D114">
        <f>(('RatioE.Coli'!D114/'RatioE.Coli'!D114))-1</f>
        <v>0</v>
      </c>
      <c r="E114">
        <f>(('RatioE.Coli'!E114/'RatioE.Coli'!E114))-1</f>
        <v>0</v>
      </c>
      <c r="F114">
        <f>(('RatioE.Coli'!F114/'RatioE.Coli'!F114))-1</f>
        <v>0</v>
      </c>
      <c r="G114">
        <f>(('RatioE.Coli'!G114/'RatioE.Coli'!G114))-1</f>
        <v>0</v>
      </c>
      <c r="H114">
        <f>(('RatioE.Coli'!H114/'RatioE.Coli'!B114))-1</f>
        <v>-1</v>
      </c>
      <c r="I114">
        <f>(('RatioE.Coli'!I114/'RatioE.Coli'!C114))-1</f>
        <v>-1</v>
      </c>
      <c r="J114">
        <f>(('RatioE.Coli'!J114/'RatioE.Coli'!D114))-1</f>
        <v>-0.89050228310502288</v>
      </c>
      <c r="K114">
        <f>(('RatioE.Coli'!K114/'RatioE.Coli'!E114))-1</f>
        <v>-1</v>
      </c>
      <c r="L114">
        <f>(('RatioE.Coli'!L114/'RatioE.Coli'!F114))-1</f>
        <v>-0.86724137931034484</v>
      </c>
      <c r="M114">
        <f>(('RatioE.Coli'!M114/'RatioE.Coli'!G114))-1</f>
        <v>-1</v>
      </c>
      <c r="N114">
        <f>(('RatioE.Coli'!N114/'RatioE.Coli'!B114))-1</f>
        <v>-1</v>
      </c>
      <c r="O114">
        <f>(('RatioE.Coli'!O114/'RatioE.Coli'!C114))-1</f>
        <v>-0.92981693264338827</v>
      </c>
      <c r="P114">
        <f>(('RatioE.Coli'!P114/'RatioE.Coli'!D114))-1</f>
        <v>-0.83088857545839212</v>
      </c>
      <c r="Q114">
        <f>(('RatioE.Coli'!Q114/'RatioE.Coli'!E114))-1</f>
        <v>-0.44845857418111756</v>
      </c>
      <c r="R114">
        <f>(('RatioE.Coli'!R114/'RatioE.Coli'!F114))-1</f>
        <v>-1</v>
      </c>
      <c r="S114">
        <f>(('RatioE.Coli'!S114/'RatioE.Coli'!G114))-1</f>
        <v>-1</v>
      </c>
    </row>
    <row r="115" spans="1:19" x14ac:dyDescent="0.25">
      <c r="A115" t="str">
        <f>Family_Level_Aggregate_Counts1!A112</f>
        <v>Streptococcaceae</v>
      </c>
      <c r="B115">
        <f>(('RatioE.Coli'!B115/'RatioE.Coli'!B115))-1</f>
        <v>0</v>
      </c>
      <c r="C115">
        <f>(('RatioE.Coli'!C115/'RatioE.Coli'!C115))-1</f>
        <v>0</v>
      </c>
      <c r="D115">
        <f>(('RatioE.Coli'!D115/'RatioE.Coli'!D115))-1</f>
        <v>0</v>
      </c>
      <c r="E115">
        <f>(('RatioE.Coli'!E115/'RatioE.Coli'!E115))-1</f>
        <v>0</v>
      </c>
      <c r="F115">
        <f>(('RatioE.Coli'!F115/'RatioE.Coli'!F115))-1</f>
        <v>0</v>
      </c>
      <c r="G115">
        <f>(('RatioE.Coli'!G115/'RatioE.Coli'!G115))-1</f>
        <v>0</v>
      </c>
      <c r="H115">
        <f>(('RatioE.Coli'!H115/'RatioE.Coli'!B115))-1</f>
        <v>-0.79068454481298511</v>
      </c>
      <c r="I115">
        <f>(('RatioE.Coli'!I115/'RatioE.Coli'!C115))-1</f>
        <v>-0.90112717471208037</v>
      </c>
      <c r="J115">
        <f>(('RatioE.Coli'!J115/'RatioE.Coli'!D115))-1</f>
        <v>-0.76536203522504898</v>
      </c>
      <c r="K115">
        <f>(('RatioE.Coli'!K115/'RatioE.Coli'!E115))-1</f>
        <v>-0.76000838398658566</v>
      </c>
      <c r="L115">
        <f>(('RatioE.Coli'!L115/'RatioE.Coli'!F115))-1</f>
        <v>-0.93362068965517242</v>
      </c>
      <c r="M115">
        <f>(('RatioE.Coli'!M115/'RatioE.Coli'!G115))-1</f>
        <v>-0.98427083333333332</v>
      </c>
      <c r="N115">
        <f>(('RatioE.Coli'!N115/'RatioE.Coli'!B115))-1</f>
        <v>-0.63611826769721502</v>
      </c>
      <c r="O115">
        <f>(('RatioE.Coli'!O115/'RatioE.Coli'!C115))-1</f>
        <v>-0.86122893499942677</v>
      </c>
      <c r="P115">
        <f>(('RatioE.Coli'!P115/'RatioE.Coli'!D115))-1</f>
        <v>-0.63761837598226867</v>
      </c>
      <c r="Q115">
        <f>(('RatioE.Coli'!Q115/'RatioE.Coli'!E115))-1</f>
        <v>-0.83029494590188235</v>
      </c>
      <c r="R115">
        <f>(('RatioE.Coli'!R115/'RatioE.Coli'!F115))-1</f>
        <v>-0.84802631578947374</v>
      </c>
      <c r="S115">
        <f>(('RatioE.Coli'!S115/'RatioE.Coli'!G115))-1</f>
        <v>-0.97707118561710393</v>
      </c>
    </row>
    <row r="116" spans="1:19" x14ac:dyDescent="0.25">
      <c r="A116" t="str">
        <f>Family_Level_Aggregate_Counts1!A113</f>
        <v>Odoribacteraceae</v>
      </c>
      <c r="B116">
        <f>(('RatioE.Coli'!B116/'RatioE.Coli'!B116))-1</f>
        <v>0</v>
      </c>
      <c r="C116">
        <f>(('RatioE.Coli'!C116/'RatioE.Coli'!C116))-1</f>
        <v>0</v>
      </c>
      <c r="D116">
        <f>(('RatioE.Coli'!D116/'RatioE.Coli'!D116))-1</f>
        <v>0</v>
      </c>
      <c r="E116">
        <f>(('RatioE.Coli'!E116/'RatioE.Coli'!E116))-1</f>
        <v>0</v>
      </c>
      <c r="F116">
        <f>(('RatioE.Coli'!F116/'RatioE.Coli'!F116))-1</f>
        <v>0</v>
      </c>
      <c r="G116">
        <f>(('RatioE.Coli'!G116/'RatioE.Coli'!G116))-1</f>
        <v>0</v>
      </c>
      <c r="H116">
        <f>(('RatioE.Coli'!H116/'RatioE.Coli'!B116))-1</f>
        <v>1.3809633027522938</v>
      </c>
      <c r="I116">
        <f>(('RatioE.Coli'!I116/'RatioE.Coli'!C116))-1</f>
        <v>0.30512129380053898</v>
      </c>
      <c r="J116">
        <f>(('RatioE.Coli'!J116/'RatioE.Coli'!D116))-1</f>
        <v>0.20447488584474893</v>
      </c>
      <c r="K116">
        <f>(('RatioE.Coli'!K116/'RatioE.Coli'!E116))-1</f>
        <v>3.3678474114441421</v>
      </c>
      <c r="L116">
        <f>(('RatioE.Coli'!L116/'RatioE.Coli'!F116))-1</f>
        <v>3.6465517241379306</v>
      </c>
      <c r="M116">
        <f>(('RatioE.Coli'!M116/'RatioE.Coli'!G116))-1</f>
        <v>-4.9259259259259225E-2</v>
      </c>
      <c r="N116">
        <f>(('RatioE.Coli'!N116/'RatioE.Coli'!B116))-1</f>
        <v>3.139154704944179</v>
      </c>
      <c r="O116">
        <f>(('RatioE.Coli'!O116/'RatioE.Coli'!C116))-1</f>
        <v>1.4423707440100881</v>
      </c>
      <c r="P116">
        <f>(('RatioE.Coli'!P116/'RatioE.Coli'!D116))-1</f>
        <v>2.0440056417489423</v>
      </c>
      <c r="Q116">
        <f>(('RatioE.Coli'!Q116/'RatioE.Coli'!E116))-1</f>
        <v>2.0886319845857417</v>
      </c>
      <c r="R116">
        <f>(('RatioE.Coli'!R116/'RatioE.Coli'!F116))-1</f>
        <v>6.598684210526315</v>
      </c>
      <c r="S116">
        <f>(('RatioE.Coli'!S116/'RatioE.Coli'!G116))-1</f>
        <v>-0.2662779397473275</v>
      </c>
    </row>
    <row r="117" spans="1:19" x14ac:dyDescent="0.25">
      <c r="A117" t="str">
        <f>Family_Level_Aggregate_Counts1!A114</f>
        <v>Erysipelotrichaceae</v>
      </c>
      <c r="B117">
        <f>(('RatioE.Coli'!B117/'RatioE.Coli'!B117))-1</f>
        <v>0</v>
      </c>
      <c r="C117">
        <f>(('RatioE.Coli'!C117/'RatioE.Coli'!C117))-1</f>
        <v>0</v>
      </c>
      <c r="D117">
        <f>(('RatioE.Coli'!D117/'RatioE.Coli'!D117))-1</f>
        <v>0</v>
      </c>
      <c r="E117">
        <f>(('RatioE.Coli'!E117/'RatioE.Coli'!E117))-1</f>
        <v>0</v>
      </c>
      <c r="F117">
        <f>(('RatioE.Coli'!F117/'RatioE.Coli'!F117))-1</f>
        <v>0</v>
      </c>
      <c r="G117">
        <f>(('RatioE.Coli'!G117/'RatioE.Coli'!G117))-1</f>
        <v>0</v>
      </c>
      <c r="H117">
        <f>(('RatioE.Coli'!H117/'RatioE.Coli'!B117))-1</f>
        <v>0.36055045871559632</v>
      </c>
      <c r="I117">
        <f>(('RatioE.Coli'!I117/'RatioE.Coli'!C117))-1</f>
        <v>-0.6374663072776281</v>
      </c>
      <c r="J117">
        <f>(('RatioE.Coli'!J117/'RatioE.Coli'!D117))-1</f>
        <v>-1</v>
      </c>
      <c r="K117">
        <f>(('RatioE.Coli'!K117/'RatioE.Coli'!E117))-1</f>
        <v>-1</v>
      </c>
      <c r="L117">
        <f>(('RatioE.Coli'!L117/'RatioE.Coli'!F117))-1</f>
        <v>-1</v>
      </c>
      <c r="M117">
        <f>(('RatioE.Coli'!M117/'RatioE.Coli'!G117))-1</f>
        <v>-1</v>
      </c>
      <c r="N117">
        <f>(('RatioE.Coli'!N117/'RatioE.Coli'!B117))-1</f>
        <v>6.0956937799043063</v>
      </c>
      <c r="O117">
        <f>(('RatioE.Coli'!O117/'RatioE.Coli'!C117))-1</f>
        <v>-0.49117276166456492</v>
      </c>
      <c r="P117">
        <f>(('RatioE.Coli'!P117/'RatioE.Coli'!D117))-1</f>
        <v>-1</v>
      </c>
      <c r="Q117">
        <f>(('RatioE.Coli'!Q117/'RatioE.Coli'!E117))-1</f>
        <v>-1</v>
      </c>
      <c r="R117">
        <f>(('RatioE.Coli'!R117/'RatioE.Coli'!F117))-1</f>
        <v>-1</v>
      </c>
      <c r="S117">
        <f>(('RatioE.Coli'!S117/'RatioE.Coli'!G117))-1</f>
        <v>-1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R117"/>
  <sheetViews>
    <sheetView topLeftCell="A55" workbookViewId="0">
      <selection activeCell="A119" sqref="A119:XFD119"/>
    </sheetView>
  </sheetViews>
  <sheetFormatPr defaultColWidth="20.7109375" defaultRowHeight="15" x14ac:dyDescent="0.25"/>
  <sheetData>
    <row r="3" spans="1:96" x14ac:dyDescent="0.25">
      <c r="A3" t="str">
        <f>Family_Level_Aggregate_Counts!A1</f>
        <v>Family</v>
      </c>
      <c r="B3" t="str">
        <f>Family_Level_Aggregate_Counts!B1</f>
        <v>MM_5_Day7_A1</v>
      </c>
      <c r="C3" t="str">
        <f>Family_Level_Aggregate_Counts!C1</f>
        <v>MM_5_Day7_A3</v>
      </c>
      <c r="D3" t="str">
        <f>Family_Level_Aggregate_Counts!D1</f>
        <v>MM_10_Day7_B2</v>
      </c>
      <c r="E3" t="str">
        <f>Family_Level_Aggregate_Counts!E1</f>
        <v>MM_10_Day7_B3</v>
      </c>
      <c r="F3" t="str">
        <f>Family_Level_Aggregate_Counts!F1</f>
        <v>MM_15_Day7_c1</v>
      </c>
      <c r="G3" t="str">
        <f>Family_Level_Aggregate_Counts!G1</f>
        <v>MM_15_Day7_c3</v>
      </c>
      <c r="H3" t="str">
        <f>Family_Level_Aggregate_Counts!H1</f>
        <v>MM_5_Day14_A1</v>
      </c>
      <c r="I3" t="str">
        <f>Family_Level_Aggregate_Counts!I1</f>
        <v>MM_5_Day14_A3</v>
      </c>
      <c r="J3" t="str">
        <f>Family_Level_Aggregate_Counts!J1</f>
        <v>MM_10_Day14_B2</v>
      </c>
      <c r="K3" t="str">
        <f>Family_Level_Aggregate_Counts!K1</f>
        <v>MM_10_Day14_B3</v>
      </c>
      <c r="L3" t="str">
        <f>Family_Level_Aggregate_Counts!L1</f>
        <v>MM_15_Day14_c1</v>
      </c>
      <c r="M3" t="str">
        <f>Family_Level_Aggregate_Counts!M1</f>
        <v>MM_15_Day14_c3</v>
      </c>
      <c r="N3" t="str">
        <f>Family_Level_Aggregate_Counts!N1</f>
        <v>MM_5_Day21_A1</v>
      </c>
      <c r="O3" t="str">
        <f>Family_Level_Aggregate_Counts!O1</f>
        <v>MM_5_Day21_A3</v>
      </c>
      <c r="P3" t="str">
        <f>Family_Level_Aggregate_Counts!P1</f>
        <v>MM_10_Day21_B2</v>
      </c>
      <c r="Q3" t="str">
        <f>Family_Level_Aggregate_Counts!Q1</f>
        <v>MM_10_Day21_B3</v>
      </c>
      <c r="R3" t="str">
        <f>Family_Level_Aggregate_Counts!R1</f>
        <v>MM_15_Day21_c1</v>
      </c>
      <c r="S3" t="str">
        <f>Family_Level_Aggregate_Counts!S1</f>
        <v>MM_15_Day21_c3</v>
      </c>
      <c r="T3" t="str">
        <f>Family_Level_Aggregate_Counts!T1</f>
        <v>30_am_Day0_a1</v>
      </c>
      <c r="U3" t="str">
        <f>Family_Level_Aggregate_Counts!U1</f>
        <v>30_am_Day0_a3</v>
      </c>
      <c r="V3" t="str">
        <f>Family_Level_Aggregate_Counts!V1</f>
        <v>30_ch_Day0_b3</v>
      </c>
      <c r="W3" t="str">
        <f>Family_Level_Aggregate_Counts!W1</f>
        <v>30_am_Day7_a1</v>
      </c>
      <c r="X3" t="str">
        <f>Family_Level_Aggregate_Counts!X1</f>
        <v>30_am_Day7_a3</v>
      </c>
      <c r="Y3" t="str">
        <f>Family_Level_Aggregate_Counts!Y1</f>
        <v>30_ch_Day7_b1</v>
      </c>
      <c r="Z3" t="str">
        <f>Family_Level_Aggregate_Counts!Z1</f>
        <v>30_ch_Day7_b3</v>
      </c>
      <c r="AA3" t="str">
        <f>Family_Level_Aggregate_Counts!AA1</f>
        <v>30_am_Day14_a1</v>
      </c>
      <c r="AB3" t="str">
        <f>Family_Level_Aggregate_Counts!AB1</f>
        <v>30_am_Day14_a3</v>
      </c>
      <c r="AC3" t="str">
        <f>Family_Level_Aggregate_Counts!AC1</f>
        <v>30_ch_Day14_b1</v>
      </c>
      <c r="AD3" t="str">
        <f>Family_Level_Aggregate_Counts!AD1</f>
        <v>30_ch_Day14_b3</v>
      </c>
      <c r="AE3" t="str">
        <f>Family_Level_Aggregate_Counts!AE1</f>
        <v>30_am_Day21_a1</v>
      </c>
      <c r="AF3" t="str">
        <f>Family_Level_Aggregate_Counts!AF1</f>
        <v>30_am_Day21_a3</v>
      </c>
      <c r="AG3" t="str">
        <f>Family_Level_Aggregate_Counts!AG1</f>
        <v>30_ch_Day21_b1</v>
      </c>
      <c r="AH3" t="str">
        <f>Family_Level_Aggregate_Counts!AH1</f>
        <v>30_ch_Day21_b3</v>
      </c>
      <c r="AI3" t="str">
        <f>Family_Level_Aggregate_Counts!AI1</f>
        <v>60_am_Day0_a1</v>
      </c>
      <c r="AJ3" t="str">
        <f>Family_Level_Aggregate_Counts!AJ1</f>
        <v>60_am_Day0_a3</v>
      </c>
      <c r="AK3" t="str">
        <f>Family_Level_Aggregate_Counts!AK1</f>
        <v>60_ch_Day0_b1</v>
      </c>
      <c r="AL3" t="str">
        <f>Family_Level_Aggregate_Counts!AL1</f>
        <v>60_ch_Day0_b2</v>
      </c>
      <c r="AM3" t="str">
        <f>Family_Level_Aggregate_Counts!AM1</f>
        <v>60_am_Day7_a1</v>
      </c>
      <c r="AN3" t="str">
        <f>Family_Level_Aggregate_Counts!AN1</f>
        <v>60_am_Day7_a3</v>
      </c>
      <c r="AO3" t="str">
        <f>Family_Level_Aggregate_Counts!AO1</f>
        <v>60_ch_Day7_b1</v>
      </c>
      <c r="AP3" t="str">
        <f>Family_Level_Aggregate_Counts!AP1</f>
        <v>60_ch_Day7_b2</v>
      </c>
      <c r="AQ3" t="str">
        <f>Family_Level_Aggregate_Counts!AQ1</f>
        <v>60_am_Day14_a1</v>
      </c>
      <c r="AR3" t="str">
        <f>Family_Level_Aggregate_Counts!AR1</f>
        <v>60_am_Day14_a3</v>
      </c>
      <c r="AS3" t="str">
        <f>Family_Level_Aggregate_Counts!AS1</f>
        <v>60_ch_Day14_b1</v>
      </c>
      <c r="AT3" t="str">
        <f>Family_Level_Aggregate_Counts!AT1</f>
        <v>60_ch_Day14_b2</v>
      </c>
      <c r="AU3" t="str">
        <f>Family_Level_Aggregate_Counts!AU1</f>
        <v>60_am_Day21_a1</v>
      </c>
      <c r="AV3" t="str">
        <f>Family_Level_Aggregate_Counts!AV1</f>
        <v>60_am_Day21_a3</v>
      </c>
      <c r="AW3" t="str">
        <f>Family_Level_Aggregate_Counts!AW1</f>
        <v>60_ch_Day21_b1</v>
      </c>
      <c r="AX3" t="str">
        <f>Family_Level_Aggregate_Counts!AX1</f>
        <v>60_ch_Day21_b2</v>
      </c>
      <c r="AY3" t="str">
        <f>Family_Level_Aggregate_Counts!AY1</f>
        <v>90_am_Day0_a1</v>
      </c>
      <c r="AZ3" t="str">
        <f>Family_Level_Aggregate_Counts!AZ1</f>
        <v>90_am_Day0_a2</v>
      </c>
      <c r="BA3" t="str">
        <f>Family_Level_Aggregate_Counts!BA1</f>
        <v>90_ch_Day0_b1</v>
      </c>
      <c r="BB3" t="str">
        <f>Family_Level_Aggregate_Counts!BB1</f>
        <v>90_ch_Day0_b3</v>
      </c>
      <c r="BC3" t="str">
        <f>Family_Level_Aggregate_Counts!BC1</f>
        <v>90_am_Day7_a1</v>
      </c>
      <c r="BD3" t="str">
        <f>Family_Level_Aggregate_Counts!BD1</f>
        <v>90_am_Day7_a2</v>
      </c>
      <c r="BE3" t="str">
        <f>Family_Level_Aggregate_Counts!BE1</f>
        <v>90_ch_Day7_b1</v>
      </c>
      <c r="BF3" t="str">
        <f>Family_Level_Aggregate_Counts!BF1</f>
        <v>90_ch_Day7_b3</v>
      </c>
      <c r="BG3" t="str">
        <f>Family_Level_Aggregate_Counts!BG1</f>
        <v>90_am_Day14_a1</v>
      </c>
      <c r="BH3" t="str">
        <f>Family_Level_Aggregate_Counts!BH1</f>
        <v>90_am_Day14_a2</v>
      </c>
      <c r="BI3" t="str">
        <f>Family_Level_Aggregate_Counts!BI1</f>
        <v>90_ch_Day14_b1</v>
      </c>
      <c r="BJ3" t="str">
        <f>Family_Level_Aggregate_Counts!BJ1</f>
        <v>90_ch_Day14_b3</v>
      </c>
      <c r="BK3" t="str">
        <f>Family_Level_Aggregate_Counts!BK1</f>
        <v>90_am_Day21_a1</v>
      </c>
      <c r="BL3" t="str">
        <f>Family_Level_Aggregate_Counts!BL1</f>
        <v>90_am_Day21_a2</v>
      </c>
      <c r="BM3" t="str">
        <f>Family_Level_Aggregate_Counts!BM1</f>
        <v>90_ch_Day21_b1</v>
      </c>
      <c r="BN3" t="str">
        <f>Family_Level_Aggregate_Counts!BN1</f>
        <v>90_ch_Day21_b3</v>
      </c>
      <c r="BO3" t="str">
        <f>Family_Level_Aggregate_Counts!BO1</f>
        <v>FT_0_Day0_a2</v>
      </c>
      <c r="BP3" t="str">
        <f>Family_Level_Aggregate_Counts!BP1</f>
        <v>FT_0_Day0_a3</v>
      </c>
      <c r="BQ3" t="str">
        <f>Family_Level_Aggregate_Counts!BQ1</f>
        <v>FT_1_Day0_b2</v>
      </c>
      <c r="BR3" t="str">
        <f>Family_Level_Aggregate_Counts!BR1</f>
        <v>FT_1_Day0_b3</v>
      </c>
      <c r="BS3" t="str">
        <f>Family_Level_Aggregate_Counts!BS1</f>
        <v>FT_2_Day0_c2</v>
      </c>
      <c r="BT3" t="str">
        <f>Family_Level_Aggregate_Counts!BT1</f>
        <v>FT_2_Day0_c3</v>
      </c>
      <c r="BU3" t="str">
        <f>Family_Level_Aggregate_Counts!BU1</f>
        <v>FT_3_Day0_d1</v>
      </c>
      <c r="BV3" t="str">
        <f>Family_Level_Aggregate_Counts!BV1</f>
        <v>FT_3_Day0_d3</v>
      </c>
      <c r="BW3" t="str">
        <f>Family_Level_Aggregate_Counts!BW1</f>
        <v>FT_0_Day7_a2</v>
      </c>
      <c r="BX3" t="str">
        <f>Family_Level_Aggregate_Counts!BX1</f>
        <v>FT_0_Day7_a3</v>
      </c>
      <c r="BY3" t="str">
        <f>Family_Level_Aggregate_Counts!BY1</f>
        <v>FT_1_Day7_b2</v>
      </c>
      <c r="BZ3" t="str">
        <f>Family_Level_Aggregate_Counts!BZ1</f>
        <v>FT_1_Day7_b3</v>
      </c>
      <c r="CA3" t="str">
        <f>Family_Level_Aggregate_Counts!CA1</f>
        <v>FT_2_Day7_c2</v>
      </c>
      <c r="CB3" t="str">
        <f>Family_Level_Aggregate_Counts!CB1</f>
        <v>FT_2_Day7_c3</v>
      </c>
      <c r="CC3" t="str">
        <f>Family_Level_Aggregate_Counts!CC1</f>
        <v>FT_3_Day7_d1</v>
      </c>
      <c r="CD3" t="str">
        <f>Family_Level_Aggregate_Counts!CD1</f>
        <v>FT_3_Day7_d3</v>
      </c>
      <c r="CE3" t="str">
        <f>Family_Level_Aggregate_Counts!CE1</f>
        <v>FT_0_Day14_a2</v>
      </c>
      <c r="CF3" t="str">
        <f>Family_Level_Aggregate_Counts!CF1</f>
        <v>FT_0_Day14_a3</v>
      </c>
      <c r="CG3" t="str">
        <f>Family_Level_Aggregate_Counts!CG1</f>
        <v>FT_1_Day14_b2</v>
      </c>
      <c r="CH3" t="str">
        <f>Family_Level_Aggregate_Counts!CH1</f>
        <v>FT_1_Day14_b3</v>
      </c>
      <c r="CI3" t="str">
        <f>Family_Level_Aggregate_Counts!CI1</f>
        <v>FT_2_Day14_c2</v>
      </c>
      <c r="CJ3" t="str">
        <f>Family_Level_Aggregate_Counts!CJ1</f>
        <v>FT_2_Day14_c3</v>
      </c>
      <c r="CK3" t="str">
        <f>Family_Level_Aggregate_Counts!CK1</f>
        <v>FT_3_Day14_d1</v>
      </c>
      <c r="CL3" t="str">
        <f>Family_Level_Aggregate_Counts!CL1</f>
        <v>FT_3_Day14_d3</v>
      </c>
      <c r="CM3" t="str">
        <f>Family_Level_Aggregate_Counts!CM1</f>
        <v>FT_0_Day21_a2</v>
      </c>
      <c r="CN3" t="str">
        <f>Family_Level_Aggregate_Counts!CN1</f>
        <v>FT_0_Day21_a3</v>
      </c>
      <c r="CO3" t="str">
        <f>Family_Level_Aggregate_Counts!CO1</f>
        <v>FT_1_Day21_b2</v>
      </c>
      <c r="CP3" t="str">
        <f>Family_Level_Aggregate_Counts!CP1</f>
        <v>FT_1_Day21_b3</v>
      </c>
      <c r="CQ3" t="str">
        <f>Family_Level_Aggregate_Counts!CQ1</f>
        <v>FT_2_Day21_c2</v>
      </c>
      <c r="CR3" t="str">
        <f>Family_Level_Aggregate_Counts!CR1</f>
        <v>FT_2_Day21_c3</v>
      </c>
    </row>
    <row r="4" spans="1:96" x14ac:dyDescent="0.25">
      <c r="A4" t="e">
        <f>Family_Level_Aggregate_Counts1!#REF!</f>
        <v>#REF!</v>
      </c>
      <c r="B4" t="e">
        <f>'Entero-E.coli'!B4/Species_Level_Aggregate_Counts!B$8</f>
        <v>#REF!</v>
      </c>
      <c r="C4" t="e">
        <f>'Entero-E.coli'!C4/Species_Level_Aggregate_Counts!C$8</f>
        <v>#REF!</v>
      </c>
      <c r="D4" t="e">
        <f>'Entero-E.coli'!D4/Species_Level_Aggregate_Counts!D$8</f>
        <v>#REF!</v>
      </c>
      <c r="E4" t="e">
        <f>'Entero-E.coli'!E4/Species_Level_Aggregate_Counts!E$8</f>
        <v>#REF!</v>
      </c>
      <c r="F4" t="e">
        <f>'Entero-E.coli'!F4/Species_Level_Aggregate_Counts!F$8</f>
        <v>#REF!</v>
      </c>
      <c r="G4" t="e">
        <f>'Entero-E.coli'!G4/Species_Level_Aggregate_Counts!G$8</f>
        <v>#REF!</v>
      </c>
      <c r="H4" t="e">
        <f>'Entero-E.coli'!H4/Species_Level_Aggregate_Counts!H$8</f>
        <v>#REF!</v>
      </c>
      <c r="I4" t="e">
        <f>'Entero-E.coli'!I4/Species_Level_Aggregate_Counts!I$8</f>
        <v>#REF!</v>
      </c>
      <c r="J4" t="e">
        <f>'Entero-E.coli'!J4/Species_Level_Aggregate_Counts!J$8</f>
        <v>#REF!</v>
      </c>
      <c r="K4" t="e">
        <f>'Entero-E.coli'!K4/Species_Level_Aggregate_Counts!K$8</f>
        <v>#REF!</v>
      </c>
      <c r="L4" t="e">
        <f>'Entero-E.coli'!L4/Species_Level_Aggregate_Counts!L$8</f>
        <v>#REF!</v>
      </c>
      <c r="M4" t="e">
        <f>'Entero-E.coli'!M4/Species_Level_Aggregate_Counts!M$8</f>
        <v>#REF!</v>
      </c>
      <c r="N4" t="e">
        <f>'Entero-E.coli'!N4/Species_Level_Aggregate_Counts!N$8</f>
        <v>#REF!</v>
      </c>
      <c r="O4" t="e">
        <f>'Entero-E.coli'!O4/Species_Level_Aggregate_Counts!O$8</f>
        <v>#REF!</v>
      </c>
      <c r="P4" t="e">
        <f>'Entero-E.coli'!P4/Species_Level_Aggregate_Counts!P$8</f>
        <v>#REF!</v>
      </c>
      <c r="Q4" t="e">
        <f>'Entero-E.coli'!Q4/Species_Level_Aggregate_Counts!Q$8</f>
        <v>#REF!</v>
      </c>
      <c r="R4" t="e">
        <f>'Entero-E.coli'!R4/Species_Level_Aggregate_Counts!R$8</f>
        <v>#REF!</v>
      </c>
      <c r="S4" t="e">
        <f>'Entero-E.coli'!S4/Species_Level_Aggregate_Counts!S$8</f>
        <v>#REF!</v>
      </c>
      <c r="T4" t="e">
        <f>'Entero-E.coli'!T4/Species_Level_Aggregate_Counts!T$8</f>
        <v>#REF!</v>
      </c>
      <c r="U4" t="e">
        <f>'Entero-E.coli'!U4/Species_Level_Aggregate_Counts!U$8</f>
        <v>#REF!</v>
      </c>
      <c r="V4" t="e">
        <f>'Entero-E.coli'!V4/Species_Level_Aggregate_Counts!V$8</f>
        <v>#REF!</v>
      </c>
      <c r="W4" t="e">
        <f>'Entero-E.coli'!W4/Species_Level_Aggregate_Counts!W$8</f>
        <v>#REF!</v>
      </c>
      <c r="X4" t="e">
        <f>'Entero-E.coli'!X4/Species_Level_Aggregate_Counts!X$8</f>
        <v>#REF!</v>
      </c>
      <c r="Y4" t="e">
        <f>'Entero-E.coli'!Y4/Species_Level_Aggregate_Counts!Y$8</f>
        <v>#REF!</v>
      </c>
      <c r="Z4" t="e">
        <f>'Entero-E.coli'!Z4/Species_Level_Aggregate_Counts!Z$8</f>
        <v>#REF!</v>
      </c>
      <c r="AA4" t="e">
        <f>'Entero-E.coli'!AA4/Species_Level_Aggregate_Counts!AA$8</f>
        <v>#REF!</v>
      </c>
      <c r="AB4" t="e">
        <f>'Entero-E.coli'!AB4/Species_Level_Aggregate_Counts!AB$8</f>
        <v>#REF!</v>
      </c>
      <c r="AC4" t="e">
        <f>'Entero-E.coli'!AC4/Species_Level_Aggregate_Counts!AC$8</f>
        <v>#REF!</v>
      </c>
      <c r="AD4" t="e">
        <f>'Entero-E.coli'!AD4/Species_Level_Aggregate_Counts!AD$8</f>
        <v>#REF!</v>
      </c>
      <c r="AE4" t="e">
        <f>'Entero-E.coli'!AE4/Species_Level_Aggregate_Counts!AE$8</f>
        <v>#REF!</v>
      </c>
      <c r="AF4" t="e">
        <f>'Entero-E.coli'!AF4/Species_Level_Aggregate_Counts!AF$8</f>
        <v>#REF!</v>
      </c>
      <c r="AG4" t="e">
        <f>'Entero-E.coli'!AG4/Species_Level_Aggregate_Counts!AG$8</f>
        <v>#REF!</v>
      </c>
      <c r="AH4" t="e">
        <f>'Entero-E.coli'!AH4/Species_Level_Aggregate_Counts!AH$8</f>
        <v>#REF!</v>
      </c>
      <c r="AI4" t="e">
        <f>'Entero-E.coli'!AI4/Species_Level_Aggregate_Counts!AI$8</f>
        <v>#REF!</v>
      </c>
      <c r="AJ4" t="e">
        <f>'Entero-E.coli'!AJ4/Species_Level_Aggregate_Counts!AJ$8</f>
        <v>#REF!</v>
      </c>
      <c r="AK4" t="e">
        <f>'Entero-E.coli'!AK4/Species_Level_Aggregate_Counts!AK$8</f>
        <v>#REF!</v>
      </c>
      <c r="AL4" t="e">
        <f>'Entero-E.coli'!AL4/Species_Level_Aggregate_Counts!AL$8</f>
        <v>#REF!</v>
      </c>
      <c r="AM4" t="e">
        <f>'Entero-E.coli'!AM4/Species_Level_Aggregate_Counts!AM$8</f>
        <v>#REF!</v>
      </c>
      <c r="AN4" t="e">
        <f>'Entero-E.coli'!AN4/Species_Level_Aggregate_Counts!AN$8</f>
        <v>#REF!</v>
      </c>
      <c r="AO4" t="e">
        <f>'Entero-E.coli'!AO4/Species_Level_Aggregate_Counts!AO$8</f>
        <v>#REF!</v>
      </c>
      <c r="AP4" t="e">
        <f>'Entero-E.coli'!AP4/Species_Level_Aggregate_Counts!AP$8</f>
        <v>#REF!</v>
      </c>
      <c r="AQ4" t="e">
        <f>'Entero-E.coli'!AQ4/Species_Level_Aggregate_Counts!AQ$8</f>
        <v>#REF!</v>
      </c>
      <c r="AR4" t="e">
        <f>'Entero-E.coli'!AR4/Species_Level_Aggregate_Counts!AR$8</f>
        <v>#REF!</v>
      </c>
      <c r="AS4" t="e">
        <f>'Entero-E.coli'!AS4/Species_Level_Aggregate_Counts!AS$8</f>
        <v>#REF!</v>
      </c>
      <c r="AT4" t="e">
        <f>'Entero-E.coli'!AT4/Species_Level_Aggregate_Counts!AT$8</f>
        <v>#REF!</v>
      </c>
      <c r="AU4" t="e">
        <f>'Entero-E.coli'!AU4/Species_Level_Aggregate_Counts!AU$8</f>
        <v>#REF!</v>
      </c>
      <c r="AV4" t="e">
        <f>'Entero-E.coli'!AV4/Species_Level_Aggregate_Counts!AV$8</f>
        <v>#REF!</v>
      </c>
      <c r="AW4" t="e">
        <f>'Entero-E.coli'!AW4/Species_Level_Aggregate_Counts!AW$8</f>
        <v>#REF!</v>
      </c>
      <c r="AX4" t="e">
        <f>'Entero-E.coli'!AX4/Species_Level_Aggregate_Counts!AX$8</f>
        <v>#REF!</v>
      </c>
      <c r="AY4" t="e">
        <f>'Entero-E.coli'!AY4/Species_Level_Aggregate_Counts!AY$8</f>
        <v>#REF!</v>
      </c>
      <c r="AZ4" t="e">
        <f>'Entero-E.coli'!AZ4/Species_Level_Aggregate_Counts!AZ$8</f>
        <v>#REF!</v>
      </c>
      <c r="BA4" t="e">
        <f>'Entero-E.coli'!BA4/Species_Level_Aggregate_Counts!BA$8</f>
        <v>#REF!</v>
      </c>
      <c r="BB4" t="e">
        <f>'Entero-E.coli'!BB4/Species_Level_Aggregate_Counts!BB$8</f>
        <v>#REF!</v>
      </c>
      <c r="BC4" t="e">
        <f>'Entero-E.coli'!BC4/Species_Level_Aggregate_Counts!BC$8</f>
        <v>#REF!</v>
      </c>
      <c r="BD4" t="e">
        <f>'Entero-E.coli'!BD4/Species_Level_Aggregate_Counts!BD$8</f>
        <v>#REF!</v>
      </c>
      <c r="BE4" t="e">
        <f>'Entero-E.coli'!BE4/Species_Level_Aggregate_Counts!BE$8</f>
        <v>#REF!</v>
      </c>
      <c r="BF4" t="e">
        <f>'Entero-E.coli'!BF4/Species_Level_Aggregate_Counts!BF$8</f>
        <v>#REF!</v>
      </c>
      <c r="BG4" t="e">
        <f>'Entero-E.coli'!BG4/Species_Level_Aggregate_Counts!BG$8</f>
        <v>#REF!</v>
      </c>
      <c r="BH4" t="e">
        <f>'Entero-E.coli'!BH4/Species_Level_Aggregate_Counts!BH$8</f>
        <v>#REF!</v>
      </c>
      <c r="BI4" t="e">
        <f>'Entero-E.coli'!BI4/Species_Level_Aggregate_Counts!BI$8</f>
        <v>#REF!</v>
      </c>
      <c r="BJ4" t="e">
        <f>'Entero-E.coli'!BJ4/Species_Level_Aggregate_Counts!BJ$8</f>
        <v>#REF!</v>
      </c>
      <c r="BK4" t="e">
        <f>'Entero-E.coli'!BK4/Species_Level_Aggregate_Counts!BK$8</f>
        <v>#REF!</v>
      </c>
      <c r="BL4" t="e">
        <f>'Entero-E.coli'!BL4/Species_Level_Aggregate_Counts!BL$8</f>
        <v>#REF!</v>
      </c>
      <c r="BM4" t="e">
        <f>'Entero-E.coli'!BM4/Species_Level_Aggregate_Counts!BM$8</f>
        <v>#REF!</v>
      </c>
      <c r="BN4" t="e">
        <f>'Entero-E.coli'!BN4/Species_Level_Aggregate_Counts!BN$8</f>
        <v>#REF!</v>
      </c>
      <c r="BO4" t="e">
        <f>'Entero-E.coli'!BO4/Species_Level_Aggregate_Counts!BO$8</f>
        <v>#REF!</v>
      </c>
      <c r="BP4" t="e">
        <f>'Entero-E.coli'!BP4/Species_Level_Aggregate_Counts!BP$8</f>
        <v>#REF!</v>
      </c>
      <c r="BQ4" t="e">
        <f>'Entero-E.coli'!BQ4/Species_Level_Aggregate_Counts!BQ$8</f>
        <v>#REF!</v>
      </c>
      <c r="BR4" t="e">
        <f>'Entero-E.coli'!BR4/Species_Level_Aggregate_Counts!BR$8</f>
        <v>#REF!</v>
      </c>
      <c r="BS4" t="e">
        <f>'Entero-E.coli'!BS4/Species_Level_Aggregate_Counts!BS$8</f>
        <v>#REF!</v>
      </c>
      <c r="BT4" t="e">
        <f>'Entero-E.coli'!BT4/Species_Level_Aggregate_Counts!BT$8</f>
        <v>#REF!</v>
      </c>
      <c r="BU4" t="e">
        <f>'Entero-E.coli'!BU4/Species_Level_Aggregate_Counts!BU$8</f>
        <v>#REF!</v>
      </c>
      <c r="BV4" t="e">
        <f>'Entero-E.coli'!BV4/Species_Level_Aggregate_Counts!BV$8</f>
        <v>#REF!</v>
      </c>
      <c r="BW4" t="e">
        <f>'Entero-E.coli'!BW4/Species_Level_Aggregate_Counts!BW$8</f>
        <v>#REF!</v>
      </c>
      <c r="BX4" t="e">
        <f>'Entero-E.coli'!BX4/Species_Level_Aggregate_Counts!BX$8</f>
        <v>#REF!</v>
      </c>
      <c r="BY4" t="e">
        <f>'Entero-E.coli'!BY4/Species_Level_Aggregate_Counts!BY$8</f>
        <v>#REF!</v>
      </c>
      <c r="BZ4" t="e">
        <f>'Entero-E.coli'!BZ4/Species_Level_Aggregate_Counts!BZ$8</f>
        <v>#REF!</v>
      </c>
      <c r="CA4" t="e">
        <f>'Entero-E.coli'!CA4/Species_Level_Aggregate_Counts!CA$8</f>
        <v>#REF!</v>
      </c>
      <c r="CB4" t="e">
        <f>'Entero-E.coli'!CB4/Species_Level_Aggregate_Counts!CB$8</f>
        <v>#REF!</v>
      </c>
      <c r="CC4" t="e">
        <f>'Entero-E.coli'!CC4/Species_Level_Aggregate_Counts!CC$8</f>
        <v>#REF!</v>
      </c>
      <c r="CD4" t="e">
        <f>'Entero-E.coli'!CD4/Species_Level_Aggregate_Counts!CD$8</f>
        <v>#REF!</v>
      </c>
      <c r="CE4" t="e">
        <f>'Entero-E.coli'!CE4/Species_Level_Aggregate_Counts!CE$8</f>
        <v>#REF!</v>
      </c>
      <c r="CF4" t="e">
        <f>'Entero-E.coli'!CF4/Species_Level_Aggregate_Counts!CF$8</f>
        <v>#REF!</v>
      </c>
      <c r="CG4" t="e">
        <f>'Entero-E.coli'!CG4/Species_Level_Aggregate_Counts!CG$8</f>
        <v>#REF!</v>
      </c>
      <c r="CH4" t="e">
        <f>'Entero-E.coli'!CH4/Species_Level_Aggregate_Counts!CH$8</f>
        <v>#REF!</v>
      </c>
      <c r="CI4" t="e">
        <f>'Entero-E.coli'!CI4/Species_Level_Aggregate_Counts!CI$8</f>
        <v>#REF!</v>
      </c>
      <c r="CJ4" t="e">
        <f>'Entero-E.coli'!CJ4/Species_Level_Aggregate_Counts!CJ$8</f>
        <v>#REF!</v>
      </c>
      <c r="CK4" t="e">
        <f>'Entero-E.coli'!CK4/Species_Level_Aggregate_Counts!CK$8</f>
        <v>#REF!</v>
      </c>
      <c r="CL4" t="e">
        <f>'Entero-E.coli'!CL4/Species_Level_Aggregate_Counts!CL$8</f>
        <v>#REF!</v>
      </c>
      <c r="CM4" t="e">
        <f>'Entero-E.coli'!CM4/Species_Level_Aggregate_Counts!CM$8</f>
        <v>#REF!</v>
      </c>
      <c r="CN4" t="e">
        <f>'Entero-E.coli'!CN4/Species_Level_Aggregate_Counts!CN$8</f>
        <v>#REF!</v>
      </c>
      <c r="CO4" t="e">
        <f>'Entero-E.coli'!CO4/Species_Level_Aggregate_Counts!CO$8</f>
        <v>#REF!</v>
      </c>
      <c r="CP4" t="e">
        <f>'Entero-E.coli'!CP4/Species_Level_Aggregate_Counts!CP$8</f>
        <v>#REF!</v>
      </c>
      <c r="CQ4" t="e">
        <f>'Entero-E.coli'!CQ4/Species_Level_Aggregate_Counts!CQ$8</f>
        <v>#REF!</v>
      </c>
      <c r="CR4" t="e">
        <f>'Entero-E.coli'!CR4/Species_Level_Aggregate_Counts!CR$8</f>
        <v>#REF!</v>
      </c>
    </row>
    <row r="5" spans="1:96" x14ac:dyDescent="0.25">
      <c r="A5" t="str">
        <f>Family_Level_Aggregate_Counts1!A2</f>
        <v>Anaerolinaceae</v>
      </c>
      <c r="B5">
        <f>'Entero-E.coli'!B5/Species_Level_Aggregate_Counts!B$8</f>
        <v>4.3985165205664192</v>
      </c>
      <c r="C5">
        <f>'Entero-E.coli'!C5/Species_Level_Aggregate_Counts!C$8</f>
        <v>10.038413878562578</v>
      </c>
      <c r="D5">
        <f>'Entero-E.coli'!D5/Species_Level_Aggregate_Counts!D$8</f>
        <v>5.4937447873227692</v>
      </c>
      <c r="E5">
        <f>'Entero-E.coli'!E5/Species_Level_Aggregate_Counts!E$8</f>
        <v>6.2253275109170305</v>
      </c>
      <c r="F5">
        <f>'Entero-E.coli'!F5/Species_Level_Aggregate_Counts!F$8</f>
        <v>5.9480519480519485</v>
      </c>
      <c r="G5">
        <f>'Entero-E.coli'!G5/Species_Level_Aggregate_Counts!G$8</f>
        <v>9.6582781456953644</v>
      </c>
      <c r="H5">
        <f>'Entero-E.coli'!H5/Species_Level_Aggregate_Counts!H$8</f>
        <v>5.3697247706422022</v>
      </c>
      <c r="I5">
        <f>'Entero-E.coli'!I5/Species_Level_Aggregate_Counts!I$8</f>
        <v>4.8885893980233606</v>
      </c>
      <c r="J5">
        <f>'Entero-E.coli'!J5/Species_Level_Aggregate_Counts!J$8</f>
        <v>4.494977168949772</v>
      </c>
      <c r="K5">
        <f>'Entero-E.coli'!K5/Species_Level_Aggregate_Counts!K$8</f>
        <v>4.415531335149864</v>
      </c>
      <c r="L5">
        <f>'Entero-E.coli'!L5/Species_Level_Aggregate_Counts!L$8</f>
        <v>4.2266009852216753</v>
      </c>
      <c r="M5">
        <f>'Entero-E.coli'!M5/Species_Level_Aggregate_Counts!M$8</f>
        <v>2.9860000000000002</v>
      </c>
      <c r="N5">
        <f>'Entero-E.coli'!N5/Species_Level_Aggregate_Counts!N$8</f>
        <v>4.3110047846889952</v>
      </c>
      <c r="O5">
        <f>'Entero-E.coli'!O5/Species_Level_Aggregate_Counts!O$8</f>
        <v>4.105926860025221</v>
      </c>
      <c r="P5">
        <f>'Entero-E.coli'!P5/Species_Level_Aggregate_Counts!P$8</f>
        <v>5.2341325811001411</v>
      </c>
      <c r="Q5">
        <f>'Entero-E.coli'!Q5/Species_Level_Aggregate_Counts!Q$8</f>
        <v>1.6416184971098267</v>
      </c>
      <c r="R5">
        <f>'Entero-E.coli'!R5/Species_Level_Aggregate_Counts!R$8</f>
        <v>4.4868421052631575</v>
      </c>
      <c r="S5">
        <f>'Entero-E.coli'!S5/Species_Level_Aggregate_Counts!S$8</f>
        <v>4.7414965986394559</v>
      </c>
      <c r="T5">
        <f>'Entero-E.coli'!T5/Species_Level_Aggregate_Counts!T$8</f>
        <v>9.8055555555555554</v>
      </c>
      <c r="U5">
        <f>'Entero-E.coli'!U5/Species_Level_Aggregate_Counts!U$8</f>
        <v>7.9251533742331288</v>
      </c>
      <c r="V5">
        <f>'Entero-E.coli'!V5/Species_Level_Aggregate_Counts!V$8</f>
        <v>6.1895113230035754</v>
      </c>
      <c r="W5">
        <f>'Entero-E.coli'!W5/Species_Level_Aggregate_Counts!W$8</f>
        <v>9.1481481481481488</v>
      </c>
      <c r="X5">
        <f>'Entero-E.coli'!X5/Species_Level_Aggregate_Counts!X$8</f>
        <v>7.3236337828246985</v>
      </c>
      <c r="Y5">
        <f>'Entero-E.coli'!Y5/Species_Level_Aggregate_Counts!Y$8</f>
        <v>7.4974054855448484</v>
      </c>
      <c r="Z5">
        <f>'Entero-E.coli'!Z5/Species_Level_Aggregate_Counts!Z$8</f>
        <v>5.5109797297297298</v>
      </c>
      <c r="AA5">
        <f>'Entero-E.coli'!AA5/Species_Level_Aggregate_Counts!AA$8</f>
        <v>5.9636552440290762</v>
      </c>
      <c r="AB5">
        <f>'Entero-E.coli'!AB5/Species_Level_Aggregate_Counts!AB$8</f>
        <v>6.17587373167982</v>
      </c>
      <c r="AC5">
        <f>'Entero-E.coli'!AC5/Species_Level_Aggregate_Counts!AC$8</f>
        <v>5.4160659114315139</v>
      </c>
      <c r="AD5">
        <f>'Entero-E.coli'!AD5/Species_Level_Aggregate_Counts!AD$8</f>
        <v>3.9938977879481312</v>
      </c>
      <c r="AE5">
        <f>'Entero-E.coli'!AE5/Species_Level_Aggregate_Counts!AE$8</f>
        <v>5.0735042735042732</v>
      </c>
      <c r="AF5">
        <f>'Entero-E.coli'!AF5/Species_Level_Aggregate_Counts!AF$8</f>
        <v>3.2486644001942691</v>
      </c>
      <c r="AG5">
        <f>'Entero-E.coli'!AG5/Species_Level_Aggregate_Counts!AG$8</f>
        <v>3.7063423110338838</v>
      </c>
      <c r="AH5">
        <f>'Entero-E.coli'!AH5/Species_Level_Aggregate_Counts!AH$8</f>
        <v>4.8009049773755654</v>
      </c>
      <c r="AI5">
        <f>'Entero-E.coli'!AI5/Species_Level_Aggregate_Counts!AI$8</f>
        <v>9.4082457558609534</v>
      </c>
      <c r="AJ5">
        <f>'Entero-E.coli'!AJ5/Species_Level_Aggregate_Counts!AJ$8</f>
        <v>8.9498933901918978</v>
      </c>
      <c r="AK5">
        <f>'Entero-E.coli'!AK5/Species_Level_Aggregate_Counts!AK$8</f>
        <v>7.4833887043189371</v>
      </c>
      <c r="AL5">
        <f>'Entero-E.coli'!AL5/Species_Level_Aggregate_Counts!AL$8</f>
        <v>8.1332164767747592</v>
      </c>
      <c r="AM5">
        <f>'Entero-E.coli'!AM5/Species_Level_Aggregate_Counts!AM$8</f>
        <v>10.305186972255729</v>
      </c>
      <c r="AN5">
        <f>'Entero-E.coli'!AN5/Species_Level_Aggregate_Counts!AN$8</f>
        <v>7.6812255541069101</v>
      </c>
      <c r="AO5">
        <f>'Entero-E.coli'!AO5/Species_Level_Aggregate_Counts!AO$8</f>
        <v>7.9134349030470919</v>
      </c>
      <c r="AP5">
        <f>'Entero-E.coli'!AP5/Species_Level_Aggregate_Counts!AP$8</f>
        <v>7.5068664169787764</v>
      </c>
      <c r="AQ5">
        <f>'Entero-E.coli'!AQ5/Species_Level_Aggregate_Counts!AQ$8</f>
        <v>8.2914364640883971</v>
      </c>
      <c r="AR5">
        <f>'Entero-E.coli'!AR5/Species_Level_Aggregate_Counts!AR$8</f>
        <v>8.7258687258687253</v>
      </c>
      <c r="AS5">
        <f>'Entero-E.coli'!AS5/Species_Level_Aggregate_Counts!AS$8</f>
        <v>6.4265593561368206</v>
      </c>
      <c r="AT5">
        <f>'Entero-E.coli'!AT5/Species_Level_Aggregate_Counts!AT$8</f>
        <v>6.0447316103379718</v>
      </c>
      <c r="AU5">
        <f>'Entero-E.coli'!AU5/Species_Level_Aggregate_Counts!AU$8</f>
        <v>8.6007957559681696</v>
      </c>
      <c r="AV5">
        <f>'Entero-E.coli'!AV5/Species_Level_Aggregate_Counts!AV$8</f>
        <v>5.7842411422527764</v>
      </c>
      <c r="AW5">
        <f>'Entero-E.coli'!AW5/Species_Level_Aggregate_Counts!AW$8</f>
        <v>3.4236013164080865</v>
      </c>
      <c r="AX5">
        <f>'Entero-E.coli'!AX5/Species_Level_Aggregate_Counts!AX$8</f>
        <v>5.5750000000000002</v>
      </c>
      <c r="AY5">
        <f>'Entero-E.coli'!AY5/Species_Level_Aggregate_Counts!AY$8</f>
        <v>9.7680038666022231</v>
      </c>
      <c r="AZ5">
        <f>'Entero-E.coli'!AZ5/Species_Level_Aggregate_Counts!AZ$8</f>
        <v>9.0042105263157897</v>
      </c>
      <c r="BA5">
        <f>'Entero-E.coli'!BA5/Species_Level_Aggregate_Counts!BA$8</f>
        <v>8.9484949832775929</v>
      </c>
      <c r="BB5">
        <f>'Entero-E.coli'!BB5/Species_Level_Aggregate_Counts!BB$8</f>
        <v>7.2884902840059791</v>
      </c>
      <c r="BC5">
        <f>'Entero-E.coli'!BC5/Species_Level_Aggregate_Counts!BC$8</f>
        <v>8.1999999999999993</v>
      </c>
      <c r="BD5">
        <f>'Entero-E.coli'!BD5/Species_Level_Aggregate_Counts!BD$8</f>
        <v>7.6387225548902196</v>
      </c>
      <c r="BE5">
        <f>'Entero-E.coli'!BE5/Species_Level_Aggregate_Counts!BE$8</f>
        <v>6.5719649561952442</v>
      </c>
      <c r="BF5">
        <f>'Entero-E.coli'!BF5/Species_Level_Aggregate_Counts!BF$8</f>
        <v>11.156299840510366</v>
      </c>
      <c r="BG5">
        <f>'Entero-E.coli'!BG5/Species_Level_Aggregate_Counts!BG$8</f>
        <v>7.7763915547024949</v>
      </c>
      <c r="BH5">
        <f>'Entero-E.coli'!BH5/Species_Level_Aggregate_Counts!BH$8</f>
        <v>7.181888544891641</v>
      </c>
      <c r="BI5">
        <f>'Entero-E.coli'!BI5/Species_Level_Aggregate_Counts!BI$8</f>
        <v>6.6450956450956449</v>
      </c>
      <c r="BJ5">
        <f>'Entero-E.coli'!BJ5/Species_Level_Aggregate_Counts!BJ$8</f>
        <v>6.8976063829787231</v>
      </c>
      <c r="BK5">
        <f>'Entero-E.coli'!BK5/Species_Level_Aggregate_Counts!BK$8</f>
        <v>6.2529252925292527</v>
      </c>
      <c r="BL5">
        <f>'Entero-E.coli'!BL5/Species_Level_Aggregate_Counts!BL$8</f>
        <v>5.9536039768019888</v>
      </c>
      <c r="BM5">
        <f>'Entero-E.coli'!BM5/Species_Level_Aggregate_Counts!BM$8</f>
        <v>6.4116504854368932</v>
      </c>
      <c r="BN5">
        <f>'Entero-E.coli'!BN5/Species_Level_Aggregate_Counts!BN$8</f>
        <v>5.3842821782178216</v>
      </c>
      <c r="BO5">
        <f>'Entero-E.coli'!BO5/Species_Level_Aggregate_Counts!BO$8</f>
        <v>8.5297297297297305</v>
      </c>
      <c r="BP5">
        <f>'Entero-E.coli'!BP5/Species_Level_Aggregate_Counts!BP$8</f>
        <v>7.4314285714285715</v>
      </c>
      <c r="BQ5">
        <f>'Entero-E.coli'!BQ5/Species_Level_Aggregate_Counts!BQ$8</f>
        <v>7.4465485644471592</v>
      </c>
      <c r="BR5">
        <f>'Entero-E.coli'!BR5/Species_Level_Aggregate_Counts!BR$8</f>
        <v>6.9544564152791377</v>
      </c>
      <c r="BS5">
        <f>'Entero-E.coli'!BS5/Species_Level_Aggregate_Counts!BS$8</f>
        <v>7.276297335203366</v>
      </c>
      <c r="BT5">
        <f>'Entero-E.coli'!BT5/Species_Level_Aggregate_Counts!BT$8</f>
        <v>5.7488396080453841</v>
      </c>
      <c r="BU5">
        <f>'Entero-E.coli'!BU5/Species_Level_Aggregate_Counts!BU$8</f>
        <v>6.8274336283185839</v>
      </c>
      <c r="BV5">
        <f>'Entero-E.coli'!BV5/Species_Level_Aggregate_Counts!BV$8</f>
        <v>6.5055025678650038</v>
      </c>
      <c r="BW5">
        <f>'Entero-E.coli'!BW5/Species_Level_Aggregate_Counts!BW$8</f>
        <v>7.0983146067415728</v>
      </c>
      <c r="BX5">
        <f>'Entero-E.coli'!BX5/Species_Level_Aggregate_Counts!BX$8</f>
        <v>7.0137931034482754</v>
      </c>
      <c r="BY5">
        <f>'Entero-E.coli'!BY5/Species_Level_Aggregate_Counts!BY$8</f>
        <v>5.7982635342185906</v>
      </c>
      <c r="BZ5">
        <f>'Entero-E.coli'!BZ5/Species_Level_Aggregate_Counts!BZ$8</f>
        <v>5.5527246992215149</v>
      </c>
      <c r="CA5">
        <f>'Entero-E.coli'!CA5/Species_Level_Aggregate_Counts!CA$8</f>
        <v>6.5089005235602091</v>
      </c>
      <c r="CB5">
        <f>'Entero-E.coli'!CB5/Species_Level_Aggregate_Counts!CB$8</f>
        <v>4.9369577790630421</v>
      </c>
      <c r="CC5">
        <f>'Entero-E.coli'!CC5/Species_Level_Aggregate_Counts!CC$8</f>
        <v>6.7764866712235134</v>
      </c>
      <c r="CD5">
        <f>'Entero-E.coli'!CD5/Species_Level_Aggregate_Counts!CD$8</f>
        <v>6.3387668320340183</v>
      </c>
      <c r="CE5">
        <f>'Entero-E.coli'!CE5/Species_Level_Aggregate_Counts!CE$8</f>
        <v>5.7268007787151198</v>
      </c>
      <c r="CF5">
        <f>'Entero-E.coli'!CF5/Species_Level_Aggregate_Counts!CF$8</f>
        <v>5.0048573163327266</v>
      </c>
      <c r="CG5">
        <f>'Entero-E.coli'!CG5/Species_Level_Aggregate_Counts!CG$8</f>
        <v>5.9911942762795816</v>
      </c>
      <c r="CH5">
        <f>'Entero-E.coli'!CH5/Species_Level_Aggregate_Counts!CH$8</f>
        <v>5.1440298507462687</v>
      </c>
      <c r="CI5">
        <f>'Entero-E.coli'!CI5/Species_Level_Aggregate_Counts!CI$8</f>
        <v>5.5409021406727827</v>
      </c>
      <c r="CJ5">
        <f>'Entero-E.coli'!CJ5/Species_Level_Aggregate_Counts!CJ$8</f>
        <v>4.86392523364486</v>
      </c>
      <c r="CK5">
        <f>'Entero-E.coli'!CK5/Species_Level_Aggregate_Counts!CK$8</f>
        <v>6.0049999999999999</v>
      </c>
      <c r="CL5">
        <f>'Entero-E.coli'!CL5/Species_Level_Aggregate_Counts!CL$8</f>
        <v>6.857940941739824</v>
      </c>
      <c r="CM5">
        <f>'Entero-E.coli'!CM5/Species_Level_Aggregate_Counts!CM$8</f>
        <v>5.0070729053318823</v>
      </c>
      <c r="CN5">
        <f>'Entero-E.coli'!CN5/Species_Level_Aggregate_Counts!CN$8</f>
        <v>4.9459459459459456</v>
      </c>
      <c r="CO5">
        <f>'Entero-E.coli'!CO5/Species_Level_Aggregate_Counts!CO$8</f>
        <v>5.5867549668874172</v>
      </c>
      <c r="CP5">
        <f>'Entero-E.coli'!CP5/Species_Level_Aggregate_Counts!CP$8</f>
        <v>5.2447495961227784</v>
      </c>
      <c r="CQ5">
        <f>'Entero-E.coli'!CQ5/Species_Level_Aggregate_Counts!CQ$8</f>
        <v>5.0267973856209149</v>
      </c>
      <c r="CR5">
        <f>'Entero-E.coli'!CR5/Species_Level_Aggregate_Counts!CR$8</f>
        <v>4.1457174638487206</v>
      </c>
    </row>
    <row r="6" spans="1:96" x14ac:dyDescent="0.25">
      <c r="A6" t="str">
        <f>Family_Level_Aggregate_Counts1!A3</f>
        <v>Porphyromonadaceae</v>
      </c>
      <c r="B6">
        <f>'Entero-E.coli'!B6/Species_Level_Aggregate_Counts!B$8</f>
        <v>2.3870532703978422</v>
      </c>
      <c r="C6">
        <f>'Entero-E.coli'!C6/Species_Level_Aggregate_Counts!C$8</f>
        <v>4.5737298636926891</v>
      </c>
      <c r="D6">
        <f>'Entero-E.coli'!D6/Species_Level_Aggregate_Counts!D$8</f>
        <v>3.0458715596330275</v>
      </c>
      <c r="E6">
        <f>'Entero-E.coli'!E6/Species_Level_Aggregate_Counts!E$8</f>
        <v>2.7868995633187774</v>
      </c>
      <c r="F6">
        <f>'Entero-E.coli'!F6/Species_Level_Aggregate_Counts!F$8</f>
        <v>2.6716141001855287</v>
      </c>
      <c r="G6">
        <f>'Entero-E.coli'!G6/Species_Level_Aggregate_Counts!G$8</f>
        <v>4.4635761589403975</v>
      </c>
      <c r="H6">
        <f>'Entero-E.coli'!H6/Species_Level_Aggregate_Counts!H$8</f>
        <v>4.2715596330275227</v>
      </c>
      <c r="I6">
        <f>'Entero-E.coli'!I6/Species_Level_Aggregate_Counts!I$8</f>
        <v>4.0206648697214735</v>
      </c>
      <c r="J6">
        <f>'Entero-E.coli'!J6/Species_Level_Aggregate_Counts!J$8</f>
        <v>7.7461187214611869</v>
      </c>
      <c r="K6">
        <f>'Entero-E.coli'!K6/Species_Level_Aggregate_Counts!K$8</f>
        <v>7.0354223433242504</v>
      </c>
      <c r="L6">
        <f>'Entero-E.coli'!L6/Species_Level_Aggregate_Counts!L$8</f>
        <v>6.124384236453202</v>
      </c>
      <c r="M6">
        <f>'Entero-E.coli'!M6/Species_Level_Aggregate_Counts!M$8</f>
        <v>5.5733333333333333</v>
      </c>
      <c r="N6">
        <f>'Entero-E.coli'!N6/Species_Level_Aggregate_Counts!N$8</f>
        <v>4.0462519936204151</v>
      </c>
      <c r="O6">
        <f>'Entero-E.coli'!O6/Species_Level_Aggregate_Counts!O$8</f>
        <v>4.0781841109709962</v>
      </c>
      <c r="P6">
        <f>'Entero-E.coli'!P6/Species_Level_Aggregate_Counts!P$8</f>
        <v>9.2834978843441469</v>
      </c>
      <c r="Q6">
        <f>'Entero-E.coli'!Q6/Species_Level_Aggregate_Counts!Q$8</f>
        <v>6.6146435452793835</v>
      </c>
      <c r="R6">
        <f>'Entero-E.coli'!R6/Species_Level_Aggregate_Counts!R$8</f>
        <v>6.3515037593984962</v>
      </c>
      <c r="S6">
        <f>'Entero-E.coli'!S6/Species_Level_Aggregate_Counts!S$8</f>
        <v>6.7521865889212824</v>
      </c>
      <c r="T6">
        <f>'Entero-E.coli'!T6/Species_Level_Aggregate_Counts!T$8</f>
        <v>3.0474537037037037</v>
      </c>
      <c r="U6">
        <f>'Entero-E.coli'!U6/Species_Level_Aggregate_Counts!U$8</f>
        <v>2.5312883435582823</v>
      </c>
      <c r="V6">
        <f>'Entero-E.coli'!V6/Species_Level_Aggregate_Counts!V$8</f>
        <v>2.4978148589590781</v>
      </c>
      <c r="W6">
        <f>'Entero-E.coli'!W6/Species_Level_Aggregate_Counts!W$8</f>
        <v>3.1580246913580248</v>
      </c>
      <c r="X6">
        <f>'Entero-E.coli'!X6/Species_Level_Aggregate_Counts!X$8</f>
        <v>2.1525904897090133</v>
      </c>
      <c r="Y6">
        <f>'Entero-E.coli'!Y6/Species_Level_Aggregate_Counts!Y$8</f>
        <v>4.0252038547071907</v>
      </c>
      <c r="Z6">
        <f>'Entero-E.coli'!Z6/Species_Level_Aggregate_Counts!Z$8</f>
        <v>3.157939189189189</v>
      </c>
      <c r="AA6">
        <f>'Entero-E.coli'!AA6/Species_Level_Aggregate_Counts!AA$8</f>
        <v>6.8930425752855662</v>
      </c>
      <c r="AB6">
        <f>'Entero-E.coli'!AB6/Species_Level_Aggregate_Counts!AB$8</f>
        <v>6.470124013528749</v>
      </c>
      <c r="AC6">
        <f>'Entero-E.coli'!AC6/Species_Level_Aggregate_Counts!AC$8</f>
        <v>7.1338825952626159</v>
      </c>
      <c r="AD6">
        <f>'Entero-E.coli'!AD6/Species_Level_Aggregate_Counts!AD$8</f>
        <v>6.1784897025171626</v>
      </c>
      <c r="AE6">
        <f>'Entero-E.coli'!AE6/Species_Level_Aggregate_Counts!AE$8</f>
        <v>7.2658119658119658</v>
      </c>
      <c r="AF6">
        <f>'Entero-E.coli'!AF6/Species_Level_Aggregate_Counts!AF$8</f>
        <v>5.2734337056823701</v>
      </c>
      <c r="AG6">
        <f>'Entero-E.coli'!AG6/Species_Level_Aggregate_Counts!AG$8</f>
        <v>9.3631624674196345</v>
      </c>
      <c r="AH6">
        <f>'Entero-E.coli'!AH6/Species_Level_Aggregate_Counts!AH$8</f>
        <v>8.0452488687782804</v>
      </c>
      <c r="AI6">
        <f>'Entero-E.coli'!AI6/Species_Level_Aggregate_Counts!AI$8</f>
        <v>2.2530315278900566</v>
      </c>
      <c r="AJ6">
        <f>'Entero-E.coli'!AJ6/Species_Level_Aggregate_Counts!AJ$8</f>
        <v>2.0095948827292109</v>
      </c>
      <c r="AK6">
        <f>'Entero-E.coli'!AK6/Species_Level_Aggregate_Counts!AK$8</f>
        <v>2.36046511627907</v>
      </c>
      <c r="AL6">
        <f>'Entero-E.coli'!AL6/Species_Level_Aggregate_Counts!AL$8</f>
        <v>2.6581945661700264</v>
      </c>
      <c r="AM6">
        <f>'Entero-E.coli'!AM6/Species_Level_Aggregate_Counts!AM$8</f>
        <v>2.3256936067551268</v>
      </c>
      <c r="AN6">
        <f>'Entero-E.coli'!AN6/Species_Level_Aggregate_Counts!AN$8</f>
        <v>1.7588005215123859</v>
      </c>
      <c r="AO6">
        <f>'Entero-E.coli'!AO6/Species_Level_Aggregate_Counts!AO$8</f>
        <v>4.2742382271468147</v>
      </c>
      <c r="AP6">
        <f>'Entero-E.coli'!AP6/Species_Level_Aggregate_Counts!AP$8</f>
        <v>4.0799001248439453</v>
      </c>
      <c r="AQ6">
        <f>'Entero-E.coli'!AQ6/Species_Level_Aggregate_Counts!AQ$8</f>
        <v>6.7679558011049723</v>
      </c>
      <c r="AR6">
        <f>'Entero-E.coli'!AR6/Species_Level_Aggregate_Counts!AR$8</f>
        <v>6.2020592020592025</v>
      </c>
      <c r="AS6">
        <f>'Entero-E.coli'!AS6/Species_Level_Aggregate_Counts!AS$8</f>
        <v>7.5714285714285712</v>
      </c>
      <c r="AT6">
        <f>'Entero-E.coli'!AT6/Species_Level_Aggregate_Counts!AT$8</f>
        <v>7.856858846918489</v>
      </c>
      <c r="AU6">
        <f>'Entero-E.coli'!AU6/Species_Level_Aggregate_Counts!AU$8</f>
        <v>6.0835543766578253</v>
      </c>
      <c r="AV6">
        <f>'Entero-E.coli'!AV6/Species_Level_Aggregate_Counts!AV$8</f>
        <v>5.2696985721840299</v>
      </c>
      <c r="AW6">
        <f>'Entero-E.coli'!AW6/Species_Level_Aggregate_Counts!AW$8</f>
        <v>9.0352609308885761</v>
      </c>
      <c r="AX6">
        <f>'Entero-E.coli'!AX6/Species_Level_Aggregate_Counts!AX$8</f>
        <v>9.1727777777777781</v>
      </c>
      <c r="AY6">
        <f>'Entero-E.coli'!AY6/Species_Level_Aggregate_Counts!AY$8</f>
        <v>3.4635089415176412</v>
      </c>
      <c r="AZ6">
        <f>'Entero-E.coli'!AZ6/Species_Level_Aggregate_Counts!AZ$8</f>
        <v>3.1573684210526314</v>
      </c>
      <c r="BA6">
        <f>'Entero-E.coli'!BA6/Species_Level_Aggregate_Counts!BA$8</f>
        <v>3.046153846153846</v>
      </c>
      <c r="BB6">
        <f>'Entero-E.coli'!BB6/Species_Level_Aggregate_Counts!BB$8</f>
        <v>2.687593423019432</v>
      </c>
      <c r="BC6">
        <f>'Entero-E.coli'!BC6/Species_Level_Aggregate_Counts!BC$8</f>
        <v>1.54</v>
      </c>
      <c r="BD6">
        <f>'Entero-E.coli'!BD6/Species_Level_Aggregate_Counts!BD$8</f>
        <v>1.5349301397205588</v>
      </c>
      <c r="BE6">
        <f>'Entero-E.coli'!BE6/Species_Level_Aggregate_Counts!BE$8</f>
        <v>5.0325406758448059</v>
      </c>
      <c r="BF6">
        <f>'Entero-E.coli'!BF6/Species_Level_Aggregate_Counts!BF$8</f>
        <v>7.7097288676236042</v>
      </c>
      <c r="BG6">
        <f>'Entero-E.coli'!BG6/Species_Level_Aggregate_Counts!BG$8</f>
        <v>5.4558541266794629</v>
      </c>
      <c r="BH6">
        <f>'Entero-E.coli'!BH6/Species_Level_Aggregate_Counts!BH$8</f>
        <v>3.9876160990712073</v>
      </c>
      <c r="BI6">
        <f>'Entero-E.coli'!BI6/Species_Level_Aggregate_Counts!BI$8</f>
        <v>6.6988196988196984</v>
      </c>
      <c r="BJ6">
        <f>'Entero-E.coli'!BJ6/Species_Level_Aggregate_Counts!BJ$8</f>
        <v>8.2706117021276597</v>
      </c>
      <c r="BK6">
        <f>'Entero-E.coli'!BK6/Species_Level_Aggregate_Counts!BK$8</f>
        <v>4.5729072907290726</v>
      </c>
      <c r="BL6">
        <f>'Entero-E.coli'!BL6/Species_Level_Aggregate_Counts!BL$8</f>
        <v>4.3794531897265951</v>
      </c>
      <c r="BM6">
        <f>'Entero-E.coli'!BM6/Species_Level_Aggregate_Counts!BM$8</f>
        <v>8.6300970873786405</v>
      </c>
      <c r="BN6">
        <f>'Entero-E.coli'!BN6/Species_Level_Aggregate_Counts!BN$8</f>
        <v>7.1175742574257423</v>
      </c>
      <c r="BO6">
        <f>'Entero-E.coli'!BO6/Species_Level_Aggregate_Counts!BO$8</f>
        <v>3.1336609336609338</v>
      </c>
      <c r="BP6">
        <f>'Entero-E.coli'!BP6/Species_Level_Aggregate_Counts!BP$8</f>
        <v>3.1214285714285714</v>
      </c>
      <c r="BQ6">
        <f>'Entero-E.coli'!BQ6/Species_Level_Aggregate_Counts!BQ$8</f>
        <v>3.2425167990226025</v>
      </c>
      <c r="BR6">
        <f>'Entero-E.coli'!BR6/Species_Level_Aggregate_Counts!BR$8</f>
        <v>2.8383937316356511</v>
      </c>
      <c r="BS6">
        <f>'Entero-E.coli'!BS6/Species_Level_Aggregate_Counts!BS$8</f>
        <v>3.1921458625525947</v>
      </c>
      <c r="BT6">
        <f>'Entero-E.coli'!BT6/Species_Level_Aggregate_Counts!BT$8</f>
        <v>2.3764827230531202</v>
      </c>
      <c r="BU6">
        <f>'Entero-E.coli'!BU6/Species_Level_Aggregate_Counts!BU$8</f>
        <v>2.7411504424778763</v>
      </c>
      <c r="BV6">
        <f>'Entero-E.coli'!BV6/Species_Level_Aggregate_Counts!BV$8</f>
        <v>2.5634629493763756</v>
      </c>
      <c r="BW6">
        <f>'Entero-E.coli'!BW6/Species_Level_Aggregate_Counts!BW$8</f>
        <v>4.3880417335473512</v>
      </c>
      <c r="BX6">
        <f>'Entero-E.coli'!BX6/Species_Level_Aggregate_Counts!BX$8</f>
        <v>4.453448275862069</v>
      </c>
      <c r="BY6">
        <f>'Entero-E.coli'!BY6/Species_Level_Aggregate_Counts!BY$8</f>
        <v>4.527579162410623</v>
      </c>
      <c r="BZ6">
        <f>'Entero-E.coli'!BZ6/Species_Level_Aggregate_Counts!BZ$8</f>
        <v>4.8818117480537859</v>
      </c>
      <c r="CA6">
        <f>'Entero-E.coli'!CA6/Species_Level_Aggregate_Counts!CA$8</f>
        <v>5.01151832460733</v>
      </c>
      <c r="CB6">
        <f>'Entero-E.coli'!CB6/Species_Level_Aggregate_Counts!CB$8</f>
        <v>3.8565644881434356</v>
      </c>
      <c r="CC6">
        <f>'Entero-E.coli'!CC6/Species_Level_Aggregate_Counts!CC$8</f>
        <v>4.5987696514012306</v>
      </c>
      <c r="CD6">
        <f>'Entero-E.coli'!CD6/Species_Level_Aggregate_Counts!CD$8</f>
        <v>4.238128986534373</v>
      </c>
      <c r="CE6">
        <f>'Entero-E.coli'!CE6/Species_Level_Aggregate_Counts!CE$8</f>
        <v>7.6041531473069437</v>
      </c>
      <c r="CF6">
        <f>'Entero-E.coli'!CF6/Species_Level_Aggregate_Counts!CF$8</f>
        <v>6.0710382513661205</v>
      </c>
      <c r="CG6">
        <f>'Entero-E.coli'!CG6/Species_Level_Aggregate_Counts!CG$8</f>
        <v>7.2691249312052832</v>
      </c>
      <c r="CH6">
        <f>'Entero-E.coli'!CH6/Species_Level_Aggregate_Counts!CH$8</f>
        <v>6.214179104477612</v>
      </c>
      <c r="CI6">
        <f>'Entero-E.coli'!CI6/Species_Level_Aggregate_Counts!CI$8</f>
        <v>5.9644495412844041</v>
      </c>
      <c r="CJ6">
        <f>'Entero-E.coli'!CJ6/Species_Level_Aggregate_Counts!CJ$8</f>
        <v>5.7499065420560749</v>
      </c>
      <c r="CK6">
        <f>'Entero-E.coli'!CK6/Species_Level_Aggregate_Counts!CK$8</f>
        <v>7.1858333333333331</v>
      </c>
      <c r="CL6">
        <f>'Entero-E.coli'!CL6/Species_Level_Aggregate_Counts!CL$8</f>
        <v>7.1723862729449319</v>
      </c>
      <c r="CM6">
        <f>'Entero-E.coli'!CM6/Species_Level_Aggregate_Counts!CM$8</f>
        <v>7.619695321001088</v>
      </c>
      <c r="CN6">
        <f>'Entero-E.coli'!CN6/Species_Level_Aggregate_Counts!CN$8</f>
        <v>7.1173368490441664</v>
      </c>
      <c r="CO6">
        <f>'Entero-E.coli'!CO6/Species_Level_Aggregate_Counts!CO$8</f>
        <v>5.1757174392935985</v>
      </c>
      <c r="CP6">
        <f>'Entero-E.coli'!CP6/Species_Level_Aggregate_Counts!CP$8</f>
        <v>6.4636510500807756</v>
      </c>
      <c r="CQ6">
        <f>'Entero-E.coli'!CQ6/Species_Level_Aggregate_Counts!CQ$8</f>
        <v>6.1843137254901963</v>
      </c>
      <c r="CR6">
        <f>'Entero-E.coli'!CR6/Species_Level_Aggregate_Counts!CR$8</f>
        <v>6.1468298109010009</v>
      </c>
    </row>
    <row r="7" spans="1:96" x14ac:dyDescent="0.25">
      <c r="A7" t="str">
        <f>Family_Level_Aggregate_Counts1!A4</f>
        <v>Methanobacteriaceae</v>
      </c>
      <c r="B7">
        <f>'Entero-E.coli'!B7/Species_Level_Aggregate_Counts!B$8</f>
        <v>1.3735670937289279</v>
      </c>
      <c r="C7">
        <f>'Entero-E.coli'!C7/Species_Level_Aggregate_Counts!C$8</f>
        <v>7.029739776951673</v>
      </c>
      <c r="D7">
        <f>'Entero-E.coli'!D7/Species_Level_Aggregate_Counts!D$8</f>
        <v>2.8215179316096748</v>
      </c>
      <c r="E7">
        <f>'Entero-E.coli'!E7/Species_Level_Aggregate_Counts!E$8</f>
        <v>4.2506550218340609</v>
      </c>
      <c r="F7">
        <f>'Entero-E.coli'!F7/Species_Level_Aggregate_Counts!F$8</f>
        <v>3.5769944341372915</v>
      </c>
      <c r="G7">
        <f>'Entero-E.coli'!G7/Species_Level_Aggregate_Counts!G$8</f>
        <v>6.3019867549668875</v>
      </c>
      <c r="H7">
        <f>'Entero-E.coli'!H7/Species_Level_Aggregate_Counts!H$8</f>
        <v>2.5908256880733944</v>
      </c>
      <c r="I7">
        <f>'Entero-E.coli'!I7/Species_Level_Aggregate_Counts!I$8</f>
        <v>3.3351302785265049</v>
      </c>
      <c r="J7">
        <f>'Entero-E.coli'!J7/Species_Level_Aggregate_Counts!J$8</f>
        <v>3.0493150684931507</v>
      </c>
      <c r="K7">
        <f>'Entero-E.coli'!K7/Species_Level_Aggregate_Counts!K$8</f>
        <v>3.2888283378746594</v>
      </c>
      <c r="L7">
        <f>'Entero-E.coli'!L7/Species_Level_Aggregate_Counts!L$8</f>
        <v>3.4359605911330049</v>
      </c>
      <c r="M7">
        <f>'Entero-E.coli'!M7/Species_Level_Aggregate_Counts!M$8</f>
        <v>1.9119999999999999</v>
      </c>
      <c r="N7">
        <f>'Entero-E.coli'!N7/Species_Level_Aggregate_Counts!N$8</f>
        <v>2.8516746411483251</v>
      </c>
      <c r="O7">
        <f>'Entero-E.coli'!O7/Species_Level_Aggregate_Counts!O$8</f>
        <v>3.2118537200504416</v>
      </c>
      <c r="P7">
        <f>'Entero-E.coli'!P7/Species_Level_Aggregate_Counts!P$8</f>
        <v>3.0564174894217206</v>
      </c>
      <c r="Q7">
        <f>'Entero-E.coli'!Q7/Species_Level_Aggregate_Counts!Q$8</f>
        <v>0.46820809248554912</v>
      </c>
      <c r="R7">
        <f>'Entero-E.coli'!R7/Species_Level_Aggregate_Counts!R$8</f>
        <v>3.5103383458646618</v>
      </c>
      <c r="S7">
        <f>'Entero-E.coli'!S7/Species_Level_Aggregate_Counts!S$8</f>
        <v>2.6345966958211857</v>
      </c>
      <c r="T7">
        <f>'Entero-E.coli'!T7/Species_Level_Aggregate_Counts!T$8</f>
        <v>5.7094907407407405</v>
      </c>
      <c r="U7">
        <f>'Entero-E.coli'!U7/Species_Level_Aggregate_Counts!U$8</f>
        <v>4.9104294478527608</v>
      </c>
      <c r="V7">
        <f>'Entero-E.coli'!V7/Species_Level_Aggregate_Counts!V$8</f>
        <v>3.825586015097338</v>
      </c>
      <c r="W7">
        <f>'Entero-E.coli'!W7/Species_Level_Aggregate_Counts!W$8</f>
        <v>5.5777777777777775</v>
      </c>
      <c r="X7">
        <f>'Entero-E.coli'!X7/Species_Level_Aggregate_Counts!X$8</f>
        <v>3.4400283889283179</v>
      </c>
      <c r="Y7">
        <f>'Entero-E.coli'!Y7/Species_Level_Aggregate_Counts!Y$8</f>
        <v>5.5937731653076357</v>
      </c>
      <c r="Z7">
        <f>'Entero-E.coli'!Z7/Species_Level_Aggregate_Counts!Z$8</f>
        <v>3.9847972972972974</v>
      </c>
      <c r="AA7">
        <f>'Entero-E.coli'!AA7/Species_Level_Aggregate_Counts!AA$8</f>
        <v>3.8224299065420562</v>
      </c>
      <c r="AB7">
        <f>'Entero-E.coli'!AB7/Species_Level_Aggregate_Counts!AB$8</f>
        <v>3.7373167981961668</v>
      </c>
      <c r="AC7">
        <f>'Entero-E.coli'!AC7/Species_Level_Aggregate_Counts!AC$8</f>
        <v>3.8259526261585992</v>
      </c>
      <c r="AD7">
        <f>'Entero-E.coli'!AD7/Species_Level_Aggregate_Counts!AD$8</f>
        <v>3.1052631578947367</v>
      </c>
      <c r="AE7">
        <f>'Entero-E.coli'!AE7/Species_Level_Aggregate_Counts!AE$8</f>
        <v>2.6700854700854699</v>
      </c>
      <c r="AF7">
        <f>'Entero-E.coli'!AF7/Species_Level_Aggregate_Counts!AF$8</f>
        <v>1.9723166585721223</v>
      </c>
      <c r="AG7">
        <f>'Entero-E.coli'!AG7/Species_Level_Aggregate_Counts!AG$8</f>
        <v>2.155516941789748</v>
      </c>
      <c r="AH7">
        <f>'Entero-E.coli'!AH7/Species_Level_Aggregate_Counts!AH$8</f>
        <v>3.0509049773755654</v>
      </c>
      <c r="AI7">
        <f>'Entero-E.coli'!AI7/Species_Level_Aggregate_Counts!AI$8</f>
        <v>4.9506871463217461</v>
      </c>
      <c r="AJ7">
        <f>'Entero-E.coli'!AJ7/Species_Level_Aggregate_Counts!AJ$8</f>
        <v>5.182302771855011</v>
      </c>
      <c r="AK7">
        <f>'Entero-E.coli'!AK7/Species_Level_Aggregate_Counts!AK$8</f>
        <v>4.3978405315614619</v>
      </c>
      <c r="AL7">
        <f>'Entero-E.coli'!AL7/Species_Level_Aggregate_Counts!AL$8</f>
        <v>5.4820333041191933</v>
      </c>
      <c r="AM7">
        <f>'Entero-E.coli'!AM7/Species_Level_Aggregate_Counts!AM$8</f>
        <v>5.9758745476477682</v>
      </c>
      <c r="AN7">
        <f>'Entero-E.coli'!AN7/Species_Level_Aggregate_Counts!AN$8</f>
        <v>3.7425032594524121</v>
      </c>
      <c r="AO7">
        <f>'Entero-E.coli'!AO7/Species_Level_Aggregate_Counts!AO$8</f>
        <v>5.2818559556786706</v>
      </c>
      <c r="AP7">
        <f>'Entero-E.coli'!AP7/Species_Level_Aggregate_Counts!AP$8</f>
        <v>5.2471910112359552</v>
      </c>
      <c r="AQ7">
        <f>'Entero-E.coli'!AQ7/Species_Level_Aggregate_Counts!AQ$8</f>
        <v>4.3853591160220997</v>
      </c>
      <c r="AR7">
        <f>'Entero-E.coli'!AR7/Species_Level_Aggregate_Counts!AR$8</f>
        <v>4.275418275418275</v>
      </c>
      <c r="AS7">
        <f>'Entero-E.coli'!AS7/Species_Level_Aggregate_Counts!AS$8</f>
        <v>4.0734406438631794</v>
      </c>
      <c r="AT7">
        <f>'Entero-E.coli'!AT7/Species_Level_Aggregate_Counts!AT$8</f>
        <v>3.8230616302186879</v>
      </c>
      <c r="AU7">
        <f>'Entero-E.coli'!AU7/Species_Level_Aggregate_Counts!AU$8</f>
        <v>3.8925729442970822</v>
      </c>
      <c r="AV7">
        <f>'Entero-E.coli'!AV7/Species_Level_Aggregate_Counts!AV$8</f>
        <v>1.9233209941829719</v>
      </c>
      <c r="AW7">
        <f>'Entero-E.coli'!AW7/Species_Level_Aggregate_Counts!AW$8</f>
        <v>1.311706629055007</v>
      </c>
      <c r="AX7">
        <f>'Entero-E.coli'!AX7/Species_Level_Aggregate_Counts!AX$8</f>
        <v>3.6216666666666666</v>
      </c>
      <c r="AY7">
        <f>'Entero-E.coli'!AY7/Species_Level_Aggregate_Counts!AY$8</f>
        <v>4.6031899468342194</v>
      </c>
      <c r="AZ7">
        <f>'Entero-E.coli'!AZ7/Species_Level_Aggregate_Counts!AZ$8</f>
        <v>4.8326315789473684</v>
      </c>
      <c r="BA7">
        <f>'Entero-E.coli'!BA7/Species_Level_Aggregate_Counts!BA$8</f>
        <v>5.6581939799331105</v>
      </c>
      <c r="BB7">
        <f>'Entero-E.coli'!BB7/Species_Level_Aggregate_Counts!BB$8</f>
        <v>4.6098654708520179</v>
      </c>
      <c r="BC7">
        <f>'Entero-E.coli'!BC7/Species_Level_Aggregate_Counts!BC$8</f>
        <v>5.0566666666666666</v>
      </c>
      <c r="BD7">
        <f>'Entero-E.coli'!BD7/Species_Level_Aggregate_Counts!BD$8</f>
        <v>5.1766467065868262</v>
      </c>
      <c r="BE7">
        <f>'Entero-E.coli'!BE7/Species_Level_Aggregate_Counts!BE$8</f>
        <v>4.5869837296620775</v>
      </c>
      <c r="BF7">
        <f>'Entero-E.coli'!BF7/Species_Level_Aggregate_Counts!BF$8</f>
        <v>8.807017543859649</v>
      </c>
      <c r="BG7">
        <f>'Entero-E.coli'!BG7/Species_Level_Aggregate_Counts!BG$8</f>
        <v>4.5508637236084457</v>
      </c>
      <c r="BH7">
        <f>'Entero-E.coli'!BH7/Species_Level_Aggregate_Counts!BH$8</f>
        <v>5.2647058823529411</v>
      </c>
      <c r="BI7">
        <f>'Entero-E.coli'!BI7/Species_Level_Aggregate_Counts!BI$8</f>
        <v>5.0891330891330888</v>
      </c>
      <c r="BJ7">
        <f>'Entero-E.coli'!BJ7/Species_Level_Aggregate_Counts!BJ$8</f>
        <v>5.4694148936170217</v>
      </c>
      <c r="BK7">
        <f>'Entero-E.coli'!BK7/Species_Level_Aggregate_Counts!BK$8</f>
        <v>4.1408640864086408</v>
      </c>
      <c r="BL7">
        <f>'Entero-E.coli'!BL7/Species_Level_Aggregate_Counts!BL$8</f>
        <v>3.828500414250207</v>
      </c>
      <c r="BM7">
        <f>'Entero-E.coli'!BM7/Species_Level_Aggregate_Counts!BM$8</f>
        <v>5.502912621359223</v>
      </c>
      <c r="BN7">
        <f>'Entero-E.coli'!BN7/Species_Level_Aggregate_Counts!BN$8</f>
        <v>4.2834158415841586</v>
      </c>
      <c r="BO7">
        <f>'Entero-E.coli'!BO7/Species_Level_Aggregate_Counts!BO$8</f>
        <v>6.1469287469287472</v>
      </c>
      <c r="BP7">
        <f>'Entero-E.coli'!BP7/Species_Level_Aggregate_Counts!BP$8</f>
        <v>6.5414285714285718</v>
      </c>
      <c r="BQ7">
        <f>'Entero-E.coli'!BQ7/Species_Level_Aggregate_Counts!BQ$8</f>
        <v>5.58094074526573</v>
      </c>
      <c r="BR7">
        <f>'Entero-E.coli'!BR7/Species_Level_Aggregate_Counts!BR$8</f>
        <v>4.1224289911851129</v>
      </c>
      <c r="BS7">
        <f>'Entero-E.coli'!BS7/Species_Level_Aggregate_Counts!BS$8</f>
        <v>5.340813464235624</v>
      </c>
      <c r="BT7">
        <f>'Entero-E.coli'!BT7/Species_Level_Aggregate_Counts!BT$8</f>
        <v>4.5239814337287259</v>
      </c>
      <c r="BU7">
        <f>'Entero-E.coli'!BU7/Species_Level_Aggregate_Counts!BU$8</f>
        <v>4.3185840707964598</v>
      </c>
      <c r="BV7">
        <f>'Entero-E.coli'!BV7/Species_Level_Aggregate_Counts!BV$8</f>
        <v>3.9552457813646367</v>
      </c>
      <c r="BW7">
        <f>'Entero-E.coli'!BW7/Species_Level_Aggregate_Counts!BW$8</f>
        <v>5.0397271268057784</v>
      </c>
      <c r="BX7">
        <f>'Entero-E.coli'!BX7/Species_Level_Aggregate_Counts!BX$8</f>
        <v>5.2844827586206895</v>
      </c>
      <c r="BY7">
        <f>'Entero-E.coli'!BY7/Species_Level_Aggregate_Counts!BY$8</f>
        <v>4.8110316649642488</v>
      </c>
      <c r="BZ7">
        <f>'Entero-E.coli'!BZ7/Species_Level_Aggregate_Counts!BZ$8</f>
        <v>4.4479830148619959</v>
      </c>
      <c r="CA7">
        <f>'Entero-E.coli'!CA7/Species_Level_Aggregate_Counts!CA$8</f>
        <v>5.4534031413612567</v>
      </c>
      <c r="CB7">
        <f>'Entero-E.coli'!CB7/Species_Level_Aggregate_Counts!CB$8</f>
        <v>3.9051474840948526</v>
      </c>
      <c r="CC7">
        <f>'Entero-E.coli'!CC7/Species_Level_Aggregate_Counts!CC$8</f>
        <v>4.6049213943950784</v>
      </c>
      <c r="CD7">
        <f>'Entero-E.coli'!CD7/Species_Level_Aggregate_Counts!CD$8</f>
        <v>4.0871722182849046</v>
      </c>
      <c r="CE7">
        <f>'Entero-E.coli'!CE7/Species_Level_Aggregate_Counts!CE$8</f>
        <v>4.5937702790395845</v>
      </c>
      <c r="CF7">
        <f>'Entero-E.coli'!CF7/Species_Level_Aggregate_Counts!CF$8</f>
        <v>4.2592592592592595</v>
      </c>
      <c r="CG7">
        <f>'Entero-E.coli'!CG7/Species_Level_Aggregate_Counts!CG$8</f>
        <v>4.3913043478260869</v>
      </c>
      <c r="CH7">
        <f>'Entero-E.coli'!CH7/Species_Level_Aggregate_Counts!CH$8</f>
        <v>4.7365671641791041</v>
      </c>
      <c r="CI7">
        <f>'Entero-E.coli'!CI7/Species_Level_Aggregate_Counts!CI$8</f>
        <v>5.0202599388379205</v>
      </c>
      <c r="CJ7">
        <f>'Entero-E.coli'!CJ7/Species_Level_Aggregate_Counts!CJ$8</f>
        <v>3.5431775700934578</v>
      </c>
      <c r="CK7">
        <f>'Entero-E.coli'!CK7/Species_Level_Aggregate_Counts!CK$8</f>
        <v>4.1983333333333333</v>
      </c>
      <c r="CL7">
        <f>'Entero-E.coli'!CL7/Species_Level_Aggregate_Counts!CL$8</f>
        <v>4.5530726256983236</v>
      </c>
      <c r="CM7">
        <f>'Entero-E.coli'!CM7/Species_Level_Aggregate_Counts!CM$8</f>
        <v>4.7867247007616971</v>
      </c>
      <c r="CN7">
        <f>'Entero-E.coli'!CN7/Species_Level_Aggregate_Counts!CN$8</f>
        <v>4.631509558338827</v>
      </c>
      <c r="CO7">
        <f>'Entero-E.coli'!CO7/Species_Level_Aggregate_Counts!CO$8</f>
        <v>4.5593818984547463</v>
      </c>
      <c r="CP7">
        <f>'Entero-E.coli'!CP7/Species_Level_Aggregate_Counts!CP$8</f>
        <v>4.7237479806138936</v>
      </c>
      <c r="CQ7">
        <f>'Entero-E.coli'!CQ7/Species_Level_Aggregate_Counts!CQ$8</f>
        <v>4.7124183006535949</v>
      </c>
      <c r="CR7">
        <f>'Entero-E.coli'!CR7/Species_Level_Aggregate_Counts!CR$8</f>
        <v>3.2558398220244715</v>
      </c>
    </row>
    <row r="8" spans="1:96" x14ac:dyDescent="0.25">
      <c r="A8" t="str">
        <f>Family_Level_Aggregate_Counts1!A5</f>
        <v>Flavobacteriaceae</v>
      </c>
      <c r="B8">
        <f>'Entero-E.coli'!B8/Species_Level_Aggregate_Counts!B$8</f>
        <v>6.6196898179366146</v>
      </c>
      <c r="C8">
        <f>'Entero-E.coli'!C8/Species_Level_Aggregate_Counts!C$8</f>
        <v>9.7657992565055753</v>
      </c>
      <c r="D8">
        <f>'Entero-E.coli'!D8/Species_Level_Aggregate_Counts!D$8</f>
        <v>6.9132610508757297</v>
      </c>
      <c r="E8">
        <f>'Entero-E.coli'!E8/Species_Level_Aggregate_Counts!E$8</f>
        <v>7.5598253275109171</v>
      </c>
      <c r="F8">
        <f>'Entero-E.coli'!F8/Species_Level_Aggregate_Counts!F$8</f>
        <v>6.7476808905380334</v>
      </c>
      <c r="G8">
        <f>'Entero-E.coli'!G8/Species_Level_Aggregate_Counts!G$8</f>
        <v>12.450331125827814</v>
      </c>
      <c r="H8">
        <f>'Entero-E.coli'!H8/Species_Level_Aggregate_Counts!H$8</f>
        <v>9.4192660550458722</v>
      </c>
      <c r="I8">
        <f>'Entero-E.coli'!I8/Species_Level_Aggregate_Counts!I$8</f>
        <v>6.7969451931716085</v>
      </c>
      <c r="J8">
        <f>'Entero-E.coli'!J8/Species_Level_Aggregate_Counts!J$8</f>
        <v>4.9936073059360728</v>
      </c>
      <c r="K8">
        <f>'Entero-E.coli'!K8/Species_Level_Aggregate_Counts!K$8</f>
        <v>5.7711171662125338</v>
      </c>
      <c r="L8">
        <f>'Entero-E.coli'!L8/Species_Level_Aggregate_Counts!L$8</f>
        <v>5.0788177339901477</v>
      </c>
      <c r="M8">
        <f>'Entero-E.coli'!M8/Species_Level_Aggregate_Counts!M$8</f>
        <v>4.5839999999999996</v>
      </c>
      <c r="N8">
        <f>'Entero-E.coli'!N8/Species_Level_Aggregate_Counts!N$8</f>
        <v>7.2153110047846889</v>
      </c>
      <c r="O8">
        <f>'Entero-E.coli'!O8/Species_Level_Aggregate_Counts!O$8</f>
        <v>8.5674653215636827</v>
      </c>
      <c r="P8">
        <f>'Entero-E.coli'!P8/Species_Level_Aggregate_Counts!P$8</f>
        <v>5.5613540197461209</v>
      </c>
      <c r="Q8">
        <f>'Entero-E.coli'!Q8/Species_Level_Aggregate_Counts!Q$8</f>
        <v>4.1984585741811173</v>
      </c>
      <c r="R8">
        <f>'Entero-E.coli'!R8/Species_Level_Aggregate_Counts!R$8</f>
        <v>5.5535714285714288</v>
      </c>
      <c r="S8">
        <f>'Entero-E.coli'!S8/Species_Level_Aggregate_Counts!S$8</f>
        <v>4.9990281827016521</v>
      </c>
      <c r="T8">
        <f>'Entero-E.coli'!T8/Species_Level_Aggregate_Counts!T$8</f>
        <v>5.8518518518518521</v>
      </c>
      <c r="U8">
        <f>'Entero-E.coli'!U8/Species_Level_Aggregate_Counts!U$8</f>
        <v>5.830674846625767</v>
      </c>
      <c r="V8">
        <f>'Entero-E.coli'!V8/Species_Level_Aggregate_Counts!V$8</f>
        <v>5.4080254270957493</v>
      </c>
      <c r="W8">
        <f>'Entero-E.coli'!W8/Species_Level_Aggregate_Counts!W$8</f>
        <v>7.2148148148148152</v>
      </c>
      <c r="X8">
        <f>'Entero-E.coli'!X8/Species_Level_Aggregate_Counts!X$8</f>
        <v>4.1355571327182403</v>
      </c>
      <c r="Y8">
        <f>'Entero-E.coli'!Y8/Species_Level_Aggregate_Counts!Y$8</f>
        <v>7.8072646404744255</v>
      </c>
      <c r="Z8">
        <f>'Entero-E.coli'!Z8/Species_Level_Aggregate_Counts!Z$8</f>
        <v>5.0295608108108105</v>
      </c>
      <c r="AA8">
        <f>'Entero-E.coli'!AA8/Species_Level_Aggregate_Counts!AA$8</f>
        <v>4.8660436137071654</v>
      </c>
      <c r="AB8">
        <f>'Entero-E.coli'!AB8/Species_Level_Aggregate_Counts!AB$8</f>
        <v>3.3280721533258175</v>
      </c>
      <c r="AC8">
        <f>'Entero-E.coli'!AC8/Species_Level_Aggregate_Counts!AC$8</f>
        <v>4.2760041194644698</v>
      </c>
      <c r="AD8">
        <f>'Entero-E.coli'!AD8/Species_Level_Aggregate_Counts!AD$8</f>
        <v>4.1914569031273841</v>
      </c>
      <c r="AE8">
        <f>'Entero-E.coli'!AE8/Species_Level_Aggregate_Counts!AE$8</f>
        <v>4.2965811965811964</v>
      </c>
      <c r="AF8">
        <f>'Entero-E.coli'!AF8/Species_Level_Aggregate_Counts!AF$8</f>
        <v>3.471102476930549</v>
      </c>
      <c r="AG8">
        <f>'Entero-E.coli'!AG8/Species_Level_Aggregate_Counts!AG$8</f>
        <v>4.8314509122502169</v>
      </c>
      <c r="AH8">
        <f>'Entero-E.coli'!AH8/Species_Level_Aggregate_Counts!AH$8</f>
        <v>3.7432126696832579</v>
      </c>
      <c r="AI8">
        <f>'Entero-E.coli'!AI8/Species_Level_Aggregate_Counts!AI$8</f>
        <v>4.809215844785772</v>
      </c>
      <c r="AJ8">
        <f>'Entero-E.coli'!AJ8/Species_Level_Aggregate_Counts!AJ$8</f>
        <v>3.7494669509594885</v>
      </c>
      <c r="AK8">
        <f>'Entero-E.coli'!AK8/Species_Level_Aggregate_Counts!AK$8</f>
        <v>5.4136212624584719</v>
      </c>
      <c r="AL8">
        <f>'Entero-E.coli'!AL8/Species_Level_Aggregate_Counts!AL$8</f>
        <v>5.9342681858019279</v>
      </c>
      <c r="AM8">
        <f>'Entero-E.coli'!AM8/Species_Level_Aggregate_Counts!AM$8</f>
        <v>3.2629674306393244</v>
      </c>
      <c r="AN8">
        <f>'Entero-E.coli'!AN8/Species_Level_Aggregate_Counts!AN$8</f>
        <v>2.4615384615384617</v>
      </c>
      <c r="AO8">
        <f>'Entero-E.coli'!AO8/Species_Level_Aggregate_Counts!AO$8</f>
        <v>6.0186980609418281</v>
      </c>
      <c r="AP8">
        <f>'Entero-E.coli'!AP8/Species_Level_Aggregate_Counts!AP$8</f>
        <v>5.3171036204744073</v>
      </c>
      <c r="AQ8">
        <f>'Entero-E.coli'!AQ8/Species_Level_Aggregate_Counts!AQ$8</f>
        <v>1.9585635359116023</v>
      </c>
      <c r="AR8">
        <f>'Entero-E.coli'!AR8/Species_Level_Aggregate_Counts!AR$8</f>
        <v>1.803088803088803</v>
      </c>
      <c r="AS8">
        <f>'Entero-E.coli'!AS8/Species_Level_Aggregate_Counts!AS$8</f>
        <v>3.7374245472837022</v>
      </c>
      <c r="AT8">
        <f>'Entero-E.coli'!AT8/Species_Level_Aggregate_Counts!AT$8</f>
        <v>3.4532803180914513</v>
      </c>
      <c r="AU8">
        <f>'Entero-E.coli'!AU8/Species_Level_Aggregate_Counts!AU$8</f>
        <v>2.0848806366047747</v>
      </c>
      <c r="AV8">
        <f>'Entero-E.coli'!AV8/Species_Level_Aggregate_Counts!AV$8</f>
        <v>1.0661025912215758</v>
      </c>
      <c r="AW8">
        <f>'Entero-E.coli'!AW8/Species_Level_Aggregate_Counts!AW$8</f>
        <v>3.2477668077103901</v>
      </c>
      <c r="AX8">
        <f>'Entero-E.coli'!AX8/Species_Level_Aggregate_Counts!AX$8</f>
        <v>2.8050000000000002</v>
      </c>
      <c r="AY8">
        <f>'Entero-E.coli'!AY8/Species_Level_Aggregate_Counts!AY$8</f>
        <v>4.8264862252295799</v>
      </c>
      <c r="AZ8">
        <f>'Entero-E.coli'!AZ8/Species_Level_Aggregate_Counts!AZ$8</f>
        <v>4.1915789473684208</v>
      </c>
      <c r="BA8">
        <f>'Entero-E.coli'!BA8/Species_Level_Aggregate_Counts!BA$8</f>
        <v>5.7197324414715718</v>
      </c>
      <c r="BB8">
        <f>'Entero-E.coli'!BB8/Species_Level_Aggregate_Counts!BB$8</f>
        <v>5.376681614349776</v>
      </c>
      <c r="BC8">
        <f>'Entero-E.coli'!BC8/Species_Level_Aggregate_Counts!BC$8</f>
        <v>2.2188888888888889</v>
      </c>
      <c r="BD8">
        <f>'Entero-E.coli'!BD8/Species_Level_Aggregate_Counts!BD$8</f>
        <v>2.0229540918163673</v>
      </c>
      <c r="BE8">
        <f>'Entero-E.coli'!BE8/Species_Level_Aggregate_Counts!BE$8</f>
        <v>4.5006257822277851</v>
      </c>
      <c r="BF8">
        <f>'Entero-E.coli'!BF8/Species_Level_Aggregate_Counts!BF$8</f>
        <v>7.4688995215311005</v>
      </c>
      <c r="BG8">
        <f>'Entero-E.coli'!BG8/Species_Level_Aggregate_Counts!BG$8</f>
        <v>1.2312859884836853</v>
      </c>
      <c r="BH8">
        <f>'Entero-E.coli'!BH8/Species_Level_Aggregate_Counts!BH$8</f>
        <v>1.0727554179566563</v>
      </c>
      <c r="BI8">
        <f>'Entero-E.coli'!BI8/Species_Level_Aggregate_Counts!BI$8</f>
        <v>2.4749694749694751</v>
      </c>
      <c r="BJ8">
        <f>'Entero-E.coli'!BJ8/Species_Level_Aggregate_Counts!BJ$8</f>
        <v>2.7001329787234041</v>
      </c>
      <c r="BK8">
        <f>'Entero-E.coli'!BK8/Species_Level_Aggregate_Counts!BK$8</f>
        <v>0.91359135913591361</v>
      </c>
      <c r="BL8">
        <f>'Entero-E.coli'!BL8/Species_Level_Aggregate_Counts!BL$8</f>
        <v>0.84092792046396025</v>
      </c>
      <c r="BM8">
        <f>'Entero-E.coli'!BM8/Species_Level_Aggregate_Counts!BM$8</f>
        <v>2.2019417475728154</v>
      </c>
      <c r="BN8">
        <f>'Entero-E.coli'!BN8/Species_Level_Aggregate_Counts!BN$8</f>
        <v>1.7636138613861385</v>
      </c>
      <c r="BO8">
        <f>'Entero-E.coli'!BO8/Species_Level_Aggregate_Counts!BO$8</f>
        <v>6.5945945945945947</v>
      </c>
      <c r="BP8">
        <f>'Entero-E.coli'!BP8/Species_Level_Aggregate_Counts!BP$8</f>
        <v>6.6671428571428573</v>
      </c>
      <c r="BQ8">
        <f>'Entero-E.coli'!BQ8/Species_Level_Aggregate_Counts!BQ$8</f>
        <v>6.6426389737324376</v>
      </c>
      <c r="BR8">
        <f>'Entero-E.coli'!BR8/Species_Level_Aggregate_Counts!BR$8</f>
        <v>5.776199804113614</v>
      </c>
      <c r="BS8">
        <f>'Entero-E.coli'!BS8/Species_Level_Aggregate_Counts!BS$8</f>
        <v>5.6206171107994392</v>
      </c>
      <c r="BT8">
        <f>'Entero-E.coli'!BT8/Species_Level_Aggregate_Counts!BT$8</f>
        <v>4.792160907684373</v>
      </c>
      <c r="BU8">
        <f>'Entero-E.coli'!BU8/Species_Level_Aggregate_Counts!BU$8</f>
        <v>5.0707964601769913</v>
      </c>
      <c r="BV8">
        <f>'Entero-E.coli'!BV8/Species_Level_Aggregate_Counts!BV$8</f>
        <v>5.0029347028613351</v>
      </c>
      <c r="BW8">
        <f>'Entero-E.coli'!BW8/Species_Level_Aggregate_Counts!BW$8</f>
        <v>4.7969502407704656</v>
      </c>
      <c r="BX8">
        <f>'Entero-E.coli'!BX8/Species_Level_Aggregate_Counts!BX$8</f>
        <v>4.5008620689655174</v>
      </c>
      <c r="BY8">
        <f>'Entero-E.coli'!BY8/Species_Level_Aggregate_Counts!BY$8</f>
        <v>3.095505617977528</v>
      </c>
      <c r="BZ8">
        <f>'Entero-E.coli'!BZ8/Species_Level_Aggregate_Counts!BZ$8</f>
        <v>3.6956829440905876</v>
      </c>
      <c r="CA8">
        <f>'Entero-E.coli'!CA8/Species_Level_Aggregate_Counts!CA$8</f>
        <v>4.1780104712041881</v>
      </c>
      <c r="CB8">
        <f>'Entero-E.coli'!CB8/Species_Level_Aggregate_Counts!CB$8</f>
        <v>3.9705031810294966</v>
      </c>
      <c r="CC8">
        <f>'Entero-E.coli'!CC8/Species_Level_Aggregate_Counts!CC$8</f>
        <v>4.0088858509911143</v>
      </c>
      <c r="CD8">
        <f>'Entero-E.coli'!CD8/Species_Level_Aggregate_Counts!CD$8</f>
        <v>3.7866761162296245</v>
      </c>
      <c r="CE8">
        <f>'Entero-E.coli'!CE8/Species_Level_Aggregate_Counts!CE$8</f>
        <v>1.8150551589876704</v>
      </c>
      <c r="CF8">
        <f>'Entero-E.coli'!CF8/Species_Level_Aggregate_Counts!CF$8</f>
        <v>1.7304189435336976</v>
      </c>
      <c r="CG8">
        <f>'Entero-E.coli'!CG8/Species_Level_Aggregate_Counts!CG$8</f>
        <v>1.7875619152449091</v>
      </c>
      <c r="CH8">
        <f>'Entero-E.coli'!CH8/Species_Level_Aggregate_Counts!CH$8</f>
        <v>1.4291044776119404</v>
      </c>
      <c r="CI8">
        <f>'Entero-E.coli'!CI8/Species_Level_Aggregate_Counts!CI$8</f>
        <v>1.879204892966361</v>
      </c>
      <c r="CJ8">
        <f>'Entero-E.coli'!CJ8/Species_Level_Aggregate_Counts!CJ$8</f>
        <v>2.0841121495327104</v>
      </c>
      <c r="CK8">
        <f>'Entero-E.coli'!CK8/Species_Level_Aggregate_Counts!CK$8</f>
        <v>1.85</v>
      </c>
      <c r="CL8">
        <f>'Entero-E.coli'!CL8/Species_Level_Aggregate_Counts!CL$8</f>
        <v>1.830806065442937</v>
      </c>
      <c r="CM8">
        <f>'Entero-E.coli'!CM8/Species_Level_Aggregate_Counts!CM$8</f>
        <v>1.0990206746463547</v>
      </c>
      <c r="CN8">
        <f>'Entero-E.coli'!CN8/Species_Level_Aggregate_Counts!CN$8</f>
        <v>1.3315754779169413</v>
      </c>
      <c r="CO8">
        <f>'Entero-E.coli'!CO8/Species_Level_Aggregate_Counts!CO$8</f>
        <v>1.3986754966887418</v>
      </c>
      <c r="CP8">
        <f>'Entero-E.coli'!CP8/Species_Level_Aggregate_Counts!CP$8</f>
        <v>1.2035541195476576</v>
      </c>
      <c r="CQ8">
        <f>'Entero-E.coli'!CQ8/Species_Level_Aggregate_Counts!CQ$8</f>
        <v>1.3169934640522876</v>
      </c>
      <c r="CR8">
        <f>'Entero-E.coli'!CR8/Species_Level_Aggregate_Counts!CR$8</f>
        <v>1.3559510567296997</v>
      </c>
    </row>
    <row r="9" spans="1:96" x14ac:dyDescent="0.25">
      <c r="A9" t="str">
        <f>Family_Level_Aggregate_Counts1!A6</f>
        <v>Sphingobacteriaceae</v>
      </c>
      <c r="B9">
        <f>'Entero-E.coli'!B9/Species_Level_Aggregate_Counts!B$8</f>
        <v>2.9710047201618339</v>
      </c>
      <c r="C9">
        <f>'Entero-E.coli'!C9/Species_Level_Aggregate_Counts!C$8</f>
        <v>6.1511771995043372</v>
      </c>
      <c r="D9">
        <f>'Entero-E.coli'!D9/Species_Level_Aggregate_Counts!D$8</f>
        <v>3.8065054211843203</v>
      </c>
      <c r="E9">
        <f>'Entero-E.coli'!E9/Species_Level_Aggregate_Counts!E$8</f>
        <v>3.4209606986899561</v>
      </c>
      <c r="F9">
        <f>'Entero-E.coli'!F9/Species_Level_Aggregate_Counts!F$8</f>
        <v>4.2170686456400741</v>
      </c>
      <c r="G9">
        <f>'Entero-E.coli'!G9/Species_Level_Aggregate_Counts!G$8</f>
        <v>6.7748344370860929</v>
      </c>
      <c r="H9">
        <f>'Entero-E.coli'!H9/Species_Level_Aggregate_Counts!H$8</f>
        <v>2.761467889908257</v>
      </c>
      <c r="I9">
        <f>'Entero-E.coli'!I9/Species_Level_Aggregate_Counts!I$8</f>
        <v>2.2542677448337827</v>
      </c>
      <c r="J9">
        <f>'Entero-E.coli'!J9/Species_Level_Aggregate_Counts!J$8</f>
        <v>2.8767123287671232</v>
      </c>
      <c r="K9">
        <f>'Entero-E.coli'!K9/Species_Level_Aggregate_Counts!K$8</f>
        <v>2.696185286103542</v>
      </c>
      <c r="L9">
        <f>'Entero-E.coli'!L9/Species_Level_Aggregate_Counts!L$8</f>
        <v>3.0763546798029555</v>
      </c>
      <c r="M9">
        <f>'Entero-E.coli'!M9/Species_Level_Aggregate_Counts!M$8</f>
        <v>2.0193333333333334</v>
      </c>
      <c r="N9">
        <f>'Entero-E.coli'!N9/Species_Level_Aggregate_Counts!N$8</f>
        <v>2.5215311004784691</v>
      </c>
      <c r="O9">
        <f>'Entero-E.coli'!O9/Species_Level_Aggregate_Counts!O$8</f>
        <v>2.5548549810844894</v>
      </c>
      <c r="P9">
        <f>'Entero-E.coli'!P9/Species_Level_Aggregate_Counts!P$8</f>
        <v>3.7870239774330043</v>
      </c>
      <c r="Q9">
        <f>'Entero-E.coli'!Q9/Species_Level_Aggregate_Counts!Q$8</f>
        <v>1.9499036608863198</v>
      </c>
      <c r="R9">
        <f>'Entero-E.coli'!R9/Species_Level_Aggregate_Counts!R$8</f>
        <v>2.7161654135338344</v>
      </c>
      <c r="S9">
        <f>'Entero-E.coli'!S9/Species_Level_Aggregate_Counts!S$8</f>
        <v>2.4324586977648202</v>
      </c>
      <c r="T9">
        <f>'Entero-E.coli'!T9/Species_Level_Aggregate_Counts!T$8</f>
        <v>4.1087962962962967</v>
      </c>
      <c r="U9">
        <f>'Entero-E.coli'!U9/Species_Level_Aggregate_Counts!U$8</f>
        <v>3.3030674846625767</v>
      </c>
      <c r="V9">
        <f>'Entero-E.coli'!V9/Species_Level_Aggregate_Counts!V$8</f>
        <v>4.4171632896305129</v>
      </c>
      <c r="W9">
        <f>'Entero-E.coli'!W9/Species_Level_Aggregate_Counts!W$8</f>
        <v>4.2469135802469138</v>
      </c>
      <c r="X9">
        <f>'Entero-E.coli'!X9/Species_Level_Aggregate_Counts!X$8</f>
        <v>3.5975869410929739</v>
      </c>
      <c r="Y9">
        <f>'Entero-E.coli'!Y9/Species_Level_Aggregate_Counts!Y$8</f>
        <v>4.5433654558932544</v>
      </c>
      <c r="Z9">
        <f>'Entero-E.coli'!Z9/Species_Level_Aggregate_Counts!Z$8</f>
        <v>3.7018581081081079</v>
      </c>
      <c r="AA9">
        <f>'Entero-E.coli'!AA9/Species_Level_Aggregate_Counts!AA$8</f>
        <v>3.1225337487019731</v>
      </c>
      <c r="AB9">
        <f>'Entero-E.coli'!AB9/Species_Level_Aggregate_Counts!AB$8</f>
        <v>3.1352874859075537</v>
      </c>
      <c r="AC9">
        <f>'Entero-E.coli'!AC9/Species_Level_Aggregate_Counts!AC$8</f>
        <v>3.086508753861998</v>
      </c>
      <c r="AD9">
        <f>'Entero-E.coli'!AD9/Species_Level_Aggregate_Counts!AD$8</f>
        <v>2.7109077040427154</v>
      </c>
      <c r="AE9">
        <f>'Entero-E.coli'!AE9/Species_Level_Aggregate_Counts!AE$8</f>
        <v>3.1632478632478631</v>
      </c>
      <c r="AF9">
        <f>'Entero-E.coli'!AF9/Species_Level_Aggregate_Counts!AF$8</f>
        <v>2.4434191355026713</v>
      </c>
      <c r="AG9">
        <f>'Entero-E.coli'!AG9/Species_Level_Aggregate_Counts!AG$8</f>
        <v>3.1894005212858385</v>
      </c>
      <c r="AH9">
        <f>'Entero-E.coli'!AH9/Species_Level_Aggregate_Counts!AH$8</f>
        <v>3.3993212669683257</v>
      </c>
      <c r="AI9">
        <f>'Entero-E.coli'!AI9/Species_Level_Aggregate_Counts!AI$8</f>
        <v>3.1042845594179465</v>
      </c>
      <c r="AJ9">
        <f>'Entero-E.coli'!AJ9/Species_Level_Aggregate_Counts!AJ$8</f>
        <v>2.7611940298507465</v>
      </c>
      <c r="AK9">
        <f>'Entero-E.coli'!AK9/Species_Level_Aggregate_Counts!AK$8</f>
        <v>5.0315614617940199</v>
      </c>
      <c r="AL9">
        <f>'Entero-E.coli'!AL9/Species_Level_Aggregate_Counts!AL$8</f>
        <v>5.8369851007887821</v>
      </c>
      <c r="AM9">
        <f>'Entero-E.coli'!AM9/Species_Level_Aggregate_Counts!AM$8</f>
        <v>4.0410132689987934</v>
      </c>
      <c r="AN9">
        <f>'Entero-E.coli'!AN9/Species_Level_Aggregate_Counts!AN$8</f>
        <v>3.2099087353324642</v>
      </c>
      <c r="AO9">
        <f>'Entero-E.coli'!AO9/Species_Level_Aggregate_Counts!AO$8</f>
        <v>4.8788088642659284</v>
      </c>
      <c r="AP9">
        <f>'Entero-E.coli'!AP9/Species_Level_Aggregate_Counts!AP$8</f>
        <v>4.8464419475655429</v>
      </c>
      <c r="AQ9">
        <f>'Entero-E.coli'!AQ9/Species_Level_Aggregate_Counts!AQ$8</f>
        <v>4.0055248618784534</v>
      </c>
      <c r="AR9">
        <f>'Entero-E.coli'!AR9/Species_Level_Aggregate_Counts!AR$8</f>
        <v>3.5045045045045047</v>
      </c>
      <c r="AS9">
        <f>'Entero-E.coli'!AS9/Species_Level_Aggregate_Counts!AS$8</f>
        <v>3.8289738430583502</v>
      </c>
      <c r="AT9">
        <f>'Entero-E.coli'!AT9/Species_Level_Aggregate_Counts!AT$8</f>
        <v>3.8479125248508947</v>
      </c>
      <c r="AU9">
        <f>'Entero-E.coli'!AU9/Species_Level_Aggregate_Counts!AU$8</f>
        <v>4.4946949602122013</v>
      </c>
      <c r="AV9">
        <f>'Entero-E.coli'!AV9/Species_Level_Aggregate_Counts!AV$8</f>
        <v>3.6467477525118985</v>
      </c>
      <c r="AW9">
        <f>'Entero-E.coli'!AW9/Species_Level_Aggregate_Counts!AW$8</f>
        <v>3.3182886694875413</v>
      </c>
      <c r="AX9">
        <f>'Entero-E.coli'!AX9/Species_Level_Aggregate_Counts!AX$8</f>
        <v>3.5583333333333331</v>
      </c>
      <c r="AY9">
        <f>'Entero-E.coli'!AY9/Species_Level_Aggregate_Counts!AY$8</f>
        <v>3.6839052682455291</v>
      </c>
      <c r="AZ9">
        <f>'Entero-E.coli'!AZ9/Species_Level_Aggregate_Counts!AZ$8</f>
        <v>2.9826315789473683</v>
      </c>
      <c r="BA9">
        <f>'Entero-E.coli'!BA9/Species_Level_Aggregate_Counts!BA$8</f>
        <v>7.068896321070234</v>
      </c>
      <c r="BB9">
        <f>'Entero-E.coli'!BB9/Species_Level_Aggregate_Counts!BB$8</f>
        <v>6.1928251121076237</v>
      </c>
      <c r="BC9">
        <f>'Entero-E.coli'!BC9/Species_Level_Aggregate_Counts!BC$8</f>
        <v>2.9622222222222221</v>
      </c>
      <c r="BD9">
        <f>'Entero-E.coli'!BD9/Species_Level_Aggregate_Counts!BD$8</f>
        <v>2.8423153692614771</v>
      </c>
      <c r="BE9">
        <f>'Entero-E.coli'!BE9/Species_Level_Aggregate_Counts!BE$8</f>
        <v>4.7396745932415518</v>
      </c>
      <c r="BF9">
        <f>'Entero-E.coli'!BF9/Species_Level_Aggregate_Counts!BF$8</f>
        <v>7.5837320574162677</v>
      </c>
      <c r="BG9">
        <f>'Entero-E.coli'!BG9/Species_Level_Aggregate_Counts!BG$8</f>
        <v>2.9731285988483687</v>
      </c>
      <c r="BH9">
        <f>'Entero-E.coli'!BH9/Species_Level_Aggregate_Counts!BH$8</f>
        <v>2.5371517027863777</v>
      </c>
      <c r="BI9">
        <f>'Entero-E.coli'!BI9/Species_Level_Aggregate_Counts!BI$8</f>
        <v>3.0333740333740336</v>
      </c>
      <c r="BJ9">
        <f>'Entero-E.coli'!BJ9/Species_Level_Aggregate_Counts!BJ$8</f>
        <v>3.0066489361702127</v>
      </c>
      <c r="BK9">
        <f>'Entero-E.coli'!BK9/Species_Level_Aggregate_Counts!BK$8</f>
        <v>2.9603960396039604</v>
      </c>
      <c r="BL9">
        <f>'Entero-E.coli'!BL9/Species_Level_Aggregate_Counts!BL$8</f>
        <v>2.9337199668599836</v>
      </c>
      <c r="BM9">
        <f>'Entero-E.coli'!BM9/Species_Level_Aggregate_Counts!BM$8</f>
        <v>3.8436893203883495</v>
      </c>
      <c r="BN9">
        <f>'Entero-E.coli'!BN9/Species_Level_Aggregate_Counts!BN$8</f>
        <v>2.722772277227723</v>
      </c>
      <c r="BO9">
        <f>'Entero-E.coli'!BO9/Species_Level_Aggregate_Counts!BO$8</f>
        <v>6.058968058968059</v>
      </c>
      <c r="BP9">
        <f>'Entero-E.coli'!BP9/Species_Level_Aggregate_Counts!BP$8</f>
        <v>5.6671428571428573</v>
      </c>
      <c r="BQ9">
        <f>'Entero-E.coli'!BQ9/Species_Level_Aggregate_Counts!BQ$8</f>
        <v>4.6774587660354303</v>
      </c>
      <c r="BR9">
        <f>'Entero-E.coli'!BR9/Species_Level_Aggregate_Counts!BR$8</f>
        <v>4.9627815866797258</v>
      </c>
      <c r="BS9">
        <f>'Entero-E.coli'!BS9/Species_Level_Aggregate_Counts!BS$8</f>
        <v>5.4081346423562415</v>
      </c>
      <c r="BT9">
        <f>'Entero-E.coli'!BT9/Species_Level_Aggregate_Counts!BT$8</f>
        <v>4.0649819494584838</v>
      </c>
      <c r="BU9">
        <f>'Entero-E.coli'!BU9/Species_Level_Aggregate_Counts!BU$8</f>
        <v>5.0353982300884956</v>
      </c>
      <c r="BV9">
        <f>'Entero-E.coli'!BV9/Species_Level_Aggregate_Counts!BV$8</f>
        <v>5.1702127659574471</v>
      </c>
      <c r="BW9">
        <f>'Entero-E.coli'!BW9/Species_Level_Aggregate_Counts!BW$8</f>
        <v>4.9935794542536112</v>
      </c>
      <c r="BX9">
        <f>'Entero-E.coli'!BX9/Species_Level_Aggregate_Counts!BX$8</f>
        <v>4.6258620689655174</v>
      </c>
      <c r="BY9">
        <f>'Entero-E.coli'!BY9/Species_Level_Aggregate_Counts!BY$8</f>
        <v>4.0199182839632277</v>
      </c>
      <c r="BZ9">
        <f>'Entero-E.coli'!BZ9/Species_Level_Aggregate_Counts!BZ$8</f>
        <v>4.2038216560509554</v>
      </c>
      <c r="CA9">
        <f>'Entero-E.coli'!CA9/Species_Level_Aggregate_Counts!CA$8</f>
        <v>5.1308900523560208</v>
      </c>
      <c r="CB9">
        <f>'Entero-E.coli'!CB9/Species_Level_Aggregate_Counts!CB$8</f>
        <v>3.6240601503759398</v>
      </c>
      <c r="CC9">
        <f>'Entero-E.coli'!CC9/Species_Level_Aggregate_Counts!CC$8</f>
        <v>5.0820232399179766</v>
      </c>
      <c r="CD9">
        <f>'Entero-E.coli'!CD9/Species_Level_Aggregate_Counts!CD$8</f>
        <v>4.761871013465627</v>
      </c>
      <c r="CE9">
        <f>'Entero-E.coli'!CE9/Species_Level_Aggregate_Counts!CE$8</f>
        <v>3.8215444516547694</v>
      </c>
      <c r="CF9">
        <f>'Entero-E.coli'!CF9/Species_Level_Aggregate_Counts!CF$8</f>
        <v>3.1026108075288401</v>
      </c>
      <c r="CG9">
        <f>'Entero-E.coli'!CG9/Species_Level_Aggregate_Counts!CG$8</f>
        <v>4.1359383599339568</v>
      </c>
      <c r="CH9">
        <f>'Entero-E.coli'!CH9/Species_Level_Aggregate_Counts!CH$8</f>
        <v>2.7649253731343282</v>
      </c>
      <c r="CI9">
        <f>'Entero-E.coli'!CI9/Species_Level_Aggregate_Counts!CI$8</f>
        <v>4.1139143730886847</v>
      </c>
      <c r="CJ9">
        <f>'Entero-E.coli'!CJ9/Species_Level_Aggregate_Counts!CJ$8</f>
        <v>3.3622429906542055</v>
      </c>
      <c r="CK9">
        <f>'Entero-E.coli'!CK9/Species_Level_Aggregate_Counts!CK$8</f>
        <v>4.2058333333333335</v>
      </c>
      <c r="CL9">
        <f>'Entero-E.coli'!CL9/Species_Level_Aggregate_Counts!CL$8</f>
        <v>4.3607342378292095</v>
      </c>
      <c r="CM9">
        <f>'Entero-E.coli'!CM9/Species_Level_Aggregate_Counts!CM$8</f>
        <v>3.546789989118607</v>
      </c>
      <c r="CN9">
        <f>'Entero-E.coli'!CN9/Species_Level_Aggregate_Counts!CN$8</f>
        <v>3.9591298615688859</v>
      </c>
      <c r="CO9">
        <f>'Entero-E.coli'!CO9/Species_Level_Aggregate_Counts!CO$8</f>
        <v>3.944812362030905</v>
      </c>
      <c r="CP9">
        <f>'Entero-E.coli'!CP9/Species_Level_Aggregate_Counts!CP$8</f>
        <v>3.5363489499192244</v>
      </c>
      <c r="CQ9">
        <f>'Entero-E.coli'!CQ9/Species_Level_Aggregate_Counts!CQ$8</f>
        <v>4.041830065359477</v>
      </c>
      <c r="CR9">
        <f>'Entero-E.coli'!CR9/Species_Level_Aggregate_Counts!CR$8</f>
        <v>3.4805339265850948</v>
      </c>
    </row>
    <row r="10" spans="1:96" x14ac:dyDescent="0.25">
      <c r="A10" t="str">
        <f>Family_Level_Aggregate_Counts1!A7</f>
        <v>Paenibacillaceae</v>
      </c>
      <c r="B10">
        <f>'Entero-E.coli'!B10/Species_Level_Aggregate_Counts!B$8</f>
        <v>2.8449089683074846</v>
      </c>
      <c r="C10">
        <f>'Entero-E.coli'!C10/Species_Level_Aggregate_Counts!C$8</f>
        <v>6.3457249070631967</v>
      </c>
      <c r="D10">
        <f>'Entero-E.coli'!D10/Species_Level_Aggregate_Counts!D$8</f>
        <v>3.8515429524603837</v>
      </c>
      <c r="E10">
        <f>'Entero-E.coli'!E10/Species_Level_Aggregate_Counts!E$8</f>
        <v>3.612227074235808</v>
      </c>
      <c r="F10">
        <f>'Entero-E.coli'!F10/Species_Level_Aggregate_Counts!F$8</f>
        <v>4.1966604823747682</v>
      </c>
      <c r="G10">
        <f>'Entero-E.coli'!G10/Species_Level_Aggregate_Counts!G$8</f>
        <v>6.9880794701986755</v>
      </c>
      <c r="H10">
        <f>'Entero-E.coli'!H10/Species_Level_Aggregate_Counts!H$8</f>
        <v>3.6155963302752294</v>
      </c>
      <c r="I10">
        <f>'Entero-E.coli'!I10/Species_Level_Aggregate_Counts!I$8</f>
        <v>2.949685534591195</v>
      </c>
      <c r="J10">
        <f>'Entero-E.coli'!J10/Species_Level_Aggregate_Counts!J$8</f>
        <v>3.0547945205479454</v>
      </c>
      <c r="K10">
        <f>'Entero-E.coli'!K10/Species_Level_Aggregate_Counts!K$8</f>
        <v>2.7057220708446867</v>
      </c>
      <c r="L10">
        <f>'Entero-E.coli'!L10/Species_Level_Aggregate_Counts!L$8</f>
        <v>3.2475369458128078</v>
      </c>
      <c r="M10">
        <f>'Entero-E.coli'!M10/Species_Level_Aggregate_Counts!M$8</f>
        <v>2.3926666666666665</v>
      </c>
      <c r="N10">
        <f>'Entero-E.coli'!N10/Species_Level_Aggregate_Counts!N$8</f>
        <v>3.1722488038277512</v>
      </c>
      <c r="O10">
        <f>'Entero-E.coli'!O10/Species_Level_Aggregate_Counts!O$8</f>
        <v>3.0744010088272384</v>
      </c>
      <c r="P10">
        <f>'Entero-E.coli'!P10/Species_Level_Aggregate_Counts!P$8</f>
        <v>3.3229901269393514</v>
      </c>
      <c r="Q10">
        <f>'Entero-E.coli'!Q10/Species_Level_Aggregate_Counts!Q$8</f>
        <v>1.7610789980732178</v>
      </c>
      <c r="R10">
        <f>'Entero-E.coli'!R10/Species_Level_Aggregate_Counts!R$8</f>
        <v>3.4201127819548871</v>
      </c>
      <c r="S10">
        <f>'Entero-E.coli'!S10/Species_Level_Aggregate_Counts!S$8</f>
        <v>3.6783284742468414</v>
      </c>
      <c r="T10">
        <f>'Entero-E.coli'!T10/Species_Level_Aggregate_Counts!T$8</f>
        <v>3.3796296296296298</v>
      </c>
      <c r="U10">
        <f>'Entero-E.coli'!U10/Species_Level_Aggregate_Counts!U$8</f>
        <v>3.2196319018404909</v>
      </c>
      <c r="V10">
        <f>'Entero-E.coli'!V10/Species_Level_Aggregate_Counts!V$8</f>
        <v>4.1493841875248307</v>
      </c>
      <c r="W10">
        <f>'Entero-E.coli'!W10/Species_Level_Aggregate_Counts!W$8</f>
        <v>3.4740740740740739</v>
      </c>
      <c r="X10">
        <f>'Entero-E.coli'!X10/Species_Level_Aggregate_Counts!X$8</f>
        <v>2.6749467707594037</v>
      </c>
      <c r="Y10">
        <f>'Entero-E.coli'!Y10/Species_Level_Aggregate_Counts!Y$8</f>
        <v>4.7020014825796883</v>
      </c>
      <c r="Z10">
        <f>'Entero-E.coli'!Z10/Species_Level_Aggregate_Counts!Z$8</f>
        <v>3.5979729729729728</v>
      </c>
      <c r="AA10">
        <f>'Entero-E.coli'!AA10/Species_Level_Aggregate_Counts!AA$8</f>
        <v>2.5202492211838008</v>
      </c>
      <c r="AB10">
        <f>'Entero-E.coli'!AB10/Species_Level_Aggregate_Counts!AB$8</f>
        <v>2.1206313416009017</v>
      </c>
      <c r="AC10">
        <f>'Entero-E.coli'!AC10/Species_Level_Aggregate_Counts!AC$8</f>
        <v>3.435633367662204</v>
      </c>
      <c r="AD10">
        <f>'Entero-E.coli'!AD10/Species_Level_Aggregate_Counts!AD$8</f>
        <v>2.4332570556826849</v>
      </c>
      <c r="AE10">
        <f>'Entero-E.coli'!AE10/Species_Level_Aggregate_Counts!AE$8</f>
        <v>2.3632478632478633</v>
      </c>
      <c r="AF10">
        <f>'Entero-E.coli'!AF10/Species_Level_Aggregate_Counts!AF$8</f>
        <v>1.9082078678970373</v>
      </c>
      <c r="AG10">
        <f>'Entero-E.coli'!AG10/Species_Level_Aggregate_Counts!AG$8</f>
        <v>2.8913987836663773</v>
      </c>
      <c r="AH10">
        <f>'Entero-E.coli'!AH10/Species_Level_Aggregate_Counts!AH$8</f>
        <v>3.0803167420814481</v>
      </c>
      <c r="AI10">
        <f>'Entero-E.coli'!AI10/Species_Level_Aggregate_Counts!AI$8</f>
        <v>2.3920776071139853</v>
      </c>
      <c r="AJ10">
        <f>'Entero-E.coli'!AJ10/Species_Level_Aggregate_Counts!AJ$8</f>
        <v>2.2388059701492535</v>
      </c>
      <c r="AK10">
        <f>'Entero-E.coli'!AK10/Species_Level_Aggregate_Counts!AK$8</f>
        <v>4.8438538205980066</v>
      </c>
      <c r="AL10">
        <f>'Entero-E.coli'!AL10/Species_Level_Aggregate_Counts!AL$8</f>
        <v>5.2971078001752847</v>
      </c>
      <c r="AM10">
        <f>'Entero-E.coli'!AM10/Species_Level_Aggregate_Counts!AM$8</f>
        <v>2.0711700844390832</v>
      </c>
      <c r="AN10">
        <f>'Entero-E.coli'!AN10/Species_Level_Aggregate_Counts!AN$8</f>
        <v>1.8507170795306389</v>
      </c>
      <c r="AO10">
        <f>'Entero-E.coli'!AO10/Species_Level_Aggregate_Counts!AO$8</f>
        <v>4.8393351800554019</v>
      </c>
      <c r="AP10">
        <f>'Entero-E.coli'!AP10/Species_Level_Aggregate_Counts!AP$8</f>
        <v>4.5767790262172285</v>
      </c>
      <c r="AQ10">
        <f>'Entero-E.coli'!AQ10/Species_Level_Aggregate_Counts!AQ$8</f>
        <v>1.4958563535911602</v>
      </c>
      <c r="AR10">
        <f>'Entero-E.coli'!AR10/Species_Level_Aggregate_Counts!AR$8</f>
        <v>1.5804375804375805</v>
      </c>
      <c r="AS10">
        <f>'Entero-E.coli'!AS10/Species_Level_Aggregate_Counts!AS$8</f>
        <v>3.6026156941649901</v>
      </c>
      <c r="AT10">
        <f>'Entero-E.coli'!AT10/Species_Level_Aggregate_Counts!AT$8</f>
        <v>3.4085487077534791</v>
      </c>
      <c r="AU10">
        <f>'Entero-E.coli'!AU10/Species_Level_Aggregate_Counts!AU$8</f>
        <v>1.8408488063660478</v>
      </c>
      <c r="AV10">
        <f>'Entero-E.coli'!AV10/Species_Level_Aggregate_Counts!AV$8</f>
        <v>1.2829190904283447</v>
      </c>
      <c r="AW10">
        <f>'Entero-E.coli'!AW10/Species_Level_Aggregate_Counts!AW$8</f>
        <v>2.4287729196050778</v>
      </c>
      <c r="AX10">
        <f>'Entero-E.coli'!AX10/Species_Level_Aggregate_Counts!AX$8</f>
        <v>3.1944444444444446</v>
      </c>
      <c r="AY10">
        <f>'Entero-E.coli'!AY10/Species_Level_Aggregate_Counts!AY$8</f>
        <v>4.8463025616239728</v>
      </c>
      <c r="AZ10">
        <f>'Entero-E.coli'!AZ10/Species_Level_Aggregate_Counts!AZ$8</f>
        <v>4.0463157894736845</v>
      </c>
      <c r="BA10">
        <f>'Entero-E.coli'!BA10/Species_Level_Aggregate_Counts!BA$8</f>
        <v>6.1638795986622075</v>
      </c>
      <c r="BB10">
        <f>'Entero-E.coli'!BB10/Species_Level_Aggregate_Counts!BB$8</f>
        <v>5.1106128550074734</v>
      </c>
      <c r="BC10">
        <f>'Entero-E.coli'!BC10/Species_Level_Aggregate_Counts!BC$8</f>
        <v>1.5711111111111111</v>
      </c>
      <c r="BD10">
        <f>'Entero-E.coli'!BD10/Species_Level_Aggregate_Counts!BD$8</f>
        <v>1.6107784431137724</v>
      </c>
      <c r="BE10">
        <f>'Entero-E.coli'!BE10/Species_Level_Aggregate_Counts!BE$8</f>
        <v>3.6896120150187737</v>
      </c>
      <c r="BF10">
        <f>'Entero-E.coli'!BF10/Species_Level_Aggregate_Counts!BF$8</f>
        <v>6.3460925039872409</v>
      </c>
      <c r="BG10">
        <f>'Entero-E.coli'!BG10/Species_Level_Aggregate_Counts!BG$8</f>
        <v>1.3589251439539347</v>
      </c>
      <c r="BH10">
        <f>'Entero-E.coli'!BH10/Species_Level_Aggregate_Counts!BH$8</f>
        <v>1.2809597523219813</v>
      </c>
      <c r="BI10">
        <f>'Entero-E.coli'!BI10/Species_Level_Aggregate_Counts!BI$8</f>
        <v>2.8404558404558404</v>
      </c>
      <c r="BJ10">
        <f>'Entero-E.coli'!BJ10/Species_Level_Aggregate_Counts!BJ$8</f>
        <v>3.3916223404255321</v>
      </c>
      <c r="BK10">
        <f>'Entero-E.coli'!BK10/Species_Level_Aggregate_Counts!BK$8</f>
        <v>1.13996399639964</v>
      </c>
      <c r="BL10">
        <f>'Entero-E.coli'!BL10/Species_Level_Aggregate_Counts!BL$8</f>
        <v>0.97265948632974319</v>
      </c>
      <c r="BM10">
        <f>'Entero-E.coli'!BM10/Species_Level_Aggregate_Counts!BM$8</f>
        <v>3.0300970873786408</v>
      </c>
      <c r="BN10">
        <f>'Entero-E.coli'!BN10/Species_Level_Aggregate_Counts!BN$8</f>
        <v>2.5606435643564356</v>
      </c>
      <c r="BO10">
        <f>'Entero-E.coli'!BO10/Species_Level_Aggregate_Counts!BO$8</f>
        <v>6.6068796068796072</v>
      </c>
      <c r="BP10">
        <f>'Entero-E.coli'!BP10/Species_Level_Aggregate_Counts!BP$8</f>
        <v>5.9557142857142855</v>
      </c>
      <c r="BQ10">
        <f>'Entero-E.coli'!BQ10/Species_Level_Aggregate_Counts!BQ$8</f>
        <v>6.7617593158216245</v>
      </c>
      <c r="BR10">
        <f>'Entero-E.coli'!BR10/Species_Level_Aggregate_Counts!BR$8</f>
        <v>6.6787463271302645</v>
      </c>
      <c r="BS10">
        <f>'Entero-E.coli'!BS10/Species_Level_Aggregate_Counts!BS$8</f>
        <v>6.1767180925666203</v>
      </c>
      <c r="BT10">
        <f>'Entero-E.coli'!BT10/Species_Level_Aggregate_Counts!BT$8</f>
        <v>5.1650335224342445</v>
      </c>
      <c r="BU10">
        <f>'Entero-E.coli'!BU10/Species_Level_Aggregate_Counts!BU$8</f>
        <v>4.696902654867257</v>
      </c>
      <c r="BV10">
        <f>'Entero-E.coli'!BV10/Species_Level_Aggregate_Counts!BV$8</f>
        <v>5.0895084372707267</v>
      </c>
      <c r="BW10">
        <f>'Entero-E.coli'!BW10/Species_Level_Aggregate_Counts!BW$8</f>
        <v>6.0951043338683792</v>
      </c>
      <c r="BX10">
        <f>'Entero-E.coli'!BX10/Species_Level_Aggregate_Counts!BX$8</f>
        <v>5.4474137931034479</v>
      </c>
      <c r="BY10">
        <f>'Entero-E.coli'!BY10/Species_Level_Aggregate_Counts!BY$8</f>
        <v>3.937691521961185</v>
      </c>
      <c r="BZ10">
        <f>'Entero-E.coli'!BZ10/Species_Level_Aggregate_Counts!BZ$8</f>
        <v>3.8867657466383583</v>
      </c>
      <c r="CA10">
        <f>'Entero-E.coli'!CA10/Species_Level_Aggregate_Counts!CA$8</f>
        <v>4.2963350785340317</v>
      </c>
      <c r="CB10">
        <f>'Entero-E.coli'!CB10/Species_Level_Aggregate_Counts!CB$8</f>
        <v>3.9641411220358589</v>
      </c>
      <c r="CC10">
        <f>'Entero-E.coli'!CC10/Species_Level_Aggregate_Counts!CC$8</f>
        <v>3.4231032125768968</v>
      </c>
      <c r="CD10">
        <f>'Entero-E.coli'!CD10/Species_Level_Aggregate_Counts!CD$8</f>
        <v>3.3834160170092131</v>
      </c>
      <c r="CE10">
        <f>'Entero-E.coli'!CE10/Species_Level_Aggregate_Counts!CE$8</f>
        <v>4.293316028552888</v>
      </c>
      <c r="CF10">
        <f>'Entero-E.coli'!CF10/Species_Level_Aggregate_Counts!CF$8</f>
        <v>3.705525197328476</v>
      </c>
      <c r="CG10">
        <f>'Entero-E.coli'!CG10/Species_Level_Aggregate_Counts!CG$8</f>
        <v>3.3549807374793614</v>
      </c>
      <c r="CH10">
        <f>'Entero-E.coli'!CH10/Species_Level_Aggregate_Counts!CH$8</f>
        <v>3.0679104477611938</v>
      </c>
      <c r="CI10">
        <f>'Entero-E.coli'!CI10/Species_Level_Aggregate_Counts!CI$8</f>
        <v>2.879204892966361</v>
      </c>
      <c r="CJ10">
        <f>'Entero-E.coli'!CJ10/Species_Level_Aggregate_Counts!CJ$8</f>
        <v>3.3641121495327102</v>
      </c>
      <c r="CK10">
        <f>'Entero-E.coli'!CK10/Species_Level_Aggregate_Counts!CK$8</f>
        <v>2.7166666666666668</v>
      </c>
      <c r="CL10">
        <f>'Entero-E.coli'!CL10/Species_Level_Aggregate_Counts!CL$8</f>
        <v>2.8044692737430168</v>
      </c>
      <c r="CM10">
        <f>'Entero-E.coli'!CM10/Species_Level_Aggregate_Counts!CM$8</f>
        <v>3.5538628944504898</v>
      </c>
      <c r="CN10">
        <f>'Entero-E.coli'!CN10/Species_Level_Aggregate_Counts!CN$8</f>
        <v>3.1285431773236652</v>
      </c>
      <c r="CO10">
        <f>'Entero-E.coli'!CO10/Species_Level_Aggregate_Counts!CO$8</f>
        <v>2.9947019867549667</v>
      </c>
      <c r="CP10">
        <f>'Entero-E.coli'!CP10/Species_Level_Aggregate_Counts!CP$8</f>
        <v>2.6825525040387723</v>
      </c>
      <c r="CQ10">
        <f>'Entero-E.coli'!CQ10/Species_Level_Aggregate_Counts!CQ$8</f>
        <v>2.4588235294117649</v>
      </c>
      <c r="CR10">
        <f>'Entero-E.coli'!CR10/Species_Level_Aggregate_Counts!CR$8</f>
        <v>2.5350389321468296</v>
      </c>
    </row>
    <row r="11" spans="1:96" x14ac:dyDescent="0.25">
      <c r="A11" t="str">
        <f>Family_Level_Aggregate_Counts1!A8</f>
        <v>Syntrophaceae</v>
      </c>
      <c r="B11">
        <f>'Entero-E.coli'!B11/Species_Level_Aggregate_Counts!B$8</f>
        <v>2.8213081591368847</v>
      </c>
      <c r="C11">
        <f>'Entero-E.coli'!C11/Species_Level_Aggregate_Counts!C$8</f>
        <v>5.7856257744733579</v>
      </c>
      <c r="D11">
        <f>'Entero-E.coli'!D11/Species_Level_Aggregate_Counts!D$8</f>
        <v>3.5154295246038365</v>
      </c>
      <c r="E11">
        <f>'Entero-E.coli'!E11/Species_Level_Aggregate_Counts!E$8</f>
        <v>3.8</v>
      </c>
      <c r="F11">
        <f>'Entero-E.coli'!F11/Species_Level_Aggregate_Counts!F$8</f>
        <v>3.0204081632653059</v>
      </c>
      <c r="G11">
        <f>'Entero-E.coli'!G11/Species_Level_Aggregate_Counts!G$8</f>
        <v>7.3841059602649004</v>
      </c>
      <c r="H11">
        <f>'Entero-E.coli'!H11/Species_Level_Aggregate_Counts!H$8</f>
        <v>4.2596330275229359</v>
      </c>
      <c r="I11">
        <f>'Entero-E.coli'!I11/Species_Level_Aggregate_Counts!I$8</f>
        <v>3.518418688230009</v>
      </c>
      <c r="J11">
        <f>'Entero-E.coli'!J11/Species_Level_Aggregate_Counts!J$8</f>
        <v>3.2557077625570776</v>
      </c>
      <c r="K11">
        <f>'Entero-E.coli'!K11/Species_Level_Aggregate_Counts!K$8</f>
        <v>3.5871934604904632</v>
      </c>
      <c r="L11">
        <f>'Entero-E.coli'!L11/Species_Level_Aggregate_Counts!L$8</f>
        <v>3.0394088669950738</v>
      </c>
      <c r="M11">
        <f>'Entero-E.coli'!M11/Species_Level_Aggregate_Counts!M$8</f>
        <v>2.7240000000000002</v>
      </c>
      <c r="N11">
        <f>'Entero-E.coli'!N11/Species_Level_Aggregate_Counts!N$8</f>
        <v>3.598086124401914</v>
      </c>
      <c r="O11">
        <f>'Entero-E.coli'!O11/Species_Level_Aggregate_Counts!O$8</f>
        <v>3.8852459016393444</v>
      </c>
      <c r="P11">
        <f>'Entero-E.coli'!P11/Species_Level_Aggregate_Counts!P$8</f>
        <v>4.8124118476727782</v>
      </c>
      <c r="Q11">
        <f>'Entero-E.coli'!Q11/Species_Level_Aggregate_Counts!Q$8</f>
        <v>2.6647398843930636</v>
      </c>
      <c r="R11">
        <f>'Entero-E.coli'!R11/Species_Level_Aggregate_Counts!R$8</f>
        <v>3.8721804511278197</v>
      </c>
      <c r="S11">
        <f>'Entero-E.coli'!S11/Species_Level_Aggregate_Counts!S$8</f>
        <v>4.0340136054421771</v>
      </c>
      <c r="T11">
        <f>'Entero-E.coli'!T11/Species_Level_Aggregate_Counts!T$8</f>
        <v>3.7430555555555554</v>
      </c>
      <c r="U11">
        <f>'Entero-E.coli'!U11/Species_Level_Aggregate_Counts!U$8</f>
        <v>3.4944785276073618</v>
      </c>
      <c r="V11">
        <f>'Entero-E.coli'!V11/Species_Level_Aggregate_Counts!V$8</f>
        <v>2.9110051648788242</v>
      </c>
      <c r="W11">
        <f>'Entero-E.coli'!W11/Species_Level_Aggregate_Counts!W$8</f>
        <v>4.1851851851851851</v>
      </c>
      <c r="X11">
        <f>'Entero-E.coli'!X11/Species_Level_Aggregate_Counts!X$8</f>
        <v>2.8325053229240598</v>
      </c>
      <c r="Y11">
        <f>'Entero-E.coli'!Y11/Species_Level_Aggregate_Counts!Y$8</f>
        <v>4.1378799110452187</v>
      </c>
      <c r="Z11">
        <f>'Entero-E.coli'!Z11/Species_Level_Aggregate_Counts!Z$8</f>
        <v>2.6663851351351351</v>
      </c>
      <c r="AA11">
        <f>'Entero-E.coli'!AA11/Species_Level_Aggregate_Counts!AA$8</f>
        <v>3.1754932502596054</v>
      </c>
      <c r="AB11">
        <f>'Entero-E.coli'!AB11/Species_Level_Aggregate_Counts!AB$8</f>
        <v>2.5862457722660652</v>
      </c>
      <c r="AC11">
        <f>'Entero-E.coli'!AC11/Species_Level_Aggregate_Counts!AC$8</f>
        <v>3.2461380020597321</v>
      </c>
      <c r="AD11">
        <f>'Entero-E.coli'!AD11/Species_Level_Aggregate_Counts!AD$8</f>
        <v>2.8428680396643782</v>
      </c>
      <c r="AE11">
        <f>'Entero-E.coli'!AE11/Species_Level_Aggregate_Counts!AE$8</f>
        <v>3.1991452991452993</v>
      </c>
      <c r="AF11">
        <f>'Entero-E.coli'!AF11/Species_Level_Aggregate_Counts!AF$8</f>
        <v>2.5740650801359886</v>
      </c>
      <c r="AG11">
        <f>'Entero-E.coli'!AG11/Species_Level_Aggregate_Counts!AG$8</f>
        <v>3.8844483058210253</v>
      </c>
      <c r="AH11">
        <f>'Entero-E.coli'!AH11/Species_Level_Aggregate_Counts!AH$8</f>
        <v>3.4513574660633486</v>
      </c>
      <c r="AI11">
        <f>'Entero-E.coli'!AI11/Species_Level_Aggregate_Counts!AI$8</f>
        <v>3.0986257073565078</v>
      </c>
      <c r="AJ11">
        <f>'Entero-E.coli'!AJ11/Species_Level_Aggregate_Counts!AJ$8</f>
        <v>2.4040511727078893</v>
      </c>
      <c r="AK11">
        <f>'Entero-E.coli'!AK11/Species_Level_Aggregate_Counts!AK$8</f>
        <v>2.9676079734219267</v>
      </c>
      <c r="AL11">
        <f>'Entero-E.coli'!AL11/Species_Level_Aggregate_Counts!AL$8</f>
        <v>3.3882559158632777</v>
      </c>
      <c r="AM11">
        <f>'Entero-E.coli'!AM11/Species_Level_Aggregate_Counts!AM$8</f>
        <v>3.1242460796139926</v>
      </c>
      <c r="AN11">
        <f>'Entero-E.coli'!AN11/Species_Level_Aggregate_Counts!AN$8</f>
        <v>2.5097783572359842</v>
      </c>
      <c r="AO11">
        <f>'Entero-E.coli'!AO11/Species_Level_Aggregate_Counts!AO$8</f>
        <v>3.4168975069252077</v>
      </c>
      <c r="AP11">
        <f>'Entero-E.coli'!AP11/Species_Level_Aggregate_Counts!AP$8</f>
        <v>3.2421972534332086</v>
      </c>
      <c r="AQ11">
        <f>'Entero-E.coli'!AQ11/Species_Level_Aggregate_Counts!AQ$8</f>
        <v>2.5220994475138121</v>
      </c>
      <c r="AR11">
        <f>'Entero-E.coli'!AR11/Species_Level_Aggregate_Counts!AR$8</f>
        <v>2.5096525096525095</v>
      </c>
      <c r="AS11">
        <f>'Entero-E.coli'!AS11/Species_Level_Aggregate_Counts!AS$8</f>
        <v>3.3390342052313882</v>
      </c>
      <c r="AT11">
        <f>'Entero-E.coli'!AT11/Species_Level_Aggregate_Counts!AT$8</f>
        <v>3.5417495029821073</v>
      </c>
      <c r="AU11">
        <f>'Entero-E.coli'!AU11/Species_Level_Aggregate_Counts!AU$8</f>
        <v>3.0954907161803713</v>
      </c>
      <c r="AV11">
        <f>'Entero-E.coli'!AV11/Species_Level_Aggregate_Counts!AV$8</f>
        <v>2.341618191433104</v>
      </c>
      <c r="AW11">
        <f>'Entero-E.coli'!AW11/Species_Level_Aggregate_Counts!AW$8</f>
        <v>3.066290550070522</v>
      </c>
      <c r="AX11">
        <f>'Entero-E.coli'!AX11/Species_Level_Aggregate_Counts!AX$8</f>
        <v>3.951111111111111</v>
      </c>
      <c r="AY11">
        <f>'Entero-E.coli'!AY11/Species_Level_Aggregate_Counts!AY$8</f>
        <v>3.9357177380376993</v>
      </c>
      <c r="AZ11">
        <f>'Entero-E.coli'!AZ11/Species_Level_Aggregate_Counts!AZ$8</f>
        <v>3.3589473684210525</v>
      </c>
      <c r="BA11">
        <f>'Entero-E.coli'!BA11/Species_Level_Aggregate_Counts!BA$8</f>
        <v>4.0849498327759202</v>
      </c>
      <c r="BB11">
        <f>'Entero-E.coli'!BB11/Species_Level_Aggregate_Counts!BB$8</f>
        <v>3.6457399103139014</v>
      </c>
      <c r="BC11">
        <f>'Entero-E.coli'!BC11/Species_Level_Aggregate_Counts!BC$8</f>
        <v>2.4422222222222221</v>
      </c>
      <c r="BD11">
        <f>'Entero-E.coli'!BD11/Species_Level_Aggregate_Counts!BD$8</f>
        <v>2.2584830339321358</v>
      </c>
      <c r="BE11">
        <f>'Entero-E.coli'!BE11/Species_Level_Aggregate_Counts!BE$8</f>
        <v>2.7747183979974968</v>
      </c>
      <c r="BF11">
        <f>'Entero-E.coli'!BF11/Species_Level_Aggregate_Counts!BF$8</f>
        <v>4.8851674641148328</v>
      </c>
      <c r="BG11">
        <f>'Entero-E.coli'!BG11/Species_Level_Aggregate_Counts!BG$8</f>
        <v>2.4165067178502877</v>
      </c>
      <c r="BH11">
        <f>'Entero-E.coli'!BH11/Species_Level_Aggregate_Counts!BH$8</f>
        <v>2.0309597523219813</v>
      </c>
      <c r="BI11">
        <f>'Entero-E.coli'!BI11/Species_Level_Aggregate_Counts!BI$8</f>
        <v>2.7456247456247458</v>
      </c>
      <c r="BJ11">
        <f>'Entero-E.coli'!BJ11/Species_Level_Aggregate_Counts!BJ$8</f>
        <v>3.3138297872340425</v>
      </c>
      <c r="BK11">
        <f>'Entero-E.coli'!BK11/Species_Level_Aggregate_Counts!BK$8</f>
        <v>2.2709270927092708</v>
      </c>
      <c r="BL11">
        <f>'Entero-E.coli'!BL11/Species_Level_Aggregate_Counts!BL$8</f>
        <v>2.096106048053024</v>
      </c>
      <c r="BM11">
        <f>'Entero-E.coli'!BM11/Species_Level_Aggregate_Counts!BM$8</f>
        <v>3.492233009708738</v>
      </c>
      <c r="BN11">
        <f>'Entero-E.coli'!BN11/Species_Level_Aggregate_Counts!BN$8</f>
        <v>3.0922029702970297</v>
      </c>
      <c r="BO11">
        <f>'Entero-E.coli'!BO11/Species_Level_Aggregate_Counts!BO$8</f>
        <v>3.4014742014742017</v>
      </c>
      <c r="BP11">
        <f>'Entero-E.coli'!BP11/Species_Level_Aggregate_Counts!BP$8</f>
        <v>3.0714285714285716</v>
      </c>
      <c r="BQ11">
        <f>'Entero-E.coli'!BQ11/Species_Level_Aggregate_Counts!BQ$8</f>
        <v>2.6951740989615152</v>
      </c>
      <c r="BR11">
        <f>'Entero-E.coli'!BR11/Species_Level_Aggregate_Counts!BR$8</f>
        <v>2.322722820763957</v>
      </c>
      <c r="BS11">
        <f>'Entero-E.coli'!BS11/Species_Level_Aggregate_Counts!BS$8</f>
        <v>2.4943899018232818</v>
      </c>
      <c r="BT11">
        <f>'Entero-E.coli'!BT11/Species_Level_Aggregate_Counts!BT$8</f>
        <v>2.3109850438370292</v>
      </c>
      <c r="BU11">
        <f>'Entero-E.coli'!BU11/Species_Level_Aggregate_Counts!BU$8</f>
        <v>2.1747787610619471</v>
      </c>
      <c r="BV11">
        <f>'Entero-E.coli'!BV11/Species_Level_Aggregate_Counts!BV$8</f>
        <v>2.3096111518708731</v>
      </c>
      <c r="BW11">
        <f>'Entero-E.coli'!BW11/Species_Level_Aggregate_Counts!BW$8</f>
        <v>3.596709470304976</v>
      </c>
      <c r="BX11">
        <f>'Entero-E.coli'!BX11/Species_Level_Aggregate_Counts!BX$8</f>
        <v>3.4551724137931035</v>
      </c>
      <c r="BY11">
        <f>'Entero-E.coli'!BY11/Species_Level_Aggregate_Counts!BY$8</f>
        <v>2.1062308478038814</v>
      </c>
      <c r="BZ11">
        <f>'Entero-E.coli'!BZ11/Species_Level_Aggregate_Counts!BZ$8</f>
        <v>2.2073602264685066</v>
      </c>
      <c r="CA11">
        <f>'Entero-E.coli'!CA11/Species_Level_Aggregate_Counts!CA$8</f>
        <v>2.5183246073298431</v>
      </c>
      <c r="CB11">
        <f>'Entero-E.coli'!CB11/Species_Level_Aggregate_Counts!CB$8</f>
        <v>2.4412955465587043</v>
      </c>
      <c r="CC11">
        <f>'Entero-E.coli'!CC11/Species_Level_Aggregate_Counts!CC$8</f>
        <v>2.1367053998632946</v>
      </c>
      <c r="CD11">
        <f>'Entero-E.coli'!CD11/Species_Level_Aggregate_Counts!CD$8</f>
        <v>2.1630049610205528</v>
      </c>
      <c r="CE11">
        <f>'Entero-E.coli'!CE11/Species_Level_Aggregate_Counts!CE$8</f>
        <v>3.2089552238805972</v>
      </c>
      <c r="CF11">
        <f>'Entero-E.coli'!CF11/Species_Level_Aggregate_Counts!CF$8</f>
        <v>2.7692774741955071</v>
      </c>
      <c r="CG11">
        <f>'Entero-E.coli'!CG11/Species_Level_Aggregate_Counts!CG$8</f>
        <v>2.0517336268574575</v>
      </c>
      <c r="CH11">
        <f>'Entero-E.coli'!CH11/Species_Level_Aggregate_Counts!CH$8</f>
        <v>1.9940298507462686</v>
      </c>
      <c r="CI11">
        <f>'Entero-E.coli'!CI11/Species_Level_Aggregate_Counts!CI$8</f>
        <v>1.8218654434250765</v>
      </c>
      <c r="CJ11">
        <f>'Entero-E.coli'!CJ11/Species_Level_Aggregate_Counts!CJ$8</f>
        <v>2.1091588785046729</v>
      </c>
      <c r="CK11">
        <f>'Entero-E.coli'!CK11/Species_Level_Aggregate_Counts!CK$8</f>
        <v>1.8758333333333332</v>
      </c>
      <c r="CL11">
        <f>'Entero-E.coli'!CL11/Species_Level_Aggregate_Counts!CL$8</f>
        <v>1.9154030327214684</v>
      </c>
      <c r="CM11">
        <f>'Entero-E.coli'!CM11/Species_Level_Aggregate_Counts!CM$8</f>
        <v>3.0059847660500543</v>
      </c>
      <c r="CN11">
        <f>'Entero-E.coli'!CN11/Species_Level_Aggregate_Counts!CN$8</f>
        <v>2.7185234014502306</v>
      </c>
      <c r="CO11">
        <f>'Entero-E.coli'!CO11/Species_Level_Aggregate_Counts!CO$8</f>
        <v>2.0375275938189845</v>
      </c>
      <c r="CP11">
        <f>'Entero-E.coli'!CP11/Species_Level_Aggregate_Counts!CP$8</f>
        <v>2.4353796445880453</v>
      </c>
      <c r="CQ11">
        <f>'Entero-E.coli'!CQ11/Species_Level_Aggregate_Counts!CQ$8</f>
        <v>2.0503267973856207</v>
      </c>
      <c r="CR11">
        <f>'Entero-E.coli'!CR11/Species_Level_Aggregate_Counts!CR$8</f>
        <v>2.4627363737486094</v>
      </c>
    </row>
    <row r="12" spans="1:96" x14ac:dyDescent="0.25">
      <c r="A12" t="str">
        <f>Family_Level_Aggregate_Counts1!A9</f>
        <v>Clostridiaceae</v>
      </c>
      <c r="B12">
        <f>'Entero-E.coli'!B12/Species_Level_Aggregate_Counts!B$8</f>
        <v>2.6877950101146326</v>
      </c>
      <c r="C12">
        <f>'Entero-E.coli'!C12/Species_Level_Aggregate_Counts!C$8</f>
        <v>4.8401486988847582</v>
      </c>
      <c r="D12">
        <f>'Entero-E.coli'!D12/Species_Level_Aggregate_Counts!D$8</f>
        <v>2.6396997497914927</v>
      </c>
      <c r="E12">
        <f>'Entero-E.coli'!E12/Species_Level_Aggregate_Counts!E$8</f>
        <v>3.2803493449781658</v>
      </c>
      <c r="F12">
        <f>'Entero-E.coli'!F12/Species_Level_Aggregate_Counts!F$8</f>
        <v>3.3135435992578848</v>
      </c>
      <c r="G12">
        <f>'Entero-E.coli'!G12/Species_Level_Aggregate_Counts!G$8</f>
        <v>6.7311258278145694</v>
      </c>
      <c r="H12">
        <f>'Entero-E.coli'!H12/Species_Level_Aggregate_Counts!H$8</f>
        <v>4.1366972477064223</v>
      </c>
      <c r="I12">
        <f>'Entero-E.coli'!I12/Species_Level_Aggregate_Counts!I$8</f>
        <v>3.6352201257861636</v>
      </c>
      <c r="J12">
        <f>'Entero-E.coli'!J12/Species_Level_Aggregate_Counts!J$8</f>
        <v>3.741552511415525</v>
      </c>
      <c r="K12">
        <f>'Entero-E.coli'!K12/Species_Level_Aggregate_Counts!K$8</f>
        <v>4.276566757493188</v>
      </c>
      <c r="L12">
        <f>'Entero-E.coli'!L12/Species_Level_Aggregate_Counts!L$8</f>
        <v>3.770935960591133</v>
      </c>
      <c r="M12">
        <f>'Entero-E.coli'!M12/Species_Level_Aggregate_Counts!M$8</f>
        <v>3.8039999999999998</v>
      </c>
      <c r="N12">
        <f>'Entero-E.coli'!N12/Species_Level_Aggregate_Counts!N$8</f>
        <v>4.0893141945773523</v>
      </c>
      <c r="O12">
        <f>'Entero-E.coli'!O12/Species_Level_Aggregate_Counts!O$8</f>
        <v>5.1525851197982346</v>
      </c>
      <c r="P12">
        <f>'Entero-E.coli'!P12/Species_Level_Aggregate_Counts!P$8</f>
        <v>3.7602256699576868</v>
      </c>
      <c r="Q12">
        <f>'Entero-E.coli'!Q12/Species_Level_Aggregate_Counts!Q$8</f>
        <v>3.117533718689788</v>
      </c>
      <c r="R12">
        <f>'Entero-E.coli'!R12/Species_Level_Aggregate_Counts!R$8</f>
        <v>3.9229323308270678</v>
      </c>
      <c r="S12">
        <f>'Entero-E.coli'!S12/Species_Level_Aggregate_Counts!S$8</f>
        <v>3.0991253644314867</v>
      </c>
      <c r="T12">
        <f>'Entero-E.coli'!T12/Species_Level_Aggregate_Counts!T$8</f>
        <v>2.3229166666666665</v>
      </c>
      <c r="U12">
        <f>'Entero-E.coli'!U12/Species_Level_Aggregate_Counts!U$8</f>
        <v>2.576687116564417</v>
      </c>
      <c r="V12">
        <f>'Entero-E.coli'!V12/Species_Level_Aggregate_Counts!V$8</f>
        <v>1.8692888359157727</v>
      </c>
      <c r="W12">
        <f>'Entero-E.coli'!W12/Species_Level_Aggregate_Counts!W$8</f>
        <v>3.5802469135802468</v>
      </c>
      <c r="X12">
        <f>'Entero-E.coli'!X12/Species_Level_Aggregate_Counts!X$8</f>
        <v>2.6579134137686302</v>
      </c>
      <c r="Y12">
        <f>'Entero-E.coli'!Y12/Species_Level_Aggregate_Counts!Y$8</f>
        <v>3.3773165307635287</v>
      </c>
      <c r="Z12">
        <f>'Entero-E.coli'!Z12/Species_Level_Aggregate_Counts!Z$8</f>
        <v>2.1317567567567566</v>
      </c>
      <c r="AA12">
        <f>'Entero-E.coli'!AA12/Species_Level_Aggregate_Counts!AA$8</f>
        <v>4.1246105919003115</v>
      </c>
      <c r="AB12">
        <f>'Entero-E.coli'!AB12/Species_Level_Aggregate_Counts!AB$8</f>
        <v>3.2705749718151069</v>
      </c>
      <c r="AC12">
        <f>'Entero-E.coli'!AC12/Species_Level_Aggregate_Counts!AC$8</f>
        <v>2.9855818743563338</v>
      </c>
      <c r="AD12">
        <f>'Entero-E.coli'!AD12/Species_Level_Aggregate_Counts!AD$8</f>
        <v>2.984744469870328</v>
      </c>
      <c r="AE12">
        <f>'Entero-E.coli'!AE12/Species_Level_Aggregate_Counts!AE$8</f>
        <v>3.8324786324786326</v>
      </c>
      <c r="AF12">
        <f>'Entero-E.coli'!AF12/Species_Level_Aggregate_Counts!AF$8</f>
        <v>2.5789218067022825</v>
      </c>
      <c r="AG12">
        <f>'Entero-E.coli'!AG12/Species_Level_Aggregate_Counts!AG$8</f>
        <v>3.5569070373588185</v>
      </c>
      <c r="AH12">
        <f>'Entero-E.coli'!AH12/Species_Level_Aggregate_Counts!AH$8</f>
        <v>2.1391402714932126</v>
      </c>
      <c r="AI12">
        <f>'Entero-E.coli'!AI12/Species_Level_Aggregate_Counts!AI$8</f>
        <v>1.4955537590945838</v>
      </c>
      <c r="AJ12">
        <f>'Entero-E.coli'!AJ12/Species_Level_Aggregate_Counts!AJ$8</f>
        <v>1.404051172707889</v>
      </c>
      <c r="AK12">
        <f>'Entero-E.coli'!AK12/Species_Level_Aggregate_Counts!AK$8</f>
        <v>1.4485049833887043</v>
      </c>
      <c r="AL12">
        <f>'Entero-E.coli'!AL12/Species_Level_Aggregate_Counts!AL$8</f>
        <v>1.6222611744084137</v>
      </c>
      <c r="AM12">
        <f>'Entero-E.coli'!AM12/Species_Level_Aggregate_Counts!AM$8</f>
        <v>2.8166465621230397</v>
      </c>
      <c r="AN12">
        <f>'Entero-E.coli'!AN12/Species_Level_Aggregate_Counts!AN$8</f>
        <v>2.6101694915254239</v>
      </c>
      <c r="AO12">
        <f>'Entero-E.coli'!AO12/Species_Level_Aggregate_Counts!AO$8</f>
        <v>2.5117728531855956</v>
      </c>
      <c r="AP12">
        <f>'Entero-E.coli'!AP12/Species_Level_Aggregate_Counts!AP$8</f>
        <v>2.5505617977528088</v>
      </c>
      <c r="AQ12">
        <f>'Entero-E.coli'!AQ12/Species_Level_Aggregate_Counts!AQ$8</f>
        <v>3.4986187845303869</v>
      </c>
      <c r="AR12">
        <f>'Entero-E.coli'!AR12/Species_Level_Aggregate_Counts!AR$8</f>
        <v>3.7734877734877736</v>
      </c>
      <c r="AS12">
        <f>'Entero-E.coli'!AS12/Species_Level_Aggregate_Counts!AS$8</f>
        <v>2.4869215291750502</v>
      </c>
      <c r="AT12">
        <f>'Entero-E.coli'!AT12/Species_Level_Aggregate_Counts!AT$8</f>
        <v>2.4314115308151094</v>
      </c>
      <c r="AU12">
        <f>'Entero-E.coli'!AU12/Species_Level_Aggregate_Counts!AU$8</f>
        <v>2.5079575596816976</v>
      </c>
      <c r="AV12">
        <f>'Entero-E.coli'!AV12/Species_Level_Aggregate_Counts!AV$8</f>
        <v>2.3828662083553676</v>
      </c>
      <c r="AW12">
        <f>'Entero-E.coli'!AW12/Species_Level_Aggregate_Counts!AW$8</f>
        <v>1.5068171133051247</v>
      </c>
      <c r="AX12">
        <f>'Entero-E.coli'!AX12/Species_Level_Aggregate_Counts!AX$8</f>
        <v>1.9616666666666667</v>
      </c>
      <c r="AY12">
        <f>'Entero-E.coli'!AY12/Species_Level_Aggregate_Counts!AY$8</f>
        <v>1.8598356694055098</v>
      </c>
      <c r="AZ12">
        <f>'Entero-E.coli'!AZ12/Species_Level_Aggregate_Counts!AZ$8</f>
        <v>1.6868421052631579</v>
      </c>
      <c r="BA12">
        <f>'Entero-E.coli'!BA12/Species_Level_Aggregate_Counts!BA$8</f>
        <v>1.7531772575250837</v>
      </c>
      <c r="BB12">
        <f>'Entero-E.coli'!BB12/Species_Level_Aggregate_Counts!BB$8</f>
        <v>1.5007473841554559</v>
      </c>
      <c r="BC12">
        <f>'Entero-E.coli'!BC12/Species_Level_Aggregate_Counts!BC$8</f>
        <v>2.9533333333333331</v>
      </c>
      <c r="BD12">
        <f>'Entero-E.coli'!BD12/Species_Level_Aggregate_Counts!BD$8</f>
        <v>2.7135728542914173</v>
      </c>
      <c r="BE12">
        <f>'Entero-E.coli'!BE12/Species_Level_Aggregate_Counts!BE$8</f>
        <v>2.3291614518147683</v>
      </c>
      <c r="BF12">
        <f>'Entero-E.coli'!BF12/Species_Level_Aggregate_Counts!BF$8</f>
        <v>4.4960127591706538</v>
      </c>
      <c r="BG12">
        <f>'Entero-E.coli'!BG12/Species_Level_Aggregate_Counts!BG$8</f>
        <v>3.7332053742802302</v>
      </c>
      <c r="BH12">
        <f>'Entero-E.coli'!BH12/Species_Level_Aggregate_Counts!BH$8</f>
        <v>2.6981424148606812</v>
      </c>
      <c r="BI12">
        <f>'Entero-E.coli'!BI12/Species_Level_Aggregate_Counts!BI$8</f>
        <v>1.8180708180708181</v>
      </c>
      <c r="BJ12">
        <f>'Entero-E.coli'!BJ12/Species_Level_Aggregate_Counts!BJ$8</f>
        <v>1.9162234042553192</v>
      </c>
      <c r="BK12">
        <f>'Entero-E.coli'!BK12/Species_Level_Aggregate_Counts!BK$8</f>
        <v>2.4752475247524752</v>
      </c>
      <c r="BL12">
        <f>'Entero-E.coli'!BL12/Species_Level_Aggregate_Counts!BL$8</f>
        <v>2.687655343827672</v>
      </c>
      <c r="BM12">
        <f>'Entero-E.coli'!BM12/Species_Level_Aggregate_Counts!BM$8</f>
        <v>2.2582524271844662</v>
      </c>
      <c r="BN12">
        <f>'Entero-E.coli'!BN12/Species_Level_Aggregate_Counts!BN$8</f>
        <v>1.4702970297029703</v>
      </c>
      <c r="BO12">
        <f>'Entero-E.coli'!BO12/Species_Level_Aggregate_Counts!BO$8</f>
        <v>1.4825552825552826</v>
      </c>
      <c r="BP12">
        <f>'Entero-E.coli'!BP12/Species_Level_Aggregate_Counts!BP$8</f>
        <v>1.2657142857142858</v>
      </c>
      <c r="BQ12">
        <f>'Entero-E.coli'!BQ12/Species_Level_Aggregate_Counts!BQ$8</f>
        <v>1.3665241295051924</v>
      </c>
      <c r="BR12">
        <f>'Entero-E.coli'!BR12/Species_Level_Aggregate_Counts!BR$8</f>
        <v>1.1145935357492653</v>
      </c>
      <c r="BS12">
        <f>'Entero-E.coli'!BS12/Species_Level_Aggregate_Counts!BS$8</f>
        <v>1.8653576437587658</v>
      </c>
      <c r="BT12">
        <f>'Entero-E.coli'!BT12/Species_Level_Aggregate_Counts!BT$8</f>
        <v>1.0056730273336771</v>
      </c>
      <c r="BU12">
        <f>'Entero-E.coli'!BU12/Species_Level_Aggregate_Counts!BU$8</f>
        <v>2.1327433628318584</v>
      </c>
      <c r="BV12">
        <f>'Entero-E.coli'!BV12/Species_Level_Aggregate_Counts!BV$8</f>
        <v>2.0689655172413794</v>
      </c>
      <c r="BW12">
        <f>'Entero-E.coli'!BW12/Species_Level_Aggregate_Counts!BW$8</f>
        <v>3.1392455858747992</v>
      </c>
      <c r="BX12">
        <f>'Entero-E.coli'!BX12/Species_Level_Aggregate_Counts!BX$8</f>
        <v>3.2491379310344826</v>
      </c>
      <c r="BY12">
        <f>'Entero-E.coli'!BY12/Species_Level_Aggregate_Counts!BY$8</f>
        <v>4.3094994892747698</v>
      </c>
      <c r="BZ12">
        <f>'Entero-E.coli'!BZ12/Species_Level_Aggregate_Counts!BZ$8</f>
        <v>3.8329794762915781</v>
      </c>
      <c r="CA12">
        <f>'Entero-E.coli'!CA12/Species_Level_Aggregate_Counts!CA$8</f>
        <v>5.2764397905759166</v>
      </c>
      <c r="CB12">
        <f>'Entero-E.coli'!CB12/Species_Level_Aggregate_Counts!CB$8</f>
        <v>3.2249855407750143</v>
      </c>
      <c r="CC12">
        <f>'Entero-E.coli'!CC12/Species_Level_Aggregate_Counts!CC$8</f>
        <v>4.7204374572795622</v>
      </c>
      <c r="CD12">
        <f>'Entero-E.coli'!CD12/Species_Level_Aggregate_Counts!CD$8</f>
        <v>4.2303330970942596</v>
      </c>
      <c r="CE12">
        <f>'Entero-E.coli'!CE12/Species_Level_Aggregate_Counts!CE$8</f>
        <v>2.5937702790395849</v>
      </c>
      <c r="CF12">
        <f>'Entero-E.coli'!CF12/Species_Level_Aggregate_Counts!CF$8</f>
        <v>2.0558591378263511</v>
      </c>
      <c r="CG12">
        <f>'Entero-E.coli'!CG12/Species_Level_Aggregate_Counts!CG$8</f>
        <v>4.8728673637864608</v>
      </c>
      <c r="CH12">
        <f>'Entero-E.coli'!CH12/Species_Level_Aggregate_Counts!CH$8</f>
        <v>2.4805970149253733</v>
      </c>
      <c r="CI12">
        <f>'Entero-E.coli'!CI12/Species_Level_Aggregate_Counts!CI$8</f>
        <v>4.224006116207951</v>
      </c>
      <c r="CJ12">
        <f>'Entero-E.coli'!CJ12/Species_Level_Aggregate_Counts!CJ$8</f>
        <v>2.9128971962616821</v>
      </c>
      <c r="CK12">
        <f>'Entero-E.coli'!CK12/Species_Level_Aggregate_Counts!CK$8</f>
        <v>4.6050000000000004</v>
      </c>
      <c r="CL12">
        <f>'Entero-E.coli'!CL12/Species_Level_Aggregate_Counts!CL$8</f>
        <v>4.5706304868316039</v>
      </c>
      <c r="CM12">
        <f>'Entero-E.coli'!CM12/Species_Level_Aggregate_Counts!CM$8</f>
        <v>2.8286180631120783</v>
      </c>
      <c r="CN12">
        <f>'Entero-E.coli'!CN12/Species_Level_Aggregate_Counts!CN$8</f>
        <v>2.7692814765985498</v>
      </c>
      <c r="CO12">
        <f>'Entero-E.coli'!CO12/Species_Level_Aggregate_Counts!CO$8</f>
        <v>3.5125827814569535</v>
      </c>
      <c r="CP12">
        <f>'Entero-E.coli'!CP12/Species_Level_Aggregate_Counts!CP$8</f>
        <v>2.9087237479806141</v>
      </c>
      <c r="CQ12">
        <f>'Entero-E.coli'!CQ12/Species_Level_Aggregate_Counts!CQ$8</f>
        <v>4.1633986928104578</v>
      </c>
      <c r="CR12">
        <f>'Entero-E.coli'!CR12/Species_Level_Aggregate_Counts!CR$8</f>
        <v>3.2146829810901001</v>
      </c>
    </row>
    <row r="13" spans="1:96" x14ac:dyDescent="0.25">
      <c r="A13" t="str">
        <f>Family_Level_Aggregate_Counts1!A10</f>
        <v>Thermotogaceae</v>
      </c>
      <c r="B13">
        <f>'Entero-E.coli'!B13/Species_Level_Aggregate_Counts!B$8</f>
        <v>0.20364126770060686</v>
      </c>
      <c r="C13">
        <f>'Entero-E.coli'!C13/Species_Level_Aggregate_Counts!C$8</f>
        <v>1.5353159851301115</v>
      </c>
      <c r="D13">
        <f>'Entero-E.coli'!D13/Species_Level_Aggregate_Counts!D$8</f>
        <v>0.47206005004170143</v>
      </c>
      <c r="E13">
        <f>'Entero-E.coli'!E13/Species_Level_Aggregate_Counts!E$8</f>
        <v>0.43580786026200874</v>
      </c>
      <c r="F13">
        <f>'Entero-E.coli'!F13/Species_Level_Aggregate_Counts!F$8</f>
        <v>0.56215213358070504</v>
      </c>
      <c r="G13">
        <f>'Entero-E.coli'!G13/Species_Level_Aggregate_Counts!G$8</f>
        <v>0.85430463576158944</v>
      </c>
      <c r="H13">
        <f>'Entero-E.coli'!H13/Species_Level_Aggregate_Counts!H$8</f>
        <v>1.0110091743119265</v>
      </c>
      <c r="I13">
        <f>'Entero-E.coli'!I13/Species_Level_Aggregate_Counts!I$8</f>
        <v>1.2857142857142858</v>
      </c>
      <c r="J13">
        <f>'Entero-E.coli'!J13/Species_Level_Aggregate_Counts!J$8</f>
        <v>3.0447488584474884</v>
      </c>
      <c r="K13">
        <f>'Entero-E.coli'!K13/Species_Level_Aggregate_Counts!K$8</f>
        <v>1.8991825613079019</v>
      </c>
      <c r="L13">
        <f>'Entero-E.coli'!L13/Species_Level_Aggregate_Counts!L$8</f>
        <v>1.5</v>
      </c>
      <c r="M13">
        <f>'Entero-E.coli'!M13/Species_Level_Aggregate_Counts!M$8</f>
        <v>1.258</v>
      </c>
      <c r="N13">
        <f>'Entero-E.coli'!N13/Species_Level_Aggregate_Counts!N$8</f>
        <v>1.6874003189792663</v>
      </c>
      <c r="O13">
        <f>'Entero-E.coli'!O13/Species_Level_Aggregate_Counts!O$8</f>
        <v>1.6834804539722572</v>
      </c>
      <c r="P13">
        <f>'Entero-E.coli'!P13/Species_Level_Aggregate_Counts!P$8</f>
        <v>5.1918194640338502</v>
      </c>
      <c r="Q13">
        <f>'Entero-E.coli'!Q13/Species_Level_Aggregate_Counts!Q$8</f>
        <v>1.9942196531791907</v>
      </c>
      <c r="R13">
        <f>'Entero-E.coli'!R13/Species_Level_Aggregate_Counts!R$8</f>
        <v>2.530075187969925</v>
      </c>
      <c r="S13">
        <f>'Entero-E.coli'!S13/Species_Level_Aggregate_Counts!S$8</f>
        <v>2.434402332361516</v>
      </c>
      <c r="T13">
        <f>'Entero-E.coli'!T13/Species_Level_Aggregate_Counts!T$8</f>
        <v>1.2881944444444444</v>
      </c>
      <c r="U13">
        <f>'Entero-E.coli'!U13/Species_Level_Aggregate_Counts!U$8</f>
        <v>0.96196319018404908</v>
      </c>
      <c r="V13">
        <f>'Entero-E.coli'!V13/Species_Level_Aggregate_Counts!V$8</f>
        <v>0.53079062375844255</v>
      </c>
      <c r="W13">
        <f>'Entero-E.coli'!W13/Species_Level_Aggregate_Counts!W$8</f>
        <v>1.2271604938271605</v>
      </c>
      <c r="X13">
        <f>'Entero-E.coli'!X13/Species_Level_Aggregate_Counts!X$8</f>
        <v>1.0951029098651526</v>
      </c>
      <c r="Y13">
        <f>'Entero-E.coli'!Y13/Species_Level_Aggregate_Counts!Y$8</f>
        <v>0.60044477390659745</v>
      </c>
      <c r="Z13">
        <f>'Entero-E.coli'!Z13/Species_Level_Aggregate_Counts!Z$8</f>
        <v>0.55489864864864868</v>
      </c>
      <c r="AA13">
        <f>'Entero-E.coli'!AA13/Species_Level_Aggregate_Counts!AA$8</f>
        <v>2.3001038421599169</v>
      </c>
      <c r="AB13">
        <f>'Entero-E.coli'!AB13/Species_Level_Aggregate_Counts!AB$8</f>
        <v>2.43630214205186</v>
      </c>
      <c r="AC13">
        <f>'Entero-E.coli'!AC13/Species_Level_Aggregate_Counts!AC$8</f>
        <v>2.4016477857878478</v>
      </c>
      <c r="AD13">
        <f>'Entero-E.coli'!AD13/Species_Level_Aggregate_Counts!AD$8</f>
        <v>1.6857360793287566</v>
      </c>
      <c r="AE13">
        <f>'Entero-E.coli'!AE13/Species_Level_Aggregate_Counts!AE$8</f>
        <v>3.3470085470085471</v>
      </c>
      <c r="AF13">
        <f>'Entero-E.coli'!AF13/Species_Level_Aggregate_Counts!AF$8</f>
        <v>2.7348227294803302</v>
      </c>
      <c r="AG13">
        <f>'Entero-E.coli'!AG13/Species_Level_Aggregate_Counts!AG$8</f>
        <v>4.0529973935708083</v>
      </c>
      <c r="AH13">
        <f>'Entero-E.coli'!AH13/Species_Level_Aggregate_Counts!AH$8</f>
        <v>4.6085972850678729</v>
      </c>
      <c r="AI13">
        <f>'Entero-E.coli'!AI13/Species_Level_Aggregate_Counts!AI$8</f>
        <v>0.92158447857720294</v>
      </c>
      <c r="AJ13">
        <f>'Entero-E.coli'!AJ13/Species_Level_Aggregate_Counts!AJ$8</f>
        <v>1.1556503198294243</v>
      </c>
      <c r="AK13">
        <f>'Entero-E.coli'!AK13/Species_Level_Aggregate_Counts!AK$8</f>
        <v>0.47176079734219267</v>
      </c>
      <c r="AL13">
        <f>'Entero-E.coli'!AL13/Species_Level_Aggregate_Counts!AL$8</f>
        <v>0.58369851007887819</v>
      </c>
      <c r="AM13">
        <f>'Entero-E.coli'!AM13/Species_Level_Aggregate_Counts!AM$8</f>
        <v>1.6887816646562124</v>
      </c>
      <c r="AN13">
        <f>'Entero-E.coli'!AN13/Species_Level_Aggregate_Counts!AN$8</f>
        <v>1.3161668839634941</v>
      </c>
      <c r="AO13">
        <f>'Entero-E.coli'!AO13/Species_Level_Aggregate_Counts!AO$8</f>
        <v>0.65789473684210531</v>
      </c>
      <c r="AP13">
        <f>'Entero-E.coli'!AP13/Species_Level_Aggregate_Counts!AP$8</f>
        <v>0.71535580524344566</v>
      </c>
      <c r="AQ13">
        <f>'Entero-E.coli'!AQ13/Species_Level_Aggregate_Counts!AQ$8</f>
        <v>2.8535911602209945</v>
      </c>
      <c r="AR13">
        <f>'Entero-E.coli'!AR13/Species_Level_Aggregate_Counts!AR$8</f>
        <v>3.3024453024453027</v>
      </c>
      <c r="AS13">
        <f>'Entero-E.coli'!AS13/Species_Level_Aggregate_Counts!AS$8</f>
        <v>2.5261569416498992</v>
      </c>
      <c r="AT13">
        <f>'Entero-E.coli'!AT13/Species_Level_Aggregate_Counts!AT$8</f>
        <v>2.2962226640159047</v>
      </c>
      <c r="AU13">
        <f>'Entero-E.coli'!AU13/Species_Level_Aggregate_Counts!AU$8</f>
        <v>4.9336870026525199</v>
      </c>
      <c r="AV13">
        <f>'Entero-E.coli'!AV13/Species_Level_Aggregate_Counts!AV$8</f>
        <v>3.8360655737704916</v>
      </c>
      <c r="AW13">
        <f>'Entero-E.coli'!AW13/Species_Level_Aggregate_Counts!AW$8</f>
        <v>5.0065820404325345</v>
      </c>
      <c r="AX13">
        <f>'Entero-E.coli'!AX13/Species_Level_Aggregate_Counts!AX$8</f>
        <v>4.971111111111111</v>
      </c>
      <c r="AY13">
        <f>'Entero-E.coli'!AY13/Species_Level_Aggregate_Counts!AY$8</f>
        <v>1.3363943934267761</v>
      </c>
      <c r="AZ13">
        <f>'Entero-E.coli'!AZ13/Species_Level_Aggregate_Counts!AZ$8</f>
        <v>1.071578947368421</v>
      </c>
      <c r="BA13">
        <f>'Entero-E.coli'!BA13/Species_Level_Aggregate_Counts!BA$8</f>
        <v>0.49765886287625416</v>
      </c>
      <c r="BB13">
        <f>'Entero-E.coli'!BB13/Species_Level_Aggregate_Counts!BB$8</f>
        <v>0.46935724962630793</v>
      </c>
      <c r="BC13">
        <f>'Entero-E.coli'!BC13/Species_Level_Aggregate_Counts!BC$8</f>
        <v>1.25</v>
      </c>
      <c r="BD13">
        <f>'Entero-E.coli'!BD13/Species_Level_Aggregate_Counts!BD$8</f>
        <v>1.1996007984031936</v>
      </c>
      <c r="BE13">
        <f>'Entero-E.coli'!BE13/Species_Level_Aggregate_Counts!BE$8</f>
        <v>0.58448060075093866</v>
      </c>
      <c r="BF13">
        <f>'Entero-E.coli'!BF13/Species_Level_Aggregate_Counts!BF$8</f>
        <v>1.065390749601276</v>
      </c>
      <c r="BG13">
        <f>'Entero-E.coli'!BG13/Species_Level_Aggregate_Counts!BG$8</f>
        <v>1.279270633397313</v>
      </c>
      <c r="BH13">
        <f>'Entero-E.coli'!BH13/Species_Level_Aggregate_Counts!BH$8</f>
        <v>1.3173374613003095</v>
      </c>
      <c r="BI13">
        <f>'Entero-E.coli'!BI13/Species_Level_Aggregate_Counts!BI$8</f>
        <v>1.6133496133496132</v>
      </c>
      <c r="BJ13">
        <f>'Entero-E.coli'!BJ13/Species_Level_Aggregate_Counts!BJ$8</f>
        <v>2.1988031914893615</v>
      </c>
      <c r="BK13">
        <f>'Entero-E.coli'!BK13/Species_Level_Aggregate_Counts!BK$8</f>
        <v>1.431143114311431</v>
      </c>
      <c r="BL13">
        <f>'Entero-E.coli'!BL13/Species_Level_Aggregate_Counts!BL$8</f>
        <v>1.4888152444076221</v>
      </c>
      <c r="BM13">
        <f>'Entero-E.coli'!BM13/Species_Level_Aggregate_Counts!BM$8</f>
        <v>4.0145631067961167</v>
      </c>
      <c r="BN13">
        <f>'Entero-E.coli'!BN13/Species_Level_Aggregate_Counts!BN$8</f>
        <v>3.594678217821782</v>
      </c>
      <c r="BO13">
        <f>'Entero-E.coli'!BO13/Species_Level_Aggregate_Counts!BO$8</f>
        <v>0.43194103194103195</v>
      </c>
      <c r="BP13">
        <f>'Entero-E.coli'!BP13/Species_Level_Aggregate_Counts!BP$8</f>
        <v>0.43142857142857144</v>
      </c>
      <c r="BQ13">
        <f>'Entero-E.coli'!BQ13/Species_Level_Aggregate_Counts!BQ$8</f>
        <v>0.33414783139890042</v>
      </c>
      <c r="BR13">
        <f>'Entero-E.coli'!BR13/Species_Level_Aggregate_Counts!BR$8</f>
        <v>0.28305582761998044</v>
      </c>
      <c r="BS13">
        <f>'Entero-E.coli'!BS13/Species_Level_Aggregate_Counts!BS$8</f>
        <v>0.4270687237026648</v>
      </c>
      <c r="BT13">
        <f>'Entero-E.coli'!BT13/Species_Level_Aggregate_Counts!BT$8</f>
        <v>0.32800412583806088</v>
      </c>
      <c r="BU13">
        <f>'Entero-E.coli'!BU13/Species_Level_Aggregate_Counts!BU$8</f>
        <v>0.33185840707964603</v>
      </c>
      <c r="BV13">
        <f>'Entero-E.coli'!BV13/Species_Level_Aggregate_Counts!BV$8</f>
        <v>0.4189288334556126</v>
      </c>
      <c r="BW13">
        <f>'Entero-E.coli'!BW13/Species_Level_Aggregate_Counts!BW$8</f>
        <v>1.3719903691813804</v>
      </c>
      <c r="BX13">
        <f>'Entero-E.coli'!BX13/Species_Level_Aggregate_Counts!BX$8</f>
        <v>1.460344827586207</v>
      </c>
      <c r="BY13">
        <f>'Entero-E.coli'!BY13/Species_Level_Aggregate_Counts!BY$8</f>
        <v>0.65781409601634322</v>
      </c>
      <c r="BZ13">
        <f>'Entero-E.coli'!BZ13/Species_Level_Aggregate_Counts!BZ$8</f>
        <v>0.58740268931351736</v>
      </c>
      <c r="CA13">
        <f>'Entero-E.coli'!CA13/Species_Level_Aggregate_Counts!CA$8</f>
        <v>0.43246073298429322</v>
      </c>
      <c r="CB13">
        <f>'Entero-E.coli'!CB13/Species_Level_Aggregate_Counts!CB$8</f>
        <v>0.51243493348756508</v>
      </c>
      <c r="CC13">
        <f>'Entero-E.coli'!CC13/Species_Level_Aggregate_Counts!CC$8</f>
        <v>0.44634313055365687</v>
      </c>
      <c r="CD13">
        <f>'Entero-E.coli'!CD13/Species_Level_Aggregate_Counts!CD$8</f>
        <v>0.50318922749822825</v>
      </c>
      <c r="CE13">
        <f>'Entero-E.coli'!CE13/Species_Level_Aggregate_Counts!CE$8</f>
        <v>3.8189487345879298</v>
      </c>
      <c r="CF13">
        <f>'Entero-E.coli'!CF13/Species_Level_Aggregate_Counts!CF$8</f>
        <v>3.1542197935640557</v>
      </c>
      <c r="CG13">
        <f>'Entero-E.coli'!CG13/Species_Level_Aggregate_Counts!CG$8</f>
        <v>4.3698403962575671</v>
      </c>
      <c r="CH13">
        <f>'Entero-E.coli'!CH13/Species_Level_Aggregate_Counts!CH$8</f>
        <v>2.8985074626865672</v>
      </c>
      <c r="CI13">
        <f>'Entero-E.coli'!CI13/Species_Level_Aggregate_Counts!CI$8</f>
        <v>4.3803516819571868</v>
      </c>
      <c r="CJ13">
        <f>'Entero-E.coli'!CJ13/Species_Level_Aggregate_Counts!CJ$8</f>
        <v>3.3334579439252336</v>
      </c>
      <c r="CK13">
        <f>'Entero-E.coli'!CK13/Species_Level_Aggregate_Counts!CK$8</f>
        <v>5.003333333333333</v>
      </c>
      <c r="CL13">
        <f>'Entero-E.coli'!CL13/Species_Level_Aggregate_Counts!CL$8</f>
        <v>4.5219473264166004</v>
      </c>
      <c r="CM13">
        <f>'Entero-E.coli'!CM13/Species_Level_Aggregate_Counts!CM$8</f>
        <v>5.2410228509249182</v>
      </c>
      <c r="CN13">
        <f>'Entero-E.coli'!CN13/Species_Level_Aggregate_Counts!CN$8</f>
        <v>4.5873434410019778</v>
      </c>
      <c r="CO13">
        <f>'Entero-E.coli'!CO13/Species_Level_Aggregate_Counts!CO$8</f>
        <v>5.8291390728476822</v>
      </c>
      <c r="CP13">
        <f>'Entero-E.coli'!CP13/Species_Level_Aggregate_Counts!CP$8</f>
        <v>5.1340872374798066</v>
      </c>
      <c r="CQ13">
        <f>'Entero-E.coli'!CQ13/Species_Level_Aggregate_Counts!CQ$8</f>
        <v>5.7405228758169935</v>
      </c>
      <c r="CR13">
        <f>'Entero-E.coli'!CR13/Species_Level_Aggregate_Counts!CR$8</f>
        <v>5.193548387096774</v>
      </c>
    </row>
    <row r="14" spans="1:96" x14ac:dyDescent="0.25">
      <c r="A14" t="str">
        <f>Family_Level_Aggregate_Counts1!A11</f>
        <v>Bacteroidaceae</v>
      </c>
      <c r="B14">
        <f>'Entero-E.coli'!B14/Species_Level_Aggregate_Counts!B$8</f>
        <v>0.55293324342548889</v>
      </c>
      <c r="C14">
        <f>'Entero-E.coli'!C14/Species_Level_Aggregate_Counts!C$8</f>
        <v>1.7757125154894671</v>
      </c>
      <c r="D14">
        <f>'Entero-E.coli'!D14/Species_Level_Aggregate_Counts!D$8</f>
        <v>0.7748123436196831</v>
      </c>
      <c r="E14">
        <f>'Entero-E.coli'!E14/Species_Level_Aggregate_Counts!E$8</f>
        <v>0.97117903930131</v>
      </c>
      <c r="F14">
        <f>'Entero-E.coli'!F14/Species_Level_Aggregate_Counts!F$8</f>
        <v>0.97588126159554733</v>
      </c>
      <c r="G14">
        <f>'Entero-E.coli'!G14/Species_Level_Aggregate_Counts!G$8</f>
        <v>2.0264900662251657</v>
      </c>
      <c r="H14">
        <f>'Entero-E.coli'!H14/Species_Level_Aggregate_Counts!H$8</f>
        <v>0.64220183486238536</v>
      </c>
      <c r="I14">
        <f>'Entero-E.coli'!I14/Species_Level_Aggregate_Counts!I$8</f>
        <v>0.44564240790655885</v>
      </c>
      <c r="J14">
        <f>'Entero-E.coli'!J14/Species_Level_Aggregate_Counts!J$8</f>
        <v>5.4383561643835616</v>
      </c>
      <c r="K14">
        <f>'Entero-E.coli'!K14/Species_Level_Aggregate_Counts!K$8</f>
        <v>5.7888283378746594</v>
      </c>
      <c r="L14">
        <f>'Entero-E.coli'!L14/Species_Level_Aggregate_Counts!L$8</f>
        <v>2.5307881773399017</v>
      </c>
      <c r="M14">
        <f>'Entero-E.coli'!M14/Species_Level_Aggregate_Counts!M$8</f>
        <v>3.8486666666666665</v>
      </c>
      <c r="N14">
        <f>'Entero-E.coli'!N14/Species_Level_Aggregate_Counts!N$8</f>
        <v>0.31897926634768742</v>
      </c>
      <c r="O14">
        <f>'Entero-E.coli'!O14/Species_Level_Aggregate_Counts!O$8</f>
        <v>0.8045397225725095</v>
      </c>
      <c r="P14">
        <f>'Entero-E.coli'!P14/Species_Level_Aggregate_Counts!P$8</f>
        <v>3.4245416078984485</v>
      </c>
      <c r="Q14">
        <f>'Entero-E.coli'!Q14/Species_Level_Aggregate_Counts!Q$8</f>
        <v>2.117533718689788</v>
      </c>
      <c r="R14">
        <f>'Entero-E.coli'!R14/Species_Level_Aggregate_Counts!R$8</f>
        <v>2.3703007518796992</v>
      </c>
      <c r="S14">
        <f>'Entero-E.coli'!S14/Species_Level_Aggregate_Counts!S$8</f>
        <v>1.7065111758989311</v>
      </c>
      <c r="T14">
        <f>'Entero-E.coli'!T14/Species_Level_Aggregate_Counts!T$8</f>
        <v>0.52777777777777779</v>
      </c>
      <c r="U14">
        <f>'Entero-E.coli'!U14/Species_Level_Aggregate_Counts!U$8</f>
        <v>0.62331288343558278</v>
      </c>
      <c r="V14">
        <f>'Entero-E.coli'!V14/Species_Level_Aggregate_Counts!V$8</f>
        <v>0.70957489074294799</v>
      </c>
      <c r="W14">
        <f>'Entero-E.coli'!W14/Species_Level_Aggregate_Counts!W$8</f>
        <v>0.85185185185185186</v>
      </c>
      <c r="X14">
        <f>'Entero-E.coli'!X14/Species_Level_Aggregate_Counts!X$8</f>
        <v>0.39318665720369056</v>
      </c>
      <c r="Y14">
        <f>'Entero-E.coli'!Y14/Species_Level_Aggregate_Counts!Y$8</f>
        <v>0.93254262416604894</v>
      </c>
      <c r="Z14">
        <f>'Entero-E.coli'!Z14/Species_Level_Aggregate_Counts!Z$8</f>
        <v>0.64780405405405406</v>
      </c>
      <c r="AA14">
        <f>'Entero-E.coli'!AA14/Species_Level_Aggregate_Counts!AA$8</f>
        <v>4.8224299065420562</v>
      </c>
      <c r="AB14">
        <f>'Entero-E.coli'!AB14/Species_Level_Aggregate_Counts!AB$8</f>
        <v>2.9436302142051862</v>
      </c>
      <c r="AC14">
        <f>'Entero-E.coli'!AC14/Species_Level_Aggregate_Counts!AC$8</f>
        <v>3.6179196704428422</v>
      </c>
      <c r="AD14">
        <f>'Entero-E.coli'!AD14/Species_Level_Aggregate_Counts!AD$8</f>
        <v>3.9923722349351638</v>
      </c>
      <c r="AE14">
        <f>'Entero-E.coli'!AE14/Species_Level_Aggregate_Counts!AE$8</f>
        <v>2.5547008547008545</v>
      </c>
      <c r="AF14">
        <f>'Entero-E.coli'!AF14/Species_Level_Aggregate_Counts!AF$8</f>
        <v>2.2272948033025739</v>
      </c>
      <c r="AG14">
        <f>'Entero-E.coli'!AG14/Species_Level_Aggregate_Counts!AG$8</f>
        <v>2.8314509122502174</v>
      </c>
      <c r="AH14">
        <f>'Entero-E.coli'!AH14/Species_Level_Aggregate_Counts!AH$8</f>
        <v>1.7941176470588236</v>
      </c>
      <c r="AI14">
        <f>'Entero-E.coli'!AI14/Species_Level_Aggregate_Counts!AI$8</f>
        <v>0.1883589329021827</v>
      </c>
      <c r="AJ14">
        <f>'Entero-E.coli'!AJ14/Species_Level_Aggregate_Counts!AJ$8</f>
        <v>0.18656716417910449</v>
      </c>
      <c r="AK14">
        <f>'Entero-E.coli'!AK14/Species_Level_Aggregate_Counts!AK$8</f>
        <v>0.67940199335548168</v>
      </c>
      <c r="AL14">
        <f>'Entero-E.coli'!AL14/Species_Level_Aggregate_Counts!AL$8</f>
        <v>0.73444347063978965</v>
      </c>
      <c r="AM14">
        <f>'Entero-E.coli'!AM14/Species_Level_Aggregate_Counts!AM$8</f>
        <v>0.26779252110977081</v>
      </c>
      <c r="AN14">
        <f>'Entero-E.coli'!AN14/Species_Level_Aggregate_Counts!AN$8</f>
        <v>0.18774445893089961</v>
      </c>
      <c r="AO14">
        <f>'Entero-E.coli'!AO14/Species_Level_Aggregate_Counts!AO$8</f>
        <v>0.67520775623268703</v>
      </c>
      <c r="AP14">
        <f>'Entero-E.coli'!AP14/Species_Level_Aggregate_Counts!AP$8</f>
        <v>0.70162297128589268</v>
      </c>
      <c r="AQ14">
        <f>'Entero-E.coli'!AQ14/Species_Level_Aggregate_Counts!AQ$8</f>
        <v>1.3149171270718232</v>
      </c>
      <c r="AR14">
        <f>'Entero-E.coli'!AR14/Species_Level_Aggregate_Counts!AR$8</f>
        <v>2.2535392535392536</v>
      </c>
      <c r="AS14">
        <f>'Entero-E.coli'!AS14/Species_Level_Aggregate_Counts!AS$8</f>
        <v>2.7796780684104627</v>
      </c>
      <c r="AT14">
        <f>'Entero-E.coli'!AT14/Species_Level_Aggregate_Counts!AT$8</f>
        <v>3.554671968190855</v>
      </c>
      <c r="AU14">
        <f>'Entero-E.coli'!AU14/Species_Level_Aggregate_Counts!AU$8</f>
        <v>0.97214854111405835</v>
      </c>
      <c r="AV14">
        <f>'Entero-E.coli'!AV14/Species_Level_Aggregate_Counts!AV$8</f>
        <v>1.5044949762030673</v>
      </c>
      <c r="AW14">
        <f>'Entero-E.coli'!AW14/Species_Level_Aggregate_Counts!AW$8</f>
        <v>0.94546309355900326</v>
      </c>
      <c r="AX14">
        <f>'Entero-E.coli'!AX14/Species_Level_Aggregate_Counts!AX$8</f>
        <v>1.8627777777777779</v>
      </c>
      <c r="AY14">
        <f>'Entero-E.coli'!AY14/Species_Level_Aggregate_Counts!AY$8</f>
        <v>0.42725954567423874</v>
      </c>
      <c r="AZ14">
        <f>'Entero-E.coli'!AZ14/Species_Level_Aggregate_Counts!AZ$8</f>
        <v>0.27842105263157896</v>
      </c>
      <c r="BA14">
        <f>'Entero-E.coli'!BA14/Species_Level_Aggregate_Counts!BA$8</f>
        <v>1.02876254180602</v>
      </c>
      <c r="BB14">
        <f>'Entero-E.coli'!BB14/Species_Level_Aggregate_Counts!BB$8</f>
        <v>0.91031390134529144</v>
      </c>
      <c r="BC14">
        <f>'Entero-E.coli'!BC14/Species_Level_Aggregate_Counts!BC$8</f>
        <v>0.19888888888888889</v>
      </c>
      <c r="BD14">
        <f>'Entero-E.coli'!BD14/Species_Level_Aggregate_Counts!BD$8</f>
        <v>0.15968063872255489</v>
      </c>
      <c r="BE14">
        <f>'Entero-E.coli'!BE14/Species_Level_Aggregate_Counts!BE$8</f>
        <v>0.64330413016270338</v>
      </c>
      <c r="BF14">
        <f>'Entero-E.coli'!BF14/Species_Level_Aggregate_Counts!BF$8</f>
        <v>1.1483253588516746</v>
      </c>
      <c r="BG14">
        <f>'Entero-E.coli'!BG14/Species_Level_Aggregate_Counts!BG$8</f>
        <v>1.8886756238003839</v>
      </c>
      <c r="BH14">
        <f>'Entero-E.coli'!BH14/Species_Level_Aggregate_Counts!BH$8</f>
        <v>1.8065015479876161</v>
      </c>
      <c r="BI14">
        <f>'Entero-E.coli'!BI14/Species_Level_Aggregate_Counts!BI$8</f>
        <v>2.1367521367521367</v>
      </c>
      <c r="BJ14">
        <f>'Entero-E.coli'!BJ14/Species_Level_Aggregate_Counts!BJ$8</f>
        <v>3.0764627659574466</v>
      </c>
      <c r="BK14">
        <f>'Entero-E.coli'!BK14/Species_Level_Aggregate_Counts!BK$8</f>
        <v>1.058955895589559</v>
      </c>
      <c r="BL14">
        <f>'Entero-E.coli'!BL14/Species_Level_Aggregate_Counts!BL$8</f>
        <v>1.1292460646230322</v>
      </c>
      <c r="BM14">
        <f>'Entero-E.coli'!BM14/Species_Level_Aggregate_Counts!BM$8</f>
        <v>1.529126213592233</v>
      </c>
      <c r="BN14">
        <f>'Entero-E.coli'!BN14/Species_Level_Aggregate_Counts!BN$8</f>
        <v>1.3471534653465347</v>
      </c>
      <c r="BO14">
        <f>'Entero-E.coli'!BO14/Species_Level_Aggregate_Counts!BO$8</f>
        <v>1.0864864864864865</v>
      </c>
      <c r="BP14">
        <f>'Entero-E.coli'!BP14/Species_Level_Aggregate_Counts!BP$8</f>
        <v>0.98285714285714287</v>
      </c>
      <c r="BQ14">
        <f>'Entero-E.coli'!BQ14/Species_Level_Aggregate_Counts!BQ$8</f>
        <v>0.88821014050091629</v>
      </c>
      <c r="BR14">
        <f>'Entero-E.coli'!BR14/Species_Level_Aggregate_Counts!BR$8</f>
        <v>0.74681684622918709</v>
      </c>
      <c r="BS14">
        <f>'Entero-E.coli'!BS14/Species_Level_Aggregate_Counts!BS$8</f>
        <v>1.1374474053295933</v>
      </c>
      <c r="BT14">
        <f>'Entero-E.coli'!BT14/Species_Level_Aggregate_Counts!BT$8</f>
        <v>0.7973182052604435</v>
      </c>
      <c r="BU14">
        <f>'Entero-E.coli'!BU14/Species_Level_Aggregate_Counts!BU$8</f>
        <v>1.0553097345132743</v>
      </c>
      <c r="BV14">
        <f>'Entero-E.coli'!BV14/Species_Level_Aggregate_Counts!BV$8</f>
        <v>1.0168745414526779</v>
      </c>
      <c r="BW14">
        <f>'Entero-E.coli'!BW14/Species_Level_Aggregate_Counts!BW$8</f>
        <v>0.8158105939004815</v>
      </c>
      <c r="BX14">
        <f>'Entero-E.coli'!BX14/Species_Level_Aggregate_Counts!BX$8</f>
        <v>0.92931034482758623</v>
      </c>
      <c r="BY14">
        <f>'Entero-E.coli'!BY14/Species_Level_Aggregate_Counts!BY$8</f>
        <v>0.97599591419816134</v>
      </c>
      <c r="BZ14">
        <f>'Entero-E.coli'!BZ14/Species_Level_Aggregate_Counts!BZ$8</f>
        <v>1.0049539985845719</v>
      </c>
      <c r="CA14">
        <f>'Entero-E.coli'!CA14/Species_Level_Aggregate_Counts!CA$8</f>
        <v>1.2418848167539267</v>
      </c>
      <c r="CB14">
        <f>'Entero-E.coli'!CB14/Species_Level_Aggregate_Counts!CB$8</f>
        <v>0.74436090225563911</v>
      </c>
      <c r="CC14">
        <f>'Entero-E.coli'!CC14/Species_Level_Aggregate_Counts!CC$8</f>
        <v>1.0594668489405332</v>
      </c>
      <c r="CD14">
        <f>'Entero-E.coli'!CD14/Species_Level_Aggregate_Counts!CD$8</f>
        <v>1.0297661233167965</v>
      </c>
      <c r="CE14">
        <f>'Entero-E.coli'!CE14/Species_Level_Aggregate_Counts!CE$8</f>
        <v>6.2336145360155744</v>
      </c>
      <c r="CF14">
        <f>'Entero-E.coli'!CF14/Species_Level_Aggregate_Counts!CF$8</f>
        <v>5.0771098967820283</v>
      </c>
      <c r="CG14">
        <f>'Entero-E.coli'!CG14/Species_Level_Aggregate_Counts!CG$8</f>
        <v>7.9818381948266373</v>
      </c>
      <c r="CH14">
        <f>'Entero-E.coli'!CH14/Species_Level_Aggregate_Counts!CH$8</f>
        <v>5.5858208955223878</v>
      </c>
      <c r="CI14">
        <f>'Entero-E.coli'!CI14/Species_Level_Aggregate_Counts!CI$8</f>
        <v>6.3853211009174311</v>
      </c>
      <c r="CJ14">
        <f>'Entero-E.coli'!CJ14/Species_Level_Aggregate_Counts!CJ$8</f>
        <v>4.7375700934579443</v>
      </c>
      <c r="CK14">
        <f>'Entero-E.coli'!CK14/Species_Level_Aggregate_Counts!CK$8</f>
        <v>6.6383333333333336</v>
      </c>
      <c r="CL14">
        <f>'Entero-E.coli'!CL14/Species_Level_Aggregate_Counts!CL$8</f>
        <v>7.2889066241021547</v>
      </c>
      <c r="CM14">
        <f>'Entero-E.coli'!CM14/Species_Level_Aggregate_Counts!CM$8</f>
        <v>3.0810663764961914</v>
      </c>
      <c r="CN14">
        <f>'Entero-E.coli'!CN14/Species_Level_Aggregate_Counts!CN$8</f>
        <v>2.9808833223467368</v>
      </c>
      <c r="CO14">
        <f>'Entero-E.coli'!CO14/Species_Level_Aggregate_Counts!CO$8</f>
        <v>4.319646799116998</v>
      </c>
      <c r="CP14">
        <f>'Entero-E.coli'!CP14/Species_Level_Aggregate_Counts!CP$8</f>
        <v>3.2382875605815831</v>
      </c>
      <c r="CQ14">
        <f>'Entero-E.coli'!CQ14/Species_Level_Aggregate_Counts!CQ$8</f>
        <v>4.7078431372549021</v>
      </c>
      <c r="CR14">
        <f>'Entero-E.coli'!CR14/Species_Level_Aggregate_Counts!CR$8</f>
        <v>3.5038932146829809</v>
      </c>
    </row>
    <row r="15" spans="1:96" x14ac:dyDescent="0.25">
      <c r="A15" t="str">
        <f>Family_Level_Aggregate_Counts1!A12</f>
        <v>Methanosaetaceae</v>
      </c>
      <c r="B15">
        <f>'Entero-E.coli'!B15/Species_Level_Aggregate_Counts!B$8</f>
        <v>0.41065407956844235</v>
      </c>
      <c r="C15">
        <f>'Entero-E.coli'!C15/Species_Level_Aggregate_Counts!C$8</f>
        <v>3.0619578686493183</v>
      </c>
      <c r="D15">
        <f>'Entero-E.coli'!D15/Species_Level_Aggregate_Counts!D$8</f>
        <v>0.77648040033361132</v>
      </c>
      <c r="E15">
        <f>'Entero-E.coli'!E15/Species_Level_Aggregate_Counts!E$8</f>
        <v>1.4951965065502184</v>
      </c>
      <c r="F15">
        <f>'Entero-E.coli'!F15/Species_Level_Aggregate_Counts!F$8</f>
        <v>1.3877551020408163</v>
      </c>
      <c r="G15">
        <f>'Entero-E.coli'!G15/Species_Level_Aggregate_Counts!G$8</f>
        <v>3.447682119205298</v>
      </c>
      <c r="H15">
        <f>'Entero-E.coli'!H15/Species_Level_Aggregate_Counts!H$8</f>
        <v>0.81834862385321105</v>
      </c>
      <c r="I15">
        <f>'Entero-E.coli'!I15/Species_Level_Aggregate_Counts!I$8</f>
        <v>1.0251572327044025</v>
      </c>
      <c r="J15">
        <f>'Entero-E.coli'!J15/Species_Level_Aggregate_Counts!J$8</f>
        <v>0.78995433789954339</v>
      </c>
      <c r="K15">
        <f>'Entero-E.coli'!K15/Species_Level_Aggregate_Counts!K$8</f>
        <v>1.2656675749318802</v>
      </c>
      <c r="L15">
        <f>'Entero-E.coli'!L15/Species_Level_Aggregate_Counts!L$8</f>
        <v>1.2524630541871922</v>
      </c>
      <c r="M15">
        <f>'Entero-E.coli'!M15/Species_Level_Aggregate_Counts!M$8</f>
        <v>0.78933333333333333</v>
      </c>
      <c r="N15">
        <f>'Entero-E.coli'!N15/Species_Level_Aggregate_Counts!N$8</f>
        <v>0.85486443381180222</v>
      </c>
      <c r="O15">
        <f>'Entero-E.coli'!O15/Species_Level_Aggregate_Counts!O$8</f>
        <v>1.4754098360655739</v>
      </c>
      <c r="P15">
        <f>'Entero-E.coli'!P15/Species_Level_Aggregate_Counts!P$8</f>
        <v>0.93229901269393511</v>
      </c>
      <c r="Q15">
        <f>'Entero-E.coli'!Q15/Species_Level_Aggregate_Counts!Q$8</f>
        <v>0.16955684007707128</v>
      </c>
      <c r="R15">
        <f>'Entero-E.coli'!R15/Species_Level_Aggregate_Counts!R$8</f>
        <v>1.1898496240601504</v>
      </c>
      <c r="S15">
        <f>'Entero-E.coli'!S15/Species_Level_Aggregate_Counts!S$8</f>
        <v>0.91156462585034015</v>
      </c>
      <c r="T15">
        <f>'Entero-E.coli'!T15/Species_Level_Aggregate_Counts!T$8</f>
        <v>2.2488425925925926</v>
      </c>
      <c r="U15">
        <f>'Entero-E.coli'!U15/Species_Level_Aggregate_Counts!U$8</f>
        <v>2.0196319018404907</v>
      </c>
      <c r="V15">
        <f>'Entero-E.coli'!V15/Species_Level_Aggregate_Counts!V$8</f>
        <v>1.6388557806912991</v>
      </c>
      <c r="W15">
        <f>'Entero-E.coli'!W15/Species_Level_Aggregate_Counts!W$8</f>
        <v>2.6666666666666665</v>
      </c>
      <c r="X15">
        <f>'Entero-E.coli'!X15/Species_Level_Aggregate_Counts!X$8</f>
        <v>1.4932576295244855</v>
      </c>
      <c r="Y15">
        <f>'Entero-E.coli'!Y15/Species_Level_Aggregate_Counts!Y$8</f>
        <v>2.4544106745737584</v>
      </c>
      <c r="Z15">
        <f>'Entero-E.coli'!Z15/Species_Level_Aggregate_Counts!Z$8</f>
        <v>1.6013513513513513</v>
      </c>
      <c r="AA15">
        <f>'Entero-E.coli'!AA15/Species_Level_Aggregate_Counts!AA$8</f>
        <v>1.8161993769470406</v>
      </c>
      <c r="AB15">
        <f>'Entero-E.coli'!AB15/Species_Level_Aggregate_Counts!AB$8</f>
        <v>1.7485907553551296</v>
      </c>
      <c r="AC15">
        <f>'Entero-E.coli'!AC15/Species_Level_Aggregate_Counts!AC$8</f>
        <v>1.7085478887744594</v>
      </c>
      <c r="AD15">
        <f>'Entero-E.coli'!AD15/Species_Level_Aggregate_Counts!AD$8</f>
        <v>1.3615560640732265</v>
      </c>
      <c r="AE15">
        <f>'Entero-E.coli'!AE15/Species_Level_Aggregate_Counts!AE$8</f>
        <v>1.5752136752136752</v>
      </c>
      <c r="AF15">
        <f>'Entero-E.coli'!AF15/Species_Level_Aggregate_Counts!AF$8</f>
        <v>1.0704225352112675</v>
      </c>
      <c r="AG15">
        <f>'Entero-E.coli'!AG15/Species_Level_Aggregate_Counts!AG$8</f>
        <v>0.95655951346655077</v>
      </c>
      <c r="AH15">
        <f>'Entero-E.coli'!AH15/Species_Level_Aggregate_Counts!AH$8</f>
        <v>1.4638009049773755</v>
      </c>
      <c r="AI15">
        <f>'Entero-E.coli'!AI15/Species_Level_Aggregate_Counts!AI$8</f>
        <v>1.8237671786580436</v>
      </c>
      <c r="AJ15">
        <f>'Entero-E.coli'!AJ15/Species_Level_Aggregate_Counts!AJ$8</f>
        <v>2.3976545842217485</v>
      </c>
      <c r="AK15">
        <f>'Entero-E.coli'!AK15/Species_Level_Aggregate_Counts!AK$8</f>
        <v>1.7724252491694352</v>
      </c>
      <c r="AL15">
        <f>'Entero-E.coli'!AL15/Species_Level_Aggregate_Counts!AL$8</f>
        <v>2.01840490797546</v>
      </c>
      <c r="AM15">
        <f>'Entero-E.coli'!AM15/Species_Level_Aggregate_Counts!AM$8</f>
        <v>2.7225572979493364</v>
      </c>
      <c r="AN15">
        <f>'Entero-E.coli'!AN15/Species_Level_Aggregate_Counts!AN$8</f>
        <v>1.7451108213820079</v>
      </c>
      <c r="AO15">
        <f>'Entero-E.coli'!AO15/Species_Level_Aggregate_Counts!AO$8</f>
        <v>2.1495844875346259</v>
      </c>
      <c r="AP15">
        <f>'Entero-E.coli'!AP15/Species_Level_Aggregate_Counts!AP$8</f>
        <v>2.0699126092384521</v>
      </c>
      <c r="AQ15">
        <f>'Entero-E.coli'!AQ15/Species_Level_Aggregate_Counts!AQ$8</f>
        <v>2.1256906077348066</v>
      </c>
      <c r="AR15">
        <f>'Entero-E.coli'!AR15/Species_Level_Aggregate_Counts!AR$8</f>
        <v>2.1788931788931789</v>
      </c>
      <c r="AS15">
        <f>'Entero-E.coli'!AS15/Species_Level_Aggregate_Counts!AS$8</f>
        <v>1.6830985915492958</v>
      </c>
      <c r="AT15">
        <f>'Entero-E.coli'!AT15/Species_Level_Aggregate_Counts!AT$8</f>
        <v>1.812127236580517</v>
      </c>
      <c r="AU15">
        <f>'Entero-E.coli'!AU15/Species_Level_Aggregate_Counts!AU$8</f>
        <v>2.1087533156498672</v>
      </c>
      <c r="AV15">
        <f>'Entero-E.coli'!AV15/Species_Level_Aggregate_Counts!AV$8</f>
        <v>1.328397673188789</v>
      </c>
      <c r="AW15">
        <f>'Entero-E.coli'!AW15/Species_Level_Aggregate_Counts!AW$8</f>
        <v>0.59896567936060174</v>
      </c>
      <c r="AX15">
        <f>'Entero-E.coli'!AX15/Species_Level_Aggregate_Counts!AX$8</f>
        <v>1.6022222222222222</v>
      </c>
      <c r="AY15">
        <f>'Entero-E.coli'!AY15/Species_Level_Aggregate_Counts!AY$8</f>
        <v>2.7796036732721121</v>
      </c>
      <c r="AZ15">
        <f>'Entero-E.coli'!AZ15/Species_Level_Aggregate_Counts!AZ$8</f>
        <v>2.2857894736842104</v>
      </c>
      <c r="BA15">
        <f>'Entero-E.coli'!BA15/Species_Level_Aggregate_Counts!BA$8</f>
        <v>2.1685618729096992</v>
      </c>
      <c r="BB15">
        <f>'Entero-E.coli'!BB15/Species_Level_Aggregate_Counts!BB$8</f>
        <v>1.8490284005979074</v>
      </c>
      <c r="BC15">
        <f>'Entero-E.coli'!BC15/Species_Level_Aggregate_Counts!BC$8</f>
        <v>2.0844444444444443</v>
      </c>
      <c r="BD15">
        <f>'Entero-E.coli'!BD15/Species_Level_Aggregate_Counts!BD$8</f>
        <v>1.9471057884231537</v>
      </c>
      <c r="BE15">
        <f>'Entero-E.coli'!BE15/Species_Level_Aggregate_Counts!BE$8</f>
        <v>1.8748435544430537</v>
      </c>
      <c r="BF15">
        <f>'Entero-E.coli'!BF15/Species_Level_Aggregate_Counts!BF$8</f>
        <v>3.7799043062200957</v>
      </c>
      <c r="BG15">
        <f>'Entero-E.coli'!BG15/Species_Level_Aggregate_Counts!BG$8</f>
        <v>2.0297504798464492</v>
      </c>
      <c r="BH15">
        <f>'Entero-E.coli'!BH15/Species_Level_Aggregate_Counts!BH$8</f>
        <v>1.9256965944272446</v>
      </c>
      <c r="BI15">
        <f>'Entero-E.coli'!BI15/Species_Level_Aggregate_Counts!BI$8</f>
        <v>2.0390720390720389</v>
      </c>
      <c r="BJ15">
        <f>'Entero-E.coli'!BJ15/Species_Level_Aggregate_Counts!BJ$8</f>
        <v>1.9507978723404256</v>
      </c>
      <c r="BK15">
        <f>'Entero-E.coli'!BK15/Species_Level_Aggregate_Counts!BK$8</f>
        <v>1.7128712871287128</v>
      </c>
      <c r="BL15">
        <f>'Entero-E.coli'!BL15/Species_Level_Aggregate_Counts!BL$8</f>
        <v>1.496271748135874</v>
      </c>
      <c r="BM15">
        <f>'Entero-E.coli'!BM15/Species_Level_Aggregate_Counts!BM$8</f>
        <v>1.90873786407767</v>
      </c>
      <c r="BN15">
        <f>'Entero-E.coli'!BN15/Species_Level_Aggregate_Counts!BN$8</f>
        <v>1.6831683168316831</v>
      </c>
      <c r="BO15">
        <f>'Entero-E.coli'!BO15/Species_Level_Aggregate_Counts!BO$8</f>
        <v>1.7356265356265357</v>
      </c>
      <c r="BP15">
        <f>'Entero-E.coli'!BP15/Species_Level_Aggregate_Counts!BP$8</f>
        <v>1.4371428571428571</v>
      </c>
      <c r="BQ15">
        <f>'Entero-E.coli'!BQ15/Species_Level_Aggregate_Counts!BQ$8</f>
        <v>1.3842394624312768</v>
      </c>
      <c r="BR15">
        <f>'Entero-E.coli'!BR15/Species_Level_Aggregate_Counts!BR$8</f>
        <v>1.083741429970617</v>
      </c>
      <c r="BS15">
        <f>'Entero-E.coli'!BS15/Species_Level_Aggregate_Counts!BS$8</f>
        <v>1.8934081346423561</v>
      </c>
      <c r="BT15">
        <f>'Entero-E.coli'!BT15/Species_Level_Aggregate_Counts!BT$8</f>
        <v>1.367715317173801</v>
      </c>
      <c r="BU15">
        <f>'Entero-E.coli'!BU15/Species_Level_Aggregate_Counts!BU$8</f>
        <v>1.5995575221238938</v>
      </c>
      <c r="BV15">
        <f>'Entero-E.coli'!BV15/Species_Level_Aggregate_Counts!BV$8</f>
        <v>1.6537050623624359</v>
      </c>
      <c r="BW15">
        <f>'Entero-E.coli'!BW15/Species_Level_Aggregate_Counts!BW$8</f>
        <v>1.3507223113964686</v>
      </c>
      <c r="BX15">
        <f>'Entero-E.coli'!BX15/Species_Level_Aggregate_Counts!BX$8</f>
        <v>1.7456896551724137</v>
      </c>
      <c r="BY15">
        <f>'Entero-E.coli'!BY15/Species_Level_Aggregate_Counts!BY$8</f>
        <v>1.6445352400408579</v>
      </c>
      <c r="BZ15">
        <f>'Entero-E.coli'!BZ15/Species_Level_Aggregate_Counts!BZ$8</f>
        <v>1.5725406935598019</v>
      </c>
      <c r="CA15">
        <f>'Entero-E.coli'!CA15/Species_Level_Aggregate_Counts!CA$8</f>
        <v>1.7465968586387435</v>
      </c>
      <c r="CB15">
        <f>'Entero-E.coli'!CB15/Species_Level_Aggregate_Counts!CB$8</f>
        <v>1.0896471949103528</v>
      </c>
      <c r="CC15">
        <f>'Entero-E.coli'!CC15/Species_Level_Aggregate_Counts!CC$8</f>
        <v>1.8769651401230349</v>
      </c>
      <c r="CD15">
        <f>'Entero-E.coli'!CD15/Species_Level_Aggregate_Counts!CD$8</f>
        <v>1.7115520907158044</v>
      </c>
      <c r="CE15">
        <f>'Entero-E.coli'!CE15/Species_Level_Aggregate_Counts!CE$8</f>
        <v>1.6865671641791045</v>
      </c>
      <c r="CF15">
        <f>'Entero-E.coli'!CF15/Species_Level_Aggregate_Counts!CF$8</f>
        <v>1.5585913782635095</v>
      </c>
      <c r="CG15">
        <f>'Entero-E.coli'!CG15/Species_Level_Aggregate_Counts!CG$8</f>
        <v>1.8150798018712162</v>
      </c>
      <c r="CH15">
        <f>'Entero-E.coli'!CH15/Species_Level_Aggregate_Counts!CH$8</f>
        <v>1.5417910447761194</v>
      </c>
      <c r="CI15">
        <f>'Entero-E.coli'!CI15/Species_Level_Aggregate_Counts!CI$8</f>
        <v>1.7809633027522935</v>
      </c>
      <c r="CJ15">
        <f>'Entero-E.coli'!CJ15/Species_Level_Aggregate_Counts!CJ$8</f>
        <v>1.3988785046728971</v>
      </c>
      <c r="CK15">
        <f>'Entero-E.coli'!CK15/Species_Level_Aggregate_Counts!CK$8</f>
        <v>1.6733333333333333</v>
      </c>
      <c r="CL15">
        <f>'Entero-E.coli'!CL15/Species_Level_Aggregate_Counts!CL$8</f>
        <v>2.1644054269752595</v>
      </c>
      <c r="CM15">
        <f>'Entero-E.coli'!CM15/Species_Level_Aggregate_Counts!CM$8</f>
        <v>1.7241566920565832</v>
      </c>
      <c r="CN15">
        <f>'Entero-E.coli'!CN15/Species_Level_Aggregate_Counts!CN$8</f>
        <v>1.8516809492419248</v>
      </c>
      <c r="CO15">
        <f>'Entero-E.coli'!CO15/Species_Level_Aggregate_Counts!CO$8</f>
        <v>1.94878587196468</v>
      </c>
      <c r="CP15">
        <f>'Entero-E.coli'!CP15/Species_Level_Aggregate_Counts!CP$8</f>
        <v>1.637318255250404</v>
      </c>
      <c r="CQ15">
        <f>'Entero-E.coli'!CQ15/Species_Level_Aggregate_Counts!CQ$8</f>
        <v>1.6986928104575163</v>
      </c>
      <c r="CR15">
        <f>'Entero-E.coli'!CR15/Species_Level_Aggregate_Counts!CR$8</f>
        <v>1.2413793103448276</v>
      </c>
    </row>
    <row r="16" spans="1:96" x14ac:dyDescent="0.25">
      <c r="A16" t="str">
        <f>Family_Level_Aggregate_Counts1!A13</f>
        <v>Spirochaetaceae</v>
      </c>
      <c r="B16">
        <f>'Entero-E.coli'!B16/Species_Level_Aggregate_Counts!B$8</f>
        <v>0.72420768712070127</v>
      </c>
      <c r="C16">
        <f>'Entero-E.coli'!C16/Species_Level_Aggregate_Counts!C$8</f>
        <v>2.5799256505576209</v>
      </c>
      <c r="D16">
        <f>'Entero-E.coli'!D16/Species_Level_Aggregate_Counts!D$8</f>
        <v>1.3177648040033361</v>
      </c>
      <c r="E16">
        <f>'Entero-E.coli'!E16/Species_Level_Aggregate_Counts!E$8</f>
        <v>1.0951965065502183</v>
      </c>
      <c r="F16">
        <f>'Entero-E.coli'!F16/Species_Level_Aggregate_Counts!F$8</f>
        <v>1.7773654916512058</v>
      </c>
      <c r="G16">
        <f>'Entero-E.coli'!G16/Species_Level_Aggregate_Counts!G$8</f>
        <v>2.5125827814569535</v>
      </c>
      <c r="H16">
        <f>'Entero-E.coli'!H16/Species_Level_Aggregate_Counts!H$8</f>
        <v>0.86513761467889905</v>
      </c>
      <c r="I16">
        <f>'Entero-E.coli'!I16/Species_Level_Aggregate_Counts!I$8</f>
        <v>0.79424977538185082</v>
      </c>
      <c r="J16">
        <f>'Entero-E.coli'!J16/Species_Level_Aggregate_Counts!J$8</f>
        <v>1.5004566210045662</v>
      </c>
      <c r="K16">
        <f>'Entero-E.coli'!K16/Species_Level_Aggregate_Counts!K$8</f>
        <v>2.3337874659400546</v>
      </c>
      <c r="L16">
        <f>'Entero-E.coli'!L16/Species_Level_Aggregate_Counts!L$8</f>
        <v>1.4137931034482758</v>
      </c>
      <c r="M16">
        <f>'Entero-E.coli'!M16/Species_Level_Aggregate_Counts!M$8</f>
        <v>0.69066666666666665</v>
      </c>
      <c r="N16">
        <f>'Entero-E.coli'!N16/Species_Level_Aggregate_Counts!N$8</f>
        <v>0.733652312599681</v>
      </c>
      <c r="O16">
        <f>'Entero-E.coli'!O16/Species_Level_Aggregate_Counts!O$8</f>
        <v>0.82219419924337955</v>
      </c>
      <c r="P16">
        <f>'Entero-E.coli'!P16/Species_Level_Aggregate_Counts!P$8</f>
        <v>1.2002820874471085</v>
      </c>
      <c r="Q16">
        <f>'Entero-E.coli'!Q16/Species_Level_Aggregate_Counts!Q$8</f>
        <v>0.7167630057803468</v>
      </c>
      <c r="R16">
        <f>'Entero-E.coli'!R16/Species_Level_Aggregate_Counts!R$8</f>
        <v>1.2415413533834587</v>
      </c>
      <c r="S16">
        <f>'Entero-E.coli'!S16/Species_Level_Aggregate_Counts!S$8</f>
        <v>0.9008746355685131</v>
      </c>
      <c r="T16">
        <f>'Entero-E.coli'!T16/Species_Level_Aggregate_Counts!T$8</f>
        <v>1.5150462962962963</v>
      </c>
      <c r="U16">
        <f>'Entero-E.coli'!U16/Species_Level_Aggregate_Counts!U$8</f>
        <v>1.0981595092024541</v>
      </c>
      <c r="V16">
        <f>'Entero-E.coli'!V16/Species_Level_Aggregate_Counts!V$8</f>
        <v>2.1040921732220896</v>
      </c>
      <c r="W16">
        <f>'Entero-E.coli'!W16/Species_Level_Aggregate_Counts!W$8</f>
        <v>1.2567901234567902</v>
      </c>
      <c r="X16">
        <f>'Entero-E.coli'!X16/Species_Level_Aggregate_Counts!X$8</f>
        <v>0.88218594748048262</v>
      </c>
      <c r="Y16">
        <f>'Entero-E.coli'!Y16/Species_Level_Aggregate_Counts!Y$8</f>
        <v>1.4010378057820607</v>
      </c>
      <c r="Z16">
        <f>'Entero-E.coli'!Z16/Species_Level_Aggregate_Counts!Z$8</f>
        <v>1.3445945945945945</v>
      </c>
      <c r="AA16">
        <f>'Entero-E.coli'!AA16/Species_Level_Aggregate_Counts!AA$8</f>
        <v>1.9138110072689511</v>
      </c>
      <c r="AB16">
        <f>'Entero-E.coli'!AB16/Species_Level_Aggregate_Counts!AB$8</f>
        <v>2.2717023675310033</v>
      </c>
      <c r="AC16">
        <f>'Entero-E.coli'!AC16/Species_Level_Aggregate_Counts!AC$8</f>
        <v>1.2337796086508754</v>
      </c>
      <c r="AD16">
        <f>'Entero-E.coli'!AD16/Species_Level_Aggregate_Counts!AD$8</f>
        <v>1.9466056445461479</v>
      </c>
      <c r="AE16">
        <f>'Entero-E.coli'!AE16/Species_Level_Aggregate_Counts!AE$8</f>
        <v>1.723931623931624</v>
      </c>
      <c r="AF16">
        <f>'Entero-E.coli'!AF16/Species_Level_Aggregate_Counts!AF$8</f>
        <v>0.81835842642059253</v>
      </c>
      <c r="AG16">
        <f>'Entero-E.coli'!AG16/Species_Level_Aggregate_Counts!AG$8</f>
        <v>1.2701998262380538</v>
      </c>
      <c r="AH16">
        <f>'Entero-E.coli'!AH16/Species_Level_Aggregate_Counts!AH$8</f>
        <v>0.84954751131221717</v>
      </c>
      <c r="AI16">
        <f>'Entero-E.coli'!AI16/Species_Level_Aggregate_Counts!AI$8</f>
        <v>0.87873888439773651</v>
      </c>
      <c r="AJ16">
        <f>'Entero-E.coli'!AJ16/Species_Level_Aggregate_Counts!AJ$8</f>
        <v>0.94456289978678043</v>
      </c>
      <c r="AK16">
        <f>'Entero-E.coli'!AK16/Species_Level_Aggregate_Counts!AK$8</f>
        <v>2.4468438538205981</v>
      </c>
      <c r="AL16">
        <f>'Entero-E.coli'!AL16/Species_Level_Aggregate_Counts!AL$8</f>
        <v>2.8965819456617004</v>
      </c>
      <c r="AM16">
        <f>'Entero-E.coli'!AM16/Species_Level_Aggregate_Counts!AM$8</f>
        <v>0.9107358262967431</v>
      </c>
      <c r="AN16">
        <f>'Entero-E.coli'!AN16/Species_Level_Aggregate_Counts!AN$8</f>
        <v>0.73011734028683184</v>
      </c>
      <c r="AO16">
        <f>'Entero-E.coli'!AO16/Species_Level_Aggregate_Counts!AO$8</f>
        <v>1.567174515235457</v>
      </c>
      <c r="AP16">
        <f>'Entero-E.coli'!AP16/Species_Level_Aggregate_Counts!AP$8</f>
        <v>1.6354556803995006</v>
      </c>
      <c r="AQ16">
        <f>'Entero-E.coli'!AQ16/Species_Level_Aggregate_Counts!AQ$8</f>
        <v>2.7458563535911602</v>
      </c>
      <c r="AR16">
        <f>'Entero-E.coli'!AR16/Species_Level_Aggregate_Counts!AR$8</f>
        <v>1.0296010296010296</v>
      </c>
      <c r="AS16">
        <f>'Entero-E.coli'!AS16/Species_Level_Aggregate_Counts!AS$8</f>
        <v>1.2605633802816902</v>
      </c>
      <c r="AT16">
        <f>'Entero-E.coli'!AT16/Species_Level_Aggregate_Counts!AT$8</f>
        <v>2.4045725646123262</v>
      </c>
      <c r="AU16">
        <f>'Entero-E.coli'!AU16/Species_Level_Aggregate_Counts!AU$8</f>
        <v>2.316976127320955</v>
      </c>
      <c r="AV16">
        <f>'Entero-E.coli'!AV16/Species_Level_Aggregate_Counts!AV$8</f>
        <v>0.94130089899524061</v>
      </c>
      <c r="AW16">
        <f>'Entero-E.coli'!AW16/Species_Level_Aggregate_Counts!AW$8</f>
        <v>0.57122708039492243</v>
      </c>
      <c r="AX16">
        <f>'Entero-E.coli'!AX16/Species_Level_Aggregate_Counts!AX$8</f>
        <v>1.3388888888888888</v>
      </c>
      <c r="AY16">
        <f>'Entero-E.coli'!AY16/Species_Level_Aggregate_Counts!AY$8</f>
        <v>1.3484775253745771</v>
      </c>
      <c r="AZ16">
        <f>'Entero-E.coli'!AZ16/Species_Level_Aggregate_Counts!AZ$8</f>
        <v>1.1815789473684211</v>
      </c>
      <c r="BA16">
        <f>'Entero-E.coli'!BA16/Species_Level_Aggregate_Counts!BA$8</f>
        <v>3.4675585284280936</v>
      </c>
      <c r="BB16">
        <f>'Entero-E.coli'!BB16/Species_Level_Aggregate_Counts!BB$8</f>
        <v>2.8938714499252618</v>
      </c>
      <c r="BC16">
        <f>'Entero-E.coli'!BC16/Species_Level_Aggregate_Counts!BC$8</f>
        <v>0.72666666666666668</v>
      </c>
      <c r="BD16">
        <f>'Entero-E.coli'!BD16/Species_Level_Aggregate_Counts!BD$8</f>
        <v>0.7445109780439122</v>
      </c>
      <c r="BE16">
        <f>'Entero-E.coli'!BE16/Species_Level_Aggregate_Counts!BE$8</f>
        <v>1.3178973717146434</v>
      </c>
      <c r="BF16">
        <f>'Entero-E.coli'!BF16/Species_Level_Aggregate_Counts!BF$8</f>
        <v>2.4848484848484849</v>
      </c>
      <c r="BG16">
        <f>'Entero-E.coli'!BG16/Species_Level_Aggregate_Counts!BG$8</f>
        <v>2.669865642994242</v>
      </c>
      <c r="BH16">
        <f>'Entero-E.coli'!BH16/Species_Level_Aggregate_Counts!BH$8</f>
        <v>2.2832817337461302</v>
      </c>
      <c r="BI16">
        <f>'Entero-E.coli'!BI16/Species_Level_Aggregate_Counts!BI$8</f>
        <v>1.4550264550264551</v>
      </c>
      <c r="BJ16">
        <f>'Entero-E.coli'!BJ16/Species_Level_Aggregate_Counts!BJ$8</f>
        <v>2.2586436170212765</v>
      </c>
      <c r="BK16">
        <f>'Entero-E.coli'!BK16/Species_Level_Aggregate_Counts!BK$8</f>
        <v>1.5513051305130514</v>
      </c>
      <c r="BL16">
        <f>'Entero-E.coli'!BL16/Species_Level_Aggregate_Counts!BL$8</f>
        <v>1.8086164043082023</v>
      </c>
      <c r="BM16">
        <f>'Entero-E.coli'!BM16/Species_Level_Aggregate_Counts!BM$8</f>
        <v>1.474757281553398</v>
      </c>
      <c r="BN16">
        <f>'Entero-E.coli'!BN16/Species_Level_Aggregate_Counts!BN$8</f>
        <v>1.2407178217821782</v>
      </c>
      <c r="BO16">
        <f>'Entero-E.coli'!BO16/Species_Level_Aggregate_Counts!BO$8</f>
        <v>2.697788697788698</v>
      </c>
      <c r="BP16">
        <f>'Entero-E.coli'!BP16/Species_Level_Aggregate_Counts!BP$8</f>
        <v>2.52</v>
      </c>
      <c r="BQ16">
        <f>'Entero-E.coli'!BQ16/Species_Level_Aggregate_Counts!BQ$8</f>
        <v>1.6768478924862553</v>
      </c>
      <c r="BR16">
        <f>'Entero-E.coli'!BR16/Species_Level_Aggregate_Counts!BR$8</f>
        <v>1.6865817825661116</v>
      </c>
      <c r="BS16">
        <f>'Entero-E.coli'!BS16/Species_Level_Aggregate_Counts!BS$8</f>
        <v>2.159186535764376</v>
      </c>
      <c r="BT16">
        <f>'Entero-E.coli'!BT16/Species_Level_Aggregate_Counts!BT$8</f>
        <v>1.5796802475502836</v>
      </c>
      <c r="BU16">
        <f>'Entero-E.coli'!BU16/Species_Level_Aggregate_Counts!BU$8</f>
        <v>1.8495575221238938</v>
      </c>
      <c r="BV16">
        <f>'Entero-E.coli'!BV16/Species_Level_Aggregate_Counts!BV$8</f>
        <v>2.0652971386647101</v>
      </c>
      <c r="BW16">
        <f>'Entero-E.coli'!BW16/Species_Level_Aggregate_Counts!BW$8</f>
        <v>1.8852327447833066</v>
      </c>
      <c r="BX16">
        <f>'Entero-E.coli'!BX16/Species_Level_Aggregate_Counts!BX$8</f>
        <v>2.0801724137931035</v>
      </c>
      <c r="BY16">
        <f>'Entero-E.coli'!BY16/Species_Level_Aggregate_Counts!BY$8</f>
        <v>1.0352400408580185</v>
      </c>
      <c r="BZ16">
        <f>'Entero-E.coli'!BZ16/Species_Level_Aggregate_Counts!BZ$8</f>
        <v>1.132342533616419</v>
      </c>
      <c r="CA16">
        <f>'Entero-E.coli'!CA16/Species_Level_Aggregate_Counts!CA$8</f>
        <v>1.2481675392670157</v>
      </c>
      <c r="CB16">
        <f>'Entero-E.coli'!CB16/Species_Level_Aggregate_Counts!CB$8</f>
        <v>1.0127241179872759</v>
      </c>
      <c r="CC16">
        <f>'Entero-E.coli'!CC16/Species_Level_Aggregate_Counts!CC$8</f>
        <v>1.3028024606971975</v>
      </c>
      <c r="CD16">
        <f>'Entero-E.coli'!CD16/Species_Level_Aggregate_Counts!CD$8</f>
        <v>1.1991495393338059</v>
      </c>
      <c r="CE16">
        <f>'Entero-E.coli'!CE16/Species_Level_Aggregate_Counts!CE$8</f>
        <v>2.5879299156391955</v>
      </c>
      <c r="CF16">
        <f>'Entero-E.coli'!CF16/Species_Level_Aggregate_Counts!CF$8</f>
        <v>2.3539769277474196</v>
      </c>
      <c r="CG16">
        <f>'Entero-E.coli'!CG16/Species_Level_Aggregate_Counts!CG$8</f>
        <v>1.4039625756741883</v>
      </c>
      <c r="CH16">
        <f>'Entero-E.coli'!CH16/Species_Level_Aggregate_Counts!CH$8</f>
        <v>0.99626865671641796</v>
      </c>
      <c r="CI16">
        <f>'Entero-E.coli'!CI16/Species_Level_Aggregate_Counts!CI$8</f>
        <v>1.0974770642201834</v>
      </c>
      <c r="CJ16">
        <f>'Entero-E.coli'!CJ16/Species_Level_Aggregate_Counts!CJ$8</f>
        <v>1.8923364485981309</v>
      </c>
      <c r="CK16">
        <f>'Entero-E.coli'!CK16/Species_Level_Aggregate_Counts!CK$8</f>
        <v>1.1241666666666668</v>
      </c>
      <c r="CL16">
        <f>'Entero-E.coli'!CL16/Species_Level_Aggregate_Counts!CL$8</f>
        <v>1.0630486831604149</v>
      </c>
      <c r="CM16">
        <f>'Entero-E.coli'!CM16/Species_Level_Aggregate_Counts!CM$8</f>
        <v>1.5163220892274212</v>
      </c>
      <c r="CN16">
        <f>'Entero-E.coli'!CN16/Species_Level_Aggregate_Counts!CN$8</f>
        <v>2.0527356624917599</v>
      </c>
      <c r="CO16">
        <f>'Entero-E.coli'!CO16/Species_Level_Aggregate_Counts!CO$8</f>
        <v>1.2768211920529802</v>
      </c>
      <c r="CP16">
        <f>'Entero-E.coli'!CP16/Species_Level_Aggregate_Counts!CP$8</f>
        <v>1.0783521809369951</v>
      </c>
      <c r="CQ16">
        <f>'Entero-E.coli'!CQ16/Species_Level_Aggregate_Counts!CQ$8</f>
        <v>0.80392156862745101</v>
      </c>
      <c r="CR16">
        <f>'Entero-E.coli'!CR16/Species_Level_Aggregate_Counts!CR$8</f>
        <v>1.167964404894327</v>
      </c>
    </row>
    <row r="17" spans="1:96" x14ac:dyDescent="0.25">
      <c r="A17" t="str">
        <f>Family_Level_Aggregate_Counts1!A14</f>
        <v>Actinomycetaceae</v>
      </c>
      <c r="B17">
        <f>'Entero-E.coli'!B17/Species_Level_Aggregate_Counts!B$8</f>
        <v>0.61968981793661493</v>
      </c>
      <c r="C17">
        <f>'Entero-E.coli'!C17/Species_Level_Aggregate_Counts!C$8</f>
        <v>1.4114002478314747</v>
      </c>
      <c r="D17">
        <f>'Entero-E.coli'!D17/Species_Level_Aggregate_Counts!D$8</f>
        <v>0.76814011676396998</v>
      </c>
      <c r="E17">
        <f>'Entero-E.coli'!E17/Species_Level_Aggregate_Counts!E$8</f>
        <v>0.87947598253275105</v>
      </c>
      <c r="F17">
        <f>'Entero-E.coli'!F17/Species_Level_Aggregate_Counts!F$8</f>
        <v>0.79035250463821893</v>
      </c>
      <c r="G17">
        <f>'Entero-E.coli'!G17/Species_Level_Aggregate_Counts!G$8</f>
        <v>1.471523178807947</v>
      </c>
      <c r="H17">
        <f>'Entero-E.coli'!H17/Species_Level_Aggregate_Counts!H$8</f>
        <v>0.85137614678899087</v>
      </c>
      <c r="I17">
        <f>'Entero-E.coli'!I17/Species_Level_Aggregate_Counts!I$8</f>
        <v>0.83917340521114103</v>
      </c>
      <c r="J17">
        <f>'Entero-E.coli'!J17/Species_Level_Aggregate_Counts!J$8</f>
        <v>0.77351598173515979</v>
      </c>
      <c r="K17">
        <f>'Entero-E.coli'!K17/Species_Level_Aggregate_Counts!K$8</f>
        <v>0.72752043596730243</v>
      </c>
      <c r="L17">
        <f>'Entero-E.coli'!L17/Species_Level_Aggregate_Counts!L$8</f>
        <v>0.80911330049261088</v>
      </c>
      <c r="M17">
        <f>'Entero-E.coli'!M17/Species_Level_Aggregate_Counts!M$8</f>
        <v>0.5053333333333333</v>
      </c>
      <c r="N17">
        <f>'Entero-E.coli'!N17/Species_Level_Aggregate_Counts!N$8</f>
        <v>0.53588516746411485</v>
      </c>
      <c r="O17">
        <f>'Entero-E.coli'!O17/Species_Level_Aggregate_Counts!O$8</f>
        <v>0.61664564943253464</v>
      </c>
      <c r="P17">
        <f>'Entero-E.coli'!P17/Species_Level_Aggregate_Counts!P$8</f>
        <v>0.79548660084626233</v>
      </c>
      <c r="Q17">
        <f>'Entero-E.coli'!Q17/Species_Level_Aggregate_Counts!Q$8</f>
        <v>0.21965317919075145</v>
      </c>
      <c r="R17">
        <f>'Entero-E.coli'!R17/Species_Level_Aggregate_Counts!R$8</f>
        <v>0.76127819548872178</v>
      </c>
      <c r="S17">
        <f>'Entero-E.coli'!S17/Species_Level_Aggregate_Counts!S$8</f>
        <v>0.79980563654033043</v>
      </c>
      <c r="T17">
        <f>'Entero-E.coli'!T17/Species_Level_Aggregate_Counts!T$8</f>
        <v>1.6597222222222223</v>
      </c>
      <c r="U17">
        <f>'Entero-E.coli'!U17/Species_Level_Aggregate_Counts!U$8</f>
        <v>1.2478527607361962</v>
      </c>
      <c r="V17">
        <f>'Entero-E.coli'!V17/Species_Level_Aggregate_Counts!V$8</f>
        <v>0.97854588796185937</v>
      </c>
      <c r="W17">
        <f>'Entero-E.coli'!W17/Species_Level_Aggregate_Counts!W$8</f>
        <v>1.4469135802469135</v>
      </c>
      <c r="X17">
        <f>'Entero-E.coli'!X17/Species_Level_Aggregate_Counts!X$8</f>
        <v>1.1234918381831085</v>
      </c>
      <c r="Y17">
        <f>'Entero-E.coli'!Y17/Species_Level_Aggregate_Counts!Y$8</f>
        <v>1.178650852483321</v>
      </c>
      <c r="Z17">
        <f>'Entero-E.coli'!Z17/Species_Level_Aggregate_Counts!Z$8</f>
        <v>0.83614864864864868</v>
      </c>
      <c r="AA17">
        <f>'Entero-E.coli'!AA17/Species_Level_Aggregate_Counts!AA$8</f>
        <v>0.93146417445482865</v>
      </c>
      <c r="AB17">
        <f>'Entero-E.coli'!AB17/Species_Level_Aggregate_Counts!AB$8</f>
        <v>0.91995490417136416</v>
      </c>
      <c r="AC17">
        <f>'Entero-E.coli'!AC17/Species_Level_Aggregate_Counts!AC$8</f>
        <v>0.94747682801235844</v>
      </c>
      <c r="AD17">
        <f>'Entero-E.coli'!AD17/Species_Level_Aggregate_Counts!AD$8</f>
        <v>0.6399694889397407</v>
      </c>
      <c r="AE17">
        <f>'Entero-E.coli'!AE17/Species_Level_Aggregate_Counts!AE$8</f>
        <v>0.58290598290598294</v>
      </c>
      <c r="AF17">
        <f>'Entero-E.coli'!AF17/Species_Level_Aggregate_Counts!AF$8</f>
        <v>0.47498785818358424</v>
      </c>
      <c r="AG17">
        <f>'Entero-E.coli'!AG17/Species_Level_Aggregate_Counts!AG$8</f>
        <v>0.53084274543874888</v>
      </c>
      <c r="AH17">
        <f>'Entero-E.coli'!AH17/Species_Level_Aggregate_Counts!AH$8</f>
        <v>0.67873303167420818</v>
      </c>
      <c r="AI17">
        <f>'Entero-E.coli'!AI17/Species_Level_Aggregate_Counts!AI$8</f>
        <v>1.4462409054163299</v>
      </c>
      <c r="AJ17">
        <f>'Entero-E.coli'!AJ17/Species_Level_Aggregate_Counts!AJ$8</f>
        <v>1.5628997867803838</v>
      </c>
      <c r="AK17">
        <f>'Entero-E.coli'!AK17/Species_Level_Aggregate_Counts!AK$8</f>
        <v>1.2167774086378738</v>
      </c>
      <c r="AL17">
        <f>'Entero-E.coli'!AL17/Species_Level_Aggregate_Counts!AL$8</f>
        <v>1.4285714285714286</v>
      </c>
      <c r="AM17">
        <f>'Entero-E.coli'!AM17/Species_Level_Aggregate_Counts!AM$8</f>
        <v>1.7249698431845597</v>
      </c>
      <c r="AN17">
        <f>'Entero-E.coli'!AN17/Species_Level_Aggregate_Counts!AN$8</f>
        <v>1.2509778357235983</v>
      </c>
      <c r="AO17">
        <f>'Entero-E.coli'!AO17/Species_Level_Aggregate_Counts!AO$8</f>
        <v>1.2257617728531855</v>
      </c>
      <c r="AP17">
        <f>'Entero-E.coli'!AP17/Species_Level_Aggregate_Counts!AP$8</f>
        <v>1.2122347066167292</v>
      </c>
      <c r="AQ17">
        <f>'Entero-E.coli'!AQ17/Species_Level_Aggregate_Counts!AQ$8</f>
        <v>1.1035911602209945</v>
      </c>
      <c r="AR17">
        <f>'Entero-E.coli'!AR17/Species_Level_Aggregate_Counts!AR$8</f>
        <v>1.2072072072072073</v>
      </c>
      <c r="AS17">
        <f>'Entero-E.coli'!AS17/Species_Level_Aggregate_Counts!AS$8</f>
        <v>0.95271629778672029</v>
      </c>
      <c r="AT17">
        <f>'Entero-E.coli'!AT17/Species_Level_Aggregate_Counts!AT$8</f>
        <v>0.96421471172962225</v>
      </c>
      <c r="AU17">
        <f>'Entero-E.coli'!AU17/Species_Level_Aggregate_Counts!AU$8</f>
        <v>0.82228116710875332</v>
      </c>
      <c r="AV17">
        <f>'Entero-E.coli'!AV17/Species_Level_Aggregate_Counts!AV$8</f>
        <v>0.48598625066102591</v>
      </c>
      <c r="AW17">
        <f>'Entero-E.coli'!AW17/Species_Level_Aggregate_Counts!AW$8</f>
        <v>0.4823695345557123</v>
      </c>
      <c r="AX17">
        <f>'Entero-E.coli'!AX17/Species_Level_Aggregate_Counts!AX$8</f>
        <v>0.74333333333333329</v>
      </c>
      <c r="AY17">
        <f>'Entero-E.coli'!AY17/Species_Level_Aggregate_Counts!AY$8</f>
        <v>1.4577090381826969</v>
      </c>
      <c r="AZ17">
        <f>'Entero-E.coli'!AZ17/Species_Level_Aggregate_Counts!AZ$8</f>
        <v>1.331578947368421</v>
      </c>
      <c r="BA17">
        <f>'Entero-E.coli'!BA17/Species_Level_Aggregate_Counts!BA$8</f>
        <v>1.4996655518394648</v>
      </c>
      <c r="BB17">
        <f>'Entero-E.coli'!BB17/Species_Level_Aggregate_Counts!BB$8</f>
        <v>1.1898355754857997</v>
      </c>
      <c r="BC17">
        <f>'Entero-E.coli'!BC17/Species_Level_Aggregate_Counts!BC$8</f>
        <v>1.1155555555555556</v>
      </c>
      <c r="BD17">
        <f>'Entero-E.coli'!BD17/Species_Level_Aggregate_Counts!BD$8</f>
        <v>1.1247504990019961</v>
      </c>
      <c r="BE17">
        <f>'Entero-E.coli'!BE17/Species_Level_Aggregate_Counts!BE$8</f>
        <v>0.97872340425531912</v>
      </c>
      <c r="BF17">
        <f>'Entero-E.coli'!BF17/Species_Level_Aggregate_Counts!BF$8</f>
        <v>1.8421052631578947</v>
      </c>
      <c r="BG17">
        <f>'Entero-E.coli'!BG17/Species_Level_Aggregate_Counts!BG$8</f>
        <v>1.072936660268714</v>
      </c>
      <c r="BH17">
        <f>'Entero-E.coli'!BH17/Species_Level_Aggregate_Counts!BH$8</f>
        <v>0.98839009287925694</v>
      </c>
      <c r="BI17">
        <f>'Entero-E.coli'!BI17/Species_Level_Aggregate_Counts!BI$8</f>
        <v>0.95278795278795281</v>
      </c>
      <c r="BJ17">
        <f>'Entero-E.coli'!BJ17/Species_Level_Aggregate_Counts!BJ$8</f>
        <v>1.103058510638298</v>
      </c>
      <c r="BK17">
        <f>'Entero-E.coli'!BK17/Species_Level_Aggregate_Counts!BK$8</f>
        <v>0.6921692169216922</v>
      </c>
      <c r="BL17">
        <f>'Entero-E.coli'!BL17/Species_Level_Aggregate_Counts!BL$8</f>
        <v>0.6586578293289147</v>
      </c>
      <c r="BM17">
        <f>'Entero-E.coli'!BM17/Species_Level_Aggregate_Counts!BM$8</f>
        <v>1.033009708737864</v>
      </c>
      <c r="BN17">
        <f>'Entero-E.coli'!BN17/Species_Level_Aggregate_Counts!BN$8</f>
        <v>0.74876237623762376</v>
      </c>
      <c r="BO17">
        <f>'Entero-E.coli'!BO17/Species_Level_Aggregate_Counts!BO$8</f>
        <v>1.2884520884520885</v>
      </c>
      <c r="BP17">
        <f>'Entero-E.coli'!BP17/Species_Level_Aggregate_Counts!BP$8</f>
        <v>1.2828571428571429</v>
      </c>
      <c r="BQ17">
        <f>'Entero-E.coli'!BQ17/Species_Level_Aggregate_Counts!BQ$8</f>
        <v>1.2028100183262065</v>
      </c>
      <c r="BR17">
        <f>'Entero-E.coli'!BR17/Species_Level_Aggregate_Counts!BR$8</f>
        <v>1.0244857982370226</v>
      </c>
      <c r="BS17">
        <f>'Entero-E.coli'!BS17/Species_Level_Aggregate_Counts!BS$8</f>
        <v>1.1893408134642356</v>
      </c>
      <c r="BT17">
        <f>'Entero-E.coli'!BT17/Species_Level_Aggregate_Counts!BT$8</f>
        <v>0.96235172769468802</v>
      </c>
      <c r="BU17">
        <f>'Entero-E.coli'!BU17/Species_Level_Aggregate_Counts!BU$8</f>
        <v>1.095132743362832</v>
      </c>
      <c r="BV17">
        <f>'Entero-E.coli'!BV17/Species_Level_Aggregate_Counts!BV$8</f>
        <v>1.1496698459280998</v>
      </c>
      <c r="BW17">
        <f>'Entero-E.coli'!BW17/Species_Level_Aggregate_Counts!BW$8</f>
        <v>1.0609951845906902</v>
      </c>
      <c r="BX17">
        <f>'Entero-E.coli'!BX17/Species_Level_Aggregate_Counts!BX$8</f>
        <v>0.99568965517241381</v>
      </c>
      <c r="BY17">
        <f>'Entero-E.coli'!BY17/Species_Level_Aggregate_Counts!BY$8</f>
        <v>0.90398365679264558</v>
      </c>
      <c r="BZ17">
        <f>'Entero-E.coli'!BZ17/Species_Level_Aggregate_Counts!BZ$8</f>
        <v>0.89525831564048119</v>
      </c>
      <c r="CA17">
        <f>'Entero-E.coli'!CA17/Species_Level_Aggregate_Counts!CA$8</f>
        <v>1.0837696335078535</v>
      </c>
      <c r="CB17">
        <f>'Entero-E.coli'!CB17/Species_Level_Aggregate_Counts!CB$8</f>
        <v>0.82244071717755929</v>
      </c>
      <c r="CC17">
        <f>'Entero-E.coli'!CC17/Species_Level_Aggregate_Counts!CC$8</f>
        <v>1.0362269309637731</v>
      </c>
      <c r="CD17">
        <f>'Entero-E.coli'!CD17/Species_Level_Aggregate_Counts!CD$8</f>
        <v>0.96527285613040392</v>
      </c>
      <c r="CE17">
        <f>'Entero-E.coli'!CE17/Species_Level_Aggregate_Counts!CE$8</f>
        <v>0.89422452952628162</v>
      </c>
      <c r="CF17">
        <f>'Entero-E.coli'!CF17/Species_Level_Aggregate_Counts!CF$8</f>
        <v>0.80935033394049782</v>
      </c>
      <c r="CG17">
        <f>'Entero-E.coli'!CG17/Species_Level_Aggregate_Counts!CG$8</f>
        <v>0.92570170610897085</v>
      </c>
      <c r="CH17">
        <f>'Entero-E.coli'!CH17/Species_Level_Aggregate_Counts!CH$8</f>
        <v>0.8</v>
      </c>
      <c r="CI17">
        <f>'Entero-E.coli'!CI17/Species_Level_Aggregate_Counts!CI$8</f>
        <v>0.90519877675840976</v>
      </c>
      <c r="CJ17">
        <f>'Entero-E.coli'!CJ17/Species_Level_Aggregate_Counts!CJ$8</f>
        <v>0.81981308411214948</v>
      </c>
      <c r="CK17">
        <f>'Entero-E.coli'!CK17/Species_Level_Aggregate_Counts!CK$8</f>
        <v>1.0108333333333333</v>
      </c>
      <c r="CL17">
        <f>'Entero-E.coli'!CL17/Species_Level_Aggregate_Counts!CL$8</f>
        <v>1.0734237829209896</v>
      </c>
      <c r="CM17">
        <f>'Entero-E.coli'!CM17/Species_Level_Aggregate_Counts!CM$8</f>
        <v>0.80739934711643091</v>
      </c>
      <c r="CN17">
        <f>'Entero-E.coli'!CN17/Species_Level_Aggregate_Counts!CN$8</f>
        <v>0.61041529334212263</v>
      </c>
      <c r="CO17">
        <f>'Entero-E.coli'!CO17/Species_Level_Aggregate_Counts!CO$8</f>
        <v>0.77704194260485648</v>
      </c>
      <c r="CP17">
        <f>'Entero-E.coli'!CP17/Species_Level_Aggregate_Counts!CP$8</f>
        <v>0.85379644588045234</v>
      </c>
      <c r="CQ17">
        <f>'Entero-E.coli'!CQ17/Species_Level_Aggregate_Counts!CQ$8</f>
        <v>0.86143790849673207</v>
      </c>
      <c r="CR17">
        <f>'Entero-E.coli'!CR17/Species_Level_Aggregate_Counts!CR$8</f>
        <v>0.63292547274749722</v>
      </c>
    </row>
    <row r="18" spans="1:96" x14ac:dyDescent="0.25">
      <c r="A18" t="str">
        <f>Family_Level_Aggregate_Counts1!A15</f>
        <v>Synergistaceae</v>
      </c>
      <c r="B18">
        <f>'Entero-E.coli'!B18/Species_Level_Aggregate_Counts!B$8</f>
        <v>0.65475387727579226</v>
      </c>
      <c r="C18">
        <f>'Entero-E.coli'!C18/Species_Level_Aggregate_Counts!C$8</f>
        <v>1.3308550185873607</v>
      </c>
      <c r="D18">
        <f>'Entero-E.coli'!D18/Species_Level_Aggregate_Counts!D$8</f>
        <v>0.7631359466221852</v>
      </c>
      <c r="E18">
        <f>'Entero-E.coli'!E18/Species_Level_Aggregate_Counts!E$8</f>
        <v>1.2349344978165939</v>
      </c>
      <c r="F18">
        <f>'Entero-E.coli'!F18/Species_Level_Aggregate_Counts!F$8</f>
        <v>0.83858998144712427</v>
      </c>
      <c r="G18">
        <f>'Entero-E.coli'!G18/Species_Level_Aggregate_Counts!G$8</f>
        <v>2.2569536423841061</v>
      </c>
      <c r="H18">
        <f>'Entero-E.coli'!H18/Species_Level_Aggregate_Counts!H$8</f>
        <v>0.96513761467889914</v>
      </c>
      <c r="I18">
        <f>'Entero-E.coli'!I18/Species_Level_Aggregate_Counts!I$8</f>
        <v>0.85534591194968557</v>
      </c>
      <c r="J18">
        <f>'Entero-E.coli'!J18/Species_Level_Aggregate_Counts!J$8</f>
        <v>0.80456621004566209</v>
      </c>
      <c r="K18">
        <f>'Entero-E.coli'!K18/Species_Level_Aggregate_Counts!K$8</f>
        <v>1.2629427792915531</v>
      </c>
      <c r="L18">
        <f>'Entero-E.coli'!L18/Species_Level_Aggregate_Counts!L$8</f>
        <v>1.3423645320197044</v>
      </c>
      <c r="M18">
        <f>'Entero-E.coli'!M18/Species_Level_Aggregate_Counts!M$8</f>
        <v>1.1153333333333333</v>
      </c>
      <c r="N18">
        <f>'Entero-E.coli'!N18/Species_Level_Aggregate_Counts!N$8</f>
        <v>1.0940988835725678</v>
      </c>
      <c r="O18">
        <f>'Entero-E.coli'!O18/Species_Level_Aggregate_Counts!O$8</f>
        <v>1.969735182849937</v>
      </c>
      <c r="P18">
        <f>'Entero-E.coli'!P18/Species_Level_Aggregate_Counts!P$8</f>
        <v>1.1269393511988717</v>
      </c>
      <c r="Q18">
        <f>'Entero-E.coli'!Q18/Species_Level_Aggregate_Counts!Q$8</f>
        <v>1.0308285163776494</v>
      </c>
      <c r="R18">
        <f>'Entero-E.coli'!R18/Species_Level_Aggregate_Counts!R$8</f>
        <v>1.3139097744360901</v>
      </c>
      <c r="S18">
        <f>'Entero-E.coli'!S18/Species_Level_Aggregate_Counts!S$8</f>
        <v>0.68999028182701649</v>
      </c>
      <c r="T18">
        <f>'Entero-E.coli'!T18/Species_Level_Aggregate_Counts!T$8</f>
        <v>1.099537037037037</v>
      </c>
      <c r="U18">
        <f>'Entero-E.coli'!U18/Species_Level_Aggregate_Counts!U$8</f>
        <v>1.0306748466257669</v>
      </c>
      <c r="V18">
        <f>'Entero-E.coli'!V18/Species_Level_Aggregate_Counts!V$8</f>
        <v>0.67461263408820027</v>
      </c>
      <c r="W18">
        <f>'Entero-E.coli'!W18/Species_Level_Aggregate_Counts!W$8</f>
        <v>1.4049382716049383</v>
      </c>
      <c r="X18">
        <f>'Entero-E.coli'!X18/Species_Level_Aggregate_Counts!X$8</f>
        <v>1.134137686302342</v>
      </c>
      <c r="Y18">
        <f>'Entero-E.coli'!Y18/Species_Level_Aggregate_Counts!Y$8</f>
        <v>1.2809488510007412</v>
      </c>
      <c r="Z18">
        <f>'Entero-E.coli'!Z18/Species_Level_Aggregate_Counts!Z$8</f>
        <v>0.76858108108108103</v>
      </c>
      <c r="AA18">
        <f>'Entero-E.coli'!AA18/Species_Level_Aggregate_Counts!AA$8</f>
        <v>1.2461059190031152</v>
      </c>
      <c r="AB18">
        <f>'Entero-E.coli'!AB18/Species_Level_Aggregate_Counts!AB$8</f>
        <v>0.81172491544532133</v>
      </c>
      <c r="AC18">
        <f>'Entero-E.coli'!AC18/Species_Level_Aggregate_Counts!AC$8</f>
        <v>0.84243048403707521</v>
      </c>
      <c r="AD18">
        <f>'Entero-E.coli'!AD18/Species_Level_Aggregate_Counts!AD$8</f>
        <v>0.91762013729977121</v>
      </c>
      <c r="AE18">
        <f>'Entero-E.coli'!AE18/Species_Level_Aggregate_Counts!AE$8</f>
        <v>1.1042735042735043</v>
      </c>
      <c r="AF18">
        <f>'Entero-E.coli'!AF18/Species_Level_Aggregate_Counts!AF$8</f>
        <v>0.78678970373967949</v>
      </c>
      <c r="AG18">
        <f>'Entero-E.coli'!AG18/Species_Level_Aggregate_Counts!AG$8</f>
        <v>1.0799304952215465</v>
      </c>
      <c r="AH18">
        <f>'Entero-E.coli'!AH18/Species_Level_Aggregate_Counts!AH$8</f>
        <v>0.70814479638009054</v>
      </c>
      <c r="AI18">
        <f>'Entero-E.coli'!AI18/Species_Level_Aggregate_Counts!AI$8</f>
        <v>1.0670978172999193</v>
      </c>
      <c r="AJ18">
        <f>'Entero-E.coli'!AJ18/Species_Level_Aggregate_Counts!AJ$8</f>
        <v>0.80490405117270791</v>
      </c>
      <c r="AK18">
        <f>'Entero-E.coli'!AK18/Species_Level_Aggregate_Counts!AK$8</f>
        <v>0.66196013289036548</v>
      </c>
      <c r="AL18">
        <f>'Entero-E.coli'!AL18/Species_Level_Aggregate_Counts!AL$8</f>
        <v>0.91936897458369848</v>
      </c>
      <c r="AM18">
        <f>'Entero-E.coli'!AM18/Species_Level_Aggregate_Counts!AM$8</f>
        <v>1.0820265379975875</v>
      </c>
      <c r="AN18">
        <f>'Entero-E.coli'!AN18/Species_Level_Aggregate_Counts!AN$8</f>
        <v>1.2157757496740547</v>
      </c>
      <c r="AO18">
        <f>'Entero-E.coli'!AO18/Species_Level_Aggregate_Counts!AO$8</f>
        <v>1.002770083102493</v>
      </c>
      <c r="AP18">
        <f>'Entero-E.coli'!AP18/Species_Level_Aggregate_Counts!AP$8</f>
        <v>1.0486891385767789</v>
      </c>
      <c r="AQ18">
        <f>'Entero-E.coli'!AQ18/Species_Level_Aggregate_Counts!AQ$8</f>
        <v>1.0359116022099448</v>
      </c>
      <c r="AR18">
        <f>'Entero-E.coli'!AR18/Species_Level_Aggregate_Counts!AR$8</f>
        <v>1.111969111969112</v>
      </c>
      <c r="AS18">
        <f>'Entero-E.coli'!AS18/Species_Level_Aggregate_Counts!AS$8</f>
        <v>0.8098591549295775</v>
      </c>
      <c r="AT18">
        <f>'Entero-E.coli'!AT18/Species_Level_Aggregate_Counts!AT$8</f>
        <v>0.85089463220675943</v>
      </c>
      <c r="AU18">
        <f>'Entero-E.coli'!AU18/Species_Level_Aggregate_Counts!AU$8</f>
        <v>1.1419098143236075</v>
      </c>
      <c r="AV18">
        <f>'Entero-E.coli'!AV18/Species_Level_Aggregate_Counts!AV$8</f>
        <v>0.77472236911686942</v>
      </c>
      <c r="AW18">
        <f>'Entero-E.coli'!AW18/Species_Level_Aggregate_Counts!AW$8</f>
        <v>0.61259990597085101</v>
      </c>
      <c r="AX18">
        <f>'Entero-E.coli'!AX18/Species_Level_Aggregate_Counts!AX$8</f>
        <v>0.60833333333333328</v>
      </c>
      <c r="AY18">
        <f>'Entero-E.coli'!AY18/Species_Level_Aggregate_Counts!AY$8</f>
        <v>0.71387143547607534</v>
      </c>
      <c r="AZ18">
        <f>'Entero-E.coli'!AZ18/Species_Level_Aggregate_Counts!AZ$8</f>
        <v>0.60578947368421054</v>
      </c>
      <c r="BA18">
        <f>'Entero-E.coli'!BA18/Species_Level_Aggregate_Counts!BA$8</f>
        <v>0.74515050167224084</v>
      </c>
      <c r="BB18">
        <f>'Entero-E.coli'!BB18/Species_Level_Aggregate_Counts!BB$8</f>
        <v>0.85949177877428995</v>
      </c>
      <c r="BC18">
        <f>'Entero-E.coli'!BC18/Species_Level_Aggregate_Counts!BC$8</f>
        <v>0.78</v>
      </c>
      <c r="BD18">
        <f>'Entero-E.coli'!BD18/Species_Level_Aggregate_Counts!BD$8</f>
        <v>0.63972055888223556</v>
      </c>
      <c r="BE18">
        <f>'Entero-E.coli'!BE18/Species_Level_Aggregate_Counts!BE$8</f>
        <v>0.63329161451814764</v>
      </c>
      <c r="BF18">
        <f>'Entero-E.coli'!BF18/Species_Level_Aggregate_Counts!BF$8</f>
        <v>1.2137161084529506</v>
      </c>
      <c r="BG18">
        <f>'Entero-E.coli'!BG18/Species_Level_Aggregate_Counts!BG$8</f>
        <v>1.1026871401151632</v>
      </c>
      <c r="BH18">
        <f>'Entero-E.coli'!BH18/Species_Level_Aggregate_Counts!BH$8</f>
        <v>0.8173374613003096</v>
      </c>
      <c r="BI18">
        <f>'Entero-E.coli'!BI18/Species_Level_Aggregate_Counts!BI$8</f>
        <v>0.67277167277167282</v>
      </c>
      <c r="BJ18">
        <f>'Entero-E.coli'!BJ18/Species_Level_Aggregate_Counts!BJ$8</f>
        <v>0.87566489361702127</v>
      </c>
      <c r="BK18">
        <f>'Entero-E.coli'!BK18/Species_Level_Aggregate_Counts!BK$8</f>
        <v>0.63051305130513047</v>
      </c>
      <c r="BL18">
        <f>'Entero-E.coli'!BL18/Species_Level_Aggregate_Counts!BL$8</f>
        <v>0.6603148301574151</v>
      </c>
      <c r="BM18">
        <f>'Entero-E.coli'!BM18/Species_Level_Aggregate_Counts!BM$8</f>
        <v>0.67378640776699028</v>
      </c>
      <c r="BN18">
        <f>'Entero-E.coli'!BN18/Species_Level_Aggregate_Counts!BN$8</f>
        <v>0.56559405940594054</v>
      </c>
      <c r="BO18">
        <f>'Entero-E.coli'!BO18/Species_Level_Aggregate_Counts!BO$8</f>
        <v>1.1985257985257984</v>
      </c>
      <c r="BP18">
        <f>'Entero-E.coli'!BP18/Species_Level_Aggregate_Counts!BP$8</f>
        <v>1.0014285714285713</v>
      </c>
      <c r="BQ18">
        <f>'Entero-E.coli'!BQ18/Species_Level_Aggregate_Counts!BQ$8</f>
        <v>1.1557727550397068</v>
      </c>
      <c r="BR18">
        <f>'Entero-E.coli'!BR18/Species_Level_Aggregate_Counts!BR$8</f>
        <v>0.93290891283055832</v>
      </c>
      <c r="BS18">
        <f>'Entero-E.coli'!BS18/Species_Level_Aggregate_Counts!BS$8</f>
        <v>0.93478260869565222</v>
      </c>
      <c r="BT18">
        <f>'Entero-E.coli'!BT18/Species_Level_Aggregate_Counts!BT$8</f>
        <v>0.7679216090768437</v>
      </c>
      <c r="BU18">
        <f>'Entero-E.coli'!BU18/Species_Level_Aggregate_Counts!BU$8</f>
        <v>0.88274336283185839</v>
      </c>
      <c r="BV18">
        <f>'Entero-E.coli'!BV18/Species_Level_Aggregate_Counts!BV$8</f>
        <v>0.93763756419662514</v>
      </c>
      <c r="BW18">
        <f>'Entero-E.coli'!BW18/Species_Level_Aggregate_Counts!BW$8</f>
        <v>1.619983948635634</v>
      </c>
      <c r="BX18">
        <f>'Entero-E.coli'!BX18/Species_Level_Aggregate_Counts!BX$8</f>
        <v>1.6482758620689655</v>
      </c>
      <c r="BY18">
        <f>'Entero-E.coli'!BY18/Species_Level_Aggregate_Counts!BY$8</f>
        <v>1.0587334014300307</v>
      </c>
      <c r="BZ18">
        <f>'Entero-E.coli'!BZ18/Species_Level_Aggregate_Counts!BZ$8</f>
        <v>1.0077848549186128</v>
      </c>
      <c r="CA18">
        <f>'Entero-E.coli'!CA18/Species_Level_Aggregate_Counts!CA$8</f>
        <v>1.3853403141361256</v>
      </c>
      <c r="CB18">
        <f>'Entero-E.coli'!CB18/Species_Level_Aggregate_Counts!CB$8</f>
        <v>1.2307692307692308</v>
      </c>
      <c r="CC18">
        <f>'Entero-E.coli'!CC18/Species_Level_Aggregate_Counts!CC$8</f>
        <v>1.1681476418318524</v>
      </c>
      <c r="CD18">
        <f>'Entero-E.coli'!CD18/Species_Level_Aggregate_Counts!CD$8</f>
        <v>1.1396172927002126</v>
      </c>
      <c r="CE18">
        <f>'Entero-E.coli'!CE18/Species_Level_Aggregate_Counts!CE$8</f>
        <v>0.96560674886437381</v>
      </c>
      <c r="CF18">
        <f>'Entero-E.coli'!CF18/Species_Level_Aggregate_Counts!CF$8</f>
        <v>0.75409836065573765</v>
      </c>
      <c r="CG18">
        <f>'Entero-E.coli'!CG18/Species_Level_Aggregate_Counts!CG$8</f>
        <v>0.81563015960374241</v>
      </c>
      <c r="CH18">
        <f>'Entero-E.coli'!CH18/Species_Level_Aggregate_Counts!CH$8</f>
        <v>0.66791044776119401</v>
      </c>
      <c r="CI18">
        <f>'Entero-E.coli'!CI18/Species_Level_Aggregate_Counts!CI$8</f>
        <v>0.76911314984709478</v>
      </c>
      <c r="CJ18">
        <f>'Entero-E.coli'!CJ18/Species_Level_Aggregate_Counts!CJ$8</f>
        <v>0.74093457943925234</v>
      </c>
      <c r="CK18">
        <f>'Entero-E.coli'!CK18/Species_Level_Aggregate_Counts!CK$8</f>
        <v>0.87416666666666665</v>
      </c>
      <c r="CL18">
        <f>'Entero-E.coli'!CL18/Species_Level_Aggregate_Counts!CL$8</f>
        <v>0.93695131683958499</v>
      </c>
      <c r="CM18">
        <f>'Entero-E.coli'!CM18/Species_Level_Aggregate_Counts!CM$8</f>
        <v>0.82045701849836783</v>
      </c>
      <c r="CN18">
        <f>'Entero-E.coli'!CN18/Species_Level_Aggregate_Counts!CN$8</f>
        <v>0.6842452208305867</v>
      </c>
      <c r="CO18">
        <f>'Entero-E.coli'!CO18/Species_Level_Aggregate_Counts!CO$8</f>
        <v>0.67991169977924948</v>
      </c>
      <c r="CP18">
        <f>'Entero-E.coli'!CP18/Species_Level_Aggregate_Counts!CP$8</f>
        <v>0.71567043618739901</v>
      </c>
      <c r="CQ18">
        <f>'Entero-E.coli'!CQ18/Species_Level_Aggregate_Counts!CQ$8</f>
        <v>0.76535947712418295</v>
      </c>
      <c r="CR18">
        <f>'Entero-E.coli'!CR18/Species_Level_Aggregate_Counts!CR$8</f>
        <v>0.66518353726362622</v>
      </c>
    </row>
    <row r="19" spans="1:96" x14ac:dyDescent="0.25">
      <c r="A19" t="str">
        <f>Family_Level_Aggregate_Counts1!A16</f>
        <v>Lactobacillaceae</v>
      </c>
      <c r="B19">
        <f>'Entero-E.coli'!B19/Species_Level_Aggregate_Counts!B$8</f>
        <v>1.8819959541469993</v>
      </c>
      <c r="C19">
        <f>'Entero-E.coli'!C19/Species_Level_Aggregate_Counts!C$8</f>
        <v>5.1363073110285002</v>
      </c>
      <c r="D19">
        <f>'Entero-E.coli'!D19/Species_Level_Aggregate_Counts!D$8</f>
        <v>4.3661384487072556</v>
      </c>
      <c r="E19">
        <f>'Entero-E.coli'!E19/Species_Level_Aggregate_Counts!E$8</f>
        <v>6.092576419213974</v>
      </c>
      <c r="F19">
        <f>'Entero-E.coli'!F19/Species_Level_Aggregate_Counts!F$8</f>
        <v>7.7421150278293132</v>
      </c>
      <c r="G19">
        <f>'Entero-E.coli'!G19/Species_Level_Aggregate_Counts!G$8</f>
        <v>14.096688741721854</v>
      </c>
      <c r="H19">
        <f>'Entero-E.coli'!H19/Species_Level_Aggregate_Counts!H$8</f>
        <v>8.1651376146788995E-2</v>
      </c>
      <c r="I19">
        <f>'Entero-E.coli'!I19/Species_Level_Aggregate_Counts!I$8</f>
        <v>8.5354896675651395E-2</v>
      </c>
      <c r="J19">
        <f>'Entero-E.coli'!J19/Species_Level_Aggregate_Counts!J$8</f>
        <v>0.11324200913242009</v>
      </c>
      <c r="K19">
        <f>'Entero-E.coli'!K19/Species_Level_Aggregate_Counts!K$8</f>
        <v>8.4468664850136238E-2</v>
      </c>
      <c r="L19">
        <f>'Entero-E.coli'!L19/Species_Level_Aggregate_Counts!L$8</f>
        <v>0.11083743842364532</v>
      </c>
      <c r="M19">
        <f>'Entero-E.coli'!M19/Species_Level_Aggregate_Counts!M$8</f>
        <v>6.933333333333333E-2</v>
      </c>
      <c r="N19">
        <f>'Entero-E.coli'!N19/Species_Level_Aggregate_Counts!N$8</f>
        <v>5.2631578947368418E-2</v>
      </c>
      <c r="O19">
        <f>'Entero-E.coli'!O19/Species_Level_Aggregate_Counts!O$8</f>
        <v>9.5838587641866327E-2</v>
      </c>
      <c r="P19">
        <f>'Entero-E.coli'!P19/Species_Level_Aggregate_Counts!P$8</f>
        <v>9.8730606488011283E-2</v>
      </c>
      <c r="Q19">
        <f>'Entero-E.coli'!Q19/Species_Level_Aggregate_Counts!Q$8</f>
        <v>3.2755298651252408E-2</v>
      </c>
      <c r="R19">
        <f>'Entero-E.coli'!R19/Species_Level_Aggregate_Counts!R$8</f>
        <v>8.4586466165413529E-2</v>
      </c>
      <c r="S19">
        <f>'Entero-E.coli'!S19/Species_Level_Aggregate_Counts!S$8</f>
        <v>6.8027210884353748E-2</v>
      </c>
      <c r="T19">
        <f>'Entero-E.coli'!T19/Species_Level_Aggregate_Counts!T$8</f>
        <v>2.175925925925926</v>
      </c>
      <c r="U19">
        <f>'Entero-E.coli'!U19/Species_Level_Aggregate_Counts!U$8</f>
        <v>3.867484662576687</v>
      </c>
      <c r="V19">
        <f>'Entero-E.coli'!V19/Species_Level_Aggregate_Counts!V$8</f>
        <v>2.4763607469209377</v>
      </c>
      <c r="W19">
        <f>'Entero-E.coli'!W19/Species_Level_Aggregate_Counts!W$8</f>
        <v>5.5185185185185182</v>
      </c>
      <c r="X19">
        <f>'Entero-E.coli'!X19/Species_Level_Aggregate_Counts!X$8</f>
        <v>2.3108587650816181</v>
      </c>
      <c r="Y19">
        <f>'Entero-E.coli'!Y19/Species_Level_Aggregate_Counts!Y$8</f>
        <v>4.6360266864343957</v>
      </c>
      <c r="Z19">
        <f>'Entero-E.coli'!Z19/Species_Level_Aggregate_Counts!Z$8</f>
        <v>2.1182432432432434</v>
      </c>
      <c r="AA19">
        <f>'Entero-E.coli'!AA19/Species_Level_Aggregate_Counts!AA$8</f>
        <v>7.3727933541017657E-2</v>
      </c>
      <c r="AB19">
        <f>'Entero-E.coli'!AB19/Species_Level_Aggregate_Counts!AB$8</f>
        <v>8.7936865839909811E-2</v>
      </c>
      <c r="AC19">
        <f>'Entero-E.coli'!AC19/Species_Level_Aggregate_Counts!AC$8</f>
        <v>0.30792996910401649</v>
      </c>
      <c r="AD19">
        <f>'Entero-E.coli'!AD19/Species_Level_Aggregate_Counts!AD$8</f>
        <v>0.20900076277650648</v>
      </c>
      <c r="AE19">
        <f>'Entero-E.coli'!AE19/Species_Level_Aggregate_Counts!AE$8</f>
        <v>7.6923076923076927E-2</v>
      </c>
      <c r="AF19">
        <f>'Entero-E.coli'!AF19/Species_Level_Aggregate_Counts!AF$8</f>
        <v>4.5167557066537155E-2</v>
      </c>
      <c r="AG19">
        <f>'Entero-E.coli'!AG19/Species_Level_Aggregate_Counts!AG$8</f>
        <v>5.7341442224152911E-2</v>
      </c>
      <c r="AH19">
        <f>'Entero-E.coli'!AH19/Species_Level_Aggregate_Counts!AH$8</f>
        <v>0.16402714932126697</v>
      </c>
      <c r="AI19">
        <f>'Entero-E.coli'!AI19/Species_Level_Aggregate_Counts!AI$8</f>
        <v>7.679870654810024E-2</v>
      </c>
      <c r="AJ19">
        <f>'Entero-E.coli'!AJ19/Species_Level_Aggregate_Counts!AJ$8</f>
        <v>7.5692963752665252E-2</v>
      </c>
      <c r="AK19">
        <f>'Entero-E.coli'!AK19/Species_Level_Aggregate_Counts!AK$8</f>
        <v>0.91112956810631229</v>
      </c>
      <c r="AL19">
        <f>'Entero-E.coli'!AL19/Species_Level_Aggregate_Counts!AL$8</f>
        <v>0.90885188431200703</v>
      </c>
      <c r="AM19">
        <f>'Entero-E.coli'!AM19/Species_Level_Aggregate_Counts!AM$8</f>
        <v>7.3582629674306399E-2</v>
      </c>
      <c r="AN19">
        <f>'Entero-E.coli'!AN19/Species_Level_Aggregate_Counts!AN$8</f>
        <v>3.9765319426336376E-2</v>
      </c>
      <c r="AO19">
        <f>'Entero-E.coli'!AO19/Species_Level_Aggregate_Counts!AO$8</f>
        <v>0.84626038781163437</v>
      </c>
      <c r="AP19">
        <f>'Entero-E.coli'!AP19/Species_Level_Aggregate_Counts!AP$8</f>
        <v>0.95880149812734083</v>
      </c>
      <c r="AQ19">
        <f>'Entero-E.coli'!AQ19/Species_Level_Aggregate_Counts!AQ$8</f>
        <v>3.8674033149171269E-2</v>
      </c>
      <c r="AR19">
        <f>'Entero-E.coli'!AR19/Species_Level_Aggregate_Counts!AR$8</f>
        <v>4.8906048906048903E-2</v>
      </c>
      <c r="AS19">
        <f>'Entero-E.coli'!AS19/Species_Level_Aggregate_Counts!AS$8</f>
        <v>0.53219315895372232</v>
      </c>
      <c r="AT19">
        <f>'Entero-E.coli'!AT19/Species_Level_Aggregate_Counts!AT$8</f>
        <v>0.50298210735586479</v>
      </c>
      <c r="AU19">
        <f>'Entero-E.coli'!AU19/Species_Level_Aggregate_Counts!AU$8</f>
        <v>4.3766578249336871E-2</v>
      </c>
      <c r="AV19">
        <f>'Entero-E.coli'!AV19/Species_Level_Aggregate_Counts!AV$8</f>
        <v>3.2258064516129031E-2</v>
      </c>
      <c r="AW19">
        <f>'Entero-E.coli'!AW19/Species_Level_Aggregate_Counts!AW$8</f>
        <v>0.12929007992477667</v>
      </c>
      <c r="AX19">
        <f>'Entero-E.coli'!AX19/Species_Level_Aggregate_Counts!AX$8</f>
        <v>5.6666666666666664E-2</v>
      </c>
      <c r="AY19">
        <f>'Entero-E.coli'!AY19/Species_Level_Aggregate_Counts!AY$8</f>
        <v>7.6848719188013531E-2</v>
      </c>
      <c r="AZ19">
        <f>'Entero-E.coli'!AZ19/Species_Level_Aggregate_Counts!AZ$8</f>
        <v>8.7894736842105262E-2</v>
      </c>
      <c r="BA19">
        <f>'Entero-E.coli'!BA19/Species_Level_Aggregate_Counts!BA$8</f>
        <v>1.4314381270903009</v>
      </c>
      <c r="BB19">
        <f>'Entero-E.coli'!BB19/Species_Level_Aggregate_Counts!BB$8</f>
        <v>1.1599402092675635</v>
      </c>
      <c r="BC19">
        <f>'Entero-E.coli'!BC19/Species_Level_Aggregate_Counts!BC$8</f>
        <v>0.14888888888888888</v>
      </c>
      <c r="BD19">
        <f>'Entero-E.coli'!BD19/Species_Level_Aggregate_Counts!BD$8</f>
        <v>0.17265469061876249</v>
      </c>
      <c r="BE19">
        <f>'Entero-E.coli'!BE19/Species_Level_Aggregate_Counts!BE$8</f>
        <v>1.0037546933667083</v>
      </c>
      <c r="BF19">
        <f>'Entero-E.coli'!BF19/Species_Level_Aggregate_Counts!BF$8</f>
        <v>1.8644338118022328</v>
      </c>
      <c r="BG19">
        <f>'Entero-E.coli'!BG19/Species_Level_Aggregate_Counts!BG$8</f>
        <v>4.126679462571977E-2</v>
      </c>
      <c r="BH19">
        <f>'Entero-E.coli'!BH19/Species_Level_Aggregate_Counts!BH$8</f>
        <v>7.3529411764705885E-2</v>
      </c>
      <c r="BI19">
        <f>'Entero-E.coli'!BI19/Species_Level_Aggregate_Counts!BI$8</f>
        <v>0.57916157916157918</v>
      </c>
      <c r="BJ19">
        <f>'Entero-E.coli'!BJ19/Species_Level_Aggregate_Counts!BJ$8</f>
        <v>0.33111702127659576</v>
      </c>
      <c r="BK19">
        <f>'Entero-E.coli'!BK19/Species_Level_Aggregate_Counts!BK$8</f>
        <v>2.6102610261026102E-2</v>
      </c>
      <c r="BL19">
        <f>'Entero-E.coli'!BL19/Species_Level_Aggregate_Counts!BL$8</f>
        <v>6.1309030654515324E-2</v>
      </c>
      <c r="BM19">
        <f>'Entero-E.coli'!BM19/Species_Level_Aggregate_Counts!BM$8</f>
        <v>0.16990291262135923</v>
      </c>
      <c r="BN19">
        <f>'Entero-E.coli'!BN19/Species_Level_Aggregate_Counts!BN$8</f>
        <v>0.12933168316831684</v>
      </c>
      <c r="BO19">
        <f>'Entero-E.coli'!BO19/Species_Level_Aggregate_Counts!BO$8</f>
        <v>1.084029484029484</v>
      </c>
      <c r="BP19">
        <f>'Entero-E.coli'!BP19/Species_Level_Aggregate_Counts!BP$8</f>
        <v>0.9157142857142857</v>
      </c>
      <c r="BQ19">
        <f>'Entero-E.coli'!BQ19/Species_Level_Aggregate_Counts!BQ$8</f>
        <v>0.49175320708613318</v>
      </c>
      <c r="BR19">
        <f>'Entero-E.coli'!BR19/Species_Level_Aggregate_Counts!BR$8</f>
        <v>0.58178256611165524</v>
      </c>
      <c r="BS19">
        <f>'Entero-E.coli'!BS19/Species_Level_Aggregate_Counts!BS$8</f>
        <v>0.95091164095371672</v>
      </c>
      <c r="BT19">
        <f>'Entero-E.coli'!BT19/Species_Level_Aggregate_Counts!BT$8</f>
        <v>0.63486333161423414</v>
      </c>
      <c r="BU19">
        <f>'Entero-E.coli'!BU19/Species_Level_Aggregate_Counts!BU$8</f>
        <v>0.89823008849557517</v>
      </c>
      <c r="BV19">
        <f>'Entero-E.coli'!BV19/Species_Level_Aggregate_Counts!BV$8</f>
        <v>1.2046955245781366</v>
      </c>
      <c r="BW19">
        <f>'Entero-E.coli'!BW19/Species_Level_Aggregate_Counts!BW$8</f>
        <v>0.41613162118780095</v>
      </c>
      <c r="BX19">
        <f>'Entero-E.coli'!BX19/Species_Level_Aggregate_Counts!BX$8</f>
        <v>0.45</v>
      </c>
      <c r="BY19">
        <f>'Entero-E.coli'!BY19/Species_Level_Aggregate_Counts!BY$8</f>
        <v>0.44177732379979573</v>
      </c>
      <c r="BZ19">
        <f>'Entero-E.coli'!BZ19/Species_Level_Aggregate_Counts!BZ$8</f>
        <v>0.50035385704175517</v>
      </c>
      <c r="CA19">
        <f>'Entero-E.coli'!CA19/Species_Level_Aggregate_Counts!CA$8</f>
        <v>0.68795811518324612</v>
      </c>
      <c r="CB19">
        <f>'Entero-E.coli'!CB19/Species_Level_Aggregate_Counts!CB$8</f>
        <v>0.33834586466165412</v>
      </c>
      <c r="CC19">
        <f>'Entero-E.coli'!CC19/Species_Level_Aggregate_Counts!CC$8</f>
        <v>0.89610389610389607</v>
      </c>
      <c r="CD19">
        <f>'Entero-E.coli'!CD19/Species_Level_Aggregate_Counts!CD$8</f>
        <v>0.76824946846208364</v>
      </c>
      <c r="CE19">
        <f>'Entero-E.coli'!CE19/Species_Level_Aggregate_Counts!CE$8</f>
        <v>0.38416612589227772</v>
      </c>
      <c r="CF19">
        <f>'Entero-E.coli'!CF19/Species_Level_Aggregate_Counts!CF$8</f>
        <v>0.29022465088038857</v>
      </c>
      <c r="CG19">
        <f>'Entero-E.coli'!CG19/Species_Level_Aggregate_Counts!CG$8</f>
        <v>0.54870665932856355</v>
      </c>
      <c r="CH19">
        <f>'Entero-E.coli'!CH19/Species_Level_Aggregate_Counts!CH$8</f>
        <v>0.2544776119402985</v>
      </c>
      <c r="CI19">
        <f>'Entero-E.coli'!CI19/Species_Level_Aggregate_Counts!CI$8</f>
        <v>0.47897553516819574</v>
      </c>
      <c r="CJ19">
        <f>'Entero-E.coli'!CJ19/Species_Level_Aggregate_Counts!CJ$8</f>
        <v>0.45420560747663552</v>
      </c>
      <c r="CK19">
        <f>'Entero-E.coli'!CK19/Species_Level_Aggregate_Counts!CK$8</f>
        <v>0.5575</v>
      </c>
      <c r="CL19">
        <f>'Entero-E.coli'!CL19/Species_Level_Aggregate_Counts!CL$8</f>
        <v>0.62011173184357538</v>
      </c>
      <c r="CM19">
        <f>'Entero-E.coli'!CM19/Species_Level_Aggregate_Counts!CM$8</f>
        <v>0.1588683351468988</v>
      </c>
      <c r="CN19">
        <f>'Entero-E.coli'!CN19/Species_Level_Aggregate_Counts!CN$8</f>
        <v>0.37969676994067236</v>
      </c>
      <c r="CO19">
        <f>'Entero-E.coli'!CO19/Species_Level_Aggregate_Counts!CO$8</f>
        <v>0.45518763796909495</v>
      </c>
      <c r="CP19">
        <f>'Entero-E.coli'!CP19/Species_Level_Aggregate_Counts!CP$8</f>
        <v>0.29644588045234249</v>
      </c>
      <c r="CQ19">
        <f>'Entero-E.coli'!CQ19/Species_Level_Aggregate_Counts!CQ$8</f>
        <v>0.26078431372549021</v>
      </c>
      <c r="CR19">
        <f>'Entero-E.coli'!CR19/Species_Level_Aggregate_Counts!CR$8</f>
        <v>0.23692992213570635</v>
      </c>
    </row>
    <row r="20" spans="1:96" x14ac:dyDescent="0.25">
      <c r="A20" t="str">
        <f>Family_Level_Aggregate_Counts1!A17</f>
        <v>Pseudomonadaceae</v>
      </c>
      <c r="B20">
        <f>'Entero-E.coli'!B20/Species_Level_Aggregate_Counts!B$8</f>
        <v>0.44436952124072826</v>
      </c>
      <c r="C20">
        <f>'Entero-E.coli'!C20/Species_Level_Aggregate_Counts!C$8</f>
        <v>0.84510532837670382</v>
      </c>
      <c r="D20">
        <f>'Entero-E.coli'!D20/Species_Level_Aggregate_Counts!D$8</f>
        <v>0.41284403669724773</v>
      </c>
      <c r="E20">
        <f>'Entero-E.coli'!E20/Species_Level_Aggregate_Counts!E$8</f>
        <v>0.68296943231441043</v>
      </c>
      <c r="F20">
        <f>'Entero-E.coli'!F20/Species_Level_Aggregate_Counts!F$8</f>
        <v>0.614100185528757</v>
      </c>
      <c r="G20">
        <f>'Entero-E.coli'!G20/Species_Level_Aggregate_Counts!G$8</f>
        <v>0.99205298013245036</v>
      </c>
      <c r="H20">
        <f>'Entero-E.coli'!H20/Species_Level_Aggregate_Counts!H$8</f>
        <v>0.43394495412844036</v>
      </c>
      <c r="I20">
        <f>'Entero-E.coli'!I20/Species_Level_Aggregate_Counts!I$8</f>
        <v>0.26504941599281223</v>
      </c>
      <c r="J20">
        <f>'Entero-E.coli'!J20/Species_Level_Aggregate_Counts!J$8</f>
        <v>0.35433789954337902</v>
      </c>
      <c r="K20">
        <f>'Entero-E.coli'!K20/Species_Level_Aggregate_Counts!K$8</f>
        <v>0.30653950953678472</v>
      </c>
      <c r="L20">
        <f>'Entero-E.coli'!L20/Species_Level_Aggregate_Counts!L$8</f>
        <v>0.34975369458128081</v>
      </c>
      <c r="M20">
        <f>'Entero-E.coli'!M20/Species_Level_Aggregate_Counts!M$8</f>
        <v>0.25866666666666666</v>
      </c>
      <c r="N20">
        <f>'Entero-E.coli'!N20/Species_Level_Aggregate_Counts!N$8</f>
        <v>0.27272727272727271</v>
      </c>
      <c r="O20">
        <f>'Entero-E.coli'!O20/Species_Level_Aggregate_Counts!O$8</f>
        <v>0.59773013871374525</v>
      </c>
      <c r="P20">
        <f>'Entero-E.coli'!P20/Species_Level_Aggregate_Counts!P$8</f>
        <v>0.4527503526093089</v>
      </c>
      <c r="Q20">
        <f>'Entero-E.coli'!Q20/Species_Level_Aggregate_Counts!Q$8</f>
        <v>0.15028901734104047</v>
      </c>
      <c r="R20">
        <f>'Entero-E.coli'!R20/Species_Level_Aggregate_Counts!R$8</f>
        <v>0.48590225563909772</v>
      </c>
      <c r="S20">
        <f>'Entero-E.coli'!S20/Species_Level_Aggregate_Counts!S$8</f>
        <v>0.17103984450923226</v>
      </c>
      <c r="T20">
        <f>'Entero-E.coli'!T20/Species_Level_Aggregate_Counts!T$8</f>
        <v>0.18518518518518517</v>
      </c>
      <c r="U20">
        <f>'Entero-E.coli'!U20/Species_Level_Aggregate_Counts!U$8</f>
        <v>0.30184049079754599</v>
      </c>
      <c r="V20">
        <f>'Entero-E.coli'!V20/Species_Level_Aggregate_Counts!V$8</f>
        <v>0.27969805323798175</v>
      </c>
      <c r="W20">
        <f>'Entero-E.coli'!W20/Species_Level_Aggregate_Counts!W$8</f>
        <v>0.53333333333333333</v>
      </c>
      <c r="X20">
        <f>'Entero-E.coli'!X20/Species_Level_Aggregate_Counts!X$8</f>
        <v>0.13555713271823988</v>
      </c>
      <c r="Y20">
        <f>'Entero-E.coli'!Y20/Species_Level_Aggregate_Counts!Y$8</f>
        <v>0.61452928094885095</v>
      </c>
      <c r="Z20">
        <f>'Entero-E.coli'!Z20/Species_Level_Aggregate_Counts!Z$8</f>
        <v>0.28969594594594594</v>
      </c>
      <c r="AA20">
        <f>'Entero-E.coli'!AA20/Species_Level_Aggregate_Counts!AA$8</f>
        <v>0.21391484942886813</v>
      </c>
      <c r="AB20">
        <f>'Entero-E.coli'!AB20/Species_Level_Aggregate_Counts!AB$8</f>
        <v>0.11837655016910936</v>
      </c>
      <c r="AC20">
        <f>'Entero-E.coli'!AC20/Species_Level_Aggregate_Counts!AC$8</f>
        <v>0.18640576725025745</v>
      </c>
      <c r="AD20">
        <f>'Entero-E.coli'!AD20/Species_Level_Aggregate_Counts!AD$8</f>
        <v>0.18688024408848208</v>
      </c>
      <c r="AE20">
        <f>'Entero-E.coli'!AE20/Species_Level_Aggregate_Counts!AE$8</f>
        <v>0.15641025641025641</v>
      </c>
      <c r="AF20">
        <f>'Entero-E.coli'!AF20/Species_Level_Aggregate_Counts!AF$8</f>
        <v>0.22195240407965031</v>
      </c>
      <c r="AG20">
        <f>'Entero-E.coli'!AG20/Species_Level_Aggregate_Counts!AG$8</f>
        <v>0.28236316246741966</v>
      </c>
      <c r="AH20">
        <f>'Entero-E.coli'!AH20/Species_Level_Aggregate_Counts!AH$8</f>
        <v>0.23755656108597284</v>
      </c>
      <c r="AI20">
        <f>'Entero-E.coli'!AI20/Species_Level_Aggregate_Counts!AI$8</f>
        <v>3.0719482619240096E-2</v>
      </c>
      <c r="AJ20">
        <f>'Entero-E.coli'!AJ20/Species_Level_Aggregate_Counts!AJ$8</f>
        <v>2.0255863539445629E-2</v>
      </c>
      <c r="AK20">
        <f>'Entero-E.coli'!AK20/Species_Level_Aggregate_Counts!AK$8</f>
        <v>0.24833887043189368</v>
      </c>
      <c r="AL20">
        <f>'Entero-E.coli'!AL20/Species_Level_Aggregate_Counts!AL$8</f>
        <v>0.28045574057843997</v>
      </c>
      <c r="AM20">
        <f>'Entero-E.coli'!AM20/Species_Level_Aggregate_Counts!AM$8</f>
        <v>1.8094089264173704E-2</v>
      </c>
      <c r="AN20">
        <f>'Entero-E.coli'!AN20/Species_Level_Aggregate_Counts!AN$8</f>
        <v>1.4993481095176011E-2</v>
      </c>
      <c r="AO20">
        <f>'Entero-E.coli'!AO20/Species_Level_Aggregate_Counts!AO$8</f>
        <v>0.21329639889196675</v>
      </c>
      <c r="AP20">
        <f>'Entero-E.coli'!AP20/Species_Level_Aggregate_Counts!AP$8</f>
        <v>0.26092384519350814</v>
      </c>
      <c r="AQ20">
        <f>'Entero-E.coli'!AQ20/Species_Level_Aggregate_Counts!AQ$8</f>
        <v>1.5193370165745856E-2</v>
      </c>
      <c r="AR20">
        <f>'Entero-E.coli'!AR20/Species_Level_Aggregate_Counts!AR$8</f>
        <v>1.2870012870012869E-2</v>
      </c>
      <c r="AS20">
        <f>'Entero-E.coli'!AS20/Species_Level_Aggregate_Counts!AS$8</f>
        <v>0.15995975855130784</v>
      </c>
      <c r="AT20">
        <f>'Entero-E.coli'!AT20/Species_Level_Aggregate_Counts!AT$8</f>
        <v>0.27236580516898606</v>
      </c>
      <c r="AU20">
        <f>'Entero-E.coli'!AU20/Species_Level_Aggregate_Counts!AU$8</f>
        <v>2.1220159151193633E-2</v>
      </c>
      <c r="AV20">
        <f>'Entero-E.coli'!AV20/Species_Level_Aggregate_Counts!AV$8</f>
        <v>1.4806980433632998E-2</v>
      </c>
      <c r="AW20">
        <f>'Entero-E.coli'!AW20/Species_Level_Aggregate_Counts!AW$8</f>
        <v>0.15984955336154208</v>
      </c>
      <c r="AX20">
        <f>'Entero-E.coli'!AX20/Species_Level_Aggregate_Counts!AX$8</f>
        <v>0.25</v>
      </c>
      <c r="AY20">
        <f>'Entero-E.coli'!AY20/Species_Level_Aggregate_Counts!AY$8</f>
        <v>6.8632189463508936E-2</v>
      </c>
      <c r="AZ20">
        <f>'Entero-E.coli'!AZ20/Species_Level_Aggregate_Counts!AZ$8</f>
        <v>2.8947368421052631E-2</v>
      </c>
      <c r="BA20">
        <f>'Entero-E.coli'!BA20/Species_Level_Aggregate_Counts!BA$8</f>
        <v>0.34648829431438127</v>
      </c>
      <c r="BB20">
        <f>'Entero-E.coli'!BB20/Species_Level_Aggregate_Counts!BB$8</f>
        <v>0.22571001494768311</v>
      </c>
      <c r="BC20">
        <f>'Entero-E.coli'!BC20/Species_Level_Aggregate_Counts!BC$8</f>
        <v>5.4444444444444441E-2</v>
      </c>
      <c r="BD20">
        <f>'Entero-E.coli'!BD20/Species_Level_Aggregate_Counts!BD$8</f>
        <v>1.7964071856287425E-2</v>
      </c>
      <c r="BE20">
        <f>'Entero-E.coli'!BE20/Species_Level_Aggregate_Counts!BE$8</f>
        <v>0.5143929912390488</v>
      </c>
      <c r="BF20">
        <f>'Entero-E.coli'!BF20/Species_Level_Aggregate_Counts!BF$8</f>
        <v>0.63636363636363635</v>
      </c>
      <c r="BG20">
        <f>'Entero-E.coli'!BG20/Species_Level_Aggregate_Counts!BG$8</f>
        <v>3.7428023032629557E-2</v>
      </c>
      <c r="BH20">
        <f>'Entero-E.coli'!BH20/Species_Level_Aggregate_Counts!BH$8</f>
        <v>5.4179566563467493E-3</v>
      </c>
      <c r="BI20">
        <f>'Entero-E.coli'!BI20/Species_Level_Aggregate_Counts!BI$8</f>
        <v>0.23361823361823361</v>
      </c>
      <c r="BJ20">
        <f>'Entero-E.coli'!BJ20/Species_Level_Aggregate_Counts!BJ$8</f>
        <v>0.15558510638297873</v>
      </c>
      <c r="BK20">
        <f>'Entero-E.coli'!BK20/Species_Level_Aggregate_Counts!BK$8</f>
        <v>2.4752475247524754E-2</v>
      </c>
      <c r="BL20">
        <f>'Entero-E.coli'!BL20/Species_Level_Aggregate_Counts!BL$8</f>
        <v>3.3140016570008283E-3</v>
      </c>
      <c r="BM20">
        <f>'Entero-E.coli'!BM20/Species_Level_Aggregate_Counts!BM$8</f>
        <v>0.27864077669902915</v>
      </c>
      <c r="BN20">
        <f>'Entero-E.coli'!BN20/Species_Level_Aggregate_Counts!BN$8</f>
        <v>0.11138613861386139</v>
      </c>
      <c r="BO20">
        <f>'Entero-E.coli'!BO20/Species_Level_Aggregate_Counts!BO$8</f>
        <v>2.8093366093366092</v>
      </c>
      <c r="BP20">
        <f>'Entero-E.coli'!BP20/Species_Level_Aggregate_Counts!BP$8</f>
        <v>3</v>
      </c>
      <c r="BQ20">
        <f>'Entero-E.coli'!BQ20/Species_Level_Aggregate_Counts!BQ$8</f>
        <v>4.4538790470372636</v>
      </c>
      <c r="BR20">
        <f>'Entero-E.coli'!BR20/Species_Level_Aggregate_Counts!BR$8</f>
        <v>3.4382957884427032</v>
      </c>
      <c r="BS20">
        <f>'Entero-E.coli'!BS20/Species_Level_Aggregate_Counts!BS$8</f>
        <v>3.6220196353436185</v>
      </c>
      <c r="BT20">
        <f>'Entero-E.coli'!BT20/Species_Level_Aggregate_Counts!BT$8</f>
        <v>2.6008251676121712</v>
      </c>
      <c r="BU20">
        <f>'Entero-E.coli'!BU20/Species_Level_Aggregate_Counts!BU$8</f>
        <v>4.2057522123893802</v>
      </c>
      <c r="BV20">
        <f>'Entero-E.coli'!BV20/Species_Level_Aggregate_Counts!BV$8</f>
        <v>3.4167278063096114</v>
      </c>
      <c r="BW20">
        <f>'Entero-E.coli'!BW20/Species_Level_Aggregate_Counts!BW$8</f>
        <v>0.7885232744783307</v>
      </c>
      <c r="BX20">
        <f>'Entero-E.coli'!BX20/Species_Level_Aggregate_Counts!BX$8</f>
        <v>0.97413793103448276</v>
      </c>
      <c r="BY20">
        <f>'Entero-E.coli'!BY20/Species_Level_Aggregate_Counts!BY$8</f>
        <v>0.83452502553626151</v>
      </c>
      <c r="BZ20">
        <f>'Entero-E.coli'!BZ20/Species_Level_Aggregate_Counts!BZ$8</f>
        <v>0.83722576079263977</v>
      </c>
      <c r="CA20">
        <f>'Entero-E.coli'!CA20/Species_Level_Aggregate_Counts!CA$8</f>
        <v>1.2010471204188482</v>
      </c>
      <c r="CB20">
        <f>'Entero-E.coli'!CB20/Species_Level_Aggregate_Counts!CB$8</f>
        <v>0.81087333718912669</v>
      </c>
      <c r="CC20">
        <f>'Entero-E.coli'!CC20/Species_Level_Aggregate_Counts!CC$8</f>
        <v>1.9617224880382775</v>
      </c>
      <c r="CD20">
        <f>'Entero-E.coli'!CD20/Species_Level_Aggregate_Counts!CD$8</f>
        <v>1.8433734939759037</v>
      </c>
      <c r="CE20">
        <f>'Entero-E.coli'!CE20/Species_Level_Aggregate_Counts!CE$8</f>
        <v>0.39454899415963662</v>
      </c>
      <c r="CF20">
        <f>'Entero-E.coli'!CF20/Species_Level_Aggregate_Counts!CF$8</f>
        <v>0.3910139647844566</v>
      </c>
      <c r="CG20">
        <f>'Entero-E.coli'!CG20/Species_Level_Aggregate_Counts!CG$8</f>
        <v>0.58833241607044584</v>
      </c>
      <c r="CH20">
        <f>'Entero-E.coli'!CH20/Species_Level_Aggregate_Counts!CH$8</f>
        <v>0.30746268656716419</v>
      </c>
      <c r="CI20">
        <f>'Entero-E.coli'!CI20/Species_Level_Aggregate_Counts!CI$8</f>
        <v>0.42584097859327219</v>
      </c>
      <c r="CJ20">
        <f>'Entero-E.coli'!CJ20/Species_Level_Aggregate_Counts!CJ$8</f>
        <v>0.37121495327102805</v>
      </c>
      <c r="CK20">
        <f>'Entero-E.coli'!CK20/Species_Level_Aggregate_Counts!CK$8</f>
        <v>1.0708333333333333</v>
      </c>
      <c r="CL20">
        <f>'Entero-E.coli'!CL20/Species_Level_Aggregate_Counts!CL$8</f>
        <v>1.1564245810055866</v>
      </c>
      <c r="CM20">
        <f>'Entero-E.coli'!CM20/Species_Level_Aggregate_Counts!CM$8</f>
        <v>0.31229597388465724</v>
      </c>
      <c r="CN20">
        <f>'Entero-E.coli'!CN20/Species_Level_Aggregate_Counts!CN$8</f>
        <v>0.32893869479235333</v>
      </c>
      <c r="CO20">
        <f>'Entero-E.coli'!CO20/Species_Level_Aggregate_Counts!CO$8</f>
        <v>0.26445916114790285</v>
      </c>
      <c r="CP20">
        <f>'Entero-E.coli'!CP20/Species_Level_Aggregate_Counts!CP$8</f>
        <v>0.27786752827140548</v>
      </c>
      <c r="CQ20">
        <f>'Entero-E.coli'!CQ20/Species_Level_Aggregate_Counts!CQ$8</f>
        <v>0.34313725490196079</v>
      </c>
      <c r="CR20">
        <f>'Entero-E.coli'!CR20/Species_Level_Aggregate_Counts!CR$8</f>
        <v>0.31701890989988879</v>
      </c>
    </row>
    <row r="21" spans="1:96" x14ac:dyDescent="0.25">
      <c r="A21" t="str">
        <f>Family_Level_Aggregate_Counts1!A18</f>
        <v>Pseudanabaenaceae</v>
      </c>
      <c r="B21">
        <f>'Entero-E.coli'!B21/Species_Level_Aggregate_Counts!B$8</f>
        <v>0.50775455158462579</v>
      </c>
      <c r="C21">
        <f>'Entero-E.coli'!C21/Species_Level_Aggregate_Counts!C$8</f>
        <v>0.95786864931846349</v>
      </c>
      <c r="D21">
        <f>'Entero-E.coli'!D21/Species_Level_Aggregate_Counts!D$8</f>
        <v>0.72060050041701418</v>
      </c>
      <c r="E21">
        <f>'Entero-E.coli'!E21/Species_Level_Aggregate_Counts!E$8</f>
        <v>0.7475982532751092</v>
      </c>
      <c r="F21">
        <f>'Entero-E.coli'!F21/Species_Level_Aggregate_Counts!F$8</f>
        <v>0.48051948051948051</v>
      </c>
      <c r="G21">
        <f>'Entero-E.coli'!G21/Species_Level_Aggregate_Counts!G$8</f>
        <v>0.9231788079470199</v>
      </c>
      <c r="H21">
        <f>'Entero-E.coli'!H21/Species_Level_Aggregate_Counts!H$8</f>
        <v>0.82660550458715598</v>
      </c>
      <c r="I21">
        <f>'Entero-E.coli'!I21/Species_Level_Aggregate_Counts!I$8</f>
        <v>0.69631626235399824</v>
      </c>
      <c r="J21">
        <f>'Entero-E.coli'!J21/Species_Level_Aggregate_Counts!J$8</f>
        <v>0.70593607305936068</v>
      </c>
      <c r="K21">
        <f>'Entero-E.coli'!K21/Species_Level_Aggregate_Counts!K$8</f>
        <v>0.52452316076294281</v>
      </c>
      <c r="L21">
        <f>'Entero-E.coli'!L21/Species_Level_Aggregate_Counts!L$8</f>
        <v>0.65147783251231528</v>
      </c>
      <c r="M21">
        <f>'Entero-E.coli'!M21/Species_Level_Aggregate_Counts!M$8</f>
        <v>0.46466666666666667</v>
      </c>
      <c r="N21">
        <f>'Entero-E.coli'!N21/Species_Level_Aggregate_Counts!N$8</f>
        <v>0.57097288676236047</v>
      </c>
      <c r="O21">
        <f>'Entero-E.coli'!O21/Species_Level_Aggregate_Counts!O$8</f>
        <v>0.61664564943253464</v>
      </c>
      <c r="P21">
        <f>'Entero-E.coli'!P21/Species_Level_Aggregate_Counts!P$8</f>
        <v>0.88293370944992944</v>
      </c>
      <c r="Q21">
        <f>'Entero-E.coli'!Q21/Species_Level_Aggregate_Counts!Q$8</f>
        <v>0.34104046242774566</v>
      </c>
      <c r="R21">
        <f>'Entero-E.coli'!R21/Species_Level_Aggregate_Counts!R$8</f>
        <v>0.86654135338345861</v>
      </c>
      <c r="S21">
        <f>'Entero-E.coli'!S21/Species_Level_Aggregate_Counts!S$8</f>
        <v>0.86588921282798836</v>
      </c>
      <c r="T21">
        <f>'Entero-E.coli'!T21/Species_Level_Aggregate_Counts!T$8</f>
        <v>1.068287037037037</v>
      </c>
      <c r="U21">
        <f>'Entero-E.coli'!U21/Species_Level_Aggregate_Counts!U$8</f>
        <v>0.98159509202453987</v>
      </c>
      <c r="V21">
        <f>'Entero-E.coli'!V21/Species_Level_Aggregate_Counts!V$8</f>
        <v>0.61104489471593171</v>
      </c>
      <c r="W21">
        <f>'Entero-E.coli'!W21/Species_Level_Aggregate_Counts!W$8</f>
        <v>0.91604938271604941</v>
      </c>
      <c r="X21">
        <f>'Entero-E.coli'!X21/Species_Level_Aggregate_Counts!X$8</f>
        <v>0.68914123491838186</v>
      </c>
      <c r="Y21">
        <f>'Entero-E.coli'!Y21/Species_Level_Aggregate_Counts!Y$8</f>
        <v>0.84803558191252781</v>
      </c>
      <c r="Z21">
        <f>'Entero-E.coli'!Z21/Species_Level_Aggregate_Counts!Z$8</f>
        <v>0.55405405405405406</v>
      </c>
      <c r="AA21">
        <f>'Entero-E.coli'!AA21/Species_Level_Aggregate_Counts!AA$8</f>
        <v>0.55555555555555558</v>
      </c>
      <c r="AB21">
        <f>'Entero-E.coli'!AB21/Species_Level_Aggregate_Counts!AB$8</f>
        <v>0.55693348365276207</v>
      </c>
      <c r="AC21">
        <f>'Entero-E.coli'!AC21/Species_Level_Aggregate_Counts!AC$8</f>
        <v>0.60247167868177132</v>
      </c>
      <c r="AD21">
        <f>'Entero-E.coli'!AD21/Species_Level_Aggregate_Counts!AD$8</f>
        <v>0.4401220442410374</v>
      </c>
      <c r="AE21">
        <f>'Entero-E.coli'!AE21/Species_Level_Aggregate_Counts!AE$8</f>
        <v>0.52051282051282055</v>
      </c>
      <c r="AF21">
        <f>'Entero-E.coli'!AF21/Species_Level_Aggregate_Counts!AF$8</f>
        <v>0.44439048081593008</v>
      </c>
      <c r="AG21">
        <f>'Entero-E.coli'!AG21/Species_Level_Aggregate_Counts!AG$8</f>
        <v>0.472632493483927</v>
      </c>
      <c r="AH21">
        <f>'Entero-E.coli'!AH21/Species_Level_Aggregate_Counts!AH$8</f>
        <v>0.50452488687782804</v>
      </c>
      <c r="AI21">
        <f>'Entero-E.coli'!AI21/Species_Level_Aggregate_Counts!AI$8</f>
        <v>1.1624898949070332</v>
      </c>
      <c r="AJ21">
        <f>'Entero-E.coli'!AJ21/Species_Level_Aggregate_Counts!AJ$8</f>
        <v>0.86140724946695091</v>
      </c>
      <c r="AK21">
        <f>'Entero-E.coli'!AK21/Species_Level_Aggregate_Counts!AK$8</f>
        <v>0.65033222591362128</v>
      </c>
      <c r="AL21">
        <f>'Entero-E.coli'!AL21/Species_Level_Aggregate_Counts!AL$8</f>
        <v>0.75109553023663456</v>
      </c>
      <c r="AM21">
        <f>'Entero-E.coli'!AM21/Species_Level_Aggregate_Counts!AM$8</f>
        <v>1.0012062726176116</v>
      </c>
      <c r="AN21">
        <f>'Entero-E.coli'!AN21/Species_Level_Aggregate_Counts!AN$8</f>
        <v>0.75488917861799221</v>
      </c>
      <c r="AO21">
        <f>'Entero-E.coli'!AO21/Species_Level_Aggregate_Counts!AO$8</f>
        <v>0.81301939058171746</v>
      </c>
      <c r="AP21">
        <f>'Entero-E.coli'!AP21/Species_Level_Aggregate_Counts!AP$8</f>
        <v>0.70536828963795251</v>
      </c>
      <c r="AQ21">
        <f>'Entero-E.coli'!AQ21/Species_Level_Aggregate_Counts!AQ$8</f>
        <v>0.61602209944751385</v>
      </c>
      <c r="AR21">
        <f>'Entero-E.coli'!AR21/Species_Level_Aggregate_Counts!AR$8</f>
        <v>0.74388674388674392</v>
      </c>
      <c r="AS21">
        <f>'Entero-E.coli'!AS21/Species_Level_Aggregate_Counts!AS$8</f>
        <v>0.59456740442655931</v>
      </c>
      <c r="AT21">
        <f>'Entero-E.coli'!AT21/Species_Level_Aggregate_Counts!AT$8</f>
        <v>0.56660039761431413</v>
      </c>
      <c r="AU21">
        <f>'Entero-E.coli'!AU21/Species_Level_Aggregate_Counts!AU$8</f>
        <v>0.61936339522546424</v>
      </c>
      <c r="AV21">
        <f>'Entero-E.coli'!AV21/Species_Level_Aggregate_Counts!AV$8</f>
        <v>0.41723955579058697</v>
      </c>
      <c r="AW21">
        <f>'Entero-E.coli'!AW21/Species_Level_Aggregate_Counts!AW$8</f>
        <v>0.66760695815702864</v>
      </c>
      <c r="AX21">
        <f>'Entero-E.coli'!AX21/Species_Level_Aggregate_Counts!AX$8</f>
        <v>0.56166666666666665</v>
      </c>
      <c r="AY21">
        <f>'Entero-E.coli'!AY21/Species_Level_Aggregate_Counts!AY$8</f>
        <v>0.76075398743354272</v>
      </c>
      <c r="AZ21">
        <f>'Entero-E.coli'!AZ21/Species_Level_Aggregate_Counts!AZ$8</f>
        <v>0.78736842105263161</v>
      </c>
      <c r="BA21">
        <f>'Entero-E.coli'!BA21/Species_Level_Aggregate_Counts!BA$8</f>
        <v>0.70903010033444813</v>
      </c>
      <c r="BB21">
        <f>'Entero-E.coli'!BB21/Species_Level_Aggregate_Counts!BB$8</f>
        <v>0.57100149476831086</v>
      </c>
      <c r="BC21">
        <f>'Entero-E.coli'!BC21/Species_Level_Aggregate_Counts!BC$8</f>
        <v>0.78666666666666663</v>
      </c>
      <c r="BD21">
        <f>'Entero-E.coli'!BD21/Species_Level_Aggregate_Counts!BD$8</f>
        <v>0.74650698602794407</v>
      </c>
      <c r="BE21">
        <f>'Entero-E.coli'!BE21/Species_Level_Aggregate_Counts!BE$8</f>
        <v>0.57571964956195243</v>
      </c>
      <c r="BF21">
        <f>'Entero-E.coli'!BF21/Species_Level_Aggregate_Counts!BF$8</f>
        <v>1.036682615629984</v>
      </c>
      <c r="BG21">
        <f>'Entero-E.coli'!BG21/Species_Level_Aggregate_Counts!BG$8</f>
        <v>0.94241842610364679</v>
      </c>
      <c r="BH21">
        <f>'Entero-E.coli'!BH21/Species_Level_Aggregate_Counts!BH$8</f>
        <v>0.77941176470588236</v>
      </c>
      <c r="BI21">
        <f>'Entero-E.coli'!BI21/Species_Level_Aggregate_Counts!BI$8</f>
        <v>0.70288970288970287</v>
      </c>
      <c r="BJ21">
        <f>'Entero-E.coli'!BJ21/Species_Level_Aggregate_Counts!BJ$8</f>
        <v>0.77194148936170215</v>
      </c>
      <c r="BK21">
        <f>'Entero-E.coli'!BK21/Species_Level_Aggregate_Counts!BK$8</f>
        <v>0.62466246624662469</v>
      </c>
      <c r="BL21">
        <f>'Entero-E.coli'!BL21/Species_Level_Aggregate_Counts!BL$8</f>
        <v>0.56338028169014087</v>
      </c>
      <c r="BM21">
        <f>'Entero-E.coli'!BM21/Species_Level_Aggregate_Counts!BM$8</f>
        <v>0.74660194174757277</v>
      </c>
      <c r="BN21">
        <f>'Entero-E.coli'!BN21/Species_Level_Aggregate_Counts!BN$8</f>
        <v>0.62561881188118806</v>
      </c>
      <c r="BO21">
        <f>'Entero-E.coli'!BO21/Species_Level_Aggregate_Counts!BO$8</f>
        <v>0.9031941031941032</v>
      </c>
      <c r="BP21">
        <f>'Entero-E.coli'!BP21/Species_Level_Aggregate_Counts!BP$8</f>
        <v>0.71714285714285719</v>
      </c>
      <c r="BQ21">
        <f>'Entero-E.coli'!BQ21/Species_Level_Aggregate_Counts!BQ$8</f>
        <v>0.85033598045204639</v>
      </c>
      <c r="BR21">
        <f>'Entero-E.coli'!BR21/Species_Level_Aggregate_Counts!BR$8</f>
        <v>0.70421155729676788</v>
      </c>
      <c r="BS21">
        <f>'Entero-E.coli'!BS21/Species_Level_Aggregate_Counts!BS$8</f>
        <v>0.66129032258064513</v>
      </c>
      <c r="BT21">
        <f>'Entero-E.coli'!BT21/Species_Level_Aggregate_Counts!BT$8</f>
        <v>0.55801959773078902</v>
      </c>
      <c r="BU21">
        <f>'Entero-E.coli'!BU21/Species_Level_Aggregate_Counts!BU$8</f>
        <v>0.65929203539823011</v>
      </c>
      <c r="BV21">
        <f>'Entero-E.coli'!BV21/Species_Level_Aggregate_Counts!BV$8</f>
        <v>0.63462949376375644</v>
      </c>
      <c r="BW21">
        <f>'Entero-E.coli'!BW21/Species_Level_Aggregate_Counts!BW$8</f>
        <v>0.826645264847512</v>
      </c>
      <c r="BX21">
        <f>'Entero-E.coli'!BX21/Species_Level_Aggregate_Counts!BX$8</f>
        <v>0.72413793103448276</v>
      </c>
      <c r="BY21">
        <f>'Entero-E.coli'!BY21/Species_Level_Aggregate_Counts!BY$8</f>
        <v>0.44688457609805926</v>
      </c>
      <c r="BZ21">
        <f>'Entero-E.coli'!BZ21/Species_Level_Aggregate_Counts!BZ$8</f>
        <v>0.4302901627742392</v>
      </c>
      <c r="CA21">
        <f>'Entero-E.coli'!CA21/Species_Level_Aggregate_Counts!CA$8</f>
        <v>0.71099476439790577</v>
      </c>
      <c r="CB21">
        <f>'Entero-E.coli'!CB21/Species_Level_Aggregate_Counts!CB$8</f>
        <v>0.56159629843840375</v>
      </c>
      <c r="CC21">
        <f>'Entero-E.coli'!CC21/Species_Level_Aggregate_Counts!CC$8</f>
        <v>0.68967874231032122</v>
      </c>
      <c r="CD21">
        <f>'Entero-E.coli'!CD21/Species_Level_Aggregate_Counts!CD$8</f>
        <v>0.57973068745570522</v>
      </c>
      <c r="CE21">
        <f>'Entero-E.coli'!CE21/Species_Level_Aggregate_Counts!CE$8</f>
        <v>0.52433484750162229</v>
      </c>
      <c r="CF21">
        <f>'Entero-E.coli'!CF21/Species_Level_Aggregate_Counts!CF$8</f>
        <v>0.52155434122647237</v>
      </c>
      <c r="CG21">
        <f>'Entero-E.coli'!CG21/Species_Level_Aggregate_Counts!CG$8</f>
        <v>0.47220693450742984</v>
      </c>
      <c r="CH21">
        <f>'Entero-E.coli'!CH21/Species_Level_Aggregate_Counts!CH$8</f>
        <v>0.5477611940298508</v>
      </c>
      <c r="CI21">
        <f>'Entero-E.coli'!CI21/Species_Level_Aggregate_Counts!CI$8</f>
        <v>0.46100917431192662</v>
      </c>
      <c r="CJ21">
        <f>'Entero-E.coli'!CJ21/Species_Level_Aggregate_Counts!CJ$8</f>
        <v>0.45158878504672895</v>
      </c>
      <c r="CK21">
        <f>'Entero-E.coli'!CK21/Species_Level_Aggregate_Counts!CK$8</f>
        <v>0.49833333333333335</v>
      </c>
      <c r="CL21">
        <f>'Entero-E.coli'!CL21/Species_Level_Aggregate_Counts!CL$8</f>
        <v>0.58419792498004786</v>
      </c>
      <c r="CM21">
        <f>'Entero-E.coli'!CM21/Species_Level_Aggregate_Counts!CM$8</f>
        <v>0.48911860718171923</v>
      </c>
      <c r="CN21">
        <f>'Entero-E.coli'!CN21/Species_Level_Aggregate_Counts!CN$8</f>
        <v>0.37310481212920238</v>
      </c>
      <c r="CO21">
        <f>'Entero-E.coli'!CO21/Species_Level_Aggregate_Counts!CO$8</f>
        <v>0.42604856512141281</v>
      </c>
      <c r="CP21">
        <f>'Entero-E.coli'!CP21/Species_Level_Aggregate_Counts!CP$8</f>
        <v>0.50565428109854604</v>
      </c>
      <c r="CQ21">
        <f>'Entero-E.coli'!CQ21/Species_Level_Aggregate_Counts!CQ$8</f>
        <v>0.43202614379084969</v>
      </c>
      <c r="CR21">
        <f>'Entero-E.coli'!CR21/Species_Level_Aggregate_Counts!CR$8</f>
        <v>0.31479421579532813</v>
      </c>
    </row>
    <row r="22" spans="1:96" x14ac:dyDescent="0.25">
      <c r="A22" t="str">
        <f>Family_Level_Aggregate_Counts1!A19</f>
        <v>Campylobacteraceae</v>
      </c>
      <c r="B22">
        <f>'Entero-E.coli'!B22/Species_Level_Aggregate_Counts!B$8</f>
        <v>0.51584625758597435</v>
      </c>
      <c r="C22">
        <f>'Entero-E.coli'!C22/Species_Level_Aggregate_Counts!C$8</f>
        <v>1.3308550185873607</v>
      </c>
      <c r="D22">
        <f>'Entero-E.coli'!D22/Species_Level_Aggregate_Counts!D$8</f>
        <v>0.78065054211843199</v>
      </c>
      <c r="E22">
        <f>'Entero-E.coli'!E22/Species_Level_Aggregate_Counts!E$8</f>
        <v>0.91004366812227078</v>
      </c>
      <c r="F22">
        <f>'Entero-E.coli'!F22/Species_Level_Aggregate_Counts!F$8</f>
        <v>1.3784786641929498</v>
      </c>
      <c r="G22">
        <f>'Entero-E.coli'!G22/Species_Level_Aggregate_Counts!G$8</f>
        <v>2.2251655629139071</v>
      </c>
      <c r="H22">
        <f>'Entero-E.coli'!H22/Species_Level_Aggregate_Counts!H$8</f>
        <v>0.41009174311926605</v>
      </c>
      <c r="I22">
        <f>'Entero-E.coli'!I22/Species_Level_Aggregate_Counts!I$8</f>
        <v>0.73764600179694517</v>
      </c>
      <c r="J22">
        <f>'Entero-E.coli'!J22/Species_Level_Aggregate_Counts!J$8</f>
        <v>0.37625570776255707</v>
      </c>
      <c r="K22">
        <f>'Entero-E.coli'!K22/Species_Level_Aggregate_Counts!K$8</f>
        <v>0.64713896457765663</v>
      </c>
      <c r="L22">
        <f>'Entero-E.coli'!L22/Species_Level_Aggregate_Counts!L$8</f>
        <v>0.63669950738916259</v>
      </c>
      <c r="M22">
        <f>'Entero-E.coli'!M22/Species_Level_Aggregate_Counts!M$8</f>
        <v>0.46133333333333332</v>
      </c>
      <c r="N22">
        <f>'Entero-E.coli'!N22/Species_Level_Aggregate_Counts!N$8</f>
        <v>2.9505582137161084</v>
      </c>
      <c r="O22">
        <f>'Entero-E.coli'!O22/Species_Level_Aggregate_Counts!O$8</f>
        <v>1.0252206809583859</v>
      </c>
      <c r="P22">
        <f>'Entero-E.coli'!P22/Species_Level_Aggregate_Counts!P$8</f>
        <v>0.85190409026798308</v>
      </c>
      <c r="Q22">
        <f>'Entero-E.coli'!Q22/Species_Level_Aggregate_Counts!Q$8</f>
        <v>0.2832369942196532</v>
      </c>
      <c r="R22">
        <f>'Entero-E.coli'!R22/Species_Level_Aggregate_Counts!R$8</f>
        <v>1.1672932330827068</v>
      </c>
      <c r="S22">
        <f>'Entero-E.coli'!S22/Species_Level_Aggregate_Counts!S$8</f>
        <v>0.33236151603498543</v>
      </c>
      <c r="T22">
        <f>'Entero-E.coli'!T22/Species_Level_Aggregate_Counts!T$8</f>
        <v>1.0451388888888888</v>
      </c>
      <c r="U22">
        <f>'Entero-E.coli'!U22/Species_Level_Aggregate_Counts!U$8</f>
        <v>0.87975460122699389</v>
      </c>
      <c r="V22">
        <f>'Entero-E.coli'!V22/Species_Level_Aggregate_Counts!V$8</f>
        <v>1.10885975367501</v>
      </c>
      <c r="W22">
        <f>'Entero-E.coli'!W22/Species_Level_Aggregate_Counts!W$8</f>
        <v>1.2024691358024691</v>
      </c>
      <c r="X22">
        <f>'Entero-E.coli'!X22/Species_Level_Aggregate_Counts!X$8</f>
        <v>0.49751596877217885</v>
      </c>
      <c r="Y22">
        <f>'Entero-E.coli'!Y22/Species_Level_Aggregate_Counts!Y$8</f>
        <v>0.93106004447739066</v>
      </c>
      <c r="Z22">
        <f>'Entero-E.coli'!Z22/Species_Level_Aggregate_Counts!Z$8</f>
        <v>0.74746621621621623</v>
      </c>
      <c r="AA22">
        <f>'Entero-E.coli'!AA22/Species_Level_Aggregate_Counts!AA$8</f>
        <v>0.53478712357217029</v>
      </c>
      <c r="AB22">
        <f>'Entero-E.coli'!AB22/Species_Level_Aggregate_Counts!AB$8</f>
        <v>0.35851183765501693</v>
      </c>
      <c r="AC22">
        <f>'Entero-E.coli'!AC22/Species_Level_Aggregate_Counts!AC$8</f>
        <v>0.31513903192584963</v>
      </c>
      <c r="AD22">
        <f>'Entero-E.coli'!AD22/Species_Level_Aggregate_Counts!AD$8</f>
        <v>0.44622425629290619</v>
      </c>
      <c r="AE22">
        <f>'Entero-E.coli'!AE22/Species_Level_Aggregate_Counts!AE$8</f>
        <v>0.53162393162393162</v>
      </c>
      <c r="AF22">
        <f>'Entero-E.coli'!AF22/Species_Level_Aggregate_Counts!AF$8</f>
        <v>0.57017969888295283</v>
      </c>
      <c r="AG22">
        <f>'Entero-E.coli'!AG22/Species_Level_Aggregate_Counts!AG$8</f>
        <v>0.52041702867072115</v>
      </c>
      <c r="AH22">
        <f>'Entero-E.coli'!AH22/Species_Level_Aggregate_Counts!AH$8</f>
        <v>0.40158371040723984</v>
      </c>
      <c r="AI22">
        <f>'Entero-E.coli'!AI22/Species_Level_Aggregate_Counts!AI$8</f>
        <v>0.72594987873888439</v>
      </c>
      <c r="AJ22">
        <f>'Entero-E.coli'!AJ22/Species_Level_Aggregate_Counts!AJ$8</f>
        <v>0.72068230277185497</v>
      </c>
      <c r="AK22">
        <f>'Entero-E.coli'!AK22/Species_Level_Aggregate_Counts!AK$8</f>
        <v>1.3039867109634551</v>
      </c>
      <c r="AL22">
        <f>'Entero-E.coli'!AL22/Species_Level_Aggregate_Counts!AL$8</f>
        <v>1.5065731814198071</v>
      </c>
      <c r="AM22">
        <f>'Entero-E.coli'!AM22/Species_Level_Aggregate_Counts!AM$8</f>
        <v>1.249698431845597</v>
      </c>
      <c r="AN22">
        <f>'Entero-E.coli'!AN22/Species_Level_Aggregate_Counts!AN$8</f>
        <v>0.41069100391134289</v>
      </c>
      <c r="AO22">
        <f>'Entero-E.coli'!AO22/Species_Level_Aggregate_Counts!AO$8</f>
        <v>0.82756232686980613</v>
      </c>
      <c r="AP22">
        <f>'Entero-E.coli'!AP22/Species_Level_Aggregate_Counts!AP$8</f>
        <v>0.92759051186017483</v>
      </c>
      <c r="AQ22">
        <f>'Entero-E.coli'!AQ22/Species_Level_Aggregate_Counts!AQ$8</f>
        <v>0.32182320441988949</v>
      </c>
      <c r="AR22">
        <f>'Entero-E.coli'!AR22/Species_Level_Aggregate_Counts!AR$8</f>
        <v>0.27670527670527673</v>
      </c>
      <c r="AS22">
        <f>'Entero-E.coli'!AS22/Species_Level_Aggregate_Counts!AS$8</f>
        <v>0.36720321931589539</v>
      </c>
      <c r="AT22">
        <f>'Entero-E.coli'!AT22/Species_Level_Aggregate_Counts!AT$8</f>
        <v>0.58946322067594437</v>
      </c>
      <c r="AU22">
        <f>'Entero-E.coli'!AU22/Species_Level_Aggregate_Counts!AU$8</f>
        <v>0.31962864721485412</v>
      </c>
      <c r="AV22">
        <f>'Entero-E.coli'!AV22/Species_Level_Aggregate_Counts!AV$8</f>
        <v>0.21417239555790588</v>
      </c>
      <c r="AW22">
        <f>'Entero-E.coli'!AW22/Species_Level_Aggregate_Counts!AW$8</f>
        <v>0.20169252468265161</v>
      </c>
      <c r="AX22">
        <f>'Entero-E.coli'!AX22/Species_Level_Aggregate_Counts!AX$8</f>
        <v>0.35166666666666668</v>
      </c>
      <c r="AY22">
        <f>'Entero-E.coli'!AY22/Species_Level_Aggregate_Counts!AY$8</f>
        <v>1.6520057999033348</v>
      </c>
      <c r="AZ22">
        <f>'Entero-E.coli'!AZ22/Species_Level_Aggregate_Counts!AZ$8</f>
        <v>0.88368421052631574</v>
      </c>
      <c r="BA22">
        <f>'Entero-E.coli'!BA22/Species_Level_Aggregate_Counts!BA$8</f>
        <v>3.5551839464882944</v>
      </c>
      <c r="BB22">
        <f>'Entero-E.coli'!BB22/Species_Level_Aggregate_Counts!BB$8</f>
        <v>2.8789237668161434</v>
      </c>
      <c r="BC22">
        <f>'Entero-E.coli'!BC22/Species_Level_Aggregate_Counts!BC$8</f>
        <v>0.46666666666666667</v>
      </c>
      <c r="BD22">
        <f>'Entero-E.coli'!BD22/Species_Level_Aggregate_Counts!BD$8</f>
        <v>0.36127744510978044</v>
      </c>
      <c r="BE22">
        <f>'Entero-E.coli'!BE22/Species_Level_Aggregate_Counts!BE$8</f>
        <v>1.6295369211514392</v>
      </c>
      <c r="BF22">
        <f>'Entero-E.coli'!BF22/Species_Level_Aggregate_Counts!BF$8</f>
        <v>2.0239234449760763</v>
      </c>
      <c r="BG22">
        <f>'Entero-E.coli'!BG22/Species_Level_Aggregate_Counts!BG$8</f>
        <v>0.30518234165067176</v>
      </c>
      <c r="BH22">
        <f>'Entero-E.coli'!BH22/Species_Level_Aggregate_Counts!BH$8</f>
        <v>0.23142414860681115</v>
      </c>
      <c r="BI22">
        <f>'Entero-E.coli'!BI22/Species_Level_Aggregate_Counts!BI$8</f>
        <v>0.37159137159137157</v>
      </c>
      <c r="BJ22">
        <f>'Entero-E.coli'!BJ22/Species_Level_Aggregate_Counts!BJ$8</f>
        <v>0.35771276595744683</v>
      </c>
      <c r="BK22">
        <f>'Entero-E.coli'!BK22/Species_Level_Aggregate_Counts!BK$8</f>
        <v>0.15436543654365437</v>
      </c>
      <c r="BL22">
        <f>'Entero-E.coli'!BL22/Species_Level_Aggregate_Counts!BL$8</f>
        <v>0.1632145816072908</v>
      </c>
      <c r="BM22">
        <f>'Entero-E.coli'!BM22/Species_Level_Aggregate_Counts!BM$8</f>
        <v>0.33106796116504855</v>
      </c>
      <c r="BN22">
        <f>'Entero-E.coli'!BN22/Species_Level_Aggregate_Counts!BN$8</f>
        <v>0.15037128712871287</v>
      </c>
      <c r="BO22">
        <f>'Entero-E.coli'!BO22/Species_Level_Aggregate_Counts!BO$8</f>
        <v>1.3651105651105651</v>
      </c>
      <c r="BP22">
        <f>'Entero-E.coli'!BP22/Species_Level_Aggregate_Counts!BP$8</f>
        <v>2.0014285714285713</v>
      </c>
      <c r="BQ22">
        <f>'Entero-E.coli'!BQ22/Species_Level_Aggregate_Counts!BQ$8</f>
        <v>0.93036041539401348</v>
      </c>
      <c r="BR22">
        <f>'Entero-E.coli'!BR22/Species_Level_Aggregate_Counts!BR$8</f>
        <v>0.99363369245837418</v>
      </c>
      <c r="BS22">
        <f>'Entero-E.coli'!BS22/Species_Level_Aggregate_Counts!BS$8</f>
        <v>0.67321178120617109</v>
      </c>
      <c r="BT22">
        <f>'Entero-E.coli'!BT22/Species_Level_Aggregate_Counts!BT$8</f>
        <v>0.81949458483754511</v>
      </c>
      <c r="BU22">
        <f>'Entero-E.coli'!BU22/Species_Level_Aggregate_Counts!BU$8</f>
        <v>0.79203539823008851</v>
      </c>
      <c r="BV22">
        <f>'Entero-E.coli'!BV22/Species_Level_Aggregate_Counts!BV$8</f>
        <v>0.79457079970652966</v>
      </c>
      <c r="BW22">
        <f>'Entero-E.coli'!BW22/Species_Level_Aggregate_Counts!BW$8</f>
        <v>0.3258426966292135</v>
      </c>
      <c r="BX22">
        <f>'Entero-E.coli'!BX22/Species_Level_Aggregate_Counts!BX$8</f>
        <v>0.50775862068965516</v>
      </c>
      <c r="BY22">
        <f>'Entero-E.coli'!BY22/Species_Level_Aggregate_Counts!BY$8</f>
        <v>0.30490296220633301</v>
      </c>
      <c r="BZ22">
        <f>'Entero-E.coli'!BZ22/Species_Level_Aggregate_Counts!BZ$8</f>
        <v>0.60509554140127386</v>
      </c>
      <c r="CA22">
        <f>'Entero-E.coli'!CA22/Species_Level_Aggregate_Counts!CA$8</f>
        <v>0.21780104712041884</v>
      </c>
      <c r="CB22">
        <f>'Entero-E.coli'!CB22/Species_Level_Aggregate_Counts!CB$8</f>
        <v>0.23423944476576056</v>
      </c>
      <c r="CC22">
        <f>'Entero-E.coli'!CC22/Species_Level_Aggregate_Counts!CC$8</f>
        <v>0.24538619275461382</v>
      </c>
      <c r="CD22">
        <f>'Entero-E.coli'!CD22/Species_Level_Aggregate_Counts!CD$8</f>
        <v>0.24734231041814317</v>
      </c>
      <c r="CE22">
        <f>'Entero-E.coli'!CE22/Species_Level_Aggregate_Counts!CE$8</f>
        <v>0.16028552887735237</v>
      </c>
      <c r="CF22">
        <f>'Entero-E.coli'!CF22/Species_Level_Aggregate_Counts!CF$8</f>
        <v>0.20279295689131754</v>
      </c>
      <c r="CG22">
        <f>'Entero-E.coli'!CG22/Species_Level_Aggregate_Counts!CG$8</f>
        <v>0.28233351678591084</v>
      </c>
      <c r="CH22">
        <f>'Entero-E.coli'!CH22/Species_Level_Aggregate_Counts!CH$8</f>
        <v>0.36417910447761193</v>
      </c>
      <c r="CI22">
        <f>'Entero-E.coli'!CI22/Species_Level_Aggregate_Counts!CI$8</f>
        <v>0.12538226299694188</v>
      </c>
      <c r="CJ22">
        <f>'Entero-E.coli'!CJ22/Species_Level_Aggregate_Counts!CJ$8</f>
        <v>0.14429906542056076</v>
      </c>
      <c r="CK22">
        <f>'Entero-E.coli'!CK22/Species_Level_Aggregate_Counts!CK$8</f>
        <v>0.13166666666666665</v>
      </c>
      <c r="CL22">
        <f>'Entero-E.coli'!CL22/Species_Level_Aggregate_Counts!CL$8</f>
        <v>0.17717478052673583</v>
      </c>
      <c r="CM22">
        <f>'Entero-E.coli'!CM22/Species_Level_Aggregate_Counts!CM$8</f>
        <v>0.10663764961915125</v>
      </c>
      <c r="CN22">
        <f>'Entero-E.coli'!CN22/Species_Level_Aggregate_Counts!CN$8</f>
        <v>0.22610415293342123</v>
      </c>
      <c r="CO22">
        <f>'Entero-E.coli'!CO22/Species_Level_Aggregate_Counts!CO$8</f>
        <v>0.16777041942604856</v>
      </c>
      <c r="CP22">
        <f>'Entero-E.coli'!CP22/Species_Level_Aggregate_Counts!CP$8</f>
        <v>0.34410339256865913</v>
      </c>
      <c r="CQ22">
        <f>'Entero-E.coli'!CQ22/Species_Level_Aggregate_Counts!CQ$8</f>
        <v>6.6013071895424838E-2</v>
      </c>
      <c r="CR22">
        <f>'Entero-E.coli'!CR22/Species_Level_Aggregate_Counts!CR$8</f>
        <v>8.5650723025583977E-2</v>
      </c>
    </row>
    <row r="23" spans="1:96" x14ac:dyDescent="0.25">
      <c r="A23" t="str">
        <f>Family_Level_Aggregate_Counts1!A20</f>
        <v>Veillonellaceae</v>
      </c>
      <c r="B23">
        <f>'Entero-E.coli'!B23/Species_Level_Aggregate_Counts!B$8</f>
        <v>0.4342548887390425</v>
      </c>
      <c r="C23">
        <f>'Entero-E.coli'!C23/Species_Level_Aggregate_Counts!C$8</f>
        <v>0.82527881040892193</v>
      </c>
      <c r="D23">
        <f>'Entero-E.coli'!D23/Species_Level_Aggregate_Counts!D$8</f>
        <v>0.61134278565471223</v>
      </c>
      <c r="E23">
        <f>'Entero-E.coli'!E23/Species_Level_Aggregate_Counts!E$8</f>
        <v>0.51965065502183405</v>
      </c>
      <c r="F23">
        <f>'Entero-E.coli'!F23/Species_Level_Aggregate_Counts!F$8</f>
        <v>0.44341372912801486</v>
      </c>
      <c r="G23">
        <f>'Entero-E.coli'!G23/Species_Level_Aggregate_Counts!G$8</f>
        <v>0.8304635761589404</v>
      </c>
      <c r="H23">
        <f>'Entero-E.coli'!H23/Species_Level_Aggregate_Counts!H$8</f>
        <v>0.76330275229357802</v>
      </c>
      <c r="I23">
        <f>'Entero-E.coli'!I23/Species_Level_Aggregate_Counts!I$8</f>
        <v>0.52470799640610966</v>
      </c>
      <c r="J23">
        <f>'Entero-E.coli'!J23/Species_Level_Aggregate_Counts!J$8</f>
        <v>1.0474885844748858</v>
      </c>
      <c r="K23">
        <f>'Entero-E.coli'!K23/Species_Level_Aggregate_Counts!K$8</f>
        <v>1.1130790190735695</v>
      </c>
      <c r="L23">
        <f>'Entero-E.coli'!L23/Species_Level_Aggregate_Counts!L$8</f>
        <v>0.75246305418719217</v>
      </c>
      <c r="M23">
        <f>'Entero-E.coli'!M23/Species_Level_Aggregate_Counts!M$8</f>
        <v>0.56733333333333336</v>
      </c>
      <c r="N23">
        <f>'Entero-E.coli'!N23/Species_Level_Aggregate_Counts!N$8</f>
        <v>0.45933014354066987</v>
      </c>
      <c r="O23">
        <f>'Entero-E.coli'!O23/Species_Level_Aggregate_Counts!O$8</f>
        <v>0.46406052963430011</v>
      </c>
      <c r="P23">
        <f>'Entero-E.coli'!P23/Species_Level_Aggregate_Counts!P$8</f>
        <v>0.59943582510578275</v>
      </c>
      <c r="Q23">
        <f>'Entero-E.coli'!Q23/Species_Level_Aggregate_Counts!Q$8</f>
        <v>0.31406551059730248</v>
      </c>
      <c r="R23">
        <f>'Entero-E.coli'!R23/Species_Level_Aggregate_Counts!R$8</f>
        <v>0.51597744360902253</v>
      </c>
      <c r="S23">
        <f>'Entero-E.coli'!S23/Species_Level_Aggregate_Counts!S$8</f>
        <v>0.57240038872691934</v>
      </c>
      <c r="T23">
        <f>'Entero-E.coli'!T23/Species_Level_Aggregate_Counts!T$8</f>
        <v>0.89467592592592593</v>
      </c>
      <c r="U23">
        <f>'Entero-E.coli'!U23/Species_Level_Aggregate_Counts!U$8</f>
        <v>0.78159509202453992</v>
      </c>
      <c r="V23">
        <f>'Entero-E.coli'!V23/Species_Level_Aggregate_Counts!V$8</f>
        <v>0.45848232022248708</v>
      </c>
      <c r="W23">
        <f>'Entero-E.coli'!W23/Species_Level_Aggregate_Counts!W$8</f>
        <v>0.81728395061728398</v>
      </c>
      <c r="X23">
        <f>'Entero-E.coli'!X23/Species_Level_Aggregate_Counts!X$8</f>
        <v>0.66784953867991481</v>
      </c>
      <c r="Y23">
        <f>'Entero-E.coli'!Y23/Species_Level_Aggregate_Counts!Y$8</f>
        <v>0.63454410674573758</v>
      </c>
      <c r="Z23">
        <f>'Entero-E.coli'!Z23/Species_Level_Aggregate_Counts!Z$8</f>
        <v>0.41131756756756754</v>
      </c>
      <c r="AA23">
        <f>'Entero-E.coli'!AA23/Species_Level_Aggregate_Counts!AA$8</f>
        <v>1.0218068535825544</v>
      </c>
      <c r="AB23">
        <f>'Entero-E.coli'!AB23/Species_Level_Aggregate_Counts!AB$8</f>
        <v>0.92108229988726043</v>
      </c>
      <c r="AC23">
        <f>'Entero-E.coli'!AC23/Species_Level_Aggregate_Counts!AC$8</f>
        <v>0.70236869207003094</v>
      </c>
      <c r="AD23">
        <f>'Entero-E.coli'!AD23/Species_Level_Aggregate_Counts!AD$8</f>
        <v>0.85202135774218157</v>
      </c>
      <c r="AE23">
        <f>'Entero-E.coli'!AE23/Species_Level_Aggregate_Counts!AE$8</f>
        <v>0.4128205128205128</v>
      </c>
      <c r="AF23">
        <f>'Entero-E.coli'!AF23/Species_Level_Aggregate_Counts!AF$8</f>
        <v>0.2583778533268577</v>
      </c>
      <c r="AG23">
        <f>'Entero-E.coli'!AG23/Species_Level_Aggregate_Counts!AG$8</f>
        <v>0.35360556038227631</v>
      </c>
      <c r="AH23">
        <f>'Entero-E.coli'!AH23/Species_Level_Aggregate_Counts!AH$8</f>
        <v>0.27941176470588236</v>
      </c>
      <c r="AI23">
        <f>'Entero-E.coli'!AI23/Species_Level_Aggregate_Counts!AI$8</f>
        <v>0.95311236863379145</v>
      </c>
      <c r="AJ23">
        <f>'Entero-E.coli'!AJ23/Species_Level_Aggregate_Counts!AJ$8</f>
        <v>0.81769722814498935</v>
      </c>
      <c r="AK23">
        <f>'Entero-E.coli'!AK23/Species_Level_Aggregate_Counts!AK$8</f>
        <v>0.52159468438538203</v>
      </c>
      <c r="AL23">
        <f>'Entero-E.coli'!AL23/Species_Level_Aggregate_Counts!AL$8</f>
        <v>0.5477651183172656</v>
      </c>
      <c r="AM23">
        <f>'Entero-E.coli'!AM23/Species_Level_Aggregate_Counts!AM$8</f>
        <v>0.96984318455971052</v>
      </c>
      <c r="AN23">
        <f>'Entero-E.coli'!AN23/Species_Level_Aggregate_Counts!AN$8</f>
        <v>0.73272490221642761</v>
      </c>
      <c r="AO23">
        <f>'Entero-E.coli'!AO23/Species_Level_Aggregate_Counts!AO$8</f>
        <v>0.63711911357340723</v>
      </c>
      <c r="AP23">
        <f>'Entero-E.coli'!AP23/Species_Level_Aggregate_Counts!AP$8</f>
        <v>0.52059925093632964</v>
      </c>
      <c r="AQ23">
        <f>'Entero-E.coli'!AQ23/Species_Level_Aggregate_Counts!AQ$8</f>
        <v>0.91160220994475138</v>
      </c>
      <c r="AR23">
        <f>'Entero-E.coli'!AR23/Species_Level_Aggregate_Counts!AR$8</f>
        <v>0.88288288288288286</v>
      </c>
      <c r="AS23">
        <f>'Entero-E.coli'!AS23/Species_Level_Aggregate_Counts!AS$8</f>
        <v>0.62575452716297786</v>
      </c>
      <c r="AT23">
        <f>'Entero-E.coli'!AT23/Species_Level_Aggregate_Counts!AT$8</f>
        <v>0.61133200795228626</v>
      </c>
      <c r="AU23">
        <f>'Entero-E.coli'!AU23/Species_Level_Aggregate_Counts!AU$8</f>
        <v>0.64323607427055707</v>
      </c>
      <c r="AV23">
        <f>'Entero-E.coli'!AV23/Species_Level_Aggregate_Counts!AV$8</f>
        <v>0.38075092543627709</v>
      </c>
      <c r="AW23">
        <f>'Entero-E.coli'!AW23/Species_Level_Aggregate_Counts!AW$8</f>
        <v>0.34931828866948755</v>
      </c>
      <c r="AX23">
        <f>'Entero-E.coli'!AX23/Species_Level_Aggregate_Counts!AX$8</f>
        <v>0.36222222222222222</v>
      </c>
      <c r="AY23">
        <f>'Entero-E.coli'!AY23/Species_Level_Aggregate_Counts!AY$8</f>
        <v>0.69308844852585794</v>
      </c>
      <c r="AZ23">
        <f>'Entero-E.coli'!AZ23/Species_Level_Aggregate_Counts!AZ$8</f>
        <v>0.71526315789473682</v>
      </c>
      <c r="BA23">
        <f>'Entero-E.coli'!BA23/Species_Level_Aggregate_Counts!BA$8</f>
        <v>0.47558528428093644</v>
      </c>
      <c r="BB23">
        <f>'Entero-E.coli'!BB23/Species_Level_Aggregate_Counts!BB$8</f>
        <v>0.35874439461883406</v>
      </c>
      <c r="BC23">
        <f>'Entero-E.coli'!BC23/Species_Level_Aggregate_Counts!BC$8</f>
        <v>0.7088888888888889</v>
      </c>
      <c r="BD23">
        <f>'Entero-E.coli'!BD23/Species_Level_Aggregate_Counts!BD$8</f>
        <v>0.69860279441117767</v>
      </c>
      <c r="BE23">
        <f>'Entero-E.coli'!BE23/Species_Level_Aggregate_Counts!BE$8</f>
        <v>0.46683354192740928</v>
      </c>
      <c r="BF23">
        <f>'Entero-E.coli'!BF23/Species_Level_Aggregate_Counts!BF$8</f>
        <v>0.92982456140350878</v>
      </c>
      <c r="BG23">
        <f>'Entero-E.coli'!BG23/Species_Level_Aggregate_Counts!BG$8</f>
        <v>0.91170825335892514</v>
      </c>
      <c r="BH23">
        <f>'Entero-E.coli'!BH23/Species_Level_Aggregate_Counts!BH$8</f>
        <v>0.83049535603715174</v>
      </c>
      <c r="BI23">
        <f>'Entero-E.coli'!BI23/Species_Level_Aggregate_Counts!BI$8</f>
        <v>0.61090761090761092</v>
      </c>
      <c r="BJ23">
        <f>'Entero-E.coli'!BJ23/Species_Level_Aggregate_Counts!BJ$8</f>
        <v>0.63696808510638303</v>
      </c>
      <c r="BK23">
        <f>'Entero-E.coli'!BK23/Species_Level_Aggregate_Counts!BK$8</f>
        <v>0.44284428442844287</v>
      </c>
      <c r="BL23">
        <f>'Entero-E.coli'!BL23/Species_Level_Aggregate_Counts!BL$8</f>
        <v>0.64043082021541009</v>
      </c>
      <c r="BM23">
        <f>'Entero-E.coli'!BM23/Species_Level_Aggregate_Counts!BM$8</f>
        <v>0.46990291262135925</v>
      </c>
      <c r="BN23">
        <f>'Entero-E.coli'!BN23/Species_Level_Aggregate_Counts!BN$8</f>
        <v>0.36014851485148514</v>
      </c>
      <c r="BO23">
        <f>'Entero-E.coli'!BO23/Species_Level_Aggregate_Counts!BO$8</f>
        <v>0.62997542997542999</v>
      </c>
      <c r="BP23">
        <f>'Entero-E.coli'!BP23/Species_Level_Aggregate_Counts!BP$8</f>
        <v>0.44285714285714284</v>
      </c>
      <c r="BQ23">
        <f>'Entero-E.coli'!BQ23/Species_Level_Aggregate_Counts!BQ$8</f>
        <v>0.55894929749541844</v>
      </c>
      <c r="BR23">
        <f>'Entero-E.coli'!BR23/Species_Level_Aggregate_Counts!BR$8</f>
        <v>0.46963761018609207</v>
      </c>
      <c r="BS23">
        <f>'Entero-E.coli'!BS23/Species_Level_Aggregate_Counts!BS$8</f>
        <v>0.43127629733520334</v>
      </c>
      <c r="BT23">
        <f>'Entero-E.coli'!BT23/Species_Level_Aggregate_Counts!BT$8</f>
        <v>0.33006704486848892</v>
      </c>
      <c r="BU23">
        <f>'Entero-E.coli'!BU23/Species_Level_Aggregate_Counts!BU$8</f>
        <v>0.40044247787610621</v>
      </c>
      <c r="BV23">
        <f>'Entero-E.coli'!BV23/Species_Level_Aggregate_Counts!BV$8</f>
        <v>0.42993396918561994</v>
      </c>
      <c r="BW23">
        <f>'Entero-E.coli'!BW23/Species_Level_Aggregate_Counts!BW$8</f>
        <v>0.7792937399678973</v>
      </c>
      <c r="BX23">
        <f>'Entero-E.coli'!BX23/Species_Level_Aggregate_Counts!BX$8</f>
        <v>0.68189655172413788</v>
      </c>
      <c r="BY23">
        <f>'Entero-E.coli'!BY23/Species_Level_Aggregate_Counts!BY$8</f>
        <v>0.44075587334014299</v>
      </c>
      <c r="BZ23">
        <f>'Entero-E.coli'!BZ23/Species_Level_Aggregate_Counts!BZ$8</f>
        <v>0.43453644727530077</v>
      </c>
      <c r="CA23">
        <f>'Entero-E.coli'!CA23/Species_Level_Aggregate_Counts!CA$8</f>
        <v>0.58219895287958112</v>
      </c>
      <c r="CB23">
        <f>'Entero-E.coli'!CB23/Species_Level_Aggregate_Counts!CB$8</f>
        <v>0.53267784846732213</v>
      </c>
      <c r="CC23">
        <f>'Entero-E.coli'!CC23/Species_Level_Aggregate_Counts!CC$8</f>
        <v>0.58373205741626799</v>
      </c>
      <c r="CD23">
        <f>'Entero-E.coli'!CD23/Species_Level_Aggregate_Counts!CD$8</f>
        <v>0.53012048192771088</v>
      </c>
      <c r="CE23">
        <f>'Entero-E.coli'!CE23/Species_Level_Aggregate_Counts!CE$8</f>
        <v>0.80597014925373134</v>
      </c>
      <c r="CF23">
        <f>'Entero-E.coli'!CF23/Species_Level_Aggregate_Counts!CF$8</f>
        <v>0.79113539769277474</v>
      </c>
      <c r="CG23">
        <f>'Entero-E.coli'!CG23/Species_Level_Aggregate_Counts!CG$8</f>
        <v>0.83489268024215735</v>
      </c>
      <c r="CH23">
        <f>'Entero-E.coli'!CH23/Species_Level_Aggregate_Counts!CH$8</f>
        <v>0.56343283582089554</v>
      </c>
      <c r="CI23">
        <f>'Entero-E.coli'!CI23/Species_Level_Aggregate_Counts!CI$8</f>
        <v>0.52828746177370034</v>
      </c>
      <c r="CJ23">
        <f>'Entero-E.coli'!CJ23/Species_Level_Aggregate_Counts!CJ$8</f>
        <v>0.60785046728971959</v>
      </c>
      <c r="CK23">
        <f>'Entero-E.coli'!CK23/Species_Level_Aggregate_Counts!CK$8</f>
        <v>0.81833333333333336</v>
      </c>
      <c r="CL23">
        <f>'Entero-E.coli'!CL23/Species_Level_Aggregate_Counts!CL$8</f>
        <v>0.78770949720670391</v>
      </c>
      <c r="CM23">
        <f>'Entero-E.coli'!CM23/Species_Level_Aggregate_Counts!CM$8</f>
        <v>0.43035908596300326</v>
      </c>
      <c r="CN23">
        <f>'Entero-E.coli'!CN23/Species_Level_Aggregate_Counts!CN$8</f>
        <v>0.41067897165458139</v>
      </c>
      <c r="CO23">
        <f>'Entero-E.coli'!CO23/Species_Level_Aggregate_Counts!CO$8</f>
        <v>0.39028697571743931</v>
      </c>
      <c r="CP23">
        <f>'Entero-E.coli'!CP23/Species_Level_Aggregate_Counts!CP$8</f>
        <v>0.38126009693053314</v>
      </c>
      <c r="CQ23">
        <f>'Entero-E.coli'!CQ23/Species_Level_Aggregate_Counts!CQ$8</f>
        <v>0.37973856209150325</v>
      </c>
      <c r="CR23">
        <f>'Entero-E.coli'!CR23/Species_Level_Aggregate_Counts!CR$8</f>
        <v>0.27919911012235815</v>
      </c>
    </row>
    <row r="24" spans="1:96" x14ac:dyDescent="0.25">
      <c r="A24" t="str">
        <f>Family_Level_Aggregate_Counts1!A21</f>
        <v>Fusobacteriaceae</v>
      </c>
      <c r="B24">
        <f>'Entero-E.coli'!B24/Species_Level_Aggregate_Counts!B$8</f>
        <v>0.45178691840863117</v>
      </c>
      <c r="C24">
        <f>'Entero-E.coli'!C24/Species_Level_Aggregate_Counts!C$8</f>
        <v>1.9578686493184634</v>
      </c>
      <c r="D24">
        <f>'Entero-E.coli'!D24/Species_Level_Aggregate_Counts!D$8</f>
        <v>0.78148457047539621</v>
      </c>
      <c r="E24">
        <f>'Entero-E.coli'!E24/Species_Level_Aggregate_Counts!E$8</f>
        <v>0.66375545851528384</v>
      </c>
      <c r="F24">
        <f>'Entero-E.coli'!F24/Species_Level_Aggregate_Counts!F$8</f>
        <v>1.059369202226345</v>
      </c>
      <c r="G24">
        <f>'Entero-E.coli'!G24/Species_Level_Aggregate_Counts!G$8</f>
        <v>1.5178807947019868</v>
      </c>
      <c r="H24">
        <f>'Entero-E.coli'!H24/Species_Level_Aggregate_Counts!H$8</f>
        <v>0.13027522935779817</v>
      </c>
      <c r="I24">
        <f>'Entero-E.coli'!I24/Species_Level_Aggregate_Counts!I$8</f>
        <v>9.2542677448337829E-2</v>
      </c>
      <c r="J24">
        <f>'Entero-E.coli'!J24/Species_Level_Aggregate_Counts!J$8</f>
        <v>0.14520547945205478</v>
      </c>
      <c r="K24">
        <f>'Entero-E.coli'!K24/Species_Level_Aggregate_Counts!K$8</f>
        <v>8.9918256130790186E-2</v>
      </c>
      <c r="L24">
        <f>'Entero-E.coli'!L24/Species_Level_Aggregate_Counts!L$8</f>
        <v>0.17364532019704434</v>
      </c>
      <c r="M24">
        <f>'Entero-E.coli'!M24/Species_Level_Aggregate_Counts!M$8</f>
        <v>9.8666666666666666E-2</v>
      </c>
      <c r="N24">
        <f>'Entero-E.coli'!N24/Species_Level_Aggregate_Counts!N$8</f>
        <v>3.8277511961722487E-2</v>
      </c>
      <c r="O24">
        <f>'Entero-E.coli'!O24/Species_Level_Aggregate_Counts!O$8</f>
        <v>8.0706179066834804E-2</v>
      </c>
      <c r="P24">
        <f>'Entero-E.coli'!P24/Species_Level_Aggregate_Counts!P$8</f>
        <v>6.9111424541607902E-2</v>
      </c>
      <c r="Q24">
        <f>'Entero-E.coli'!Q24/Species_Level_Aggregate_Counts!Q$8</f>
        <v>2.119460500963391E-2</v>
      </c>
      <c r="R24">
        <f>'Entero-E.coli'!R24/Species_Level_Aggregate_Counts!R$8</f>
        <v>7.2368421052631582E-2</v>
      </c>
      <c r="S24">
        <f>'Entero-E.coli'!S24/Species_Level_Aggregate_Counts!S$8</f>
        <v>6.0252672497570457E-2</v>
      </c>
      <c r="T24">
        <f>'Entero-E.coli'!T24/Species_Level_Aggregate_Counts!T$8</f>
        <v>0.34375</v>
      </c>
      <c r="U24">
        <f>'Entero-E.coli'!U24/Species_Level_Aggregate_Counts!U$8</f>
        <v>0.31779141104294478</v>
      </c>
      <c r="V24">
        <f>'Entero-E.coli'!V24/Species_Level_Aggregate_Counts!V$8</f>
        <v>0.95470798569725868</v>
      </c>
      <c r="W24">
        <f>'Entero-E.coli'!W24/Species_Level_Aggregate_Counts!W$8</f>
        <v>0.4345679012345679</v>
      </c>
      <c r="X24">
        <f>'Entero-E.coli'!X24/Species_Level_Aggregate_Counts!X$8</f>
        <v>0.24485450674237047</v>
      </c>
      <c r="Y24">
        <f>'Entero-E.coli'!Y24/Species_Level_Aggregate_Counts!Y$8</f>
        <v>0.93921423276501115</v>
      </c>
      <c r="Z24">
        <f>'Entero-E.coli'!Z24/Species_Level_Aggregate_Counts!Z$8</f>
        <v>0.87753378378378377</v>
      </c>
      <c r="AA24">
        <f>'Entero-E.coli'!AA24/Species_Level_Aggregate_Counts!AA$8</f>
        <v>9.0342679127725853E-2</v>
      </c>
      <c r="AB24">
        <f>'Entero-E.coli'!AB24/Species_Level_Aggregate_Counts!AB$8</f>
        <v>9.1319052987598653E-2</v>
      </c>
      <c r="AC24">
        <f>'Entero-E.coli'!AC24/Species_Level_Aggregate_Counts!AC$8</f>
        <v>0.45829042224510813</v>
      </c>
      <c r="AD24">
        <f>'Entero-E.coli'!AD24/Species_Level_Aggregate_Counts!AD$8</f>
        <v>0.2585812356979405</v>
      </c>
      <c r="AE24">
        <f>'Entero-E.coli'!AE24/Species_Level_Aggregate_Counts!AE$8</f>
        <v>3.5042735042735043E-2</v>
      </c>
      <c r="AF24">
        <f>'Entero-E.coli'!AF24/Species_Level_Aggregate_Counts!AF$8</f>
        <v>5.5366682855755224E-2</v>
      </c>
      <c r="AG24">
        <f>'Entero-E.coli'!AG24/Species_Level_Aggregate_Counts!AG$8</f>
        <v>2.4326672458731539E-2</v>
      </c>
      <c r="AH24">
        <f>'Entero-E.coli'!AH24/Species_Level_Aggregate_Counts!AH$8</f>
        <v>0.26470588235294118</v>
      </c>
      <c r="AI24">
        <f>'Entero-E.coli'!AI24/Species_Level_Aggregate_Counts!AI$8</f>
        <v>1.2126111560226353E-2</v>
      </c>
      <c r="AJ24">
        <f>'Entero-E.coli'!AJ24/Species_Level_Aggregate_Counts!AJ$8</f>
        <v>2.5586353944562899E-2</v>
      </c>
      <c r="AK24">
        <f>'Entero-E.coli'!AK24/Species_Level_Aggregate_Counts!AK$8</f>
        <v>0.94684385382059799</v>
      </c>
      <c r="AL24">
        <f>'Entero-E.coli'!AL24/Species_Level_Aggregate_Counts!AL$8</f>
        <v>0.99211218229623133</v>
      </c>
      <c r="AM24">
        <f>'Entero-E.coli'!AM24/Species_Level_Aggregate_Counts!AM$8</f>
        <v>7.2376357056694813E-3</v>
      </c>
      <c r="AN24">
        <f>'Entero-E.coli'!AN24/Species_Level_Aggregate_Counts!AN$8</f>
        <v>7.8226857887874843E-3</v>
      </c>
      <c r="AO24">
        <f>'Entero-E.coli'!AO24/Species_Level_Aggregate_Counts!AO$8</f>
        <v>0.96675900277008309</v>
      </c>
      <c r="AP24">
        <f>'Entero-E.coli'!AP24/Species_Level_Aggregate_Counts!AP$8</f>
        <v>1.1023720349563046</v>
      </c>
      <c r="AQ24">
        <f>'Entero-E.coli'!AQ24/Species_Level_Aggregate_Counts!AQ$8</f>
        <v>2.7624309392265192E-3</v>
      </c>
      <c r="AR24">
        <f>'Entero-E.coli'!AR24/Species_Level_Aggregate_Counts!AR$8</f>
        <v>6.4350064350064346E-3</v>
      </c>
      <c r="AS24">
        <f>'Entero-E.coli'!AS24/Species_Level_Aggregate_Counts!AS$8</f>
        <v>0.64185110663983902</v>
      </c>
      <c r="AT24">
        <f>'Entero-E.coli'!AT24/Species_Level_Aggregate_Counts!AT$8</f>
        <v>0.61530815109343939</v>
      </c>
      <c r="AU24">
        <f>'Entero-E.coli'!AU24/Species_Level_Aggregate_Counts!AU$8</f>
        <v>2.6525198938992041E-3</v>
      </c>
      <c r="AV24">
        <f>'Entero-E.coli'!AV24/Species_Level_Aggregate_Counts!AV$8</f>
        <v>1.0576414595452142E-3</v>
      </c>
      <c r="AW24">
        <f>'Entero-E.coli'!AW24/Species_Level_Aggregate_Counts!AW$8</f>
        <v>0.20592383638928069</v>
      </c>
      <c r="AX24">
        <f>'Entero-E.coli'!AX24/Species_Level_Aggregate_Counts!AX$8</f>
        <v>2.5555555555555557E-2</v>
      </c>
      <c r="AY24">
        <f>'Entero-E.coli'!AY24/Species_Level_Aggregate_Counts!AY$8</f>
        <v>1.3533107781536975E-2</v>
      </c>
      <c r="AZ24">
        <f>'Entero-E.coli'!AZ24/Species_Level_Aggregate_Counts!AZ$8</f>
        <v>6.3157894736842104E-3</v>
      </c>
      <c r="BA24">
        <f>'Entero-E.coli'!BA24/Species_Level_Aggregate_Counts!BA$8</f>
        <v>1.3364548494983277</v>
      </c>
      <c r="BB24">
        <f>'Entero-E.coli'!BB24/Species_Level_Aggregate_Counts!BB$8</f>
        <v>1.1001494768310911</v>
      </c>
      <c r="BC24">
        <f>'Entero-E.coli'!BC24/Species_Level_Aggregate_Counts!BC$8</f>
        <v>4.4444444444444444E-3</v>
      </c>
      <c r="BD24">
        <f>'Entero-E.coli'!BD24/Species_Level_Aggregate_Counts!BD$8</f>
        <v>9.9800399201596798E-4</v>
      </c>
      <c r="BE24">
        <f>'Entero-E.coli'!BE24/Species_Level_Aggregate_Counts!BE$8</f>
        <v>0.97622027534418021</v>
      </c>
      <c r="BF24">
        <f>'Entero-E.coli'!BF24/Species_Level_Aggregate_Counts!BF$8</f>
        <v>1.9074960127591707</v>
      </c>
      <c r="BG24">
        <f>'Entero-E.coli'!BG24/Species_Level_Aggregate_Counts!BG$8</f>
        <v>9.5969289827255275E-4</v>
      </c>
      <c r="BH24">
        <f>'Entero-E.coli'!BH24/Species_Level_Aggregate_Counts!BH$8</f>
        <v>2.3219814241486067E-3</v>
      </c>
      <c r="BI24">
        <f>'Entero-E.coli'!BI24/Species_Level_Aggregate_Counts!BI$8</f>
        <v>0.73829873829873827</v>
      </c>
      <c r="BJ24">
        <f>'Entero-E.coli'!BJ24/Species_Level_Aggregate_Counts!BJ$8</f>
        <v>0.46609042553191488</v>
      </c>
      <c r="BK24">
        <f>'Entero-E.coli'!BK24/Species_Level_Aggregate_Counts!BK$8</f>
        <v>7.2007200720072004E-3</v>
      </c>
      <c r="BL24">
        <f>'Entero-E.coli'!BL24/Species_Level_Aggregate_Counts!BL$8</f>
        <v>1.6570008285004142E-3</v>
      </c>
      <c r="BM24">
        <f>'Entero-E.coli'!BM24/Species_Level_Aggregate_Counts!BM$8</f>
        <v>0.2203883495145631</v>
      </c>
      <c r="BN24">
        <f>'Entero-E.coli'!BN24/Species_Level_Aggregate_Counts!BN$8</f>
        <v>0.17636138613861385</v>
      </c>
      <c r="BO24">
        <f>'Entero-E.coli'!BO24/Species_Level_Aggregate_Counts!BO$8</f>
        <v>1.0717444717444717</v>
      </c>
      <c r="BP24">
        <f>'Entero-E.coli'!BP24/Species_Level_Aggregate_Counts!BP$8</f>
        <v>0.87571428571428567</v>
      </c>
      <c r="BQ24">
        <f>'Entero-E.coli'!BQ24/Species_Level_Aggregate_Counts!BQ$8</f>
        <v>0.48197923029932804</v>
      </c>
      <c r="BR24">
        <f>'Entero-E.coli'!BR24/Species_Level_Aggregate_Counts!BR$8</f>
        <v>0.58472086190009798</v>
      </c>
      <c r="BS24">
        <f>'Entero-E.coli'!BS24/Species_Level_Aggregate_Counts!BS$8</f>
        <v>1.0708274894810659</v>
      </c>
      <c r="BT24">
        <f>'Entero-E.coli'!BT24/Species_Level_Aggregate_Counts!BT$8</f>
        <v>0.69468798349664773</v>
      </c>
      <c r="BU24">
        <f>'Entero-E.coli'!BU24/Species_Level_Aggregate_Counts!BU$8</f>
        <v>1.0973451327433628</v>
      </c>
      <c r="BV24">
        <f>'Entero-E.coli'!BV24/Species_Level_Aggregate_Counts!BV$8</f>
        <v>1.1966250917094645</v>
      </c>
      <c r="BW24">
        <f>'Entero-E.coli'!BW24/Species_Level_Aggregate_Counts!BW$8</f>
        <v>0.61958266452648481</v>
      </c>
      <c r="BX24">
        <f>'Entero-E.coli'!BX24/Species_Level_Aggregate_Counts!BX$8</f>
        <v>0.63879310344827589</v>
      </c>
      <c r="BY24">
        <f>'Entero-E.coli'!BY24/Species_Level_Aggregate_Counts!BY$8</f>
        <v>0.74004085801838615</v>
      </c>
      <c r="BZ24">
        <f>'Entero-E.coli'!BZ24/Species_Level_Aggregate_Counts!BZ$8</f>
        <v>0.88322717622080682</v>
      </c>
      <c r="CA24">
        <f>'Entero-E.coli'!CA24/Species_Level_Aggregate_Counts!CA$8</f>
        <v>1.130890052356021</v>
      </c>
      <c r="CB24">
        <f>'Entero-E.coli'!CB24/Species_Level_Aggregate_Counts!CB$8</f>
        <v>0.63562753036437247</v>
      </c>
      <c r="CC24">
        <f>'Entero-E.coli'!CC24/Species_Level_Aggregate_Counts!CC$8</f>
        <v>1.3390293916609706</v>
      </c>
      <c r="CD24">
        <f>'Entero-E.coli'!CD24/Species_Level_Aggregate_Counts!CD$8</f>
        <v>1.1516654854712969</v>
      </c>
      <c r="CE24">
        <f>'Entero-E.coli'!CE24/Species_Level_Aggregate_Counts!CE$8</f>
        <v>0.57365347177157688</v>
      </c>
      <c r="CF24">
        <f>'Entero-E.coli'!CF24/Species_Level_Aggregate_Counts!CF$8</f>
        <v>0.48937462052216152</v>
      </c>
      <c r="CG24">
        <f>'Entero-E.coli'!CG24/Species_Level_Aggregate_Counts!CG$8</f>
        <v>0.95652173913043481</v>
      </c>
      <c r="CH24">
        <f>'Entero-E.coli'!CH24/Species_Level_Aggregate_Counts!CH$8</f>
        <v>0.41641791044776122</v>
      </c>
      <c r="CI24">
        <f>'Entero-E.coli'!CI24/Species_Level_Aggregate_Counts!CI$8</f>
        <v>0.88990825688073394</v>
      </c>
      <c r="CJ24">
        <f>'Entero-E.coli'!CJ24/Species_Level_Aggregate_Counts!CJ$8</f>
        <v>0.79626168224299065</v>
      </c>
      <c r="CK24">
        <f>'Entero-E.coli'!CK24/Species_Level_Aggregate_Counts!CK$8</f>
        <v>0.87333333333333329</v>
      </c>
      <c r="CL24">
        <f>'Entero-E.coli'!CL24/Species_Level_Aggregate_Counts!CL$8</f>
        <v>1.0630486831604149</v>
      </c>
      <c r="CM24">
        <f>'Entero-E.coli'!CM24/Species_Level_Aggregate_Counts!CM$8</f>
        <v>0.24483133841131666</v>
      </c>
      <c r="CN24">
        <f>'Entero-E.coli'!CN24/Species_Level_Aggregate_Counts!CN$8</f>
        <v>0.6216216216216216</v>
      </c>
      <c r="CO24">
        <f>'Entero-E.coli'!CO24/Species_Level_Aggregate_Counts!CO$8</f>
        <v>0.72891832229580578</v>
      </c>
      <c r="CP24">
        <f>'Entero-E.coli'!CP24/Species_Level_Aggregate_Counts!CP$8</f>
        <v>0.54765751211631664</v>
      </c>
      <c r="CQ24">
        <f>'Entero-E.coli'!CQ24/Species_Level_Aggregate_Counts!CQ$8</f>
        <v>0.43137254901960786</v>
      </c>
      <c r="CR24">
        <f>'Entero-E.coli'!CR24/Species_Level_Aggregate_Counts!CR$8</f>
        <v>0.36929922135706339</v>
      </c>
    </row>
    <row r="25" spans="1:96" x14ac:dyDescent="0.25">
      <c r="A25" t="str">
        <f>Family_Level_Aggregate_Counts1!A22</f>
        <v>Flexibacteraceae</v>
      </c>
      <c r="B25">
        <f>'Entero-E.coli'!B25/Species_Level_Aggregate_Counts!B$8</f>
        <v>0.54281861092380312</v>
      </c>
      <c r="C25">
        <f>'Entero-E.coli'!C25/Species_Level_Aggregate_Counts!C$8</f>
        <v>0.9417596034696406</v>
      </c>
      <c r="D25">
        <f>'Entero-E.coli'!D25/Species_Level_Aggregate_Counts!D$8</f>
        <v>0.67222685571309426</v>
      </c>
      <c r="E25">
        <f>'Entero-E.coli'!E25/Species_Level_Aggregate_Counts!E$8</f>
        <v>0.64890829694323149</v>
      </c>
      <c r="F25">
        <f>'Entero-E.coli'!F25/Species_Level_Aggregate_Counts!F$8</f>
        <v>0.60482374768089053</v>
      </c>
      <c r="G25">
        <f>'Entero-E.coli'!G25/Species_Level_Aggregate_Counts!G$8</f>
        <v>1.0225165562913907</v>
      </c>
      <c r="H25">
        <f>'Entero-E.coli'!H25/Species_Level_Aggregate_Counts!H$8</f>
        <v>0.89816513761467887</v>
      </c>
      <c r="I25">
        <f>'Entero-E.coli'!I25/Species_Level_Aggregate_Counts!I$8</f>
        <v>0.65947888589398018</v>
      </c>
      <c r="J25">
        <f>'Entero-E.coli'!J25/Species_Level_Aggregate_Counts!J$8</f>
        <v>0.806392694063927</v>
      </c>
      <c r="K25">
        <f>'Entero-E.coli'!K25/Species_Level_Aggregate_Counts!K$8</f>
        <v>0.66485013623978206</v>
      </c>
      <c r="L25">
        <f>'Entero-E.coli'!L25/Species_Level_Aggregate_Counts!L$8</f>
        <v>0.62068965517241381</v>
      </c>
      <c r="M25">
        <f>'Entero-E.coli'!M25/Species_Level_Aggregate_Counts!M$8</f>
        <v>0.52733333333333332</v>
      </c>
      <c r="N25">
        <f>'Entero-E.coli'!N25/Species_Level_Aggregate_Counts!N$8</f>
        <v>0.66666666666666663</v>
      </c>
      <c r="O25">
        <f>'Entero-E.coli'!O25/Species_Level_Aggregate_Counts!O$8</f>
        <v>0.67591424968474145</v>
      </c>
      <c r="P25">
        <f>'Entero-E.coli'!P25/Species_Level_Aggregate_Counts!P$8</f>
        <v>0.9915373765867419</v>
      </c>
      <c r="Q25">
        <f>'Entero-E.coli'!Q25/Species_Level_Aggregate_Counts!Q$8</f>
        <v>0.7186897880539499</v>
      </c>
      <c r="R25">
        <f>'Entero-E.coli'!R25/Species_Level_Aggregate_Counts!R$8</f>
        <v>0.63251879699248126</v>
      </c>
      <c r="S25">
        <f>'Entero-E.coli'!S25/Species_Level_Aggregate_Counts!S$8</f>
        <v>0.74538386783284738</v>
      </c>
      <c r="T25">
        <f>'Entero-E.coli'!T25/Species_Level_Aggregate_Counts!T$8</f>
        <v>0.51157407407407407</v>
      </c>
      <c r="U25">
        <f>'Entero-E.coli'!U25/Species_Level_Aggregate_Counts!U$8</f>
        <v>0.48098159509202454</v>
      </c>
      <c r="V25">
        <f>'Entero-E.coli'!V25/Species_Level_Aggregate_Counts!V$8</f>
        <v>0.45252284465633691</v>
      </c>
      <c r="W25">
        <f>'Entero-E.coli'!W25/Species_Level_Aggregate_Counts!W$8</f>
        <v>0.65925925925925921</v>
      </c>
      <c r="X25">
        <f>'Entero-E.coli'!X25/Species_Level_Aggregate_Counts!X$8</f>
        <v>0.37899219304471254</v>
      </c>
      <c r="Y25">
        <f>'Entero-E.coli'!Y25/Species_Level_Aggregate_Counts!Y$8</f>
        <v>0.67012601927353599</v>
      </c>
      <c r="Z25">
        <f>'Entero-E.coli'!Z25/Species_Level_Aggregate_Counts!Z$8</f>
        <v>0.51351351351351349</v>
      </c>
      <c r="AA25">
        <f>'Entero-E.coli'!AA25/Species_Level_Aggregate_Counts!AA$8</f>
        <v>0.50571131879543096</v>
      </c>
      <c r="AB25">
        <f>'Entero-E.coli'!AB25/Species_Level_Aggregate_Counts!AB$8</f>
        <v>0.42051860202931229</v>
      </c>
      <c r="AC25">
        <f>'Entero-E.coli'!AC25/Species_Level_Aggregate_Counts!AC$8</f>
        <v>0.61997940267765195</v>
      </c>
      <c r="AD25">
        <f>'Entero-E.coli'!AD25/Species_Level_Aggregate_Counts!AD$8</f>
        <v>0.50190694126620905</v>
      </c>
      <c r="AE25">
        <f>'Entero-E.coli'!AE25/Species_Level_Aggregate_Counts!AE$8</f>
        <v>0.59487179487179487</v>
      </c>
      <c r="AF25">
        <f>'Entero-E.coli'!AF25/Species_Level_Aggregate_Counts!AF$8</f>
        <v>0.41185041282175816</v>
      </c>
      <c r="AG25">
        <f>'Entero-E.coli'!AG25/Species_Level_Aggregate_Counts!AG$8</f>
        <v>0.81494352736750653</v>
      </c>
      <c r="AH25">
        <f>'Entero-E.coli'!AH25/Species_Level_Aggregate_Counts!AH$8</f>
        <v>0.48190045248868779</v>
      </c>
      <c r="AI25">
        <f>'Entero-E.coli'!AI25/Species_Level_Aggregate_Counts!AI$8</f>
        <v>0.36216653193209375</v>
      </c>
      <c r="AJ25">
        <f>'Entero-E.coli'!AJ25/Species_Level_Aggregate_Counts!AJ$8</f>
        <v>0.29850746268656714</v>
      </c>
      <c r="AK25">
        <f>'Entero-E.coli'!AK25/Species_Level_Aggregate_Counts!AK$8</f>
        <v>0.41112956810631229</v>
      </c>
      <c r="AL25">
        <f>'Entero-E.coli'!AL25/Species_Level_Aggregate_Counts!AL$8</f>
        <v>0.49693251533742333</v>
      </c>
      <c r="AM25">
        <f>'Entero-E.coli'!AM25/Species_Level_Aggregate_Counts!AM$8</f>
        <v>0.27020506634499397</v>
      </c>
      <c r="AN25">
        <f>'Entero-E.coli'!AN25/Species_Level_Aggregate_Counts!AN$8</f>
        <v>0.22425032594524119</v>
      </c>
      <c r="AO25">
        <f>'Entero-E.coli'!AO25/Species_Level_Aggregate_Counts!AO$8</f>
        <v>0.66135734072022156</v>
      </c>
      <c r="AP25">
        <f>'Entero-E.coli'!AP25/Species_Level_Aggregate_Counts!AP$8</f>
        <v>0.60049937578027468</v>
      </c>
      <c r="AQ25">
        <f>'Entero-E.coli'!AQ25/Species_Level_Aggregate_Counts!AQ$8</f>
        <v>0.30801104972375692</v>
      </c>
      <c r="AR25">
        <f>'Entero-E.coli'!AR25/Species_Level_Aggregate_Counts!AR$8</f>
        <v>0.27155727155727155</v>
      </c>
      <c r="AS25">
        <f>'Entero-E.coli'!AS25/Species_Level_Aggregate_Counts!AS$8</f>
        <v>0.60865191146881292</v>
      </c>
      <c r="AT25">
        <f>'Entero-E.coli'!AT25/Species_Level_Aggregate_Counts!AT$8</f>
        <v>0.58648111332007957</v>
      </c>
      <c r="AU25">
        <f>'Entero-E.coli'!AU25/Species_Level_Aggregate_Counts!AU$8</f>
        <v>0.35145888594164454</v>
      </c>
      <c r="AV25">
        <f>'Entero-E.coli'!AV25/Species_Level_Aggregate_Counts!AV$8</f>
        <v>0.27498677948175571</v>
      </c>
      <c r="AW25">
        <f>'Entero-E.coli'!AW25/Species_Level_Aggregate_Counts!AW$8</f>
        <v>0.41043723554301831</v>
      </c>
      <c r="AX25">
        <f>'Entero-E.coli'!AX25/Species_Level_Aggregate_Counts!AX$8</f>
        <v>0.59888888888888892</v>
      </c>
      <c r="AY25">
        <f>'Entero-E.coli'!AY25/Species_Level_Aggregate_Counts!AY$8</f>
        <v>0.56500724987916873</v>
      </c>
      <c r="AZ25">
        <f>'Entero-E.coli'!AZ25/Species_Level_Aggregate_Counts!AZ$8</f>
        <v>0.44</v>
      </c>
      <c r="BA25">
        <f>'Entero-E.coli'!BA25/Species_Level_Aggregate_Counts!BA$8</f>
        <v>0.51839464882943143</v>
      </c>
      <c r="BB25">
        <f>'Entero-E.coli'!BB25/Species_Level_Aggregate_Counts!BB$8</f>
        <v>0.45889387144992527</v>
      </c>
      <c r="BC25">
        <f>'Entero-E.coli'!BC25/Species_Level_Aggregate_Counts!BC$8</f>
        <v>0.21666666666666667</v>
      </c>
      <c r="BD25">
        <f>'Entero-E.coli'!BD25/Species_Level_Aggregate_Counts!BD$8</f>
        <v>0.20958083832335328</v>
      </c>
      <c r="BE25">
        <f>'Entero-E.coli'!BE25/Species_Level_Aggregate_Counts!BE$8</f>
        <v>0.61827284105131419</v>
      </c>
      <c r="BF25">
        <f>'Entero-E.coli'!BF25/Species_Level_Aggregate_Counts!BF$8</f>
        <v>1.0287081339712918</v>
      </c>
      <c r="BG25">
        <f>'Entero-E.coli'!BG25/Species_Level_Aggregate_Counts!BG$8</f>
        <v>0.32149712092130517</v>
      </c>
      <c r="BH25">
        <f>'Entero-E.coli'!BH25/Species_Level_Aggregate_Counts!BH$8</f>
        <v>0.21207430340557276</v>
      </c>
      <c r="BI25">
        <f>'Entero-E.coli'!BI25/Species_Level_Aggregate_Counts!BI$8</f>
        <v>0.51363451363451362</v>
      </c>
      <c r="BJ25">
        <f>'Entero-E.coli'!BJ25/Species_Level_Aggregate_Counts!BJ$8</f>
        <v>0.58444148936170215</v>
      </c>
      <c r="BK25">
        <f>'Entero-E.coli'!BK25/Species_Level_Aggregate_Counts!BK$8</f>
        <v>0.23357335733573356</v>
      </c>
      <c r="BL25">
        <f>'Entero-E.coli'!BL25/Species_Level_Aggregate_Counts!BL$8</f>
        <v>0.25766362883181443</v>
      </c>
      <c r="BM25">
        <f>'Entero-E.coli'!BM25/Species_Level_Aggregate_Counts!BM$8</f>
        <v>0.51262135922330099</v>
      </c>
      <c r="BN25">
        <f>'Entero-E.coli'!BN25/Species_Level_Aggregate_Counts!BN$8</f>
        <v>0.39665841584158418</v>
      </c>
      <c r="BO25">
        <f>'Entero-E.coli'!BO25/Species_Level_Aggregate_Counts!BO$8</f>
        <v>0.56707616707616704</v>
      </c>
      <c r="BP25">
        <f>'Entero-E.coli'!BP25/Species_Level_Aggregate_Counts!BP$8</f>
        <v>0.60142857142857142</v>
      </c>
      <c r="BQ25">
        <f>'Entero-E.coli'!BQ25/Species_Level_Aggregate_Counts!BQ$8</f>
        <v>0.63775198533903477</v>
      </c>
      <c r="BR25">
        <f>'Entero-E.coli'!BR25/Species_Level_Aggregate_Counts!BR$8</f>
        <v>0.58863858961802151</v>
      </c>
      <c r="BS25">
        <f>'Entero-E.coli'!BS25/Species_Level_Aggregate_Counts!BS$8</f>
        <v>0.53155680224403923</v>
      </c>
      <c r="BT25">
        <f>'Entero-E.coli'!BT25/Species_Level_Aggregate_Counts!BT$8</f>
        <v>0.42186694172253741</v>
      </c>
      <c r="BU25">
        <f>'Entero-E.coli'!BU25/Species_Level_Aggregate_Counts!BU$8</f>
        <v>0.4336283185840708</v>
      </c>
      <c r="BV25">
        <f>'Entero-E.coli'!BV25/Species_Level_Aggregate_Counts!BV$8</f>
        <v>0.44314013206162878</v>
      </c>
      <c r="BW25">
        <f>'Entero-E.coli'!BW25/Species_Level_Aggregate_Counts!BW$8</f>
        <v>0.5513643659711075</v>
      </c>
      <c r="BX25">
        <f>'Entero-E.coli'!BX25/Species_Level_Aggregate_Counts!BX$8</f>
        <v>0.4974137931034483</v>
      </c>
      <c r="BY25">
        <f>'Entero-E.coli'!BY25/Species_Level_Aggregate_Counts!BY$8</f>
        <v>0.35240040858018384</v>
      </c>
      <c r="BZ25">
        <f>'Entero-E.coli'!BZ25/Species_Level_Aggregate_Counts!BZ$8</f>
        <v>0.37933474876150036</v>
      </c>
      <c r="CA25">
        <f>'Entero-E.coli'!CA25/Species_Level_Aggregate_Counts!CA$8</f>
        <v>0.47539267015706804</v>
      </c>
      <c r="CB25">
        <f>'Entero-E.coli'!CB25/Species_Level_Aggregate_Counts!CB$8</f>
        <v>0.35164835164835168</v>
      </c>
      <c r="CC25">
        <f>'Entero-E.coli'!CC25/Species_Level_Aggregate_Counts!CC$8</f>
        <v>0.41626794258373206</v>
      </c>
      <c r="CD25">
        <f>'Entero-E.coli'!CD25/Species_Level_Aggregate_Counts!CD$8</f>
        <v>0.40963855421686746</v>
      </c>
      <c r="CE25">
        <f>'Entero-E.coli'!CE25/Species_Level_Aggregate_Counts!CE$8</f>
        <v>0.39909149902660612</v>
      </c>
      <c r="CF25">
        <f>'Entero-E.coli'!CF25/Species_Level_Aggregate_Counts!CF$8</f>
        <v>0.35276259866423804</v>
      </c>
      <c r="CG25">
        <f>'Entero-E.coli'!CG25/Species_Level_Aggregate_Counts!CG$8</f>
        <v>0.39900935608145294</v>
      </c>
      <c r="CH25">
        <f>'Entero-E.coli'!CH25/Species_Level_Aggregate_Counts!CH$8</f>
        <v>0.32835820895522388</v>
      </c>
      <c r="CI25">
        <f>'Entero-E.coli'!CI25/Species_Level_Aggregate_Counts!CI$8</f>
        <v>0.37729357798165136</v>
      </c>
      <c r="CJ25">
        <f>'Entero-E.coli'!CJ25/Species_Level_Aggregate_Counts!CJ$8</f>
        <v>0.3121495327102804</v>
      </c>
      <c r="CK25">
        <f>'Entero-E.coli'!CK25/Species_Level_Aggregate_Counts!CK$8</f>
        <v>0.44750000000000001</v>
      </c>
      <c r="CL25">
        <f>'Entero-E.coli'!CL25/Species_Level_Aggregate_Counts!CL$8</f>
        <v>0.37909018355945728</v>
      </c>
      <c r="CM25">
        <f>'Entero-E.coli'!CM25/Species_Level_Aggregate_Counts!CM$8</f>
        <v>0.36887921653971706</v>
      </c>
      <c r="CN25">
        <f>'Entero-E.coli'!CN25/Species_Level_Aggregate_Counts!CN$8</f>
        <v>0.36387607119314436</v>
      </c>
      <c r="CO25">
        <f>'Entero-E.coli'!CO25/Species_Level_Aggregate_Counts!CO$8</f>
        <v>0.37350993377483444</v>
      </c>
      <c r="CP25">
        <f>'Entero-E.coli'!CP25/Species_Level_Aggregate_Counts!CP$8</f>
        <v>0.35945072697899838</v>
      </c>
      <c r="CQ25">
        <f>'Entero-E.coli'!CQ25/Species_Level_Aggregate_Counts!CQ$8</f>
        <v>0.33660130718954251</v>
      </c>
      <c r="CR25">
        <f>'Entero-E.coli'!CR25/Species_Level_Aggregate_Counts!CR$8</f>
        <v>0.33370411568409342</v>
      </c>
    </row>
    <row r="26" spans="1:96" x14ac:dyDescent="0.25">
      <c r="A26" t="str">
        <f>Family_Level_Aggregate_Counts1!A23</f>
        <v>Geobacteraceae</v>
      </c>
      <c r="B26">
        <f>'Entero-E.coli'!B26/Species_Level_Aggregate_Counts!B$8</f>
        <v>0.38772757923128792</v>
      </c>
      <c r="C26">
        <f>'Entero-E.coli'!C26/Species_Level_Aggregate_Counts!C$8</f>
        <v>1.0061957868649318</v>
      </c>
      <c r="D26">
        <f>'Entero-E.coli'!D26/Species_Level_Aggregate_Counts!D$8</f>
        <v>0.62885738115095913</v>
      </c>
      <c r="E26">
        <f>'Entero-E.coli'!E26/Species_Level_Aggregate_Counts!E$8</f>
        <v>0.4366812227074236</v>
      </c>
      <c r="F26">
        <f>'Entero-E.coli'!F26/Species_Level_Aggregate_Counts!F$8</f>
        <v>0.62708719851576999</v>
      </c>
      <c r="G26">
        <f>'Entero-E.coli'!G26/Species_Level_Aggregate_Counts!G$8</f>
        <v>0.70728476821192054</v>
      </c>
      <c r="H26">
        <f>'Entero-E.coli'!H26/Species_Level_Aggregate_Counts!H$8</f>
        <v>0.48623853211009177</v>
      </c>
      <c r="I26">
        <f>'Entero-E.coli'!I26/Species_Level_Aggregate_Counts!I$8</f>
        <v>0.49056603773584906</v>
      </c>
      <c r="J26">
        <f>'Entero-E.coli'!J26/Species_Level_Aggregate_Counts!J$8</f>
        <v>0.19908675799086759</v>
      </c>
      <c r="K26">
        <f>'Entero-E.coli'!K26/Species_Level_Aggregate_Counts!K$8</f>
        <v>0.23433242506811988</v>
      </c>
      <c r="L26">
        <f>'Entero-E.coli'!L26/Species_Level_Aggregate_Counts!L$8</f>
        <v>0.11945812807881774</v>
      </c>
      <c r="M26">
        <f>'Entero-E.coli'!M26/Species_Level_Aggregate_Counts!M$8</f>
        <v>0.15066666666666667</v>
      </c>
      <c r="N26">
        <f>'Entero-E.coli'!N26/Species_Level_Aggregate_Counts!N$8</f>
        <v>0.54226475279106856</v>
      </c>
      <c r="O26">
        <f>'Entero-E.coli'!O26/Species_Level_Aggregate_Counts!O$8</f>
        <v>0.28751576292559899</v>
      </c>
      <c r="P26">
        <f>'Entero-E.coli'!P26/Species_Level_Aggregate_Counts!P$8</f>
        <v>0.19040902679830748</v>
      </c>
      <c r="Q26">
        <f>'Entero-E.coli'!Q26/Species_Level_Aggregate_Counts!Q$8</f>
        <v>4.8169556840077073E-2</v>
      </c>
      <c r="R26">
        <f>'Entero-E.coli'!R26/Species_Level_Aggregate_Counts!R$8</f>
        <v>0.13439849624060152</v>
      </c>
      <c r="S26">
        <f>'Entero-E.coli'!S26/Species_Level_Aggregate_Counts!S$8</f>
        <v>0.14285714285714285</v>
      </c>
      <c r="T26">
        <f>'Entero-E.coli'!T26/Species_Level_Aggregate_Counts!T$8</f>
        <v>0.41666666666666669</v>
      </c>
      <c r="U26">
        <f>'Entero-E.coli'!U26/Species_Level_Aggregate_Counts!U$8</f>
        <v>0.33865030674846625</v>
      </c>
      <c r="V26">
        <f>'Entero-E.coli'!V26/Species_Level_Aggregate_Counts!V$8</f>
        <v>0.87524831148192295</v>
      </c>
      <c r="W26">
        <f>'Entero-E.coli'!W26/Species_Level_Aggregate_Counts!W$8</f>
        <v>0.4</v>
      </c>
      <c r="X26">
        <f>'Entero-E.coli'!X26/Species_Level_Aggregate_Counts!X$8</f>
        <v>0.23917672107877927</v>
      </c>
      <c r="Y26">
        <f>'Entero-E.coli'!Y26/Species_Level_Aggregate_Counts!Y$8</f>
        <v>0.60266864343958493</v>
      </c>
      <c r="Z26">
        <f>'Entero-E.coli'!Z26/Species_Level_Aggregate_Counts!Z$8</f>
        <v>0.45523648648648651</v>
      </c>
      <c r="AA26">
        <f>'Entero-E.coli'!AA26/Species_Level_Aggregate_Counts!AA$8</f>
        <v>0.17341640706126688</v>
      </c>
      <c r="AB26">
        <f>'Entero-E.coli'!AB26/Species_Level_Aggregate_Counts!AB$8</f>
        <v>0.13528748590755355</v>
      </c>
      <c r="AC26">
        <f>'Entero-E.coli'!AC26/Species_Level_Aggregate_Counts!AC$8</f>
        <v>0.21833161688980432</v>
      </c>
      <c r="AD26">
        <f>'Entero-E.coli'!AD26/Species_Level_Aggregate_Counts!AD$8</f>
        <v>0.18382913806254766</v>
      </c>
      <c r="AE26">
        <f>'Entero-E.coli'!AE26/Species_Level_Aggregate_Counts!AE$8</f>
        <v>0.10341880341880341</v>
      </c>
      <c r="AF26">
        <f>'Entero-E.coli'!AF26/Species_Level_Aggregate_Counts!AF$8</f>
        <v>8.4992714910150563E-2</v>
      </c>
      <c r="AG26">
        <f>'Entero-E.coli'!AG26/Species_Level_Aggregate_Counts!AG$8</f>
        <v>0.1155516941789748</v>
      </c>
      <c r="AH26">
        <f>'Entero-E.coli'!AH26/Species_Level_Aggregate_Counts!AH$8</f>
        <v>0.13800904977375567</v>
      </c>
      <c r="AI26">
        <f>'Entero-E.coli'!AI26/Species_Level_Aggregate_Counts!AI$8</f>
        <v>0.27970897332255457</v>
      </c>
      <c r="AJ26">
        <f>'Entero-E.coli'!AJ26/Species_Level_Aggregate_Counts!AJ$8</f>
        <v>0.19829424307036247</v>
      </c>
      <c r="AK26">
        <f>'Entero-E.coli'!AK26/Species_Level_Aggregate_Counts!AK$8</f>
        <v>1.1943521594684385</v>
      </c>
      <c r="AL26">
        <f>'Entero-E.coli'!AL26/Species_Level_Aggregate_Counts!AL$8</f>
        <v>1.656441717791411</v>
      </c>
      <c r="AM26">
        <f>'Entero-E.coli'!AM26/Species_Level_Aggregate_Counts!AM$8</f>
        <v>0.18094089264173704</v>
      </c>
      <c r="AN26">
        <f>'Entero-E.coli'!AN26/Species_Level_Aggregate_Counts!AN$8</f>
        <v>0.11473272490221642</v>
      </c>
      <c r="AO26">
        <f>'Entero-E.coli'!AO26/Species_Level_Aggregate_Counts!AO$8</f>
        <v>0.67797783933518008</v>
      </c>
      <c r="AP26">
        <f>'Entero-E.coli'!AP26/Species_Level_Aggregate_Counts!AP$8</f>
        <v>0.5730337078651685</v>
      </c>
      <c r="AQ26">
        <f>'Entero-E.coli'!AQ26/Species_Level_Aggregate_Counts!AQ$8</f>
        <v>0.11049723756906077</v>
      </c>
      <c r="AR26">
        <f>'Entero-E.coli'!AR26/Species_Level_Aggregate_Counts!AR$8</f>
        <v>0.13642213642213641</v>
      </c>
      <c r="AS26">
        <f>'Entero-E.coli'!AS26/Species_Level_Aggregate_Counts!AS$8</f>
        <v>0.30482897384305835</v>
      </c>
      <c r="AT26">
        <f>'Entero-E.coli'!AT26/Species_Level_Aggregate_Counts!AT$8</f>
        <v>0.23161033797216699</v>
      </c>
      <c r="AU26">
        <f>'Entero-E.coli'!AU26/Species_Level_Aggregate_Counts!AU$8</f>
        <v>0.12599469496021221</v>
      </c>
      <c r="AV26">
        <f>'Entero-E.coli'!AV26/Species_Level_Aggregate_Counts!AV$8</f>
        <v>7.0333157059756748E-2</v>
      </c>
      <c r="AW26">
        <f>'Entero-E.coli'!AW26/Species_Level_Aggregate_Counts!AW$8</f>
        <v>0.14386459802538787</v>
      </c>
      <c r="AX26">
        <f>'Entero-E.coli'!AX26/Species_Level_Aggregate_Counts!AX$8</f>
        <v>0.13222222222222221</v>
      </c>
      <c r="AY26">
        <f>'Entero-E.coli'!AY26/Species_Level_Aggregate_Counts!AY$8</f>
        <v>0.51135814403093283</v>
      </c>
      <c r="AZ26">
        <f>'Entero-E.coli'!AZ26/Species_Level_Aggregate_Counts!AZ$8</f>
        <v>0.39157894736842103</v>
      </c>
      <c r="BA26">
        <f>'Entero-E.coli'!BA26/Species_Level_Aggregate_Counts!BA$8</f>
        <v>2.0073578595317727</v>
      </c>
      <c r="BB26">
        <f>'Entero-E.coli'!BB26/Species_Level_Aggregate_Counts!BB$8</f>
        <v>1.4170403587443947</v>
      </c>
      <c r="BC26">
        <f>'Entero-E.coli'!BC26/Species_Level_Aggregate_Counts!BC$8</f>
        <v>0.34333333333333332</v>
      </c>
      <c r="BD26">
        <f>'Entero-E.coli'!BD26/Species_Level_Aggregate_Counts!BD$8</f>
        <v>0.16167664670658682</v>
      </c>
      <c r="BE26">
        <f>'Entero-E.coli'!BE26/Species_Level_Aggregate_Counts!BE$8</f>
        <v>0.37672090112640799</v>
      </c>
      <c r="BF26">
        <f>'Entero-E.coli'!BF26/Species_Level_Aggregate_Counts!BF$8</f>
        <v>0.82934609250398728</v>
      </c>
      <c r="BG26">
        <f>'Entero-E.coli'!BG26/Species_Level_Aggregate_Counts!BG$8</f>
        <v>0.21976967370441458</v>
      </c>
      <c r="BH26">
        <f>'Entero-E.coli'!BH26/Species_Level_Aggregate_Counts!BH$8</f>
        <v>7.6625386996904021E-2</v>
      </c>
      <c r="BI26">
        <f>'Entero-E.coli'!BI26/Species_Level_Aggregate_Counts!BI$8</f>
        <v>0.2201872201872202</v>
      </c>
      <c r="BJ26">
        <f>'Entero-E.coli'!BJ26/Species_Level_Aggregate_Counts!BJ$8</f>
        <v>0.22007978723404256</v>
      </c>
      <c r="BK26">
        <f>'Entero-E.coli'!BK26/Species_Level_Aggregate_Counts!BK$8</f>
        <v>9.8109810981098111E-2</v>
      </c>
      <c r="BL26">
        <f>'Entero-E.coli'!BL26/Species_Level_Aggregate_Counts!BL$8</f>
        <v>6.8765534382767196E-2</v>
      </c>
      <c r="BM26">
        <f>'Entero-E.coli'!BM26/Species_Level_Aggregate_Counts!BM$8</f>
        <v>0.12621359223300971</v>
      </c>
      <c r="BN26">
        <f>'Entero-E.coli'!BN26/Species_Level_Aggregate_Counts!BN$8</f>
        <v>0.2233910891089109</v>
      </c>
      <c r="BO26">
        <f>'Entero-E.coli'!BO26/Species_Level_Aggregate_Counts!BO$8</f>
        <v>2.2009828009828012</v>
      </c>
      <c r="BP26">
        <f>'Entero-E.coli'!BP26/Species_Level_Aggregate_Counts!BP$8</f>
        <v>1.9971428571428571</v>
      </c>
      <c r="BQ26">
        <f>'Entero-E.coli'!BQ26/Species_Level_Aggregate_Counts!BQ$8</f>
        <v>1.4697617593158216</v>
      </c>
      <c r="BR26">
        <f>'Entero-E.coli'!BR26/Species_Level_Aggregate_Counts!BR$8</f>
        <v>1.4333986287952987</v>
      </c>
      <c r="BS26">
        <f>'Entero-E.coli'!BS26/Species_Level_Aggregate_Counts!BS$8</f>
        <v>1.0357643758765778</v>
      </c>
      <c r="BT26">
        <f>'Entero-E.coli'!BT26/Species_Level_Aggregate_Counts!BT$8</f>
        <v>1.1165549252191851</v>
      </c>
      <c r="BU26">
        <f>'Entero-E.coli'!BU26/Species_Level_Aggregate_Counts!BU$8</f>
        <v>0.70353982300884954</v>
      </c>
      <c r="BV26">
        <f>'Entero-E.coli'!BV26/Species_Level_Aggregate_Counts!BV$8</f>
        <v>0.66617754952311081</v>
      </c>
      <c r="BW26">
        <f>'Entero-E.coli'!BW26/Species_Level_Aggregate_Counts!BW$8</f>
        <v>0.8186195826645265</v>
      </c>
      <c r="BX26">
        <f>'Entero-E.coli'!BX26/Species_Level_Aggregate_Counts!BX$8</f>
        <v>0.59224137931034482</v>
      </c>
      <c r="BY26">
        <f>'Entero-E.coli'!BY26/Species_Level_Aggregate_Counts!BY$8</f>
        <v>0.29826353421859042</v>
      </c>
      <c r="BZ26">
        <f>'Entero-E.coli'!BZ26/Species_Level_Aggregate_Counts!BZ$8</f>
        <v>0.34182590233545646</v>
      </c>
      <c r="CA26">
        <f>'Entero-E.coli'!CA26/Species_Level_Aggregate_Counts!CA$8</f>
        <v>0.3193717277486911</v>
      </c>
      <c r="CB26">
        <f>'Entero-E.coli'!CB26/Species_Level_Aggregate_Counts!CB$8</f>
        <v>0.39213418160786584</v>
      </c>
      <c r="CC26">
        <f>'Entero-E.coli'!CC26/Species_Level_Aggregate_Counts!CC$8</f>
        <v>0.33834586466165412</v>
      </c>
      <c r="CD26">
        <f>'Entero-E.coli'!CD26/Species_Level_Aggregate_Counts!CD$8</f>
        <v>0.27143869596031184</v>
      </c>
      <c r="CE26">
        <f>'Entero-E.coli'!CE26/Species_Level_Aggregate_Counts!CE$8</f>
        <v>0.40493186242699547</v>
      </c>
      <c r="CF26">
        <f>'Entero-E.coli'!CF26/Species_Level_Aggregate_Counts!CF$8</f>
        <v>0.35154826958105645</v>
      </c>
      <c r="CG26">
        <f>'Entero-E.coli'!CG26/Species_Level_Aggregate_Counts!CG$8</f>
        <v>0.23390203632361034</v>
      </c>
      <c r="CH26">
        <f>'Entero-E.coli'!CH26/Species_Level_Aggregate_Counts!CH$8</f>
        <v>0.20895522388059701</v>
      </c>
      <c r="CI26">
        <f>'Entero-E.coli'!CI26/Species_Level_Aggregate_Counts!CI$8</f>
        <v>0.21444954128440366</v>
      </c>
      <c r="CJ26">
        <f>'Entero-E.coli'!CJ26/Species_Level_Aggregate_Counts!CJ$8</f>
        <v>0.28598130841121494</v>
      </c>
      <c r="CK26">
        <f>'Entero-E.coli'!CK26/Species_Level_Aggregate_Counts!CK$8</f>
        <v>0.19083333333333333</v>
      </c>
      <c r="CL26">
        <f>'Entero-E.coli'!CL26/Species_Level_Aggregate_Counts!CL$8</f>
        <v>0.19154030327214686</v>
      </c>
      <c r="CM26">
        <f>'Entero-E.coli'!CM26/Species_Level_Aggregate_Counts!CM$8</f>
        <v>0.28944504896626766</v>
      </c>
      <c r="CN26">
        <f>'Entero-E.coli'!CN26/Species_Level_Aggregate_Counts!CN$8</f>
        <v>0.29466051417270928</v>
      </c>
      <c r="CO26">
        <f>'Entero-E.coli'!CO26/Species_Level_Aggregate_Counts!CO$8</f>
        <v>0.19116997792494481</v>
      </c>
      <c r="CP26">
        <f>'Entero-E.coli'!CP26/Species_Level_Aggregate_Counts!CP$8</f>
        <v>0.19063004846526657</v>
      </c>
      <c r="CQ26">
        <f>'Entero-E.coli'!CQ26/Species_Level_Aggregate_Counts!CQ$8</f>
        <v>0.13921568627450981</v>
      </c>
      <c r="CR26">
        <f>'Entero-E.coli'!CR26/Species_Level_Aggregate_Counts!CR$8</f>
        <v>0.18687430478309233</v>
      </c>
    </row>
    <row r="27" spans="1:96" x14ac:dyDescent="0.25">
      <c r="A27" t="str">
        <f>Family_Level_Aggregate_Counts1!A24</f>
        <v>Rhodocyclaceae</v>
      </c>
      <c r="B27">
        <f>'Entero-E.coli'!B27/Species_Level_Aggregate_Counts!B$8</f>
        <v>0.47336480107889412</v>
      </c>
      <c r="C27">
        <f>'Entero-E.coli'!C27/Species_Level_Aggregate_Counts!C$8</f>
        <v>1.3370508054522925</v>
      </c>
      <c r="D27">
        <f>'Entero-E.coli'!D27/Species_Level_Aggregate_Counts!D$8</f>
        <v>0.51376146788990829</v>
      </c>
      <c r="E27">
        <f>'Entero-E.coli'!E27/Species_Level_Aggregate_Counts!E$8</f>
        <v>0.38427947598253276</v>
      </c>
      <c r="F27">
        <f>'Entero-E.coli'!F27/Species_Level_Aggregate_Counts!F$8</f>
        <v>0.20222634508348794</v>
      </c>
      <c r="G27">
        <f>'Entero-E.coli'!G27/Species_Level_Aggregate_Counts!G$8</f>
        <v>0.96821192052980132</v>
      </c>
      <c r="H27">
        <f>'Entero-E.coli'!H27/Species_Level_Aggregate_Counts!H$8</f>
        <v>0.4963302752293578</v>
      </c>
      <c r="I27">
        <f>'Entero-E.coli'!I27/Species_Level_Aggregate_Counts!I$8</f>
        <v>1.367475292003594</v>
      </c>
      <c r="J27">
        <f>'Entero-E.coli'!J27/Species_Level_Aggregate_Counts!J$8</f>
        <v>0.43105022831050227</v>
      </c>
      <c r="K27">
        <f>'Entero-E.coli'!K27/Species_Level_Aggregate_Counts!K$8</f>
        <v>0.2561307901907357</v>
      </c>
      <c r="L27">
        <f>'Entero-E.coli'!L27/Species_Level_Aggregate_Counts!L$8</f>
        <v>0.30295566502463056</v>
      </c>
      <c r="M27">
        <f>'Entero-E.coli'!M27/Species_Level_Aggregate_Counts!M$8</f>
        <v>0.43733333333333335</v>
      </c>
      <c r="N27">
        <f>'Entero-E.coli'!N27/Species_Level_Aggregate_Counts!N$8</f>
        <v>2.2503987240829346</v>
      </c>
      <c r="O27">
        <f>'Entero-E.coli'!O27/Species_Level_Aggregate_Counts!O$8</f>
        <v>0.42496847414880201</v>
      </c>
      <c r="P27">
        <f>'Entero-E.coli'!P27/Species_Level_Aggregate_Counts!P$8</f>
        <v>0.30747531734837802</v>
      </c>
      <c r="Q27">
        <f>'Entero-E.coli'!Q27/Species_Level_Aggregate_Counts!Q$8</f>
        <v>7.8998073217726394E-2</v>
      </c>
      <c r="R27">
        <f>'Entero-E.coli'!R27/Species_Level_Aggregate_Counts!R$8</f>
        <v>0.49060150375939848</v>
      </c>
      <c r="S27">
        <f>'Entero-E.coli'!S27/Species_Level_Aggregate_Counts!S$8</f>
        <v>9.6209912536443148E-2</v>
      </c>
      <c r="T27">
        <f>'Entero-E.coli'!T27/Species_Level_Aggregate_Counts!T$8</f>
        <v>0.30902777777777779</v>
      </c>
      <c r="U27">
        <f>'Entero-E.coli'!U27/Species_Level_Aggregate_Counts!U$8</f>
        <v>0.72269938650306753</v>
      </c>
      <c r="V27">
        <f>'Entero-E.coli'!V27/Species_Level_Aggregate_Counts!V$8</f>
        <v>0.28446563369090189</v>
      </c>
      <c r="W27">
        <f>'Entero-E.coli'!W27/Species_Level_Aggregate_Counts!W$8</f>
        <v>1.288888888888889</v>
      </c>
      <c r="X27">
        <f>'Entero-E.coli'!X27/Species_Level_Aggregate_Counts!X$8</f>
        <v>0.30376153300212916</v>
      </c>
      <c r="Y27">
        <f>'Entero-E.coli'!Y27/Species_Level_Aggregate_Counts!Y$8</f>
        <v>0.38621200889547813</v>
      </c>
      <c r="Z27">
        <f>'Entero-E.coli'!Z27/Species_Level_Aggregate_Counts!Z$8</f>
        <v>0.23057432432432431</v>
      </c>
      <c r="AA27">
        <f>'Entero-E.coli'!AA27/Species_Level_Aggregate_Counts!AA$8</f>
        <v>0.17653167185877466</v>
      </c>
      <c r="AB27">
        <f>'Entero-E.coli'!AB27/Species_Level_Aggregate_Counts!AB$8</f>
        <v>0.40248027057497182</v>
      </c>
      <c r="AC27">
        <f>'Entero-E.coli'!AC27/Species_Level_Aggregate_Counts!AC$8</f>
        <v>0.23480947476828012</v>
      </c>
      <c r="AD27">
        <f>'Entero-E.coli'!AD27/Species_Level_Aggregate_Counts!AD$8</f>
        <v>0.14263920671243327</v>
      </c>
      <c r="AE27">
        <f>'Entero-E.coli'!AE27/Species_Level_Aggregate_Counts!AE$8</f>
        <v>0.12735042735042734</v>
      </c>
      <c r="AF27">
        <f>'Entero-E.coli'!AF27/Species_Level_Aggregate_Counts!AF$8</f>
        <v>9.7134531325886356E-2</v>
      </c>
      <c r="AG27">
        <f>'Entero-E.coli'!AG27/Species_Level_Aggregate_Counts!AG$8</f>
        <v>9.9913119026933103E-2</v>
      </c>
      <c r="AH27">
        <f>'Entero-E.coli'!AH27/Species_Level_Aggregate_Counts!AH$8</f>
        <v>0.14027149321266968</v>
      </c>
      <c r="AI27">
        <f>'Entero-E.coli'!AI27/Species_Level_Aggregate_Counts!AI$8</f>
        <v>0.98059822150363785</v>
      </c>
      <c r="AJ27">
        <f>'Entero-E.coli'!AJ27/Species_Level_Aggregate_Counts!AJ$8</f>
        <v>0.13646055437100213</v>
      </c>
      <c r="AK27">
        <f>'Entero-E.coli'!AK27/Species_Level_Aggregate_Counts!AK$8</f>
        <v>0.16528239202657807</v>
      </c>
      <c r="AL27">
        <f>'Entero-E.coli'!AL27/Species_Level_Aggregate_Counts!AL$8</f>
        <v>0.19719544259421559</v>
      </c>
      <c r="AM27">
        <f>'Entero-E.coli'!AM27/Species_Level_Aggregate_Counts!AM$8</f>
        <v>2.2629674306393244</v>
      </c>
      <c r="AN27">
        <f>'Entero-E.coli'!AN27/Species_Level_Aggregate_Counts!AN$8</f>
        <v>0.15971316818774445</v>
      </c>
      <c r="AO27">
        <f>'Entero-E.coli'!AO27/Species_Level_Aggregate_Counts!AO$8</f>
        <v>0.15027700831024932</v>
      </c>
      <c r="AP27">
        <f>'Entero-E.coli'!AP27/Species_Level_Aggregate_Counts!AP$8</f>
        <v>0.10611735330836454</v>
      </c>
      <c r="AQ27">
        <f>'Entero-E.coli'!AQ27/Species_Level_Aggregate_Counts!AQ$8</f>
        <v>0.44751381215469616</v>
      </c>
      <c r="AR27">
        <f>'Entero-E.coli'!AR27/Species_Level_Aggregate_Counts!AR$8</f>
        <v>7.9794079794079792E-2</v>
      </c>
      <c r="AS27">
        <f>'Entero-E.coli'!AS27/Species_Level_Aggregate_Counts!AS$8</f>
        <v>0.12474849094567404</v>
      </c>
      <c r="AT27">
        <f>'Entero-E.coli'!AT27/Species_Level_Aggregate_Counts!AT$8</f>
        <v>5.168986083499006E-2</v>
      </c>
      <c r="AU27">
        <f>'Entero-E.coli'!AU27/Species_Level_Aggregate_Counts!AU$8</f>
        <v>0.1816976127320955</v>
      </c>
      <c r="AV27">
        <f>'Entero-E.coli'!AV27/Species_Level_Aggregate_Counts!AV$8</f>
        <v>7.0861977789529351E-2</v>
      </c>
      <c r="AW27">
        <f>'Entero-E.coli'!AW27/Species_Level_Aggregate_Counts!AW$8</f>
        <v>9.1208274565115183E-2</v>
      </c>
      <c r="AX27">
        <f>'Entero-E.coli'!AX27/Species_Level_Aggregate_Counts!AX$8</f>
        <v>1.4999999999999999E-2</v>
      </c>
      <c r="AY27">
        <f>'Entero-E.coli'!AY27/Species_Level_Aggregate_Counts!AY$8</f>
        <v>0.2237796036732721</v>
      </c>
      <c r="AZ27">
        <f>'Entero-E.coli'!AZ27/Species_Level_Aggregate_Counts!AZ$8</f>
        <v>0.11842105263157894</v>
      </c>
      <c r="BA27">
        <f>'Entero-E.coli'!BA27/Species_Level_Aggregate_Counts!BA$8</f>
        <v>0.27692307692307694</v>
      </c>
      <c r="BB27">
        <f>'Entero-E.coli'!BB27/Species_Level_Aggregate_Counts!BB$8</f>
        <v>0.21973094170403587</v>
      </c>
      <c r="BC27">
        <f>'Entero-E.coli'!BC27/Species_Level_Aggregate_Counts!BC$8</f>
        <v>0.49666666666666665</v>
      </c>
      <c r="BD27">
        <f>'Entero-E.coli'!BD27/Species_Level_Aggregate_Counts!BD$8</f>
        <v>0.52994011976047906</v>
      </c>
      <c r="BE27">
        <f>'Entero-E.coli'!BE27/Species_Level_Aggregate_Counts!BE$8</f>
        <v>0.49687108886107634</v>
      </c>
      <c r="BF27">
        <f>'Entero-E.coli'!BF27/Species_Level_Aggregate_Counts!BF$8</f>
        <v>0.80542264752791071</v>
      </c>
      <c r="BG27">
        <f>'Entero-E.coli'!BG27/Species_Level_Aggregate_Counts!BG$8</f>
        <v>0.39923224568138194</v>
      </c>
      <c r="BH27">
        <f>'Entero-E.coli'!BH27/Species_Level_Aggregate_Counts!BH$8</f>
        <v>0.27708978328173373</v>
      </c>
      <c r="BI27">
        <f>'Entero-E.coli'!BI27/Species_Level_Aggregate_Counts!BI$8</f>
        <v>0.15181115181115182</v>
      </c>
      <c r="BJ27">
        <f>'Entero-E.coli'!BJ27/Species_Level_Aggregate_Counts!BJ$8</f>
        <v>0.20412234042553193</v>
      </c>
      <c r="BK27">
        <f>'Entero-E.coli'!BK27/Species_Level_Aggregate_Counts!BK$8</f>
        <v>0.21017101710171018</v>
      </c>
      <c r="BL27">
        <f>'Entero-E.coli'!BL27/Species_Level_Aggregate_Counts!BL$8</f>
        <v>0.31565865782932889</v>
      </c>
      <c r="BM27">
        <f>'Entero-E.coli'!BM27/Species_Level_Aggregate_Counts!BM$8</f>
        <v>0.11262135922330097</v>
      </c>
      <c r="BN27">
        <f>'Entero-E.coli'!BN27/Species_Level_Aggregate_Counts!BN$8</f>
        <v>0.41584158415841582</v>
      </c>
      <c r="BO27">
        <f>'Entero-E.coli'!BO27/Species_Level_Aggregate_Counts!BO$8</f>
        <v>0.17985257985257985</v>
      </c>
      <c r="BP27">
        <f>'Entero-E.coli'!BP27/Species_Level_Aggregate_Counts!BP$8</f>
        <v>0.23857142857142857</v>
      </c>
      <c r="BQ27">
        <f>'Entero-E.coli'!BQ27/Species_Level_Aggregate_Counts!BQ$8</f>
        <v>9.407452657299939E-2</v>
      </c>
      <c r="BR27">
        <f>'Entero-E.coli'!BR27/Species_Level_Aggregate_Counts!BR$8</f>
        <v>0.14299706170421156</v>
      </c>
      <c r="BS27">
        <f>'Entero-E.coli'!BS27/Species_Level_Aggregate_Counts!BS$8</f>
        <v>7.2931276297335201E-2</v>
      </c>
      <c r="BT27">
        <f>'Entero-E.coli'!BT27/Species_Level_Aggregate_Counts!BT$8</f>
        <v>8.3032490974729242E-2</v>
      </c>
      <c r="BU27">
        <f>'Entero-E.coli'!BU27/Species_Level_Aggregate_Counts!BU$8</f>
        <v>9.0707964601769914E-2</v>
      </c>
      <c r="BV27">
        <f>'Entero-E.coli'!BV27/Species_Level_Aggregate_Counts!BV$8</f>
        <v>9.757887013939838E-2</v>
      </c>
      <c r="BW27">
        <f>'Entero-E.coli'!BW27/Species_Level_Aggregate_Counts!BW$8</f>
        <v>0.12560192616372393</v>
      </c>
      <c r="BX27">
        <f>'Entero-E.coli'!BX27/Species_Level_Aggregate_Counts!BX$8</f>
        <v>0.70603448275862069</v>
      </c>
      <c r="BY27">
        <f>'Entero-E.coli'!BY27/Species_Level_Aggregate_Counts!BY$8</f>
        <v>1.0270684371807968</v>
      </c>
      <c r="BZ27">
        <f>'Entero-E.coli'!BZ27/Species_Level_Aggregate_Counts!BZ$8</f>
        <v>1.5428167020523709</v>
      </c>
      <c r="CA27">
        <f>'Entero-E.coli'!CA27/Species_Level_Aggregate_Counts!CA$8</f>
        <v>3.2460732984293195E-2</v>
      </c>
      <c r="CB27">
        <f>'Entero-E.coli'!CB27/Species_Level_Aggregate_Counts!CB$8</f>
        <v>6.1307113938692884E-2</v>
      </c>
      <c r="CC27">
        <f>'Entero-E.coli'!CC27/Species_Level_Aggregate_Counts!CC$8</f>
        <v>0.15311004784688995</v>
      </c>
      <c r="CD27">
        <f>'Entero-E.coli'!CD27/Species_Level_Aggregate_Counts!CD$8</f>
        <v>8.3628632175761872E-2</v>
      </c>
      <c r="CE27">
        <f>'Entero-E.coli'!CE27/Species_Level_Aggregate_Counts!CE$8</f>
        <v>0.11550940947436729</v>
      </c>
      <c r="CF27">
        <f>'Entero-E.coli'!CF27/Species_Level_Aggregate_Counts!CF$8</f>
        <v>0.42744383727990287</v>
      </c>
      <c r="CG27">
        <f>'Entero-E.coli'!CG27/Species_Level_Aggregate_Counts!CG$8</f>
        <v>1.0280682443588331</v>
      </c>
      <c r="CH27">
        <f>'Entero-E.coli'!CH27/Species_Level_Aggregate_Counts!CH$8</f>
        <v>0.98582089552238805</v>
      </c>
      <c r="CI27">
        <f>'Entero-E.coli'!CI27/Species_Level_Aggregate_Counts!CI$8</f>
        <v>2.6758409785932722E-2</v>
      </c>
      <c r="CJ27">
        <f>'Entero-E.coli'!CJ27/Species_Level_Aggregate_Counts!CJ$8</f>
        <v>5.046728971962617E-2</v>
      </c>
      <c r="CK27">
        <f>'Entero-E.coli'!CK27/Species_Level_Aggregate_Counts!CK$8</f>
        <v>0.11333333333333333</v>
      </c>
      <c r="CL27">
        <f>'Entero-E.coli'!CL27/Species_Level_Aggregate_Counts!CL$8</f>
        <v>5.1875498802873107E-2</v>
      </c>
      <c r="CM27">
        <f>'Entero-E.coli'!CM27/Species_Level_Aggregate_Counts!CM$8</f>
        <v>3.97170837867247E-2</v>
      </c>
      <c r="CN27">
        <f>'Entero-E.coli'!CN27/Species_Level_Aggregate_Counts!CN$8</f>
        <v>0.25510876730388926</v>
      </c>
      <c r="CO27">
        <f>'Entero-E.coli'!CO27/Species_Level_Aggregate_Counts!CO$8</f>
        <v>0.39646799116997794</v>
      </c>
      <c r="CP27">
        <f>'Entero-E.coli'!CP27/Species_Level_Aggregate_Counts!CP$8</f>
        <v>0.65831987075928922</v>
      </c>
      <c r="CQ27">
        <f>'Entero-E.coli'!CQ27/Species_Level_Aggregate_Counts!CQ$8</f>
        <v>1.3725490196078431E-2</v>
      </c>
      <c r="CR27">
        <f>'Entero-E.coli'!CR27/Species_Level_Aggregate_Counts!CR$8</f>
        <v>2.0022246941045607E-2</v>
      </c>
    </row>
    <row r="28" spans="1:96" x14ac:dyDescent="0.25">
      <c r="A28" t="str">
        <f>Family_Level_Aggregate_Counts1!A25</f>
        <v>Methylacidiphilaceae</v>
      </c>
      <c r="B28">
        <f>'Entero-E.coli'!B28/Species_Level_Aggregate_Counts!B$8</f>
        <v>2.6972353337828725E-3</v>
      </c>
      <c r="C28">
        <f>'Entero-E.coli'!C28/Species_Level_Aggregate_Counts!C$8</f>
        <v>4.3370508054522923E-2</v>
      </c>
      <c r="D28">
        <f>'Entero-E.coli'!D28/Species_Level_Aggregate_Counts!D$8</f>
        <v>1.2510425354462052E-2</v>
      </c>
      <c r="E28">
        <f>'Entero-E.coli'!E28/Species_Level_Aggregate_Counts!E$8</f>
        <v>7.8602620087336247E-3</v>
      </c>
      <c r="F28">
        <f>'Entero-E.coli'!F28/Species_Level_Aggregate_Counts!F$8</f>
        <v>5.5658627087198514E-3</v>
      </c>
      <c r="G28">
        <f>'Entero-E.coli'!G28/Species_Level_Aggregate_Counts!G$8</f>
        <v>1.8543046357615896E-2</v>
      </c>
      <c r="H28">
        <f>'Entero-E.coli'!H28/Species_Level_Aggregate_Counts!H$8</f>
        <v>0.61467889908256879</v>
      </c>
      <c r="I28">
        <f>'Entero-E.coli'!I28/Species_Level_Aggregate_Counts!I$8</f>
        <v>0.29649595687331537</v>
      </c>
      <c r="J28">
        <f>'Entero-E.coli'!J28/Species_Level_Aggregate_Counts!J$8</f>
        <v>1.2136986301369863</v>
      </c>
      <c r="K28">
        <f>'Entero-E.coli'!K28/Species_Level_Aggregate_Counts!K$8</f>
        <v>1.5068119891008174</v>
      </c>
      <c r="L28">
        <f>'Entero-E.coli'!L28/Species_Level_Aggregate_Counts!L$8</f>
        <v>0.86945812807881773</v>
      </c>
      <c r="M28">
        <f>'Entero-E.coli'!M28/Species_Level_Aggregate_Counts!M$8</f>
        <v>0.22733333333333333</v>
      </c>
      <c r="N28">
        <f>'Entero-E.coli'!N28/Species_Level_Aggregate_Counts!N$8</f>
        <v>0.4784688995215311</v>
      </c>
      <c r="O28">
        <f>'Entero-E.coli'!O28/Species_Level_Aggregate_Counts!O$8</f>
        <v>0.70996216897856246</v>
      </c>
      <c r="P28">
        <f>'Entero-E.coli'!P28/Species_Level_Aggregate_Counts!P$8</f>
        <v>0.9576868829337094</v>
      </c>
      <c r="Q28">
        <f>'Entero-E.coli'!Q28/Species_Level_Aggregate_Counts!Q$8</f>
        <v>1.5472061657032756</v>
      </c>
      <c r="R28">
        <f>'Entero-E.coli'!R28/Species_Level_Aggregate_Counts!R$8</f>
        <v>0.98778195488721809</v>
      </c>
      <c r="S28">
        <f>'Entero-E.coli'!S28/Species_Level_Aggregate_Counts!S$8</f>
        <v>0.96501457725947526</v>
      </c>
      <c r="T28">
        <f>'Entero-E.coli'!T28/Species_Level_Aggregate_Counts!T$8</f>
        <v>1.0416666666666666E-2</v>
      </c>
      <c r="U28">
        <f>'Entero-E.coli'!U28/Species_Level_Aggregate_Counts!U$8</f>
        <v>1.9631901840490799E-2</v>
      </c>
      <c r="V28">
        <f>'Entero-E.coli'!V28/Species_Level_Aggregate_Counts!V$8</f>
        <v>1.0727056019070322E-2</v>
      </c>
      <c r="W28">
        <f>'Entero-E.coli'!W28/Species_Level_Aggregate_Counts!W$8</f>
        <v>4.4444444444444446E-2</v>
      </c>
      <c r="X28">
        <f>'Entero-E.coli'!X28/Species_Level_Aggregate_Counts!X$8</f>
        <v>3.9034776437189493E-2</v>
      </c>
      <c r="Y28">
        <f>'Entero-E.coli'!Y28/Species_Level_Aggregate_Counts!Y$8</f>
        <v>2.2238695329873982E-2</v>
      </c>
      <c r="Z28">
        <f>'Entero-E.coli'!Z28/Species_Level_Aggregate_Counts!Z$8</f>
        <v>2.4493243243243243E-2</v>
      </c>
      <c r="AA28">
        <f>'Entero-E.coli'!AA28/Species_Level_Aggregate_Counts!AA$8</f>
        <v>1.2637590861889927</v>
      </c>
      <c r="AB28">
        <f>'Entero-E.coli'!AB28/Species_Level_Aggregate_Counts!AB$8</f>
        <v>1.0834272829763247</v>
      </c>
      <c r="AC28">
        <f>'Entero-E.coli'!AC28/Species_Level_Aggregate_Counts!AC$8</f>
        <v>0.88774459320288368</v>
      </c>
      <c r="AD28">
        <f>'Entero-E.coli'!AD28/Species_Level_Aggregate_Counts!AD$8</f>
        <v>1.3447749809305873</v>
      </c>
      <c r="AE28">
        <f>'Entero-E.coli'!AE28/Species_Level_Aggregate_Counts!AE$8</f>
        <v>1.405128205128205</v>
      </c>
      <c r="AF28">
        <f>'Entero-E.coli'!AF28/Species_Level_Aggregate_Counts!AF$8</f>
        <v>0.41185041282175816</v>
      </c>
      <c r="AG28">
        <f>'Entero-E.coli'!AG28/Species_Level_Aggregate_Counts!AG$8</f>
        <v>1.7984361424847959</v>
      </c>
      <c r="AH28">
        <f>'Entero-E.coli'!AH28/Species_Level_Aggregate_Counts!AH$8</f>
        <v>1.1730769230769231</v>
      </c>
      <c r="AI28">
        <f>'Entero-E.coli'!AI28/Species_Level_Aggregate_Counts!AI$8</f>
        <v>1.2934518997574777E-2</v>
      </c>
      <c r="AJ28">
        <f>'Entero-E.coli'!AJ28/Species_Level_Aggregate_Counts!AJ$8</f>
        <v>1.0660980810234541E-2</v>
      </c>
      <c r="AK28">
        <f>'Entero-E.coli'!AK28/Species_Level_Aggregate_Counts!AK$8</f>
        <v>6.6445182724252493E-3</v>
      </c>
      <c r="AL28">
        <f>'Entero-E.coli'!AL28/Species_Level_Aggregate_Counts!AL$8</f>
        <v>5.2585451358457495E-3</v>
      </c>
      <c r="AM28">
        <f>'Entero-E.coli'!AM28/Species_Level_Aggregate_Counts!AM$8</f>
        <v>0.15681544028950542</v>
      </c>
      <c r="AN28">
        <f>'Entero-E.coli'!AN28/Species_Level_Aggregate_Counts!AN$8</f>
        <v>5.867014341590613E-2</v>
      </c>
      <c r="AO28">
        <f>'Entero-E.coli'!AO28/Species_Level_Aggregate_Counts!AO$8</f>
        <v>3.1855955678670361E-2</v>
      </c>
      <c r="AP28">
        <f>'Entero-E.coli'!AP28/Species_Level_Aggregate_Counts!AP$8</f>
        <v>3.7453183520599252E-2</v>
      </c>
      <c r="AQ28">
        <f>'Entero-E.coli'!AQ28/Species_Level_Aggregate_Counts!AQ$8</f>
        <v>1.2665745856353592</v>
      </c>
      <c r="AR28">
        <f>'Entero-E.coli'!AR28/Species_Level_Aggregate_Counts!AR$8</f>
        <v>0.84942084942084939</v>
      </c>
      <c r="AS28">
        <f>'Entero-E.coli'!AS28/Species_Level_Aggregate_Counts!AS$8</f>
        <v>1.3661971830985915</v>
      </c>
      <c r="AT28">
        <f>'Entero-E.coli'!AT28/Species_Level_Aggregate_Counts!AT$8</f>
        <v>1.4423459244532804</v>
      </c>
      <c r="AU28">
        <f>'Entero-E.coli'!AU28/Species_Level_Aggregate_Counts!AU$8</f>
        <v>1.1074270557029178</v>
      </c>
      <c r="AV28">
        <f>'Entero-E.coli'!AV28/Species_Level_Aggregate_Counts!AV$8</f>
        <v>0.74087784241142252</v>
      </c>
      <c r="AW28">
        <f>'Entero-E.coli'!AW28/Species_Level_Aggregate_Counts!AW$8</f>
        <v>1.4870709920075222</v>
      </c>
      <c r="AX28">
        <f>'Entero-E.coli'!AX28/Species_Level_Aggregate_Counts!AX$8</f>
        <v>1.5716666666666668</v>
      </c>
      <c r="AY28">
        <f>'Entero-E.coli'!AY28/Species_Level_Aggregate_Counts!AY$8</f>
        <v>1.9333011116481391E-2</v>
      </c>
      <c r="AZ28">
        <f>'Entero-E.coli'!AZ28/Species_Level_Aggregate_Counts!AZ$8</f>
        <v>1.368421052631579E-2</v>
      </c>
      <c r="BA28">
        <f>'Entero-E.coli'!BA28/Species_Level_Aggregate_Counts!BA$8</f>
        <v>1.0702341137123745E-2</v>
      </c>
      <c r="BB28">
        <f>'Entero-E.coli'!BB28/Species_Level_Aggregate_Counts!BB$8</f>
        <v>8.9686098654708519E-3</v>
      </c>
      <c r="BC28">
        <f>'Entero-E.coli'!BC28/Species_Level_Aggregate_Counts!BC$8</f>
        <v>6.5555555555555561E-2</v>
      </c>
      <c r="BD28">
        <f>'Entero-E.coli'!BD28/Species_Level_Aggregate_Counts!BD$8</f>
        <v>6.4870259481037917E-2</v>
      </c>
      <c r="BE28">
        <f>'Entero-E.coli'!BE28/Species_Level_Aggregate_Counts!BE$8</f>
        <v>1.0012515644555695E-2</v>
      </c>
      <c r="BF28">
        <f>'Entero-E.coli'!BF28/Species_Level_Aggregate_Counts!BF$8</f>
        <v>2.0733652312599681E-2</v>
      </c>
      <c r="BG28">
        <f>'Entero-E.coli'!BG28/Species_Level_Aggregate_Counts!BG$8</f>
        <v>0.44145873320537427</v>
      </c>
      <c r="BH28">
        <f>'Entero-E.coli'!BH28/Species_Level_Aggregate_Counts!BH$8</f>
        <v>0.49535603715170279</v>
      </c>
      <c r="BI28">
        <f>'Entero-E.coli'!BI28/Species_Level_Aggregate_Counts!BI$8</f>
        <v>0.24297924297924298</v>
      </c>
      <c r="BJ28">
        <f>'Entero-E.coli'!BJ28/Species_Level_Aggregate_Counts!BJ$8</f>
        <v>0.14627659574468085</v>
      </c>
      <c r="BK28">
        <f>'Entero-E.coli'!BK28/Species_Level_Aggregate_Counts!BK$8</f>
        <v>0.31863186318631864</v>
      </c>
      <c r="BL28">
        <f>'Entero-E.coli'!BL28/Species_Level_Aggregate_Counts!BL$8</f>
        <v>0.39353769676884837</v>
      </c>
      <c r="BM28">
        <f>'Entero-E.coli'!BM28/Species_Level_Aggregate_Counts!BM$8</f>
        <v>0.44174757281553401</v>
      </c>
      <c r="BN28">
        <f>'Entero-E.coli'!BN28/Species_Level_Aggregate_Counts!BN$8</f>
        <v>0.28032178217821785</v>
      </c>
      <c r="BO28">
        <f>'Entero-E.coli'!BO28/Species_Level_Aggregate_Counts!BO$8</f>
        <v>7.8624078624078622E-3</v>
      </c>
      <c r="BP28">
        <f>'Entero-E.coli'!BP28/Species_Level_Aggregate_Counts!BP$8</f>
        <v>5.7142857142857143E-3</v>
      </c>
      <c r="BQ28">
        <f>'Entero-E.coli'!BQ28/Species_Level_Aggregate_Counts!BQ$8</f>
        <v>8.5522296884544893E-3</v>
      </c>
      <c r="BR28">
        <f>'Entero-E.coli'!BR28/Species_Level_Aggregate_Counts!BR$8</f>
        <v>6.3663075416258569E-3</v>
      </c>
      <c r="BS28">
        <f>'Entero-E.coli'!BS28/Species_Level_Aggregate_Counts!BS$8</f>
        <v>5.6100981767180924E-3</v>
      </c>
      <c r="BT28">
        <f>'Entero-E.coli'!BT28/Species_Level_Aggregate_Counts!BT$8</f>
        <v>6.7044868488911813E-3</v>
      </c>
      <c r="BU28">
        <f>'Entero-E.coli'!BU28/Species_Level_Aggregate_Counts!BU$8</f>
        <v>2.2123893805309734E-3</v>
      </c>
      <c r="BV28">
        <f>'Entero-E.coli'!BV28/Species_Level_Aggregate_Counts!BV$8</f>
        <v>3.6683785766691121E-3</v>
      </c>
      <c r="BW28">
        <f>'Entero-E.coli'!BW28/Species_Level_Aggregate_Counts!BW$8</f>
        <v>5.6179775280898875E-3</v>
      </c>
      <c r="BX28">
        <f>'Entero-E.coli'!BX28/Species_Level_Aggregate_Counts!BX$8</f>
        <v>5.1724137931034482E-3</v>
      </c>
      <c r="BY28">
        <f>'Entero-E.coli'!BY28/Species_Level_Aggregate_Counts!BY$8</f>
        <v>7.6608784473953017E-3</v>
      </c>
      <c r="BZ28">
        <f>'Entero-E.coli'!BZ28/Species_Level_Aggregate_Counts!BZ$8</f>
        <v>8.4925690021231421E-3</v>
      </c>
      <c r="CA28">
        <f>'Entero-E.coli'!CA28/Species_Level_Aggregate_Counts!CA$8</f>
        <v>7.3298429319371729E-3</v>
      </c>
      <c r="CB28">
        <f>'Entero-E.coli'!CB28/Species_Level_Aggregate_Counts!CB$8</f>
        <v>5.2053209947946792E-3</v>
      </c>
      <c r="CC28">
        <f>'Entero-E.coli'!CC28/Species_Level_Aggregate_Counts!CC$8</f>
        <v>8.2023239917976762E-3</v>
      </c>
      <c r="CD28">
        <f>'Entero-E.coli'!CD28/Species_Level_Aggregate_Counts!CD$8</f>
        <v>9.922041105598866E-3</v>
      </c>
      <c r="CE28">
        <f>'Entero-E.coli'!CE28/Species_Level_Aggregate_Counts!CE$8</f>
        <v>5.6456846203763789E-2</v>
      </c>
      <c r="CF28">
        <f>'Entero-E.coli'!CF28/Species_Level_Aggregate_Counts!CF$8</f>
        <v>7.2859744990892532E-3</v>
      </c>
      <c r="CG28">
        <f>'Entero-E.coli'!CG28/Species_Level_Aggregate_Counts!CG$8</f>
        <v>9.9064391854705551E-3</v>
      </c>
      <c r="CH28">
        <f>'Entero-E.coli'!CH28/Species_Level_Aggregate_Counts!CH$8</f>
        <v>6.7164179104477612E-3</v>
      </c>
      <c r="CI28">
        <f>'Entero-E.coli'!CI28/Species_Level_Aggregate_Counts!CI$8</f>
        <v>6.4984709480122322E-3</v>
      </c>
      <c r="CJ28">
        <f>'Entero-E.coli'!CJ28/Species_Level_Aggregate_Counts!CJ$8</f>
        <v>5.6074766355140183E-3</v>
      </c>
      <c r="CK28">
        <f>'Entero-E.coli'!CK28/Species_Level_Aggregate_Counts!CK$8</f>
        <v>0.12</v>
      </c>
      <c r="CL28">
        <f>'Entero-E.coli'!CL28/Species_Level_Aggregate_Counts!CL$8</f>
        <v>4.7885075818036712E-3</v>
      </c>
      <c r="CM28">
        <f>'Entero-E.coli'!CM28/Species_Level_Aggregate_Counts!CM$8</f>
        <v>0.1398258977149075</v>
      </c>
      <c r="CN28">
        <f>'Entero-E.coli'!CN28/Species_Level_Aggregate_Counts!CN$8</f>
        <v>6.5919578114700065E-3</v>
      </c>
      <c r="CO28">
        <f>'Entero-E.coli'!CO28/Species_Level_Aggregate_Counts!CO$8</f>
        <v>0.11920529801324503</v>
      </c>
      <c r="CP28">
        <f>'Entero-E.coli'!CP28/Species_Level_Aggregate_Counts!CP$8</f>
        <v>0.11712439418416801</v>
      </c>
      <c r="CQ28">
        <f>'Entero-E.coli'!CQ28/Species_Level_Aggregate_Counts!CQ$8</f>
        <v>4.6405228758169936E-2</v>
      </c>
      <c r="CR28">
        <f>'Entero-E.coli'!CR28/Species_Level_Aggregate_Counts!CR$8</f>
        <v>0.11790878754171301</v>
      </c>
    </row>
    <row r="29" spans="1:96" x14ac:dyDescent="0.25">
      <c r="A29" t="str">
        <f>Family_Level_Aggregate_Counts1!A26</f>
        <v>Aminiphilaceae</v>
      </c>
      <c r="B29">
        <f>'Entero-E.coli'!B29/Species_Level_Aggregate_Counts!B$8</f>
        <v>0.2865812542144302</v>
      </c>
      <c r="C29">
        <f>'Entero-E.coli'!C29/Species_Level_Aggregate_Counts!C$8</f>
        <v>0.55638166047087978</v>
      </c>
      <c r="D29">
        <f>'Entero-E.coli'!D29/Species_Level_Aggregate_Counts!D$8</f>
        <v>0.30275229357798167</v>
      </c>
      <c r="E29">
        <f>'Entero-E.coli'!E29/Species_Level_Aggregate_Counts!E$8</f>
        <v>0.3685589519650655</v>
      </c>
      <c r="F29">
        <f>'Entero-E.coli'!F29/Species_Level_Aggregate_Counts!F$8</f>
        <v>0.24860853432282004</v>
      </c>
      <c r="G29">
        <f>'Entero-E.coli'!G29/Species_Level_Aggregate_Counts!G$8</f>
        <v>0.62913907284768211</v>
      </c>
      <c r="H29">
        <f>'Entero-E.coli'!H29/Species_Level_Aggregate_Counts!H$8</f>
        <v>0.46880733944954128</v>
      </c>
      <c r="I29">
        <f>'Entero-E.coli'!I29/Species_Level_Aggregate_Counts!I$8</f>
        <v>0.31446540880503143</v>
      </c>
      <c r="J29">
        <f>'Entero-E.coli'!J29/Species_Level_Aggregate_Counts!J$8</f>
        <v>0.30593607305936071</v>
      </c>
      <c r="K29">
        <f>'Entero-E.coli'!K29/Species_Level_Aggregate_Counts!K$8</f>
        <v>0.39918256130790192</v>
      </c>
      <c r="L29">
        <f>'Entero-E.coli'!L29/Species_Level_Aggregate_Counts!L$8</f>
        <v>0.33128078817733991</v>
      </c>
      <c r="M29">
        <f>'Entero-E.coli'!M29/Species_Level_Aggregate_Counts!M$8</f>
        <v>0.28533333333333333</v>
      </c>
      <c r="N29">
        <f>'Entero-E.coli'!N29/Species_Level_Aggregate_Counts!N$8</f>
        <v>0.38118022328548645</v>
      </c>
      <c r="O29">
        <f>'Entero-E.coli'!O29/Species_Level_Aggregate_Counts!O$8</f>
        <v>0.52080706179066838</v>
      </c>
      <c r="P29">
        <f>'Entero-E.coli'!P29/Species_Level_Aggregate_Counts!P$8</f>
        <v>0.46403385049365303</v>
      </c>
      <c r="Q29">
        <f>'Entero-E.coli'!Q29/Species_Level_Aggregate_Counts!Q$8</f>
        <v>0.32177263969171482</v>
      </c>
      <c r="R29">
        <f>'Entero-E.coli'!R29/Species_Level_Aggregate_Counts!R$8</f>
        <v>0.34774436090225563</v>
      </c>
      <c r="S29">
        <f>'Entero-E.coli'!S29/Species_Level_Aggregate_Counts!S$8</f>
        <v>0.31098153547133139</v>
      </c>
      <c r="T29">
        <f>'Entero-E.coli'!T29/Species_Level_Aggregate_Counts!T$8</f>
        <v>0.40740740740740738</v>
      </c>
      <c r="U29">
        <f>'Entero-E.coli'!U29/Species_Level_Aggregate_Counts!U$8</f>
        <v>0.32760736196319018</v>
      </c>
      <c r="V29">
        <f>'Entero-E.coli'!V29/Species_Level_Aggregate_Counts!V$8</f>
        <v>0.23003575685339689</v>
      </c>
      <c r="W29">
        <f>'Entero-E.coli'!W29/Species_Level_Aggregate_Counts!W$8</f>
        <v>0.51604938271604939</v>
      </c>
      <c r="X29">
        <f>'Entero-E.coli'!X29/Species_Level_Aggregate_Counts!X$8</f>
        <v>0.36053938963804116</v>
      </c>
      <c r="Y29">
        <f>'Entero-E.coli'!Y29/Species_Level_Aggregate_Counts!Y$8</f>
        <v>0.4032616753150482</v>
      </c>
      <c r="Z29">
        <f>'Entero-E.coli'!Z29/Species_Level_Aggregate_Counts!Z$8</f>
        <v>0.23479729729729729</v>
      </c>
      <c r="AA29">
        <f>'Entero-E.coli'!AA29/Species_Level_Aggregate_Counts!AA$8</f>
        <v>0.34787123572170303</v>
      </c>
      <c r="AB29">
        <f>'Entero-E.coli'!AB29/Species_Level_Aggregate_Counts!AB$8</f>
        <v>0.23111612175873733</v>
      </c>
      <c r="AC29">
        <f>'Entero-E.coli'!AC29/Species_Level_Aggregate_Counts!AC$8</f>
        <v>0.2481977342945417</v>
      </c>
      <c r="AD29">
        <f>'Entero-E.coli'!AD29/Species_Level_Aggregate_Counts!AD$8</f>
        <v>0.2295957284515637</v>
      </c>
      <c r="AE29">
        <f>'Entero-E.coli'!AE29/Species_Level_Aggregate_Counts!AE$8</f>
        <v>0.30854700854700856</v>
      </c>
      <c r="AF29">
        <f>'Entero-E.coli'!AF29/Species_Level_Aggregate_Counts!AF$8</f>
        <v>0.16610004856726565</v>
      </c>
      <c r="AG29">
        <f>'Entero-E.coli'!AG29/Species_Level_Aggregate_Counts!AG$8</f>
        <v>0.33883579496090355</v>
      </c>
      <c r="AH29">
        <f>'Entero-E.coli'!AH29/Species_Level_Aggregate_Counts!AH$8</f>
        <v>0.16063348416289594</v>
      </c>
      <c r="AI29">
        <f>'Entero-E.coli'!AI29/Species_Level_Aggregate_Counts!AI$8</f>
        <v>0.40177849636216656</v>
      </c>
      <c r="AJ29">
        <f>'Entero-E.coli'!AJ29/Species_Level_Aggregate_Counts!AJ$8</f>
        <v>0.24733475479744135</v>
      </c>
      <c r="AK29">
        <f>'Entero-E.coli'!AK29/Species_Level_Aggregate_Counts!AK$8</f>
        <v>0.27325581395348836</v>
      </c>
      <c r="AL29">
        <f>'Entero-E.coli'!AL29/Species_Level_Aggregate_Counts!AL$8</f>
        <v>0.32340052585451357</v>
      </c>
      <c r="AM29">
        <f>'Entero-E.coli'!AM29/Species_Level_Aggregate_Counts!AM$8</f>
        <v>0.41013268998793728</v>
      </c>
      <c r="AN29">
        <f>'Entero-E.coli'!AN29/Species_Level_Aggregate_Counts!AN$8</f>
        <v>0.38461538461538464</v>
      </c>
      <c r="AO29">
        <f>'Entero-E.coli'!AO29/Species_Level_Aggregate_Counts!AO$8</f>
        <v>0.3587257617728532</v>
      </c>
      <c r="AP29">
        <f>'Entero-E.coli'!AP29/Species_Level_Aggregate_Counts!AP$8</f>
        <v>0.31335830212234705</v>
      </c>
      <c r="AQ29">
        <f>'Entero-E.coli'!AQ29/Species_Level_Aggregate_Counts!AQ$8</f>
        <v>0.33149171270718231</v>
      </c>
      <c r="AR29">
        <f>'Entero-E.coli'!AR29/Species_Level_Aggregate_Counts!AR$8</f>
        <v>0.33719433719433717</v>
      </c>
      <c r="AS29">
        <f>'Entero-E.coli'!AS29/Species_Level_Aggregate_Counts!AS$8</f>
        <v>0.2665995975855131</v>
      </c>
      <c r="AT29">
        <f>'Entero-E.coli'!AT29/Species_Level_Aggregate_Counts!AT$8</f>
        <v>0.2485089463220676</v>
      </c>
      <c r="AU29">
        <f>'Entero-E.coli'!AU29/Species_Level_Aggregate_Counts!AU$8</f>
        <v>0.30503978779840851</v>
      </c>
      <c r="AV29">
        <f>'Entero-E.coli'!AV29/Species_Level_Aggregate_Counts!AV$8</f>
        <v>0.22792173453199366</v>
      </c>
      <c r="AW29">
        <f>'Entero-E.coli'!AW29/Species_Level_Aggregate_Counts!AW$8</f>
        <v>0.10202162670427832</v>
      </c>
      <c r="AX29">
        <f>'Entero-E.coli'!AX29/Species_Level_Aggregate_Counts!AX$8</f>
        <v>0.22500000000000001</v>
      </c>
      <c r="AY29">
        <f>'Entero-E.coli'!AY29/Species_Level_Aggregate_Counts!AY$8</f>
        <v>0.31802803286611891</v>
      </c>
      <c r="AZ29">
        <f>'Entero-E.coli'!AZ29/Species_Level_Aggregate_Counts!AZ$8</f>
        <v>0.24368421052631578</v>
      </c>
      <c r="BA29">
        <f>'Entero-E.coli'!BA29/Species_Level_Aggregate_Counts!BA$8</f>
        <v>0.31103678929765888</v>
      </c>
      <c r="BB29">
        <f>'Entero-E.coli'!BB29/Species_Level_Aggregate_Counts!BB$8</f>
        <v>0.23168908819133036</v>
      </c>
      <c r="BC29">
        <f>'Entero-E.coli'!BC29/Species_Level_Aggregate_Counts!BC$8</f>
        <v>0.33</v>
      </c>
      <c r="BD29">
        <f>'Entero-E.coli'!BD29/Species_Level_Aggregate_Counts!BD$8</f>
        <v>0.27045908183632733</v>
      </c>
      <c r="BE29">
        <f>'Entero-E.coli'!BE29/Species_Level_Aggregate_Counts!BE$8</f>
        <v>0.21902377972465581</v>
      </c>
      <c r="BF29">
        <f>'Entero-E.coli'!BF29/Species_Level_Aggregate_Counts!BF$8</f>
        <v>0.41148325358851673</v>
      </c>
      <c r="BG29">
        <f>'Entero-E.coli'!BG29/Species_Level_Aggregate_Counts!BG$8</f>
        <v>0.30902111324376197</v>
      </c>
      <c r="BH29">
        <f>'Entero-E.coli'!BH29/Species_Level_Aggregate_Counts!BH$8</f>
        <v>0.23761609907120743</v>
      </c>
      <c r="BI29">
        <f>'Entero-E.coli'!BI29/Species_Level_Aggregate_Counts!BI$8</f>
        <v>0.23931623931623933</v>
      </c>
      <c r="BJ29">
        <f>'Entero-E.coli'!BJ29/Species_Level_Aggregate_Counts!BJ$8</f>
        <v>0.26396276595744683</v>
      </c>
      <c r="BK29">
        <f>'Entero-E.coli'!BK29/Species_Level_Aggregate_Counts!BK$8</f>
        <v>0.17191719171917191</v>
      </c>
      <c r="BL29">
        <f>'Entero-E.coli'!BL29/Species_Level_Aggregate_Counts!BL$8</f>
        <v>0.17729908864954433</v>
      </c>
      <c r="BM29">
        <f>'Entero-E.coli'!BM29/Species_Level_Aggregate_Counts!BM$8</f>
        <v>0.21262135922330097</v>
      </c>
      <c r="BN29">
        <f>'Entero-E.coli'!BN29/Species_Level_Aggregate_Counts!BN$8</f>
        <v>0.17202970297029702</v>
      </c>
      <c r="BO29">
        <f>'Entero-E.coli'!BO29/Species_Level_Aggregate_Counts!BO$8</f>
        <v>0.41031941031941033</v>
      </c>
      <c r="BP29">
        <f>'Entero-E.coli'!BP29/Species_Level_Aggregate_Counts!BP$8</f>
        <v>0.37142857142857144</v>
      </c>
      <c r="BQ29">
        <f>'Entero-E.coli'!BQ29/Species_Level_Aggregate_Counts!BQ$8</f>
        <v>0.5155772755039707</v>
      </c>
      <c r="BR29">
        <f>'Entero-E.coli'!BR29/Species_Level_Aggregate_Counts!BR$8</f>
        <v>0.36336924583741431</v>
      </c>
      <c r="BS29">
        <f>'Entero-E.coli'!BS29/Species_Level_Aggregate_Counts!BS$8</f>
        <v>0.2973352033660589</v>
      </c>
      <c r="BT29">
        <f>'Entero-E.coli'!BT29/Species_Level_Aggregate_Counts!BT$8</f>
        <v>0.24136152656008253</v>
      </c>
      <c r="BU29">
        <f>'Entero-E.coli'!BU29/Species_Level_Aggregate_Counts!BU$8</f>
        <v>0.30309734513274339</v>
      </c>
      <c r="BV29">
        <f>'Entero-E.coli'!BV29/Species_Level_Aggregate_Counts!BV$8</f>
        <v>0.33308877476155541</v>
      </c>
      <c r="BW29">
        <f>'Entero-E.coli'!BW29/Species_Level_Aggregate_Counts!BW$8</f>
        <v>0.608346709470305</v>
      </c>
      <c r="BX29">
        <f>'Entero-E.coli'!BX29/Species_Level_Aggregate_Counts!BX$8</f>
        <v>0.49827586206896551</v>
      </c>
      <c r="BY29">
        <f>'Entero-E.coli'!BY29/Species_Level_Aggregate_Counts!BY$8</f>
        <v>0.32941777323799798</v>
      </c>
      <c r="BZ29">
        <f>'Entero-E.coli'!BZ29/Species_Level_Aggregate_Counts!BZ$8</f>
        <v>0.32979476291578202</v>
      </c>
      <c r="CA29">
        <f>'Entero-E.coli'!CA29/Species_Level_Aggregate_Counts!CA$8</f>
        <v>0.4293193717277487</v>
      </c>
      <c r="CB29">
        <f>'Entero-E.coli'!CB29/Species_Level_Aggregate_Counts!CB$8</f>
        <v>0.2949681897050318</v>
      </c>
      <c r="CC29">
        <f>'Entero-E.coli'!CC29/Species_Level_Aggregate_Counts!CC$8</f>
        <v>0.39097744360902253</v>
      </c>
      <c r="CD29">
        <f>'Entero-E.coli'!CD29/Species_Level_Aggregate_Counts!CD$8</f>
        <v>0.39759036144578314</v>
      </c>
      <c r="CE29">
        <f>'Entero-E.coli'!CE29/Species_Level_Aggregate_Counts!CE$8</f>
        <v>0.24983776768332253</v>
      </c>
      <c r="CF29">
        <f>'Entero-E.coli'!CF29/Species_Level_Aggregate_Counts!CF$8</f>
        <v>0.21129326047358835</v>
      </c>
      <c r="CG29">
        <f>'Entero-E.coli'!CG29/Species_Level_Aggregate_Counts!CG$8</f>
        <v>0.27297743533296642</v>
      </c>
      <c r="CH29">
        <f>'Entero-E.coli'!CH29/Species_Level_Aggregate_Counts!CH$8</f>
        <v>0.22761194029850745</v>
      </c>
      <c r="CI29">
        <f>'Entero-E.coli'!CI29/Species_Level_Aggregate_Counts!CI$8</f>
        <v>0.22859327217125383</v>
      </c>
      <c r="CJ29">
        <f>'Entero-E.coli'!CJ29/Species_Level_Aggregate_Counts!CJ$8</f>
        <v>0.20560747663551401</v>
      </c>
      <c r="CK29">
        <f>'Entero-E.coli'!CK29/Species_Level_Aggregate_Counts!CK$8</f>
        <v>0.27500000000000002</v>
      </c>
      <c r="CL29">
        <f>'Entero-E.coli'!CL29/Species_Level_Aggregate_Counts!CL$8</f>
        <v>0.31763766959297685</v>
      </c>
      <c r="CM29">
        <f>'Entero-E.coli'!CM29/Species_Level_Aggregate_Counts!CM$8</f>
        <v>0.23340587595212187</v>
      </c>
      <c r="CN29">
        <f>'Entero-E.coli'!CN29/Species_Level_Aggregate_Counts!CN$8</f>
        <v>0.18589321028345418</v>
      </c>
      <c r="CO29">
        <f>'Entero-E.coli'!CO29/Species_Level_Aggregate_Counts!CO$8</f>
        <v>0.21766004415011037</v>
      </c>
      <c r="CP29">
        <f>'Entero-E.coli'!CP29/Species_Level_Aggregate_Counts!CP$8</f>
        <v>0.18174474959612277</v>
      </c>
      <c r="CQ29">
        <f>'Entero-E.coli'!CQ29/Species_Level_Aggregate_Counts!CQ$8</f>
        <v>0.19084967320261437</v>
      </c>
      <c r="CR29">
        <f>'Entero-E.coli'!CR29/Species_Level_Aggregate_Counts!CR$8</f>
        <v>0.17241379310344829</v>
      </c>
    </row>
    <row r="30" spans="1:96" x14ac:dyDescent="0.25">
      <c r="A30" t="str">
        <f>Family_Level_Aggregate_Counts1!A27</f>
        <v>Rhodothermaceae</v>
      </c>
      <c r="B30">
        <f>'Entero-E.coli'!B30/Species_Level_Aggregate_Counts!B$8</f>
        <v>0.33985165205664192</v>
      </c>
      <c r="C30">
        <f>'Entero-E.coli'!C30/Species_Level_Aggregate_Counts!C$8</f>
        <v>0.55885997521685249</v>
      </c>
      <c r="D30">
        <f>'Entero-E.coli'!D30/Species_Level_Aggregate_Counts!D$8</f>
        <v>0.29858215179316094</v>
      </c>
      <c r="E30">
        <f>'Entero-E.coli'!E30/Species_Level_Aggregate_Counts!E$8</f>
        <v>0.37205240174672488</v>
      </c>
      <c r="F30">
        <f>'Entero-E.coli'!F30/Species_Level_Aggregate_Counts!F$8</f>
        <v>0.38589981447124305</v>
      </c>
      <c r="G30">
        <f>'Entero-E.coli'!G30/Species_Level_Aggregate_Counts!G$8</f>
        <v>0.81456953642384111</v>
      </c>
      <c r="H30">
        <f>'Entero-E.coli'!H30/Species_Level_Aggregate_Counts!H$8</f>
        <v>0.44495412844036697</v>
      </c>
      <c r="I30">
        <f>'Entero-E.coli'!I30/Species_Level_Aggregate_Counts!I$8</f>
        <v>0.33602875112309072</v>
      </c>
      <c r="J30">
        <f>'Entero-E.coli'!J30/Species_Level_Aggregate_Counts!J$8</f>
        <v>0.33150684931506852</v>
      </c>
      <c r="K30">
        <f>'Entero-E.coli'!K30/Species_Level_Aggregate_Counts!K$8</f>
        <v>0.34332425068119893</v>
      </c>
      <c r="L30">
        <f>'Entero-E.coli'!L30/Species_Level_Aggregate_Counts!L$8</f>
        <v>0.26231527093596058</v>
      </c>
      <c r="M30">
        <f>'Entero-E.coli'!M30/Species_Level_Aggregate_Counts!M$8</f>
        <v>0.27666666666666667</v>
      </c>
      <c r="N30">
        <f>'Entero-E.coli'!N30/Species_Level_Aggregate_Counts!N$8</f>
        <v>0.40829346092503987</v>
      </c>
      <c r="O30">
        <f>'Entero-E.coli'!O30/Species_Level_Aggregate_Counts!O$8</f>
        <v>0.52459016393442626</v>
      </c>
      <c r="P30">
        <f>'Entero-E.coli'!P30/Species_Level_Aggregate_Counts!P$8</f>
        <v>0.43723554301833567</v>
      </c>
      <c r="Q30">
        <f>'Entero-E.coli'!Q30/Species_Level_Aggregate_Counts!Q$8</f>
        <v>0.31791907514450868</v>
      </c>
      <c r="R30">
        <f>'Entero-E.coli'!R30/Species_Level_Aggregate_Counts!R$8</f>
        <v>0.39755639097744361</v>
      </c>
      <c r="S30">
        <f>'Entero-E.coli'!S30/Species_Level_Aggregate_Counts!S$8</f>
        <v>0.37609329446064138</v>
      </c>
      <c r="T30">
        <f>'Entero-E.coli'!T30/Species_Level_Aggregate_Counts!T$8</f>
        <v>0.40046296296296297</v>
      </c>
      <c r="U30">
        <f>'Entero-E.coli'!U30/Species_Level_Aggregate_Counts!U$8</f>
        <v>0.36809815950920244</v>
      </c>
      <c r="V30">
        <f>'Entero-E.coli'!V30/Species_Level_Aggregate_Counts!V$8</f>
        <v>0.27930075486690503</v>
      </c>
      <c r="W30">
        <f>'Entero-E.coli'!W30/Species_Level_Aggregate_Counts!W$8</f>
        <v>0.43950617283950616</v>
      </c>
      <c r="X30">
        <f>'Entero-E.coli'!X30/Species_Level_Aggregate_Counts!X$8</f>
        <v>0.31511710432931156</v>
      </c>
      <c r="Y30">
        <f>'Entero-E.coli'!Y30/Species_Level_Aggregate_Counts!Y$8</f>
        <v>0.38250555967383248</v>
      </c>
      <c r="Z30">
        <f>'Entero-E.coli'!Z30/Species_Level_Aggregate_Counts!Z$8</f>
        <v>0.25084459459459457</v>
      </c>
      <c r="AA30">
        <f>'Entero-E.coli'!AA30/Species_Level_Aggregate_Counts!AA$8</f>
        <v>0.28556593977154726</v>
      </c>
      <c r="AB30">
        <f>'Entero-E.coli'!AB30/Species_Level_Aggregate_Counts!AB$8</f>
        <v>0.26042841037204056</v>
      </c>
      <c r="AC30">
        <f>'Entero-E.coli'!AC30/Species_Level_Aggregate_Counts!AC$8</f>
        <v>0.26673532440782699</v>
      </c>
      <c r="AD30">
        <f>'Entero-E.coli'!AD30/Species_Level_Aggregate_Counts!AD$8</f>
        <v>0.2318840579710145</v>
      </c>
      <c r="AE30">
        <f>'Entero-E.coli'!AE30/Species_Level_Aggregate_Counts!AE$8</f>
        <v>0.28034188034188035</v>
      </c>
      <c r="AF30">
        <f>'Entero-E.coli'!AF30/Species_Level_Aggregate_Counts!AF$8</f>
        <v>0.1850412821758135</v>
      </c>
      <c r="AG30">
        <f>'Entero-E.coli'!AG30/Species_Level_Aggregate_Counts!AG$8</f>
        <v>0.314509122502172</v>
      </c>
      <c r="AH30">
        <f>'Entero-E.coli'!AH30/Species_Level_Aggregate_Counts!AH$8</f>
        <v>0.25565610859728505</v>
      </c>
      <c r="AI30">
        <f>'Entero-E.coli'!AI30/Species_Level_Aggregate_Counts!AI$8</f>
        <v>0.31123686337914308</v>
      </c>
      <c r="AJ30">
        <f>'Entero-E.coli'!AJ30/Species_Level_Aggregate_Counts!AJ$8</f>
        <v>0.25053304904051171</v>
      </c>
      <c r="AK30">
        <f>'Entero-E.coli'!AK30/Species_Level_Aggregate_Counts!AK$8</f>
        <v>0.32890365448504982</v>
      </c>
      <c r="AL30">
        <f>'Entero-E.coli'!AL30/Species_Level_Aggregate_Counts!AL$8</f>
        <v>0.39263803680981596</v>
      </c>
      <c r="AM30">
        <f>'Entero-E.coli'!AM30/Species_Level_Aggregate_Counts!AM$8</f>
        <v>0.38118214716525933</v>
      </c>
      <c r="AN30">
        <f>'Entero-E.coli'!AN30/Species_Level_Aggregate_Counts!AN$8</f>
        <v>0.29791395045632335</v>
      </c>
      <c r="AO30">
        <f>'Entero-E.coli'!AO30/Species_Level_Aggregate_Counts!AO$8</f>
        <v>0.31717451523545709</v>
      </c>
      <c r="AP30">
        <f>'Entero-E.coli'!AP30/Species_Level_Aggregate_Counts!AP$8</f>
        <v>0.33832709113607989</v>
      </c>
      <c r="AQ30">
        <f>'Entero-E.coli'!AQ30/Species_Level_Aggregate_Counts!AQ$8</f>
        <v>0.30386740331491713</v>
      </c>
      <c r="AR30">
        <f>'Entero-E.coli'!AR30/Species_Level_Aggregate_Counts!AR$8</f>
        <v>0.28056628056628058</v>
      </c>
      <c r="AS30">
        <f>'Entero-E.coli'!AS30/Species_Level_Aggregate_Counts!AS$8</f>
        <v>0.24346076458752516</v>
      </c>
      <c r="AT30">
        <f>'Entero-E.coli'!AT30/Species_Level_Aggregate_Counts!AT$8</f>
        <v>0.26143141153081512</v>
      </c>
      <c r="AU30">
        <f>'Entero-E.coli'!AU30/Species_Level_Aggregate_Counts!AU$8</f>
        <v>0.29177718832891247</v>
      </c>
      <c r="AV30">
        <f>'Entero-E.coli'!AV30/Species_Level_Aggregate_Counts!AV$8</f>
        <v>0.24114225277630882</v>
      </c>
      <c r="AW30">
        <f>'Entero-E.coli'!AW30/Species_Level_Aggregate_Counts!AW$8</f>
        <v>0.13728255759285379</v>
      </c>
      <c r="AX30">
        <f>'Entero-E.coli'!AX30/Species_Level_Aggregate_Counts!AX$8</f>
        <v>0.27111111111111114</v>
      </c>
      <c r="AY30">
        <f>'Entero-E.coli'!AY30/Species_Level_Aggregate_Counts!AY$8</f>
        <v>0.37312711454809089</v>
      </c>
      <c r="AZ30">
        <f>'Entero-E.coli'!AZ30/Species_Level_Aggregate_Counts!AZ$8</f>
        <v>0.2826315789473684</v>
      </c>
      <c r="BA30">
        <f>'Entero-E.coli'!BA30/Species_Level_Aggregate_Counts!BA$8</f>
        <v>0.46755852842809364</v>
      </c>
      <c r="BB30">
        <f>'Entero-E.coli'!BB30/Species_Level_Aggregate_Counts!BB$8</f>
        <v>0.40956651718983555</v>
      </c>
      <c r="BC30">
        <f>'Entero-E.coli'!BC30/Species_Level_Aggregate_Counts!BC$8</f>
        <v>0.28111111111111109</v>
      </c>
      <c r="BD30">
        <f>'Entero-E.coli'!BD30/Species_Level_Aggregate_Counts!BD$8</f>
        <v>0.26047904191616766</v>
      </c>
      <c r="BE30">
        <f>'Entero-E.coli'!BE30/Species_Level_Aggregate_Counts!BE$8</f>
        <v>0.2490613266583229</v>
      </c>
      <c r="BF30">
        <f>'Entero-E.coli'!BF30/Species_Level_Aggregate_Counts!BF$8</f>
        <v>0.51355661881977677</v>
      </c>
      <c r="BG30">
        <f>'Entero-E.coli'!BG30/Species_Level_Aggregate_Counts!BG$8</f>
        <v>0.27447216890595011</v>
      </c>
      <c r="BH30">
        <f>'Entero-E.coli'!BH30/Species_Level_Aggregate_Counts!BH$8</f>
        <v>0.21439628482972137</v>
      </c>
      <c r="BI30">
        <f>'Entero-E.coli'!BI30/Species_Level_Aggregate_Counts!BI$8</f>
        <v>0.20675620675620676</v>
      </c>
      <c r="BJ30">
        <f>'Entero-E.coli'!BJ30/Species_Level_Aggregate_Counts!BJ$8</f>
        <v>0.25664893617021278</v>
      </c>
      <c r="BK30">
        <f>'Entero-E.coli'!BK30/Species_Level_Aggregate_Counts!BK$8</f>
        <v>0.19981998199819981</v>
      </c>
      <c r="BL30">
        <f>'Entero-E.coli'!BL30/Species_Level_Aggregate_Counts!BL$8</f>
        <v>0.21789560894780446</v>
      </c>
      <c r="BM30">
        <f>'Entero-E.coli'!BM30/Species_Level_Aggregate_Counts!BM$8</f>
        <v>0.20485436893203884</v>
      </c>
      <c r="BN30">
        <f>'Entero-E.coli'!BN30/Species_Level_Aggregate_Counts!BN$8</f>
        <v>0.20915841584158415</v>
      </c>
      <c r="BO30">
        <f>'Entero-E.coli'!BO30/Species_Level_Aggregate_Counts!BO$8</f>
        <v>0.40491400491400492</v>
      </c>
      <c r="BP30">
        <f>'Entero-E.coli'!BP30/Species_Level_Aggregate_Counts!BP$8</f>
        <v>0.31571428571428573</v>
      </c>
      <c r="BQ30">
        <f>'Entero-E.coli'!BQ30/Species_Level_Aggregate_Counts!BQ$8</f>
        <v>0.37935247403787414</v>
      </c>
      <c r="BR30">
        <f>'Entero-E.coli'!BR30/Species_Level_Aggregate_Counts!BR$8</f>
        <v>0.31831537708129287</v>
      </c>
      <c r="BS30">
        <f>'Entero-E.coli'!BS30/Species_Level_Aggregate_Counts!BS$8</f>
        <v>0.33660589060308554</v>
      </c>
      <c r="BT30">
        <f>'Entero-E.coli'!BT30/Species_Level_Aggregate_Counts!BT$8</f>
        <v>0.23929860752965446</v>
      </c>
      <c r="BU30">
        <f>'Entero-E.coli'!BU30/Species_Level_Aggregate_Counts!BU$8</f>
        <v>0.34955752212389379</v>
      </c>
      <c r="BV30">
        <f>'Entero-E.coli'!BV30/Species_Level_Aggregate_Counts!BV$8</f>
        <v>0.32208363903154807</v>
      </c>
      <c r="BW30">
        <f>'Entero-E.coli'!BW30/Species_Level_Aggregate_Counts!BW$8</f>
        <v>0.37279293739967895</v>
      </c>
      <c r="BX30">
        <f>'Entero-E.coli'!BX30/Species_Level_Aggregate_Counts!BX$8</f>
        <v>0.33362068965517239</v>
      </c>
      <c r="BY30">
        <f>'Entero-E.coli'!BY30/Species_Level_Aggregate_Counts!BY$8</f>
        <v>0.23084780388151174</v>
      </c>
      <c r="BZ30">
        <f>'Entero-E.coli'!BZ30/Species_Level_Aggregate_Counts!BZ$8</f>
        <v>0.28520877565463554</v>
      </c>
      <c r="CA30">
        <f>'Entero-E.coli'!CA30/Species_Level_Aggregate_Counts!CA$8</f>
        <v>0.30890052356020942</v>
      </c>
      <c r="CB30">
        <f>'Entero-E.coli'!CB30/Species_Level_Aggregate_Counts!CB$8</f>
        <v>0.22556390977443608</v>
      </c>
      <c r="CC30">
        <f>'Entero-E.coli'!CC30/Species_Level_Aggregate_Counts!CC$8</f>
        <v>0.30827067669172931</v>
      </c>
      <c r="CD30">
        <f>'Entero-E.coli'!CD30/Species_Level_Aggregate_Counts!CD$8</f>
        <v>0.297661233167966</v>
      </c>
      <c r="CE30">
        <f>'Entero-E.coli'!CE30/Species_Level_Aggregate_Counts!CE$8</f>
        <v>0.21804023361453601</v>
      </c>
      <c r="CF30">
        <f>'Entero-E.coli'!CF30/Species_Level_Aggregate_Counts!CF$8</f>
        <v>0.19793564055859139</v>
      </c>
      <c r="CG30">
        <f>'Entero-E.coli'!CG30/Species_Level_Aggregate_Counts!CG$8</f>
        <v>0.23170060539350579</v>
      </c>
      <c r="CH30">
        <f>'Entero-E.coli'!CH30/Species_Level_Aggregate_Counts!CH$8</f>
        <v>0.16343283582089552</v>
      </c>
      <c r="CI30">
        <f>'Entero-E.coli'!CI30/Species_Level_Aggregate_Counts!CI$8</f>
        <v>0.1915137614678899</v>
      </c>
      <c r="CJ30">
        <f>'Entero-E.coli'!CJ30/Species_Level_Aggregate_Counts!CJ$8</f>
        <v>0.17644859813084113</v>
      </c>
      <c r="CK30">
        <f>'Entero-E.coli'!CK30/Species_Level_Aggregate_Counts!CK$8</f>
        <v>0.23416666666666666</v>
      </c>
      <c r="CL30">
        <f>'Entero-E.coli'!CL30/Species_Level_Aggregate_Counts!CL$8</f>
        <v>0.2154828411811652</v>
      </c>
      <c r="CM30">
        <f>'Entero-E.coli'!CM30/Species_Level_Aggregate_Counts!CM$8</f>
        <v>0.20402611534276388</v>
      </c>
      <c r="CN30">
        <f>'Entero-E.coli'!CN30/Species_Level_Aggregate_Counts!CN$8</f>
        <v>0.19973632168754121</v>
      </c>
      <c r="CO30">
        <f>'Entero-E.coli'!CO30/Species_Level_Aggregate_Counts!CO$8</f>
        <v>0.20618101545253864</v>
      </c>
      <c r="CP30">
        <f>'Entero-E.coli'!CP30/Species_Level_Aggregate_Counts!CP$8</f>
        <v>0.18982229402261713</v>
      </c>
      <c r="CQ30">
        <f>'Entero-E.coli'!CQ30/Species_Level_Aggregate_Counts!CQ$8</f>
        <v>0.16862745098039217</v>
      </c>
      <c r="CR30">
        <f>'Entero-E.coli'!CR30/Species_Level_Aggregate_Counts!CR$8</f>
        <v>0.15239154616240266</v>
      </c>
    </row>
    <row r="31" spans="1:96" x14ac:dyDescent="0.25">
      <c r="A31" t="str">
        <f>Family_Level_Aggregate_Counts1!A28</f>
        <v>Methylophilaceae</v>
      </c>
      <c r="B31">
        <f>'Entero-E.coli'!B31/Species_Level_Aggregate_Counts!B$8</f>
        <v>0.66014834794335808</v>
      </c>
      <c r="C31">
        <f>'Entero-E.coli'!C31/Species_Level_Aggregate_Counts!C$8</f>
        <v>0.99256505576208176</v>
      </c>
      <c r="D31">
        <f>'Entero-E.coli'!D31/Species_Level_Aggregate_Counts!D$8</f>
        <v>0.94495412844036697</v>
      </c>
      <c r="E31">
        <f>'Entero-E.coli'!E31/Species_Level_Aggregate_Counts!E$8</f>
        <v>0.89432314410480351</v>
      </c>
      <c r="F31">
        <f>'Entero-E.coli'!F31/Species_Level_Aggregate_Counts!F$8</f>
        <v>0.93320964749536173</v>
      </c>
      <c r="G31">
        <f>'Entero-E.coli'!G31/Species_Level_Aggregate_Counts!G$8</f>
        <v>1.9152317880794703</v>
      </c>
      <c r="H31">
        <f>'Entero-E.coli'!H31/Species_Level_Aggregate_Counts!H$8</f>
        <v>0.636697247706422</v>
      </c>
      <c r="I31">
        <f>'Entero-E.coli'!I31/Species_Level_Aggregate_Counts!I$8</f>
        <v>0.29919137466307277</v>
      </c>
      <c r="J31">
        <f>'Entero-E.coli'!J31/Species_Level_Aggregate_Counts!J$8</f>
        <v>0.51506849315068493</v>
      </c>
      <c r="K31">
        <f>'Entero-E.coli'!K31/Species_Level_Aggregate_Counts!K$8</f>
        <v>0.59673024523160767</v>
      </c>
      <c r="L31">
        <f>'Entero-E.coli'!L31/Species_Level_Aggregate_Counts!L$8</f>
        <v>0.36576354679802958</v>
      </c>
      <c r="M31">
        <f>'Entero-E.coli'!M31/Species_Level_Aggregate_Counts!M$8</f>
        <v>0.33133333333333331</v>
      </c>
      <c r="N31">
        <f>'Entero-E.coli'!N31/Species_Level_Aggregate_Counts!N$8</f>
        <v>0.26794258373205743</v>
      </c>
      <c r="O31">
        <f>'Entero-E.coli'!O31/Species_Level_Aggregate_Counts!O$8</f>
        <v>1.060529634300126</v>
      </c>
      <c r="P31">
        <f>'Entero-E.coli'!P31/Species_Level_Aggregate_Counts!P$8</f>
        <v>1.0324400564174894</v>
      </c>
      <c r="Q31">
        <f>'Entero-E.coli'!Q31/Species_Level_Aggregate_Counts!Q$8</f>
        <v>0.24470134874759153</v>
      </c>
      <c r="R31">
        <f>'Entero-E.coli'!R31/Species_Level_Aggregate_Counts!R$8</f>
        <v>0.72838345864661658</v>
      </c>
      <c r="S31">
        <f>'Entero-E.coli'!S31/Species_Level_Aggregate_Counts!S$8</f>
        <v>0.29154518950437319</v>
      </c>
      <c r="T31">
        <f>'Entero-E.coli'!T31/Species_Level_Aggregate_Counts!T$8</f>
        <v>0.45717592592592593</v>
      </c>
      <c r="U31">
        <f>'Entero-E.coli'!U31/Species_Level_Aggregate_Counts!U$8</f>
        <v>0.55460122699386505</v>
      </c>
      <c r="V31">
        <f>'Entero-E.coli'!V31/Species_Level_Aggregate_Counts!V$8</f>
        <v>0.43027413587604291</v>
      </c>
      <c r="W31">
        <f>'Entero-E.coli'!W31/Species_Level_Aggregate_Counts!W$8</f>
        <v>0.79259259259259263</v>
      </c>
      <c r="X31">
        <f>'Entero-E.coli'!X31/Species_Level_Aggregate_Counts!X$8</f>
        <v>0.31014904187366926</v>
      </c>
      <c r="Y31">
        <f>'Entero-E.coli'!Y31/Species_Level_Aggregate_Counts!Y$8</f>
        <v>0.79985174203113418</v>
      </c>
      <c r="Z31">
        <f>'Entero-E.coli'!Z31/Species_Level_Aggregate_Counts!Z$8</f>
        <v>0.42314189189189189</v>
      </c>
      <c r="AA31">
        <f>'Entero-E.coli'!AA31/Species_Level_Aggregate_Counts!AA$8</f>
        <v>0.42782969885773625</v>
      </c>
      <c r="AB31">
        <f>'Entero-E.coli'!AB31/Species_Level_Aggregate_Counts!AB$8</f>
        <v>0.26832018038331457</v>
      </c>
      <c r="AC31">
        <f>'Entero-E.coli'!AC31/Species_Level_Aggregate_Counts!AC$8</f>
        <v>0.23274974253347064</v>
      </c>
      <c r="AD31">
        <f>'Entero-E.coli'!AD31/Species_Level_Aggregate_Counts!AD$8</f>
        <v>0.32418001525553014</v>
      </c>
      <c r="AE31">
        <f>'Entero-E.coli'!AE31/Species_Level_Aggregate_Counts!AE$8</f>
        <v>0.36581196581196579</v>
      </c>
      <c r="AF31">
        <f>'Entero-E.coli'!AF31/Species_Level_Aggregate_Counts!AF$8</f>
        <v>0.45798931520155417</v>
      </c>
      <c r="AG31">
        <f>'Entero-E.coli'!AG31/Species_Level_Aggregate_Counts!AG$8</f>
        <v>0.40747176368375326</v>
      </c>
      <c r="AH31">
        <f>'Entero-E.coli'!AH31/Species_Level_Aggregate_Counts!AH$8</f>
        <v>0.36651583710407237</v>
      </c>
      <c r="AI31">
        <f>'Entero-E.coli'!AI31/Species_Level_Aggregate_Counts!AI$8</f>
        <v>0.12611156022635409</v>
      </c>
      <c r="AJ31">
        <f>'Entero-E.coli'!AJ31/Species_Level_Aggregate_Counts!AJ$8</f>
        <v>0.15991471215351813</v>
      </c>
      <c r="AK31">
        <f>'Entero-E.coli'!AK31/Species_Level_Aggregate_Counts!AK$8</f>
        <v>8.1395348837209308E-2</v>
      </c>
      <c r="AL31">
        <f>'Entero-E.coli'!AL31/Species_Level_Aggregate_Counts!AL$8</f>
        <v>0.12532865907099036</v>
      </c>
      <c r="AM31">
        <f>'Entero-E.coli'!AM31/Species_Level_Aggregate_Counts!AM$8</f>
        <v>0.21471652593486129</v>
      </c>
      <c r="AN31">
        <f>'Entero-E.coli'!AN31/Species_Level_Aggregate_Counts!AN$8</f>
        <v>0.11082138200782268</v>
      </c>
      <c r="AO31">
        <f>'Entero-E.coli'!AO31/Species_Level_Aggregate_Counts!AO$8</f>
        <v>9.4182825484764546E-2</v>
      </c>
      <c r="AP31">
        <f>'Entero-E.coli'!AP31/Species_Level_Aggregate_Counts!AP$8</f>
        <v>6.741573033707865E-2</v>
      </c>
      <c r="AQ31">
        <f>'Entero-E.coli'!AQ31/Species_Level_Aggregate_Counts!AQ$8</f>
        <v>0.10359116022099447</v>
      </c>
      <c r="AR31">
        <f>'Entero-E.coli'!AR31/Species_Level_Aggregate_Counts!AR$8</f>
        <v>0.10038610038610038</v>
      </c>
      <c r="AS31">
        <f>'Entero-E.coli'!AS31/Species_Level_Aggregate_Counts!AS$8</f>
        <v>4.3259557344064385E-2</v>
      </c>
      <c r="AT31">
        <f>'Entero-E.coli'!AT31/Species_Level_Aggregate_Counts!AT$8</f>
        <v>4.6719681908548708E-2</v>
      </c>
      <c r="AU31">
        <f>'Entero-E.coli'!AU31/Species_Level_Aggregate_Counts!AU$8</f>
        <v>0.129973474801061</v>
      </c>
      <c r="AV31">
        <f>'Entero-E.coli'!AV31/Species_Level_Aggregate_Counts!AV$8</f>
        <v>8.3553675304071914E-2</v>
      </c>
      <c r="AW31">
        <f>'Entero-E.coli'!AW31/Species_Level_Aggregate_Counts!AW$8</f>
        <v>4.0432534085566525E-2</v>
      </c>
      <c r="AX31">
        <f>'Entero-E.coli'!AX31/Species_Level_Aggregate_Counts!AX$8</f>
        <v>4.3333333333333335E-2</v>
      </c>
      <c r="AY31">
        <f>'Entero-E.coli'!AY31/Species_Level_Aggregate_Counts!AY$8</f>
        <v>0.46254229096181732</v>
      </c>
      <c r="AZ31">
        <f>'Entero-E.coli'!AZ31/Species_Level_Aggregate_Counts!AZ$8</f>
        <v>0.25105263157894736</v>
      </c>
      <c r="BA31">
        <f>'Entero-E.coli'!BA31/Species_Level_Aggregate_Counts!BA$8</f>
        <v>0.28294314381270902</v>
      </c>
      <c r="BB31">
        <f>'Entero-E.coli'!BB31/Species_Level_Aggregate_Counts!BB$8</f>
        <v>0.32286995515695066</v>
      </c>
      <c r="BC31">
        <f>'Entero-E.coli'!BC31/Species_Level_Aggregate_Counts!BC$8</f>
        <v>0.14666666666666667</v>
      </c>
      <c r="BD31">
        <f>'Entero-E.coli'!BD31/Species_Level_Aggregate_Counts!BD$8</f>
        <v>0.1277445109780439</v>
      </c>
      <c r="BE31">
        <f>'Entero-E.coli'!BE31/Species_Level_Aggregate_Counts!BE$8</f>
        <v>8.0100125156445559E-2</v>
      </c>
      <c r="BF31">
        <f>'Entero-E.coli'!BF31/Species_Level_Aggregate_Counts!BF$8</f>
        <v>0.1547049441786284</v>
      </c>
      <c r="BG31">
        <f>'Entero-E.coli'!BG31/Species_Level_Aggregate_Counts!BG$8</f>
        <v>0.1238003838771593</v>
      </c>
      <c r="BH31">
        <f>'Entero-E.coli'!BH31/Species_Level_Aggregate_Counts!BH$8</f>
        <v>7.3529411764705885E-2</v>
      </c>
      <c r="BI31">
        <f>'Entero-E.coli'!BI31/Species_Level_Aggregate_Counts!BI$8</f>
        <v>2.3606023606023607E-2</v>
      </c>
      <c r="BJ31">
        <f>'Entero-E.coli'!BJ31/Species_Level_Aggregate_Counts!BJ$8</f>
        <v>4.5877659574468085E-2</v>
      </c>
      <c r="BK31">
        <f>'Entero-E.coli'!BK31/Species_Level_Aggregate_Counts!BK$8</f>
        <v>9.2709270927092705E-2</v>
      </c>
      <c r="BL31">
        <f>'Entero-E.coli'!BL31/Species_Level_Aggregate_Counts!BL$8</f>
        <v>6.2137531068765538E-2</v>
      </c>
      <c r="BM31">
        <f>'Entero-E.coli'!BM31/Species_Level_Aggregate_Counts!BM$8</f>
        <v>3.3980582524271843E-2</v>
      </c>
      <c r="BN31">
        <f>'Entero-E.coli'!BN31/Species_Level_Aggregate_Counts!BN$8</f>
        <v>3.2797029702970298E-2</v>
      </c>
      <c r="BO31">
        <f>'Entero-E.coli'!BO31/Species_Level_Aggregate_Counts!BO$8</f>
        <v>0.24275184275184275</v>
      </c>
      <c r="BP31">
        <f>'Entero-E.coli'!BP31/Species_Level_Aggregate_Counts!BP$8</f>
        <v>0.42857142857142855</v>
      </c>
      <c r="BQ31">
        <f>'Entero-E.coli'!BQ31/Species_Level_Aggregate_Counts!BQ$8</f>
        <v>0.26084300549786194</v>
      </c>
      <c r="BR31">
        <f>'Entero-E.coli'!BR31/Species_Level_Aggregate_Counts!BR$8</f>
        <v>0.40695396669931438</v>
      </c>
      <c r="BS31">
        <f>'Entero-E.coli'!BS31/Species_Level_Aggregate_Counts!BS$8</f>
        <v>0.32117812061711082</v>
      </c>
      <c r="BT31">
        <f>'Entero-E.coli'!BT31/Species_Level_Aggregate_Counts!BT$8</f>
        <v>0.42031975244971637</v>
      </c>
      <c r="BU31">
        <f>'Entero-E.coli'!BU31/Species_Level_Aggregate_Counts!BU$8</f>
        <v>0.27433628318584069</v>
      </c>
      <c r="BV31">
        <f>'Entero-E.coli'!BV31/Species_Level_Aggregate_Counts!BV$8</f>
        <v>0.21936903888481291</v>
      </c>
      <c r="BW31">
        <f>'Entero-E.coli'!BW31/Species_Level_Aggregate_Counts!BW$8</f>
        <v>0.12800963081861957</v>
      </c>
      <c r="BX31">
        <f>'Entero-E.coli'!BX31/Species_Level_Aggregate_Counts!BX$8</f>
        <v>0.22068965517241379</v>
      </c>
      <c r="BY31">
        <f>'Entero-E.coli'!BY31/Species_Level_Aggregate_Counts!BY$8</f>
        <v>0.13278855975485188</v>
      </c>
      <c r="BZ31">
        <f>'Entero-E.coli'!BZ31/Species_Level_Aggregate_Counts!BZ$8</f>
        <v>0.41330502476999292</v>
      </c>
      <c r="CA31">
        <f>'Entero-E.coli'!CA31/Species_Level_Aggregate_Counts!CA$8</f>
        <v>0.21465968586387435</v>
      </c>
      <c r="CB31">
        <f>'Entero-E.coli'!CB31/Species_Level_Aggregate_Counts!CB$8</f>
        <v>0.31752458068247541</v>
      </c>
      <c r="CC31">
        <f>'Entero-E.coli'!CC31/Species_Level_Aggregate_Counts!CC$8</f>
        <v>0.20095693779904306</v>
      </c>
      <c r="CD31">
        <f>'Entero-E.coli'!CD31/Species_Level_Aggregate_Counts!CD$8</f>
        <v>0.1771793054571226</v>
      </c>
      <c r="CE31">
        <f>'Entero-E.coli'!CE31/Species_Level_Aggregate_Counts!CE$8</f>
        <v>9.9935107073329005E-2</v>
      </c>
      <c r="CF31">
        <f>'Entero-E.coli'!CF31/Species_Level_Aggregate_Counts!CF$8</f>
        <v>0.10443230115361263</v>
      </c>
      <c r="CG31">
        <f>'Entero-E.coli'!CG31/Species_Level_Aggregate_Counts!CG$8</f>
        <v>0.11062190423775455</v>
      </c>
      <c r="CH31">
        <f>'Entero-E.coli'!CH31/Species_Level_Aggregate_Counts!CH$8</f>
        <v>0.1455223880597015</v>
      </c>
      <c r="CI31">
        <f>'Entero-E.coli'!CI31/Species_Level_Aggregate_Counts!CI$8</f>
        <v>9.6712538226299688E-2</v>
      </c>
      <c r="CJ31">
        <f>'Entero-E.coli'!CJ31/Species_Level_Aggregate_Counts!CJ$8</f>
        <v>0.13869158878504673</v>
      </c>
      <c r="CK31">
        <f>'Entero-E.coli'!CK31/Species_Level_Aggregate_Counts!CK$8</f>
        <v>0.13833333333333334</v>
      </c>
      <c r="CL31">
        <f>'Entero-E.coli'!CL31/Species_Level_Aggregate_Counts!CL$8</f>
        <v>0.13886671987230648</v>
      </c>
      <c r="CM31">
        <f>'Entero-E.coli'!CM31/Species_Level_Aggregate_Counts!CM$8</f>
        <v>6.8552774755168661E-2</v>
      </c>
      <c r="CN31">
        <f>'Entero-E.coli'!CN31/Species_Level_Aggregate_Counts!CN$8</f>
        <v>0.11206328279499012</v>
      </c>
      <c r="CO31">
        <f>'Entero-E.coli'!CO31/Species_Level_Aggregate_Counts!CO$8</f>
        <v>6.0927152317880796E-2</v>
      </c>
      <c r="CP31">
        <f>'Entero-E.coli'!CP31/Species_Level_Aggregate_Counts!CP$8</f>
        <v>0.16558966074313408</v>
      </c>
      <c r="CQ31">
        <f>'Entero-E.coli'!CQ31/Species_Level_Aggregate_Counts!CQ$8</f>
        <v>9.0849673202614376E-2</v>
      </c>
      <c r="CR31">
        <f>'Entero-E.coli'!CR31/Species_Level_Aggregate_Counts!CR$8</f>
        <v>0.16796440489432704</v>
      </c>
    </row>
    <row r="32" spans="1:96" x14ac:dyDescent="0.25">
      <c r="A32" t="str">
        <f>Family_Level_Aggregate_Counts1!A29</f>
        <v>Chromatiaceae</v>
      </c>
      <c r="B32">
        <f>'Entero-E.coli'!B32/Species_Level_Aggregate_Counts!B$8</f>
        <v>0.21915037086985839</v>
      </c>
      <c r="C32">
        <f>'Entero-E.coli'!C32/Species_Level_Aggregate_Counts!C$8</f>
        <v>0.39405204460966542</v>
      </c>
      <c r="D32">
        <f>'Entero-E.coli'!D32/Species_Level_Aggregate_Counts!D$8</f>
        <v>0.24437030859049208</v>
      </c>
      <c r="E32">
        <f>'Entero-E.coli'!E32/Species_Level_Aggregate_Counts!E$8</f>
        <v>0.26986899563318778</v>
      </c>
      <c r="F32">
        <f>'Entero-E.coli'!F32/Species_Level_Aggregate_Counts!F$8</f>
        <v>0.26901669758812619</v>
      </c>
      <c r="G32">
        <f>'Entero-E.coli'!G32/Species_Level_Aggregate_Counts!G$8</f>
        <v>0.35629139072847682</v>
      </c>
      <c r="H32">
        <f>'Entero-E.coli'!H32/Species_Level_Aggregate_Counts!H$8</f>
        <v>0.27064220183486237</v>
      </c>
      <c r="I32">
        <f>'Entero-E.coli'!I32/Species_Level_Aggregate_Counts!I$8</f>
        <v>0.29829290206648695</v>
      </c>
      <c r="J32">
        <f>'Entero-E.coli'!J32/Species_Level_Aggregate_Counts!J$8</f>
        <v>0.25479452054794521</v>
      </c>
      <c r="K32">
        <f>'Entero-E.coli'!K32/Species_Level_Aggregate_Counts!K$8</f>
        <v>0.2329700272479564</v>
      </c>
      <c r="L32">
        <f>'Entero-E.coli'!L32/Species_Level_Aggregate_Counts!L$8</f>
        <v>0.2019704433497537</v>
      </c>
      <c r="M32">
        <f>'Entero-E.coli'!M32/Species_Level_Aggregate_Counts!M$8</f>
        <v>0.186</v>
      </c>
      <c r="N32">
        <f>'Entero-E.coli'!N32/Species_Level_Aggregate_Counts!N$8</f>
        <v>0.21052631578947367</v>
      </c>
      <c r="O32">
        <f>'Entero-E.coli'!O32/Species_Level_Aggregate_Counts!O$8</f>
        <v>0.20933165195460277</v>
      </c>
      <c r="P32">
        <f>'Entero-E.coli'!P32/Species_Level_Aggregate_Counts!P$8</f>
        <v>0.32581100141043723</v>
      </c>
      <c r="Q32">
        <f>'Entero-E.coli'!Q32/Species_Level_Aggregate_Counts!Q$8</f>
        <v>0.11946050096339114</v>
      </c>
      <c r="R32">
        <f>'Entero-E.coli'!R32/Species_Level_Aggregate_Counts!R$8</f>
        <v>0.21992481203007519</v>
      </c>
      <c r="S32">
        <f>'Entero-E.coli'!S32/Species_Level_Aggregate_Counts!S$8</f>
        <v>0.2565597667638484</v>
      </c>
      <c r="T32">
        <f>'Entero-E.coli'!T32/Species_Level_Aggregate_Counts!T$8</f>
        <v>0.38194444444444442</v>
      </c>
      <c r="U32">
        <f>'Entero-E.coli'!U32/Species_Level_Aggregate_Counts!U$8</f>
        <v>0.29079754601226993</v>
      </c>
      <c r="V32">
        <f>'Entero-E.coli'!V32/Species_Level_Aggregate_Counts!V$8</f>
        <v>0.23281684545093365</v>
      </c>
      <c r="W32">
        <f>'Entero-E.coli'!W32/Species_Level_Aggregate_Counts!W$8</f>
        <v>0.30617283950617286</v>
      </c>
      <c r="X32">
        <f>'Entero-E.coli'!X32/Species_Level_Aggregate_Counts!X$8</f>
        <v>0.27892122072391767</v>
      </c>
      <c r="Y32">
        <f>'Entero-E.coli'!Y32/Species_Level_Aggregate_Counts!Y$8</f>
        <v>0.2809488510007413</v>
      </c>
      <c r="Z32">
        <f>'Entero-E.coli'!Z32/Species_Level_Aggregate_Counts!Z$8</f>
        <v>0.1866554054054054</v>
      </c>
      <c r="AA32">
        <f>'Entero-E.coli'!AA32/Species_Level_Aggregate_Counts!AA$8</f>
        <v>0.21910695742471442</v>
      </c>
      <c r="AB32">
        <f>'Entero-E.coli'!AB32/Species_Level_Aggregate_Counts!AB$8</f>
        <v>0.21645997745208567</v>
      </c>
      <c r="AC32">
        <f>'Entero-E.coli'!AC32/Species_Level_Aggregate_Counts!AC$8</f>
        <v>0.26673532440782699</v>
      </c>
      <c r="AD32">
        <f>'Entero-E.coli'!AD32/Species_Level_Aggregate_Counts!AD$8</f>
        <v>0.19984744469870327</v>
      </c>
      <c r="AE32">
        <f>'Entero-E.coli'!AE32/Species_Level_Aggregate_Counts!AE$8</f>
        <v>0.19658119658119658</v>
      </c>
      <c r="AF32">
        <f>'Entero-E.coli'!AF32/Species_Level_Aggregate_Counts!AF$8</f>
        <v>0.12336085478387566</v>
      </c>
      <c r="AG32">
        <f>'Entero-E.coli'!AG32/Species_Level_Aggregate_Counts!AG$8</f>
        <v>0.19026933101650739</v>
      </c>
      <c r="AH32">
        <f>'Entero-E.coli'!AH32/Species_Level_Aggregate_Counts!AH$8</f>
        <v>0.17194570135746606</v>
      </c>
      <c r="AI32">
        <f>'Entero-E.coli'!AI32/Species_Level_Aggregate_Counts!AI$8</f>
        <v>0.30800323362974941</v>
      </c>
      <c r="AJ32">
        <f>'Entero-E.coli'!AJ32/Species_Level_Aggregate_Counts!AJ$8</f>
        <v>0.3006396588486141</v>
      </c>
      <c r="AK32">
        <f>'Entero-E.coli'!AK32/Species_Level_Aggregate_Counts!AK$8</f>
        <v>0.28322259136212624</v>
      </c>
      <c r="AL32">
        <f>'Entero-E.coli'!AL32/Species_Level_Aggregate_Counts!AL$8</f>
        <v>0.2892199824715162</v>
      </c>
      <c r="AM32">
        <f>'Entero-E.coli'!AM32/Species_Level_Aggregate_Counts!AM$8</f>
        <v>0.35705669481302776</v>
      </c>
      <c r="AN32">
        <f>'Entero-E.coli'!AN32/Species_Level_Aggregate_Counts!AN$8</f>
        <v>0.26205997392438068</v>
      </c>
      <c r="AO32">
        <f>'Entero-E.coli'!AO32/Species_Level_Aggregate_Counts!AO$8</f>
        <v>0.30124653739612189</v>
      </c>
      <c r="AP32">
        <f>'Entero-E.coli'!AP32/Species_Level_Aggregate_Counts!AP$8</f>
        <v>0.27715355805243447</v>
      </c>
      <c r="AQ32">
        <f>'Entero-E.coli'!AQ32/Species_Level_Aggregate_Counts!AQ$8</f>
        <v>0.25828729281767954</v>
      </c>
      <c r="AR32">
        <f>'Entero-E.coli'!AR32/Species_Level_Aggregate_Counts!AR$8</f>
        <v>0.29086229086229087</v>
      </c>
      <c r="AS32">
        <f>'Entero-E.coli'!AS32/Species_Level_Aggregate_Counts!AS$8</f>
        <v>0.25855130784708247</v>
      </c>
      <c r="AT32">
        <f>'Entero-E.coli'!AT32/Species_Level_Aggregate_Counts!AT$8</f>
        <v>0.23956262425447317</v>
      </c>
      <c r="AU32">
        <f>'Entero-E.coli'!AU32/Species_Level_Aggregate_Counts!AU$8</f>
        <v>0.2427055702917772</v>
      </c>
      <c r="AV32">
        <f>'Entero-E.coli'!AV32/Species_Level_Aggregate_Counts!AV$8</f>
        <v>0.16181914331041777</v>
      </c>
      <c r="AW32">
        <f>'Entero-E.coli'!AW32/Species_Level_Aggregate_Counts!AW$8</f>
        <v>0.1006111894687353</v>
      </c>
      <c r="AX32">
        <f>'Entero-E.coli'!AX32/Species_Level_Aggregate_Counts!AX$8</f>
        <v>0.2088888888888889</v>
      </c>
      <c r="AY32">
        <f>'Entero-E.coli'!AY32/Species_Level_Aggregate_Counts!AY$8</f>
        <v>0.31947800869985499</v>
      </c>
      <c r="AZ32">
        <f>'Entero-E.coli'!AZ32/Species_Level_Aggregate_Counts!AZ$8</f>
        <v>0.29052631578947369</v>
      </c>
      <c r="BA32">
        <f>'Entero-E.coli'!BA32/Species_Level_Aggregate_Counts!BA$8</f>
        <v>0.30969899665551842</v>
      </c>
      <c r="BB32">
        <f>'Entero-E.coli'!BB32/Species_Level_Aggregate_Counts!BB$8</f>
        <v>0.25261584454409569</v>
      </c>
      <c r="BC32">
        <f>'Entero-E.coli'!BC32/Species_Level_Aggregate_Counts!BC$8</f>
        <v>0.31</v>
      </c>
      <c r="BD32">
        <f>'Entero-E.coli'!BD32/Species_Level_Aggregate_Counts!BD$8</f>
        <v>0.29441117764471059</v>
      </c>
      <c r="BE32">
        <f>'Entero-E.coli'!BE32/Species_Level_Aggregate_Counts!BE$8</f>
        <v>0.23779724655819776</v>
      </c>
      <c r="BF32">
        <f>'Entero-E.coli'!BF32/Species_Level_Aggregate_Counts!BF$8</f>
        <v>0.38596491228070173</v>
      </c>
      <c r="BG32">
        <f>'Entero-E.coli'!BG32/Species_Level_Aggregate_Counts!BG$8</f>
        <v>0.27351247600767753</v>
      </c>
      <c r="BH32">
        <f>'Entero-E.coli'!BH32/Species_Level_Aggregate_Counts!BH$8</f>
        <v>0.23065015479876161</v>
      </c>
      <c r="BI32">
        <f>'Entero-E.coli'!BI32/Species_Level_Aggregate_Counts!BI$8</f>
        <v>0.2511192511192511</v>
      </c>
      <c r="BJ32">
        <f>'Entero-E.coli'!BJ32/Species_Level_Aggregate_Counts!BJ$8</f>
        <v>0.26994680851063829</v>
      </c>
      <c r="BK32">
        <f>'Entero-E.coli'!BK32/Species_Level_Aggregate_Counts!BK$8</f>
        <v>0.18046804680468045</v>
      </c>
      <c r="BL32">
        <f>'Entero-E.coli'!BL32/Species_Level_Aggregate_Counts!BL$8</f>
        <v>0.17067108533554268</v>
      </c>
      <c r="BM32">
        <f>'Entero-E.coli'!BM32/Species_Level_Aggregate_Counts!BM$8</f>
        <v>0.24951456310679612</v>
      </c>
      <c r="BN32">
        <f>'Entero-E.coli'!BN32/Species_Level_Aggregate_Counts!BN$8</f>
        <v>0.20853960396039603</v>
      </c>
      <c r="BO32">
        <f>'Entero-E.coli'!BO32/Species_Level_Aggregate_Counts!BO$8</f>
        <v>0.31351351351351353</v>
      </c>
      <c r="BP32">
        <f>'Entero-E.coli'!BP32/Species_Level_Aggregate_Counts!BP$8</f>
        <v>0.27714285714285714</v>
      </c>
      <c r="BQ32">
        <f>'Entero-E.coli'!BQ32/Species_Level_Aggregate_Counts!BQ$8</f>
        <v>0.32620647525962126</v>
      </c>
      <c r="BR32">
        <f>'Entero-E.coli'!BR32/Species_Level_Aggregate_Counts!BR$8</f>
        <v>0.28452497551420175</v>
      </c>
      <c r="BS32">
        <f>'Entero-E.coli'!BS32/Species_Level_Aggregate_Counts!BS$8</f>
        <v>0.29102384291725103</v>
      </c>
      <c r="BT32">
        <f>'Entero-E.coli'!BT32/Species_Level_Aggregate_Counts!BT$8</f>
        <v>0.23104693140794225</v>
      </c>
      <c r="BU32">
        <f>'Entero-E.coli'!BU32/Species_Level_Aggregate_Counts!BU$8</f>
        <v>0.27876106194690264</v>
      </c>
      <c r="BV32">
        <f>'Entero-E.coli'!BV32/Species_Level_Aggregate_Counts!BV$8</f>
        <v>0.25898752751283932</v>
      </c>
      <c r="BW32">
        <f>'Entero-E.coli'!BW32/Species_Level_Aggregate_Counts!BW$8</f>
        <v>0.32825040128410915</v>
      </c>
      <c r="BX32">
        <f>'Entero-E.coli'!BX32/Species_Level_Aggregate_Counts!BX$8</f>
        <v>0.29396551724137931</v>
      </c>
      <c r="BY32">
        <f>'Entero-E.coli'!BY32/Species_Level_Aggregate_Counts!BY$8</f>
        <v>0.2696629213483146</v>
      </c>
      <c r="BZ32">
        <f>'Entero-E.coli'!BZ32/Species_Level_Aggregate_Counts!BZ$8</f>
        <v>0.23071479122434538</v>
      </c>
      <c r="CA32">
        <f>'Entero-E.coli'!CA32/Species_Level_Aggregate_Counts!CA$8</f>
        <v>0.29842931937172773</v>
      </c>
      <c r="CB32">
        <f>'Entero-E.coli'!CB32/Species_Level_Aggregate_Counts!CB$8</f>
        <v>0.18392134181607867</v>
      </c>
      <c r="CC32">
        <f>'Entero-E.coli'!CC32/Species_Level_Aggregate_Counts!CC$8</f>
        <v>0.28708133971291866</v>
      </c>
      <c r="CD32">
        <f>'Entero-E.coli'!CD32/Species_Level_Aggregate_Counts!CD$8</f>
        <v>0.2523033309709426</v>
      </c>
      <c r="CE32">
        <f>'Entero-E.coli'!CE32/Species_Level_Aggregate_Counts!CE$8</f>
        <v>0.25957170668397145</v>
      </c>
      <c r="CF32">
        <f>'Entero-E.coli'!CF32/Species_Level_Aggregate_Counts!CF$8</f>
        <v>0.23375834851244687</v>
      </c>
      <c r="CG32">
        <f>'Entero-E.coli'!CG32/Species_Level_Aggregate_Counts!CG$8</f>
        <v>0.2856356631810677</v>
      </c>
      <c r="CH32">
        <f>'Entero-E.coli'!CH32/Species_Level_Aggregate_Counts!CH$8</f>
        <v>0.2455223880597015</v>
      </c>
      <c r="CI32">
        <f>'Entero-E.coli'!CI32/Species_Level_Aggregate_Counts!CI$8</f>
        <v>0.24694189602446484</v>
      </c>
      <c r="CJ32">
        <f>'Entero-E.coli'!CJ32/Species_Level_Aggregate_Counts!CJ$8</f>
        <v>0.22317757009345796</v>
      </c>
      <c r="CK32">
        <f>'Entero-E.coli'!CK32/Species_Level_Aggregate_Counts!CK$8</f>
        <v>0.2525</v>
      </c>
      <c r="CL32">
        <f>'Entero-E.coli'!CL32/Species_Level_Aggregate_Counts!CL$8</f>
        <v>0.29768555466879487</v>
      </c>
      <c r="CM32">
        <f>'Entero-E.coli'!CM32/Species_Level_Aggregate_Counts!CM$8</f>
        <v>0.2410228509249184</v>
      </c>
      <c r="CN32">
        <f>'Entero-E.coli'!CN32/Species_Level_Aggregate_Counts!CN$8</f>
        <v>0.22017139090309823</v>
      </c>
      <c r="CO32">
        <f>'Entero-E.coli'!CO32/Species_Level_Aggregate_Counts!CO$8</f>
        <v>0.27814569536423839</v>
      </c>
      <c r="CP32">
        <f>'Entero-E.coli'!CP32/Species_Level_Aggregate_Counts!CP$8</f>
        <v>0.2544426494345719</v>
      </c>
      <c r="CQ32">
        <f>'Entero-E.coli'!CQ32/Species_Level_Aggregate_Counts!CQ$8</f>
        <v>0.26013071895424839</v>
      </c>
      <c r="CR32">
        <f>'Entero-E.coli'!CR32/Species_Level_Aggregate_Counts!CR$8</f>
        <v>0.20244716351501668</v>
      </c>
    </row>
    <row r="33" spans="1:96" x14ac:dyDescent="0.25">
      <c r="A33" t="str">
        <f>Family_Level_Aggregate_Counts1!A30</f>
        <v>Desulfobacteraceae</v>
      </c>
      <c r="B33">
        <f>'Entero-E.coli'!B33/Species_Level_Aggregate_Counts!B$8</f>
        <v>0.27511800404585302</v>
      </c>
      <c r="C33">
        <f>'Entero-E.coli'!C33/Species_Level_Aggregate_Counts!C$8</f>
        <v>0.61710037174721188</v>
      </c>
      <c r="D33">
        <f>'Entero-E.coli'!D33/Species_Level_Aggregate_Counts!D$8</f>
        <v>0.35029190992493747</v>
      </c>
      <c r="E33">
        <f>'Entero-E.coli'!E33/Species_Level_Aggregate_Counts!E$8</f>
        <v>0.3589519650655022</v>
      </c>
      <c r="F33">
        <f>'Entero-E.coli'!F33/Species_Level_Aggregate_Counts!F$8</f>
        <v>0.32653061224489793</v>
      </c>
      <c r="G33">
        <f>'Entero-E.coli'!G33/Species_Level_Aggregate_Counts!G$8</f>
        <v>0.67284768211920531</v>
      </c>
      <c r="H33">
        <f>'Entero-E.coli'!H33/Species_Level_Aggregate_Counts!H$8</f>
        <v>0.42201834862385323</v>
      </c>
      <c r="I33">
        <f>'Entero-E.coli'!I33/Species_Level_Aggregate_Counts!I$8</f>
        <v>0.3198562443845463</v>
      </c>
      <c r="J33">
        <f>'Entero-E.coli'!J33/Species_Level_Aggregate_Counts!J$8</f>
        <v>0.28858447488584477</v>
      </c>
      <c r="K33">
        <f>'Entero-E.coli'!K33/Species_Level_Aggregate_Counts!K$8</f>
        <v>0.2670299727520436</v>
      </c>
      <c r="L33">
        <f>'Entero-E.coli'!L33/Species_Level_Aggregate_Counts!L$8</f>
        <v>0.22536945812807882</v>
      </c>
      <c r="M33">
        <f>'Entero-E.coli'!M33/Species_Level_Aggregate_Counts!M$8</f>
        <v>0.21</v>
      </c>
      <c r="N33">
        <f>'Entero-E.coli'!N33/Species_Level_Aggregate_Counts!N$8</f>
        <v>0.41945773524720892</v>
      </c>
      <c r="O33">
        <f>'Entero-E.coli'!O33/Species_Level_Aggregate_Counts!O$8</f>
        <v>0.41488020176544765</v>
      </c>
      <c r="P33">
        <f>'Entero-E.coli'!P33/Species_Level_Aggregate_Counts!P$8</f>
        <v>0.42877291960507757</v>
      </c>
      <c r="Q33">
        <f>'Entero-E.coli'!Q33/Species_Level_Aggregate_Counts!Q$8</f>
        <v>0.22543352601156069</v>
      </c>
      <c r="R33">
        <f>'Entero-E.coli'!R33/Species_Level_Aggregate_Counts!R$8</f>
        <v>0.40695488721804512</v>
      </c>
      <c r="S33">
        <f>'Entero-E.coli'!S33/Species_Level_Aggregate_Counts!S$8</f>
        <v>0.36831875607385811</v>
      </c>
      <c r="T33">
        <f>'Entero-E.coli'!T33/Species_Level_Aggregate_Counts!T$8</f>
        <v>0.34375</v>
      </c>
      <c r="U33">
        <f>'Entero-E.coli'!U33/Species_Level_Aggregate_Counts!U$8</f>
        <v>0.29938650306748466</v>
      </c>
      <c r="V33">
        <f>'Entero-E.coli'!V33/Species_Level_Aggregate_Counts!V$8</f>
        <v>0.24910607866507747</v>
      </c>
      <c r="W33">
        <f>'Entero-E.coli'!W33/Species_Level_Aggregate_Counts!W$8</f>
        <v>0.4567901234567901</v>
      </c>
      <c r="X33">
        <f>'Entero-E.coli'!X33/Species_Level_Aggregate_Counts!X$8</f>
        <v>0.30872959545777146</v>
      </c>
      <c r="Y33">
        <f>'Entero-E.coli'!Y33/Species_Level_Aggregate_Counts!Y$8</f>
        <v>0.40474425500370648</v>
      </c>
      <c r="Z33">
        <f>'Entero-E.coli'!Z33/Species_Level_Aggregate_Counts!Z$8</f>
        <v>0.24239864864864866</v>
      </c>
      <c r="AA33">
        <f>'Entero-E.coli'!AA33/Species_Level_Aggregate_Counts!AA$8</f>
        <v>0.26272066458982346</v>
      </c>
      <c r="AB33">
        <f>'Entero-E.coli'!AB33/Species_Level_Aggregate_Counts!AB$8</f>
        <v>0.19616685456595265</v>
      </c>
      <c r="AC33">
        <f>'Entero-E.coli'!AC33/Species_Level_Aggregate_Counts!AC$8</f>
        <v>0.2420185375901133</v>
      </c>
      <c r="AD33">
        <f>'Entero-E.coli'!AD33/Species_Level_Aggregate_Counts!AD$8</f>
        <v>0.20594965675057209</v>
      </c>
      <c r="AE33">
        <f>'Entero-E.coli'!AE33/Species_Level_Aggregate_Counts!AE$8</f>
        <v>0.27350427350427353</v>
      </c>
      <c r="AF33">
        <f>'Entero-E.coli'!AF33/Species_Level_Aggregate_Counts!AF$8</f>
        <v>0.18941233608547839</v>
      </c>
      <c r="AG33">
        <f>'Entero-E.coli'!AG33/Species_Level_Aggregate_Counts!AG$8</f>
        <v>0.37098175499565594</v>
      </c>
      <c r="AH33">
        <f>'Entero-E.coli'!AH33/Species_Level_Aggregate_Counts!AH$8</f>
        <v>0.27601809954751133</v>
      </c>
      <c r="AI33">
        <f>'Entero-E.coli'!AI33/Species_Level_Aggregate_Counts!AI$8</f>
        <v>0.24898949070331447</v>
      </c>
      <c r="AJ33">
        <f>'Entero-E.coli'!AJ33/Species_Level_Aggregate_Counts!AJ$8</f>
        <v>0.21321961620469082</v>
      </c>
      <c r="AK33">
        <f>'Entero-E.coli'!AK33/Species_Level_Aggregate_Counts!AK$8</f>
        <v>0.25913621262458469</v>
      </c>
      <c r="AL33">
        <f>'Entero-E.coli'!AL33/Species_Level_Aggregate_Counts!AL$8</f>
        <v>0.28133216476774758</v>
      </c>
      <c r="AM33">
        <f>'Entero-E.coli'!AM33/Species_Level_Aggregate_Counts!AM$8</f>
        <v>0.34016887816646563</v>
      </c>
      <c r="AN33">
        <f>'Entero-E.coli'!AN33/Species_Level_Aggregate_Counts!AN$8</f>
        <v>0.24445893089960888</v>
      </c>
      <c r="AO33">
        <f>'Entero-E.coli'!AO33/Species_Level_Aggregate_Counts!AO$8</f>
        <v>0.33725761772853186</v>
      </c>
      <c r="AP33">
        <f>'Entero-E.coli'!AP33/Species_Level_Aggregate_Counts!AP$8</f>
        <v>0.29712858926342073</v>
      </c>
      <c r="AQ33">
        <f>'Entero-E.coli'!AQ33/Species_Level_Aggregate_Counts!AQ$8</f>
        <v>0.24447513812154695</v>
      </c>
      <c r="AR33">
        <f>'Entero-E.coli'!AR33/Species_Level_Aggregate_Counts!AR$8</f>
        <v>0.25997425997425999</v>
      </c>
      <c r="AS33">
        <f>'Entero-E.coli'!AS33/Species_Level_Aggregate_Counts!AS$8</f>
        <v>0.28370221327967809</v>
      </c>
      <c r="AT33">
        <f>'Entero-E.coli'!AT33/Species_Level_Aggregate_Counts!AT$8</f>
        <v>0.29324055666003979</v>
      </c>
      <c r="AU33">
        <f>'Entero-E.coli'!AU33/Species_Level_Aggregate_Counts!AU$8</f>
        <v>0.39655172413793105</v>
      </c>
      <c r="AV33">
        <f>'Entero-E.coli'!AV33/Species_Level_Aggregate_Counts!AV$8</f>
        <v>0.27075621364357483</v>
      </c>
      <c r="AW33">
        <f>'Entero-E.coli'!AW33/Species_Level_Aggregate_Counts!AW$8</f>
        <v>0.30465444287729199</v>
      </c>
      <c r="AX33">
        <f>'Entero-E.coli'!AX33/Species_Level_Aggregate_Counts!AX$8</f>
        <v>0.36499999999999999</v>
      </c>
      <c r="AY33">
        <f>'Entero-E.coli'!AY33/Species_Level_Aggregate_Counts!AY$8</f>
        <v>0.25761237312711455</v>
      </c>
      <c r="AZ33">
        <f>'Entero-E.coli'!AZ33/Species_Level_Aggregate_Counts!AZ$8</f>
        <v>0.1968421052631579</v>
      </c>
      <c r="BA33">
        <f>'Entero-E.coli'!BA33/Species_Level_Aggregate_Counts!BA$8</f>
        <v>0.32976588628762543</v>
      </c>
      <c r="BB33">
        <f>'Entero-E.coli'!BB33/Species_Level_Aggregate_Counts!BB$8</f>
        <v>0.23617339312406577</v>
      </c>
      <c r="BC33">
        <f>'Entero-E.coli'!BC33/Species_Level_Aggregate_Counts!BC$8</f>
        <v>0.21333333333333335</v>
      </c>
      <c r="BD33">
        <f>'Entero-E.coli'!BD33/Species_Level_Aggregate_Counts!BD$8</f>
        <v>0.20259481037924151</v>
      </c>
      <c r="BE33">
        <f>'Entero-E.coli'!BE33/Species_Level_Aggregate_Counts!BE$8</f>
        <v>0.23028785982478098</v>
      </c>
      <c r="BF33">
        <f>'Entero-E.coli'!BF33/Species_Level_Aggregate_Counts!BF$8</f>
        <v>0.43700159489633172</v>
      </c>
      <c r="BG33">
        <f>'Entero-E.coli'!BG33/Species_Level_Aggregate_Counts!BG$8</f>
        <v>0.1746641074856046</v>
      </c>
      <c r="BH33">
        <f>'Entero-E.coli'!BH33/Species_Level_Aggregate_Counts!BH$8</f>
        <v>0.17105263157894737</v>
      </c>
      <c r="BI33">
        <f>'Entero-E.coli'!BI33/Species_Level_Aggregate_Counts!BI$8</f>
        <v>0.17460317460317459</v>
      </c>
      <c r="BJ33">
        <f>'Entero-E.coli'!BJ33/Species_Level_Aggregate_Counts!BJ$8</f>
        <v>0.22406914893617022</v>
      </c>
      <c r="BK33">
        <f>'Entero-E.coli'!BK33/Species_Level_Aggregate_Counts!BK$8</f>
        <v>0.15706570657065708</v>
      </c>
      <c r="BL33">
        <f>'Entero-E.coli'!BL33/Species_Level_Aggregate_Counts!BL$8</f>
        <v>0.17729908864954433</v>
      </c>
      <c r="BM33">
        <f>'Entero-E.coli'!BM33/Species_Level_Aggregate_Counts!BM$8</f>
        <v>0.2320388349514563</v>
      </c>
      <c r="BN33">
        <f>'Entero-E.coli'!BN33/Species_Level_Aggregate_Counts!BN$8</f>
        <v>0.21844059405940594</v>
      </c>
      <c r="BO33">
        <f>'Entero-E.coli'!BO33/Species_Level_Aggregate_Counts!BO$8</f>
        <v>0.32432432432432434</v>
      </c>
      <c r="BP33">
        <f>'Entero-E.coli'!BP33/Species_Level_Aggregate_Counts!BP$8</f>
        <v>0.32285714285714284</v>
      </c>
      <c r="BQ33">
        <f>'Entero-E.coli'!BQ33/Species_Level_Aggregate_Counts!BQ$8</f>
        <v>0.22907758094074526</v>
      </c>
      <c r="BR33">
        <f>'Entero-E.coli'!BR33/Species_Level_Aggregate_Counts!BR$8</f>
        <v>0.21008814887365329</v>
      </c>
      <c r="BS33">
        <f>'Entero-E.coli'!BS33/Species_Level_Aggregate_Counts!BS$8</f>
        <v>0.20687237026647967</v>
      </c>
      <c r="BT33">
        <f>'Entero-E.coli'!BT33/Species_Level_Aggregate_Counts!BT$8</f>
        <v>0.17431665807117069</v>
      </c>
      <c r="BU33">
        <f>'Entero-E.coli'!BU33/Species_Level_Aggregate_Counts!BU$8</f>
        <v>0.17920353982300885</v>
      </c>
      <c r="BV33">
        <f>'Entero-E.coli'!BV33/Species_Level_Aggregate_Counts!BV$8</f>
        <v>0.20176082171680118</v>
      </c>
      <c r="BW33">
        <f>'Entero-E.coli'!BW33/Species_Level_Aggregate_Counts!BW$8</f>
        <v>0.2676565008025682</v>
      </c>
      <c r="BX33">
        <f>'Entero-E.coli'!BX33/Species_Level_Aggregate_Counts!BX$8</f>
        <v>0.26637931034482759</v>
      </c>
      <c r="BY33">
        <f>'Entero-E.coli'!BY33/Species_Level_Aggregate_Counts!BY$8</f>
        <v>0.15066394279877426</v>
      </c>
      <c r="BZ33">
        <f>'Entero-E.coli'!BZ33/Species_Level_Aggregate_Counts!BZ$8</f>
        <v>0.1726822363765039</v>
      </c>
      <c r="CA33">
        <f>'Entero-E.coli'!CA33/Species_Level_Aggregate_Counts!CA$8</f>
        <v>0.20942408376963351</v>
      </c>
      <c r="CB33">
        <f>'Entero-E.coli'!CB33/Species_Level_Aggregate_Counts!CB$8</f>
        <v>0.16888374783111626</v>
      </c>
      <c r="CC33">
        <f>'Entero-E.coli'!CC33/Species_Level_Aggregate_Counts!CC$8</f>
        <v>0.17429938482570062</v>
      </c>
      <c r="CD33">
        <f>'Entero-E.coli'!CD33/Species_Level_Aggregate_Counts!CD$8</f>
        <v>0.15875265768958186</v>
      </c>
      <c r="CE33">
        <f>'Entero-E.coli'!CE33/Species_Level_Aggregate_Counts!CE$8</f>
        <v>0.19208306294613886</v>
      </c>
      <c r="CF33">
        <f>'Entero-E.coli'!CF33/Species_Level_Aggregate_Counts!CF$8</f>
        <v>0.15604128718882818</v>
      </c>
      <c r="CG33">
        <f>'Entero-E.coli'!CG33/Species_Level_Aggregate_Counts!CG$8</f>
        <v>0.13208585580627408</v>
      </c>
      <c r="CH33">
        <f>'Entero-E.coli'!CH33/Species_Level_Aggregate_Counts!CH$8</f>
        <v>0.11641791044776119</v>
      </c>
      <c r="CI33">
        <f>'Entero-E.coli'!CI33/Species_Level_Aggregate_Counts!CI$8</f>
        <v>0.12347094801223242</v>
      </c>
      <c r="CJ33">
        <f>'Entero-E.coli'!CJ33/Species_Level_Aggregate_Counts!CJ$8</f>
        <v>0.13308411214953272</v>
      </c>
      <c r="CK33">
        <f>'Entero-E.coli'!CK33/Species_Level_Aggregate_Counts!CK$8</f>
        <v>0.10916666666666666</v>
      </c>
      <c r="CL33">
        <f>'Entero-E.coli'!CL33/Species_Level_Aggregate_Counts!CL$8</f>
        <v>0.17797286512370311</v>
      </c>
      <c r="CM33">
        <f>'Entero-E.coli'!CM33/Species_Level_Aggregate_Counts!CM$8</f>
        <v>0.20076169749727965</v>
      </c>
      <c r="CN33">
        <f>'Entero-E.coli'!CN33/Species_Level_Aggregate_Counts!CN$8</f>
        <v>0.1891891891891892</v>
      </c>
      <c r="CO33">
        <f>'Entero-E.coli'!CO33/Species_Level_Aggregate_Counts!CO$8</f>
        <v>0.13509933774834437</v>
      </c>
      <c r="CP33">
        <f>'Entero-E.coli'!CP33/Species_Level_Aggregate_Counts!CP$8</f>
        <v>0.12439418416801293</v>
      </c>
      <c r="CQ33">
        <f>'Entero-E.coli'!CQ33/Species_Level_Aggregate_Counts!CQ$8</f>
        <v>0.11503267973856209</v>
      </c>
      <c r="CR33">
        <f>'Entero-E.coli'!CR33/Species_Level_Aggregate_Counts!CR$8</f>
        <v>0.12680756395995552</v>
      </c>
    </row>
    <row r="34" spans="1:96" x14ac:dyDescent="0.25">
      <c r="A34" t="str">
        <f>Family_Level_Aggregate_Counts1!A31</f>
        <v>Heliobacteriaceae</v>
      </c>
      <c r="B34">
        <f>'Entero-E.coli'!B34/Species_Level_Aggregate_Counts!B$8</f>
        <v>0.1078894133513149</v>
      </c>
      <c r="C34">
        <f>'Entero-E.coli'!C34/Species_Level_Aggregate_Counts!C$8</f>
        <v>0.31474597273853777</v>
      </c>
      <c r="D34">
        <f>'Entero-E.coli'!D34/Species_Level_Aggregate_Counts!D$8</f>
        <v>0.16430358632193495</v>
      </c>
      <c r="E34">
        <f>'Entero-E.coli'!E34/Species_Level_Aggregate_Counts!E$8</f>
        <v>0.17903930131004367</v>
      </c>
      <c r="F34">
        <f>'Entero-E.coli'!F34/Species_Level_Aggregate_Counts!F$8</f>
        <v>0.17810760667903525</v>
      </c>
      <c r="G34">
        <f>'Entero-E.coli'!G34/Species_Level_Aggregate_Counts!G$8</f>
        <v>0.37880794701986753</v>
      </c>
      <c r="H34">
        <f>'Entero-E.coli'!H34/Species_Level_Aggregate_Counts!H$8</f>
        <v>0.22660550458715598</v>
      </c>
      <c r="I34">
        <f>'Entero-E.coli'!I34/Species_Level_Aggregate_Counts!I$8</f>
        <v>0.16352201257861634</v>
      </c>
      <c r="J34">
        <f>'Entero-E.coli'!J34/Species_Level_Aggregate_Counts!J$8</f>
        <v>0.21826484018264841</v>
      </c>
      <c r="K34">
        <f>'Entero-E.coli'!K34/Species_Level_Aggregate_Counts!K$8</f>
        <v>0.1989100817438692</v>
      </c>
      <c r="L34">
        <f>'Entero-E.coli'!L34/Species_Level_Aggregate_Counts!L$8</f>
        <v>0.2105911330049261</v>
      </c>
      <c r="M34">
        <f>'Entero-E.coli'!M34/Species_Level_Aggregate_Counts!M$8</f>
        <v>0.158</v>
      </c>
      <c r="N34">
        <f>'Entero-E.coli'!N34/Species_Level_Aggregate_Counts!N$8</f>
        <v>0.14354066985645933</v>
      </c>
      <c r="O34">
        <f>'Entero-E.coli'!O34/Species_Level_Aggregate_Counts!O$8</f>
        <v>0.21437578814627994</v>
      </c>
      <c r="P34">
        <f>'Entero-E.coli'!P34/Species_Level_Aggregate_Counts!P$8</f>
        <v>0.24400564174894218</v>
      </c>
      <c r="Q34">
        <f>'Entero-E.coli'!Q34/Species_Level_Aggregate_Counts!Q$8</f>
        <v>6.5510597302504817E-2</v>
      </c>
      <c r="R34">
        <f>'Entero-E.coli'!R34/Species_Level_Aggregate_Counts!R$8</f>
        <v>0.22556390977443608</v>
      </c>
      <c r="S34">
        <f>'Entero-E.coli'!S34/Species_Level_Aggregate_Counts!S$8</f>
        <v>0.23323615160349853</v>
      </c>
      <c r="T34">
        <f>'Entero-E.coli'!T34/Species_Level_Aggregate_Counts!T$8</f>
        <v>0.33101851851851855</v>
      </c>
      <c r="U34">
        <f>'Entero-E.coli'!U34/Species_Level_Aggregate_Counts!U$8</f>
        <v>0.23558282208588957</v>
      </c>
      <c r="V34">
        <f>'Entero-E.coli'!V34/Species_Level_Aggregate_Counts!V$8</f>
        <v>0.24990067540723082</v>
      </c>
      <c r="W34">
        <f>'Entero-E.coli'!W34/Species_Level_Aggregate_Counts!W$8</f>
        <v>0.31111111111111112</v>
      </c>
      <c r="X34">
        <f>'Entero-E.coli'!X34/Species_Level_Aggregate_Counts!X$8</f>
        <v>0.24201561391057488</v>
      </c>
      <c r="Y34">
        <f>'Entero-E.coli'!Y34/Species_Level_Aggregate_Counts!Y$8</f>
        <v>0.24166048925129727</v>
      </c>
      <c r="Z34">
        <f>'Entero-E.coli'!Z34/Species_Level_Aggregate_Counts!Z$8</f>
        <v>0.17567567567567569</v>
      </c>
      <c r="AA34">
        <f>'Entero-E.coli'!AA34/Species_Level_Aggregate_Counts!AA$8</f>
        <v>0.18276220145379024</v>
      </c>
      <c r="AB34">
        <f>'Entero-E.coli'!AB34/Species_Level_Aggregate_Counts!AB$8</f>
        <v>0.20631341600901917</v>
      </c>
      <c r="AC34">
        <f>'Entero-E.coli'!AC34/Species_Level_Aggregate_Counts!AC$8</f>
        <v>0.24098867147270855</v>
      </c>
      <c r="AD34">
        <f>'Entero-E.coli'!AD34/Species_Level_Aggregate_Counts!AD$8</f>
        <v>0.19984744469870327</v>
      </c>
      <c r="AE34">
        <f>'Entero-E.coli'!AE34/Species_Level_Aggregate_Counts!AE$8</f>
        <v>0.1717948717948718</v>
      </c>
      <c r="AF34">
        <f>'Entero-E.coli'!AF34/Species_Level_Aggregate_Counts!AF$8</f>
        <v>0.13064594463331713</v>
      </c>
      <c r="AG34">
        <f>'Entero-E.coli'!AG34/Species_Level_Aggregate_Counts!AG$8</f>
        <v>0.17984361424847958</v>
      </c>
      <c r="AH34">
        <f>'Entero-E.coli'!AH34/Species_Level_Aggregate_Counts!AH$8</f>
        <v>0.19004524886877827</v>
      </c>
      <c r="AI34">
        <f>'Entero-E.coli'!AI34/Species_Level_Aggregate_Counts!AI$8</f>
        <v>0.37186742118027488</v>
      </c>
      <c r="AJ34">
        <f>'Entero-E.coli'!AJ34/Species_Level_Aggregate_Counts!AJ$8</f>
        <v>0.34648187633262262</v>
      </c>
      <c r="AK34">
        <f>'Entero-E.coli'!AK34/Species_Level_Aggregate_Counts!AK$8</f>
        <v>0.30564784053156147</v>
      </c>
      <c r="AL34">
        <f>'Entero-E.coli'!AL34/Species_Level_Aggregate_Counts!AL$8</f>
        <v>0.3023663453111306</v>
      </c>
      <c r="AM34">
        <f>'Entero-E.coli'!AM34/Species_Level_Aggregate_Counts!AM$8</f>
        <v>0.35946924004825093</v>
      </c>
      <c r="AN34">
        <f>'Entero-E.coli'!AN34/Species_Level_Aggregate_Counts!AN$8</f>
        <v>0.2607561929595828</v>
      </c>
      <c r="AO34">
        <f>'Entero-E.coli'!AO34/Species_Level_Aggregate_Counts!AO$8</f>
        <v>0.26731301939058172</v>
      </c>
      <c r="AP34">
        <f>'Entero-E.coli'!AP34/Species_Level_Aggregate_Counts!AP$8</f>
        <v>0.25593008739076156</v>
      </c>
      <c r="AQ34">
        <f>'Entero-E.coli'!AQ34/Species_Level_Aggregate_Counts!AQ$8</f>
        <v>0.24585635359116023</v>
      </c>
      <c r="AR34">
        <f>'Entero-E.coli'!AR34/Species_Level_Aggregate_Counts!AR$8</f>
        <v>0.22265122265122264</v>
      </c>
      <c r="AS34">
        <f>'Entero-E.coli'!AS34/Species_Level_Aggregate_Counts!AS$8</f>
        <v>0.28873239436619719</v>
      </c>
      <c r="AT34">
        <f>'Entero-E.coli'!AT34/Species_Level_Aggregate_Counts!AT$8</f>
        <v>0.25944333996023855</v>
      </c>
      <c r="AU34">
        <f>'Entero-E.coli'!AU34/Species_Level_Aggregate_Counts!AU$8</f>
        <v>0.17904509283819628</v>
      </c>
      <c r="AV34">
        <f>'Entero-E.coli'!AV34/Species_Level_Aggregate_Counts!AV$8</f>
        <v>0.13220518244315177</v>
      </c>
      <c r="AW34">
        <f>'Entero-E.coli'!AW34/Species_Level_Aggregate_Counts!AW$8</f>
        <v>0.22896097790314998</v>
      </c>
      <c r="AX34">
        <f>'Entero-E.coli'!AX34/Species_Level_Aggregate_Counts!AX$8</f>
        <v>0.20499999999999999</v>
      </c>
      <c r="AY34">
        <f>'Entero-E.coli'!AY34/Species_Level_Aggregate_Counts!AY$8</f>
        <v>0.37506041565973902</v>
      </c>
      <c r="AZ34">
        <f>'Entero-E.coli'!AZ34/Species_Level_Aggregate_Counts!AZ$8</f>
        <v>0.34631578947368419</v>
      </c>
      <c r="BA34">
        <f>'Entero-E.coli'!BA34/Species_Level_Aggregate_Counts!BA$8</f>
        <v>0.32575250836120401</v>
      </c>
      <c r="BB34">
        <f>'Entero-E.coli'!BB34/Species_Level_Aggregate_Counts!BB$8</f>
        <v>0.29596412556053814</v>
      </c>
      <c r="BC34">
        <f>'Entero-E.coli'!BC34/Species_Level_Aggregate_Counts!BC$8</f>
        <v>0.23555555555555555</v>
      </c>
      <c r="BD34">
        <f>'Entero-E.coli'!BD34/Species_Level_Aggregate_Counts!BD$8</f>
        <v>0.21057884231536927</v>
      </c>
      <c r="BE34">
        <f>'Entero-E.coli'!BE34/Species_Level_Aggregate_Counts!BE$8</f>
        <v>0.21777221526908636</v>
      </c>
      <c r="BF34">
        <f>'Entero-E.coli'!BF34/Species_Level_Aggregate_Counts!BF$8</f>
        <v>0.47527910685805425</v>
      </c>
      <c r="BG34">
        <f>'Entero-E.coli'!BG34/Species_Level_Aggregate_Counts!BG$8</f>
        <v>0.22456813819577734</v>
      </c>
      <c r="BH34">
        <f>'Entero-E.coli'!BH34/Species_Level_Aggregate_Counts!BH$8</f>
        <v>0.20123839009287925</v>
      </c>
      <c r="BI34">
        <f>'Entero-E.coli'!BI34/Species_Level_Aggregate_Counts!BI$8</f>
        <v>0.24623524623524623</v>
      </c>
      <c r="BJ34">
        <f>'Entero-E.coli'!BJ34/Species_Level_Aggregate_Counts!BJ$8</f>
        <v>0.28523936170212766</v>
      </c>
      <c r="BK34">
        <f>'Entero-E.coli'!BK34/Species_Level_Aggregate_Counts!BK$8</f>
        <v>0.12691269126912691</v>
      </c>
      <c r="BL34">
        <f>'Entero-E.coli'!BL34/Species_Level_Aggregate_Counts!BL$8</f>
        <v>0.13918806959403479</v>
      </c>
      <c r="BM34">
        <f>'Entero-E.coli'!BM34/Species_Level_Aggregate_Counts!BM$8</f>
        <v>0.26601941747572816</v>
      </c>
      <c r="BN34">
        <f>'Entero-E.coli'!BN34/Species_Level_Aggregate_Counts!BN$8</f>
        <v>0.1905940594059406</v>
      </c>
      <c r="BO34">
        <f>'Entero-E.coli'!BO34/Species_Level_Aggregate_Counts!BO$8</f>
        <v>0.30368550368550368</v>
      </c>
      <c r="BP34">
        <f>'Entero-E.coli'!BP34/Species_Level_Aggregate_Counts!BP$8</f>
        <v>0.29142857142857143</v>
      </c>
      <c r="BQ34">
        <f>'Entero-E.coli'!BQ34/Species_Level_Aggregate_Counts!BQ$8</f>
        <v>0.28711056811240071</v>
      </c>
      <c r="BR34">
        <f>'Entero-E.coli'!BR34/Species_Level_Aggregate_Counts!BR$8</f>
        <v>0.25954946131243878</v>
      </c>
      <c r="BS34">
        <f>'Entero-E.coli'!BS34/Species_Level_Aggregate_Counts!BS$8</f>
        <v>0.26437587657784012</v>
      </c>
      <c r="BT34">
        <f>'Entero-E.coli'!BT34/Species_Level_Aggregate_Counts!BT$8</f>
        <v>0.20680763280041259</v>
      </c>
      <c r="BU34">
        <f>'Entero-E.coli'!BU34/Species_Level_Aggregate_Counts!BU$8</f>
        <v>0.24778761061946902</v>
      </c>
      <c r="BV34">
        <f>'Entero-E.coli'!BV34/Species_Level_Aggregate_Counts!BV$8</f>
        <v>0.2978723404255319</v>
      </c>
      <c r="BW34">
        <f>'Entero-E.coli'!BW34/Species_Level_Aggregate_Counts!BW$8</f>
        <v>0.2696629213483146</v>
      </c>
      <c r="BX34">
        <f>'Entero-E.coli'!BX34/Species_Level_Aggregate_Counts!BX$8</f>
        <v>0.25689655172413794</v>
      </c>
      <c r="BY34">
        <f>'Entero-E.coli'!BY34/Species_Level_Aggregate_Counts!BY$8</f>
        <v>0.17671092951991829</v>
      </c>
      <c r="BZ34">
        <f>'Entero-E.coli'!BZ34/Species_Level_Aggregate_Counts!BZ$8</f>
        <v>0.1932059447983015</v>
      </c>
      <c r="CA34">
        <f>'Entero-E.coli'!CA34/Species_Level_Aggregate_Counts!CA$8</f>
        <v>0.25654450261780104</v>
      </c>
      <c r="CB34">
        <f>'Entero-E.coli'!CB34/Species_Level_Aggregate_Counts!CB$8</f>
        <v>0.17987275882012724</v>
      </c>
      <c r="CC34">
        <f>'Entero-E.coli'!CC34/Species_Level_Aggregate_Counts!CC$8</f>
        <v>0.25837320574162681</v>
      </c>
      <c r="CD34">
        <f>'Entero-E.coli'!CD34/Species_Level_Aggregate_Counts!CD$8</f>
        <v>0.25017717930545713</v>
      </c>
      <c r="CE34">
        <f>'Entero-E.coli'!CE34/Species_Level_Aggregate_Counts!CE$8</f>
        <v>0.21414665801427643</v>
      </c>
      <c r="CF34">
        <f>'Entero-E.coli'!CF34/Species_Level_Aggregate_Counts!CF$8</f>
        <v>0.22343655130540377</v>
      </c>
      <c r="CG34">
        <f>'Entero-E.coli'!CG34/Species_Level_Aggregate_Counts!CG$8</f>
        <v>0.27958172812328014</v>
      </c>
      <c r="CH34">
        <f>'Entero-E.coli'!CH34/Species_Level_Aggregate_Counts!CH$8</f>
        <v>0.19626865671641791</v>
      </c>
      <c r="CI34">
        <f>'Entero-E.coli'!CI34/Species_Level_Aggregate_Counts!CI$8</f>
        <v>0.25191131498470948</v>
      </c>
      <c r="CJ34">
        <f>'Entero-E.coli'!CJ34/Species_Level_Aggregate_Counts!CJ$8</f>
        <v>0.21308411214953271</v>
      </c>
      <c r="CK34">
        <f>'Entero-E.coli'!CK34/Species_Level_Aggregate_Counts!CK$8</f>
        <v>0.28583333333333333</v>
      </c>
      <c r="CL34">
        <f>'Entero-E.coli'!CL34/Species_Level_Aggregate_Counts!CL$8</f>
        <v>0.33120510774142059</v>
      </c>
      <c r="CM34">
        <f>'Entero-E.coli'!CM34/Species_Level_Aggregate_Counts!CM$8</f>
        <v>0.17029379760609359</v>
      </c>
      <c r="CN34">
        <f>'Entero-E.coli'!CN34/Species_Level_Aggregate_Counts!CN$8</f>
        <v>0.19446275543836519</v>
      </c>
      <c r="CO34">
        <f>'Entero-E.coli'!CO34/Species_Level_Aggregate_Counts!CO$8</f>
        <v>0.24370860927152319</v>
      </c>
      <c r="CP34">
        <f>'Entero-E.coli'!CP34/Species_Level_Aggregate_Counts!CP$8</f>
        <v>0.23505654281098545</v>
      </c>
      <c r="CQ34">
        <f>'Entero-E.coli'!CQ34/Species_Level_Aggregate_Counts!CQ$8</f>
        <v>0.29607843137254902</v>
      </c>
      <c r="CR34">
        <f>'Entero-E.coli'!CR34/Species_Level_Aggregate_Counts!CR$8</f>
        <v>0.17241379310344829</v>
      </c>
    </row>
    <row r="35" spans="1:96" x14ac:dyDescent="0.25">
      <c r="A35" t="str">
        <f>Family_Level_Aggregate_Counts1!A32</f>
        <v>Ruminococcaceae</v>
      </c>
      <c r="B35">
        <f>'Entero-E.coli'!B35/Species_Level_Aggregate_Counts!B$8</f>
        <v>0.35873229939312207</v>
      </c>
      <c r="C35">
        <f>'Entero-E.coli'!C35/Species_Level_Aggregate_Counts!C$8</f>
        <v>0.50681536555142503</v>
      </c>
      <c r="D35">
        <f>'Entero-E.coli'!D35/Species_Level_Aggregate_Counts!D$8</f>
        <v>0.28273561301084238</v>
      </c>
      <c r="E35">
        <f>'Entero-E.coli'!E35/Species_Level_Aggregate_Counts!E$8</f>
        <v>0.40087336244541483</v>
      </c>
      <c r="F35">
        <f>'Entero-E.coli'!F35/Species_Level_Aggregate_Counts!F$8</f>
        <v>0.40259740259740262</v>
      </c>
      <c r="G35">
        <f>'Entero-E.coli'!G35/Species_Level_Aggregate_Counts!G$8</f>
        <v>0.89006622516556289</v>
      </c>
      <c r="H35">
        <f>'Entero-E.coli'!H35/Species_Level_Aggregate_Counts!H$8</f>
        <v>0.58990825688073389</v>
      </c>
      <c r="I35">
        <f>'Entero-E.coli'!I35/Species_Level_Aggregate_Counts!I$8</f>
        <v>0.43935309973045822</v>
      </c>
      <c r="J35">
        <f>'Entero-E.coli'!J35/Species_Level_Aggregate_Counts!J$8</f>
        <v>0.57990867579908678</v>
      </c>
      <c r="K35">
        <f>'Entero-E.coli'!K35/Species_Level_Aggregate_Counts!K$8</f>
        <v>0.6607629427792916</v>
      </c>
      <c r="L35">
        <f>'Entero-E.coli'!L35/Species_Level_Aggregate_Counts!L$8</f>
        <v>0.50369458128078815</v>
      </c>
      <c r="M35">
        <f>'Entero-E.coli'!M35/Species_Level_Aggregate_Counts!M$8</f>
        <v>0.52133333333333332</v>
      </c>
      <c r="N35">
        <f>'Entero-E.coli'!N35/Species_Level_Aggregate_Counts!N$8</f>
        <v>0.62041467304625197</v>
      </c>
      <c r="O35">
        <f>'Entero-E.coli'!O35/Species_Level_Aggregate_Counts!O$8</f>
        <v>0.72005044136191676</v>
      </c>
      <c r="P35">
        <f>'Entero-E.coli'!P35/Species_Level_Aggregate_Counts!P$8</f>
        <v>0.58533145275035259</v>
      </c>
      <c r="Q35">
        <f>'Entero-E.coli'!Q35/Species_Level_Aggregate_Counts!Q$8</f>
        <v>0.58959537572254339</v>
      </c>
      <c r="R35">
        <f>'Entero-E.coli'!R35/Species_Level_Aggregate_Counts!R$8</f>
        <v>0.55263157894736847</v>
      </c>
      <c r="S35">
        <f>'Entero-E.coli'!S35/Species_Level_Aggregate_Counts!S$8</f>
        <v>0.50437317784256563</v>
      </c>
      <c r="T35">
        <f>'Entero-E.coli'!T35/Species_Level_Aggregate_Counts!T$8</f>
        <v>0.14583333333333334</v>
      </c>
      <c r="U35">
        <f>'Entero-E.coli'!U35/Species_Level_Aggregate_Counts!U$8</f>
        <v>0.24662576687116564</v>
      </c>
      <c r="V35">
        <f>'Entero-E.coli'!V35/Species_Level_Aggregate_Counts!V$8</f>
        <v>0.15852205005959474</v>
      </c>
      <c r="W35">
        <f>'Entero-E.coli'!W35/Species_Level_Aggregate_Counts!W$8</f>
        <v>0.4148148148148148</v>
      </c>
      <c r="X35">
        <f>'Entero-E.coli'!X35/Species_Level_Aggregate_Counts!X$8</f>
        <v>0.25904897090134849</v>
      </c>
      <c r="Y35">
        <f>'Entero-E.coli'!Y35/Species_Level_Aggregate_Counts!Y$8</f>
        <v>0.363232023721275</v>
      </c>
      <c r="Z35">
        <f>'Entero-E.coli'!Z35/Species_Level_Aggregate_Counts!Z$8</f>
        <v>0.17820945945945946</v>
      </c>
      <c r="AA35">
        <f>'Entero-E.coli'!AA35/Species_Level_Aggregate_Counts!AA$8</f>
        <v>0.44755970924195221</v>
      </c>
      <c r="AB35">
        <f>'Entero-E.coli'!AB35/Species_Level_Aggregate_Counts!AB$8</f>
        <v>0.2829763246899662</v>
      </c>
      <c r="AC35">
        <f>'Entero-E.coli'!AC35/Species_Level_Aggregate_Counts!AC$8</f>
        <v>0.37075180226570548</v>
      </c>
      <c r="AD35">
        <f>'Entero-E.coli'!AD35/Species_Level_Aggregate_Counts!AD$8</f>
        <v>0.34935163996948893</v>
      </c>
      <c r="AE35">
        <f>'Entero-E.coli'!AE35/Species_Level_Aggregate_Counts!AE$8</f>
        <v>0.5196581196581197</v>
      </c>
      <c r="AF35">
        <f>'Entero-E.coli'!AF35/Species_Level_Aggregate_Counts!AF$8</f>
        <v>0.33025740650801361</v>
      </c>
      <c r="AG35">
        <f>'Entero-E.coli'!AG35/Species_Level_Aggregate_Counts!AG$8</f>
        <v>0.55777584708948735</v>
      </c>
      <c r="AH35">
        <f>'Entero-E.coli'!AH35/Species_Level_Aggregate_Counts!AH$8</f>
        <v>0.26131221719457015</v>
      </c>
      <c r="AI35">
        <f>'Entero-E.coli'!AI35/Species_Level_Aggregate_Counts!AI$8</f>
        <v>4.8504446240905413E-2</v>
      </c>
      <c r="AJ35">
        <f>'Entero-E.coli'!AJ35/Species_Level_Aggregate_Counts!AJ$8</f>
        <v>3.5181236673773986E-2</v>
      </c>
      <c r="AK35">
        <f>'Entero-E.coli'!AK35/Species_Level_Aggregate_Counts!AK$8</f>
        <v>7.0598006644518277E-2</v>
      </c>
      <c r="AL35">
        <f>'Entero-E.coli'!AL35/Species_Level_Aggregate_Counts!AL$8</f>
        <v>8.4136722173531991E-2</v>
      </c>
      <c r="AM35">
        <f>'Entero-E.coli'!AM35/Species_Level_Aggregate_Counts!AM$8</f>
        <v>0.24004825090470447</v>
      </c>
      <c r="AN35">
        <f>'Entero-E.coli'!AN35/Species_Level_Aggregate_Counts!AN$8</f>
        <v>0.22425032594524119</v>
      </c>
      <c r="AO35">
        <f>'Entero-E.coli'!AO35/Species_Level_Aggregate_Counts!AO$8</f>
        <v>0.24238227146814403</v>
      </c>
      <c r="AP35">
        <f>'Entero-E.coli'!AP35/Species_Level_Aggregate_Counts!AP$8</f>
        <v>0.23595505617977527</v>
      </c>
      <c r="AQ35">
        <f>'Entero-E.coli'!AQ35/Species_Level_Aggregate_Counts!AQ$8</f>
        <v>0.18508287292817679</v>
      </c>
      <c r="AR35">
        <f>'Entero-E.coli'!AR35/Species_Level_Aggregate_Counts!AR$8</f>
        <v>0.14414414414414414</v>
      </c>
      <c r="AS35">
        <f>'Entero-E.coli'!AS35/Species_Level_Aggregate_Counts!AS$8</f>
        <v>0.18008048289738432</v>
      </c>
      <c r="AT35">
        <f>'Entero-E.coli'!AT35/Species_Level_Aggregate_Counts!AT$8</f>
        <v>0.17892644135188868</v>
      </c>
      <c r="AU35">
        <f>'Entero-E.coli'!AU35/Species_Level_Aggregate_Counts!AU$8</f>
        <v>0.17241379310344829</v>
      </c>
      <c r="AV35">
        <f>'Entero-E.coli'!AV35/Species_Level_Aggregate_Counts!AV$8</f>
        <v>0.17451084082496035</v>
      </c>
      <c r="AW35">
        <f>'Entero-E.coli'!AW35/Species_Level_Aggregate_Counts!AW$8</f>
        <v>0.18429713211095439</v>
      </c>
      <c r="AX35">
        <f>'Entero-E.coli'!AX35/Species_Level_Aggregate_Counts!AX$8</f>
        <v>0.16277777777777777</v>
      </c>
      <c r="AY35">
        <f>'Entero-E.coli'!AY35/Species_Level_Aggregate_Counts!AY$8</f>
        <v>7.7332044465925565E-2</v>
      </c>
      <c r="AZ35">
        <f>'Entero-E.coli'!AZ35/Species_Level_Aggregate_Counts!AZ$8</f>
        <v>5.5789473684210528E-2</v>
      </c>
      <c r="BA35">
        <f>'Entero-E.coli'!BA35/Species_Level_Aggregate_Counts!BA$8</f>
        <v>9.1638795986622071E-2</v>
      </c>
      <c r="BB35">
        <f>'Entero-E.coli'!BB35/Species_Level_Aggregate_Counts!BB$8</f>
        <v>5.6801195814648729E-2</v>
      </c>
      <c r="BC35">
        <f>'Entero-E.coli'!BC35/Species_Level_Aggregate_Counts!BC$8</f>
        <v>0.23333333333333334</v>
      </c>
      <c r="BD35">
        <f>'Entero-E.coli'!BD35/Species_Level_Aggregate_Counts!BD$8</f>
        <v>0.18463073852295409</v>
      </c>
      <c r="BE35">
        <f>'Entero-E.coli'!BE35/Species_Level_Aggregate_Counts!BE$8</f>
        <v>0.18147684605757197</v>
      </c>
      <c r="BF35">
        <f>'Entero-E.coli'!BF35/Species_Level_Aggregate_Counts!BF$8</f>
        <v>0.53748006379585322</v>
      </c>
      <c r="BG35">
        <f>'Entero-E.coli'!BG35/Species_Level_Aggregate_Counts!BG$8</f>
        <v>0.16314779270633398</v>
      </c>
      <c r="BH35">
        <f>'Entero-E.coli'!BH35/Species_Level_Aggregate_Counts!BH$8</f>
        <v>0.23529411764705882</v>
      </c>
      <c r="BI35">
        <f>'Entero-E.coli'!BI35/Species_Level_Aggregate_Counts!BI$8</f>
        <v>0.11803011803011804</v>
      </c>
      <c r="BJ35">
        <f>'Entero-E.coli'!BJ35/Species_Level_Aggregate_Counts!BJ$8</f>
        <v>0.12566489361702127</v>
      </c>
      <c r="BK35">
        <f>'Entero-E.coli'!BK35/Species_Level_Aggregate_Counts!BK$8</f>
        <v>0.14896489648964897</v>
      </c>
      <c r="BL35">
        <f>'Entero-E.coli'!BL35/Species_Level_Aggregate_Counts!BL$8</f>
        <v>0.2427506213753107</v>
      </c>
      <c r="BM35">
        <f>'Entero-E.coli'!BM35/Species_Level_Aggregate_Counts!BM$8</f>
        <v>0.12233009708737864</v>
      </c>
      <c r="BN35">
        <f>'Entero-E.coli'!BN35/Species_Level_Aggregate_Counts!BN$8</f>
        <v>0.10581683168316831</v>
      </c>
      <c r="BO35">
        <f>'Entero-E.coli'!BO35/Species_Level_Aggregate_Counts!BO$8</f>
        <v>8.7469287469287463E-2</v>
      </c>
      <c r="BP35">
        <f>'Entero-E.coli'!BP35/Species_Level_Aggregate_Counts!BP$8</f>
        <v>8.4285714285714283E-2</v>
      </c>
      <c r="BQ35">
        <f>'Entero-E.coli'!BQ35/Species_Level_Aggregate_Counts!BQ$8</f>
        <v>8.2467929138668294E-2</v>
      </c>
      <c r="BR35">
        <f>'Entero-E.coli'!BR35/Species_Level_Aggregate_Counts!BR$8</f>
        <v>7.2477962781586677E-2</v>
      </c>
      <c r="BS35">
        <f>'Entero-E.coli'!BS35/Species_Level_Aggregate_Counts!BS$8</f>
        <v>7.9242636746143055E-2</v>
      </c>
      <c r="BT35">
        <f>'Entero-E.coli'!BT35/Species_Level_Aggregate_Counts!BT$8</f>
        <v>5.6730273336771532E-2</v>
      </c>
      <c r="BU35">
        <f>'Entero-E.coli'!BU35/Species_Level_Aggregate_Counts!BU$8</f>
        <v>6.637168141592921E-2</v>
      </c>
      <c r="BV35">
        <f>'Entero-E.coli'!BV35/Species_Level_Aggregate_Counts!BV$8</f>
        <v>7.2633895818048425E-2</v>
      </c>
      <c r="BW35">
        <f>'Entero-E.coli'!BW35/Species_Level_Aggregate_Counts!BW$8</f>
        <v>0.21829855537720708</v>
      </c>
      <c r="BX35">
        <f>'Entero-E.coli'!BX35/Species_Level_Aggregate_Counts!BX$8</f>
        <v>0.20948275862068966</v>
      </c>
      <c r="BY35">
        <f>'Entero-E.coli'!BY35/Species_Level_Aggregate_Counts!BY$8</f>
        <v>0.13585291113381001</v>
      </c>
      <c r="BZ35">
        <f>'Entero-E.coli'!BZ35/Species_Level_Aggregate_Counts!BZ$8</f>
        <v>0.16348195329087048</v>
      </c>
      <c r="CA35">
        <f>'Entero-E.coli'!CA35/Species_Level_Aggregate_Counts!CA$8</f>
        <v>0.19895287958115182</v>
      </c>
      <c r="CB35">
        <f>'Entero-E.coli'!CB35/Species_Level_Aggregate_Counts!CB$8</f>
        <v>0.12087912087912088</v>
      </c>
      <c r="CC35">
        <f>'Entero-E.coli'!CC35/Species_Level_Aggregate_Counts!CC$8</f>
        <v>0.18728639781271361</v>
      </c>
      <c r="CD35">
        <f>'Entero-E.coli'!CD35/Species_Level_Aggregate_Counts!CD$8</f>
        <v>0.19631467044649184</v>
      </c>
      <c r="CE35">
        <f>'Entero-E.coli'!CE35/Species_Level_Aggregate_Counts!CE$8</f>
        <v>0.17780661907852044</v>
      </c>
      <c r="CF35">
        <f>'Entero-E.coli'!CF35/Species_Level_Aggregate_Counts!CF$8</f>
        <v>0.12143290831815422</v>
      </c>
      <c r="CG35">
        <f>'Entero-E.coli'!CG35/Species_Level_Aggregate_Counts!CG$8</f>
        <v>0.31645569620253167</v>
      </c>
      <c r="CH35">
        <f>'Entero-E.coli'!CH35/Species_Level_Aggregate_Counts!CH$8</f>
        <v>0.18880597014925374</v>
      </c>
      <c r="CI35">
        <f>'Entero-E.coli'!CI35/Species_Level_Aggregate_Counts!CI$8</f>
        <v>0.2672018348623853</v>
      </c>
      <c r="CJ35">
        <f>'Entero-E.coli'!CJ35/Species_Level_Aggregate_Counts!CJ$8</f>
        <v>0.21345794392523365</v>
      </c>
      <c r="CK35">
        <f>'Entero-E.coli'!CK35/Species_Level_Aggregate_Counts!CK$8</f>
        <v>0.20666666666666667</v>
      </c>
      <c r="CL35">
        <f>'Entero-E.coli'!CL35/Species_Level_Aggregate_Counts!CL$8</f>
        <v>0.22825219473264166</v>
      </c>
      <c r="CM35">
        <f>'Entero-E.coli'!CM35/Species_Level_Aggregate_Counts!CM$8</f>
        <v>0.19368879216539717</v>
      </c>
      <c r="CN35">
        <f>'Entero-E.coli'!CN35/Species_Level_Aggregate_Counts!CN$8</f>
        <v>0.12920237310481214</v>
      </c>
      <c r="CO35">
        <f>'Entero-E.coli'!CO35/Species_Level_Aggregate_Counts!CO$8</f>
        <v>0.25298013245033113</v>
      </c>
      <c r="CP35">
        <f>'Entero-E.coli'!CP35/Species_Level_Aggregate_Counts!CP$8</f>
        <v>0.20436187399030695</v>
      </c>
      <c r="CQ35">
        <f>'Entero-E.coli'!CQ35/Species_Level_Aggregate_Counts!CQ$8</f>
        <v>0.330718954248366</v>
      </c>
      <c r="CR35">
        <f>'Entero-E.coli'!CR35/Species_Level_Aggregate_Counts!CR$8</f>
        <v>0.27141268075639602</v>
      </c>
    </row>
    <row r="36" spans="1:96" x14ac:dyDescent="0.25">
      <c r="A36" t="str">
        <f>Family_Level_Aggregate_Counts1!A33</f>
        <v>Syntrophobacteraceae</v>
      </c>
      <c r="B36">
        <f>'Entero-E.coli'!B36/Species_Level_Aggregate_Counts!B$8</f>
        <v>0.18071476736345246</v>
      </c>
      <c r="C36">
        <f>'Entero-E.coli'!C36/Species_Level_Aggregate_Counts!C$8</f>
        <v>0.58488228004956633</v>
      </c>
      <c r="D36">
        <f>'Entero-E.coli'!D36/Species_Level_Aggregate_Counts!D$8</f>
        <v>0.26271893244370309</v>
      </c>
      <c r="E36">
        <f>'Entero-E.coli'!E36/Species_Level_Aggregate_Counts!E$8</f>
        <v>0.30305676855895197</v>
      </c>
      <c r="F36">
        <f>'Entero-E.coli'!F36/Species_Level_Aggregate_Counts!F$8</f>
        <v>0.35807050092764381</v>
      </c>
      <c r="G36">
        <f>'Entero-E.coli'!G36/Species_Level_Aggregate_Counts!G$8</f>
        <v>0.66357615894039734</v>
      </c>
      <c r="H36">
        <f>'Entero-E.coli'!H36/Species_Level_Aggregate_Counts!H$8</f>
        <v>0.14036697247706423</v>
      </c>
      <c r="I36">
        <f>'Entero-E.coli'!I36/Species_Level_Aggregate_Counts!I$8</f>
        <v>0.10422282120395328</v>
      </c>
      <c r="J36">
        <f>'Entero-E.coli'!J36/Species_Level_Aggregate_Counts!J$8</f>
        <v>0.13607305936073058</v>
      </c>
      <c r="K36">
        <f>'Entero-E.coli'!K36/Species_Level_Aggregate_Counts!K$8</f>
        <v>0.16076294277929154</v>
      </c>
      <c r="L36">
        <f>'Entero-E.coli'!L36/Species_Level_Aggregate_Counts!L$8</f>
        <v>0.17241379310344829</v>
      </c>
      <c r="M36">
        <f>'Entero-E.coli'!M36/Species_Level_Aggregate_Counts!M$8</f>
        <v>0.11533333333333333</v>
      </c>
      <c r="N36">
        <f>'Entero-E.coli'!N36/Species_Level_Aggregate_Counts!N$8</f>
        <v>0.11164274322169059</v>
      </c>
      <c r="O36">
        <f>'Entero-E.coli'!O36/Species_Level_Aggregate_Counts!O$8</f>
        <v>0.18663303909205547</v>
      </c>
      <c r="P36">
        <f>'Entero-E.coli'!P36/Species_Level_Aggregate_Counts!P$8</f>
        <v>0.16220028208744711</v>
      </c>
      <c r="Q36">
        <f>'Entero-E.coli'!Q36/Species_Level_Aggregate_Counts!Q$8</f>
        <v>0.11560693641618497</v>
      </c>
      <c r="R36">
        <f>'Entero-E.coli'!R36/Species_Level_Aggregate_Counts!R$8</f>
        <v>0.18890977443609022</v>
      </c>
      <c r="S36">
        <f>'Entero-E.coli'!S36/Species_Level_Aggregate_Counts!S$8</f>
        <v>0.15063168124392615</v>
      </c>
      <c r="T36">
        <f>'Entero-E.coli'!T36/Species_Level_Aggregate_Counts!T$8</f>
        <v>0.46643518518518517</v>
      </c>
      <c r="U36">
        <f>'Entero-E.coli'!U36/Species_Level_Aggregate_Counts!U$8</f>
        <v>0.36441717791411044</v>
      </c>
      <c r="V36">
        <f>'Entero-E.coli'!V36/Species_Level_Aggregate_Counts!V$8</f>
        <v>0.46086611044894715</v>
      </c>
      <c r="W36">
        <f>'Entero-E.coli'!W36/Species_Level_Aggregate_Counts!W$8</f>
        <v>0.29629629629629628</v>
      </c>
      <c r="X36">
        <f>'Entero-E.coli'!X36/Species_Level_Aggregate_Counts!X$8</f>
        <v>0.31795599716110717</v>
      </c>
      <c r="Y36">
        <f>'Entero-E.coli'!Y36/Species_Level_Aggregate_Counts!Y$8</f>
        <v>0.34692364714603408</v>
      </c>
      <c r="Z36">
        <f>'Entero-E.coli'!Z36/Species_Level_Aggregate_Counts!Z$8</f>
        <v>0.25422297297297297</v>
      </c>
      <c r="AA36">
        <f>'Entero-E.coli'!AA36/Species_Level_Aggregate_Counts!AA$8</f>
        <v>0.24091381100726894</v>
      </c>
      <c r="AB36">
        <f>'Entero-E.coli'!AB36/Species_Level_Aggregate_Counts!AB$8</f>
        <v>0.27170236753100341</v>
      </c>
      <c r="AC36">
        <f>'Entero-E.coli'!AC36/Species_Level_Aggregate_Counts!AC$8</f>
        <v>0.15139031925849639</v>
      </c>
      <c r="AD36">
        <f>'Entero-E.coli'!AD36/Species_Level_Aggregate_Counts!AD$8</f>
        <v>0.16323417238749047</v>
      </c>
      <c r="AE36">
        <f>'Entero-E.coli'!AE36/Species_Level_Aggregate_Counts!AE$8</f>
        <v>0.25213675213675213</v>
      </c>
      <c r="AF36">
        <f>'Entero-E.coli'!AF36/Species_Level_Aggregate_Counts!AF$8</f>
        <v>0.12967459932005829</v>
      </c>
      <c r="AG36">
        <f>'Entero-E.coli'!AG36/Species_Level_Aggregate_Counts!AG$8</f>
        <v>0.14856646394439618</v>
      </c>
      <c r="AH36">
        <f>'Entero-E.coli'!AH36/Species_Level_Aggregate_Counts!AH$8</f>
        <v>0.10972850678733032</v>
      </c>
      <c r="AI36">
        <f>'Entero-E.coli'!AI36/Species_Level_Aggregate_Counts!AI$8</f>
        <v>0.42845594179466451</v>
      </c>
      <c r="AJ36">
        <f>'Entero-E.coli'!AJ36/Species_Level_Aggregate_Counts!AJ$8</f>
        <v>0.49040511727078889</v>
      </c>
      <c r="AK36">
        <f>'Entero-E.coli'!AK36/Species_Level_Aggregate_Counts!AK$8</f>
        <v>0.61046511627906974</v>
      </c>
      <c r="AL36">
        <f>'Entero-E.coli'!AL36/Species_Level_Aggregate_Counts!AL$8</f>
        <v>0.67835232252410171</v>
      </c>
      <c r="AM36">
        <f>'Entero-E.coli'!AM36/Species_Level_Aggregate_Counts!AM$8</f>
        <v>0.29312424607961401</v>
      </c>
      <c r="AN36">
        <f>'Entero-E.coli'!AN36/Species_Level_Aggregate_Counts!AN$8</f>
        <v>0.30899608865710559</v>
      </c>
      <c r="AO36">
        <f>'Entero-E.coli'!AO36/Species_Level_Aggregate_Counts!AO$8</f>
        <v>0.32756232686980608</v>
      </c>
      <c r="AP36">
        <f>'Entero-E.coli'!AP36/Species_Level_Aggregate_Counts!AP$8</f>
        <v>0.31585518102372034</v>
      </c>
      <c r="AQ36">
        <f>'Entero-E.coli'!AQ36/Species_Level_Aggregate_Counts!AQ$8</f>
        <v>0.38397790055248621</v>
      </c>
      <c r="AR36">
        <f>'Entero-E.coli'!AR36/Species_Level_Aggregate_Counts!AR$8</f>
        <v>0.4144144144144144</v>
      </c>
      <c r="AS36">
        <f>'Entero-E.coli'!AS36/Species_Level_Aggregate_Counts!AS$8</f>
        <v>0.19114688128772636</v>
      </c>
      <c r="AT36">
        <f>'Entero-E.coli'!AT36/Species_Level_Aggregate_Counts!AT$8</f>
        <v>0.21669980119284293</v>
      </c>
      <c r="AU36">
        <f>'Entero-E.coli'!AU36/Species_Level_Aggregate_Counts!AU$8</f>
        <v>0.68567639257294433</v>
      </c>
      <c r="AV36">
        <f>'Entero-E.coli'!AV36/Species_Level_Aggregate_Counts!AV$8</f>
        <v>0.17133791644632471</v>
      </c>
      <c r="AW36">
        <f>'Entero-E.coli'!AW36/Species_Level_Aggregate_Counts!AW$8</f>
        <v>9.590973201692525E-2</v>
      </c>
      <c r="AX36">
        <f>'Entero-E.coli'!AX36/Species_Level_Aggregate_Counts!AX$8</f>
        <v>7.9444444444444443E-2</v>
      </c>
      <c r="AY36">
        <f>'Entero-E.coli'!AY36/Species_Level_Aggregate_Counts!AY$8</f>
        <v>0.33011116481391978</v>
      </c>
      <c r="AZ36">
        <f>'Entero-E.coli'!AZ36/Species_Level_Aggregate_Counts!AZ$8</f>
        <v>0.25684210526315787</v>
      </c>
      <c r="BA36">
        <f>'Entero-E.coli'!BA36/Species_Level_Aggregate_Counts!BA$8</f>
        <v>0.62341137123745816</v>
      </c>
      <c r="BB36">
        <f>'Entero-E.coli'!BB36/Species_Level_Aggregate_Counts!BB$8</f>
        <v>0.54110612855007478</v>
      </c>
      <c r="BC36">
        <f>'Entero-E.coli'!BC36/Species_Level_Aggregate_Counts!BC$8</f>
        <v>0.19888888888888889</v>
      </c>
      <c r="BD36">
        <f>'Entero-E.coli'!BD36/Species_Level_Aggregate_Counts!BD$8</f>
        <v>0.22554890219560877</v>
      </c>
      <c r="BE36">
        <f>'Entero-E.coli'!BE36/Species_Level_Aggregate_Counts!BE$8</f>
        <v>0.23904881101376721</v>
      </c>
      <c r="BF36">
        <f>'Entero-E.coli'!BF36/Species_Level_Aggregate_Counts!BF$8</f>
        <v>0.53748006379585322</v>
      </c>
      <c r="BG36">
        <f>'Entero-E.coli'!BG36/Species_Level_Aggregate_Counts!BG$8</f>
        <v>0.16794625719769674</v>
      </c>
      <c r="BH36">
        <f>'Entero-E.coli'!BH36/Species_Level_Aggregate_Counts!BH$8</f>
        <v>0.20356037151702785</v>
      </c>
      <c r="BI36">
        <f>'Entero-E.coli'!BI36/Species_Level_Aggregate_Counts!BI$8</f>
        <v>0.15140415140415139</v>
      </c>
      <c r="BJ36">
        <f>'Entero-E.coli'!BJ36/Species_Level_Aggregate_Counts!BJ$8</f>
        <v>0.13829787234042554</v>
      </c>
      <c r="BK36">
        <f>'Entero-E.coli'!BK36/Species_Level_Aggregate_Counts!BK$8</f>
        <v>0.1548154815481548</v>
      </c>
      <c r="BL36">
        <f>'Entero-E.coli'!BL36/Species_Level_Aggregate_Counts!BL$8</f>
        <v>0.24689312344656172</v>
      </c>
      <c r="BM36">
        <f>'Entero-E.coli'!BM36/Species_Level_Aggregate_Counts!BM$8</f>
        <v>0.12233009708737864</v>
      </c>
      <c r="BN36">
        <f>'Entero-E.coli'!BN36/Species_Level_Aggregate_Counts!BN$8</f>
        <v>9.7772277227722776E-2</v>
      </c>
      <c r="BO36">
        <f>'Entero-E.coli'!BO36/Species_Level_Aggregate_Counts!BO$8</f>
        <v>0.42014742014742013</v>
      </c>
      <c r="BP36">
        <f>'Entero-E.coli'!BP36/Species_Level_Aggregate_Counts!BP$8</f>
        <v>0.34428571428571431</v>
      </c>
      <c r="BQ36">
        <f>'Entero-E.coli'!BQ36/Species_Level_Aggregate_Counts!BQ$8</f>
        <v>0.26023213194868661</v>
      </c>
      <c r="BR36">
        <f>'Entero-E.coli'!BR36/Species_Level_Aggregate_Counts!BR$8</f>
        <v>0.26640548481880511</v>
      </c>
      <c r="BS36">
        <f>'Entero-E.coli'!BS36/Species_Level_Aggregate_Counts!BS$8</f>
        <v>0.317671809256662</v>
      </c>
      <c r="BT36">
        <f>'Entero-E.coli'!BT36/Species_Level_Aggregate_Counts!BT$8</f>
        <v>0.22846828261990718</v>
      </c>
      <c r="BU36">
        <f>'Entero-E.coli'!BU36/Species_Level_Aggregate_Counts!BU$8</f>
        <v>0.28982300884955753</v>
      </c>
      <c r="BV36">
        <f>'Entero-E.coli'!BV36/Species_Level_Aggregate_Counts!BV$8</f>
        <v>0.3763756419662509</v>
      </c>
      <c r="BW36">
        <f>'Entero-E.coli'!BW36/Species_Level_Aggregate_Counts!BW$8</f>
        <v>0.18258426966292135</v>
      </c>
      <c r="BX36">
        <f>'Entero-E.coli'!BX36/Species_Level_Aggregate_Counts!BX$8</f>
        <v>0.1956896551724138</v>
      </c>
      <c r="BY36">
        <f>'Entero-E.coli'!BY36/Species_Level_Aggregate_Counts!BY$8</f>
        <v>0.15270684371807966</v>
      </c>
      <c r="BZ36">
        <f>'Entero-E.coli'!BZ36/Species_Level_Aggregate_Counts!BZ$8</f>
        <v>0.18825194621372965</v>
      </c>
      <c r="CA36">
        <f>'Entero-E.coli'!CA36/Species_Level_Aggregate_Counts!CA$8</f>
        <v>0.23036649214659685</v>
      </c>
      <c r="CB36">
        <f>'Entero-E.coli'!CB36/Species_Level_Aggregate_Counts!CB$8</f>
        <v>0.12434933487565067</v>
      </c>
      <c r="CC36">
        <f>'Entero-E.coli'!CC36/Species_Level_Aggregate_Counts!CC$8</f>
        <v>0.24060150375939848</v>
      </c>
      <c r="CD36">
        <f>'Entero-E.coli'!CD36/Species_Level_Aggregate_Counts!CD$8</f>
        <v>0.26080793763288446</v>
      </c>
      <c r="CE36">
        <f>'Entero-E.coli'!CE36/Species_Level_Aggregate_Counts!CE$8</f>
        <v>0.15184944841012329</v>
      </c>
      <c r="CF36">
        <f>'Entero-E.coli'!CF36/Species_Level_Aggregate_Counts!CF$8</f>
        <v>0.11657559198542805</v>
      </c>
      <c r="CG36">
        <f>'Entero-E.coli'!CG36/Species_Level_Aggregate_Counts!CG$8</f>
        <v>0.15795266923500276</v>
      </c>
      <c r="CH36">
        <f>'Entero-E.coli'!CH36/Species_Level_Aggregate_Counts!CH$8</f>
        <v>9.8507462686567168E-2</v>
      </c>
      <c r="CI36">
        <f>'Entero-E.coli'!CI36/Species_Level_Aggregate_Counts!CI$8</f>
        <v>0.14602446483180428</v>
      </c>
      <c r="CJ36">
        <f>'Entero-E.coli'!CJ36/Species_Level_Aggregate_Counts!CJ$8</f>
        <v>0.13121495327102803</v>
      </c>
      <c r="CK36">
        <f>'Entero-E.coli'!CK36/Species_Level_Aggregate_Counts!CK$8</f>
        <v>0.17583333333333334</v>
      </c>
      <c r="CL36">
        <f>'Entero-E.coli'!CL36/Species_Level_Aggregate_Counts!CL$8</f>
        <v>0.20430965682362331</v>
      </c>
      <c r="CM36">
        <f>'Entero-E.coli'!CM36/Species_Level_Aggregate_Counts!CM$8</f>
        <v>7.8346028291621322E-2</v>
      </c>
      <c r="CN36">
        <f>'Entero-E.coli'!CN36/Species_Level_Aggregate_Counts!CN$8</f>
        <v>0.10942649967040211</v>
      </c>
      <c r="CO36">
        <f>'Entero-E.coli'!CO36/Species_Level_Aggregate_Counts!CO$8</f>
        <v>0.12008830022075055</v>
      </c>
      <c r="CP36">
        <f>'Entero-E.coli'!CP36/Species_Level_Aggregate_Counts!CP$8</f>
        <v>9.0468497576736667E-2</v>
      </c>
      <c r="CQ36">
        <f>'Entero-E.coli'!CQ36/Species_Level_Aggregate_Counts!CQ$8</f>
        <v>8.0392156862745104E-2</v>
      </c>
      <c r="CR36">
        <f>'Entero-E.coli'!CR36/Species_Level_Aggregate_Counts!CR$8</f>
        <v>7.5639599555061179E-2</v>
      </c>
    </row>
    <row r="37" spans="1:96" x14ac:dyDescent="0.25">
      <c r="A37" t="str">
        <f>Family_Level_Aggregate_Counts1!A34</f>
        <v>Pedosphaeraceae</v>
      </c>
      <c r="B37">
        <f>'Entero-E.coli'!B37/Species_Level_Aggregate_Counts!B$8</f>
        <v>0.11665542818610924</v>
      </c>
      <c r="C37">
        <f>'Entero-E.coli'!C37/Species_Level_Aggregate_Counts!C$8</f>
        <v>0.61214374225526647</v>
      </c>
      <c r="D37">
        <f>'Entero-E.coli'!D37/Species_Level_Aggregate_Counts!D$8</f>
        <v>0.23019182652210174</v>
      </c>
      <c r="E37">
        <f>'Entero-E.coli'!E37/Species_Level_Aggregate_Counts!E$8</f>
        <v>0.15982532751091702</v>
      </c>
      <c r="F37">
        <f>'Entero-E.coli'!F37/Species_Level_Aggregate_Counts!F$8</f>
        <v>0.28385899814471244</v>
      </c>
      <c r="G37">
        <f>'Entero-E.coli'!G37/Species_Level_Aggregate_Counts!G$8</f>
        <v>0.44635761589403972</v>
      </c>
      <c r="H37">
        <f>'Entero-E.coli'!H37/Species_Level_Aggregate_Counts!H$8</f>
        <v>0.26146788990825687</v>
      </c>
      <c r="I37">
        <f>'Entero-E.coli'!I37/Species_Level_Aggregate_Counts!I$8</f>
        <v>0.26504941599281223</v>
      </c>
      <c r="J37">
        <f>'Entero-E.coli'!J37/Species_Level_Aggregate_Counts!J$8</f>
        <v>0.20913242009132421</v>
      </c>
      <c r="K37">
        <f>'Entero-E.coli'!K37/Species_Level_Aggregate_Counts!K$8</f>
        <v>0.20027247956403268</v>
      </c>
      <c r="L37">
        <f>'Entero-E.coli'!L37/Species_Level_Aggregate_Counts!L$8</f>
        <v>0.19950738916256158</v>
      </c>
      <c r="M37">
        <f>'Entero-E.coli'!M37/Species_Level_Aggregate_Counts!M$8</f>
        <v>0.20666666666666667</v>
      </c>
      <c r="N37">
        <f>'Entero-E.coli'!N37/Species_Level_Aggregate_Counts!N$8</f>
        <v>0.22328548644338117</v>
      </c>
      <c r="O37">
        <f>'Entero-E.coli'!O37/Species_Level_Aggregate_Counts!O$8</f>
        <v>0.23329129886506936</v>
      </c>
      <c r="P37">
        <f>'Entero-E.coli'!P37/Species_Level_Aggregate_Counts!P$8</f>
        <v>0.23695345557122707</v>
      </c>
      <c r="Q37">
        <f>'Entero-E.coli'!Q37/Species_Level_Aggregate_Counts!Q$8</f>
        <v>5.7803468208092484E-2</v>
      </c>
      <c r="R37">
        <f>'Entero-E.coli'!R37/Species_Level_Aggregate_Counts!R$8</f>
        <v>0.24436090225563908</v>
      </c>
      <c r="S37">
        <f>'Entero-E.coli'!S37/Species_Level_Aggregate_Counts!S$8</f>
        <v>0.19047619047619047</v>
      </c>
      <c r="T37">
        <f>'Entero-E.coli'!T37/Species_Level_Aggregate_Counts!T$8</f>
        <v>0.33912037037037035</v>
      </c>
      <c r="U37">
        <f>'Entero-E.coli'!U37/Species_Level_Aggregate_Counts!U$8</f>
        <v>0.252760736196319</v>
      </c>
      <c r="V37">
        <f>'Entero-E.coli'!V37/Species_Level_Aggregate_Counts!V$8</f>
        <v>0.27214938418752482</v>
      </c>
      <c r="W37">
        <f>'Entero-E.coli'!W37/Species_Level_Aggregate_Counts!W$8</f>
        <v>0.29382716049382718</v>
      </c>
      <c r="X37">
        <f>'Entero-E.coli'!X37/Species_Level_Aggregate_Counts!X$8</f>
        <v>0.24556422995031937</v>
      </c>
      <c r="Y37">
        <f>'Entero-E.coli'!Y37/Species_Level_Aggregate_Counts!Y$8</f>
        <v>0.25722757598220902</v>
      </c>
      <c r="Z37">
        <f>'Entero-E.coli'!Z37/Species_Level_Aggregate_Counts!Z$8</f>
        <v>0.2170608108108108</v>
      </c>
      <c r="AA37">
        <f>'Entero-E.coli'!AA37/Species_Level_Aggregate_Counts!AA$8</f>
        <v>0.21079958463136034</v>
      </c>
      <c r="AB37">
        <f>'Entero-E.coli'!AB37/Species_Level_Aggregate_Counts!AB$8</f>
        <v>0.23675310033821872</v>
      </c>
      <c r="AC37">
        <f>'Entero-E.coli'!AC37/Species_Level_Aggregate_Counts!AC$8</f>
        <v>0.23583934088568487</v>
      </c>
      <c r="AD37">
        <f>'Entero-E.coli'!AD37/Species_Level_Aggregate_Counts!AD$8</f>
        <v>0.18154080854309687</v>
      </c>
      <c r="AE37">
        <f>'Entero-E.coli'!AE37/Species_Level_Aggregate_Counts!AE$8</f>
        <v>0.20512820512820512</v>
      </c>
      <c r="AF37">
        <f>'Entero-E.coli'!AF37/Species_Level_Aggregate_Counts!AF$8</f>
        <v>0.19135502671199611</v>
      </c>
      <c r="AG37">
        <f>'Entero-E.coli'!AG37/Species_Level_Aggregate_Counts!AG$8</f>
        <v>0.14769765421372719</v>
      </c>
      <c r="AH37">
        <f>'Entero-E.coli'!AH37/Species_Level_Aggregate_Counts!AH$8</f>
        <v>0.22058823529411764</v>
      </c>
      <c r="AI37">
        <f>'Entero-E.coli'!AI37/Species_Level_Aggregate_Counts!AI$8</f>
        <v>0.23282134195634599</v>
      </c>
      <c r="AJ37">
        <f>'Entero-E.coli'!AJ37/Species_Level_Aggregate_Counts!AJ$8</f>
        <v>0.21641791044776118</v>
      </c>
      <c r="AK37">
        <f>'Entero-E.coli'!AK37/Species_Level_Aggregate_Counts!AK$8</f>
        <v>0.24335548172757476</v>
      </c>
      <c r="AL37">
        <f>'Entero-E.coli'!AL37/Species_Level_Aggregate_Counts!AL$8</f>
        <v>0.22436459246275198</v>
      </c>
      <c r="AM37">
        <f>'Entero-E.coli'!AM37/Species_Level_Aggregate_Counts!AM$8</f>
        <v>0.22316043425814233</v>
      </c>
      <c r="AN37">
        <f>'Entero-E.coli'!AN37/Species_Level_Aggregate_Counts!AN$8</f>
        <v>0.21382007822685789</v>
      </c>
      <c r="AO37">
        <f>'Entero-E.coli'!AO37/Species_Level_Aggregate_Counts!AO$8</f>
        <v>0.31094182825484762</v>
      </c>
      <c r="AP37">
        <f>'Entero-E.coli'!AP37/Species_Level_Aggregate_Counts!AP$8</f>
        <v>0.27091136079900124</v>
      </c>
      <c r="AQ37">
        <f>'Entero-E.coli'!AQ37/Species_Level_Aggregate_Counts!AQ$8</f>
        <v>0.21132596685082872</v>
      </c>
      <c r="AR37">
        <f>'Entero-E.coli'!AR37/Species_Level_Aggregate_Counts!AR$8</f>
        <v>0.23037323037323038</v>
      </c>
      <c r="AS37">
        <f>'Entero-E.coli'!AS37/Species_Level_Aggregate_Counts!AS$8</f>
        <v>0.23943661971830985</v>
      </c>
      <c r="AT37">
        <f>'Entero-E.coli'!AT37/Species_Level_Aggregate_Counts!AT$8</f>
        <v>0.21073558648111332</v>
      </c>
      <c r="AU37">
        <f>'Entero-E.coli'!AU37/Species_Level_Aggregate_Counts!AU$8</f>
        <v>0.21352785145888595</v>
      </c>
      <c r="AV37">
        <f>'Entero-E.coli'!AV37/Species_Level_Aggregate_Counts!AV$8</f>
        <v>0.15071390798519302</v>
      </c>
      <c r="AW37">
        <f>'Entero-E.coli'!AW37/Species_Level_Aggregate_Counts!AW$8</f>
        <v>0.23789374706158908</v>
      </c>
      <c r="AX37">
        <f>'Entero-E.coli'!AX37/Species_Level_Aggregate_Counts!AX$8</f>
        <v>0.25833333333333336</v>
      </c>
      <c r="AY37">
        <f>'Entero-E.coli'!AY37/Species_Level_Aggregate_Counts!AY$8</f>
        <v>0.35621072982116964</v>
      </c>
      <c r="AZ37">
        <f>'Entero-E.coli'!AZ37/Species_Level_Aggregate_Counts!AZ$8</f>
        <v>0.31263157894736843</v>
      </c>
      <c r="BA37">
        <f>'Entero-E.coli'!BA37/Species_Level_Aggregate_Counts!BA$8</f>
        <v>0.33712374581939797</v>
      </c>
      <c r="BB37">
        <f>'Entero-E.coli'!BB37/Species_Level_Aggregate_Counts!BB$8</f>
        <v>0.26158445440956651</v>
      </c>
      <c r="BC37">
        <f>'Entero-E.coli'!BC37/Species_Level_Aggregate_Counts!BC$8</f>
        <v>0.22444444444444445</v>
      </c>
      <c r="BD37">
        <f>'Entero-E.coli'!BD37/Species_Level_Aggregate_Counts!BD$8</f>
        <v>0.25149700598802394</v>
      </c>
      <c r="BE37">
        <f>'Entero-E.coli'!BE37/Species_Level_Aggregate_Counts!BE$8</f>
        <v>0.2165206508135169</v>
      </c>
      <c r="BF37">
        <f>'Entero-E.coli'!BF37/Species_Level_Aggregate_Counts!BF$8</f>
        <v>0.47049441786283891</v>
      </c>
      <c r="BG37">
        <f>'Entero-E.coli'!BG37/Species_Level_Aggregate_Counts!BG$8</f>
        <v>0.22648752399232247</v>
      </c>
      <c r="BH37">
        <f>'Entero-E.coli'!BH37/Species_Level_Aggregate_Counts!BH$8</f>
        <v>0.22445820433436534</v>
      </c>
      <c r="BI37">
        <f>'Entero-E.coli'!BI37/Species_Level_Aggregate_Counts!BI$8</f>
        <v>0.26048026048026046</v>
      </c>
      <c r="BJ37">
        <f>'Entero-E.coli'!BJ37/Species_Level_Aggregate_Counts!BJ$8</f>
        <v>0.2360372340425532</v>
      </c>
      <c r="BK37">
        <f>'Entero-E.coli'!BK37/Species_Level_Aggregate_Counts!BK$8</f>
        <v>0.17146714671467148</v>
      </c>
      <c r="BL37">
        <f>'Entero-E.coli'!BL37/Species_Level_Aggregate_Counts!BL$8</f>
        <v>0.20132560066280034</v>
      </c>
      <c r="BM37">
        <f>'Entero-E.coli'!BM37/Species_Level_Aggregate_Counts!BM$8</f>
        <v>0.29805825242718448</v>
      </c>
      <c r="BN37">
        <f>'Entero-E.coli'!BN37/Species_Level_Aggregate_Counts!BN$8</f>
        <v>0.22772277227722773</v>
      </c>
      <c r="BO37">
        <f>'Entero-E.coli'!BO37/Species_Level_Aggregate_Counts!BO$8</f>
        <v>0.25601965601965604</v>
      </c>
      <c r="BP37">
        <f>'Entero-E.coli'!BP37/Species_Level_Aggregate_Counts!BP$8</f>
        <v>0.24571428571428572</v>
      </c>
      <c r="BQ37">
        <f>'Entero-E.coli'!BQ37/Species_Level_Aggregate_Counts!BQ$8</f>
        <v>0.1802076970067196</v>
      </c>
      <c r="BR37">
        <f>'Entero-E.coli'!BR37/Species_Level_Aggregate_Counts!BR$8</f>
        <v>0.15328109696376102</v>
      </c>
      <c r="BS37">
        <f>'Entero-E.coli'!BS37/Species_Level_Aggregate_Counts!BS$8</f>
        <v>0.24964936886395511</v>
      </c>
      <c r="BT37">
        <f>'Entero-E.coli'!BT37/Species_Level_Aggregate_Counts!BT$8</f>
        <v>0.15832903558535327</v>
      </c>
      <c r="BU37">
        <f>'Entero-E.coli'!BU37/Species_Level_Aggregate_Counts!BU$8</f>
        <v>0.22123893805309736</v>
      </c>
      <c r="BV37">
        <f>'Entero-E.coli'!BV37/Species_Level_Aggregate_Counts!BV$8</f>
        <v>0.29420396184886283</v>
      </c>
      <c r="BW37">
        <f>'Entero-E.coli'!BW37/Species_Level_Aggregate_Counts!BW$8</f>
        <v>0.21789727126805777</v>
      </c>
      <c r="BX37">
        <f>'Entero-E.coli'!BX37/Species_Level_Aggregate_Counts!BX$8</f>
        <v>0.2413793103448276</v>
      </c>
      <c r="BY37">
        <f>'Entero-E.coli'!BY37/Species_Level_Aggregate_Counts!BY$8</f>
        <v>0.17722165474974463</v>
      </c>
      <c r="BZ37">
        <f>'Entero-E.coli'!BZ37/Species_Level_Aggregate_Counts!BZ$8</f>
        <v>0.20028308563340411</v>
      </c>
      <c r="CA37">
        <f>'Entero-E.coli'!CA37/Species_Level_Aggregate_Counts!CA$8</f>
        <v>0.26806282722513092</v>
      </c>
      <c r="CB37">
        <f>'Entero-E.coli'!CB37/Species_Level_Aggregate_Counts!CB$8</f>
        <v>0.15558126084441873</v>
      </c>
      <c r="CC37">
        <f>'Entero-E.coli'!CC37/Species_Level_Aggregate_Counts!CC$8</f>
        <v>0.24401913875598086</v>
      </c>
      <c r="CD37">
        <f>'Entero-E.coli'!CD37/Species_Level_Aggregate_Counts!CD$8</f>
        <v>0.20907158043940469</v>
      </c>
      <c r="CE37">
        <f>'Entero-E.coli'!CE37/Species_Level_Aggregate_Counts!CE$8</f>
        <v>0.21090201168072681</v>
      </c>
      <c r="CF37">
        <f>'Entero-E.coli'!CF37/Species_Level_Aggregate_Counts!CF$8</f>
        <v>0.19004250151791136</v>
      </c>
      <c r="CG37">
        <f>'Entero-E.coli'!CG37/Species_Level_Aggregate_Counts!CG$8</f>
        <v>0.25811777655476059</v>
      </c>
      <c r="CH37">
        <f>'Entero-E.coli'!CH37/Species_Level_Aggregate_Counts!CH$8</f>
        <v>0.15820895522388059</v>
      </c>
      <c r="CI37">
        <f>'Entero-E.coli'!CI37/Species_Level_Aggregate_Counts!CI$8</f>
        <v>0.18004587155963303</v>
      </c>
      <c r="CJ37">
        <f>'Entero-E.coli'!CJ37/Species_Level_Aggregate_Counts!CJ$8</f>
        <v>0.24411214953271029</v>
      </c>
      <c r="CK37">
        <f>'Entero-E.coli'!CK37/Species_Level_Aggregate_Counts!CK$8</f>
        <v>0.22750000000000001</v>
      </c>
      <c r="CL37">
        <f>'Entero-E.coli'!CL37/Species_Level_Aggregate_Counts!CL$8</f>
        <v>0.2673583399840383</v>
      </c>
      <c r="CM37">
        <f>'Entero-E.coli'!CM37/Species_Level_Aggregate_Counts!CM$8</f>
        <v>0.20729053318824808</v>
      </c>
      <c r="CN37">
        <f>'Entero-E.coli'!CN37/Species_Level_Aggregate_Counts!CN$8</f>
        <v>0.27620303230059329</v>
      </c>
      <c r="CO37">
        <f>'Entero-E.coli'!CO37/Species_Level_Aggregate_Counts!CO$8</f>
        <v>0.27991169977924946</v>
      </c>
      <c r="CP37">
        <f>'Entero-E.coli'!CP37/Species_Level_Aggregate_Counts!CP$8</f>
        <v>0.27948303715670436</v>
      </c>
      <c r="CQ37">
        <f>'Entero-E.coli'!CQ37/Species_Level_Aggregate_Counts!CQ$8</f>
        <v>0.26209150326797387</v>
      </c>
      <c r="CR37">
        <f>'Entero-E.coli'!CR37/Species_Level_Aggregate_Counts!CR$8</f>
        <v>0.22580645161290322</v>
      </c>
    </row>
    <row r="38" spans="1:96" x14ac:dyDescent="0.25">
      <c r="A38" t="str">
        <f>Family_Level_Aggregate_Counts1!A35</f>
        <v>Lachnospiraceae</v>
      </c>
      <c r="B38">
        <f>'Entero-E.coli'!B38/Species_Level_Aggregate_Counts!B$8</f>
        <v>0.14969656102494944</v>
      </c>
      <c r="C38">
        <f>'Entero-E.coli'!C38/Species_Level_Aggregate_Counts!C$8</f>
        <v>0.39776951672862454</v>
      </c>
      <c r="D38">
        <f>'Entero-E.coli'!D38/Species_Level_Aggregate_Counts!D$8</f>
        <v>0.18932443703085905</v>
      </c>
      <c r="E38">
        <f>'Entero-E.coli'!E38/Species_Level_Aggregate_Counts!E$8</f>
        <v>0.1703056768558952</v>
      </c>
      <c r="F38">
        <f>'Entero-E.coli'!F38/Species_Level_Aggregate_Counts!F$8</f>
        <v>0.28014842300556586</v>
      </c>
      <c r="G38">
        <f>'Entero-E.coli'!G38/Species_Level_Aggregate_Counts!G$8</f>
        <v>0.41324503311258276</v>
      </c>
      <c r="H38">
        <f>'Entero-E.coli'!H38/Species_Level_Aggregate_Counts!H$8</f>
        <v>0.12568807339449542</v>
      </c>
      <c r="I38">
        <f>'Entero-E.coli'!I38/Species_Level_Aggregate_Counts!I$8</f>
        <v>0.1069182389937107</v>
      </c>
      <c r="J38">
        <f>'Entero-E.coli'!J38/Species_Level_Aggregate_Counts!J$8</f>
        <v>0.34611872146118722</v>
      </c>
      <c r="K38">
        <f>'Entero-E.coli'!K38/Species_Level_Aggregate_Counts!K$8</f>
        <v>0.35286103542234332</v>
      </c>
      <c r="L38">
        <f>'Entero-E.coli'!L38/Species_Level_Aggregate_Counts!L$8</f>
        <v>0.28325123152709358</v>
      </c>
      <c r="M38">
        <f>'Entero-E.coli'!M38/Species_Level_Aggregate_Counts!M$8</f>
        <v>0.19</v>
      </c>
      <c r="N38">
        <f>'Entero-E.coli'!N38/Species_Level_Aggregate_Counts!N$8</f>
        <v>8.4529505582137163E-2</v>
      </c>
      <c r="O38">
        <f>'Entero-E.coli'!O38/Species_Level_Aggregate_Counts!O$8</f>
        <v>0.11601513240857503</v>
      </c>
      <c r="P38">
        <f>'Entero-E.coli'!P38/Species_Level_Aggregate_Counts!P$8</f>
        <v>0.28208744710860367</v>
      </c>
      <c r="Q38">
        <f>'Entero-E.coli'!Q38/Species_Level_Aggregate_Counts!Q$8</f>
        <v>0.1233140655105973</v>
      </c>
      <c r="R38">
        <f>'Entero-E.coli'!R38/Species_Level_Aggregate_Counts!R$8</f>
        <v>0.25469924812030076</v>
      </c>
      <c r="S38">
        <f>'Entero-E.coli'!S38/Species_Level_Aggregate_Counts!S$8</f>
        <v>0.17006802721088435</v>
      </c>
      <c r="T38">
        <f>'Entero-E.coli'!T38/Species_Level_Aggregate_Counts!T$8</f>
        <v>0.18518518518518517</v>
      </c>
      <c r="U38">
        <f>'Entero-E.coli'!U38/Species_Level_Aggregate_Counts!U$8</f>
        <v>0.17177914110429449</v>
      </c>
      <c r="V38">
        <f>'Entero-E.coli'!V38/Species_Level_Aggregate_Counts!V$8</f>
        <v>0.22208978943186333</v>
      </c>
      <c r="W38">
        <f>'Entero-E.coli'!W38/Species_Level_Aggregate_Counts!W$8</f>
        <v>0.22222222222222221</v>
      </c>
      <c r="X38">
        <f>'Entero-E.coli'!X38/Species_Level_Aggregate_Counts!X$8</f>
        <v>0.14265436479772889</v>
      </c>
      <c r="Y38">
        <f>'Entero-E.coli'!Y38/Species_Level_Aggregate_Counts!Y$8</f>
        <v>0.23128243143068941</v>
      </c>
      <c r="Z38">
        <f>'Entero-E.coli'!Z38/Species_Level_Aggregate_Counts!Z$8</f>
        <v>0.16638513513513514</v>
      </c>
      <c r="AA38">
        <f>'Entero-E.coli'!AA38/Species_Level_Aggregate_Counts!AA$8</f>
        <v>0.38940809968847351</v>
      </c>
      <c r="AB38">
        <f>'Entero-E.coli'!AB38/Species_Level_Aggregate_Counts!AB$8</f>
        <v>0.34723788049605414</v>
      </c>
      <c r="AC38">
        <f>'Entero-E.coli'!AC38/Species_Level_Aggregate_Counts!AC$8</f>
        <v>0.28939237899073122</v>
      </c>
      <c r="AD38">
        <f>'Entero-E.coli'!AD38/Species_Level_Aggregate_Counts!AD$8</f>
        <v>0.30968726163234173</v>
      </c>
      <c r="AE38">
        <f>'Entero-E.coli'!AE38/Species_Level_Aggregate_Counts!AE$8</f>
        <v>0.22222222222222221</v>
      </c>
      <c r="AF38">
        <f>'Entero-E.coli'!AF38/Species_Level_Aggregate_Counts!AF$8</f>
        <v>0.14375910636231179</v>
      </c>
      <c r="AG38">
        <f>'Entero-E.coli'!AG38/Species_Level_Aggregate_Counts!AG$8</f>
        <v>0.19635099913119028</v>
      </c>
      <c r="AH38">
        <f>'Entero-E.coli'!AH38/Species_Level_Aggregate_Counts!AH$8</f>
        <v>0.19683257918552036</v>
      </c>
      <c r="AI38">
        <f>'Entero-E.coli'!AI38/Species_Level_Aggregate_Counts!AI$8</f>
        <v>0.16734033953112368</v>
      </c>
      <c r="AJ38">
        <f>'Entero-E.coli'!AJ38/Species_Level_Aggregate_Counts!AJ$8</f>
        <v>0.15245202558635396</v>
      </c>
      <c r="AK38">
        <f>'Entero-E.coli'!AK38/Species_Level_Aggregate_Counts!AK$8</f>
        <v>0.27408637873754155</v>
      </c>
      <c r="AL38">
        <f>'Entero-E.coli'!AL38/Species_Level_Aggregate_Counts!AL$8</f>
        <v>0.33041191936897457</v>
      </c>
      <c r="AM38">
        <f>'Entero-E.coli'!AM38/Species_Level_Aggregate_Counts!AM$8</f>
        <v>0.18455971049457176</v>
      </c>
      <c r="AN38">
        <f>'Entero-E.coli'!AN38/Species_Level_Aggregate_Counts!AN$8</f>
        <v>0.13689700130378096</v>
      </c>
      <c r="AO38">
        <f>'Entero-E.coli'!AO38/Species_Level_Aggregate_Counts!AO$8</f>
        <v>0.26800554016620498</v>
      </c>
      <c r="AP38">
        <f>'Entero-E.coli'!AP38/Species_Level_Aggregate_Counts!AP$8</f>
        <v>0.23970037453183521</v>
      </c>
      <c r="AQ38">
        <f>'Entero-E.coli'!AQ38/Species_Level_Aggregate_Counts!AQ$8</f>
        <v>0.36187845303867405</v>
      </c>
      <c r="AR38">
        <f>'Entero-E.coli'!AR38/Species_Level_Aggregate_Counts!AR$8</f>
        <v>0.3783783783783784</v>
      </c>
      <c r="AS38">
        <f>'Entero-E.coli'!AS38/Species_Level_Aggregate_Counts!AS$8</f>
        <v>0.30281690140845069</v>
      </c>
      <c r="AT38">
        <f>'Entero-E.coli'!AT38/Species_Level_Aggregate_Counts!AT$8</f>
        <v>0.27833001988071571</v>
      </c>
      <c r="AU38">
        <f>'Entero-E.coli'!AU38/Species_Level_Aggregate_Counts!AU$8</f>
        <v>0.27055702917771884</v>
      </c>
      <c r="AV38">
        <f>'Entero-E.coli'!AV38/Species_Level_Aggregate_Counts!AV$8</f>
        <v>0.18561607615018508</v>
      </c>
      <c r="AW38">
        <f>'Entero-E.coli'!AW38/Species_Level_Aggregate_Counts!AW$8</f>
        <v>0.13587212035731078</v>
      </c>
      <c r="AX38">
        <f>'Entero-E.coli'!AX38/Species_Level_Aggregate_Counts!AX$8</f>
        <v>0.17666666666666667</v>
      </c>
      <c r="AY38">
        <f>'Entero-E.coli'!AY38/Species_Level_Aggregate_Counts!AY$8</f>
        <v>0.16674722087965202</v>
      </c>
      <c r="AZ38">
        <f>'Entero-E.coli'!AZ38/Species_Level_Aggregate_Counts!AZ$8</f>
        <v>0.16421052631578947</v>
      </c>
      <c r="BA38">
        <f>'Entero-E.coli'!BA38/Species_Level_Aggregate_Counts!BA$8</f>
        <v>0.2976588628762542</v>
      </c>
      <c r="BB38">
        <f>'Entero-E.coli'!BB38/Species_Level_Aggregate_Counts!BB$8</f>
        <v>0.30044843049327352</v>
      </c>
      <c r="BC38">
        <f>'Entero-E.coli'!BC38/Species_Level_Aggregate_Counts!BC$8</f>
        <v>0.16666666666666666</v>
      </c>
      <c r="BD38">
        <f>'Entero-E.coli'!BD38/Species_Level_Aggregate_Counts!BD$8</f>
        <v>0.15868263473053892</v>
      </c>
      <c r="BE38">
        <f>'Entero-E.coli'!BE38/Species_Level_Aggregate_Counts!BE$8</f>
        <v>0.23028785982478098</v>
      </c>
      <c r="BF38">
        <f>'Entero-E.coli'!BF38/Species_Level_Aggregate_Counts!BF$8</f>
        <v>0.51674641148325362</v>
      </c>
      <c r="BG38">
        <f>'Entero-E.coli'!BG38/Species_Level_Aggregate_Counts!BG$8</f>
        <v>0.30998080614203455</v>
      </c>
      <c r="BH38">
        <f>'Entero-E.coli'!BH38/Species_Level_Aggregate_Counts!BH$8</f>
        <v>0.32662538699690402</v>
      </c>
      <c r="BI38">
        <f>'Entero-E.coli'!BI38/Species_Level_Aggregate_Counts!BI$8</f>
        <v>0.25152625152625152</v>
      </c>
      <c r="BJ38">
        <f>'Entero-E.coli'!BJ38/Species_Level_Aggregate_Counts!BJ$8</f>
        <v>0.24601063829787234</v>
      </c>
      <c r="BK38">
        <f>'Entero-E.coli'!BK38/Species_Level_Aggregate_Counts!BK$8</f>
        <v>0.16561656165616562</v>
      </c>
      <c r="BL38">
        <f>'Entero-E.coli'!BL38/Species_Level_Aggregate_Counts!BL$8</f>
        <v>0.19635459817729908</v>
      </c>
      <c r="BM38">
        <f>'Entero-E.coli'!BM38/Species_Level_Aggregate_Counts!BM$8</f>
        <v>0.18349514563106797</v>
      </c>
      <c r="BN38">
        <f>'Entero-E.coli'!BN38/Species_Level_Aggregate_Counts!BN$8</f>
        <v>0.1547029702970297</v>
      </c>
      <c r="BO38">
        <f>'Entero-E.coli'!BO38/Species_Level_Aggregate_Counts!BO$8</f>
        <v>0.31056511056511055</v>
      </c>
      <c r="BP38">
        <f>'Entero-E.coli'!BP38/Species_Level_Aggregate_Counts!BP$8</f>
        <v>0.30571428571428572</v>
      </c>
      <c r="BQ38">
        <f>'Entero-E.coli'!BQ38/Species_Level_Aggregate_Counts!BQ$8</f>
        <v>0.24557116676847893</v>
      </c>
      <c r="BR38">
        <f>'Entero-E.coli'!BR38/Species_Level_Aggregate_Counts!BR$8</f>
        <v>0.25318315377081291</v>
      </c>
      <c r="BS38">
        <f>'Entero-E.coli'!BS38/Species_Level_Aggregate_Counts!BS$8</f>
        <v>0.25666199158485276</v>
      </c>
      <c r="BT38">
        <f>'Entero-E.coli'!BT38/Species_Level_Aggregate_Counts!BT$8</f>
        <v>0.2145435791645178</v>
      </c>
      <c r="BU38">
        <f>'Entero-E.coli'!BU38/Species_Level_Aggregate_Counts!BU$8</f>
        <v>0.26769911504424782</v>
      </c>
      <c r="BV38">
        <f>'Entero-E.coli'!BV38/Species_Level_Aggregate_Counts!BV$8</f>
        <v>0.28980190755685986</v>
      </c>
      <c r="BW38">
        <f>'Entero-E.coli'!BW38/Species_Level_Aggregate_Counts!BW$8</f>
        <v>0.22351524879614768</v>
      </c>
      <c r="BX38">
        <f>'Entero-E.coli'!BX38/Species_Level_Aggregate_Counts!BX$8</f>
        <v>0.21724137931034482</v>
      </c>
      <c r="BY38">
        <f>'Entero-E.coli'!BY38/Species_Level_Aggregate_Counts!BY$8</f>
        <v>0.17671092951991829</v>
      </c>
      <c r="BZ38">
        <f>'Entero-E.coli'!BZ38/Species_Level_Aggregate_Counts!BZ$8</f>
        <v>0.16631280962491155</v>
      </c>
      <c r="CA38">
        <f>'Entero-E.coli'!CA38/Species_Level_Aggregate_Counts!CA$8</f>
        <v>0.23246073298429321</v>
      </c>
      <c r="CB38">
        <f>'Entero-E.coli'!CB38/Species_Level_Aggregate_Counts!CB$8</f>
        <v>0.15384615384615385</v>
      </c>
      <c r="CC38">
        <f>'Entero-E.coli'!CC38/Species_Level_Aggregate_Counts!CC$8</f>
        <v>0.24675324675324675</v>
      </c>
      <c r="CD38">
        <f>'Entero-E.coli'!CD38/Species_Level_Aggregate_Counts!CD$8</f>
        <v>0.23458540042523032</v>
      </c>
      <c r="CE38">
        <f>'Entero-E.coli'!CE38/Species_Level_Aggregate_Counts!CE$8</f>
        <v>0.30824140168721609</v>
      </c>
      <c r="CF38">
        <f>'Entero-E.coli'!CF38/Species_Level_Aggregate_Counts!CF$8</f>
        <v>0.24408014571948999</v>
      </c>
      <c r="CG38">
        <f>'Entero-E.coli'!CG38/Species_Level_Aggregate_Counts!CG$8</f>
        <v>0.34562465602641718</v>
      </c>
      <c r="CH38">
        <f>'Entero-E.coli'!CH38/Species_Level_Aggregate_Counts!CH$8</f>
        <v>0.21492537313432836</v>
      </c>
      <c r="CI38">
        <f>'Entero-E.coli'!CI38/Species_Level_Aggregate_Counts!CI$8</f>
        <v>0.27255351681957185</v>
      </c>
      <c r="CJ38">
        <f>'Entero-E.coli'!CJ38/Species_Level_Aggregate_Counts!CJ$8</f>
        <v>0.23289719626168223</v>
      </c>
      <c r="CK38">
        <f>'Entero-E.coli'!CK38/Species_Level_Aggregate_Counts!CK$8</f>
        <v>0.28166666666666668</v>
      </c>
      <c r="CL38">
        <f>'Entero-E.coli'!CL38/Species_Level_Aggregate_Counts!CL$8</f>
        <v>0.36871508379888268</v>
      </c>
      <c r="CM38">
        <f>'Entero-E.coli'!CM38/Species_Level_Aggregate_Counts!CM$8</f>
        <v>0.1425462459194777</v>
      </c>
      <c r="CN38">
        <f>'Entero-E.coli'!CN38/Species_Level_Aggregate_Counts!CN$8</f>
        <v>0.19248516809492419</v>
      </c>
      <c r="CO38">
        <f>'Entero-E.coli'!CO38/Species_Level_Aggregate_Counts!CO$8</f>
        <v>0.18807947019867549</v>
      </c>
      <c r="CP38">
        <f>'Entero-E.coli'!CP38/Species_Level_Aggregate_Counts!CP$8</f>
        <v>0.19547657512116318</v>
      </c>
      <c r="CQ38">
        <f>'Entero-E.coli'!CQ38/Species_Level_Aggregate_Counts!CQ$8</f>
        <v>0.17254901960784313</v>
      </c>
      <c r="CR38">
        <f>'Entero-E.coli'!CR38/Species_Level_Aggregate_Counts!CR$8</f>
        <v>0.16240266963292546</v>
      </c>
    </row>
    <row r="39" spans="1:96" x14ac:dyDescent="0.25">
      <c r="A39" t="str">
        <f>Family_Level_Aggregate_Counts1!A36</f>
        <v>Peptococcaceae</v>
      </c>
      <c r="B39">
        <f>'Entero-E.coli'!B39/Species_Level_Aggregate_Counts!B$8</f>
        <v>0.13149022252191503</v>
      </c>
      <c r="C39">
        <f>'Entero-E.coli'!C39/Species_Level_Aggregate_Counts!C$8</f>
        <v>0.3593556381660471</v>
      </c>
      <c r="D39">
        <f>'Entero-E.coli'!D39/Species_Level_Aggregate_Counts!D$8</f>
        <v>0.2043369474562135</v>
      </c>
      <c r="E39">
        <f>'Entero-E.coli'!E39/Species_Level_Aggregate_Counts!E$8</f>
        <v>0.25152838427947599</v>
      </c>
      <c r="F39">
        <f>'Entero-E.coli'!F39/Species_Level_Aggregate_Counts!F$8</f>
        <v>0.16326530612244897</v>
      </c>
      <c r="G39">
        <f>'Entero-E.coli'!G39/Species_Level_Aggregate_Counts!G$8</f>
        <v>0.37615894039735098</v>
      </c>
      <c r="H39">
        <f>'Entero-E.coli'!H39/Species_Level_Aggregate_Counts!H$8</f>
        <v>0.30550458715596329</v>
      </c>
      <c r="I39">
        <f>'Entero-E.coli'!I39/Species_Level_Aggregate_Counts!I$8</f>
        <v>0.23270440251572327</v>
      </c>
      <c r="J39">
        <f>'Entero-E.coli'!J39/Species_Level_Aggregate_Counts!J$8</f>
        <v>0.18538812785388128</v>
      </c>
      <c r="K39">
        <f>'Entero-E.coli'!K39/Species_Level_Aggregate_Counts!K$8</f>
        <v>0.1989100817438692</v>
      </c>
      <c r="L39">
        <f>'Entero-E.coli'!L39/Species_Level_Aggregate_Counts!L$8</f>
        <v>0.17610837438423646</v>
      </c>
      <c r="M39">
        <f>'Entero-E.coli'!M39/Species_Level_Aggregate_Counts!M$8</f>
        <v>0.13666666666666666</v>
      </c>
      <c r="N39">
        <f>'Entero-E.coli'!N39/Species_Level_Aggregate_Counts!N$8</f>
        <v>0.17384370015948963</v>
      </c>
      <c r="O39">
        <f>'Entero-E.coli'!O39/Species_Level_Aggregate_Counts!O$8</f>
        <v>0.17906683480453972</v>
      </c>
      <c r="P39">
        <f>'Entero-E.coli'!P39/Species_Level_Aggregate_Counts!P$8</f>
        <v>0.27080394922425954</v>
      </c>
      <c r="Q39">
        <f>'Entero-E.coli'!Q39/Species_Level_Aggregate_Counts!Q$8</f>
        <v>9.2485549132947972E-2</v>
      </c>
      <c r="R39">
        <f>'Entero-E.coli'!R39/Species_Level_Aggregate_Counts!R$8</f>
        <v>0.19172932330827067</v>
      </c>
      <c r="S39">
        <f>'Entero-E.coli'!S39/Species_Level_Aggregate_Counts!S$8</f>
        <v>0.24003887269193391</v>
      </c>
      <c r="T39">
        <f>'Entero-E.coli'!T39/Species_Level_Aggregate_Counts!T$8</f>
        <v>0.29398148148148145</v>
      </c>
      <c r="U39">
        <f>'Entero-E.coli'!U39/Species_Level_Aggregate_Counts!U$8</f>
        <v>0.23680981595092024</v>
      </c>
      <c r="V39">
        <f>'Entero-E.coli'!V39/Species_Level_Aggregate_Counts!V$8</f>
        <v>0.21652761223678982</v>
      </c>
      <c r="W39">
        <f>'Entero-E.coli'!W39/Species_Level_Aggregate_Counts!W$8</f>
        <v>0.3037037037037037</v>
      </c>
      <c r="X39">
        <f>'Entero-E.coli'!X39/Species_Level_Aggregate_Counts!X$8</f>
        <v>0.23704755145493259</v>
      </c>
      <c r="Y39">
        <f>'Entero-E.coli'!Y39/Species_Level_Aggregate_Counts!Y$8</f>
        <v>0.2809488510007413</v>
      </c>
      <c r="Z39">
        <f>'Entero-E.coli'!Z39/Species_Level_Aggregate_Counts!Z$8</f>
        <v>0.16047297297297297</v>
      </c>
      <c r="AA39">
        <f>'Entero-E.coli'!AA39/Species_Level_Aggregate_Counts!AA$8</f>
        <v>0.19314641744548286</v>
      </c>
      <c r="AB39">
        <f>'Entero-E.coli'!AB39/Species_Level_Aggregate_Counts!AB$8</f>
        <v>0.20518602029312288</v>
      </c>
      <c r="AC39">
        <f>'Entero-E.coli'!AC39/Species_Level_Aggregate_Counts!AC$8</f>
        <v>0.19052523171987643</v>
      </c>
      <c r="AD39">
        <f>'Entero-E.coli'!AD39/Species_Level_Aggregate_Counts!AD$8</f>
        <v>0.14721586575133486</v>
      </c>
      <c r="AE39">
        <f>'Entero-E.coli'!AE39/Species_Level_Aggregate_Counts!AE$8</f>
        <v>0.18205128205128204</v>
      </c>
      <c r="AF39">
        <f>'Entero-E.coli'!AF39/Species_Level_Aggregate_Counts!AF$8</f>
        <v>0.12287518212724624</v>
      </c>
      <c r="AG39">
        <f>'Entero-E.coli'!AG39/Species_Level_Aggregate_Counts!AG$8</f>
        <v>0.19026933101650739</v>
      </c>
      <c r="AH39">
        <f>'Entero-E.coli'!AH39/Species_Level_Aggregate_Counts!AH$8</f>
        <v>0.15610859728506787</v>
      </c>
      <c r="AI39">
        <f>'Entero-E.coli'!AI39/Species_Level_Aggregate_Counts!AI$8</f>
        <v>0.2950687146321746</v>
      </c>
      <c r="AJ39">
        <f>'Entero-E.coli'!AJ39/Species_Level_Aggregate_Counts!AJ$8</f>
        <v>0.19829424307036247</v>
      </c>
      <c r="AK39">
        <f>'Entero-E.coli'!AK39/Species_Level_Aggregate_Counts!AK$8</f>
        <v>0.27574750830564781</v>
      </c>
      <c r="AL39">
        <f>'Entero-E.coli'!AL39/Species_Level_Aggregate_Counts!AL$8</f>
        <v>0.2857142857142857</v>
      </c>
      <c r="AM39">
        <f>'Entero-E.coli'!AM39/Species_Level_Aggregate_Counts!AM$8</f>
        <v>0.27623642943305188</v>
      </c>
      <c r="AN39">
        <f>'Entero-E.coli'!AN39/Species_Level_Aggregate_Counts!AN$8</f>
        <v>0.19035202086049544</v>
      </c>
      <c r="AO39">
        <f>'Entero-E.coli'!AO39/Species_Level_Aggregate_Counts!AO$8</f>
        <v>0.25900277008310252</v>
      </c>
      <c r="AP39">
        <f>'Entero-E.coli'!AP39/Species_Level_Aggregate_Counts!AP$8</f>
        <v>0.22222222222222221</v>
      </c>
      <c r="AQ39">
        <f>'Entero-E.coli'!AQ39/Species_Level_Aggregate_Counts!AQ$8</f>
        <v>0.25</v>
      </c>
      <c r="AR39">
        <f>'Entero-E.coli'!AR39/Species_Level_Aggregate_Counts!AR$8</f>
        <v>0.26383526383526384</v>
      </c>
      <c r="AS39">
        <f>'Entero-E.coli'!AS39/Species_Level_Aggregate_Counts!AS$8</f>
        <v>0.23440643863179075</v>
      </c>
      <c r="AT39">
        <f>'Entero-E.coli'!AT39/Species_Level_Aggregate_Counts!AT$8</f>
        <v>0.20377733598409542</v>
      </c>
      <c r="AU39">
        <f>'Entero-E.coli'!AU39/Species_Level_Aggregate_Counts!AU$8</f>
        <v>0.26657824933687002</v>
      </c>
      <c r="AV39">
        <f>'Entero-E.coli'!AV39/Species_Level_Aggregate_Counts!AV$8</f>
        <v>0.14648334214701217</v>
      </c>
      <c r="AW39">
        <f>'Entero-E.coli'!AW39/Species_Level_Aggregate_Counts!AW$8</f>
        <v>0.15185707569346499</v>
      </c>
      <c r="AX39">
        <f>'Entero-E.coli'!AX39/Species_Level_Aggregate_Counts!AX$8</f>
        <v>0.22</v>
      </c>
      <c r="AY39">
        <f>'Entero-E.coli'!AY39/Species_Level_Aggregate_Counts!AY$8</f>
        <v>0.27549540840985981</v>
      </c>
      <c r="AZ39">
        <f>'Entero-E.coli'!AZ39/Species_Level_Aggregate_Counts!AZ$8</f>
        <v>0.23473684210526316</v>
      </c>
      <c r="BA39">
        <f>'Entero-E.coli'!BA39/Species_Level_Aggregate_Counts!BA$8</f>
        <v>0.32775919732441472</v>
      </c>
      <c r="BB39">
        <f>'Entero-E.coli'!BB39/Species_Level_Aggregate_Counts!BB$8</f>
        <v>0.23766816143497757</v>
      </c>
      <c r="BC39">
        <f>'Entero-E.coli'!BC39/Species_Level_Aggregate_Counts!BC$8</f>
        <v>0.20555555555555555</v>
      </c>
      <c r="BD39">
        <f>'Entero-E.coli'!BD39/Species_Level_Aggregate_Counts!BD$8</f>
        <v>0.20658682634730538</v>
      </c>
      <c r="BE39">
        <f>'Entero-E.coli'!BE39/Species_Level_Aggregate_Counts!BE$8</f>
        <v>0.18523153942428036</v>
      </c>
      <c r="BF39">
        <f>'Entero-E.coli'!BF39/Species_Level_Aggregate_Counts!BF$8</f>
        <v>0.40031897926634769</v>
      </c>
      <c r="BG39">
        <f>'Entero-E.coli'!BG39/Species_Level_Aggregate_Counts!BG$8</f>
        <v>0.26295585412667949</v>
      </c>
      <c r="BH39">
        <f>'Entero-E.coli'!BH39/Species_Level_Aggregate_Counts!BH$8</f>
        <v>0.23993808049535603</v>
      </c>
      <c r="BI39">
        <f>'Entero-E.coli'!BI39/Species_Level_Aggregate_Counts!BI$8</f>
        <v>0.22303622303622303</v>
      </c>
      <c r="BJ39">
        <f>'Entero-E.coli'!BJ39/Species_Level_Aggregate_Counts!BJ$8</f>
        <v>0.23071808510638298</v>
      </c>
      <c r="BK39">
        <f>'Entero-E.coli'!BK39/Species_Level_Aggregate_Counts!BK$8</f>
        <v>0.16786678667866786</v>
      </c>
      <c r="BL39">
        <f>'Entero-E.coli'!BL39/Species_Level_Aggregate_Counts!BL$8</f>
        <v>0.1491300745650373</v>
      </c>
      <c r="BM39">
        <f>'Entero-E.coli'!BM39/Species_Level_Aggregate_Counts!BM$8</f>
        <v>0.24271844660194175</v>
      </c>
      <c r="BN39">
        <f>'Entero-E.coli'!BN39/Species_Level_Aggregate_Counts!BN$8</f>
        <v>0.18997524752475248</v>
      </c>
      <c r="BO39">
        <f>'Entero-E.coli'!BO39/Species_Level_Aggregate_Counts!BO$8</f>
        <v>0.35380835380835379</v>
      </c>
      <c r="BP39">
        <f>'Entero-E.coli'!BP39/Species_Level_Aggregate_Counts!BP$8</f>
        <v>0.24571428571428572</v>
      </c>
      <c r="BQ39">
        <f>'Entero-E.coli'!BQ39/Species_Level_Aggregate_Counts!BQ$8</f>
        <v>0.31459987782529014</v>
      </c>
      <c r="BR39">
        <f>'Entero-E.coli'!BR39/Species_Level_Aggregate_Counts!BR$8</f>
        <v>0.23457394711067581</v>
      </c>
      <c r="BS39">
        <f>'Entero-E.coli'!BS39/Species_Level_Aggregate_Counts!BS$8</f>
        <v>0.24053295932678823</v>
      </c>
      <c r="BT39">
        <f>'Entero-E.coli'!BT39/Species_Level_Aggregate_Counts!BT$8</f>
        <v>0.21093347086126871</v>
      </c>
      <c r="BU39">
        <f>'Entero-E.coli'!BU39/Species_Level_Aggregate_Counts!BU$8</f>
        <v>0.22787610619469026</v>
      </c>
      <c r="BV39">
        <f>'Entero-E.coli'!BV39/Species_Level_Aggregate_Counts!BV$8</f>
        <v>0.22303741746148203</v>
      </c>
      <c r="BW39">
        <f>'Entero-E.coli'!BW39/Species_Level_Aggregate_Counts!BW$8</f>
        <v>0.2768860353130016</v>
      </c>
      <c r="BX39">
        <f>'Entero-E.coli'!BX39/Species_Level_Aggregate_Counts!BX$8</f>
        <v>0.25086206896551722</v>
      </c>
      <c r="BY39">
        <f>'Entero-E.coli'!BY39/Species_Level_Aggregate_Counts!BY$8</f>
        <v>0.16802860061287028</v>
      </c>
      <c r="BZ39">
        <f>'Entero-E.coli'!BZ39/Species_Level_Aggregate_Counts!BZ$8</f>
        <v>0.17480537862703469</v>
      </c>
      <c r="CA39">
        <f>'Entero-E.coli'!CA39/Species_Level_Aggregate_Counts!CA$8</f>
        <v>0.24293193717277486</v>
      </c>
      <c r="CB39">
        <f>'Entero-E.coli'!CB39/Species_Level_Aggregate_Counts!CB$8</f>
        <v>0.17755928282244071</v>
      </c>
      <c r="CC39">
        <f>'Entero-E.coli'!CC39/Species_Level_Aggregate_Counts!CC$8</f>
        <v>0.23855092276144907</v>
      </c>
      <c r="CD39">
        <f>'Entero-E.coli'!CD39/Species_Level_Aggregate_Counts!CD$8</f>
        <v>0.20340184266477676</v>
      </c>
      <c r="CE39">
        <f>'Entero-E.coli'!CE39/Species_Level_Aggregate_Counts!CE$8</f>
        <v>0.19532770927968851</v>
      </c>
      <c r="CF39">
        <f>'Entero-E.coli'!CF39/Species_Level_Aggregate_Counts!CF$8</f>
        <v>0.21675774134790529</v>
      </c>
      <c r="CG39">
        <f>'Entero-E.coli'!CG39/Species_Level_Aggregate_Counts!CG$8</f>
        <v>0.22289488167308752</v>
      </c>
      <c r="CH39">
        <f>'Entero-E.coli'!CH39/Species_Level_Aggregate_Counts!CH$8</f>
        <v>0.18208955223880596</v>
      </c>
      <c r="CI39">
        <f>'Entero-E.coli'!CI39/Species_Level_Aggregate_Counts!CI$8</f>
        <v>0.18501529051987767</v>
      </c>
      <c r="CJ39">
        <f>'Entero-E.coli'!CJ39/Species_Level_Aggregate_Counts!CJ$8</f>
        <v>0.18467289719626168</v>
      </c>
      <c r="CK39">
        <f>'Entero-E.coli'!CK39/Species_Level_Aggregate_Counts!CK$8</f>
        <v>0.23</v>
      </c>
      <c r="CL39">
        <f>'Entero-E.coli'!CL39/Species_Level_Aggregate_Counts!CL$8</f>
        <v>0.23463687150837989</v>
      </c>
      <c r="CM39">
        <f>'Entero-E.coli'!CM39/Species_Level_Aggregate_Counts!CM$8</f>
        <v>0.1953210010881393</v>
      </c>
      <c r="CN39">
        <f>'Entero-E.coli'!CN39/Species_Level_Aggregate_Counts!CN$8</f>
        <v>0.2010547132498352</v>
      </c>
      <c r="CO39">
        <f>'Entero-E.coli'!CO39/Species_Level_Aggregate_Counts!CO$8</f>
        <v>0.19514348785871966</v>
      </c>
      <c r="CP39">
        <f>'Entero-E.coli'!CP39/Species_Level_Aggregate_Counts!CP$8</f>
        <v>0.17609046849757673</v>
      </c>
      <c r="CQ39">
        <f>'Entero-E.coli'!CQ39/Species_Level_Aggregate_Counts!CQ$8</f>
        <v>0.17516339869281045</v>
      </c>
      <c r="CR39">
        <f>'Entero-E.coli'!CR39/Species_Level_Aggregate_Counts!CR$8</f>
        <v>0.12791991101223582</v>
      </c>
    </row>
    <row r="40" spans="1:96" x14ac:dyDescent="0.25">
      <c r="A40" t="str">
        <f>Family_Level_Aggregate_Counts1!A37</f>
        <v>Thermoanaerobacteraceae</v>
      </c>
      <c r="B40">
        <f>'Entero-E.coli'!B40/Species_Level_Aggregate_Counts!B$8</f>
        <v>0.13755900202292651</v>
      </c>
      <c r="C40">
        <f>'Entero-E.coli'!C40/Species_Level_Aggregate_Counts!C$8</f>
        <v>0.47583643122676578</v>
      </c>
      <c r="D40">
        <f>'Entero-E.coli'!D40/Species_Level_Aggregate_Counts!D$8</f>
        <v>0.19182652210175147</v>
      </c>
      <c r="E40">
        <f>'Entero-E.coli'!E40/Species_Level_Aggregate_Counts!E$8</f>
        <v>0.16157205240174671</v>
      </c>
      <c r="F40">
        <f>'Entero-E.coli'!F40/Species_Level_Aggregate_Counts!F$8</f>
        <v>0.21335807050092764</v>
      </c>
      <c r="G40">
        <f>'Entero-E.coli'!G40/Species_Level_Aggregate_Counts!G$8</f>
        <v>0.43576158940397353</v>
      </c>
      <c r="H40">
        <f>'Entero-E.coli'!H40/Species_Level_Aggregate_Counts!H$8</f>
        <v>0.51559633027522933</v>
      </c>
      <c r="I40">
        <f>'Entero-E.coli'!I40/Species_Level_Aggregate_Counts!I$8</f>
        <v>0.35759209344115006</v>
      </c>
      <c r="J40">
        <f>'Entero-E.coli'!J40/Species_Level_Aggregate_Counts!J$8</f>
        <v>0.30319634703196346</v>
      </c>
      <c r="K40">
        <f>'Entero-E.coli'!K40/Species_Level_Aggregate_Counts!K$8</f>
        <v>0.30790190735694822</v>
      </c>
      <c r="L40">
        <f>'Entero-E.coli'!L40/Species_Level_Aggregate_Counts!L$8</f>
        <v>0.30418719211822659</v>
      </c>
      <c r="M40">
        <f>'Entero-E.coli'!M40/Species_Level_Aggregate_Counts!M$8</f>
        <v>0.21533333333333332</v>
      </c>
      <c r="N40">
        <f>'Entero-E.coli'!N40/Species_Level_Aggregate_Counts!N$8</f>
        <v>0.33333333333333331</v>
      </c>
      <c r="O40">
        <f>'Entero-E.coli'!O40/Species_Level_Aggregate_Counts!O$8</f>
        <v>0.33795712484237073</v>
      </c>
      <c r="P40">
        <f>'Entero-E.coli'!P40/Species_Level_Aggregate_Counts!P$8</f>
        <v>0.38081805359661497</v>
      </c>
      <c r="Q40">
        <f>'Entero-E.coli'!Q40/Species_Level_Aggregate_Counts!Q$8</f>
        <v>0.14450867052023122</v>
      </c>
      <c r="R40">
        <f>'Entero-E.coli'!R40/Species_Level_Aggregate_Counts!R$8</f>
        <v>0.39943609022556392</v>
      </c>
      <c r="S40">
        <f>'Entero-E.coli'!S40/Species_Level_Aggregate_Counts!S$8</f>
        <v>0.33722060252672498</v>
      </c>
      <c r="T40">
        <f>'Entero-E.coli'!T40/Species_Level_Aggregate_Counts!T$8</f>
        <v>0.38657407407407407</v>
      </c>
      <c r="U40">
        <f>'Entero-E.coli'!U40/Species_Level_Aggregate_Counts!U$8</f>
        <v>0.28466257668711659</v>
      </c>
      <c r="V40">
        <f>'Entero-E.coli'!V40/Species_Level_Aggregate_Counts!V$8</f>
        <v>0.23639253079062375</v>
      </c>
      <c r="W40">
        <f>'Entero-E.coli'!W40/Species_Level_Aggregate_Counts!W$8</f>
        <v>0.2839506172839506</v>
      </c>
      <c r="X40">
        <f>'Entero-E.coli'!X40/Species_Level_Aggregate_Counts!X$8</f>
        <v>0.27324343506032645</v>
      </c>
      <c r="Y40">
        <f>'Entero-E.coli'!Y40/Species_Level_Aggregate_Counts!Y$8</f>
        <v>0.22757598220904374</v>
      </c>
      <c r="Z40">
        <f>'Entero-E.coli'!Z40/Species_Level_Aggregate_Counts!Z$8</f>
        <v>0.16807432432432431</v>
      </c>
      <c r="AA40">
        <f>'Entero-E.coli'!AA40/Species_Level_Aggregate_Counts!AA$8</f>
        <v>0.34890965732087226</v>
      </c>
      <c r="AB40">
        <f>'Entero-E.coli'!AB40/Species_Level_Aggregate_Counts!AB$8</f>
        <v>0.30890642615558062</v>
      </c>
      <c r="AC40">
        <f>'Entero-E.coli'!AC40/Species_Level_Aggregate_Counts!AC$8</f>
        <v>0.25334706488156539</v>
      </c>
      <c r="AD40">
        <f>'Entero-E.coli'!AD40/Species_Level_Aggregate_Counts!AD$8</f>
        <v>0.20823798627002288</v>
      </c>
      <c r="AE40">
        <f>'Entero-E.coli'!AE40/Species_Level_Aggregate_Counts!AE$8</f>
        <v>0.29487179487179488</v>
      </c>
      <c r="AF40">
        <f>'Entero-E.coli'!AF40/Species_Level_Aggregate_Counts!AF$8</f>
        <v>0.17921321029626033</v>
      </c>
      <c r="AG40">
        <f>'Entero-E.coli'!AG40/Species_Level_Aggregate_Counts!AG$8</f>
        <v>0.17463075586446569</v>
      </c>
      <c r="AH40">
        <f>'Entero-E.coli'!AH40/Species_Level_Aggregate_Counts!AH$8</f>
        <v>0.20135746606334842</v>
      </c>
      <c r="AI40">
        <f>'Entero-E.coli'!AI40/Species_Level_Aggregate_Counts!AI$8</f>
        <v>0.28860145513338725</v>
      </c>
      <c r="AJ40">
        <f>'Entero-E.coli'!AJ40/Species_Level_Aggregate_Counts!AJ$8</f>
        <v>0.29424307036247332</v>
      </c>
      <c r="AK40">
        <f>'Entero-E.coli'!AK40/Species_Level_Aggregate_Counts!AK$8</f>
        <v>0.23338870431893688</v>
      </c>
      <c r="AL40">
        <f>'Entero-E.coli'!AL40/Species_Level_Aggregate_Counts!AL$8</f>
        <v>0.30148992112182293</v>
      </c>
      <c r="AM40">
        <f>'Entero-E.coli'!AM40/Species_Level_Aggregate_Counts!AM$8</f>
        <v>0.32207478890229191</v>
      </c>
      <c r="AN40">
        <f>'Entero-E.coli'!AN40/Species_Level_Aggregate_Counts!AN$8</f>
        <v>0.26531942633637551</v>
      </c>
      <c r="AO40">
        <f>'Entero-E.coli'!AO40/Species_Level_Aggregate_Counts!AO$8</f>
        <v>0.26731301939058172</v>
      </c>
      <c r="AP40">
        <f>'Entero-E.coli'!AP40/Species_Level_Aggregate_Counts!AP$8</f>
        <v>0.21098626716604243</v>
      </c>
      <c r="AQ40">
        <f>'Entero-E.coli'!AQ40/Species_Level_Aggregate_Counts!AQ$8</f>
        <v>0.43784530386740333</v>
      </c>
      <c r="AR40">
        <f>'Entero-E.coli'!AR40/Species_Level_Aggregate_Counts!AR$8</f>
        <v>0.45302445302445304</v>
      </c>
      <c r="AS40">
        <f>'Entero-E.coli'!AS40/Species_Level_Aggregate_Counts!AS$8</f>
        <v>0.23943661971830985</v>
      </c>
      <c r="AT40">
        <f>'Entero-E.coli'!AT40/Species_Level_Aggregate_Counts!AT$8</f>
        <v>0.23260437375745527</v>
      </c>
      <c r="AU40">
        <f>'Entero-E.coli'!AU40/Species_Level_Aggregate_Counts!AU$8</f>
        <v>0.48408488063660476</v>
      </c>
      <c r="AV40">
        <f>'Entero-E.coli'!AV40/Species_Level_Aggregate_Counts!AV$8</f>
        <v>0.25118984664198835</v>
      </c>
      <c r="AW40">
        <f>'Entero-E.coli'!AW40/Species_Level_Aggregate_Counts!AW$8</f>
        <v>0.16596144804889515</v>
      </c>
      <c r="AX40">
        <f>'Entero-E.coli'!AX40/Species_Level_Aggregate_Counts!AX$8</f>
        <v>0.19444444444444445</v>
      </c>
      <c r="AY40">
        <f>'Entero-E.coli'!AY40/Species_Level_Aggregate_Counts!AY$8</f>
        <v>0.29966167230546159</v>
      </c>
      <c r="AZ40">
        <f>'Entero-E.coli'!AZ40/Species_Level_Aggregate_Counts!AZ$8</f>
        <v>0.29263157894736841</v>
      </c>
      <c r="BA40">
        <f>'Entero-E.coli'!BA40/Species_Level_Aggregate_Counts!BA$8</f>
        <v>0.29899665551839466</v>
      </c>
      <c r="BB40">
        <f>'Entero-E.coli'!BB40/Species_Level_Aggregate_Counts!BB$8</f>
        <v>0.19581464872944693</v>
      </c>
      <c r="BC40">
        <f>'Entero-E.coli'!BC40/Species_Level_Aggregate_Counts!BC$8</f>
        <v>0.28000000000000003</v>
      </c>
      <c r="BD40">
        <f>'Entero-E.coli'!BD40/Species_Level_Aggregate_Counts!BD$8</f>
        <v>0.21756487025948104</v>
      </c>
      <c r="BE40">
        <f>'Entero-E.coli'!BE40/Species_Level_Aggregate_Counts!BE$8</f>
        <v>0.18898623279098872</v>
      </c>
      <c r="BF40">
        <f>'Entero-E.coli'!BF40/Species_Level_Aggregate_Counts!BF$8</f>
        <v>0.38277511961722488</v>
      </c>
      <c r="BG40">
        <f>'Entero-E.coli'!BG40/Species_Level_Aggregate_Counts!BG$8</f>
        <v>0.2418426103646833</v>
      </c>
      <c r="BH40">
        <f>'Entero-E.coli'!BH40/Species_Level_Aggregate_Counts!BH$8</f>
        <v>0.22755417956656346</v>
      </c>
      <c r="BI40">
        <f>'Entero-E.coli'!BI40/Species_Level_Aggregate_Counts!BI$8</f>
        <v>0.25641025641025639</v>
      </c>
      <c r="BJ40">
        <f>'Entero-E.coli'!BJ40/Species_Level_Aggregate_Counts!BJ$8</f>
        <v>0.26396276595744683</v>
      </c>
      <c r="BK40">
        <f>'Entero-E.coli'!BK40/Species_Level_Aggregate_Counts!BK$8</f>
        <v>0.17866786678667868</v>
      </c>
      <c r="BL40">
        <f>'Entero-E.coli'!BL40/Species_Level_Aggregate_Counts!BL$8</f>
        <v>0.19635459817729908</v>
      </c>
      <c r="BM40">
        <f>'Entero-E.coli'!BM40/Species_Level_Aggregate_Counts!BM$8</f>
        <v>0.29320388349514565</v>
      </c>
      <c r="BN40">
        <f>'Entero-E.coli'!BN40/Species_Level_Aggregate_Counts!BN$8</f>
        <v>0.21658415841584158</v>
      </c>
      <c r="BO40">
        <f>'Entero-E.coli'!BO40/Species_Level_Aggregate_Counts!BO$8</f>
        <v>0.24127764127764129</v>
      </c>
      <c r="BP40">
        <f>'Entero-E.coli'!BP40/Species_Level_Aggregate_Counts!BP$8</f>
        <v>0.24428571428571427</v>
      </c>
      <c r="BQ40">
        <f>'Entero-E.coli'!BQ40/Species_Level_Aggregate_Counts!BQ$8</f>
        <v>0.13500305436774587</v>
      </c>
      <c r="BR40">
        <f>'Entero-E.coli'!BR40/Species_Level_Aggregate_Counts!BR$8</f>
        <v>0.14005876591576885</v>
      </c>
      <c r="BS40">
        <f>'Entero-E.coli'!BS40/Species_Level_Aggregate_Counts!BS$8</f>
        <v>0.16900420757363255</v>
      </c>
      <c r="BT40">
        <f>'Entero-E.coli'!BT40/Species_Level_Aggregate_Counts!BT$8</f>
        <v>0.12325941206807632</v>
      </c>
      <c r="BU40">
        <f>'Entero-E.coli'!BU40/Species_Level_Aggregate_Counts!BU$8</f>
        <v>0.17035398230088494</v>
      </c>
      <c r="BV40">
        <f>'Entero-E.coli'!BV40/Species_Level_Aggregate_Counts!BV$8</f>
        <v>0.15700660308143802</v>
      </c>
      <c r="BW40">
        <f>'Entero-E.coli'!BW40/Species_Level_Aggregate_Counts!BW$8</f>
        <v>0.21508828250401285</v>
      </c>
      <c r="BX40">
        <f>'Entero-E.coli'!BX40/Species_Level_Aggregate_Counts!BX$8</f>
        <v>0.22844827586206898</v>
      </c>
      <c r="BY40">
        <f>'Entero-E.coli'!BY40/Species_Level_Aggregate_Counts!BY$8</f>
        <v>0.10674157303370786</v>
      </c>
      <c r="BZ40">
        <f>'Entero-E.coli'!BZ40/Species_Level_Aggregate_Counts!BZ$8</f>
        <v>0.11323425336164189</v>
      </c>
      <c r="CA40">
        <f>'Entero-E.coli'!CA40/Species_Level_Aggregate_Counts!CA$8</f>
        <v>0.10052356020942409</v>
      </c>
      <c r="CB40">
        <f>'Entero-E.coli'!CB40/Species_Level_Aggregate_Counts!CB$8</f>
        <v>9.4274146905725859E-2</v>
      </c>
      <c r="CC40">
        <f>'Entero-E.coli'!CC40/Species_Level_Aggregate_Counts!CC$8</f>
        <v>0.13465481886534519</v>
      </c>
      <c r="CD40">
        <f>'Entero-E.coli'!CD40/Species_Level_Aggregate_Counts!CD$8</f>
        <v>0.10418143160878809</v>
      </c>
      <c r="CE40">
        <f>'Entero-E.coli'!CE40/Species_Level_Aggregate_Counts!CE$8</f>
        <v>0.17131732641142117</v>
      </c>
      <c r="CF40">
        <f>'Entero-E.coli'!CF40/Species_Level_Aggregate_Counts!CF$8</f>
        <v>0.17061323618700669</v>
      </c>
      <c r="CG40">
        <f>'Entero-E.coli'!CG40/Species_Level_Aggregate_Counts!CG$8</f>
        <v>0.10787011557512383</v>
      </c>
      <c r="CH40">
        <f>'Entero-E.coli'!CH40/Species_Level_Aggregate_Counts!CH$8</f>
        <v>8.0597014925373134E-2</v>
      </c>
      <c r="CI40">
        <f>'Entero-E.coli'!CI40/Species_Level_Aggregate_Counts!CI$8</f>
        <v>0.10665137614678899</v>
      </c>
      <c r="CJ40">
        <f>'Entero-E.coli'!CJ40/Species_Level_Aggregate_Counts!CJ$8</f>
        <v>0.11177570093457943</v>
      </c>
      <c r="CK40">
        <f>'Entero-E.coli'!CK40/Species_Level_Aggregate_Counts!CK$8</f>
        <v>0.10666666666666667</v>
      </c>
      <c r="CL40">
        <f>'Entero-E.coli'!CL40/Species_Level_Aggregate_Counts!CL$8</f>
        <v>0.10933758978451716</v>
      </c>
      <c r="CM40">
        <f>'Entero-E.coli'!CM40/Species_Level_Aggregate_Counts!CM$8</f>
        <v>0.14526659412404788</v>
      </c>
      <c r="CN40">
        <f>'Entero-E.coli'!CN40/Species_Level_Aggregate_Counts!CN$8</f>
        <v>0.18061964403427819</v>
      </c>
      <c r="CO40">
        <f>'Entero-E.coli'!CO40/Species_Level_Aggregate_Counts!CO$8</f>
        <v>9.0949227373068431E-2</v>
      </c>
      <c r="CP40">
        <f>'Entero-E.coli'!CP40/Species_Level_Aggregate_Counts!CP$8</f>
        <v>9.3699515347334408E-2</v>
      </c>
      <c r="CQ40">
        <f>'Entero-E.coli'!CQ40/Species_Level_Aggregate_Counts!CQ$8</f>
        <v>6.9281045751633991E-2</v>
      </c>
      <c r="CR40">
        <f>'Entero-E.coli'!CR40/Species_Level_Aggregate_Counts!CR$8</f>
        <v>7.3414905450500556E-2</v>
      </c>
    </row>
    <row r="41" spans="1:96" x14ac:dyDescent="0.25">
      <c r="A41" t="str">
        <f>Family_Level_Aggregate_Counts1!A38</f>
        <v>Chlorobiaceae</v>
      </c>
      <c r="B41">
        <f>'Entero-E.coli'!B41/Species_Level_Aggregate_Counts!B$8</f>
        <v>0.15104517869184086</v>
      </c>
      <c r="C41">
        <f>'Entero-E.coli'!C41/Species_Level_Aggregate_Counts!C$8</f>
        <v>0.32094175960346966</v>
      </c>
      <c r="D41">
        <f>'Entero-E.coli'!D41/Species_Level_Aggregate_Counts!D$8</f>
        <v>0.22518765638031693</v>
      </c>
      <c r="E41">
        <f>'Entero-E.coli'!E41/Species_Level_Aggregate_Counts!E$8</f>
        <v>0.18253275109170305</v>
      </c>
      <c r="F41">
        <f>'Entero-E.coli'!F41/Species_Level_Aggregate_Counts!F$8</f>
        <v>0.19666048237476808</v>
      </c>
      <c r="G41">
        <f>'Entero-E.coli'!G41/Species_Level_Aggregate_Counts!G$8</f>
        <v>0.32185430463576159</v>
      </c>
      <c r="H41">
        <f>'Entero-E.coli'!H41/Species_Level_Aggregate_Counts!H$8</f>
        <v>0.1798165137614679</v>
      </c>
      <c r="I41">
        <f>'Entero-E.coli'!I41/Species_Level_Aggregate_Counts!I$8</f>
        <v>0.17520215633423181</v>
      </c>
      <c r="J41">
        <f>'Entero-E.coli'!J41/Species_Level_Aggregate_Counts!J$8</f>
        <v>0.16986301369863013</v>
      </c>
      <c r="K41">
        <f>'Entero-E.coli'!K41/Species_Level_Aggregate_Counts!K$8</f>
        <v>0.15531335149863759</v>
      </c>
      <c r="L41">
        <f>'Entero-E.coli'!L41/Species_Level_Aggregate_Counts!L$8</f>
        <v>0.16009852216748768</v>
      </c>
      <c r="M41">
        <f>'Entero-E.coli'!M41/Species_Level_Aggregate_Counts!M$8</f>
        <v>0.12933333333333333</v>
      </c>
      <c r="N41">
        <f>'Entero-E.coli'!N41/Species_Level_Aggregate_Counts!N$8</f>
        <v>0.13237639553429026</v>
      </c>
      <c r="O41">
        <f>'Entero-E.coli'!O41/Species_Level_Aggregate_Counts!O$8</f>
        <v>0.17023959646910466</v>
      </c>
      <c r="P41">
        <f>'Entero-E.coli'!P41/Species_Level_Aggregate_Counts!P$8</f>
        <v>0.17771509167842031</v>
      </c>
      <c r="Q41">
        <f>'Entero-E.coli'!Q41/Species_Level_Aggregate_Counts!Q$8</f>
        <v>5.7803468208092484E-2</v>
      </c>
      <c r="R41">
        <f>'Entero-E.coli'!R41/Species_Level_Aggregate_Counts!R$8</f>
        <v>0.16541353383458646</v>
      </c>
      <c r="S41">
        <f>'Entero-E.coli'!S41/Species_Level_Aggregate_Counts!S$8</f>
        <v>0.20505344995140914</v>
      </c>
      <c r="T41">
        <f>'Entero-E.coli'!T41/Species_Level_Aggregate_Counts!T$8</f>
        <v>0.20023148148148148</v>
      </c>
      <c r="U41">
        <f>'Entero-E.coli'!U41/Species_Level_Aggregate_Counts!U$8</f>
        <v>0.19263803680981595</v>
      </c>
      <c r="V41">
        <f>'Entero-E.coli'!V41/Species_Level_Aggregate_Counts!V$8</f>
        <v>0.21374652363925309</v>
      </c>
      <c r="W41">
        <f>'Entero-E.coli'!W41/Species_Level_Aggregate_Counts!W$8</f>
        <v>0.21234567901234569</v>
      </c>
      <c r="X41">
        <f>'Entero-E.coli'!X41/Species_Level_Aggregate_Counts!X$8</f>
        <v>0.18736692689850959</v>
      </c>
      <c r="Y41">
        <f>'Entero-E.coli'!Y41/Species_Level_Aggregate_Counts!Y$8</f>
        <v>0.26538176426982951</v>
      </c>
      <c r="Z41">
        <f>'Entero-E.coli'!Z41/Species_Level_Aggregate_Counts!Z$8</f>
        <v>0.2179054054054054</v>
      </c>
      <c r="AA41">
        <f>'Entero-E.coli'!AA41/Species_Level_Aggregate_Counts!AA$8</f>
        <v>0.16822429906542055</v>
      </c>
      <c r="AB41">
        <f>'Entero-E.coli'!AB41/Species_Level_Aggregate_Counts!AB$8</f>
        <v>0.1161217587373168</v>
      </c>
      <c r="AC41">
        <f>'Entero-E.coli'!AC41/Species_Level_Aggregate_Counts!AC$8</f>
        <v>0.17507723995880536</v>
      </c>
      <c r="AD41">
        <f>'Entero-E.coli'!AD41/Species_Level_Aggregate_Counts!AD$8</f>
        <v>0.16552250190694126</v>
      </c>
      <c r="AE41">
        <f>'Entero-E.coli'!AE41/Species_Level_Aggregate_Counts!AE$8</f>
        <v>0.13418803418803418</v>
      </c>
      <c r="AF41">
        <f>'Entero-E.coli'!AF41/Species_Level_Aggregate_Counts!AF$8</f>
        <v>9.762020398251578E-2</v>
      </c>
      <c r="AG41">
        <f>'Entero-E.coli'!AG41/Species_Level_Aggregate_Counts!AG$8</f>
        <v>0.14769765421372719</v>
      </c>
      <c r="AH41">
        <f>'Entero-E.coli'!AH41/Species_Level_Aggregate_Counts!AH$8</f>
        <v>0.11877828054298642</v>
      </c>
      <c r="AI41">
        <f>'Entero-E.coli'!AI41/Species_Level_Aggregate_Counts!AI$8</f>
        <v>0.15925626515763944</v>
      </c>
      <c r="AJ41">
        <f>'Entero-E.coli'!AJ41/Species_Level_Aggregate_Counts!AJ$8</f>
        <v>0.12899786780383796</v>
      </c>
      <c r="AK41">
        <f>'Entero-E.coli'!AK41/Species_Level_Aggregate_Counts!AK$8</f>
        <v>0.27491694352159468</v>
      </c>
      <c r="AL41">
        <f>'Entero-E.coli'!AL41/Species_Level_Aggregate_Counts!AL$8</f>
        <v>0.2892199824715162</v>
      </c>
      <c r="AM41">
        <f>'Entero-E.coli'!AM41/Species_Level_Aggregate_Counts!AM$8</f>
        <v>0.11942098914354644</v>
      </c>
      <c r="AN41">
        <f>'Entero-E.coli'!AN41/Species_Level_Aggregate_Counts!AN$8</f>
        <v>0.12385919165580182</v>
      </c>
      <c r="AO41">
        <f>'Entero-E.coli'!AO41/Species_Level_Aggregate_Counts!AO$8</f>
        <v>0.29916897506925205</v>
      </c>
      <c r="AP41">
        <f>'Entero-E.coli'!AP41/Species_Level_Aggregate_Counts!AP$8</f>
        <v>0.26092384519350814</v>
      </c>
      <c r="AQ41">
        <f>'Entero-E.coli'!AQ41/Species_Level_Aggregate_Counts!AQ$8</f>
        <v>9.2541436464088397E-2</v>
      </c>
      <c r="AR41">
        <f>'Entero-E.coli'!AR41/Species_Level_Aggregate_Counts!AR$8</f>
        <v>0.11068211068211069</v>
      </c>
      <c r="AS41">
        <f>'Entero-E.coli'!AS41/Species_Level_Aggregate_Counts!AS$8</f>
        <v>0.19416498993963782</v>
      </c>
      <c r="AT41">
        <f>'Entero-E.coli'!AT41/Species_Level_Aggregate_Counts!AT$8</f>
        <v>0.2047713717693837</v>
      </c>
      <c r="AU41">
        <f>'Entero-E.coli'!AU41/Species_Level_Aggregate_Counts!AU$8</f>
        <v>0.1286472148541114</v>
      </c>
      <c r="AV41">
        <f>'Entero-E.coli'!AV41/Species_Level_Aggregate_Counts!AV$8</f>
        <v>8.5140137493389736E-2</v>
      </c>
      <c r="AW41">
        <f>'Entero-E.coli'!AW41/Species_Level_Aggregate_Counts!AW$8</f>
        <v>0.12976022566995768</v>
      </c>
      <c r="AX41">
        <f>'Entero-E.coli'!AX41/Species_Level_Aggregate_Counts!AX$8</f>
        <v>0.185</v>
      </c>
      <c r="AY41">
        <f>'Entero-E.coli'!AY41/Species_Level_Aggregate_Counts!AY$8</f>
        <v>0.29869502174963752</v>
      </c>
      <c r="AZ41">
        <f>'Entero-E.coli'!AZ41/Species_Level_Aggregate_Counts!AZ$8</f>
        <v>0.27105263157894738</v>
      </c>
      <c r="BA41">
        <f>'Entero-E.coli'!BA41/Species_Level_Aggregate_Counts!BA$8</f>
        <v>0.34715719063545153</v>
      </c>
      <c r="BB41">
        <f>'Entero-E.coli'!BB41/Species_Level_Aggregate_Counts!BB$8</f>
        <v>0.2556053811659193</v>
      </c>
      <c r="BC41">
        <f>'Entero-E.coli'!BC41/Species_Level_Aggregate_Counts!BC$8</f>
        <v>8.3333333333333329E-2</v>
      </c>
      <c r="BD41">
        <f>'Entero-E.coli'!BD41/Species_Level_Aggregate_Counts!BD$8</f>
        <v>9.3812375249500993E-2</v>
      </c>
      <c r="BE41">
        <f>'Entero-E.coli'!BE41/Species_Level_Aggregate_Counts!BE$8</f>
        <v>0.2165206508135169</v>
      </c>
      <c r="BF41">
        <f>'Entero-E.coli'!BF41/Species_Level_Aggregate_Counts!BF$8</f>
        <v>0.36204146730462522</v>
      </c>
      <c r="BG41">
        <f>'Entero-E.coli'!BG41/Species_Level_Aggregate_Counts!BG$8</f>
        <v>0.1036468330134357</v>
      </c>
      <c r="BH41">
        <f>'Entero-E.coli'!BH41/Species_Level_Aggregate_Counts!BH$8</f>
        <v>0.10681114551083591</v>
      </c>
      <c r="BI41">
        <f>'Entero-E.coli'!BI41/Species_Level_Aggregate_Counts!BI$8</f>
        <v>0.18925518925518925</v>
      </c>
      <c r="BJ41">
        <f>'Entero-E.coli'!BJ41/Species_Level_Aggregate_Counts!BJ$8</f>
        <v>0.20744680851063829</v>
      </c>
      <c r="BK41">
        <f>'Entero-E.coli'!BK41/Species_Level_Aggregate_Counts!BK$8</f>
        <v>8.4608460846084602E-2</v>
      </c>
      <c r="BL41">
        <f>'Entero-E.coli'!BL41/Species_Level_Aggregate_Counts!BL$8</f>
        <v>8.7821043910521951E-2</v>
      </c>
      <c r="BM41">
        <f>'Entero-E.coli'!BM41/Species_Level_Aggregate_Counts!BM$8</f>
        <v>0.18155339805825244</v>
      </c>
      <c r="BN41">
        <f>'Entero-E.coli'!BN41/Species_Level_Aggregate_Counts!BN$8</f>
        <v>0.16274752475247525</v>
      </c>
      <c r="BO41">
        <f>'Entero-E.coli'!BO41/Species_Level_Aggregate_Counts!BO$8</f>
        <v>0.34791154791154794</v>
      </c>
      <c r="BP41">
        <f>'Entero-E.coli'!BP41/Species_Level_Aggregate_Counts!BP$8</f>
        <v>0.35714285714285715</v>
      </c>
      <c r="BQ41">
        <f>'Entero-E.coli'!BQ41/Species_Level_Aggregate_Counts!BQ$8</f>
        <v>0.39951130116065975</v>
      </c>
      <c r="BR41">
        <f>'Entero-E.coli'!BR41/Species_Level_Aggregate_Counts!BR$8</f>
        <v>0.38785504407443683</v>
      </c>
      <c r="BS41">
        <f>'Entero-E.coli'!BS41/Species_Level_Aggregate_Counts!BS$8</f>
        <v>0.35624123422159887</v>
      </c>
      <c r="BT41">
        <f>'Entero-E.coli'!BT41/Species_Level_Aggregate_Counts!BT$8</f>
        <v>0.29551315110881898</v>
      </c>
      <c r="BU41">
        <f>'Entero-E.coli'!BU41/Species_Level_Aggregate_Counts!BU$8</f>
        <v>0.29867256637168144</v>
      </c>
      <c r="BV41">
        <f>'Entero-E.coli'!BV41/Species_Level_Aggregate_Counts!BV$8</f>
        <v>0.31181217901687452</v>
      </c>
      <c r="BW41">
        <f>'Entero-E.coli'!BW41/Species_Level_Aggregate_Counts!BW$8</f>
        <v>0.32985553772070625</v>
      </c>
      <c r="BX41">
        <f>'Entero-E.coli'!BX41/Species_Level_Aggregate_Counts!BX$8</f>
        <v>0.28706896551724137</v>
      </c>
      <c r="BY41">
        <f>'Entero-E.coli'!BY41/Species_Level_Aggregate_Counts!BY$8</f>
        <v>0.22574055158324821</v>
      </c>
      <c r="BZ41">
        <f>'Entero-E.coli'!BZ41/Species_Level_Aggregate_Counts!BZ$8</f>
        <v>0.2300070771408351</v>
      </c>
      <c r="CA41">
        <f>'Entero-E.coli'!CA41/Species_Level_Aggregate_Counts!CA$8</f>
        <v>0.24921465968586387</v>
      </c>
      <c r="CB41">
        <f>'Entero-E.coli'!CB41/Species_Level_Aggregate_Counts!CB$8</f>
        <v>0.21862348178137653</v>
      </c>
      <c r="CC41">
        <f>'Entero-E.coli'!CC41/Species_Level_Aggregate_Counts!CC$8</f>
        <v>0.20710868079289133</v>
      </c>
      <c r="CD41">
        <f>'Entero-E.coli'!CD41/Species_Level_Aggregate_Counts!CD$8</f>
        <v>0.1991495393338058</v>
      </c>
      <c r="CE41">
        <f>'Entero-E.coli'!CE41/Species_Level_Aggregate_Counts!CE$8</f>
        <v>0.22972096041531473</v>
      </c>
      <c r="CF41">
        <f>'Entero-E.coli'!CF41/Species_Level_Aggregate_Counts!CF$8</f>
        <v>0.2331511839708561</v>
      </c>
      <c r="CG41">
        <f>'Entero-E.coli'!CG41/Species_Level_Aggregate_Counts!CG$8</f>
        <v>0.18822234452394057</v>
      </c>
      <c r="CH41">
        <f>'Entero-E.coli'!CH41/Species_Level_Aggregate_Counts!CH$8</f>
        <v>0.19328358208955224</v>
      </c>
      <c r="CI41">
        <f>'Entero-E.coli'!CI41/Species_Level_Aggregate_Counts!CI$8</f>
        <v>0.16246177370030582</v>
      </c>
      <c r="CJ41">
        <f>'Entero-E.coli'!CJ41/Species_Level_Aggregate_Counts!CJ$8</f>
        <v>0.18205607476635513</v>
      </c>
      <c r="CK41">
        <f>'Entero-E.coli'!CK41/Species_Level_Aggregate_Counts!CK$8</f>
        <v>0.15583333333333332</v>
      </c>
      <c r="CL41">
        <f>'Entero-E.coli'!CL41/Species_Level_Aggregate_Counts!CL$8</f>
        <v>0.16280925778132482</v>
      </c>
      <c r="CM41">
        <f>'Entero-E.coli'!CM41/Species_Level_Aggregate_Counts!CM$8</f>
        <v>0.20184983677910773</v>
      </c>
      <c r="CN41">
        <f>'Entero-E.coli'!CN41/Species_Level_Aggregate_Counts!CN$8</f>
        <v>0.16677653263019115</v>
      </c>
      <c r="CO41">
        <f>'Entero-E.coli'!CO41/Species_Level_Aggregate_Counts!CO$8</f>
        <v>0.18410596026490067</v>
      </c>
      <c r="CP41">
        <f>'Entero-E.coli'!CP41/Species_Level_Aggregate_Counts!CP$8</f>
        <v>0.17043618739903069</v>
      </c>
      <c r="CQ41">
        <f>'Entero-E.coli'!CQ41/Species_Level_Aggregate_Counts!CQ$8</f>
        <v>0.14313725490196078</v>
      </c>
      <c r="CR41">
        <f>'Entero-E.coli'!CR41/Species_Level_Aggregate_Counts!CR$8</f>
        <v>0.1446051167964405</v>
      </c>
    </row>
    <row r="42" spans="1:96" x14ac:dyDescent="0.25">
      <c r="A42" t="str">
        <f>Family_Level_Aggregate_Counts1!A39</f>
        <v>Ectothiorhodospiraceae</v>
      </c>
      <c r="B42">
        <f>'Entero-E.coli'!B42/Species_Level_Aggregate_Counts!B$8</f>
        <v>0.14295347269049224</v>
      </c>
      <c r="C42">
        <f>'Entero-E.coli'!C42/Species_Level_Aggregate_Counts!C$8</f>
        <v>0.23915737298636927</v>
      </c>
      <c r="D42">
        <f>'Entero-E.coli'!D42/Species_Level_Aggregate_Counts!D$8</f>
        <v>0.21934945788156798</v>
      </c>
      <c r="E42">
        <f>'Entero-E.coli'!E42/Species_Level_Aggregate_Counts!E$8</f>
        <v>0.1868995633187773</v>
      </c>
      <c r="F42">
        <f>'Entero-E.coli'!F42/Species_Level_Aggregate_Counts!F$8</f>
        <v>0.12430426716141002</v>
      </c>
      <c r="G42">
        <f>'Entero-E.coli'!G42/Species_Level_Aggregate_Counts!G$8</f>
        <v>0.18543046357615894</v>
      </c>
      <c r="H42">
        <f>'Entero-E.coli'!H42/Species_Level_Aggregate_Counts!H$8</f>
        <v>0.27706422018348625</v>
      </c>
      <c r="I42">
        <f>'Entero-E.coli'!I42/Species_Level_Aggregate_Counts!I$8</f>
        <v>0.21024258760107817</v>
      </c>
      <c r="J42">
        <f>'Entero-E.coli'!J42/Species_Level_Aggregate_Counts!J$8</f>
        <v>0.19817351598173516</v>
      </c>
      <c r="K42">
        <f>'Entero-E.coli'!K42/Species_Level_Aggregate_Counts!K$8</f>
        <v>0.13487738419618528</v>
      </c>
      <c r="L42">
        <f>'Entero-E.coli'!L42/Species_Level_Aggregate_Counts!L$8</f>
        <v>0.12807881773399016</v>
      </c>
      <c r="M42">
        <f>'Entero-E.coli'!M42/Species_Level_Aggregate_Counts!M$8</f>
        <v>0.128</v>
      </c>
      <c r="N42">
        <f>'Entero-E.coli'!N42/Species_Level_Aggregate_Counts!N$8</f>
        <v>0.1674641148325359</v>
      </c>
      <c r="O42">
        <f>'Entero-E.coli'!O42/Species_Level_Aggregate_Counts!O$8</f>
        <v>0.1424968474148802</v>
      </c>
      <c r="P42">
        <f>'Entero-E.coli'!P42/Species_Level_Aggregate_Counts!P$8</f>
        <v>0.22284908321579688</v>
      </c>
      <c r="Q42">
        <f>'Entero-E.coli'!Q42/Species_Level_Aggregate_Counts!Q$8</f>
        <v>8.8631984585741813E-2</v>
      </c>
      <c r="R42">
        <f>'Entero-E.coli'!R42/Species_Level_Aggregate_Counts!R$8</f>
        <v>0.13533834586466165</v>
      </c>
      <c r="S42">
        <f>'Entero-E.coli'!S42/Species_Level_Aggregate_Counts!S$8</f>
        <v>0.15937803692905733</v>
      </c>
      <c r="T42">
        <f>'Entero-E.coli'!T42/Species_Level_Aggregate_Counts!T$8</f>
        <v>0.30555555555555558</v>
      </c>
      <c r="U42">
        <f>'Entero-E.coli'!U42/Species_Level_Aggregate_Counts!U$8</f>
        <v>0.24049079754601227</v>
      </c>
      <c r="V42">
        <f>'Entero-E.coli'!V42/Species_Level_Aggregate_Counts!V$8</f>
        <v>0.15057608263806119</v>
      </c>
      <c r="W42">
        <f>'Entero-E.coli'!W42/Species_Level_Aggregate_Counts!W$8</f>
        <v>0.35555555555555557</v>
      </c>
      <c r="X42">
        <f>'Entero-E.coli'!X42/Species_Level_Aggregate_Counts!X$8</f>
        <v>0.24556422995031937</v>
      </c>
      <c r="Y42">
        <f>'Entero-E.coli'!Y42/Species_Level_Aggregate_Counts!Y$8</f>
        <v>0.16011860637509265</v>
      </c>
      <c r="Z42">
        <f>'Entero-E.coli'!Z42/Species_Level_Aggregate_Counts!Z$8</f>
        <v>0.12246621621621621</v>
      </c>
      <c r="AA42">
        <f>'Entero-E.coli'!AA42/Species_Level_Aggregate_Counts!AA$8</f>
        <v>0.15368639667705089</v>
      </c>
      <c r="AB42">
        <f>'Entero-E.coli'!AB42/Species_Level_Aggregate_Counts!AB$8</f>
        <v>0.15783540022547915</v>
      </c>
      <c r="AC42">
        <f>'Entero-E.coli'!AC42/Species_Level_Aggregate_Counts!AC$8</f>
        <v>0.16580844490216273</v>
      </c>
      <c r="AD42">
        <f>'Entero-E.coli'!AD42/Species_Level_Aggregate_Counts!AD$8</f>
        <v>0.10297482837528604</v>
      </c>
      <c r="AE42">
        <f>'Entero-E.coli'!AE42/Species_Level_Aggregate_Counts!AE$8</f>
        <v>0.15470085470085471</v>
      </c>
      <c r="AF42">
        <f>'Entero-E.coli'!AF42/Species_Level_Aggregate_Counts!AF$8</f>
        <v>0.1024769305488101</v>
      </c>
      <c r="AG42">
        <f>'Entero-E.coli'!AG42/Species_Level_Aggregate_Counts!AG$8</f>
        <v>0.13640312771503041</v>
      </c>
      <c r="AH42">
        <f>'Entero-E.coli'!AH42/Species_Level_Aggregate_Counts!AH$8</f>
        <v>0.10520361990950226</v>
      </c>
      <c r="AI42">
        <f>'Entero-E.coli'!AI42/Species_Level_Aggregate_Counts!AI$8</f>
        <v>0.30557801131770412</v>
      </c>
      <c r="AJ42">
        <f>'Entero-E.coli'!AJ42/Species_Level_Aggregate_Counts!AJ$8</f>
        <v>0.28038379530916846</v>
      </c>
      <c r="AK42">
        <f>'Entero-E.coli'!AK42/Species_Level_Aggregate_Counts!AK$8</f>
        <v>0.17691029900332225</v>
      </c>
      <c r="AL42">
        <f>'Entero-E.coli'!AL42/Species_Level_Aggregate_Counts!AL$8</f>
        <v>0.19544259421560034</v>
      </c>
      <c r="AM42">
        <f>'Entero-E.coli'!AM42/Species_Level_Aggregate_Counts!AM$8</f>
        <v>0.29071170084439085</v>
      </c>
      <c r="AN42">
        <f>'Entero-E.coli'!AN42/Species_Level_Aggregate_Counts!AN$8</f>
        <v>0.24511082138200782</v>
      </c>
      <c r="AO42">
        <f>'Entero-E.coli'!AO42/Species_Level_Aggregate_Counts!AO$8</f>
        <v>0.19182825484764543</v>
      </c>
      <c r="AP42">
        <f>'Entero-E.coli'!AP42/Species_Level_Aggregate_Counts!AP$8</f>
        <v>0.19975031210986266</v>
      </c>
      <c r="AQ42">
        <f>'Entero-E.coli'!AQ42/Species_Level_Aggregate_Counts!AQ$8</f>
        <v>0.22237569060773479</v>
      </c>
      <c r="AR42">
        <f>'Entero-E.coli'!AR42/Species_Level_Aggregate_Counts!AR$8</f>
        <v>0.23552123552123552</v>
      </c>
      <c r="AS42">
        <f>'Entero-E.coli'!AS42/Species_Level_Aggregate_Counts!AS$8</f>
        <v>0.20623742454728369</v>
      </c>
      <c r="AT42">
        <f>'Entero-E.coli'!AT42/Species_Level_Aggregate_Counts!AT$8</f>
        <v>0.18389662027833001</v>
      </c>
      <c r="AU42">
        <f>'Entero-E.coli'!AU42/Species_Level_Aggregate_Counts!AU$8</f>
        <v>0.27984084880636606</v>
      </c>
      <c r="AV42">
        <f>'Entero-E.coli'!AV42/Species_Level_Aggregate_Counts!AV$8</f>
        <v>0.21998942358540455</v>
      </c>
      <c r="AW42">
        <f>'Entero-E.coli'!AW42/Species_Level_Aggregate_Counts!AW$8</f>
        <v>6.1589092618711802E-2</v>
      </c>
      <c r="AX42">
        <f>'Entero-E.coli'!AX42/Species_Level_Aggregate_Counts!AX$8</f>
        <v>0.185</v>
      </c>
      <c r="AY42">
        <f>'Entero-E.coli'!AY42/Species_Level_Aggregate_Counts!AY$8</f>
        <v>0.26437892701788301</v>
      </c>
      <c r="AZ42">
        <f>'Entero-E.coli'!AZ42/Species_Level_Aggregate_Counts!AZ$8</f>
        <v>0.23894736842105263</v>
      </c>
      <c r="BA42">
        <f>'Entero-E.coli'!BA42/Species_Level_Aggregate_Counts!BA$8</f>
        <v>0.21270903010033446</v>
      </c>
      <c r="BB42">
        <f>'Entero-E.coli'!BB42/Species_Level_Aggregate_Counts!BB$8</f>
        <v>0.13602391629297458</v>
      </c>
      <c r="BC42">
        <f>'Entero-E.coli'!BC42/Species_Level_Aggregate_Counts!BC$8</f>
        <v>0.34333333333333332</v>
      </c>
      <c r="BD42">
        <f>'Entero-E.coli'!BD42/Species_Level_Aggregate_Counts!BD$8</f>
        <v>0.27644710578842313</v>
      </c>
      <c r="BE42">
        <f>'Entero-E.coli'!BE42/Species_Level_Aggregate_Counts!BE$8</f>
        <v>0.19899874843554444</v>
      </c>
      <c r="BF42">
        <f>'Entero-E.coli'!BF42/Species_Level_Aggregate_Counts!BF$8</f>
        <v>0.20893141945773525</v>
      </c>
      <c r="BG42">
        <f>'Entero-E.coli'!BG42/Species_Level_Aggregate_Counts!BG$8</f>
        <v>0.30518234165067176</v>
      </c>
      <c r="BH42">
        <f>'Entero-E.coli'!BH42/Species_Level_Aggregate_Counts!BH$8</f>
        <v>0.25</v>
      </c>
      <c r="BI42">
        <f>'Entero-E.coli'!BI42/Species_Level_Aggregate_Counts!BI$8</f>
        <v>0.19861619861619861</v>
      </c>
      <c r="BJ42">
        <f>'Entero-E.coli'!BJ42/Species_Level_Aggregate_Counts!BJ$8</f>
        <v>0.22539893617021275</v>
      </c>
      <c r="BK42">
        <f>'Entero-E.coli'!BK42/Species_Level_Aggregate_Counts!BK$8</f>
        <v>0.21962196219621963</v>
      </c>
      <c r="BL42">
        <f>'Entero-E.coli'!BL42/Species_Level_Aggregate_Counts!BL$8</f>
        <v>0.17895608947804473</v>
      </c>
      <c r="BM42">
        <f>'Entero-E.coli'!BM42/Species_Level_Aggregate_Counts!BM$8</f>
        <v>0.18058252427184465</v>
      </c>
      <c r="BN42">
        <f>'Entero-E.coli'!BN42/Species_Level_Aggregate_Counts!BN$8</f>
        <v>0.15594059405940594</v>
      </c>
      <c r="BO42">
        <f>'Entero-E.coli'!BO42/Species_Level_Aggregate_Counts!BO$8</f>
        <v>0.21670761670761671</v>
      </c>
      <c r="BP42">
        <f>'Entero-E.coli'!BP42/Species_Level_Aggregate_Counts!BP$8</f>
        <v>0.19714285714285715</v>
      </c>
      <c r="BQ42">
        <f>'Entero-E.coli'!BQ42/Species_Level_Aggregate_Counts!BQ$8</f>
        <v>0.25962125839951128</v>
      </c>
      <c r="BR42">
        <f>'Entero-E.coli'!BR42/Species_Level_Aggregate_Counts!BR$8</f>
        <v>0.222820763956905</v>
      </c>
      <c r="BS42">
        <f>'Entero-E.coli'!BS42/Species_Level_Aggregate_Counts!BS$8</f>
        <v>0.21528751753155681</v>
      </c>
      <c r="BT42">
        <f>'Entero-E.coli'!BT42/Species_Level_Aggregate_Counts!BT$8</f>
        <v>0.16967509025270758</v>
      </c>
      <c r="BU42">
        <f>'Entero-E.coli'!BU42/Species_Level_Aggregate_Counts!BU$8</f>
        <v>0.13274336283185842</v>
      </c>
      <c r="BV42">
        <f>'Entero-E.coli'!BV42/Species_Level_Aggregate_Counts!BV$8</f>
        <v>0.18855465884079237</v>
      </c>
      <c r="BW42">
        <f>'Entero-E.coli'!BW42/Species_Level_Aggregate_Counts!BW$8</f>
        <v>0.2696629213483146</v>
      </c>
      <c r="BX42">
        <f>'Entero-E.coli'!BX42/Species_Level_Aggregate_Counts!BX$8</f>
        <v>0.21637931034482757</v>
      </c>
      <c r="BY42">
        <f>'Entero-E.coli'!BY42/Species_Level_Aggregate_Counts!BY$8</f>
        <v>0.17824310520939735</v>
      </c>
      <c r="BZ42">
        <f>'Entero-E.coli'!BZ42/Species_Level_Aggregate_Counts!BZ$8</f>
        <v>0.16065109695682944</v>
      </c>
      <c r="CA42">
        <f>'Entero-E.coli'!CA42/Species_Level_Aggregate_Counts!CA$8</f>
        <v>0.18638743455497384</v>
      </c>
      <c r="CB42">
        <f>'Entero-E.coli'!CB42/Species_Level_Aggregate_Counts!CB$8</f>
        <v>0.18102949681897051</v>
      </c>
      <c r="CC42">
        <f>'Entero-E.coli'!CC42/Species_Level_Aggregate_Counts!CC$8</f>
        <v>0.18728639781271361</v>
      </c>
      <c r="CD42">
        <f>'Entero-E.coli'!CD42/Species_Level_Aggregate_Counts!CD$8</f>
        <v>0.20198440822111977</v>
      </c>
      <c r="CE42">
        <f>'Entero-E.coli'!CE42/Species_Level_Aggregate_Counts!CE$8</f>
        <v>0.19273199221284881</v>
      </c>
      <c r="CF42">
        <f>'Entero-E.coli'!CF42/Species_Level_Aggregate_Counts!CF$8</f>
        <v>0.18336369156041288</v>
      </c>
      <c r="CG42">
        <f>'Entero-E.coli'!CG42/Species_Level_Aggregate_Counts!CG$8</f>
        <v>0.17831590533847</v>
      </c>
      <c r="CH42">
        <f>'Entero-E.coli'!CH42/Species_Level_Aggregate_Counts!CH$8</f>
        <v>0.18358208955223881</v>
      </c>
      <c r="CI42">
        <f>'Entero-E.coli'!CI42/Species_Level_Aggregate_Counts!CI$8</f>
        <v>0.17698776758409787</v>
      </c>
      <c r="CJ42">
        <f>'Entero-E.coli'!CJ42/Species_Level_Aggregate_Counts!CJ$8</f>
        <v>0.15514018691588785</v>
      </c>
      <c r="CK42">
        <f>'Entero-E.coli'!CK42/Species_Level_Aggregate_Counts!CK$8</f>
        <v>0.18083333333333335</v>
      </c>
      <c r="CL42">
        <f>'Entero-E.coli'!CL42/Species_Level_Aggregate_Counts!CL$8</f>
        <v>0.1931364724660814</v>
      </c>
      <c r="CM42">
        <f>'Entero-E.coli'!CM42/Species_Level_Aggregate_Counts!CM$8</f>
        <v>0.18607181719260066</v>
      </c>
      <c r="CN42">
        <f>'Entero-E.coli'!CN42/Species_Level_Aggregate_Counts!CN$8</f>
        <v>0.15557020435069216</v>
      </c>
      <c r="CO42">
        <f>'Entero-E.coli'!CO42/Species_Level_Aggregate_Counts!CO$8</f>
        <v>0.18896247240618103</v>
      </c>
      <c r="CP42">
        <f>'Entero-E.coli'!CP42/Species_Level_Aggregate_Counts!CP$8</f>
        <v>0.16962843295638125</v>
      </c>
      <c r="CQ42">
        <f>'Entero-E.coli'!CQ42/Species_Level_Aggregate_Counts!CQ$8</f>
        <v>0.17908496732026144</v>
      </c>
      <c r="CR42">
        <f>'Entero-E.coli'!CR42/Species_Level_Aggregate_Counts!CR$8</f>
        <v>0.14905450500556172</v>
      </c>
    </row>
    <row r="43" spans="1:96" x14ac:dyDescent="0.25">
      <c r="A43" t="str">
        <f>Family_Level_Aggregate_Counts1!A40</f>
        <v>Methanoregulaceae</v>
      </c>
      <c r="B43">
        <f>'Entero-E.coli'!B43/Species_Level_Aggregate_Counts!B$8</f>
        <v>5.3270397842211735E-2</v>
      </c>
      <c r="C43">
        <f>'Entero-E.coli'!C43/Species_Level_Aggregate_Counts!C$8</f>
        <v>0.45353159851301117</v>
      </c>
      <c r="D43">
        <f>'Entero-E.coli'!D43/Species_Level_Aggregate_Counts!D$8</f>
        <v>0.11843202668890743</v>
      </c>
      <c r="E43">
        <f>'Entero-E.coli'!E43/Species_Level_Aggregate_Counts!E$8</f>
        <v>0.16069868995633188</v>
      </c>
      <c r="F43">
        <f>'Entero-E.coli'!F43/Species_Level_Aggregate_Counts!F$8</f>
        <v>0.2782931354359926</v>
      </c>
      <c r="G43">
        <f>'Entero-E.coli'!G43/Species_Level_Aggregate_Counts!G$8</f>
        <v>0.47549668874172185</v>
      </c>
      <c r="H43">
        <f>'Entero-E.coli'!H43/Species_Level_Aggregate_Counts!H$8</f>
        <v>0.11926605504587157</v>
      </c>
      <c r="I43">
        <f>'Entero-E.coli'!I43/Species_Level_Aggregate_Counts!I$8</f>
        <v>0.12668463611859837</v>
      </c>
      <c r="J43">
        <f>'Entero-E.coli'!J43/Species_Level_Aggregate_Counts!J$8</f>
        <v>0.10136986301369863</v>
      </c>
      <c r="K43">
        <f>'Entero-E.coli'!K43/Species_Level_Aggregate_Counts!K$8</f>
        <v>0.16348773841961853</v>
      </c>
      <c r="L43">
        <f>'Entero-E.coli'!L43/Species_Level_Aggregate_Counts!L$8</f>
        <v>0.10344827586206896</v>
      </c>
      <c r="M43">
        <f>'Entero-E.coli'!M43/Species_Level_Aggregate_Counts!M$8</f>
        <v>0.13</v>
      </c>
      <c r="N43">
        <f>'Entero-E.coli'!N43/Species_Level_Aggregate_Counts!N$8</f>
        <v>7.6555023923444973E-2</v>
      </c>
      <c r="O43">
        <f>'Entero-E.coli'!O43/Species_Level_Aggregate_Counts!O$8</f>
        <v>9.8360655737704916E-2</v>
      </c>
      <c r="P43">
        <f>'Entero-E.coli'!P43/Species_Level_Aggregate_Counts!P$8</f>
        <v>0.11001410437235543</v>
      </c>
      <c r="Q43">
        <f>'Entero-E.coli'!Q43/Species_Level_Aggregate_Counts!Q$8</f>
        <v>1.1560693641618497E-2</v>
      </c>
      <c r="R43">
        <f>'Entero-E.coli'!R43/Species_Level_Aggregate_Counts!R$8</f>
        <v>0.10244360902255639</v>
      </c>
      <c r="S43">
        <f>'Entero-E.coli'!S43/Species_Level_Aggregate_Counts!S$8</f>
        <v>0.12925170068027211</v>
      </c>
      <c r="T43">
        <f>'Entero-E.coli'!T43/Species_Level_Aggregate_Counts!T$8</f>
        <v>0.20370370370370369</v>
      </c>
      <c r="U43">
        <f>'Entero-E.coli'!U43/Species_Level_Aggregate_Counts!U$8</f>
        <v>0.20736196319018405</v>
      </c>
      <c r="V43">
        <f>'Entero-E.coli'!V43/Species_Level_Aggregate_Counts!V$8</f>
        <v>0.16607071911005164</v>
      </c>
      <c r="W43">
        <f>'Entero-E.coli'!W43/Species_Level_Aggregate_Counts!W$8</f>
        <v>0.26666666666666666</v>
      </c>
      <c r="X43">
        <f>'Entero-E.coli'!X43/Species_Level_Aggregate_Counts!X$8</f>
        <v>0.11284599006387509</v>
      </c>
      <c r="Y43">
        <f>'Entero-E.coli'!Y43/Species_Level_Aggregate_Counts!Y$8</f>
        <v>0.25203854707190509</v>
      </c>
      <c r="Z43">
        <f>'Entero-E.coli'!Z43/Species_Level_Aggregate_Counts!Z$8</f>
        <v>0.20270270270270271</v>
      </c>
      <c r="AA43">
        <f>'Entero-E.coli'!AA43/Species_Level_Aggregate_Counts!AA$8</f>
        <v>0.19626168224299065</v>
      </c>
      <c r="AB43">
        <f>'Entero-E.coli'!AB43/Species_Level_Aggregate_Counts!AB$8</f>
        <v>0.1882750845546787</v>
      </c>
      <c r="AC43">
        <f>'Entero-E.coli'!AC43/Species_Level_Aggregate_Counts!AC$8</f>
        <v>0.25746652935118436</v>
      </c>
      <c r="AD43">
        <f>'Entero-E.coli'!AD43/Species_Level_Aggregate_Counts!AD$8</f>
        <v>0.22578184591914569</v>
      </c>
      <c r="AE43">
        <f>'Entero-E.coli'!AE43/Species_Level_Aggregate_Counts!AE$8</f>
        <v>0.1717948717948718</v>
      </c>
      <c r="AF43">
        <f>'Entero-E.coli'!AF43/Species_Level_Aggregate_Counts!AF$8</f>
        <v>0.15395823215152987</v>
      </c>
      <c r="AG43">
        <f>'Entero-E.coli'!AG43/Species_Level_Aggregate_Counts!AG$8</f>
        <v>0.10686359687228497</v>
      </c>
      <c r="AH43">
        <f>'Entero-E.coli'!AH43/Species_Level_Aggregate_Counts!AH$8</f>
        <v>0.26244343891402716</v>
      </c>
      <c r="AI43">
        <f>'Entero-E.coli'!AI43/Species_Level_Aggregate_Counts!AI$8</f>
        <v>0.17704122877930478</v>
      </c>
      <c r="AJ43">
        <f>'Entero-E.coli'!AJ43/Species_Level_Aggregate_Counts!AJ$8</f>
        <v>0.21641791044776118</v>
      </c>
      <c r="AK43">
        <f>'Entero-E.coli'!AK43/Species_Level_Aggregate_Counts!AK$8</f>
        <v>9.8006644518272429E-2</v>
      </c>
      <c r="AL43">
        <f>'Entero-E.coli'!AL43/Species_Level_Aggregate_Counts!AL$8</f>
        <v>0.12007011393514461</v>
      </c>
      <c r="AM43">
        <f>'Entero-E.coli'!AM43/Species_Level_Aggregate_Counts!AM$8</f>
        <v>0.16405307599517491</v>
      </c>
      <c r="AN43">
        <f>'Entero-E.coli'!AN43/Species_Level_Aggregate_Counts!AN$8</f>
        <v>0.17079530638852672</v>
      </c>
      <c r="AO43">
        <f>'Entero-E.coli'!AO43/Species_Level_Aggregate_Counts!AO$8</f>
        <v>0.2146814404432133</v>
      </c>
      <c r="AP43">
        <f>'Entero-E.coli'!AP43/Species_Level_Aggregate_Counts!AP$8</f>
        <v>0.20349563046192259</v>
      </c>
      <c r="AQ43">
        <f>'Entero-E.coli'!AQ43/Species_Level_Aggregate_Counts!AQ$8</f>
        <v>0.13950276243093923</v>
      </c>
      <c r="AR43">
        <f>'Entero-E.coli'!AR43/Species_Level_Aggregate_Counts!AR$8</f>
        <v>0.1377091377091377</v>
      </c>
      <c r="AS43">
        <f>'Entero-E.coli'!AS43/Species_Level_Aggregate_Counts!AS$8</f>
        <v>0.26156941649899396</v>
      </c>
      <c r="AT43">
        <f>'Entero-E.coli'!AT43/Species_Level_Aggregate_Counts!AT$8</f>
        <v>0.24055666003976142</v>
      </c>
      <c r="AU43">
        <f>'Entero-E.coli'!AU43/Species_Level_Aggregate_Counts!AU$8</f>
        <v>9.6816976127320958E-2</v>
      </c>
      <c r="AV43">
        <f>'Entero-E.coli'!AV43/Species_Level_Aggregate_Counts!AV$8</f>
        <v>7.0333157059756748E-2</v>
      </c>
      <c r="AW43">
        <f>'Entero-E.coli'!AW43/Species_Level_Aggregate_Counts!AW$8</f>
        <v>0.26845322049835452</v>
      </c>
      <c r="AX43">
        <f>'Entero-E.coli'!AX43/Species_Level_Aggregate_Counts!AX$8</f>
        <v>0.26611111111111113</v>
      </c>
      <c r="AY43">
        <f>'Entero-E.coli'!AY43/Species_Level_Aggregate_Counts!AY$8</f>
        <v>0.46205896568390525</v>
      </c>
      <c r="AZ43">
        <f>'Entero-E.coli'!AZ43/Species_Level_Aggregate_Counts!AZ$8</f>
        <v>0.43</v>
      </c>
      <c r="BA43">
        <f>'Entero-E.coli'!BA43/Species_Level_Aggregate_Counts!BA$8</f>
        <v>0.16053511705685619</v>
      </c>
      <c r="BB43">
        <f>'Entero-E.coli'!BB43/Species_Level_Aggregate_Counts!BB$8</f>
        <v>0.14050822122571002</v>
      </c>
      <c r="BC43">
        <f>'Entero-E.coli'!BC43/Species_Level_Aggregate_Counts!BC$8</f>
        <v>0.16888888888888889</v>
      </c>
      <c r="BD43">
        <f>'Entero-E.coli'!BD43/Species_Level_Aggregate_Counts!BD$8</f>
        <v>0.12574850299401197</v>
      </c>
      <c r="BE43">
        <f>'Entero-E.coli'!BE43/Species_Level_Aggregate_Counts!BE$8</f>
        <v>0.17521902377972465</v>
      </c>
      <c r="BF43">
        <f>'Entero-E.coli'!BF43/Species_Level_Aggregate_Counts!BF$8</f>
        <v>0.39553429027113235</v>
      </c>
      <c r="BG43">
        <f>'Entero-E.coli'!BG43/Species_Level_Aggregate_Counts!BG$8</f>
        <v>0.13819577735124761</v>
      </c>
      <c r="BH43">
        <f>'Entero-E.coli'!BH43/Species_Level_Aggregate_Counts!BH$8</f>
        <v>0.12538699690402477</v>
      </c>
      <c r="BI43">
        <f>'Entero-E.coli'!BI43/Species_Level_Aggregate_Counts!BI$8</f>
        <v>0.28490028490028491</v>
      </c>
      <c r="BJ43">
        <f>'Entero-E.coli'!BJ43/Species_Level_Aggregate_Counts!BJ$8</f>
        <v>0.22273936170212766</v>
      </c>
      <c r="BK43">
        <f>'Entero-E.coli'!BK43/Species_Level_Aggregate_Counts!BK$8</f>
        <v>7.2007200720072009E-2</v>
      </c>
      <c r="BL43">
        <f>'Entero-E.coli'!BL43/Species_Level_Aggregate_Counts!BL$8</f>
        <v>7.3736536868268435E-2</v>
      </c>
      <c r="BM43">
        <f>'Entero-E.coli'!BM43/Species_Level_Aggregate_Counts!BM$8</f>
        <v>0.37378640776699029</v>
      </c>
      <c r="BN43">
        <f>'Entero-E.coli'!BN43/Species_Level_Aggregate_Counts!BN$8</f>
        <v>0.35643564356435642</v>
      </c>
      <c r="BO43">
        <f>'Entero-E.coli'!BO43/Species_Level_Aggregate_Counts!BO$8</f>
        <v>9.7297297297297303E-2</v>
      </c>
      <c r="BP43">
        <f>'Entero-E.coli'!BP43/Species_Level_Aggregate_Counts!BP$8</f>
        <v>9.8571428571428574E-2</v>
      </c>
      <c r="BQ43">
        <f>'Entero-E.coli'!BQ43/Species_Level_Aggregate_Counts!BQ$8</f>
        <v>5.9254734270006111E-2</v>
      </c>
      <c r="BR43">
        <f>'Entero-E.coli'!BR43/Species_Level_Aggregate_Counts!BR$8</f>
        <v>3.9177277179236046E-2</v>
      </c>
      <c r="BS43">
        <f>'Entero-E.coli'!BS43/Species_Level_Aggregate_Counts!BS$8</f>
        <v>0.11220196353436185</v>
      </c>
      <c r="BT43">
        <f>'Entero-E.coli'!BT43/Species_Level_Aggregate_Counts!BT$8</f>
        <v>9.4378545642083547E-2</v>
      </c>
      <c r="BU43">
        <f>'Entero-E.coli'!BU43/Species_Level_Aggregate_Counts!BU$8</f>
        <v>5.5309734513274339E-2</v>
      </c>
      <c r="BV43">
        <f>'Entero-E.coli'!BV43/Species_Level_Aggregate_Counts!BV$8</f>
        <v>7.8503301540719009E-2</v>
      </c>
      <c r="BW43">
        <f>'Entero-E.coli'!BW43/Species_Level_Aggregate_Counts!BW$8</f>
        <v>6.5810593900481537E-2</v>
      </c>
      <c r="BX43">
        <f>'Entero-E.coli'!BX43/Species_Level_Aggregate_Counts!BX$8</f>
        <v>0.12586206896551724</v>
      </c>
      <c r="BY43">
        <f>'Entero-E.coli'!BY43/Species_Level_Aggregate_Counts!BY$8</f>
        <v>0.11235955056179775</v>
      </c>
      <c r="BZ43">
        <f>'Entero-E.coli'!BZ43/Species_Level_Aggregate_Counts!BZ$8</f>
        <v>0.11181882519462137</v>
      </c>
      <c r="CA43">
        <f>'Entero-E.coli'!CA43/Species_Level_Aggregate_Counts!CA$8</f>
        <v>0.12879581151832462</v>
      </c>
      <c r="CB43">
        <f>'Entero-E.coli'!CB43/Species_Level_Aggregate_Counts!CB$8</f>
        <v>8.6755349913244656E-2</v>
      </c>
      <c r="CC43">
        <f>'Entero-E.coli'!CC43/Species_Level_Aggregate_Counts!CC$8</f>
        <v>0.10047846889952153</v>
      </c>
      <c r="CD43">
        <f>'Entero-E.coli'!CD43/Species_Level_Aggregate_Counts!CD$8</f>
        <v>7.3706591070163002E-2</v>
      </c>
      <c r="CE43">
        <f>'Entero-E.coli'!CE43/Species_Level_Aggregate_Counts!CE$8</f>
        <v>0.18883841661258924</v>
      </c>
      <c r="CF43">
        <f>'Entero-E.coli'!CF43/Species_Level_Aggregate_Counts!CF$8</f>
        <v>0.14693381906496661</v>
      </c>
      <c r="CG43">
        <f>'Entero-E.coli'!CG43/Species_Level_Aggregate_Counts!CG$8</f>
        <v>0.18051733626857458</v>
      </c>
      <c r="CH43">
        <f>'Entero-E.coli'!CH43/Species_Level_Aggregate_Counts!CH$8</f>
        <v>0.15447761194029852</v>
      </c>
      <c r="CI43">
        <f>'Entero-E.coli'!CI43/Species_Level_Aggregate_Counts!CI$8</f>
        <v>0.1620795107033639</v>
      </c>
      <c r="CJ43">
        <f>'Entero-E.coli'!CJ43/Species_Level_Aggregate_Counts!CJ$8</f>
        <v>0.17345794392523364</v>
      </c>
      <c r="CK43">
        <f>'Entero-E.coli'!CK43/Species_Level_Aggregate_Counts!CK$8</f>
        <v>0.125</v>
      </c>
      <c r="CL43">
        <f>'Entero-E.coli'!CL43/Species_Level_Aggregate_Counts!CL$8</f>
        <v>0.14764565043894654</v>
      </c>
      <c r="CM43">
        <f>'Entero-E.coli'!CM43/Species_Level_Aggregate_Counts!CM$8</f>
        <v>0.31392818280739937</v>
      </c>
      <c r="CN43">
        <f>'Entero-E.coli'!CN43/Species_Level_Aggregate_Counts!CN$8</f>
        <v>0.47264337508239945</v>
      </c>
      <c r="CO43">
        <f>'Entero-E.coli'!CO43/Species_Level_Aggregate_Counts!CO$8</f>
        <v>0.54922737306843272</v>
      </c>
      <c r="CP43">
        <f>'Entero-E.coli'!CP43/Species_Level_Aggregate_Counts!CP$8</f>
        <v>0.47334410339256866</v>
      </c>
      <c r="CQ43">
        <f>'Entero-E.coli'!CQ43/Species_Level_Aggregate_Counts!CQ$8</f>
        <v>0.50849673202614376</v>
      </c>
      <c r="CR43">
        <f>'Entero-E.coli'!CR43/Species_Level_Aggregate_Counts!CR$8</f>
        <v>0.47052280311457173</v>
      </c>
    </row>
    <row r="44" spans="1:96" x14ac:dyDescent="0.25">
      <c r="A44" t="str">
        <f>Family_Level_Aggregate_Counts1!A41</f>
        <v>Helicobacteraceae</v>
      </c>
      <c r="B44">
        <f>'Entero-E.coli'!B44/Species_Level_Aggregate_Counts!B$8</f>
        <v>0.12002697235333783</v>
      </c>
      <c r="C44">
        <f>'Entero-E.coli'!C44/Species_Level_Aggregate_Counts!C$8</f>
        <v>0.2701363073110285</v>
      </c>
      <c r="D44">
        <f>'Entero-E.coli'!D44/Species_Level_Aggregate_Counts!D$8</f>
        <v>8.507089241034195E-2</v>
      </c>
      <c r="E44">
        <f>'Entero-E.coli'!E44/Species_Level_Aggregate_Counts!E$8</f>
        <v>0.10480349344978165</v>
      </c>
      <c r="F44">
        <f>'Entero-E.coli'!F44/Species_Level_Aggregate_Counts!F$8</f>
        <v>0.22634508348794063</v>
      </c>
      <c r="G44">
        <f>'Entero-E.coli'!G44/Species_Level_Aggregate_Counts!G$8</f>
        <v>0.45562913907284769</v>
      </c>
      <c r="H44">
        <f>'Entero-E.coli'!H44/Species_Level_Aggregate_Counts!H$8</f>
        <v>7.0642201834862389E-2</v>
      </c>
      <c r="I44">
        <f>'Entero-E.coli'!I44/Species_Level_Aggregate_Counts!I$8</f>
        <v>5.8400718778077267E-2</v>
      </c>
      <c r="J44">
        <f>'Entero-E.coli'!J44/Species_Level_Aggregate_Counts!J$8</f>
        <v>4.6575342465753428E-2</v>
      </c>
      <c r="K44">
        <f>'Entero-E.coli'!K44/Species_Level_Aggregate_Counts!K$8</f>
        <v>6.9482288828337874E-2</v>
      </c>
      <c r="L44">
        <f>'Entero-E.coli'!L44/Species_Level_Aggregate_Counts!L$8</f>
        <v>6.7733990147783252E-2</v>
      </c>
      <c r="M44">
        <f>'Entero-E.coli'!M44/Species_Level_Aggregate_Counts!M$8</f>
        <v>6.2E-2</v>
      </c>
      <c r="N44">
        <f>'Entero-E.coli'!N44/Species_Level_Aggregate_Counts!N$8</f>
        <v>4.6251993620414676E-2</v>
      </c>
      <c r="O44">
        <f>'Entero-E.coli'!O44/Species_Level_Aggregate_Counts!O$8</f>
        <v>0.17276166456494324</v>
      </c>
      <c r="P44">
        <f>'Entero-E.coli'!P44/Species_Level_Aggregate_Counts!P$8</f>
        <v>6.0648801128349791E-2</v>
      </c>
      <c r="Q44">
        <f>'Entero-E.coli'!Q44/Species_Level_Aggregate_Counts!Q$8</f>
        <v>4.238921001926782E-2</v>
      </c>
      <c r="R44">
        <f>'Entero-E.coli'!R44/Species_Level_Aggregate_Counts!R$8</f>
        <v>0.1362781954887218</v>
      </c>
      <c r="S44">
        <f>'Entero-E.coli'!S44/Species_Level_Aggregate_Counts!S$8</f>
        <v>5.5393586005830907E-2</v>
      </c>
      <c r="T44">
        <f>'Entero-E.coli'!T44/Species_Level_Aggregate_Counts!T$8</f>
        <v>0.30787037037037035</v>
      </c>
      <c r="U44">
        <f>'Entero-E.coli'!U44/Species_Level_Aggregate_Counts!U$8</f>
        <v>0.18895705521472392</v>
      </c>
      <c r="V44">
        <f>'Entero-E.coli'!V44/Species_Level_Aggregate_Counts!V$8</f>
        <v>0.3412793007548669</v>
      </c>
      <c r="W44">
        <f>'Entero-E.coli'!W44/Species_Level_Aggregate_Counts!W$8</f>
        <v>0.25925925925925924</v>
      </c>
      <c r="X44">
        <f>'Entero-E.coli'!X44/Species_Level_Aggregate_Counts!X$8</f>
        <v>0.20652945351312987</v>
      </c>
      <c r="Y44">
        <f>'Entero-E.coli'!Y44/Species_Level_Aggregate_Counts!Y$8</f>
        <v>0.31727205337286879</v>
      </c>
      <c r="Z44">
        <f>'Entero-E.coli'!Z44/Species_Level_Aggregate_Counts!Z$8</f>
        <v>0.29560810810810811</v>
      </c>
      <c r="AA44">
        <f>'Entero-E.coli'!AA44/Species_Level_Aggregate_Counts!AA$8</f>
        <v>0.1277258566978193</v>
      </c>
      <c r="AB44">
        <f>'Entero-E.coli'!AB44/Species_Level_Aggregate_Counts!AB$8</f>
        <v>0.11273957158962795</v>
      </c>
      <c r="AC44">
        <f>'Entero-E.coli'!AC44/Species_Level_Aggregate_Counts!AC$8</f>
        <v>0.15242018537590113</v>
      </c>
      <c r="AD44">
        <f>'Entero-E.coli'!AD44/Species_Level_Aggregate_Counts!AD$8</f>
        <v>0.12128146453089245</v>
      </c>
      <c r="AE44">
        <f>'Entero-E.coli'!AE44/Species_Level_Aggregate_Counts!AE$8</f>
        <v>0.11709401709401709</v>
      </c>
      <c r="AF44">
        <f>'Entero-E.coli'!AF44/Species_Level_Aggregate_Counts!AF$8</f>
        <v>0.12141816415735794</v>
      </c>
      <c r="AG44">
        <f>'Entero-E.coli'!AG44/Species_Level_Aggregate_Counts!AG$8</f>
        <v>0.13900955690703737</v>
      </c>
      <c r="AH44">
        <f>'Entero-E.coli'!AH44/Species_Level_Aggregate_Counts!AH$8</f>
        <v>0.19683257918552036</v>
      </c>
      <c r="AI44">
        <f>'Entero-E.coli'!AI44/Species_Level_Aggregate_Counts!AI$8</f>
        <v>0.27890056588520612</v>
      </c>
      <c r="AJ44">
        <f>'Entero-E.coli'!AJ44/Species_Level_Aggregate_Counts!AJ$8</f>
        <v>0.31876332622601278</v>
      </c>
      <c r="AK44">
        <f>'Entero-E.coli'!AK44/Species_Level_Aggregate_Counts!AK$8</f>
        <v>0.53737541528239208</v>
      </c>
      <c r="AL44">
        <f>'Entero-E.coli'!AL44/Species_Level_Aggregate_Counts!AL$8</f>
        <v>0.67397020157756349</v>
      </c>
      <c r="AM44">
        <f>'Entero-E.coli'!AM44/Species_Level_Aggregate_Counts!AM$8</f>
        <v>0.38841978287092882</v>
      </c>
      <c r="AN44">
        <f>'Entero-E.coli'!AN44/Species_Level_Aggregate_Counts!AN$8</f>
        <v>0.2607561929595828</v>
      </c>
      <c r="AO44">
        <f>'Entero-E.coli'!AO44/Species_Level_Aggregate_Counts!AO$8</f>
        <v>0.52077562326869808</v>
      </c>
      <c r="AP44">
        <f>'Entero-E.coli'!AP44/Species_Level_Aggregate_Counts!AP$8</f>
        <v>0.57178526841448185</v>
      </c>
      <c r="AQ44">
        <f>'Entero-E.coli'!AQ44/Species_Level_Aggregate_Counts!AQ$8</f>
        <v>0.1919889502762431</v>
      </c>
      <c r="AR44">
        <f>'Entero-E.coli'!AR44/Species_Level_Aggregate_Counts!AR$8</f>
        <v>0.19047619047619047</v>
      </c>
      <c r="AS44">
        <f>'Entero-E.coli'!AS44/Species_Level_Aggregate_Counts!AS$8</f>
        <v>0.30583501006036218</v>
      </c>
      <c r="AT44">
        <f>'Entero-E.coli'!AT44/Species_Level_Aggregate_Counts!AT$8</f>
        <v>0.34194831013916499</v>
      </c>
      <c r="AU44">
        <f>'Entero-E.coli'!AU44/Species_Level_Aggregate_Counts!AU$8</f>
        <v>0.19496021220159152</v>
      </c>
      <c r="AV44">
        <f>'Entero-E.coli'!AV44/Species_Level_Aggregate_Counts!AV$8</f>
        <v>0.16287678476996298</v>
      </c>
      <c r="AW44">
        <f>'Entero-E.coli'!AW44/Species_Level_Aggregate_Counts!AW$8</f>
        <v>0.16078984485190409</v>
      </c>
      <c r="AX44">
        <f>'Entero-E.coli'!AX44/Species_Level_Aggregate_Counts!AX$8</f>
        <v>0.2911111111111111</v>
      </c>
      <c r="AY44">
        <f>'Entero-E.coli'!AY44/Species_Level_Aggregate_Counts!AY$8</f>
        <v>0.89318511358144026</v>
      </c>
      <c r="AZ44">
        <f>'Entero-E.coli'!AZ44/Species_Level_Aggregate_Counts!AZ$8</f>
        <v>0.64894736842105261</v>
      </c>
      <c r="BA44">
        <f>'Entero-E.coli'!BA44/Species_Level_Aggregate_Counts!BA$8</f>
        <v>1.0060200668896322</v>
      </c>
      <c r="BB44">
        <f>'Entero-E.coli'!BB44/Species_Level_Aggregate_Counts!BB$8</f>
        <v>0.92227204783258598</v>
      </c>
      <c r="BC44">
        <f>'Entero-E.coli'!BC44/Species_Level_Aggregate_Counts!BC$8</f>
        <v>0.16666666666666666</v>
      </c>
      <c r="BD44">
        <f>'Entero-E.coli'!BD44/Species_Level_Aggregate_Counts!BD$8</f>
        <v>0.2465069860279441</v>
      </c>
      <c r="BE44">
        <f>'Entero-E.coli'!BE44/Species_Level_Aggregate_Counts!BE$8</f>
        <v>0.43929912390488113</v>
      </c>
      <c r="BF44">
        <f>'Entero-E.coli'!BF44/Species_Level_Aggregate_Counts!BF$8</f>
        <v>0.80063795853269537</v>
      </c>
      <c r="BG44">
        <f>'Entero-E.coli'!BG44/Species_Level_Aggregate_Counts!BG$8</f>
        <v>0.11516314779270634</v>
      </c>
      <c r="BH44">
        <f>'Entero-E.coli'!BH44/Species_Level_Aggregate_Counts!BH$8</f>
        <v>0.16640866873065016</v>
      </c>
      <c r="BI44">
        <f>'Entero-E.coli'!BI44/Species_Level_Aggregate_Counts!BI$8</f>
        <v>0.20227920227920229</v>
      </c>
      <c r="BJ44">
        <f>'Entero-E.coli'!BJ44/Species_Level_Aggregate_Counts!BJ$8</f>
        <v>0.20744680851063829</v>
      </c>
      <c r="BK44">
        <f>'Entero-E.coli'!BK44/Species_Level_Aggregate_Counts!BK$8</f>
        <v>9.1809180918091815E-2</v>
      </c>
      <c r="BL44">
        <f>'Entero-E.coli'!BL44/Species_Level_Aggregate_Counts!BL$8</f>
        <v>0.1499585749792875</v>
      </c>
      <c r="BM44">
        <f>'Entero-E.coli'!BM44/Species_Level_Aggregate_Counts!BM$8</f>
        <v>0.15145631067961166</v>
      </c>
      <c r="BN44">
        <f>'Entero-E.coli'!BN44/Species_Level_Aggregate_Counts!BN$8</f>
        <v>0.10705445544554455</v>
      </c>
      <c r="BO44">
        <f>'Entero-E.coli'!BO44/Species_Level_Aggregate_Counts!BO$8</f>
        <v>0.13955773955773956</v>
      </c>
      <c r="BP44">
        <f>'Entero-E.coli'!BP44/Species_Level_Aggregate_Counts!BP$8</f>
        <v>0.17571428571428571</v>
      </c>
      <c r="BQ44">
        <f>'Entero-E.coli'!BQ44/Species_Level_Aggregate_Counts!BQ$8</f>
        <v>9.6518020769700674E-2</v>
      </c>
      <c r="BR44">
        <f>'Entero-E.coli'!BR44/Species_Level_Aggregate_Counts!BR$8</f>
        <v>0.10235063663075417</v>
      </c>
      <c r="BS44">
        <f>'Entero-E.coli'!BS44/Species_Level_Aggregate_Counts!BS$8</f>
        <v>8.7657784011220194E-2</v>
      </c>
      <c r="BT44">
        <f>'Entero-E.coli'!BT44/Species_Level_Aggregate_Counts!BT$8</f>
        <v>0.1072717895822589</v>
      </c>
      <c r="BU44">
        <f>'Entero-E.coli'!BU44/Species_Level_Aggregate_Counts!BU$8</f>
        <v>8.628318584070796E-2</v>
      </c>
      <c r="BV44">
        <f>'Entero-E.coli'!BV44/Species_Level_Aggregate_Counts!BV$8</f>
        <v>0.10491562729273661</v>
      </c>
      <c r="BW44">
        <f>'Entero-E.coli'!BW44/Species_Level_Aggregate_Counts!BW$8</f>
        <v>6.0192616372391657E-2</v>
      </c>
      <c r="BX44">
        <f>'Entero-E.coli'!BX44/Species_Level_Aggregate_Counts!BX$8</f>
        <v>8.7931034482758616E-2</v>
      </c>
      <c r="BY44">
        <f>'Entero-E.coli'!BY44/Species_Level_Aggregate_Counts!BY$8</f>
        <v>4.290091930541369E-2</v>
      </c>
      <c r="BZ44">
        <f>'Entero-E.coli'!BZ44/Species_Level_Aggregate_Counts!BZ$8</f>
        <v>4.2462845010615709E-2</v>
      </c>
      <c r="CA44">
        <f>'Entero-E.coli'!CA44/Species_Level_Aggregate_Counts!CA$8</f>
        <v>3.5602094240837698E-2</v>
      </c>
      <c r="CB44">
        <f>'Entero-E.coli'!CB44/Species_Level_Aggregate_Counts!CB$8</f>
        <v>4.6269519953730479E-2</v>
      </c>
      <c r="CC44">
        <f>'Entero-E.coli'!CC44/Species_Level_Aggregate_Counts!CC$8</f>
        <v>3.8277511961722487E-2</v>
      </c>
      <c r="CD44">
        <f>'Entero-E.coli'!CD44/Species_Level_Aggregate_Counts!CD$8</f>
        <v>3.6853295535081501E-2</v>
      </c>
      <c r="CE44">
        <f>'Entero-E.coli'!CE44/Species_Level_Aggregate_Counts!CE$8</f>
        <v>3.1148604802076575E-2</v>
      </c>
      <c r="CF44">
        <f>'Entero-E.coli'!CF44/Species_Level_Aggregate_Counts!CF$8</f>
        <v>2.9143897996357013E-2</v>
      </c>
      <c r="CG44">
        <f>'Entero-E.coli'!CG44/Species_Level_Aggregate_Counts!CG$8</f>
        <v>3.1370390753990091E-2</v>
      </c>
      <c r="CH44">
        <f>'Entero-E.coli'!CH44/Species_Level_Aggregate_Counts!CH$8</f>
        <v>8.9552238805970154E-3</v>
      </c>
      <c r="CI44">
        <f>'Entero-E.coli'!CI44/Species_Level_Aggregate_Counts!CI$8</f>
        <v>1.9495412844036698E-2</v>
      </c>
      <c r="CJ44">
        <f>'Entero-E.coli'!CJ44/Species_Level_Aggregate_Counts!CJ$8</f>
        <v>2.691588785046729E-2</v>
      </c>
      <c r="CK44">
        <f>'Entero-E.coli'!CK44/Species_Level_Aggregate_Counts!CK$8</f>
        <v>2.5833333333333333E-2</v>
      </c>
      <c r="CL44">
        <f>'Entero-E.coli'!CL44/Species_Level_Aggregate_Counts!CL$8</f>
        <v>2.5538707102952914E-2</v>
      </c>
      <c r="CM44">
        <f>'Entero-E.coli'!CM44/Species_Level_Aggregate_Counts!CM$8</f>
        <v>2.9379760609357999E-2</v>
      </c>
      <c r="CN44">
        <f>'Entero-E.coli'!CN44/Species_Level_Aggregate_Counts!CN$8</f>
        <v>3.4278180619644036E-2</v>
      </c>
      <c r="CO44">
        <f>'Entero-E.coli'!CO44/Species_Level_Aggregate_Counts!CO$8</f>
        <v>2.7373068432671083E-2</v>
      </c>
      <c r="CP44">
        <f>'Entero-E.coli'!CP44/Species_Level_Aggregate_Counts!CP$8</f>
        <v>1.5347334410339256E-2</v>
      </c>
      <c r="CQ44">
        <f>'Entero-E.coli'!CQ44/Species_Level_Aggregate_Counts!CQ$8</f>
        <v>1.7647058823529412E-2</v>
      </c>
      <c r="CR44">
        <f>'Entero-E.coli'!CR44/Species_Level_Aggregate_Counts!CR$8</f>
        <v>2.3359288097886542E-2</v>
      </c>
    </row>
    <row r="45" spans="1:96" x14ac:dyDescent="0.25">
      <c r="A45" t="str">
        <f>Family_Level_Aggregate_Counts1!A42</f>
        <v>Dethiosulfovibrionaceae</v>
      </c>
      <c r="B45">
        <f>'Entero-E.coli'!B45/Species_Level_Aggregate_Counts!B$8</f>
        <v>0.11395819285232636</v>
      </c>
      <c r="C45">
        <f>'Entero-E.coli'!C45/Species_Level_Aggregate_Counts!C$8</f>
        <v>0.28624535315985128</v>
      </c>
      <c r="D45">
        <f>'Entero-E.coli'!D45/Species_Level_Aggregate_Counts!D$8</f>
        <v>0.17931609674728941</v>
      </c>
      <c r="E45">
        <f>'Entero-E.coli'!E45/Species_Level_Aggregate_Counts!E$8</f>
        <v>0.19301310043668121</v>
      </c>
      <c r="F45">
        <f>'Entero-E.coli'!F45/Species_Level_Aggregate_Counts!F$8</f>
        <v>9.4619666048237475E-2</v>
      </c>
      <c r="G45">
        <f>'Entero-E.coli'!G45/Species_Level_Aggregate_Counts!G$8</f>
        <v>0.26887417218543047</v>
      </c>
      <c r="H45">
        <f>'Entero-E.coli'!H45/Species_Level_Aggregate_Counts!H$8</f>
        <v>0.18440366972477065</v>
      </c>
      <c r="I45">
        <f>'Entero-E.coli'!I45/Species_Level_Aggregate_Counts!I$8</f>
        <v>0.16621743036837378</v>
      </c>
      <c r="J45">
        <f>'Entero-E.coli'!J45/Species_Level_Aggregate_Counts!J$8</f>
        <v>0.13515981735159818</v>
      </c>
      <c r="K45">
        <f>'Entero-E.coli'!K45/Species_Level_Aggregate_Counts!K$8</f>
        <v>0.11580381471389646</v>
      </c>
      <c r="L45">
        <f>'Entero-E.coli'!L45/Species_Level_Aggregate_Counts!L$8</f>
        <v>0.1354679802955665</v>
      </c>
      <c r="M45">
        <f>'Entero-E.coli'!M45/Species_Level_Aggregate_Counts!M$8</f>
        <v>9.0666666666666673E-2</v>
      </c>
      <c r="N45">
        <f>'Entero-E.coli'!N45/Species_Level_Aggregate_Counts!N$8</f>
        <v>0.15789473684210525</v>
      </c>
      <c r="O45">
        <f>'Entero-E.coli'!O45/Species_Level_Aggregate_Counts!O$8</f>
        <v>0.13745271122320302</v>
      </c>
      <c r="P45">
        <f>'Entero-E.coli'!P45/Species_Level_Aggregate_Counts!P$8</f>
        <v>0.1227080394922426</v>
      </c>
      <c r="Q45">
        <f>'Entero-E.coli'!Q45/Species_Level_Aggregate_Counts!Q$8</f>
        <v>5.2023121387283239E-2</v>
      </c>
      <c r="R45">
        <f>'Entero-E.coli'!R45/Species_Level_Aggregate_Counts!R$8</f>
        <v>0.1174812030075188</v>
      </c>
      <c r="S45">
        <f>'Entero-E.coli'!S45/Species_Level_Aggregate_Counts!S$8</f>
        <v>0.13216715257531583</v>
      </c>
      <c r="T45">
        <f>'Entero-E.coli'!T45/Species_Level_Aggregate_Counts!T$8</f>
        <v>0.34837962962962965</v>
      </c>
      <c r="U45">
        <f>'Entero-E.coli'!U45/Species_Level_Aggregate_Counts!U$8</f>
        <v>0.29815950920245399</v>
      </c>
      <c r="V45">
        <f>'Entero-E.coli'!V45/Species_Level_Aggregate_Counts!V$8</f>
        <v>0.1835518474374255</v>
      </c>
      <c r="W45">
        <f>'Entero-E.coli'!W45/Species_Level_Aggregate_Counts!W$8</f>
        <v>0.25432098765432098</v>
      </c>
      <c r="X45">
        <f>'Entero-E.coli'!X45/Species_Level_Aggregate_Counts!X$8</f>
        <v>0.24130589070262598</v>
      </c>
      <c r="Y45">
        <f>'Entero-E.coli'!Y45/Species_Level_Aggregate_Counts!Y$8</f>
        <v>0.25277983691623424</v>
      </c>
      <c r="Z45">
        <f>'Entero-E.coli'!Z45/Species_Level_Aggregate_Counts!Z$8</f>
        <v>0.15962837837837837</v>
      </c>
      <c r="AA45">
        <f>'Entero-E.coli'!AA45/Species_Level_Aggregate_Counts!AA$8</f>
        <v>0.14745586708203531</v>
      </c>
      <c r="AB45">
        <f>'Entero-E.coli'!AB45/Species_Level_Aggregate_Counts!AB$8</f>
        <v>0.17136414881623449</v>
      </c>
      <c r="AC45">
        <f>'Entero-E.coli'!AC45/Species_Level_Aggregate_Counts!AC$8</f>
        <v>0.13594232749742532</v>
      </c>
      <c r="AD45">
        <f>'Entero-E.coli'!AD45/Species_Level_Aggregate_Counts!AD$8</f>
        <v>9.5347063310450036E-2</v>
      </c>
      <c r="AE45">
        <f>'Entero-E.coli'!AE45/Species_Level_Aggregate_Counts!AE$8</f>
        <v>0.11538461538461539</v>
      </c>
      <c r="AF45">
        <f>'Entero-E.coli'!AF45/Species_Level_Aggregate_Counts!AF$8</f>
        <v>6.5565808644973286E-2</v>
      </c>
      <c r="AG45">
        <f>'Entero-E.coli'!AG45/Species_Level_Aggregate_Counts!AG$8</f>
        <v>0.10773240660295395</v>
      </c>
      <c r="AH45">
        <f>'Entero-E.coli'!AH45/Species_Level_Aggregate_Counts!AH$8</f>
        <v>9.2760180995475117E-2</v>
      </c>
      <c r="AI45">
        <f>'Entero-E.coli'!AI45/Species_Level_Aggregate_Counts!AI$8</f>
        <v>0.35893290218270008</v>
      </c>
      <c r="AJ45">
        <f>'Entero-E.coli'!AJ45/Species_Level_Aggregate_Counts!AJ$8</f>
        <v>0.31769722814498935</v>
      </c>
      <c r="AK45">
        <f>'Entero-E.coli'!AK45/Species_Level_Aggregate_Counts!AK$8</f>
        <v>0.21760797342192692</v>
      </c>
      <c r="AL45">
        <f>'Entero-E.coli'!AL45/Species_Level_Aggregate_Counts!AL$8</f>
        <v>0.25942156003505695</v>
      </c>
      <c r="AM45">
        <f>'Entero-E.coli'!AM45/Species_Level_Aggregate_Counts!AM$8</f>
        <v>0.40168878166465621</v>
      </c>
      <c r="AN45">
        <f>'Entero-E.coli'!AN45/Species_Level_Aggregate_Counts!AN$8</f>
        <v>0.26466753585397651</v>
      </c>
      <c r="AO45">
        <f>'Entero-E.coli'!AO45/Species_Level_Aggregate_Counts!AO$8</f>
        <v>0.2610803324099723</v>
      </c>
      <c r="AP45">
        <f>'Entero-E.coli'!AP45/Species_Level_Aggregate_Counts!AP$8</f>
        <v>0.23345817727840198</v>
      </c>
      <c r="AQ45">
        <f>'Entero-E.coli'!AQ45/Species_Level_Aggregate_Counts!AQ$8</f>
        <v>0.20580110497237569</v>
      </c>
      <c r="AR45">
        <f>'Entero-E.coli'!AR45/Species_Level_Aggregate_Counts!AR$8</f>
        <v>0.23423423423423423</v>
      </c>
      <c r="AS45">
        <f>'Entero-E.coli'!AS45/Species_Level_Aggregate_Counts!AS$8</f>
        <v>0.15291750503018109</v>
      </c>
      <c r="AT45">
        <f>'Entero-E.coli'!AT45/Species_Level_Aggregate_Counts!AT$8</f>
        <v>0.16998011928429424</v>
      </c>
      <c r="AU45">
        <f>'Entero-E.coli'!AU45/Species_Level_Aggregate_Counts!AU$8</f>
        <v>0.16445623342175067</v>
      </c>
      <c r="AV45">
        <f>'Entero-E.coli'!AV45/Species_Level_Aggregate_Counts!AV$8</f>
        <v>0.10523532522474881</v>
      </c>
      <c r="AW45">
        <f>'Entero-E.coli'!AW45/Species_Level_Aggregate_Counts!AW$8</f>
        <v>0.11800658204043253</v>
      </c>
      <c r="AX45">
        <f>'Entero-E.coli'!AX45/Species_Level_Aggregate_Counts!AX$8</f>
        <v>0.12277777777777778</v>
      </c>
      <c r="AY45">
        <f>'Entero-E.coli'!AY45/Species_Level_Aggregate_Counts!AY$8</f>
        <v>0.27984533591106814</v>
      </c>
      <c r="AZ45">
        <f>'Entero-E.coli'!AZ45/Species_Level_Aggregate_Counts!AZ$8</f>
        <v>0.27684210526315789</v>
      </c>
      <c r="BA45">
        <f>'Entero-E.coli'!BA45/Species_Level_Aggregate_Counts!BA$8</f>
        <v>0.21605351170568562</v>
      </c>
      <c r="BB45">
        <f>'Entero-E.coli'!BB45/Species_Level_Aggregate_Counts!BB$8</f>
        <v>0.17638266068759342</v>
      </c>
      <c r="BC45">
        <f>'Entero-E.coli'!BC45/Species_Level_Aggregate_Counts!BC$8</f>
        <v>0.20555555555555555</v>
      </c>
      <c r="BD45">
        <f>'Entero-E.coli'!BD45/Species_Level_Aggregate_Counts!BD$8</f>
        <v>0.19461077844311378</v>
      </c>
      <c r="BE45">
        <f>'Entero-E.coli'!BE45/Species_Level_Aggregate_Counts!BE$8</f>
        <v>0.16520650813516896</v>
      </c>
      <c r="BF45">
        <f>'Entero-E.coli'!BF45/Species_Level_Aggregate_Counts!BF$8</f>
        <v>0.33971291866028708</v>
      </c>
      <c r="BG45">
        <f>'Entero-E.coli'!BG45/Species_Level_Aggregate_Counts!BG$8</f>
        <v>0.18426103646833014</v>
      </c>
      <c r="BH45">
        <f>'Entero-E.coli'!BH45/Species_Level_Aggregate_Counts!BH$8</f>
        <v>0.16873065015479877</v>
      </c>
      <c r="BI45">
        <f>'Entero-E.coli'!BI45/Species_Level_Aggregate_Counts!BI$8</f>
        <v>0.20024420024420025</v>
      </c>
      <c r="BJ45">
        <f>'Entero-E.coli'!BJ45/Species_Level_Aggregate_Counts!BJ$8</f>
        <v>0.18085106382978725</v>
      </c>
      <c r="BK45">
        <f>'Entero-E.coli'!BK45/Species_Level_Aggregate_Counts!BK$8</f>
        <v>0.11881188118811881</v>
      </c>
      <c r="BL45">
        <f>'Entero-E.coli'!BL45/Species_Level_Aggregate_Counts!BL$8</f>
        <v>0.11764705882352941</v>
      </c>
      <c r="BM45">
        <f>'Entero-E.coli'!BM45/Species_Level_Aggregate_Counts!BM$8</f>
        <v>0.18155339805825244</v>
      </c>
      <c r="BN45">
        <f>'Entero-E.coli'!BN45/Species_Level_Aggregate_Counts!BN$8</f>
        <v>0.1280940594059406</v>
      </c>
      <c r="BO45">
        <f>'Entero-E.coli'!BO45/Species_Level_Aggregate_Counts!BO$8</f>
        <v>0.22457002457002456</v>
      </c>
      <c r="BP45">
        <f>'Entero-E.coli'!BP45/Species_Level_Aggregate_Counts!BP$8</f>
        <v>0.15</v>
      </c>
      <c r="BQ45">
        <f>'Entero-E.coli'!BQ45/Species_Level_Aggregate_Counts!BQ$8</f>
        <v>0.17043372021991449</v>
      </c>
      <c r="BR45">
        <f>'Entero-E.coli'!BR45/Species_Level_Aggregate_Counts!BR$8</f>
        <v>0.14103819784524976</v>
      </c>
      <c r="BS45">
        <f>'Entero-E.coli'!BS45/Species_Level_Aggregate_Counts!BS$8</f>
        <v>0.15217391304347827</v>
      </c>
      <c r="BT45">
        <f>'Entero-E.coli'!BT45/Species_Level_Aggregate_Counts!BT$8</f>
        <v>0.11397627643115008</v>
      </c>
      <c r="BU45">
        <f>'Entero-E.coli'!BU45/Species_Level_Aggregate_Counts!BU$8</f>
        <v>0.13274336283185842</v>
      </c>
      <c r="BV45">
        <f>'Entero-E.coli'!BV45/Species_Level_Aggregate_Counts!BV$8</f>
        <v>0.1276595744680851</v>
      </c>
      <c r="BW45">
        <f>'Entero-E.coli'!BW45/Species_Level_Aggregate_Counts!BW$8</f>
        <v>0.2247191011235955</v>
      </c>
      <c r="BX45">
        <f>'Entero-E.coli'!BX45/Species_Level_Aggregate_Counts!BX$8</f>
        <v>0.2</v>
      </c>
      <c r="BY45">
        <f>'Entero-E.coli'!BY45/Species_Level_Aggregate_Counts!BY$8</f>
        <v>0.10674157303370786</v>
      </c>
      <c r="BZ45">
        <f>'Entero-E.coli'!BZ45/Species_Level_Aggregate_Counts!BZ$8</f>
        <v>0.11181882519462137</v>
      </c>
      <c r="CA45">
        <f>'Entero-E.coli'!CA45/Species_Level_Aggregate_Counts!CA$8</f>
        <v>0.17068062827225131</v>
      </c>
      <c r="CB45">
        <f>'Entero-E.coli'!CB45/Species_Level_Aggregate_Counts!CB$8</f>
        <v>0.12377096587622903</v>
      </c>
      <c r="CC45">
        <f>'Entero-E.coli'!CC45/Species_Level_Aggregate_Counts!CC$8</f>
        <v>0.13260423786739575</v>
      </c>
      <c r="CD45">
        <f>'Entero-E.coli'!CD45/Species_Level_Aggregate_Counts!CD$8</f>
        <v>0.13819985825655565</v>
      </c>
      <c r="CE45">
        <f>'Entero-E.coli'!CE45/Species_Level_Aggregate_Counts!CE$8</f>
        <v>0.12978585334198572</v>
      </c>
      <c r="CF45">
        <f>'Entero-E.coli'!CF45/Species_Level_Aggregate_Counts!CF$8</f>
        <v>0.11414693381906496</v>
      </c>
      <c r="CG45">
        <f>'Entero-E.coli'!CG45/Species_Level_Aggregate_Counts!CG$8</f>
        <v>0.10291689598238855</v>
      </c>
      <c r="CH45">
        <f>'Entero-E.coli'!CH45/Species_Level_Aggregate_Counts!CH$8</f>
        <v>8.8059701492537307E-2</v>
      </c>
      <c r="CI45">
        <f>'Entero-E.coli'!CI45/Species_Level_Aggregate_Counts!CI$8</f>
        <v>9.1743119266055051E-2</v>
      </c>
      <c r="CJ45">
        <f>'Entero-E.coli'!CJ45/Species_Level_Aggregate_Counts!CJ$8</f>
        <v>8.8971962616822428E-2</v>
      </c>
      <c r="CK45">
        <f>'Entero-E.coli'!CK45/Species_Level_Aggregate_Counts!CK$8</f>
        <v>8.8333333333333333E-2</v>
      </c>
      <c r="CL45">
        <f>'Entero-E.coli'!CL45/Species_Level_Aggregate_Counts!CL$8</f>
        <v>0.10853950518754989</v>
      </c>
      <c r="CM45">
        <f>'Entero-E.coli'!CM45/Species_Level_Aggregate_Counts!CM$8</f>
        <v>0.10772578890097932</v>
      </c>
      <c r="CN45">
        <f>'Entero-E.coli'!CN45/Species_Level_Aggregate_Counts!CN$8</f>
        <v>0.11140408701384311</v>
      </c>
      <c r="CO45">
        <f>'Entero-E.coli'!CO45/Species_Level_Aggregate_Counts!CO$8</f>
        <v>0.10949227373068433</v>
      </c>
      <c r="CP45">
        <f>'Entero-E.coli'!CP45/Species_Level_Aggregate_Counts!CP$8</f>
        <v>9.4507269789983847E-2</v>
      </c>
      <c r="CQ45">
        <f>'Entero-E.coli'!CQ45/Species_Level_Aggregate_Counts!CQ$8</f>
        <v>8.3006535947712415E-2</v>
      </c>
      <c r="CR45">
        <f>'Entero-E.coli'!CR45/Species_Level_Aggregate_Counts!CR$8</f>
        <v>5.4505005561735265E-2</v>
      </c>
    </row>
    <row r="46" spans="1:96" x14ac:dyDescent="0.25">
      <c r="A46" t="str">
        <f>Family_Level_Aggregate_Counts1!A43</f>
        <v>Mycoplasmataceae</v>
      </c>
      <c r="B46">
        <f>'Entero-E.coli'!B46/Species_Level_Aggregate_Counts!B$8</f>
        <v>4.652730950775455E-2</v>
      </c>
      <c r="C46">
        <f>'Entero-E.coli'!C46/Species_Level_Aggregate_Counts!C$8</f>
        <v>0.19578686493184635</v>
      </c>
      <c r="D46">
        <f>'Entero-E.coli'!D46/Species_Level_Aggregate_Counts!D$8</f>
        <v>8.5904920767306089E-2</v>
      </c>
      <c r="E46">
        <f>'Entero-E.coli'!E46/Species_Level_Aggregate_Counts!E$8</f>
        <v>0.22270742358078602</v>
      </c>
      <c r="F46">
        <f>'Entero-E.coli'!F46/Species_Level_Aggregate_Counts!F$8</f>
        <v>0.17439703153988867</v>
      </c>
      <c r="G46">
        <f>'Entero-E.coli'!G46/Species_Level_Aggregate_Counts!G$8</f>
        <v>0.29271523178807946</v>
      </c>
      <c r="H46">
        <f>'Entero-E.coli'!H46/Species_Level_Aggregate_Counts!H$8</f>
        <v>6.0550458715596334E-2</v>
      </c>
      <c r="I46">
        <f>'Entero-E.coli'!I46/Species_Level_Aggregate_Counts!I$8</f>
        <v>0.10152740341419586</v>
      </c>
      <c r="J46">
        <f>'Entero-E.coli'!J46/Species_Level_Aggregate_Counts!J$8</f>
        <v>9.0410958904109592E-2</v>
      </c>
      <c r="K46">
        <f>'Entero-E.coli'!K46/Species_Level_Aggregate_Counts!K$8</f>
        <v>0.14032697547683923</v>
      </c>
      <c r="L46">
        <f>'Entero-E.coli'!L46/Species_Level_Aggregate_Counts!L$8</f>
        <v>8.3743842364532015E-2</v>
      </c>
      <c r="M46">
        <f>'Entero-E.coli'!M46/Species_Level_Aggregate_Counts!M$8</f>
        <v>0.10933333333333334</v>
      </c>
      <c r="N46">
        <f>'Entero-E.coli'!N46/Species_Level_Aggregate_Counts!N$8</f>
        <v>0.13397129186602871</v>
      </c>
      <c r="O46">
        <f>'Entero-E.coli'!O46/Species_Level_Aggregate_Counts!O$8</f>
        <v>0.24211853720050441</v>
      </c>
      <c r="P46">
        <f>'Entero-E.coli'!P46/Species_Level_Aggregate_Counts!P$8</f>
        <v>0.15937940761636107</v>
      </c>
      <c r="Q46">
        <f>'Entero-E.coli'!Q46/Species_Level_Aggregate_Counts!Q$8</f>
        <v>7.1290944123314062E-2</v>
      </c>
      <c r="R46">
        <f>'Entero-E.coli'!R46/Species_Level_Aggregate_Counts!R$8</f>
        <v>0.20958646616541354</v>
      </c>
      <c r="S46">
        <f>'Entero-E.coli'!S46/Species_Level_Aggregate_Counts!S$8</f>
        <v>9.7181729834791064E-2</v>
      </c>
      <c r="T46">
        <f>'Entero-E.coli'!T46/Species_Level_Aggregate_Counts!T$8</f>
        <v>6.7129629629629636E-2</v>
      </c>
      <c r="U46">
        <f>'Entero-E.coli'!U46/Species_Level_Aggregate_Counts!U$8</f>
        <v>0.11288343558282209</v>
      </c>
      <c r="V46">
        <f>'Entero-E.coli'!V46/Species_Level_Aggregate_Counts!V$8</f>
        <v>8.3829956297179181E-2</v>
      </c>
      <c r="W46">
        <f>'Entero-E.coli'!W46/Species_Level_Aggregate_Counts!W$8</f>
        <v>0.24197530864197531</v>
      </c>
      <c r="X46">
        <f>'Entero-E.coli'!X46/Species_Level_Aggregate_Counts!X$8</f>
        <v>9.5812633073101491E-2</v>
      </c>
      <c r="Y46">
        <f>'Entero-E.coli'!Y46/Species_Level_Aggregate_Counts!Y$8</f>
        <v>0.20088954781319496</v>
      </c>
      <c r="Z46">
        <f>'Entero-E.coli'!Z46/Species_Level_Aggregate_Counts!Z$8</f>
        <v>0.12162162162162163</v>
      </c>
      <c r="AA46">
        <f>'Entero-E.coli'!AA46/Species_Level_Aggregate_Counts!AA$8</f>
        <v>0.11941848390446522</v>
      </c>
      <c r="AB46">
        <f>'Entero-E.coli'!AB46/Species_Level_Aggregate_Counts!AB$8</f>
        <v>7.2153325817361891E-2</v>
      </c>
      <c r="AC46">
        <f>'Entero-E.coli'!AC46/Species_Level_Aggregate_Counts!AC$8</f>
        <v>9.577754891864057E-2</v>
      </c>
      <c r="AD46">
        <f>'Entero-E.coli'!AD46/Species_Level_Aggregate_Counts!AD$8</f>
        <v>0.11441647597254005</v>
      </c>
      <c r="AE46">
        <f>'Entero-E.coli'!AE46/Species_Level_Aggregate_Counts!AE$8</f>
        <v>0.14017094017094017</v>
      </c>
      <c r="AF46">
        <f>'Entero-E.coli'!AF46/Species_Level_Aggregate_Counts!AF$8</f>
        <v>0.16124332200097136</v>
      </c>
      <c r="AG46">
        <f>'Entero-E.coli'!AG46/Species_Level_Aggregate_Counts!AG$8</f>
        <v>0.14422241529105126</v>
      </c>
      <c r="AH46">
        <f>'Entero-E.coli'!AH46/Species_Level_Aggregate_Counts!AH$8</f>
        <v>0.10294117647058823</v>
      </c>
      <c r="AI46">
        <f>'Entero-E.coli'!AI46/Species_Level_Aggregate_Counts!AI$8</f>
        <v>2.7485852869846401E-2</v>
      </c>
      <c r="AJ46">
        <f>'Entero-E.coli'!AJ46/Species_Level_Aggregate_Counts!AJ$8</f>
        <v>3.0916844349680169E-2</v>
      </c>
      <c r="AK46">
        <f>'Entero-E.coli'!AK46/Species_Level_Aggregate_Counts!AK$8</f>
        <v>5.7308970099667775E-2</v>
      </c>
      <c r="AL46">
        <f>'Entero-E.coli'!AL46/Species_Level_Aggregate_Counts!AL$8</f>
        <v>6.4855390008764238E-2</v>
      </c>
      <c r="AM46">
        <f>'Entero-E.coli'!AM46/Species_Level_Aggregate_Counts!AM$8</f>
        <v>0.17852834740651388</v>
      </c>
      <c r="AN46">
        <f>'Entero-E.coli'!AN46/Species_Level_Aggregate_Counts!AN$8</f>
        <v>8.0182529335071709E-2</v>
      </c>
      <c r="AO46">
        <f>'Entero-E.coli'!AO46/Species_Level_Aggregate_Counts!AO$8</f>
        <v>0.17867036011080331</v>
      </c>
      <c r="AP46">
        <f>'Entero-E.coli'!AP46/Species_Level_Aggregate_Counts!AP$8</f>
        <v>0.14856429463171036</v>
      </c>
      <c r="AQ46">
        <f>'Entero-E.coli'!AQ46/Species_Level_Aggregate_Counts!AQ$8</f>
        <v>4.2817679558011051E-2</v>
      </c>
      <c r="AR46">
        <f>'Entero-E.coli'!AR46/Species_Level_Aggregate_Counts!AR$8</f>
        <v>4.7619047619047616E-2</v>
      </c>
      <c r="AS46">
        <f>'Entero-E.coli'!AS46/Species_Level_Aggregate_Counts!AS$8</f>
        <v>9.6579476861166996E-2</v>
      </c>
      <c r="AT46">
        <f>'Entero-E.coli'!AT46/Species_Level_Aggregate_Counts!AT$8</f>
        <v>0.12226640159045726</v>
      </c>
      <c r="AU46">
        <f>'Entero-E.coli'!AU46/Species_Level_Aggregate_Counts!AU$8</f>
        <v>4.2440318302387266E-2</v>
      </c>
      <c r="AV46">
        <f>'Entero-E.coli'!AV46/Species_Level_Aggregate_Counts!AV$8</f>
        <v>4.5478582760444211E-2</v>
      </c>
      <c r="AW46">
        <f>'Entero-E.coli'!AW46/Species_Level_Aggregate_Counts!AW$8</f>
        <v>0.17865538316878232</v>
      </c>
      <c r="AX46">
        <f>'Entero-E.coli'!AX46/Species_Level_Aggregate_Counts!AX$8</f>
        <v>0.14777777777777779</v>
      </c>
      <c r="AY46">
        <f>'Entero-E.coli'!AY46/Species_Level_Aggregate_Counts!AY$8</f>
        <v>8.6515224746254227E-2</v>
      </c>
      <c r="AZ46">
        <f>'Entero-E.coli'!AZ46/Species_Level_Aggregate_Counts!AZ$8</f>
        <v>5.4210526315789473E-2</v>
      </c>
      <c r="BA46">
        <f>'Entero-E.coli'!BA46/Species_Level_Aggregate_Counts!BA$8</f>
        <v>0.10234113712374582</v>
      </c>
      <c r="BB46">
        <f>'Entero-E.coli'!BB46/Species_Level_Aggregate_Counts!BB$8</f>
        <v>0.12406576980568013</v>
      </c>
      <c r="BC46">
        <f>'Entero-E.coli'!BC46/Species_Level_Aggregate_Counts!BC$8</f>
        <v>5.7777777777777775E-2</v>
      </c>
      <c r="BD46">
        <f>'Entero-E.coli'!BD46/Species_Level_Aggregate_Counts!BD$8</f>
        <v>5.4890219560878244E-2</v>
      </c>
      <c r="BE46">
        <f>'Entero-E.coli'!BE46/Species_Level_Aggregate_Counts!BE$8</f>
        <v>0.20650813516896119</v>
      </c>
      <c r="BF46">
        <f>'Entero-E.coli'!BF46/Species_Level_Aggregate_Counts!BF$8</f>
        <v>0.46092503987240829</v>
      </c>
      <c r="BG46">
        <f>'Entero-E.coli'!BG46/Species_Level_Aggregate_Counts!BG$8</f>
        <v>5.0863723608445301E-2</v>
      </c>
      <c r="BH46">
        <f>'Entero-E.coli'!BH46/Species_Level_Aggregate_Counts!BH$8</f>
        <v>5.5727554179566562E-2</v>
      </c>
      <c r="BI46">
        <f>'Entero-E.coli'!BI46/Species_Level_Aggregate_Counts!BI$8</f>
        <v>0.14774114774114774</v>
      </c>
      <c r="BJ46">
        <f>'Entero-E.coli'!BJ46/Species_Level_Aggregate_Counts!BJ$8</f>
        <v>0.13763297872340424</v>
      </c>
      <c r="BK46">
        <f>'Entero-E.coli'!BK46/Species_Level_Aggregate_Counts!BK$8</f>
        <v>6.2556255625562551E-2</v>
      </c>
      <c r="BL46">
        <f>'Entero-E.coli'!BL46/Species_Level_Aggregate_Counts!BL$8</f>
        <v>5.7995028997514499E-2</v>
      </c>
      <c r="BM46">
        <f>'Entero-E.coli'!BM46/Species_Level_Aggregate_Counts!BM$8</f>
        <v>0.20776699029126214</v>
      </c>
      <c r="BN46">
        <f>'Entero-E.coli'!BN46/Species_Level_Aggregate_Counts!BN$8</f>
        <v>0.13366336633663367</v>
      </c>
      <c r="BO46">
        <f>'Entero-E.coli'!BO46/Species_Level_Aggregate_Counts!BO$8</f>
        <v>8.1572481572481578E-2</v>
      </c>
      <c r="BP46">
        <f>'Entero-E.coli'!BP46/Species_Level_Aggregate_Counts!BP$8</f>
        <v>9.571428571428571E-2</v>
      </c>
      <c r="BQ46">
        <f>'Entero-E.coli'!BQ46/Species_Level_Aggregate_Counts!BQ$8</f>
        <v>4.3982895540623089E-2</v>
      </c>
      <c r="BR46">
        <f>'Entero-E.coli'!BR46/Species_Level_Aggregate_Counts!BR$8</f>
        <v>4.0156709108716944E-2</v>
      </c>
      <c r="BS46">
        <f>'Entero-E.coli'!BS46/Species_Level_Aggregate_Counts!BS$8</f>
        <v>7.7840112201963532E-2</v>
      </c>
      <c r="BT46">
        <f>'Entero-E.coli'!BT46/Species_Level_Aggregate_Counts!BT$8</f>
        <v>5.1057246003094379E-2</v>
      </c>
      <c r="BU46">
        <f>'Entero-E.coli'!BU46/Species_Level_Aggregate_Counts!BU$8</f>
        <v>9.0707964601769914E-2</v>
      </c>
      <c r="BV46">
        <f>'Entero-E.coli'!BV46/Species_Level_Aggregate_Counts!BV$8</f>
        <v>8.950843727072634E-2</v>
      </c>
      <c r="BW46">
        <f>'Entero-E.coli'!BW46/Species_Level_Aggregate_Counts!BW$8</f>
        <v>0.21829855537720708</v>
      </c>
      <c r="BX46">
        <f>'Entero-E.coli'!BX46/Species_Level_Aggregate_Counts!BX$8</f>
        <v>0.29396551724137931</v>
      </c>
      <c r="BY46">
        <f>'Entero-E.coli'!BY46/Species_Level_Aggregate_Counts!BY$8</f>
        <v>0.29673135852911131</v>
      </c>
      <c r="BZ46">
        <f>'Entero-E.coli'!BZ46/Species_Level_Aggregate_Counts!BZ$8</f>
        <v>0.31564048124557681</v>
      </c>
      <c r="CA46">
        <f>'Entero-E.coli'!CA46/Species_Level_Aggregate_Counts!CA$8</f>
        <v>0.35078534031413611</v>
      </c>
      <c r="CB46">
        <f>'Entero-E.coli'!CB46/Species_Level_Aggregate_Counts!CB$8</f>
        <v>0.2776171197223829</v>
      </c>
      <c r="CC46">
        <f>'Entero-E.coli'!CC46/Species_Level_Aggregate_Counts!CC$8</f>
        <v>0.24675324675324675</v>
      </c>
      <c r="CD46">
        <f>'Entero-E.coli'!CD46/Species_Level_Aggregate_Counts!CD$8</f>
        <v>0.19418851878100638</v>
      </c>
      <c r="CE46">
        <f>'Entero-E.coli'!CE46/Species_Level_Aggregate_Counts!CE$8</f>
        <v>0.17780661907852044</v>
      </c>
      <c r="CF46">
        <f>'Entero-E.coli'!CF46/Species_Level_Aggregate_Counts!CF$8</f>
        <v>0.15907710989678203</v>
      </c>
      <c r="CG46">
        <f>'Entero-E.coli'!CG46/Species_Level_Aggregate_Counts!CG$8</f>
        <v>0.23335167859108422</v>
      </c>
      <c r="CH46">
        <f>'Entero-E.coli'!CH46/Species_Level_Aggregate_Counts!CH$8</f>
        <v>0.13955223880597015</v>
      </c>
      <c r="CI46">
        <f>'Entero-E.coli'!CI46/Species_Level_Aggregate_Counts!CI$8</f>
        <v>0.20948012232415902</v>
      </c>
      <c r="CJ46">
        <f>'Entero-E.coli'!CJ46/Species_Level_Aggregate_Counts!CJ$8</f>
        <v>0.19514018691588786</v>
      </c>
      <c r="CK46">
        <f>'Entero-E.coli'!CK46/Species_Level_Aggregate_Counts!CK$8</f>
        <v>0.19666666666666666</v>
      </c>
      <c r="CL46">
        <f>'Entero-E.coli'!CL46/Species_Level_Aggregate_Counts!CL$8</f>
        <v>0.20351157222665603</v>
      </c>
      <c r="CM46">
        <f>'Entero-E.coli'!CM46/Species_Level_Aggregate_Counts!CM$8</f>
        <v>0.16213275299238303</v>
      </c>
      <c r="CN46">
        <f>'Entero-E.coli'!CN46/Species_Level_Aggregate_Counts!CN$8</f>
        <v>0.22544495715227422</v>
      </c>
      <c r="CO46">
        <f>'Entero-E.coli'!CO46/Species_Level_Aggregate_Counts!CO$8</f>
        <v>0.16688741721854305</v>
      </c>
      <c r="CP46">
        <f>'Entero-E.coli'!CP46/Species_Level_Aggregate_Counts!CP$8</f>
        <v>0.21001615508885299</v>
      </c>
      <c r="CQ46">
        <f>'Entero-E.coli'!CQ46/Species_Level_Aggregate_Counts!CQ$8</f>
        <v>0.18758169934640523</v>
      </c>
      <c r="CR46">
        <f>'Entero-E.coli'!CR46/Species_Level_Aggregate_Counts!CR$8</f>
        <v>0.22024471635150167</v>
      </c>
    </row>
    <row r="47" spans="1:96" x14ac:dyDescent="0.25">
      <c r="A47" t="str">
        <f>Family_Level_Aggregate_Counts1!A44</f>
        <v>Comamonadaceae</v>
      </c>
      <c r="B47">
        <f>'Entero-E.coli'!B47/Species_Level_Aggregate_Counts!B$8</f>
        <v>0.1227242076871207</v>
      </c>
      <c r="C47">
        <f>'Entero-E.coli'!C47/Species_Level_Aggregate_Counts!C$8</f>
        <v>0.1697645600991326</v>
      </c>
      <c r="D47">
        <f>'Entero-E.coli'!D47/Species_Level_Aggregate_Counts!D$8</f>
        <v>5.6713928273561302E-2</v>
      </c>
      <c r="E47">
        <f>'Entero-E.coli'!E47/Species_Level_Aggregate_Counts!E$8</f>
        <v>0.13799126637554585</v>
      </c>
      <c r="F47">
        <f>'Entero-E.coli'!F47/Species_Level_Aggregate_Counts!F$8</f>
        <v>0.12430426716141002</v>
      </c>
      <c r="G47">
        <f>'Entero-E.coli'!G47/Species_Level_Aggregate_Counts!G$8</f>
        <v>0.223841059602649</v>
      </c>
      <c r="H47">
        <f>'Entero-E.coli'!H47/Species_Level_Aggregate_Counts!H$8</f>
        <v>0.11651376146788991</v>
      </c>
      <c r="I47">
        <f>'Entero-E.coli'!I47/Species_Level_Aggregate_Counts!I$8</f>
        <v>8.3557951482479784E-2</v>
      </c>
      <c r="J47">
        <f>'Entero-E.coli'!J47/Species_Level_Aggregate_Counts!J$8</f>
        <v>4.9315068493150684E-2</v>
      </c>
      <c r="K47">
        <f>'Entero-E.coli'!K47/Species_Level_Aggregate_Counts!K$8</f>
        <v>8.5831062670299732E-2</v>
      </c>
      <c r="L47">
        <f>'Entero-E.coli'!L47/Species_Level_Aggregate_Counts!L$8</f>
        <v>8.0049261083743842E-2</v>
      </c>
      <c r="M47">
        <f>'Entero-E.coli'!M47/Species_Level_Aggregate_Counts!M$8</f>
        <v>7.3333333333333334E-2</v>
      </c>
      <c r="N47">
        <f>'Entero-E.coli'!N47/Species_Level_Aggregate_Counts!N$8</f>
        <v>7.6555023923444973E-2</v>
      </c>
      <c r="O47">
        <f>'Entero-E.coli'!O47/Species_Level_Aggregate_Counts!O$8</f>
        <v>0.14754098360655737</v>
      </c>
      <c r="P47">
        <f>'Entero-E.coli'!P47/Species_Level_Aggregate_Counts!P$8</f>
        <v>9.3088857545839204E-2</v>
      </c>
      <c r="Q47">
        <f>'Entero-E.coli'!Q47/Species_Level_Aggregate_Counts!Q$8</f>
        <v>4.8169556840077073E-2</v>
      </c>
      <c r="R47">
        <f>'Entero-E.coli'!R47/Species_Level_Aggregate_Counts!R$8</f>
        <v>9.3984962406015032E-2</v>
      </c>
      <c r="S47">
        <f>'Entero-E.coli'!S47/Species_Level_Aggregate_Counts!S$8</f>
        <v>4.2759961127308066E-2</v>
      </c>
      <c r="T47">
        <f>'Entero-E.coli'!T47/Species_Level_Aggregate_Counts!T$8</f>
        <v>0.25231481481481483</v>
      </c>
      <c r="U47">
        <f>'Entero-E.coli'!U47/Species_Level_Aggregate_Counts!U$8</f>
        <v>0.21595092024539878</v>
      </c>
      <c r="V47">
        <f>'Entero-E.coli'!V47/Species_Level_Aggregate_Counts!V$8</f>
        <v>8.4227254668255855E-2</v>
      </c>
      <c r="W47">
        <f>'Entero-E.coli'!W47/Species_Level_Aggregate_Counts!W$8</f>
        <v>0.2839506172839506</v>
      </c>
      <c r="X47">
        <f>'Entero-E.coli'!X47/Species_Level_Aggregate_Counts!X$8</f>
        <v>0.15188076650106458</v>
      </c>
      <c r="Y47">
        <f>'Entero-E.coli'!Y47/Species_Level_Aggregate_Counts!Y$8</f>
        <v>0.14603409933283915</v>
      </c>
      <c r="Z47">
        <f>'Entero-E.coli'!Z47/Species_Level_Aggregate_Counts!Z$8</f>
        <v>6.9256756756756757E-2</v>
      </c>
      <c r="AA47">
        <f>'Entero-E.coli'!AA47/Species_Level_Aggregate_Counts!AA$8</f>
        <v>0.11318795430944964</v>
      </c>
      <c r="AB47">
        <f>'Entero-E.coli'!AB47/Species_Level_Aggregate_Counts!AB$8</f>
        <v>0.1104847801578354</v>
      </c>
      <c r="AC47">
        <f>'Entero-E.coli'!AC47/Species_Level_Aggregate_Counts!AC$8</f>
        <v>5.6642636457260559E-2</v>
      </c>
      <c r="AD47">
        <f>'Entero-E.coli'!AD47/Species_Level_Aggregate_Counts!AD$8</f>
        <v>6.0259344012204424E-2</v>
      </c>
      <c r="AE47">
        <f>'Entero-E.coli'!AE47/Species_Level_Aggregate_Counts!AE$8</f>
        <v>0.10512820512820513</v>
      </c>
      <c r="AF47">
        <f>'Entero-E.coli'!AF47/Species_Level_Aggregate_Counts!AF$8</f>
        <v>7.7221952404079655E-2</v>
      </c>
      <c r="AG47">
        <f>'Entero-E.coli'!AG47/Species_Level_Aggregate_Counts!AG$8</f>
        <v>7.2980017376194611E-2</v>
      </c>
      <c r="AH47">
        <f>'Entero-E.coli'!AH47/Species_Level_Aggregate_Counts!AH$8</f>
        <v>5.9954751131221722E-2</v>
      </c>
      <c r="AI47">
        <f>'Entero-E.coli'!AI47/Species_Level_Aggregate_Counts!AI$8</f>
        <v>0.22231204527081649</v>
      </c>
      <c r="AJ47">
        <f>'Entero-E.coli'!AJ47/Species_Level_Aggregate_Counts!AJ$8</f>
        <v>0.22494669509594883</v>
      </c>
      <c r="AK47">
        <f>'Entero-E.coli'!AK47/Species_Level_Aggregate_Counts!AK$8</f>
        <v>0.12956810631229235</v>
      </c>
      <c r="AL47">
        <f>'Entero-E.coli'!AL47/Species_Level_Aggregate_Counts!AL$8</f>
        <v>0.17879053461875546</v>
      </c>
      <c r="AM47">
        <f>'Entero-E.coli'!AM47/Species_Level_Aggregate_Counts!AM$8</f>
        <v>0.33655006031363088</v>
      </c>
      <c r="AN47">
        <f>'Entero-E.coli'!AN47/Species_Level_Aggregate_Counts!AN$8</f>
        <v>0.2255541069100391</v>
      </c>
      <c r="AO47">
        <f>'Entero-E.coli'!AO47/Species_Level_Aggregate_Counts!AO$8</f>
        <v>0.12950138504155126</v>
      </c>
      <c r="AP47">
        <f>'Entero-E.coli'!AP47/Species_Level_Aggregate_Counts!AP$8</f>
        <v>8.6142322097378279E-2</v>
      </c>
      <c r="AQ47">
        <f>'Entero-E.coli'!AQ47/Species_Level_Aggregate_Counts!AQ$8</f>
        <v>0.20994475138121546</v>
      </c>
      <c r="AR47">
        <f>'Entero-E.coli'!AR47/Species_Level_Aggregate_Counts!AR$8</f>
        <v>0.16859716859716858</v>
      </c>
      <c r="AS47">
        <f>'Entero-E.coli'!AS47/Species_Level_Aggregate_Counts!AS$8</f>
        <v>5.7344064386317908E-2</v>
      </c>
      <c r="AT47">
        <f>'Entero-E.coli'!AT47/Species_Level_Aggregate_Counts!AT$8</f>
        <v>7.1570576540755465E-2</v>
      </c>
      <c r="AU47">
        <f>'Entero-E.coli'!AU47/Species_Level_Aggregate_Counts!AU$8</f>
        <v>0.14986737400530503</v>
      </c>
      <c r="AV47">
        <f>'Entero-E.coli'!AV47/Species_Level_Aggregate_Counts!AV$8</f>
        <v>0.13008989952406133</v>
      </c>
      <c r="AW47">
        <f>'Entero-E.coli'!AW47/Species_Level_Aggregate_Counts!AW$8</f>
        <v>7.0051716031969913E-2</v>
      </c>
      <c r="AX47">
        <f>'Entero-E.coli'!AX47/Species_Level_Aggregate_Counts!AX$8</f>
        <v>7.1111111111111111E-2</v>
      </c>
      <c r="AY47">
        <f>'Entero-E.coli'!AY47/Species_Level_Aggregate_Counts!AY$8</f>
        <v>0.33832769453842437</v>
      </c>
      <c r="AZ47">
        <f>'Entero-E.coli'!AZ47/Species_Level_Aggregate_Counts!AZ$8</f>
        <v>0.27578947368421053</v>
      </c>
      <c r="BA47">
        <f>'Entero-E.coli'!BA47/Species_Level_Aggregate_Counts!BA$8</f>
        <v>0.39397993311036789</v>
      </c>
      <c r="BB47">
        <f>'Entero-E.coli'!BB47/Species_Level_Aggregate_Counts!BB$8</f>
        <v>0.29895366218236175</v>
      </c>
      <c r="BC47">
        <f>'Entero-E.coli'!BC47/Species_Level_Aggregate_Counts!BC$8</f>
        <v>0.31333333333333335</v>
      </c>
      <c r="BD47">
        <f>'Entero-E.coli'!BD47/Species_Level_Aggregate_Counts!BD$8</f>
        <v>0.250499001996008</v>
      </c>
      <c r="BE47">
        <f>'Entero-E.coli'!BE47/Species_Level_Aggregate_Counts!BE$8</f>
        <v>0.53191489361702127</v>
      </c>
      <c r="BF47">
        <f>'Entero-E.coli'!BF47/Species_Level_Aggregate_Counts!BF$8</f>
        <v>1.0845295055821371</v>
      </c>
      <c r="BG47">
        <f>'Entero-E.coli'!BG47/Species_Level_Aggregate_Counts!BG$8</f>
        <v>0.37140115163147791</v>
      </c>
      <c r="BH47">
        <f>'Entero-E.coli'!BH47/Species_Level_Aggregate_Counts!BH$8</f>
        <v>0.1803405572755418</v>
      </c>
      <c r="BI47">
        <f>'Entero-E.coli'!BI47/Species_Level_Aggregate_Counts!BI$8</f>
        <v>0.19943019943019943</v>
      </c>
      <c r="BJ47">
        <f>'Entero-E.coli'!BJ47/Species_Level_Aggregate_Counts!BJ$8</f>
        <v>0.30917553191489361</v>
      </c>
      <c r="BK47">
        <f>'Entero-E.coli'!BK47/Species_Level_Aggregate_Counts!BK$8</f>
        <v>0.21107110711071106</v>
      </c>
      <c r="BL47">
        <f>'Entero-E.coli'!BL47/Species_Level_Aggregate_Counts!BL$8</f>
        <v>0.1748135874067937</v>
      </c>
      <c r="BM47">
        <f>'Entero-E.coli'!BM47/Species_Level_Aggregate_Counts!BM$8</f>
        <v>0.32621359223300972</v>
      </c>
      <c r="BN47">
        <f>'Entero-E.coli'!BN47/Species_Level_Aggregate_Counts!BN$8</f>
        <v>0.28217821782178215</v>
      </c>
      <c r="BO47">
        <f>'Entero-E.coli'!BO47/Species_Level_Aggregate_Counts!BO$8</f>
        <v>0.19164619164619165</v>
      </c>
      <c r="BP47">
        <f>'Entero-E.coli'!BP47/Species_Level_Aggregate_Counts!BP$8</f>
        <v>0.20428571428571429</v>
      </c>
      <c r="BQ47">
        <f>'Entero-E.coli'!BQ47/Species_Level_Aggregate_Counts!BQ$8</f>
        <v>0.23518631643249846</v>
      </c>
      <c r="BR47">
        <f>'Entero-E.coli'!BR47/Species_Level_Aggregate_Counts!BR$8</f>
        <v>0.15915768854064644</v>
      </c>
      <c r="BS47">
        <f>'Entero-E.coli'!BS47/Species_Level_Aggregate_Counts!BS$8</f>
        <v>0.19985974754558206</v>
      </c>
      <c r="BT47">
        <f>'Entero-E.coli'!BT47/Species_Level_Aggregate_Counts!BT$8</f>
        <v>0.18617844249613202</v>
      </c>
      <c r="BU47">
        <f>'Entero-E.coli'!BU47/Species_Level_Aggregate_Counts!BU$8</f>
        <v>0.13053097345132744</v>
      </c>
      <c r="BV47">
        <f>'Entero-E.coli'!BV47/Species_Level_Aggregate_Counts!BV$8</f>
        <v>7.1166544387380778E-2</v>
      </c>
      <c r="BW47">
        <f>'Entero-E.coli'!BW47/Species_Level_Aggregate_Counts!BW$8</f>
        <v>5.2568218298555375E-2</v>
      </c>
      <c r="BX47">
        <f>'Entero-E.coli'!BX47/Species_Level_Aggregate_Counts!BX$8</f>
        <v>0.10689655172413794</v>
      </c>
      <c r="BY47">
        <f>'Entero-E.coli'!BY47/Species_Level_Aggregate_Counts!BY$8</f>
        <v>3.3707865168539325E-2</v>
      </c>
      <c r="BZ47">
        <f>'Entero-E.coli'!BZ47/Species_Level_Aggregate_Counts!BZ$8</f>
        <v>5.1663128096249115E-2</v>
      </c>
      <c r="CA47">
        <f>'Entero-E.coli'!CA47/Species_Level_Aggregate_Counts!CA$8</f>
        <v>5.7591623036649213E-2</v>
      </c>
      <c r="CB47">
        <f>'Entero-E.coli'!CB47/Species_Level_Aggregate_Counts!CB$8</f>
        <v>5.5523423944476576E-2</v>
      </c>
      <c r="CC47">
        <f>'Entero-E.coli'!CC47/Species_Level_Aggregate_Counts!CC$8</f>
        <v>5.7416267942583733E-2</v>
      </c>
      <c r="CD47">
        <f>'Entero-E.coli'!CD47/Species_Level_Aggregate_Counts!CD$8</f>
        <v>4.7484053862508861E-2</v>
      </c>
      <c r="CE47">
        <f>'Entero-E.coli'!CE47/Species_Level_Aggregate_Counts!CE$8</f>
        <v>2.7255029201817001E-2</v>
      </c>
      <c r="CF47">
        <f>'Entero-E.coli'!CF47/Species_Level_Aggregate_Counts!CF$8</f>
        <v>2.185792349726776E-2</v>
      </c>
      <c r="CG47">
        <f>'Entero-E.coli'!CG47/Species_Level_Aggregate_Counts!CG$8</f>
        <v>1.7061089708310401E-2</v>
      </c>
      <c r="CH47">
        <f>'Entero-E.coli'!CH47/Species_Level_Aggregate_Counts!CH$8</f>
        <v>1.2686567164179104E-2</v>
      </c>
      <c r="CI47">
        <f>'Entero-E.coli'!CI47/Species_Level_Aggregate_Counts!CI$8</f>
        <v>1.5290519877675841E-2</v>
      </c>
      <c r="CJ47">
        <f>'Entero-E.coli'!CJ47/Species_Level_Aggregate_Counts!CJ$8</f>
        <v>1.794392523364486E-2</v>
      </c>
      <c r="CK47">
        <f>'Entero-E.coli'!CK47/Species_Level_Aggregate_Counts!CK$8</f>
        <v>1.0833333333333334E-2</v>
      </c>
      <c r="CL47">
        <f>'Entero-E.coli'!CL47/Species_Level_Aggregate_Counts!CL$8</f>
        <v>1.4365522745411013E-2</v>
      </c>
      <c r="CM47">
        <f>'Entero-E.coli'!CM47/Species_Level_Aggregate_Counts!CM$8</f>
        <v>1.3601741022850925E-2</v>
      </c>
      <c r="CN47">
        <f>'Entero-E.coli'!CN47/Species_Level_Aggregate_Counts!CN$8</f>
        <v>1.5161502966381015E-2</v>
      </c>
      <c r="CO47">
        <f>'Entero-E.coli'!CO47/Species_Level_Aggregate_Counts!CO$8</f>
        <v>1.7218543046357615E-2</v>
      </c>
      <c r="CP47">
        <f>'Entero-E.coli'!CP47/Species_Level_Aggregate_Counts!CP$8</f>
        <v>2.10016155088853E-2</v>
      </c>
      <c r="CQ47">
        <f>'Entero-E.coli'!CQ47/Species_Level_Aggregate_Counts!CQ$8</f>
        <v>1.5686274509803921E-2</v>
      </c>
      <c r="CR47">
        <f>'Entero-E.coli'!CR47/Species_Level_Aggregate_Counts!CR$8</f>
        <v>1.7797552836484983E-2</v>
      </c>
    </row>
    <row r="48" spans="1:96" x14ac:dyDescent="0.25">
      <c r="A48" t="str">
        <f>Family_Level_Aggregate_Counts1!A45</f>
        <v>Amoebophilaceae</v>
      </c>
      <c r="B48">
        <f>'Entero-E.coli'!B48/Species_Level_Aggregate_Counts!B$8</f>
        <v>0.16925151719487525</v>
      </c>
      <c r="C48">
        <f>'Entero-E.coli'!C48/Species_Level_Aggregate_Counts!C$8</f>
        <v>0.30111524163568776</v>
      </c>
      <c r="D48">
        <f>'Entero-E.coli'!D48/Species_Level_Aggregate_Counts!D$8</f>
        <v>0.24103419516263552</v>
      </c>
      <c r="E48">
        <f>'Entero-E.coli'!E48/Species_Level_Aggregate_Counts!E$8</f>
        <v>0.20873362445414848</v>
      </c>
      <c r="F48">
        <f>'Entero-E.coli'!F48/Species_Level_Aggregate_Counts!F$8</f>
        <v>0.22263450834879406</v>
      </c>
      <c r="G48">
        <f>'Entero-E.coli'!G48/Species_Level_Aggregate_Counts!G$8</f>
        <v>0.34834437086092718</v>
      </c>
      <c r="H48">
        <f>'Entero-E.coli'!H48/Species_Level_Aggregate_Counts!H$8</f>
        <v>0.30366972477064219</v>
      </c>
      <c r="I48">
        <f>'Entero-E.coli'!I48/Species_Level_Aggregate_Counts!I$8</f>
        <v>0.19766397124887691</v>
      </c>
      <c r="J48">
        <f>'Entero-E.coli'!J48/Species_Level_Aggregate_Counts!J$8</f>
        <v>0.15525114155251141</v>
      </c>
      <c r="K48">
        <f>'Entero-E.coli'!K48/Species_Level_Aggregate_Counts!K$8</f>
        <v>0.14168937329700274</v>
      </c>
      <c r="L48">
        <f>'Entero-E.coli'!L48/Species_Level_Aggregate_Counts!L$8</f>
        <v>0.12315270935960591</v>
      </c>
      <c r="M48">
        <f>'Entero-E.coli'!M48/Species_Level_Aggregate_Counts!M$8</f>
        <v>0.106</v>
      </c>
      <c r="N48">
        <f>'Entero-E.coli'!N48/Species_Level_Aggregate_Counts!N$8</f>
        <v>0.19298245614035087</v>
      </c>
      <c r="O48">
        <f>'Entero-E.coli'!O48/Species_Level_Aggregate_Counts!O$8</f>
        <v>0.21059268600252207</v>
      </c>
      <c r="P48">
        <f>'Entero-E.coli'!P48/Species_Level_Aggregate_Counts!P$8</f>
        <v>0.19040902679830748</v>
      </c>
      <c r="Q48">
        <f>'Entero-E.coli'!Q48/Species_Level_Aggregate_Counts!Q$8</f>
        <v>0.10982658959537572</v>
      </c>
      <c r="R48">
        <f>'Entero-E.coli'!R48/Species_Level_Aggregate_Counts!R$8</f>
        <v>0.14379699248120301</v>
      </c>
      <c r="S48">
        <f>'Entero-E.coli'!S48/Species_Level_Aggregate_Counts!S$8</f>
        <v>0.1477162293488824</v>
      </c>
      <c r="T48">
        <f>'Entero-E.coli'!T48/Species_Level_Aggregate_Counts!T$8</f>
        <v>0.19212962962962962</v>
      </c>
      <c r="U48">
        <f>'Entero-E.coli'!U48/Species_Level_Aggregate_Counts!U$8</f>
        <v>0.18036809815950922</v>
      </c>
      <c r="V48">
        <f>'Entero-E.coli'!V48/Species_Level_Aggregate_Counts!V$8</f>
        <v>0.17004370282081843</v>
      </c>
      <c r="W48">
        <f>'Entero-E.coli'!W48/Species_Level_Aggregate_Counts!W$8</f>
        <v>0.2074074074074074</v>
      </c>
      <c r="X48">
        <f>'Entero-E.coli'!X48/Species_Level_Aggregate_Counts!X$8</f>
        <v>0.11923349893541518</v>
      </c>
      <c r="Y48">
        <f>'Entero-E.coli'!Y48/Species_Level_Aggregate_Counts!Y$8</f>
        <v>0.21793921423276502</v>
      </c>
      <c r="Z48">
        <f>'Entero-E.coli'!Z48/Species_Level_Aggregate_Counts!Z$8</f>
        <v>0.15202702702702703</v>
      </c>
      <c r="AA48">
        <f>'Entero-E.coli'!AA48/Species_Level_Aggregate_Counts!AA$8</f>
        <v>9.657320872274143E-2</v>
      </c>
      <c r="AB48">
        <f>'Entero-E.coli'!AB48/Species_Level_Aggregate_Counts!AB$8</f>
        <v>6.9898534385569339E-2</v>
      </c>
      <c r="AC48">
        <f>'Entero-E.coli'!AC48/Species_Level_Aggregate_Counts!AC$8</f>
        <v>0.11843460350154481</v>
      </c>
      <c r="AD48">
        <f>'Entero-E.coli'!AD48/Species_Level_Aggregate_Counts!AD$8</f>
        <v>9.3821510297482841E-2</v>
      </c>
      <c r="AE48">
        <f>'Entero-E.coli'!AE48/Species_Level_Aggregate_Counts!AE$8</f>
        <v>0.12478632478632479</v>
      </c>
      <c r="AF48">
        <f>'Entero-E.coli'!AF48/Species_Level_Aggregate_Counts!AF$8</f>
        <v>7.285089849441477E-2</v>
      </c>
      <c r="AG48">
        <f>'Entero-E.coli'!AG48/Species_Level_Aggregate_Counts!AG$8</f>
        <v>0.14682884448305822</v>
      </c>
      <c r="AH48">
        <f>'Entero-E.coli'!AH48/Species_Level_Aggregate_Counts!AH$8</f>
        <v>0.11538461538461539</v>
      </c>
      <c r="AI48">
        <f>'Entero-E.coli'!AI48/Species_Level_Aggregate_Counts!AI$8</f>
        <v>0.11802748585286985</v>
      </c>
      <c r="AJ48">
        <f>'Entero-E.coli'!AJ48/Species_Level_Aggregate_Counts!AJ$8</f>
        <v>0.12046908315565032</v>
      </c>
      <c r="AK48">
        <f>'Entero-E.coli'!AK48/Species_Level_Aggregate_Counts!AK$8</f>
        <v>0.14784053156146179</v>
      </c>
      <c r="AL48">
        <f>'Entero-E.coli'!AL48/Species_Level_Aggregate_Counts!AL$8</f>
        <v>0.18843120070113936</v>
      </c>
      <c r="AM48">
        <f>'Entero-E.coli'!AM48/Species_Level_Aggregate_Counts!AM$8</f>
        <v>8.805790108564536E-2</v>
      </c>
      <c r="AN48">
        <f>'Entero-E.coli'!AN48/Species_Level_Aggregate_Counts!AN$8</f>
        <v>7.3011734028683176E-2</v>
      </c>
      <c r="AO48">
        <f>'Entero-E.coli'!AO48/Species_Level_Aggregate_Counts!AO$8</f>
        <v>0.19252077562326869</v>
      </c>
      <c r="AP48">
        <f>'Entero-E.coli'!AP48/Species_Level_Aggregate_Counts!AP$8</f>
        <v>0.16978776529338327</v>
      </c>
      <c r="AQ48">
        <f>'Entero-E.coli'!AQ48/Species_Level_Aggregate_Counts!AQ$8</f>
        <v>8.1491712707182321E-2</v>
      </c>
      <c r="AR48">
        <f>'Entero-E.coli'!AR48/Species_Level_Aggregate_Counts!AR$8</f>
        <v>8.1081081081081086E-2</v>
      </c>
      <c r="AS48">
        <f>'Entero-E.coli'!AS48/Species_Level_Aggregate_Counts!AS$8</f>
        <v>0.1227364185110664</v>
      </c>
      <c r="AT48">
        <f>'Entero-E.coli'!AT48/Species_Level_Aggregate_Counts!AT$8</f>
        <v>0.1143141153081511</v>
      </c>
      <c r="AU48">
        <f>'Entero-E.coli'!AU48/Species_Level_Aggregate_Counts!AU$8</f>
        <v>5.8355437665782495E-2</v>
      </c>
      <c r="AV48">
        <f>'Entero-E.coli'!AV48/Species_Level_Aggregate_Counts!AV$8</f>
        <v>6.398730830248546E-2</v>
      </c>
      <c r="AW48">
        <f>'Entero-E.coli'!AW48/Species_Level_Aggregate_Counts!AW$8</f>
        <v>9.7790314997649272E-2</v>
      </c>
      <c r="AX48">
        <f>'Entero-E.coli'!AX48/Species_Level_Aggregate_Counts!AX$8</f>
        <v>9.6666666666666665E-2</v>
      </c>
      <c r="AY48">
        <f>'Entero-E.coli'!AY48/Species_Level_Aggregate_Counts!AY$8</f>
        <v>0.20251329144514257</v>
      </c>
      <c r="AZ48">
        <f>'Entero-E.coli'!AZ48/Species_Level_Aggregate_Counts!AZ$8</f>
        <v>0.1431578947368421</v>
      </c>
      <c r="BA48">
        <f>'Entero-E.coli'!BA48/Species_Level_Aggregate_Counts!BA$8</f>
        <v>0.17926421404682275</v>
      </c>
      <c r="BB48">
        <f>'Entero-E.coli'!BB48/Species_Level_Aggregate_Counts!BB$8</f>
        <v>0.16741405082212257</v>
      </c>
      <c r="BC48">
        <f>'Entero-E.coli'!BC48/Species_Level_Aggregate_Counts!BC$8</f>
        <v>7.8888888888888883E-2</v>
      </c>
      <c r="BD48">
        <f>'Entero-E.coli'!BD48/Species_Level_Aggregate_Counts!BD$8</f>
        <v>7.6846307385229545E-2</v>
      </c>
      <c r="BE48">
        <f>'Entero-E.coli'!BE48/Species_Level_Aggregate_Counts!BE$8</f>
        <v>0.17396745932415519</v>
      </c>
      <c r="BF48">
        <f>'Entero-E.coli'!BF48/Species_Level_Aggregate_Counts!BF$8</f>
        <v>0.27272727272727271</v>
      </c>
      <c r="BG48">
        <f>'Entero-E.coli'!BG48/Species_Level_Aggregate_Counts!BG$8</f>
        <v>5.9500959692898273E-2</v>
      </c>
      <c r="BH48">
        <f>'Entero-E.coli'!BH48/Species_Level_Aggregate_Counts!BH$8</f>
        <v>5.7275541795665637E-2</v>
      </c>
      <c r="BI48">
        <f>'Entero-E.coli'!BI48/Species_Level_Aggregate_Counts!BI$8</f>
        <v>9.2796092796092799E-2</v>
      </c>
      <c r="BJ48">
        <f>'Entero-E.coli'!BJ48/Species_Level_Aggregate_Counts!BJ$8</f>
        <v>0.11037234042553191</v>
      </c>
      <c r="BK48">
        <f>'Entero-E.coli'!BK48/Species_Level_Aggregate_Counts!BK$8</f>
        <v>4.9504950495049507E-2</v>
      </c>
      <c r="BL48">
        <f>'Entero-E.coli'!BL48/Species_Level_Aggregate_Counts!BL$8</f>
        <v>5.136702568351284E-2</v>
      </c>
      <c r="BM48">
        <f>'Entero-E.coli'!BM48/Species_Level_Aggregate_Counts!BM$8</f>
        <v>0.10194174757281553</v>
      </c>
      <c r="BN48">
        <f>'Entero-E.coli'!BN48/Species_Level_Aggregate_Counts!BN$8</f>
        <v>8.2301980198019806E-2</v>
      </c>
      <c r="BO48">
        <f>'Entero-E.coli'!BO48/Species_Level_Aggregate_Counts!BO$8</f>
        <v>0.22555282555282555</v>
      </c>
      <c r="BP48">
        <f>'Entero-E.coli'!BP48/Species_Level_Aggregate_Counts!BP$8</f>
        <v>0.23428571428571429</v>
      </c>
      <c r="BQ48">
        <f>'Entero-E.coli'!BQ48/Species_Level_Aggregate_Counts!BQ$8</f>
        <v>0.23946243127672573</v>
      </c>
      <c r="BR48">
        <f>'Entero-E.coli'!BR48/Species_Level_Aggregate_Counts!BR$8</f>
        <v>0.20323212536728696</v>
      </c>
      <c r="BS48">
        <f>'Entero-E.coli'!BS48/Species_Level_Aggregate_Counts!BS$8</f>
        <v>0.17180925666199159</v>
      </c>
      <c r="BT48">
        <f>'Entero-E.coli'!BT48/Species_Level_Aggregate_Counts!BT$8</f>
        <v>0.16142341413099537</v>
      </c>
      <c r="BU48">
        <f>'Entero-E.coli'!BU48/Species_Level_Aggregate_Counts!BU$8</f>
        <v>0.15265486725663716</v>
      </c>
      <c r="BV48">
        <f>'Entero-E.coli'!BV48/Species_Level_Aggregate_Counts!BV$8</f>
        <v>0.1702127659574468</v>
      </c>
      <c r="BW48">
        <f>'Entero-E.coli'!BW48/Species_Level_Aggregate_Counts!BW$8</f>
        <v>0.17174959871589085</v>
      </c>
      <c r="BX48">
        <f>'Entero-E.coli'!BX48/Species_Level_Aggregate_Counts!BX$8</f>
        <v>0.14310344827586208</v>
      </c>
      <c r="BY48">
        <f>'Entero-E.coli'!BY48/Species_Level_Aggregate_Counts!BY$8</f>
        <v>0.10367722165474974</v>
      </c>
      <c r="BZ48">
        <f>'Entero-E.coli'!BZ48/Species_Level_Aggregate_Counts!BZ$8</f>
        <v>0.1224345364472753</v>
      </c>
      <c r="CA48">
        <f>'Entero-E.coli'!CA48/Species_Level_Aggregate_Counts!CA$8</f>
        <v>0.13717277486910995</v>
      </c>
      <c r="CB48">
        <f>'Entero-E.coli'!CB48/Species_Level_Aggregate_Counts!CB$8</f>
        <v>9.1382301908617694E-2</v>
      </c>
      <c r="CC48">
        <f>'Entero-E.coli'!CC48/Species_Level_Aggregate_Counts!CC$8</f>
        <v>0.11619958988380041</v>
      </c>
      <c r="CD48">
        <f>'Entero-E.coli'!CD48/Species_Level_Aggregate_Counts!CD$8</f>
        <v>0.13253012048192772</v>
      </c>
      <c r="CE48">
        <f>'Entero-E.coli'!CE48/Species_Level_Aggregate_Counts!CE$8</f>
        <v>6.6839714471122649E-2</v>
      </c>
      <c r="CF48">
        <f>'Entero-E.coli'!CF48/Species_Level_Aggregate_Counts!CF$8</f>
        <v>7.5288403157255615E-2</v>
      </c>
      <c r="CG48">
        <f>'Entero-E.coli'!CG48/Species_Level_Aggregate_Counts!CG$8</f>
        <v>7.7600440286186026E-2</v>
      </c>
      <c r="CH48">
        <f>'Entero-E.coli'!CH48/Species_Level_Aggregate_Counts!CH$8</f>
        <v>6.1940298507462688E-2</v>
      </c>
      <c r="CI48">
        <f>'Entero-E.coli'!CI48/Species_Level_Aggregate_Counts!CI$8</f>
        <v>7.9128440366972475E-2</v>
      </c>
      <c r="CJ48">
        <f>'Entero-E.coli'!CJ48/Species_Level_Aggregate_Counts!CJ$8</f>
        <v>7.2149532710280379E-2</v>
      </c>
      <c r="CK48">
        <f>'Entero-E.coli'!CK48/Species_Level_Aggregate_Counts!CK$8</f>
        <v>7.8333333333333338E-2</v>
      </c>
      <c r="CL48">
        <f>'Entero-E.coli'!CL48/Species_Level_Aggregate_Counts!CL$8</f>
        <v>8.4596967278531526E-2</v>
      </c>
      <c r="CM48">
        <f>'Entero-E.coli'!CM48/Species_Level_Aggregate_Counts!CM$8</f>
        <v>5.3318824809575623E-2</v>
      </c>
      <c r="CN48">
        <f>'Entero-E.coli'!CN48/Species_Level_Aggregate_Counts!CN$8</f>
        <v>6.460118655240607E-2</v>
      </c>
      <c r="CO48">
        <f>'Entero-E.coli'!CO48/Species_Level_Aggregate_Counts!CO$8</f>
        <v>6.0927152317880796E-2</v>
      </c>
      <c r="CP48">
        <f>'Entero-E.coli'!CP48/Species_Level_Aggregate_Counts!CP$8</f>
        <v>6.3812600969305328E-2</v>
      </c>
      <c r="CQ48">
        <f>'Entero-E.coli'!CQ48/Species_Level_Aggregate_Counts!CQ$8</f>
        <v>5.2941176470588235E-2</v>
      </c>
      <c r="CR48">
        <f>'Entero-E.coli'!CR48/Species_Level_Aggregate_Counts!CR$8</f>
        <v>6.8965517241379309E-2</v>
      </c>
    </row>
    <row r="49" spans="1:96" x14ac:dyDescent="0.25">
      <c r="A49" t="str">
        <f>Family_Level_Aggregate_Counts1!A46</f>
        <v>Gemellaceae</v>
      </c>
      <c r="B49">
        <f>'Entero-E.coli'!B49/Species_Level_Aggregate_Counts!B$8</f>
        <v>9.1031692515171944E-2</v>
      </c>
      <c r="C49">
        <f>'Entero-E.coli'!C49/Species_Level_Aggregate_Counts!C$8</f>
        <v>0.19578686493184635</v>
      </c>
      <c r="D49">
        <f>'Entero-E.coli'!D49/Species_Level_Aggregate_Counts!D$8</f>
        <v>6.8390325271059219E-2</v>
      </c>
      <c r="E49">
        <f>'Entero-E.coli'!E49/Species_Level_Aggregate_Counts!E$8</f>
        <v>7.0742358078602616E-2</v>
      </c>
      <c r="F49">
        <f>'Entero-E.coli'!F49/Species_Level_Aggregate_Counts!F$8</f>
        <v>0.10946196660482375</v>
      </c>
      <c r="G49">
        <f>'Entero-E.coli'!G49/Species_Level_Aggregate_Counts!G$8</f>
        <v>0.18410596026490067</v>
      </c>
      <c r="H49">
        <f>'Entero-E.coli'!H49/Species_Level_Aggregate_Counts!H$8</f>
        <v>0.53394495412844034</v>
      </c>
      <c r="I49">
        <f>'Entero-E.coli'!I49/Species_Level_Aggregate_Counts!I$8</f>
        <v>0.56603773584905659</v>
      </c>
      <c r="J49">
        <f>'Entero-E.coli'!J49/Species_Level_Aggregate_Counts!J$8</f>
        <v>0.19634703196347031</v>
      </c>
      <c r="K49">
        <f>'Entero-E.coli'!K49/Species_Level_Aggregate_Counts!K$8</f>
        <v>0.11580381471389646</v>
      </c>
      <c r="L49">
        <f>'Entero-E.coli'!L49/Species_Level_Aggregate_Counts!L$8</f>
        <v>0.26600985221674878</v>
      </c>
      <c r="M49">
        <f>'Entero-E.coli'!M49/Species_Level_Aggregate_Counts!M$8</f>
        <v>0.16</v>
      </c>
      <c r="N49">
        <f>'Entero-E.coli'!N49/Species_Level_Aggregate_Counts!N$8</f>
        <v>0.27591706539074962</v>
      </c>
      <c r="O49">
        <f>'Entero-E.coli'!O49/Species_Level_Aggregate_Counts!O$8</f>
        <v>0.49432534678436318</v>
      </c>
      <c r="P49">
        <f>'Entero-E.coli'!P49/Species_Level_Aggregate_Counts!P$8</f>
        <v>0.32440056417489421</v>
      </c>
      <c r="Q49">
        <f>'Entero-E.coli'!Q49/Species_Level_Aggregate_Counts!Q$8</f>
        <v>5.7803468208092484E-2</v>
      </c>
      <c r="R49">
        <f>'Entero-E.coli'!R49/Species_Level_Aggregate_Counts!R$8</f>
        <v>0.26785714285714285</v>
      </c>
      <c r="S49">
        <f>'Entero-E.coli'!S49/Species_Level_Aggregate_Counts!S$8</f>
        <v>0.1457725947521866</v>
      </c>
      <c r="T49">
        <f>'Entero-E.coli'!T49/Species_Level_Aggregate_Counts!T$8</f>
        <v>7.9861111111111105E-2</v>
      </c>
      <c r="U49">
        <f>'Entero-E.coli'!U49/Species_Level_Aggregate_Counts!U$8</f>
        <v>6.2576687116564417E-2</v>
      </c>
      <c r="V49">
        <f>'Entero-E.coli'!V49/Species_Level_Aggregate_Counts!V$8</f>
        <v>3.1386571315057607E-2</v>
      </c>
      <c r="W49">
        <f>'Entero-E.coli'!W49/Species_Level_Aggregate_Counts!W$8</f>
        <v>0.17777777777777778</v>
      </c>
      <c r="X49">
        <f>'Entero-E.coli'!X49/Species_Level_Aggregate_Counts!X$8</f>
        <v>0.1447835344215756</v>
      </c>
      <c r="Y49">
        <f>'Entero-E.coli'!Y49/Species_Level_Aggregate_Counts!Y$8</f>
        <v>7.7094143810229804E-2</v>
      </c>
      <c r="Z49">
        <f>'Entero-E.coli'!Z49/Species_Level_Aggregate_Counts!Z$8</f>
        <v>6.33445945945946E-2</v>
      </c>
      <c r="AA49">
        <f>'Entero-E.coli'!AA49/Species_Level_Aggregate_Counts!AA$8</f>
        <v>0.25025960539979231</v>
      </c>
      <c r="AB49">
        <f>'Entero-E.coli'!AB49/Species_Level_Aggregate_Counts!AB$8</f>
        <v>0.38218714768883877</v>
      </c>
      <c r="AC49">
        <f>'Entero-E.coli'!AC49/Species_Level_Aggregate_Counts!AC$8</f>
        <v>9.0628218331616883E-2</v>
      </c>
      <c r="AD49">
        <f>'Entero-E.coli'!AD49/Species_Level_Aggregate_Counts!AD$8</f>
        <v>0.15713196033562166</v>
      </c>
      <c r="AE49">
        <f>'Entero-E.coli'!AE49/Species_Level_Aggregate_Counts!AE$8</f>
        <v>0.15726495726495726</v>
      </c>
      <c r="AF49">
        <f>'Entero-E.coli'!AF49/Species_Level_Aggregate_Counts!AF$8</f>
        <v>0.11267605633802817</v>
      </c>
      <c r="AG49">
        <f>'Entero-E.coli'!AG49/Species_Level_Aggregate_Counts!AG$8</f>
        <v>0.17115551694178974</v>
      </c>
      <c r="AH49">
        <f>'Entero-E.coli'!AH49/Species_Level_Aggregate_Counts!AH$8</f>
        <v>0.17986425339366516</v>
      </c>
      <c r="AI49">
        <f>'Entero-E.coli'!AI49/Species_Level_Aggregate_Counts!AI$8</f>
        <v>4.44624090541633E-2</v>
      </c>
      <c r="AJ49">
        <f>'Entero-E.coli'!AJ49/Species_Level_Aggregate_Counts!AJ$8</f>
        <v>3.4115138592750532E-2</v>
      </c>
      <c r="AK49">
        <f>'Entero-E.coli'!AK49/Species_Level_Aggregate_Counts!AK$8</f>
        <v>3.3222591362126247E-3</v>
      </c>
      <c r="AL49">
        <f>'Entero-E.coli'!AL49/Species_Level_Aggregate_Counts!AL$8</f>
        <v>2.6292725679228747E-3</v>
      </c>
      <c r="AM49">
        <f>'Entero-E.coli'!AM49/Species_Level_Aggregate_Counts!AM$8</f>
        <v>0.23281061519903498</v>
      </c>
      <c r="AN49">
        <f>'Entero-E.coli'!AN49/Species_Level_Aggregate_Counts!AN$8</f>
        <v>0.24576271186440679</v>
      </c>
      <c r="AO49">
        <f>'Entero-E.coli'!AO49/Species_Level_Aggregate_Counts!AO$8</f>
        <v>5.9556786703601108E-2</v>
      </c>
      <c r="AP49">
        <f>'Entero-E.coli'!AP49/Species_Level_Aggregate_Counts!AP$8</f>
        <v>9.2384519350811489E-2</v>
      </c>
      <c r="AQ49">
        <f>'Entero-E.coli'!AQ49/Species_Level_Aggregate_Counts!AQ$8</f>
        <v>0.62983425414364635</v>
      </c>
      <c r="AR49">
        <f>'Entero-E.coli'!AR49/Species_Level_Aggregate_Counts!AR$8</f>
        <v>0.46718146718146719</v>
      </c>
      <c r="AS49">
        <f>'Entero-E.coli'!AS49/Species_Level_Aggregate_Counts!AS$8</f>
        <v>0.12374245472837023</v>
      </c>
      <c r="AT49">
        <f>'Entero-E.coli'!AT49/Species_Level_Aggregate_Counts!AT$8</f>
        <v>0.20576540755467196</v>
      </c>
      <c r="AU49">
        <f>'Entero-E.coli'!AU49/Species_Level_Aggregate_Counts!AU$8</f>
        <v>0.34748010610079577</v>
      </c>
      <c r="AV49">
        <f>'Entero-E.coli'!AV49/Species_Level_Aggregate_Counts!AV$8</f>
        <v>0.39344262295081966</v>
      </c>
      <c r="AW49">
        <f>'Entero-E.coli'!AW49/Species_Level_Aggregate_Counts!AW$8</f>
        <v>0.17912552891396333</v>
      </c>
      <c r="AX49">
        <f>'Entero-E.coli'!AX49/Species_Level_Aggregate_Counts!AX$8</f>
        <v>0.2927777777777778</v>
      </c>
      <c r="AY49">
        <f>'Entero-E.coli'!AY49/Species_Level_Aggregate_Counts!AY$8</f>
        <v>6.0415659739004347E-2</v>
      </c>
      <c r="AZ49">
        <f>'Entero-E.coli'!AZ49/Species_Level_Aggregate_Counts!AZ$8</f>
        <v>5.105263157894737E-2</v>
      </c>
      <c r="BA49">
        <f>'Entero-E.coli'!BA49/Species_Level_Aggregate_Counts!BA$8</f>
        <v>4.6822742474916385E-3</v>
      </c>
      <c r="BB49">
        <f>'Entero-E.coli'!BB49/Species_Level_Aggregate_Counts!BB$8</f>
        <v>4.4843049327354259E-3</v>
      </c>
      <c r="BC49">
        <f>'Entero-E.coli'!BC49/Species_Level_Aggregate_Counts!BC$8</f>
        <v>0.18444444444444444</v>
      </c>
      <c r="BD49">
        <f>'Entero-E.coli'!BD49/Species_Level_Aggregate_Counts!BD$8</f>
        <v>0.19161676646706588</v>
      </c>
      <c r="BE49">
        <f>'Entero-E.coli'!BE49/Species_Level_Aggregate_Counts!BE$8</f>
        <v>8.7609511889862324E-3</v>
      </c>
      <c r="BF49">
        <f>'Entero-E.coli'!BF49/Species_Level_Aggregate_Counts!BF$8</f>
        <v>2.0733652312599681E-2</v>
      </c>
      <c r="BG49">
        <f>'Entero-E.coli'!BG49/Species_Level_Aggregate_Counts!BG$8</f>
        <v>0.2687140115163148</v>
      </c>
      <c r="BH49">
        <f>'Entero-E.coli'!BH49/Species_Level_Aggregate_Counts!BH$8</f>
        <v>0.18111455108359134</v>
      </c>
      <c r="BI49">
        <f>'Entero-E.coli'!BI49/Species_Level_Aggregate_Counts!BI$8</f>
        <v>4.3142043142043139E-2</v>
      </c>
      <c r="BJ49">
        <f>'Entero-E.coli'!BJ49/Species_Level_Aggregate_Counts!BJ$8</f>
        <v>2.8590425531914893E-2</v>
      </c>
      <c r="BK49">
        <f>'Entero-E.coli'!BK49/Species_Level_Aggregate_Counts!BK$8</f>
        <v>0.34203420342034202</v>
      </c>
      <c r="BL49">
        <f>'Entero-E.coli'!BL49/Species_Level_Aggregate_Counts!BL$8</f>
        <v>0.42253521126760563</v>
      </c>
      <c r="BM49">
        <f>'Entero-E.coli'!BM49/Species_Level_Aggregate_Counts!BM$8</f>
        <v>0.50679611650485434</v>
      </c>
      <c r="BN49">
        <f>'Entero-E.coli'!BN49/Species_Level_Aggregate_Counts!BN$8</f>
        <v>0.1608910891089109</v>
      </c>
      <c r="BO49">
        <f>'Entero-E.coli'!BO49/Species_Level_Aggregate_Counts!BO$8</f>
        <v>2.9484029484029483E-3</v>
      </c>
      <c r="BP49">
        <f>'Entero-E.coli'!BP49/Species_Level_Aggregate_Counts!BP$8</f>
        <v>4.2857142857142859E-3</v>
      </c>
      <c r="BQ49">
        <f>'Entero-E.coli'!BQ49/Species_Level_Aggregate_Counts!BQ$8</f>
        <v>2.4434941967012829E-3</v>
      </c>
      <c r="BR49">
        <f>'Entero-E.coli'!BR49/Species_Level_Aggregate_Counts!BR$8</f>
        <v>3.9177277179236044E-3</v>
      </c>
      <c r="BS49">
        <f>'Entero-E.coli'!BS49/Species_Level_Aggregate_Counts!BS$8</f>
        <v>7.0126227208976155E-3</v>
      </c>
      <c r="BT49">
        <f>'Entero-E.coli'!BT49/Species_Level_Aggregate_Counts!BT$8</f>
        <v>3.0943785456420837E-3</v>
      </c>
      <c r="BU49">
        <f>'Entero-E.coli'!BU49/Species_Level_Aggregate_Counts!BU$8</f>
        <v>1.1061946902654867E-2</v>
      </c>
      <c r="BV49">
        <f>'Entero-E.coli'!BV49/Species_Level_Aggregate_Counts!BV$8</f>
        <v>5.1357300073367569E-3</v>
      </c>
      <c r="BW49">
        <f>'Entero-E.coli'!BW49/Species_Level_Aggregate_Counts!BW$8</f>
        <v>4.4141252006420547E-3</v>
      </c>
      <c r="BX49">
        <f>'Entero-E.coli'!BX49/Species_Level_Aggregate_Counts!BX$8</f>
        <v>5.1724137931034482E-3</v>
      </c>
      <c r="BY49">
        <f>'Entero-E.coli'!BY49/Species_Level_Aggregate_Counts!BY$8</f>
        <v>9.1930541368743617E-3</v>
      </c>
      <c r="BZ49">
        <f>'Entero-E.coli'!BZ49/Species_Level_Aggregate_Counts!BZ$8</f>
        <v>2.8308563340410475E-3</v>
      </c>
      <c r="CA49">
        <f>'Entero-E.coli'!CA49/Species_Level_Aggregate_Counts!CA$8</f>
        <v>6.2827225130890054E-3</v>
      </c>
      <c r="CB49">
        <f>'Entero-E.coli'!CB49/Species_Level_Aggregate_Counts!CB$8</f>
        <v>3.470213996529786E-3</v>
      </c>
      <c r="CC49">
        <f>'Entero-E.coli'!CC49/Species_Level_Aggregate_Counts!CC$8</f>
        <v>3.5543403964456599E-2</v>
      </c>
      <c r="CD49">
        <f>'Entero-E.coli'!CD49/Species_Level_Aggregate_Counts!CD$8</f>
        <v>2.2678951098511695E-2</v>
      </c>
      <c r="CE49">
        <f>'Entero-E.coli'!CE49/Species_Level_Aggregate_Counts!CE$8</f>
        <v>2.2063595068137574E-2</v>
      </c>
      <c r="CF49">
        <f>'Entero-E.coli'!CF49/Species_Level_Aggregate_Counts!CF$8</f>
        <v>2.4893746205221615E-2</v>
      </c>
      <c r="CG49">
        <f>'Entero-E.coli'!CG49/Species_Level_Aggregate_Counts!CG$8</f>
        <v>2.3115024766097964E-2</v>
      </c>
      <c r="CH49">
        <f>'Entero-E.coli'!CH49/Species_Level_Aggregate_Counts!CH$8</f>
        <v>1.4179104477611941E-2</v>
      </c>
      <c r="CI49">
        <f>'Entero-E.coli'!CI49/Species_Level_Aggregate_Counts!CI$8</f>
        <v>1.7201834862385322E-2</v>
      </c>
      <c r="CJ49">
        <f>'Entero-E.coli'!CJ49/Species_Level_Aggregate_Counts!CJ$8</f>
        <v>1.2710280373831775E-2</v>
      </c>
      <c r="CK49">
        <f>'Entero-E.coli'!CK49/Species_Level_Aggregate_Counts!CK$8</f>
        <v>6.8333333333333329E-2</v>
      </c>
      <c r="CL49">
        <f>'Entero-E.coli'!CL49/Species_Level_Aggregate_Counts!CL$8</f>
        <v>4.7885075818036714E-2</v>
      </c>
      <c r="CM49">
        <f>'Entero-E.coli'!CM49/Species_Level_Aggregate_Counts!CM$8</f>
        <v>0.41022850924918391</v>
      </c>
      <c r="CN49">
        <f>'Entero-E.coli'!CN49/Species_Level_Aggregate_Counts!CN$8</f>
        <v>0.30257086354647328</v>
      </c>
      <c r="CO49">
        <f>'Entero-E.coli'!CO49/Species_Level_Aggregate_Counts!CO$8</f>
        <v>8.4326710816777048E-2</v>
      </c>
      <c r="CP49">
        <f>'Entero-E.coli'!CP49/Species_Level_Aggregate_Counts!CP$8</f>
        <v>0.11389337641357028</v>
      </c>
      <c r="CQ49">
        <f>'Entero-E.coli'!CQ49/Species_Level_Aggregate_Counts!CQ$8</f>
        <v>0.1130718954248366</v>
      </c>
      <c r="CR49">
        <f>'Entero-E.coli'!CR49/Species_Level_Aggregate_Counts!CR$8</f>
        <v>0.12569521690767518</v>
      </c>
    </row>
    <row r="50" spans="1:96" x14ac:dyDescent="0.25">
      <c r="A50" t="str">
        <f>Family_Level_Aggregate_Counts1!A47</f>
        <v>Thermodesulfovibrionaceae</v>
      </c>
      <c r="B50">
        <f>'Entero-E.coli'!B50/Species_Level_Aggregate_Counts!B$8</f>
        <v>0.11193526635198921</v>
      </c>
      <c r="C50">
        <f>'Entero-E.coli'!C50/Species_Level_Aggregate_Counts!C$8</f>
        <v>0.20446096654275092</v>
      </c>
      <c r="D50">
        <f>'Entero-E.coli'!D50/Species_Level_Aggregate_Counts!D$8</f>
        <v>7.3394495412844041E-2</v>
      </c>
      <c r="E50">
        <f>'Entero-E.coli'!E50/Species_Level_Aggregate_Counts!E$8</f>
        <v>0.12314410480349346</v>
      </c>
      <c r="F50">
        <f>'Entero-E.coli'!F50/Species_Level_Aggregate_Counts!F$8</f>
        <v>0.11873840445269017</v>
      </c>
      <c r="G50">
        <f>'Entero-E.coli'!G50/Species_Level_Aggregate_Counts!G$8</f>
        <v>0.29403973509933773</v>
      </c>
      <c r="H50">
        <f>'Entero-E.coli'!H50/Species_Level_Aggregate_Counts!H$8</f>
        <v>0.1779816513761468</v>
      </c>
      <c r="I50">
        <f>'Entero-E.coli'!I50/Species_Level_Aggregate_Counts!I$8</f>
        <v>0.1293800539083558</v>
      </c>
      <c r="J50">
        <f>'Entero-E.coli'!J50/Species_Level_Aggregate_Counts!J$8</f>
        <v>0.12054794520547946</v>
      </c>
      <c r="K50">
        <f>'Entero-E.coli'!K50/Species_Level_Aggregate_Counts!K$8</f>
        <v>0.12942779291553133</v>
      </c>
      <c r="L50">
        <f>'Entero-E.coli'!L50/Species_Level_Aggregate_Counts!L$8</f>
        <v>0.11699507389162561</v>
      </c>
      <c r="M50">
        <f>'Entero-E.coli'!M50/Species_Level_Aggregate_Counts!M$8</f>
        <v>8.2000000000000003E-2</v>
      </c>
      <c r="N50">
        <f>'Entero-E.coli'!N50/Species_Level_Aggregate_Counts!N$8</f>
        <v>0.14035087719298245</v>
      </c>
      <c r="O50">
        <f>'Entero-E.coli'!O50/Species_Level_Aggregate_Counts!O$8</f>
        <v>0.15258511979823455</v>
      </c>
      <c r="P50">
        <f>'Entero-E.coli'!P50/Species_Level_Aggregate_Counts!P$8</f>
        <v>0.18476727785613539</v>
      </c>
      <c r="Q50">
        <f>'Entero-E.coli'!Q50/Species_Level_Aggregate_Counts!Q$8</f>
        <v>0.24277456647398843</v>
      </c>
      <c r="R50">
        <f>'Entero-E.coli'!R50/Species_Level_Aggregate_Counts!R$8</f>
        <v>0.14567669172932332</v>
      </c>
      <c r="S50">
        <f>'Entero-E.coli'!S50/Species_Level_Aggregate_Counts!S$8</f>
        <v>0.15937803692905733</v>
      </c>
      <c r="T50">
        <f>'Entero-E.coli'!T50/Species_Level_Aggregate_Counts!T$8</f>
        <v>0.16203703703703703</v>
      </c>
      <c r="U50">
        <f>'Entero-E.coli'!U50/Species_Level_Aggregate_Counts!U$8</f>
        <v>0.1361963190184049</v>
      </c>
      <c r="V50">
        <f>'Entero-E.coli'!V50/Species_Level_Aggregate_Counts!V$8</f>
        <v>7.508939213349225E-2</v>
      </c>
      <c r="W50">
        <f>'Entero-E.coli'!W50/Species_Level_Aggregate_Counts!W$8</f>
        <v>0.16543209876543211</v>
      </c>
      <c r="X50">
        <f>'Entero-E.coli'!X50/Species_Level_Aggregate_Counts!X$8</f>
        <v>0.15471965933286019</v>
      </c>
      <c r="Y50">
        <f>'Entero-E.coli'!Y50/Species_Level_Aggregate_Counts!Y$8</f>
        <v>0.11489992587101557</v>
      </c>
      <c r="Z50">
        <f>'Entero-E.coli'!Z50/Species_Level_Aggregate_Counts!Z$8</f>
        <v>6.9256756756756757E-2</v>
      </c>
      <c r="AA50">
        <f>'Entero-E.coli'!AA50/Species_Level_Aggregate_Counts!AA$8</f>
        <v>0.12564901349948079</v>
      </c>
      <c r="AB50">
        <f>'Entero-E.coli'!AB50/Species_Level_Aggregate_Counts!AB$8</f>
        <v>0.11161217587373168</v>
      </c>
      <c r="AC50">
        <f>'Entero-E.coli'!AC50/Species_Level_Aggregate_Counts!AC$8</f>
        <v>0.11431513903192585</v>
      </c>
      <c r="AD50">
        <f>'Entero-E.coli'!AD50/Species_Level_Aggregate_Counts!AD$8</f>
        <v>9.3058733790999243E-2</v>
      </c>
      <c r="AE50">
        <f>'Entero-E.coli'!AE50/Species_Level_Aggregate_Counts!AE$8</f>
        <v>0.12564102564102564</v>
      </c>
      <c r="AF50">
        <f>'Entero-E.coli'!AF50/Species_Level_Aggregate_Counts!AF$8</f>
        <v>9.2277804759592033E-2</v>
      </c>
      <c r="AG50">
        <f>'Entero-E.coli'!AG50/Species_Level_Aggregate_Counts!AG$8</f>
        <v>0.17202432667245873</v>
      </c>
      <c r="AH50">
        <f>'Entero-E.coli'!AH50/Species_Level_Aggregate_Counts!AH$8</f>
        <v>7.9185520361990946E-2</v>
      </c>
      <c r="AI50">
        <f>'Entero-E.coli'!AI50/Species_Level_Aggregate_Counts!AI$8</f>
        <v>0.15359741309620048</v>
      </c>
      <c r="AJ50">
        <f>'Entero-E.coli'!AJ50/Species_Level_Aggregate_Counts!AJ$8</f>
        <v>0.12473347547974413</v>
      </c>
      <c r="AK50">
        <f>'Entero-E.coli'!AK50/Species_Level_Aggregate_Counts!AK$8</f>
        <v>8.5548172757475088E-2</v>
      </c>
      <c r="AL50">
        <f>'Entero-E.coli'!AL50/Species_Level_Aggregate_Counts!AL$8</f>
        <v>0.12795793163891322</v>
      </c>
      <c r="AM50">
        <f>'Entero-E.coli'!AM50/Species_Level_Aggregate_Counts!AM$8</f>
        <v>0.18335343787696018</v>
      </c>
      <c r="AN50">
        <f>'Entero-E.coli'!AN50/Species_Level_Aggregate_Counts!AN$8</f>
        <v>0.17535853976531943</v>
      </c>
      <c r="AO50">
        <f>'Entero-E.coli'!AO50/Species_Level_Aggregate_Counts!AO$8</f>
        <v>0.10595567867036011</v>
      </c>
      <c r="AP50">
        <f>'Entero-E.coli'!AP50/Species_Level_Aggregate_Counts!AP$8</f>
        <v>0.11735330836454431</v>
      </c>
      <c r="AQ50">
        <f>'Entero-E.coli'!AQ50/Species_Level_Aggregate_Counts!AQ$8</f>
        <v>0.16160220994475138</v>
      </c>
      <c r="AR50">
        <f>'Entero-E.coli'!AR50/Species_Level_Aggregate_Counts!AR$8</f>
        <v>0.15444015444015444</v>
      </c>
      <c r="AS50">
        <f>'Entero-E.coli'!AS50/Species_Level_Aggregate_Counts!AS$8</f>
        <v>9.154929577464789E-2</v>
      </c>
      <c r="AT50">
        <f>'Entero-E.coli'!AT50/Species_Level_Aggregate_Counts!AT$8</f>
        <v>0.10536779324055666</v>
      </c>
      <c r="AU50">
        <f>'Entero-E.coli'!AU50/Species_Level_Aggregate_Counts!AU$8</f>
        <v>0.16047745358090185</v>
      </c>
      <c r="AV50">
        <f>'Entero-E.coli'!AV50/Species_Level_Aggregate_Counts!AV$8</f>
        <v>0.13960867265996826</v>
      </c>
      <c r="AW50">
        <f>'Entero-E.coli'!AW50/Species_Level_Aggregate_Counts!AW$8</f>
        <v>4.7014574518100614E-2</v>
      </c>
      <c r="AX50">
        <f>'Entero-E.coli'!AX50/Species_Level_Aggregate_Counts!AX$8</f>
        <v>0.10666666666666667</v>
      </c>
      <c r="AY50">
        <f>'Entero-E.coli'!AY50/Species_Level_Aggregate_Counts!AY$8</f>
        <v>0.1570807153214113</v>
      </c>
      <c r="AZ50">
        <f>'Entero-E.coli'!AZ50/Species_Level_Aggregate_Counts!AZ$8</f>
        <v>9.7894736842105257E-2</v>
      </c>
      <c r="BA50">
        <f>'Entero-E.coli'!BA50/Species_Level_Aggregate_Counts!BA$8</f>
        <v>0.13377926421404682</v>
      </c>
      <c r="BB50">
        <f>'Entero-E.coli'!BB50/Species_Level_Aggregate_Counts!BB$8</f>
        <v>7.9222720478325862E-2</v>
      </c>
      <c r="BC50">
        <f>'Entero-E.coli'!BC50/Species_Level_Aggregate_Counts!BC$8</f>
        <v>0.1411111111111111</v>
      </c>
      <c r="BD50">
        <f>'Entero-E.coli'!BD50/Species_Level_Aggregate_Counts!BD$8</f>
        <v>0.1217564870259481</v>
      </c>
      <c r="BE50">
        <f>'Entero-E.coli'!BE50/Species_Level_Aggregate_Counts!BE$8</f>
        <v>9.5118898623279102E-2</v>
      </c>
      <c r="BF50">
        <f>'Entero-E.coli'!BF50/Species_Level_Aggregate_Counts!BF$8</f>
        <v>0.13078149920255183</v>
      </c>
      <c r="BG50">
        <f>'Entero-E.coli'!BG50/Species_Level_Aggregate_Counts!BG$8</f>
        <v>0.13147792706333974</v>
      </c>
      <c r="BH50">
        <f>'Entero-E.coli'!BH50/Species_Level_Aggregate_Counts!BH$8</f>
        <v>8.9009287925696595E-2</v>
      </c>
      <c r="BI50">
        <f>'Entero-E.coli'!BI50/Species_Level_Aggregate_Counts!BI$8</f>
        <v>6.1050061050061048E-2</v>
      </c>
      <c r="BJ50">
        <f>'Entero-E.coli'!BJ50/Species_Level_Aggregate_Counts!BJ$8</f>
        <v>9.5079787234042548E-2</v>
      </c>
      <c r="BK50">
        <f>'Entero-E.coli'!BK50/Species_Level_Aggregate_Counts!BK$8</f>
        <v>9.0909090909090912E-2</v>
      </c>
      <c r="BL50">
        <f>'Entero-E.coli'!BL50/Species_Level_Aggregate_Counts!BL$8</f>
        <v>0.11184755592377796</v>
      </c>
      <c r="BM50">
        <f>'Entero-E.coli'!BM50/Species_Level_Aggregate_Counts!BM$8</f>
        <v>7.3786407766990289E-2</v>
      </c>
      <c r="BN50">
        <f>'Entero-E.coli'!BN50/Species_Level_Aggregate_Counts!BN$8</f>
        <v>7.6113861386138612E-2</v>
      </c>
      <c r="BO50">
        <f>'Entero-E.coli'!BO50/Species_Level_Aggregate_Counts!BO$8</f>
        <v>0.11695331695331695</v>
      </c>
      <c r="BP50">
        <f>'Entero-E.coli'!BP50/Species_Level_Aggregate_Counts!BP$8</f>
        <v>0.10857142857142857</v>
      </c>
      <c r="BQ50">
        <f>'Entero-E.coli'!BQ50/Species_Level_Aggregate_Counts!BQ$8</f>
        <v>0.13072693952351863</v>
      </c>
      <c r="BR50">
        <f>'Entero-E.coli'!BR50/Species_Level_Aggregate_Counts!BR$8</f>
        <v>0.11214495592556317</v>
      </c>
      <c r="BS50">
        <f>'Entero-E.coli'!BS50/Species_Level_Aggregate_Counts!BS$8</f>
        <v>0.10308555399719495</v>
      </c>
      <c r="BT50">
        <f>'Entero-E.coli'!BT50/Species_Level_Aggregate_Counts!BT$8</f>
        <v>8.7158329035585347E-2</v>
      </c>
      <c r="BU50">
        <f>'Entero-E.coli'!BU50/Species_Level_Aggregate_Counts!BU$8</f>
        <v>9.7345132743362831E-2</v>
      </c>
      <c r="BV50">
        <f>'Entero-E.coli'!BV50/Species_Level_Aggregate_Counts!BV$8</f>
        <v>9.757887013939838E-2</v>
      </c>
      <c r="BW50">
        <f>'Entero-E.coli'!BW50/Species_Level_Aggregate_Counts!BW$8</f>
        <v>0.15409309791332262</v>
      </c>
      <c r="BX50">
        <f>'Entero-E.coli'!BX50/Species_Level_Aggregate_Counts!BX$8</f>
        <v>0.11810344827586207</v>
      </c>
      <c r="BY50">
        <f>'Entero-E.coli'!BY50/Species_Level_Aggregate_Counts!BY$8</f>
        <v>8.4269662921348312E-2</v>
      </c>
      <c r="BZ50">
        <f>'Entero-E.coli'!BZ50/Species_Level_Aggregate_Counts!BZ$8</f>
        <v>7.8556263269639062E-2</v>
      </c>
      <c r="CA50">
        <f>'Entero-E.coli'!CA50/Species_Level_Aggregate_Counts!CA$8</f>
        <v>0.10680628272251309</v>
      </c>
      <c r="CB50">
        <f>'Entero-E.coli'!CB50/Species_Level_Aggregate_Counts!CB$8</f>
        <v>7.3452862926547138E-2</v>
      </c>
      <c r="CC50">
        <f>'Entero-E.coli'!CC50/Species_Level_Aggregate_Counts!CC$8</f>
        <v>8.8174982911825017E-2</v>
      </c>
      <c r="CD50">
        <f>'Entero-E.coli'!CD50/Species_Level_Aggregate_Counts!CD$8</f>
        <v>0.10489014883061658</v>
      </c>
      <c r="CE50">
        <f>'Entero-E.coli'!CE50/Species_Level_Aggregate_Counts!CE$8</f>
        <v>8.2414016872160933E-2</v>
      </c>
      <c r="CF50">
        <f>'Entero-E.coli'!CF50/Species_Level_Aggregate_Counts!CF$8</f>
        <v>5.1608986035215541E-2</v>
      </c>
      <c r="CG50">
        <f>'Entero-E.coli'!CG50/Species_Level_Aggregate_Counts!CG$8</f>
        <v>7.374793615850303E-2</v>
      </c>
      <c r="CH50">
        <f>'Entero-E.coli'!CH50/Species_Level_Aggregate_Counts!CH$8</f>
        <v>6.1194029850746269E-2</v>
      </c>
      <c r="CI50">
        <f>'Entero-E.coli'!CI50/Species_Level_Aggregate_Counts!CI$8</f>
        <v>6.8042813455657492E-2</v>
      </c>
      <c r="CJ50">
        <f>'Entero-E.coli'!CJ50/Species_Level_Aggregate_Counts!CJ$8</f>
        <v>5.046728971962617E-2</v>
      </c>
      <c r="CK50">
        <f>'Entero-E.coli'!CK50/Species_Level_Aggregate_Counts!CK$8</f>
        <v>7.7499999999999999E-2</v>
      </c>
      <c r="CL50">
        <f>'Entero-E.coli'!CL50/Species_Level_Aggregate_Counts!CL$8</f>
        <v>7.3423782920989625E-2</v>
      </c>
      <c r="CM50">
        <f>'Entero-E.coli'!CM50/Species_Level_Aggregate_Counts!CM$8</f>
        <v>7.8890097932535361E-2</v>
      </c>
      <c r="CN50">
        <f>'Entero-E.coli'!CN50/Species_Level_Aggregate_Counts!CN$8</f>
        <v>7.712590639419907E-2</v>
      </c>
      <c r="CO50">
        <f>'Entero-E.coli'!CO50/Species_Level_Aggregate_Counts!CO$8</f>
        <v>7.6821192052980131E-2</v>
      </c>
      <c r="CP50">
        <f>'Entero-E.coli'!CP50/Species_Level_Aggregate_Counts!CP$8</f>
        <v>6.1389337641357025E-2</v>
      </c>
      <c r="CQ50">
        <f>'Entero-E.coli'!CQ50/Species_Level_Aggregate_Counts!CQ$8</f>
        <v>7.1895424836601302E-2</v>
      </c>
      <c r="CR50">
        <f>'Entero-E.coli'!CR50/Species_Level_Aggregate_Counts!CR$8</f>
        <v>5.8954393770856504E-2</v>
      </c>
    </row>
    <row r="51" spans="1:96" x14ac:dyDescent="0.25">
      <c r="A51" t="str">
        <f>Family_Level_Aggregate_Counts1!A48</f>
        <v>Methanomicrobiaceae</v>
      </c>
      <c r="B51">
        <f>'Entero-E.coli'!B51/Species_Level_Aggregate_Counts!B$8</f>
        <v>2.8320971004720162E-2</v>
      </c>
      <c r="C51">
        <f>'Entero-E.coli'!C51/Species_Level_Aggregate_Counts!C$8</f>
        <v>0.29244114002478316</v>
      </c>
      <c r="D51">
        <f>'Entero-E.coli'!D51/Species_Level_Aggregate_Counts!D$8</f>
        <v>6.672226855713094E-2</v>
      </c>
      <c r="E51">
        <f>'Entero-E.coli'!E51/Species_Level_Aggregate_Counts!E$8</f>
        <v>8.034934497816594E-2</v>
      </c>
      <c r="F51">
        <f>'Entero-E.coli'!F51/Species_Level_Aggregate_Counts!F$8</f>
        <v>0.12244897959183673</v>
      </c>
      <c r="G51">
        <f>'Entero-E.coli'!G51/Species_Level_Aggregate_Counts!G$8</f>
        <v>0.21986754966887417</v>
      </c>
      <c r="H51">
        <f>'Entero-E.coli'!H51/Species_Level_Aggregate_Counts!H$8</f>
        <v>6.4220183486238536E-2</v>
      </c>
      <c r="I51">
        <f>'Entero-E.coli'!I51/Species_Level_Aggregate_Counts!I$8</f>
        <v>9.3441150044923635E-2</v>
      </c>
      <c r="J51">
        <f>'Entero-E.coli'!J51/Species_Level_Aggregate_Counts!J$8</f>
        <v>7.5799086757990866E-2</v>
      </c>
      <c r="K51">
        <f>'Entero-E.coli'!K51/Species_Level_Aggregate_Counts!K$8</f>
        <v>8.7193460490463212E-2</v>
      </c>
      <c r="L51">
        <f>'Entero-E.coli'!L51/Species_Level_Aggregate_Counts!L$8</f>
        <v>5.7881773399014777E-2</v>
      </c>
      <c r="M51">
        <f>'Entero-E.coli'!M51/Species_Level_Aggregate_Counts!M$8</f>
        <v>5.7333333333333333E-2</v>
      </c>
      <c r="N51">
        <f>'Entero-E.coli'!N51/Species_Level_Aggregate_Counts!N$8</f>
        <v>3.9872408293460927E-2</v>
      </c>
      <c r="O51">
        <f>'Entero-E.coli'!O51/Species_Level_Aggregate_Counts!O$8</f>
        <v>5.6746532156368219E-2</v>
      </c>
      <c r="P51">
        <f>'Entero-E.coli'!P51/Species_Level_Aggregate_Counts!P$8</f>
        <v>9.4499294781382234E-2</v>
      </c>
      <c r="Q51">
        <f>'Entero-E.coli'!Q51/Species_Level_Aggregate_Counts!Q$8</f>
        <v>9.6339113680154135E-3</v>
      </c>
      <c r="R51">
        <f>'Entero-E.coli'!R51/Species_Level_Aggregate_Counts!R$8</f>
        <v>6.3909774436090222E-2</v>
      </c>
      <c r="S51">
        <f>'Entero-E.coli'!S51/Species_Level_Aggregate_Counts!S$8</f>
        <v>9.8153547133138966E-2</v>
      </c>
      <c r="T51">
        <f>'Entero-E.coli'!T51/Species_Level_Aggregate_Counts!T$8</f>
        <v>0.125</v>
      </c>
      <c r="U51">
        <f>'Entero-E.coli'!U51/Species_Level_Aggregate_Counts!U$8</f>
        <v>0.12147239263803682</v>
      </c>
      <c r="V51">
        <f>'Entero-E.coli'!V51/Species_Level_Aggregate_Counts!V$8</f>
        <v>9.0186730234406043E-2</v>
      </c>
      <c r="W51">
        <f>'Entero-E.coli'!W51/Species_Level_Aggregate_Counts!W$8</f>
        <v>0.14074074074074075</v>
      </c>
      <c r="X51">
        <f>'Entero-E.coli'!X51/Species_Level_Aggregate_Counts!X$8</f>
        <v>6.0326472675656495E-2</v>
      </c>
      <c r="Y51">
        <f>'Entero-E.coli'!Y51/Species_Level_Aggregate_Counts!Y$8</f>
        <v>0.14603409933283915</v>
      </c>
      <c r="Z51">
        <f>'Entero-E.coli'!Z51/Species_Level_Aggregate_Counts!Z$8</f>
        <v>0.11402027027027027</v>
      </c>
      <c r="AA51">
        <f>'Entero-E.coli'!AA51/Species_Level_Aggregate_Counts!AA$8</f>
        <v>0.12045690550363447</v>
      </c>
      <c r="AB51">
        <f>'Entero-E.coli'!AB51/Species_Level_Aggregate_Counts!AB$8</f>
        <v>9.4701240135287482E-2</v>
      </c>
      <c r="AC51">
        <f>'Entero-E.coli'!AC51/Species_Level_Aggregate_Counts!AC$8</f>
        <v>0.15550978372811536</v>
      </c>
      <c r="AD51">
        <f>'Entero-E.coli'!AD51/Species_Level_Aggregate_Counts!AD$8</f>
        <v>0.11441647597254005</v>
      </c>
      <c r="AE51">
        <f>'Entero-E.coli'!AE51/Species_Level_Aggregate_Counts!AE$8</f>
        <v>7.9487179487179482E-2</v>
      </c>
      <c r="AF51">
        <f>'Entero-E.coli'!AF51/Species_Level_Aggregate_Counts!AF$8</f>
        <v>8.5964060223409425E-2</v>
      </c>
      <c r="AG51">
        <f>'Entero-E.coli'!AG51/Species_Level_Aggregate_Counts!AG$8</f>
        <v>6.9504778453518684E-2</v>
      </c>
      <c r="AH51">
        <f>'Entero-E.coli'!AH51/Species_Level_Aggregate_Counts!AH$8</f>
        <v>0.15610859728506787</v>
      </c>
      <c r="AI51">
        <f>'Entero-E.coli'!AI51/Species_Level_Aggregate_Counts!AI$8</f>
        <v>9.2158447857720288E-2</v>
      </c>
      <c r="AJ51">
        <f>'Entero-E.coli'!AJ51/Species_Level_Aggregate_Counts!AJ$8</f>
        <v>0.11833688699360341</v>
      </c>
      <c r="AK51">
        <f>'Entero-E.coli'!AK51/Species_Level_Aggregate_Counts!AK$8</f>
        <v>6.1461794019933555E-2</v>
      </c>
      <c r="AL51">
        <f>'Entero-E.coli'!AL51/Species_Level_Aggregate_Counts!AL$8</f>
        <v>5.6091148115687994E-2</v>
      </c>
      <c r="AM51">
        <f>'Entero-E.coli'!AM51/Species_Level_Aggregate_Counts!AM$8</f>
        <v>7.478890229191798E-2</v>
      </c>
      <c r="AN51">
        <f>'Entero-E.coli'!AN51/Species_Level_Aggregate_Counts!AN$8</f>
        <v>8.2790091264667534E-2</v>
      </c>
      <c r="AO51">
        <f>'Entero-E.coli'!AO51/Species_Level_Aggregate_Counts!AO$8</f>
        <v>0.15166204986149584</v>
      </c>
      <c r="AP51">
        <f>'Entero-E.coli'!AP51/Species_Level_Aggregate_Counts!AP$8</f>
        <v>0.13607990012484394</v>
      </c>
      <c r="AQ51">
        <f>'Entero-E.coli'!AQ51/Species_Level_Aggregate_Counts!AQ$8</f>
        <v>8.4254143646408847E-2</v>
      </c>
      <c r="AR51">
        <f>'Entero-E.coli'!AR51/Species_Level_Aggregate_Counts!AR$8</f>
        <v>8.2368082368082365E-2</v>
      </c>
      <c r="AS51">
        <f>'Entero-E.coli'!AS51/Species_Level_Aggregate_Counts!AS$8</f>
        <v>0.15392354124748492</v>
      </c>
      <c r="AT51">
        <f>'Entero-E.coli'!AT51/Species_Level_Aggregate_Counts!AT$8</f>
        <v>0.14314115308151093</v>
      </c>
      <c r="AU51">
        <f>'Entero-E.coli'!AU51/Species_Level_Aggregate_Counts!AU$8</f>
        <v>6.7639257294429711E-2</v>
      </c>
      <c r="AV51">
        <f>'Entero-E.coli'!AV51/Species_Level_Aggregate_Counts!AV$8</f>
        <v>5.3939714436805924E-2</v>
      </c>
      <c r="AW51">
        <f>'Entero-E.coli'!AW51/Species_Level_Aggregate_Counts!AW$8</f>
        <v>0.10860366713681241</v>
      </c>
      <c r="AX51">
        <f>'Entero-E.coli'!AX51/Species_Level_Aggregate_Counts!AX$8</f>
        <v>0.17333333333333334</v>
      </c>
      <c r="AY51">
        <f>'Entero-E.coli'!AY51/Species_Level_Aggregate_Counts!AY$8</f>
        <v>0.26389560173997101</v>
      </c>
      <c r="AZ51">
        <f>'Entero-E.coli'!AZ51/Species_Level_Aggregate_Counts!AZ$8</f>
        <v>0.25210526315789472</v>
      </c>
      <c r="BA51">
        <f>'Entero-E.coli'!BA51/Species_Level_Aggregate_Counts!BA$8</f>
        <v>9.6989966555183951E-2</v>
      </c>
      <c r="BB51">
        <f>'Entero-E.coli'!BB51/Species_Level_Aggregate_Counts!BB$8</f>
        <v>5.2316890881913304E-2</v>
      </c>
      <c r="BC51">
        <f>'Entero-E.coli'!BC51/Species_Level_Aggregate_Counts!BC$8</f>
        <v>9.6666666666666665E-2</v>
      </c>
      <c r="BD51">
        <f>'Entero-E.coli'!BD51/Species_Level_Aggregate_Counts!BD$8</f>
        <v>7.9840319361277445E-2</v>
      </c>
      <c r="BE51">
        <f>'Entero-E.coli'!BE51/Species_Level_Aggregate_Counts!BE$8</f>
        <v>8.635794743429287E-2</v>
      </c>
      <c r="BF51">
        <f>'Entero-E.coli'!BF51/Species_Level_Aggregate_Counts!BF$8</f>
        <v>0.25677830940988838</v>
      </c>
      <c r="BG51">
        <f>'Entero-E.coli'!BG51/Species_Level_Aggregate_Counts!BG$8</f>
        <v>5.4702495201535507E-2</v>
      </c>
      <c r="BH51">
        <f>'Entero-E.coli'!BH51/Species_Level_Aggregate_Counts!BH$8</f>
        <v>7.0433436532507734E-2</v>
      </c>
      <c r="BI51">
        <f>'Entero-E.coli'!BI51/Species_Level_Aggregate_Counts!BI$8</f>
        <v>0.15425315425315425</v>
      </c>
      <c r="BJ51">
        <f>'Entero-E.coli'!BJ51/Species_Level_Aggregate_Counts!BJ$8</f>
        <v>0.12898936170212766</v>
      </c>
      <c r="BK51">
        <f>'Entero-E.coli'!BK51/Species_Level_Aggregate_Counts!BK$8</f>
        <v>4.1404140414041404E-2</v>
      </c>
      <c r="BL51">
        <f>'Entero-E.coli'!BL51/Species_Level_Aggregate_Counts!BL$8</f>
        <v>5.0538525269262634E-2</v>
      </c>
      <c r="BM51">
        <f>'Entero-E.coli'!BM51/Species_Level_Aggregate_Counts!BM$8</f>
        <v>0.24271844660194175</v>
      </c>
      <c r="BN51">
        <f>'Entero-E.coli'!BN51/Species_Level_Aggregate_Counts!BN$8</f>
        <v>0.21782178217821782</v>
      </c>
      <c r="BO51">
        <f>'Entero-E.coli'!BO51/Species_Level_Aggregate_Counts!BO$8</f>
        <v>5.4545454545454543E-2</v>
      </c>
      <c r="BP51">
        <f>'Entero-E.coli'!BP51/Species_Level_Aggregate_Counts!BP$8</f>
        <v>4.8571428571428571E-2</v>
      </c>
      <c r="BQ51">
        <f>'Entero-E.coli'!BQ51/Species_Level_Aggregate_Counts!BQ$8</f>
        <v>3.1154551007941355E-2</v>
      </c>
      <c r="BR51">
        <f>'Entero-E.coli'!BR51/Species_Level_Aggregate_Counts!BR$8</f>
        <v>2.4485798237022526E-2</v>
      </c>
      <c r="BS51">
        <f>'Entero-E.coli'!BS51/Species_Level_Aggregate_Counts!BS$8</f>
        <v>5.9607293127629732E-2</v>
      </c>
      <c r="BT51">
        <f>'Entero-E.coli'!BT51/Species_Level_Aggregate_Counts!BT$8</f>
        <v>5.6214543579164521E-2</v>
      </c>
      <c r="BU51">
        <f>'Entero-E.coli'!BU51/Species_Level_Aggregate_Counts!BU$8</f>
        <v>3.3185840707964605E-2</v>
      </c>
      <c r="BV51">
        <f>'Entero-E.coli'!BV51/Species_Level_Aggregate_Counts!BV$8</f>
        <v>3.5216434336023478E-2</v>
      </c>
      <c r="BW51">
        <f>'Entero-E.coli'!BW51/Species_Level_Aggregate_Counts!BW$8</f>
        <v>3.4911717495987156E-2</v>
      </c>
      <c r="BX51">
        <f>'Entero-E.coli'!BX51/Species_Level_Aggregate_Counts!BX$8</f>
        <v>6.9827586206896552E-2</v>
      </c>
      <c r="BY51">
        <f>'Entero-E.coli'!BY51/Species_Level_Aggregate_Counts!BY$8</f>
        <v>6.741573033707865E-2</v>
      </c>
      <c r="BZ51">
        <f>'Entero-E.coli'!BZ51/Species_Level_Aggregate_Counts!BZ$8</f>
        <v>6.3694267515923567E-2</v>
      </c>
      <c r="CA51">
        <f>'Entero-E.coli'!CA51/Species_Level_Aggregate_Counts!CA$8</f>
        <v>5.0261780104712044E-2</v>
      </c>
      <c r="CB51">
        <f>'Entero-E.coli'!CB51/Species_Level_Aggregate_Counts!CB$8</f>
        <v>4.2799305957200696E-2</v>
      </c>
      <c r="CC51">
        <f>'Entero-E.coli'!CC51/Species_Level_Aggregate_Counts!CC$8</f>
        <v>4.784688995215311E-2</v>
      </c>
      <c r="CD51">
        <f>'Entero-E.coli'!CD51/Species_Level_Aggregate_Counts!CD$8</f>
        <v>2.9057406094968107E-2</v>
      </c>
      <c r="CE51">
        <f>'Entero-E.coli'!CE51/Species_Level_Aggregate_Counts!CE$8</f>
        <v>8.6956521739130432E-2</v>
      </c>
      <c r="CF51">
        <f>'Entero-E.coli'!CF51/Species_Level_Aggregate_Counts!CF$8</f>
        <v>8.5003035822707948E-2</v>
      </c>
      <c r="CG51">
        <f>'Entero-E.coli'!CG51/Species_Level_Aggregate_Counts!CG$8</f>
        <v>9.2460099064391857E-2</v>
      </c>
      <c r="CH51">
        <f>'Entero-E.coli'!CH51/Species_Level_Aggregate_Counts!CH$8</f>
        <v>7.6865671641791047E-2</v>
      </c>
      <c r="CI51">
        <f>'Entero-E.coli'!CI51/Species_Level_Aggregate_Counts!CI$8</f>
        <v>8.2951070336391444E-2</v>
      </c>
      <c r="CJ51">
        <f>'Entero-E.coli'!CJ51/Species_Level_Aggregate_Counts!CJ$8</f>
        <v>9.8317757009345794E-2</v>
      </c>
      <c r="CK51">
        <f>'Entero-E.coli'!CK51/Species_Level_Aggregate_Counts!CK$8</f>
        <v>7.9166666666666663E-2</v>
      </c>
      <c r="CL51">
        <f>'Entero-E.coli'!CL51/Species_Level_Aggregate_Counts!CL$8</f>
        <v>7.9010375099760569E-2</v>
      </c>
      <c r="CM51">
        <f>'Entero-E.coli'!CM51/Species_Level_Aggregate_Counts!CM$8</f>
        <v>0.13547334058759522</v>
      </c>
      <c r="CN51">
        <f>'Entero-E.coli'!CN51/Species_Level_Aggregate_Counts!CN$8</f>
        <v>0.22280817402768621</v>
      </c>
      <c r="CO51">
        <f>'Entero-E.coli'!CO51/Species_Level_Aggregate_Counts!CO$8</f>
        <v>0.27902869757174392</v>
      </c>
      <c r="CP51">
        <f>'Entero-E.coli'!CP51/Species_Level_Aggregate_Counts!CP$8</f>
        <v>0.22294022617124395</v>
      </c>
      <c r="CQ51">
        <f>'Entero-E.coli'!CQ51/Species_Level_Aggregate_Counts!CQ$8</f>
        <v>0.23986928104575164</v>
      </c>
      <c r="CR51">
        <f>'Entero-E.coli'!CR51/Species_Level_Aggregate_Counts!CR$8</f>
        <v>0.22469410456062291</v>
      </c>
    </row>
    <row r="52" spans="1:96" x14ac:dyDescent="0.25">
      <c r="A52" t="str">
        <f>Family_Level_Aggregate_Counts1!A49</f>
        <v>Desulfovibrionaceae</v>
      </c>
      <c r="B52">
        <f>'Entero-E.coli'!B52/Species_Level_Aggregate_Counts!B$8</f>
        <v>0.1227242076871207</v>
      </c>
      <c r="C52">
        <f>'Entero-E.coli'!C52/Species_Level_Aggregate_Counts!C$8</f>
        <v>0.14002478314745972</v>
      </c>
      <c r="D52">
        <f>'Entero-E.coli'!D52/Species_Level_Aggregate_Counts!D$8</f>
        <v>8.6738949124270229E-2</v>
      </c>
      <c r="E52">
        <f>'Entero-E.coli'!E52/Species_Level_Aggregate_Counts!E$8</f>
        <v>0.17816593886462881</v>
      </c>
      <c r="F52">
        <f>'Entero-E.coli'!F52/Species_Level_Aggregate_Counts!F$8</f>
        <v>0.11873840445269017</v>
      </c>
      <c r="G52">
        <f>'Entero-E.coli'!G52/Species_Level_Aggregate_Counts!G$8</f>
        <v>0.18410596026490067</v>
      </c>
      <c r="H52">
        <f>'Entero-E.coli'!H52/Species_Level_Aggregate_Counts!H$8</f>
        <v>0.13669724770642203</v>
      </c>
      <c r="I52">
        <f>'Entero-E.coli'!I52/Species_Level_Aggregate_Counts!I$8</f>
        <v>9.0745732255166217E-2</v>
      </c>
      <c r="J52">
        <f>'Entero-E.coli'!J52/Species_Level_Aggregate_Counts!J$8</f>
        <v>0.11872146118721461</v>
      </c>
      <c r="K52">
        <f>'Entero-E.coli'!K52/Species_Level_Aggregate_Counts!K$8</f>
        <v>0.11307901907356949</v>
      </c>
      <c r="L52">
        <f>'Entero-E.coli'!L52/Species_Level_Aggregate_Counts!L$8</f>
        <v>9.1133004926108374E-2</v>
      </c>
      <c r="M52">
        <f>'Entero-E.coli'!M52/Species_Level_Aggregate_Counts!M$8</f>
        <v>9.9333333333333329E-2</v>
      </c>
      <c r="N52">
        <f>'Entero-E.coli'!N52/Species_Level_Aggregate_Counts!N$8</f>
        <v>9.569377990430622E-2</v>
      </c>
      <c r="O52">
        <f>'Entero-E.coli'!O52/Species_Level_Aggregate_Counts!O$8</f>
        <v>9.4577553593947039E-2</v>
      </c>
      <c r="P52">
        <f>'Entero-E.coli'!P52/Species_Level_Aggregate_Counts!P$8</f>
        <v>0.12976022566995768</v>
      </c>
      <c r="Q52">
        <f>'Entero-E.coli'!Q52/Species_Level_Aggregate_Counts!Q$8</f>
        <v>7.8998073217726394E-2</v>
      </c>
      <c r="R52">
        <f>'Entero-E.coli'!R52/Species_Level_Aggregate_Counts!R$8</f>
        <v>0.10150375939849623</v>
      </c>
      <c r="S52">
        <f>'Entero-E.coli'!S52/Species_Level_Aggregate_Counts!S$8</f>
        <v>9.23226433430515E-2</v>
      </c>
      <c r="T52">
        <f>'Entero-E.coli'!T52/Species_Level_Aggregate_Counts!T$8</f>
        <v>8.9120370370370364E-2</v>
      </c>
      <c r="U52">
        <f>'Entero-E.coli'!U52/Species_Level_Aggregate_Counts!U$8</f>
        <v>0.10920245398773006</v>
      </c>
      <c r="V52">
        <f>'Entero-E.coli'!V52/Species_Level_Aggregate_Counts!V$8</f>
        <v>8.5021851410409216E-2</v>
      </c>
      <c r="W52">
        <f>'Entero-E.coli'!W52/Species_Level_Aggregate_Counts!W$8</f>
        <v>0.19506172839506172</v>
      </c>
      <c r="X52">
        <f>'Entero-E.coli'!X52/Species_Level_Aggregate_Counts!X$8</f>
        <v>0.10149041873669269</v>
      </c>
      <c r="Y52">
        <f>'Entero-E.coli'!Y52/Species_Level_Aggregate_Counts!Y$8</f>
        <v>0.16679021497405486</v>
      </c>
      <c r="Z52">
        <f>'Entero-E.coli'!Z52/Species_Level_Aggregate_Counts!Z$8</f>
        <v>5.489864864864865E-2</v>
      </c>
      <c r="AA52">
        <f>'Entero-E.coli'!AA52/Species_Level_Aggregate_Counts!AA$8</f>
        <v>9.5534787123572176E-2</v>
      </c>
      <c r="AB52">
        <f>'Entero-E.coli'!AB52/Species_Level_Aggregate_Counts!AB$8</f>
        <v>8.2299887260428417E-2</v>
      </c>
      <c r="AC52">
        <f>'Entero-E.coli'!AC52/Species_Level_Aggregate_Counts!AC$8</f>
        <v>7.6210092687950565E-2</v>
      </c>
      <c r="AD52">
        <f>'Entero-E.coli'!AD52/Species_Level_Aggregate_Counts!AD$8</f>
        <v>7.9328756674294426E-2</v>
      </c>
      <c r="AE52">
        <f>'Entero-E.coli'!AE52/Species_Level_Aggregate_Counts!AE$8</f>
        <v>0.10341880341880341</v>
      </c>
      <c r="AF52">
        <f>'Entero-E.coli'!AF52/Species_Level_Aggregate_Counts!AF$8</f>
        <v>8.8392423506556586E-2</v>
      </c>
      <c r="AG52">
        <f>'Entero-E.coli'!AG52/Species_Level_Aggregate_Counts!AG$8</f>
        <v>8.8618592528236312E-2</v>
      </c>
      <c r="AH52">
        <f>'Entero-E.coli'!AH52/Species_Level_Aggregate_Counts!AH$8</f>
        <v>7.1266968325791852E-2</v>
      </c>
      <c r="AI52">
        <f>'Entero-E.coli'!AI52/Species_Level_Aggregate_Counts!AI$8</f>
        <v>9.943411479385611E-2</v>
      </c>
      <c r="AJ52">
        <f>'Entero-E.coli'!AJ52/Species_Level_Aggregate_Counts!AJ$8</f>
        <v>8.3155650319829424E-2</v>
      </c>
      <c r="AK52">
        <f>'Entero-E.coli'!AK52/Species_Level_Aggregate_Counts!AK$8</f>
        <v>0.11877076411960133</v>
      </c>
      <c r="AL52">
        <f>'Entero-E.coli'!AL52/Species_Level_Aggregate_Counts!AL$8</f>
        <v>9.202453987730061E-2</v>
      </c>
      <c r="AM52">
        <f>'Entero-E.coli'!AM52/Species_Level_Aggregate_Counts!AM$8</f>
        <v>0.12424607961399277</v>
      </c>
      <c r="AN52">
        <f>'Entero-E.coli'!AN52/Species_Level_Aggregate_Counts!AN$8</f>
        <v>7.9530638852672753E-2</v>
      </c>
      <c r="AO52">
        <f>'Entero-E.coli'!AO52/Species_Level_Aggregate_Counts!AO$8</f>
        <v>9.141274238227147E-2</v>
      </c>
      <c r="AP52">
        <f>'Entero-E.coli'!AP52/Species_Level_Aggregate_Counts!AP$8</f>
        <v>0.10362047440699126</v>
      </c>
      <c r="AQ52">
        <f>'Entero-E.coli'!AQ52/Species_Level_Aggregate_Counts!AQ$8</f>
        <v>0.12569060773480664</v>
      </c>
      <c r="AR52">
        <f>'Entero-E.coli'!AR52/Species_Level_Aggregate_Counts!AR$8</f>
        <v>0.13127413127413126</v>
      </c>
      <c r="AS52">
        <f>'Entero-E.coli'!AS52/Species_Level_Aggregate_Counts!AS$8</f>
        <v>6.9416498993963779E-2</v>
      </c>
      <c r="AT52">
        <f>'Entero-E.coli'!AT52/Species_Level_Aggregate_Counts!AT$8</f>
        <v>9.0457256461232607E-2</v>
      </c>
      <c r="AU52">
        <f>'Entero-E.coli'!AU52/Species_Level_Aggregate_Counts!AU$8</f>
        <v>0.10875331564986737</v>
      </c>
      <c r="AV52">
        <f>'Entero-E.coli'!AV52/Species_Level_Aggregate_Counts!AV$8</f>
        <v>7.8794288736118462E-2</v>
      </c>
      <c r="AW52">
        <f>'Entero-E.coli'!AW52/Species_Level_Aggregate_Counts!AW$8</f>
        <v>5.0305594734367652E-2</v>
      </c>
      <c r="AX52">
        <f>'Entero-E.coli'!AX52/Species_Level_Aggregate_Counts!AX$8</f>
        <v>9.3333333333333338E-2</v>
      </c>
      <c r="AY52">
        <f>'Entero-E.coli'!AY52/Species_Level_Aggregate_Counts!AY$8</f>
        <v>0.12421459642339294</v>
      </c>
      <c r="AZ52">
        <f>'Entero-E.coli'!AZ52/Species_Level_Aggregate_Counts!AZ$8</f>
        <v>8.7894736842105262E-2</v>
      </c>
      <c r="BA52">
        <f>'Entero-E.coli'!BA52/Species_Level_Aggregate_Counts!BA$8</f>
        <v>0.1197324414715719</v>
      </c>
      <c r="BB52">
        <f>'Entero-E.coli'!BB52/Species_Level_Aggregate_Counts!BB$8</f>
        <v>0.10762331838565023</v>
      </c>
      <c r="BC52">
        <f>'Entero-E.coli'!BC52/Species_Level_Aggregate_Counts!BC$8</f>
        <v>0.10222222222222223</v>
      </c>
      <c r="BD52">
        <f>'Entero-E.coli'!BD52/Species_Level_Aggregate_Counts!BD$8</f>
        <v>7.9840319361277445E-2</v>
      </c>
      <c r="BE52">
        <f>'Entero-E.coli'!BE52/Species_Level_Aggregate_Counts!BE$8</f>
        <v>7.7596996245306638E-2</v>
      </c>
      <c r="BF52">
        <f>'Entero-E.coli'!BF52/Species_Level_Aggregate_Counts!BF$8</f>
        <v>0.15311004784688995</v>
      </c>
      <c r="BG52">
        <f>'Entero-E.coli'!BG52/Species_Level_Aggregate_Counts!BG$8</f>
        <v>0.15259117082533588</v>
      </c>
      <c r="BH52">
        <f>'Entero-E.coli'!BH52/Species_Level_Aggregate_Counts!BH$8</f>
        <v>0.12461300309597523</v>
      </c>
      <c r="BI52">
        <f>'Entero-E.coli'!BI52/Species_Level_Aggregate_Counts!BI$8</f>
        <v>8.8319088319088315E-2</v>
      </c>
      <c r="BJ52">
        <f>'Entero-E.coli'!BJ52/Species_Level_Aggregate_Counts!BJ$8</f>
        <v>8.9095744680851061E-2</v>
      </c>
      <c r="BK52">
        <f>'Entero-E.coli'!BK52/Species_Level_Aggregate_Counts!BK$8</f>
        <v>9.9009900990099015E-2</v>
      </c>
      <c r="BL52">
        <f>'Entero-E.coli'!BL52/Species_Level_Aggregate_Counts!BL$8</f>
        <v>0.10936205468102735</v>
      </c>
      <c r="BM52">
        <f>'Entero-E.coli'!BM52/Species_Level_Aggregate_Counts!BM$8</f>
        <v>7.184466019417475E-2</v>
      </c>
      <c r="BN52">
        <f>'Entero-E.coli'!BN52/Species_Level_Aggregate_Counts!BN$8</f>
        <v>6.6831683168316836E-2</v>
      </c>
      <c r="BO52">
        <f>'Entero-E.coli'!BO52/Species_Level_Aggregate_Counts!BO$8</f>
        <v>0.14545454545454545</v>
      </c>
      <c r="BP52">
        <f>'Entero-E.coli'!BP52/Species_Level_Aggregate_Counts!BP$8</f>
        <v>0.12428571428571429</v>
      </c>
      <c r="BQ52">
        <f>'Entero-E.coli'!BQ52/Species_Level_Aggregate_Counts!BQ$8</f>
        <v>0.1001832620647526</v>
      </c>
      <c r="BR52">
        <f>'Entero-E.coli'!BR52/Species_Level_Aggregate_Counts!BR$8</f>
        <v>0.10479921645445642</v>
      </c>
      <c r="BS52">
        <f>'Entero-E.coli'!BS52/Species_Level_Aggregate_Counts!BS$8</f>
        <v>9.8877980364656379E-2</v>
      </c>
      <c r="BT52">
        <f>'Entero-E.coli'!BT52/Species_Level_Aggregate_Counts!BT$8</f>
        <v>9.2315626611655488E-2</v>
      </c>
      <c r="BU52">
        <f>'Entero-E.coli'!BU52/Species_Level_Aggregate_Counts!BU$8</f>
        <v>7.9646017699115043E-2</v>
      </c>
      <c r="BV52">
        <f>'Entero-E.coli'!BV52/Species_Level_Aggregate_Counts!BV$8</f>
        <v>7.630227439471754E-2</v>
      </c>
      <c r="BW52">
        <f>'Entero-E.coli'!BW52/Species_Level_Aggregate_Counts!BW$8</f>
        <v>0.11958266452648475</v>
      </c>
      <c r="BX52">
        <f>'Entero-E.coli'!BX52/Species_Level_Aggregate_Counts!BX$8</f>
        <v>0.10775862068965517</v>
      </c>
      <c r="BY52">
        <f>'Entero-E.coli'!BY52/Species_Level_Aggregate_Counts!BY$8</f>
        <v>6.8947906026557718E-2</v>
      </c>
      <c r="BZ52">
        <f>'Entero-E.coli'!BZ52/Species_Level_Aggregate_Counts!BZ$8</f>
        <v>6.2278839348903041E-2</v>
      </c>
      <c r="CA52">
        <f>'Entero-E.coli'!CA52/Species_Level_Aggregate_Counts!CA$8</f>
        <v>9.3193717277486918E-2</v>
      </c>
      <c r="CB52">
        <f>'Entero-E.coli'!CB52/Species_Level_Aggregate_Counts!CB$8</f>
        <v>7.5766338924233664E-2</v>
      </c>
      <c r="CC52">
        <f>'Entero-E.coli'!CC52/Species_Level_Aggregate_Counts!CC$8</f>
        <v>8.4757347915242656E-2</v>
      </c>
      <c r="CD52">
        <f>'Entero-E.coli'!CD52/Species_Level_Aggregate_Counts!CD$8</f>
        <v>7.1580439404677537E-2</v>
      </c>
      <c r="CE52">
        <f>'Entero-E.coli'!CE52/Species_Level_Aggregate_Counts!CE$8</f>
        <v>0.10512654120700844</v>
      </c>
      <c r="CF52">
        <f>'Entero-E.coli'!CF52/Species_Level_Aggregate_Counts!CF$8</f>
        <v>0.10928961748633879</v>
      </c>
      <c r="CG52">
        <f>'Entero-E.coli'!CG52/Species_Level_Aggregate_Counts!CG$8</f>
        <v>6.9345074298293896E-2</v>
      </c>
      <c r="CH52">
        <f>'Entero-E.coli'!CH52/Species_Level_Aggregate_Counts!CH$8</f>
        <v>7.4626865671641784E-2</v>
      </c>
      <c r="CI52">
        <f>'Entero-E.coli'!CI52/Species_Level_Aggregate_Counts!CI$8</f>
        <v>8.9067278287461776E-2</v>
      </c>
      <c r="CJ52">
        <f>'Entero-E.coli'!CJ52/Species_Level_Aggregate_Counts!CJ$8</f>
        <v>7.8504672897196259E-2</v>
      </c>
      <c r="CK52">
        <f>'Entero-E.coli'!CK52/Species_Level_Aggregate_Counts!CK$8</f>
        <v>6.6666666666666666E-2</v>
      </c>
      <c r="CL52">
        <f>'Entero-E.coli'!CL52/Species_Level_Aggregate_Counts!CL$8</f>
        <v>7.1029529130087796E-2</v>
      </c>
      <c r="CM52">
        <f>'Entero-E.coli'!CM52/Species_Level_Aggregate_Counts!CM$8</f>
        <v>0.11207834602829161</v>
      </c>
      <c r="CN52">
        <f>'Entero-E.coli'!CN52/Species_Level_Aggregate_Counts!CN$8</f>
        <v>0.14040870138431114</v>
      </c>
      <c r="CO52">
        <f>'Entero-E.coli'!CO52/Species_Level_Aggregate_Counts!CO$8</f>
        <v>7.4172185430463583E-2</v>
      </c>
      <c r="CP52">
        <f>'Entero-E.coli'!CP52/Species_Level_Aggregate_Counts!CP$8</f>
        <v>7.1890145395799673E-2</v>
      </c>
      <c r="CQ52">
        <f>'Entero-E.coli'!CQ52/Species_Level_Aggregate_Counts!CQ$8</f>
        <v>8.1045751633986932E-2</v>
      </c>
      <c r="CR52">
        <f>'Entero-E.coli'!CR52/Species_Level_Aggregate_Counts!CR$8</f>
        <v>9.8998887652947717E-2</v>
      </c>
    </row>
    <row r="53" spans="1:96" x14ac:dyDescent="0.25">
      <c r="A53" t="str">
        <f>Family_Level_Aggregate_Counts1!A50</f>
        <v>Thiohalorhabdaceae</v>
      </c>
      <c r="B53">
        <f>'Entero-E.coli'!B53/Species_Level_Aggregate_Counts!B$8</f>
        <v>0.11800404585300067</v>
      </c>
      <c r="C53">
        <f>'Entero-E.coli'!C53/Species_Level_Aggregate_Counts!C$8</f>
        <v>0.16728624535315986</v>
      </c>
      <c r="D53">
        <f>'Entero-E.coli'!D53/Species_Level_Aggregate_Counts!D$8</f>
        <v>9.0075062552126772E-2</v>
      </c>
      <c r="E53">
        <f>'Entero-E.coli'!E53/Species_Level_Aggregate_Counts!E$8</f>
        <v>0.22096069868995633</v>
      </c>
      <c r="F53">
        <f>'Entero-E.coli'!F53/Species_Level_Aggregate_Counts!F$8</f>
        <v>0.11502782931354361</v>
      </c>
      <c r="G53">
        <f>'Entero-E.coli'!G53/Species_Level_Aggregate_Counts!G$8</f>
        <v>0.33642384105960266</v>
      </c>
      <c r="H53">
        <f>'Entero-E.coli'!H53/Species_Level_Aggregate_Counts!H$8</f>
        <v>0.11376146788990826</v>
      </c>
      <c r="I53">
        <f>'Entero-E.coli'!I53/Species_Level_Aggregate_Counts!I$8</f>
        <v>0.14195867026055706</v>
      </c>
      <c r="J53">
        <f>'Entero-E.coli'!J53/Species_Level_Aggregate_Counts!J$8</f>
        <v>0.13607305936073058</v>
      </c>
      <c r="K53">
        <f>'Entero-E.coli'!K53/Species_Level_Aggregate_Counts!K$8</f>
        <v>0.14032697547683923</v>
      </c>
      <c r="L53">
        <f>'Entero-E.coli'!L53/Species_Level_Aggregate_Counts!L$8</f>
        <v>0.15024630541871922</v>
      </c>
      <c r="M53">
        <f>'Entero-E.coli'!M53/Species_Level_Aggregate_Counts!M$8</f>
        <v>0.17066666666666666</v>
      </c>
      <c r="N53">
        <f>'Entero-E.coli'!N53/Species_Level_Aggregate_Counts!N$8</f>
        <v>0.17384370015948963</v>
      </c>
      <c r="O53">
        <f>'Entero-E.coli'!O53/Species_Level_Aggregate_Counts!O$8</f>
        <v>0.18915510718789408</v>
      </c>
      <c r="P53">
        <f>'Entero-E.coli'!P53/Species_Level_Aggregate_Counts!P$8</f>
        <v>0.18899858956276447</v>
      </c>
      <c r="Q53">
        <f>'Entero-E.coli'!Q53/Species_Level_Aggregate_Counts!Q$8</f>
        <v>9.2485549132947972E-2</v>
      </c>
      <c r="R53">
        <f>'Entero-E.coli'!R53/Species_Level_Aggregate_Counts!R$8</f>
        <v>0.17669172932330826</v>
      </c>
      <c r="S53">
        <f>'Entero-E.coli'!S53/Species_Level_Aggregate_Counts!S$8</f>
        <v>0.10884353741496598</v>
      </c>
      <c r="T53">
        <f>'Entero-E.coli'!T53/Species_Level_Aggregate_Counts!T$8</f>
        <v>0.19675925925925927</v>
      </c>
      <c r="U53">
        <f>'Entero-E.coli'!U53/Species_Level_Aggregate_Counts!U$8</f>
        <v>0.19754601226993865</v>
      </c>
      <c r="V53">
        <f>'Entero-E.coli'!V53/Species_Level_Aggregate_Counts!V$8</f>
        <v>0.10170838299562972</v>
      </c>
      <c r="W53">
        <f>'Entero-E.coli'!W53/Species_Level_Aggregate_Counts!W$8</f>
        <v>0.27654320987654318</v>
      </c>
      <c r="X53">
        <f>'Entero-E.coli'!X53/Species_Level_Aggregate_Counts!X$8</f>
        <v>8.6586231369765787E-2</v>
      </c>
      <c r="Y53">
        <f>'Entero-E.coli'!Y53/Species_Level_Aggregate_Counts!Y$8</f>
        <v>0.17568569310600446</v>
      </c>
      <c r="Z53">
        <f>'Entero-E.coli'!Z53/Species_Level_Aggregate_Counts!Z$8</f>
        <v>7.3479729729729729E-2</v>
      </c>
      <c r="AA53">
        <f>'Entero-E.coli'!AA53/Species_Level_Aggregate_Counts!AA$8</f>
        <v>0.15160955347871236</v>
      </c>
      <c r="AB53">
        <f>'Entero-E.coli'!AB53/Species_Level_Aggregate_Counts!AB$8</f>
        <v>0.10033821871476889</v>
      </c>
      <c r="AC53">
        <f>'Entero-E.coli'!AC53/Species_Level_Aggregate_Counts!AC$8</f>
        <v>8.5478887744593196E-2</v>
      </c>
      <c r="AD53">
        <f>'Entero-E.coli'!AD53/Species_Level_Aggregate_Counts!AD$8</f>
        <v>0.10831426392067124</v>
      </c>
      <c r="AE53">
        <f>'Entero-E.coli'!AE53/Species_Level_Aggregate_Counts!AE$8</f>
        <v>0.13076923076923078</v>
      </c>
      <c r="AF53">
        <f>'Entero-E.coli'!AF53/Species_Level_Aggregate_Counts!AF$8</f>
        <v>0.12287518212724624</v>
      </c>
      <c r="AG53">
        <f>'Entero-E.coli'!AG53/Species_Level_Aggregate_Counts!AG$8</f>
        <v>0.13032145960034752</v>
      </c>
      <c r="AH53">
        <f>'Entero-E.coli'!AH53/Species_Level_Aggregate_Counts!AH$8</f>
        <v>0.11085972850678733</v>
      </c>
      <c r="AI53">
        <f>'Entero-E.coli'!AI53/Species_Level_Aggregate_Counts!AI$8</f>
        <v>0.18916734033953111</v>
      </c>
      <c r="AJ53">
        <f>'Entero-E.coli'!AJ53/Species_Level_Aggregate_Counts!AJ$8</f>
        <v>0.14818763326226012</v>
      </c>
      <c r="AK53">
        <f>'Entero-E.coli'!AK53/Species_Level_Aggregate_Counts!AK$8</f>
        <v>7.8073089700996676E-2</v>
      </c>
      <c r="AL53">
        <f>'Entero-E.coli'!AL53/Species_Level_Aggregate_Counts!AL$8</f>
        <v>8.6765994741454869E-2</v>
      </c>
      <c r="AM53">
        <f>'Entero-E.coli'!AM53/Species_Level_Aggregate_Counts!AM$8</f>
        <v>0.16525934861278649</v>
      </c>
      <c r="AN53">
        <f>'Entero-E.coli'!AN53/Species_Level_Aggregate_Counts!AN$8</f>
        <v>8.6701434159061272E-2</v>
      </c>
      <c r="AO53">
        <f>'Entero-E.coli'!AO53/Species_Level_Aggregate_Counts!AO$8</f>
        <v>8.3102493074792241E-2</v>
      </c>
      <c r="AP53">
        <f>'Entero-E.coli'!AP53/Species_Level_Aggregate_Counts!AP$8</f>
        <v>8.6142322097378279E-2</v>
      </c>
      <c r="AQ53">
        <f>'Entero-E.coli'!AQ53/Species_Level_Aggregate_Counts!AQ$8</f>
        <v>0.12569060773480664</v>
      </c>
      <c r="AR53">
        <f>'Entero-E.coli'!AR53/Species_Level_Aggregate_Counts!AR$8</f>
        <v>7.7220077220077218E-2</v>
      </c>
      <c r="AS53">
        <f>'Entero-E.coli'!AS53/Species_Level_Aggregate_Counts!AS$8</f>
        <v>6.7404426559356134E-2</v>
      </c>
      <c r="AT53">
        <f>'Entero-E.coli'!AT53/Species_Level_Aggregate_Counts!AT$8</f>
        <v>7.9522862823061632E-2</v>
      </c>
      <c r="AU53">
        <f>'Entero-E.coli'!AU53/Species_Level_Aggregate_Counts!AU$8</f>
        <v>9.5490716180371346E-2</v>
      </c>
      <c r="AV53">
        <f>'Entero-E.coli'!AV53/Species_Level_Aggregate_Counts!AV$8</f>
        <v>7.3506081438392379E-2</v>
      </c>
      <c r="AW53">
        <f>'Entero-E.coli'!AW53/Species_Level_Aggregate_Counts!AW$8</f>
        <v>6.8641278796426897E-2</v>
      </c>
      <c r="AX53">
        <f>'Entero-E.coli'!AX53/Species_Level_Aggregate_Counts!AX$8</f>
        <v>9.1111111111111115E-2</v>
      </c>
      <c r="AY53">
        <f>'Entero-E.coli'!AY53/Species_Level_Aggregate_Counts!AY$8</f>
        <v>0.23876268728854519</v>
      </c>
      <c r="AZ53">
        <f>'Entero-E.coli'!AZ53/Species_Level_Aggregate_Counts!AZ$8</f>
        <v>0.1668421052631579</v>
      </c>
      <c r="BA53">
        <f>'Entero-E.coli'!BA53/Species_Level_Aggregate_Counts!BA$8</f>
        <v>0.15719063545150502</v>
      </c>
      <c r="BB53">
        <f>'Entero-E.coli'!BB53/Species_Level_Aggregate_Counts!BB$8</f>
        <v>0.21225710014947682</v>
      </c>
      <c r="BC53">
        <f>'Entero-E.coli'!BC53/Species_Level_Aggregate_Counts!BC$8</f>
        <v>8.4444444444444447E-2</v>
      </c>
      <c r="BD53">
        <f>'Entero-E.coli'!BD53/Species_Level_Aggregate_Counts!BD$8</f>
        <v>6.4870259481037917E-2</v>
      </c>
      <c r="BE53">
        <f>'Entero-E.coli'!BE53/Species_Level_Aggregate_Counts!BE$8</f>
        <v>5.7571964956195244E-2</v>
      </c>
      <c r="BF53">
        <f>'Entero-E.coli'!BF53/Species_Level_Aggregate_Counts!BF$8</f>
        <v>8.1339712918660281E-2</v>
      </c>
      <c r="BG53">
        <f>'Entero-E.coli'!BG53/Species_Level_Aggregate_Counts!BG$8</f>
        <v>8.7332053742802299E-2</v>
      </c>
      <c r="BH53">
        <f>'Entero-E.coli'!BH53/Species_Level_Aggregate_Counts!BH$8</f>
        <v>8.3591331269349839E-2</v>
      </c>
      <c r="BI53">
        <f>'Entero-E.coli'!BI53/Species_Level_Aggregate_Counts!BI$8</f>
        <v>5.2503052503052504E-2</v>
      </c>
      <c r="BJ53">
        <f>'Entero-E.coli'!BJ53/Species_Level_Aggregate_Counts!BJ$8</f>
        <v>7.9122340425531915E-2</v>
      </c>
      <c r="BK53">
        <f>'Entero-E.coli'!BK53/Species_Level_Aggregate_Counts!BK$8</f>
        <v>6.3906390639063906E-2</v>
      </c>
      <c r="BL53">
        <f>'Entero-E.coli'!BL53/Species_Level_Aggregate_Counts!BL$8</f>
        <v>7.0422535211267609E-2</v>
      </c>
      <c r="BM53">
        <f>'Entero-E.coli'!BM53/Species_Level_Aggregate_Counts!BM$8</f>
        <v>6.3106796116504854E-2</v>
      </c>
      <c r="BN53">
        <f>'Entero-E.coli'!BN53/Species_Level_Aggregate_Counts!BN$8</f>
        <v>5.1980198019801978E-2</v>
      </c>
      <c r="BO53">
        <f>'Entero-E.coli'!BO53/Species_Level_Aggregate_Counts!BO$8</f>
        <v>0.13169533169533171</v>
      </c>
      <c r="BP53">
        <f>'Entero-E.coli'!BP53/Species_Level_Aggregate_Counts!BP$8</f>
        <v>8.2857142857142851E-2</v>
      </c>
      <c r="BQ53">
        <f>'Entero-E.coli'!BQ53/Species_Level_Aggregate_Counts!BQ$8</f>
        <v>7.8802687843616367E-2</v>
      </c>
      <c r="BR53">
        <f>'Entero-E.coli'!BR53/Species_Level_Aggregate_Counts!BR$8</f>
        <v>5.7786483839373161E-2</v>
      </c>
      <c r="BS53">
        <f>'Entero-E.coli'!BS53/Species_Level_Aggregate_Counts!BS$8</f>
        <v>7.5736325385694248E-2</v>
      </c>
      <c r="BT53">
        <f>'Entero-E.coli'!BT53/Species_Level_Aggregate_Counts!BT$8</f>
        <v>6.3950489943269725E-2</v>
      </c>
      <c r="BU53">
        <f>'Entero-E.coli'!BU53/Species_Level_Aggregate_Counts!BU$8</f>
        <v>5.9734513274336286E-2</v>
      </c>
      <c r="BV53">
        <f>'Entero-E.coli'!BV53/Species_Level_Aggregate_Counts!BV$8</f>
        <v>6.676449009537784E-2</v>
      </c>
      <c r="BW53">
        <f>'Entero-E.coli'!BW53/Species_Level_Aggregate_Counts!BW$8</f>
        <v>9.3097913322632425E-2</v>
      </c>
      <c r="BX53">
        <f>'Entero-E.coli'!BX53/Species_Level_Aggregate_Counts!BX$8</f>
        <v>9.7413793103448276E-2</v>
      </c>
      <c r="BY53">
        <f>'Entero-E.coli'!BY53/Species_Level_Aggregate_Counts!BY$8</f>
        <v>5.1583248212461692E-2</v>
      </c>
      <c r="BZ53">
        <f>'Entero-E.coli'!BZ53/Species_Level_Aggregate_Counts!BZ$8</f>
        <v>6.4401981599433833E-2</v>
      </c>
      <c r="CA53">
        <f>'Entero-E.coli'!CA53/Species_Level_Aggregate_Counts!CA$8</f>
        <v>5.549738219895288E-2</v>
      </c>
      <c r="CB53">
        <f>'Entero-E.coli'!CB53/Species_Level_Aggregate_Counts!CB$8</f>
        <v>5.6680161943319839E-2</v>
      </c>
      <c r="CC53">
        <f>'Entero-E.coli'!CC53/Species_Level_Aggregate_Counts!CC$8</f>
        <v>4.1695146958304855E-2</v>
      </c>
      <c r="CD53">
        <f>'Entero-E.coli'!CD53/Species_Level_Aggregate_Counts!CD$8</f>
        <v>6.1658398299078668E-2</v>
      </c>
      <c r="CE53">
        <f>'Entero-E.coli'!CE53/Species_Level_Aggregate_Counts!CE$8</f>
        <v>5.8403634003893576E-2</v>
      </c>
      <c r="CF53">
        <f>'Entero-E.coli'!CF53/Species_Level_Aggregate_Counts!CF$8</f>
        <v>7.1645415907710994E-2</v>
      </c>
      <c r="CG53">
        <f>'Entero-E.coli'!CG53/Species_Level_Aggregate_Counts!CG$8</f>
        <v>6.3291139240506333E-2</v>
      </c>
      <c r="CH53">
        <f>'Entero-E.coli'!CH53/Species_Level_Aggregate_Counts!CH$8</f>
        <v>5.5970149253731345E-2</v>
      </c>
      <c r="CI53">
        <f>'Entero-E.coli'!CI53/Species_Level_Aggregate_Counts!CI$8</f>
        <v>3.6314984709480122E-2</v>
      </c>
      <c r="CJ53">
        <f>'Entero-E.coli'!CJ53/Species_Level_Aggregate_Counts!CJ$8</f>
        <v>4.5233644859813085E-2</v>
      </c>
      <c r="CK53">
        <f>'Entero-E.coli'!CK53/Species_Level_Aggregate_Counts!CK$8</f>
        <v>3.7499999999999999E-2</v>
      </c>
      <c r="CL53">
        <f>'Entero-E.coli'!CL53/Species_Level_Aggregate_Counts!CL$8</f>
        <v>3.830806065442937E-2</v>
      </c>
      <c r="CM53">
        <f>'Entero-E.coli'!CM53/Species_Level_Aggregate_Counts!CM$8</f>
        <v>5.9847660500544068E-2</v>
      </c>
      <c r="CN53">
        <f>'Entero-E.coli'!CN53/Species_Level_Aggregate_Counts!CN$8</f>
        <v>5.3394858272907054E-2</v>
      </c>
      <c r="CO53">
        <f>'Entero-E.coli'!CO53/Species_Level_Aggregate_Counts!CO$8</f>
        <v>4.812362030905077E-2</v>
      </c>
      <c r="CP53">
        <f>'Entero-E.coli'!CP53/Species_Level_Aggregate_Counts!CP$8</f>
        <v>7.027463651050081E-2</v>
      </c>
      <c r="CQ53">
        <f>'Entero-E.coli'!CQ53/Species_Level_Aggregate_Counts!CQ$8</f>
        <v>4.7058823529411764E-2</v>
      </c>
      <c r="CR53">
        <f>'Entero-E.coli'!CR53/Species_Level_Aggregate_Counts!CR$8</f>
        <v>4.3381535038932148E-2</v>
      </c>
    </row>
    <row r="54" spans="1:96" x14ac:dyDescent="0.25">
      <c r="A54" t="str">
        <f>Family_Level_Aggregate_Counts1!A51</f>
        <v>Leuconostocaceae</v>
      </c>
      <c r="B54">
        <f>'Entero-E.coli'!B54/Species_Level_Aggregate_Counts!B$8</f>
        <v>4.1132838840188805E-2</v>
      </c>
      <c r="C54">
        <f>'Entero-E.coli'!C54/Species_Level_Aggregate_Counts!C$8</f>
        <v>0.17843866171003717</v>
      </c>
      <c r="D54">
        <f>'Entero-E.coli'!D54/Species_Level_Aggregate_Counts!D$8</f>
        <v>7.5896580483736445E-2</v>
      </c>
      <c r="E54">
        <f>'Entero-E.coli'!E54/Species_Level_Aggregate_Counts!E$8</f>
        <v>0.10305676855895196</v>
      </c>
      <c r="F54">
        <f>'Entero-E.coli'!F54/Species_Level_Aggregate_Counts!F$8</f>
        <v>7.9777365491651209E-2</v>
      </c>
      <c r="G54">
        <f>'Entero-E.coli'!G54/Species_Level_Aggregate_Counts!G$8</f>
        <v>0.17483443708609273</v>
      </c>
      <c r="H54">
        <f>'Entero-E.coli'!H54/Species_Level_Aggregate_Counts!H$8</f>
        <v>0.10366972477064221</v>
      </c>
      <c r="I54">
        <f>'Entero-E.coli'!I54/Species_Level_Aggregate_Counts!I$8</f>
        <v>7.0979335130278529E-2</v>
      </c>
      <c r="J54">
        <f>'Entero-E.coli'!J54/Species_Level_Aggregate_Counts!J$8</f>
        <v>7.1232876712328766E-2</v>
      </c>
      <c r="K54">
        <f>'Entero-E.coli'!K54/Species_Level_Aggregate_Counts!K$8</f>
        <v>7.3569482288828342E-2</v>
      </c>
      <c r="L54">
        <f>'Entero-E.coli'!L54/Species_Level_Aggregate_Counts!L$8</f>
        <v>7.8817733990147784E-2</v>
      </c>
      <c r="M54">
        <f>'Entero-E.coli'!M54/Species_Level_Aggregate_Counts!M$8</f>
        <v>4.3333333333333335E-2</v>
      </c>
      <c r="N54">
        <f>'Entero-E.coli'!N54/Species_Level_Aggregate_Counts!N$8</f>
        <v>7.8149920255183414E-2</v>
      </c>
      <c r="O54">
        <f>'Entero-E.coli'!O54/Species_Level_Aggregate_Counts!O$8</f>
        <v>9.3316519546027737E-2</v>
      </c>
      <c r="P54">
        <f>'Entero-E.coli'!P54/Species_Level_Aggregate_Counts!P$8</f>
        <v>8.1805359661495061E-2</v>
      </c>
      <c r="Q54">
        <f>'Entero-E.coli'!Q54/Species_Level_Aggregate_Counts!Q$8</f>
        <v>1.9267822736030827E-2</v>
      </c>
      <c r="R54">
        <f>'Entero-E.coli'!R54/Species_Level_Aggregate_Counts!R$8</f>
        <v>6.4849624060150379E-2</v>
      </c>
      <c r="S54">
        <f>'Entero-E.coli'!S54/Species_Level_Aggregate_Counts!S$8</f>
        <v>7.7745383867832848E-2</v>
      </c>
      <c r="T54">
        <f>'Entero-E.coli'!T54/Species_Level_Aggregate_Counts!T$8</f>
        <v>0.12037037037037036</v>
      </c>
      <c r="U54">
        <f>'Entero-E.coli'!U54/Species_Level_Aggregate_Counts!U$8</f>
        <v>8.957055214723926E-2</v>
      </c>
      <c r="V54">
        <f>'Entero-E.coli'!V54/Species_Level_Aggregate_Counts!V$8</f>
        <v>0.11005164878823996</v>
      </c>
      <c r="W54">
        <f>'Entero-E.coli'!W54/Species_Level_Aggregate_Counts!W$8</f>
        <v>7.9012345679012344E-2</v>
      </c>
      <c r="X54">
        <f>'Entero-E.coli'!X54/Species_Level_Aggregate_Counts!X$8</f>
        <v>8.2327892122072394E-2</v>
      </c>
      <c r="Y54">
        <f>'Entero-E.coli'!Y54/Species_Level_Aggregate_Counts!Y$8</f>
        <v>0.13491475166790215</v>
      </c>
      <c r="Z54">
        <f>'Entero-E.coli'!Z54/Species_Level_Aggregate_Counts!Z$8</f>
        <v>0.10557432432432433</v>
      </c>
      <c r="AA54">
        <f>'Entero-E.coli'!AA54/Species_Level_Aggregate_Counts!AA$8</f>
        <v>5.3997923156801658E-2</v>
      </c>
      <c r="AB54">
        <f>'Entero-E.coli'!AB54/Species_Level_Aggregate_Counts!AB$8</f>
        <v>5.5242390078917701E-2</v>
      </c>
      <c r="AC54">
        <f>'Entero-E.coli'!AC54/Species_Level_Aggregate_Counts!AC$8</f>
        <v>8.2389289392378995E-2</v>
      </c>
      <c r="AD54">
        <f>'Entero-E.coli'!AD54/Species_Level_Aggregate_Counts!AD$8</f>
        <v>7.7040427154843633E-2</v>
      </c>
      <c r="AE54">
        <f>'Entero-E.coli'!AE54/Species_Level_Aggregate_Counts!AE$8</f>
        <v>6.0683760683760683E-2</v>
      </c>
      <c r="AF54">
        <f>'Entero-E.coli'!AF54/Species_Level_Aggregate_Counts!AF$8</f>
        <v>4.3710539096648855E-2</v>
      </c>
      <c r="AG54">
        <f>'Entero-E.coli'!AG54/Species_Level_Aggregate_Counts!AG$8</f>
        <v>6.1685490877497827E-2</v>
      </c>
      <c r="AH54">
        <f>'Entero-E.coli'!AH54/Species_Level_Aggregate_Counts!AH$8</f>
        <v>5.090497737556561E-2</v>
      </c>
      <c r="AI54">
        <f>'Entero-E.coli'!AI54/Species_Level_Aggregate_Counts!AI$8</f>
        <v>6.5481002425222312E-2</v>
      </c>
      <c r="AJ54">
        <f>'Entero-E.coli'!AJ54/Species_Level_Aggregate_Counts!AJ$8</f>
        <v>8.1023454157782518E-2</v>
      </c>
      <c r="AK54">
        <f>'Entero-E.coli'!AK54/Species_Level_Aggregate_Counts!AK$8</f>
        <v>0.13455149501661129</v>
      </c>
      <c r="AL54">
        <f>'Entero-E.coli'!AL54/Species_Level_Aggregate_Counts!AL$8</f>
        <v>0.12094653812445223</v>
      </c>
      <c r="AM54">
        <f>'Entero-E.coli'!AM54/Species_Level_Aggregate_Counts!AM$8</f>
        <v>5.5488540410132688E-2</v>
      </c>
      <c r="AN54">
        <f>'Entero-E.coli'!AN54/Species_Level_Aggregate_Counts!AN$8</f>
        <v>4.6284224250325946E-2</v>
      </c>
      <c r="AO54">
        <f>'Entero-E.coli'!AO54/Species_Level_Aggregate_Counts!AO$8</f>
        <v>0.13227146814404434</v>
      </c>
      <c r="AP54">
        <f>'Entero-E.coli'!AP54/Species_Level_Aggregate_Counts!AP$8</f>
        <v>0.1523096129837703</v>
      </c>
      <c r="AQ54">
        <f>'Entero-E.coli'!AQ54/Species_Level_Aggregate_Counts!AQ$8</f>
        <v>5.8011049723756904E-2</v>
      </c>
      <c r="AR54">
        <f>'Entero-E.coli'!AR54/Species_Level_Aggregate_Counts!AR$8</f>
        <v>5.9202059202059204E-2</v>
      </c>
      <c r="AS54">
        <f>'Entero-E.coli'!AS54/Species_Level_Aggregate_Counts!AS$8</f>
        <v>9.2555331991951706E-2</v>
      </c>
      <c r="AT54">
        <f>'Entero-E.coli'!AT54/Species_Level_Aggregate_Counts!AT$8</f>
        <v>9.5427435387673953E-2</v>
      </c>
      <c r="AU54">
        <f>'Entero-E.coli'!AU54/Species_Level_Aggregate_Counts!AU$8</f>
        <v>4.5092838196286469E-2</v>
      </c>
      <c r="AV54">
        <f>'Entero-E.coli'!AV54/Species_Level_Aggregate_Counts!AV$8</f>
        <v>2.9085140137493391E-2</v>
      </c>
      <c r="AW54">
        <f>'Entero-E.coli'!AW54/Species_Level_Aggregate_Counts!AW$8</f>
        <v>3.5731076633756464E-2</v>
      </c>
      <c r="AX54">
        <f>'Entero-E.coli'!AX54/Species_Level_Aggregate_Counts!AX$8</f>
        <v>7.166666666666667E-2</v>
      </c>
      <c r="AY54">
        <f>'Entero-E.coli'!AY54/Species_Level_Aggregate_Counts!AY$8</f>
        <v>0.1290478492025133</v>
      </c>
      <c r="AZ54">
        <f>'Entero-E.coli'!AZ54/Species_Level_Aggregate_Counts!AZ$8</f>
        <v>0.11263157894736842</v>
      </c>
      <c r="BA54">
        <f>'Entero-E.coli'!BA54/Species_Level_Aggregate_Counts!BA$8</f>
        <v>0.17324414715719064</v>
      </c>
      <c r="BB54">
        <f>'Entero-E.coli'!BB54/Species_Level_Aggregate_Counts!BB$8</f>
        <v>0.11808669656203288</v>
      </c>
      <c r="BC54">
        <f>'Entero-E.coli'!BC54/Species_Level_Aggregate_Counts!BC$8</f>
        <v>5.1111111111111114E-2</v>
      </c>
      <c r="BD54">
        <f>'Entero-E.coli'!BD54/Species_Level_Aggregate_Counts!BD$8</f>
        <v>3.9920159680638723E-2</v>
      </c>
      <c r="BE54">
        <f>'Entero-E.coli'!BE54/Species_Level_Aggregate_Counts!BE$8</f>
        <v>0.11639549436795996</v>
      </c>
      <c r="BF54">
        <f>'Entero-E.coli'!BF54/Species_Level_Aggregate_Counts!BF$8</f>
        <v>0.19457735247208932</v>
      </c>
      <c r="BG54">
        <f>'Entero-E.coli'!BG54/Species_Level_Aggregate_Counts!BG$8</f>
        <v>4.5105566218809984E-2</v>
      </c>
      <c r="BH54">
        <f>'Entero-E.coli'!BH54/Species_Level_Aggregate_Counts!BH$8</f>
        <v>4.7213622291021669E-2</v>
      </c>
      <c r="BI54">
        <f>'Entero-E.coli'!BI54/Species_Level_Aggregate_Counts!BI$8</f>
        <v>9.2389092389092389E-2</v>
      </c>
      <c r="BJ54">
        <f>'Entero-E.coli'!BJ54/Species_Level_Aggregate_Counts!BJ$8</f>
        <v>0.10904255319148937</v>
      </c>
      <c r="BK54">
        <f>'Entero-E.coli'!BK54/Species_Level_Aggregate_Counts!BK$8</f>
        <v>3.2403240324032405E-2</v>
      </c>
      <c r="BL54">
        <f>'Entero-E.coli'!BL54/Species_Level_Aggregate_Counts!BL$8</f>
        <v>2.8169014084507043E-2</v>
      </c>
      <c r="BM54">
        <f>'Entero-E.coli'!BM54/Species_Level_Aggregate_Counts!BM$8</f>
        <v>7.9611650485436891E-2</v>
      </c>
      <c r="BN54">
        <f>'Entero-E.coli'!BN54/Species_Level_Aggregate_Counts!BN$8</f>
        <v>6.0024752475247523E-2</v>
      </c>
      <c r="BO54">
        <f>'Entero-E.coli'!BO54/Species_Level_Aggregate_Counts!BO$8</f>
        <v>0.17395577395577397</v>
      </c>
      <c r="BP54">
        <f>'Entero-E.coli'!BP54/Species_Level_Aggregate_Counts!BP$8</f>
        <v>0.15714285714285714</v>
      </c>
      <c r="BQ54">
        <f>'Entero-E.coli'!BQ54/Species_Level_Aggregate_Counts!BQ$8</f>
        <v>0.14111178985949907</v>
      </c>
      <c r="BR54">
        <f>'Entero-E.coli'!BR54/Species_Level_Aggregate_Counts!BR$8</f>
        <v>0.11949069539666993</v>
      </c>
      <c r="BS54">
        <f>'Entero-E.coli'!BS54/Species_Level_Aggregate_Counts!BS$8</f>
        <v>0.15638148667601684</v>
      </c>
      <c r="BT54">
        <f>'Entero-E.coli'!BT54/Species_Level_Aggregate_Counts!BT$8</f>
        <v>0.111397627643115</v>
      </c>
      <c r="BU54">
        <f>'Entero-E.coli'!BU54/Species_Level_Aggregate_Counts!BU$8</f>
        <v>0.16371681415929204</v>
      </c>
      <c r="BV54">
        <f>'Entero-E.coli'!BV54/Species_Level_Aggregate_Counts!BV$8</f>
        <v>0.13426265590608952</v>
      </c>
      <c r="BW54">
        <f>'Entero-E.coli'!BW54/Species_Level_Aggregate_Counts!BW$8</f>
        <v>0.14847512038523275</v>
      </c>
      <c r="BX54">
        <f>'Entero-E.coli'!BX54/Species_Level_Aggregate_Counts!BX$8</f>
        <v>0.13879310344827586</v>
      </c>
      <c r="BY54">
        <f>'Entero-E.coli'!BY54/Species_Level_Aggregate_Counts!BY$8</f>
        <v>9.9080694586312565E-2</v>
      </c>
      <c r="BZ54">
        <f>'Entero-E.coli'!BZ54/Species_Level_Aggregate_Counts!BZ$8</f>
        <v>9.6249115357395609E-2</v>
      </c>
      <c r="CA54">
        <f>'Entero-E.coli'!CA54/Species_Level_Aggregate_Counts!CA$8</f>
        <v>0.14764397905759163</v>
      </c>
      <c r="CB54">
        <f>'Entero-E.coli'!CB54/Species_Level_Aggregate_Counts!CB$8</f>
        <v>7.807981492192019E-2</v>
      </c>
      <c r="CC54">
        <f>'Entero-E.coli'!CC54/Species_Level_Aggregate_Counts!CC$8</f>
        <v>0.10457963089542037</v>
      </c>
      <c r="CD54">
        <f>'Entero-E.coli'!CD54/Species_Level_Aggregate_Counts!CD$8</f>
        <v>9.4259390503189225E-2</v>
      </c>
      <c r="CE54">
        <f>'Entero-E.coli'!CE54/Species_Level_Aggregate_Counts!CE$8</f>
        <v>9.1499026606099931E-2</v>
      </c>
      <c r="CF54">
        <f>'Entero-E.coli'!CF54/Species_Level_Aggregate_Counts!CF$8</f>
        <v>8.6217364905889493E-2</v>
      </c>
      <c r="CG54">
        <f>'Entero-E.coli'!CG54/Species_Level_Aggregate_Counts!CG$8</f>
        <v>8.6406164006604294E-2</v>
      </c>
      <c r="CH54">
        <f>'Entero-E.coli'!CH54/Species_Level_Aggregate_Counts!CH$8</f>
        <v>8.3582089552238809E-2</v>
      </c>
      <c r="CI54">
        <f>'Entero-E.coli'!CI54/Species_Level_Aggregate_Counts!CI$8</f>
        <v>8.3715596330275227E-2</v>
      </c>
      <c r="CJ54">
        <f>'Entero-E.coli'!CJ54/Species_Level_Aggregate_Counts!CJ$8</f>
        <v>8.7850467289719625E-2</v>
      </c>
      <c r="CK54">
        <f>'Entero-E.coli'!CK54/Species_Level_Aggregate_Counts!CK$8</f>
        <v>7.6666666666666661E-2</v>
      </c>
      <c r="CL54">
        <f>'Entero-E.coli'!CL54/Species_Level_Aggregate_Counts!CL$8</f>
        <v>8.3798882681564241E-2</v>
      </c>
      <c r="CM54">
        <f>'Entero-E.coli'!CM54/Species_Level_Aggregate_Counts!CM$8</f>
        <v>7.5625680087051145E-2</v>
      </c>
      <c r="CN54">
        <f>'Entero-E.coli'!CN54/Species_Level_Aggregate_Counts!CN$8</f>
        <v>0.1061305207646671</v>
      </c>
      <c r="CO54">
        <f>'Entero-E.coli'!CO54/Species_Level_Aggregate_Counts!CO$8</f>
        <v>8.8300220750551883E-2</v>
      </c>
      <c r="CP54">
        <f>'Entero-E.coli'!CP54/Species_Level_Aggregate_Counts!CP$8</f>
        <v>6.623586429725363E-2</v>
      </c>
      <c r="CQ54">
        <f>'Entero-E.coli'!CQ54/Species_Level_Aggregate_Counts!CQ$8</f>
        <v>4.9673202614379082E-2</v>
      </c>
      <c r="CR54">
        <f>'Entero-E.coli'!CR54/Species_Level_Aggregate_Counts!CR$8</f>
        <v>5.8954393770856504E-2</v>
      </c>
    </row>
    <row r="55" spans="1:96" x14ac:dyDescent="0.25">
      <c r="A55" t="str">
        <f>Family_Level_Aggregate_Counts1!A52</f>
        <v>Verrucomicrobiaceae</v>
      </c>
      <c r="B55">
        <f>'Entero-E.coli'!B55/Species_Level_Aggregate_Counts!B$8</f>
        <v>3.5738368172623061E-2</v>
      </c>
      <c r="C55">
        <f>'Entero-E.coli'!C55/Species_Level_Aggregate_Counts!C$8</f>
        <v>0.19454770755885997</v>
      </c>
      <c r="D55">
        <f>'Entero-E.coli'!D55/Species_Level_Aggregate_Counts!D$8</f>
        <v>8.7572977481234368E-2</v>
      </c>
      <c r="E55">
        <f>'Entero-E.coli'!E55/Species_Level_Aggregate_Counts!E$8</f>
        <v>6.2882096069868998E-2</v>
      </c>
      <c r="F55">
        <f>'Entero-E.coli'!F55/Species_Level_Aggregate_Counts!F$8</f>
        <v>7.9777365491651209E-2</v>
      </c>
      <c r="G55">
        <f>'Entero-E.coli'!G55/Species_Level_Aggregate_Counts!G$8</f>
        <v>0.14437086092715232</v>
      </c>
      <c r="H55">
        <f>'Entero-E.coli'!H55/Species_Level_Aggregate_Counts!H$8</f>
        <v>9.3577981651376152E-2</v>
      </c>
      <c r="I55">
        <f>'Entero-E.coli'!I55/Species_Level_Aggregate_Counts!I$8</f>
        <v>9.7933513027852651E-2</v>
      </c>
      <c r="J55">
        <f>'Entero-E.coli'!J55/Species_Level_Aggregate_Counts!J$8</f>
        <v>0.13972602739726028</v>
      </c>
      <c r="K55">
        <f>'Entero-E.coli'!K55/Species_Level_Aggregate_Counts!K$8</f>
        <v>0.13215258855585832</v>
      </c>
      <c r="L55">
        <f>'Entero-E.coli'!L55/Species_Level_Aggregate_Counts!L$8</f>
        <v>8.4975369458128072E-2</v>
      </c>
      <c r="M55">
        <f>'Entero-E.coli'!M55/Species_Level_Aggregate_Counts!M$8</f>
        <v>7.2666666666666671E-2</v>
      </c>
      <c r="N55">
        <f>'Entero-E.coli'!N55/Species_Level_Aggregate_Counts!N$8</f>
        <v>0.12440191387559808</v>
      </c>
      <c r="O55">
        <f>'Entero-E.coli'!O55/Species_Level_Aggregate_Counts!O$8</f>
        <v>0.11979823455233292</v>
      </c>
      <c r="P55">
        <f>'Entero-E.coli'!P55/Species_Level_Aggregate_Counts!P$8</f>
        <v>0.15091678420310295</v>
      </c>
      <c r="Q55">
        <f>'Entero-E.coli'!Q55/Species_Level_Aggregate_Counts!Q$8</f>
        <v>6.1657032755298651E-2</v>
      </c>
      <c r="R55">
        <f>'Entero-E.coli'!R55/Species_Level_Aggregate_Counts!R$8</f>
        <v>0.10808270676691729</v>
      </c>
      <c r="S55">
        <f>'Entero-E.coli'!S55/Species_Level_Aggregate_Counts!S$8</f>
        <v>9.8153547133138966E-2</v>
      </c>
      <c r="T55">
        <f>'Entero-E.coli'!T55/Species_Level_Aggregate_Counts!T$8</f>
        <v>0.10532407407407407</v>
      </c>
      <c r="U55">
        <f>'Entero-E.coli'!U55/Species_Level_Aggregate_Counts!U$8</f>
        <v>7.8527607361963195E-2</v>
      </c>
      <c r="V55">
        <f>'Entero-E.coli'!V55/Species_Level_Aggregate_Counts!V$8</f>
        <v>8.1446166070719112E-2</v>
      </c>
      <c r="W55">
        <f>'Entero-E.coli'!W55/Species_Level_Aggregate_Counts!W$8</f>
        <v>8.6419753086419748E-2</v>
      </c>
      <c r="X55">
        <f>'Entero-E.coli'!X55/Species_Level_Aggregate_Counts!X$8</f>
        <v>8.5166784953867994E-2</v>
      </c>
      <c r="Y55">
        <f>'Entero-E.coli'!Y55/Species_Level_Aggregate_Counts!Y$8</f>
        <v>7.2646404744255003E-2</v>
      </c>
      <c r="Z55">
        <f>'Entero-E.coli'!Z55/Species_Level_Aggregate_Counts!Z$8</f>
        <v>7.0945945945945943E-2</v>
      </c>
      <c r="AA55">
        <f>'Entero-E.coli'!AA55/Species_Level_Aggregate_Counts!AA$8</f>
        <v>0.12564901349948079</v>
      </c>
      <c r="AB55">
        <f>'Entero-E.coli'!AB55/Species_Level_Aggregate_Counts!AB$8</f>
        <v>0.10484780157835401</v>
      </c>
      <c r="AC55">
        <f>'Entero-E.coli'!AC55/Species_Level_Aggregate_Counts!AC$8</f>
        <v>0.11431513903192585</v>
      </c>
      <c r="AD55">
        <f>'Entero-E.coli'!AD55/Species_Level_Aggregate_Counts!AD$8</f>
        <v>0.12890922959572845</v>
      </c>
      <c r="AE55">
        <f>'Entero-E.coli'!AE55/Species_Level_Aggregate_Counts!AE$8</f>
        <v>0.11196581196581197</v>
      </c>
      <c r="AF55">
        <f>'Entero-E.coli'!AF55/Species_Level_Aggregate_Counts!AF$8</f>
        <v>4.8081593006313747E-2</v>
      </c>
      <c r="AG55">
        <f>'Entero-E.coli'!AG55/Species_Level_Aggregate_Counts!AG$8</f>
        <v>0.1259774109470026</v>
      </c>
      <c r="AH55">
        <f>'Entero-E.coli'!AH55/Species_Level_Aggregate_Counts!AH$8</f>
        <v>0.13009049773755657</v>
      </c>
      <c r="AI55">
        <f>'Entero-E.coli'!AI55/Species_Level_Aggregate_Counts!AI$8</f>
        <v>6.3864187550525461E-2</v>
      </c>
      <c r="AJ55">
        <f>'Entero-E.coli'!AJ55/Species_Level_Aggregate_Counts!AJ$8</f>
        <v>6.9296375266524518E-2</v>
      </c>
      <c r="AK55">
        <f>'Entero-E.coli'!AK55/Species_Level_Aggregate_Counts!AK$8</f>
        <v>8.2225913621262456E-2</v>
      </c>
      <c r="AL55">
        <f>'Entero-E.coli'!AL55/Species_Level_Aggregate_Counts!AL$8</f>
        <v>8.3260297984224366E-2</v>
      </c>
      <c r="AM55">
        <f>'Entero-E.coli'!AM55/Species_Level_Aggregate_Counts!AM$8</f>
        <v>6.0313630880579013E-2</v>
      </c>
      <c r="AN55">
        <f>'Entero-E.coli'!AN55/Species_Level_Aggregate_Counts!AN$8</f>
        <v>6.1929595827900911E-2</v>
      </c>
      <c r="AO55">
        <f>'Entero-E.coli'!AO55/Species_Level_Aggregate_Counts!AO$8</f>
        <v>0.11011080332409973</v>
      </c>
      <c r="AP55">
        <f>'Entero-E.coli'!AP55/Species_Level_Aggregate_Counts!AP$8</f>
        <v>0.10986267166042447</v>
      </c>
      <c r="AQ55">
        <f>'Entero-E.coli'!AQ55/Species_Level_Aggregate_Counts!AQ$8</f>
        <v>0.12154696132596685</v>
      </c>
      <c r="AR55">
        <f>'Entero-E.coli'!AR55/Species_Level_Aggregate_Counts!AR$8</f>
        <v>9.5238095238095233E-2</v>
      </c>
      <c r="AS55">
        <f>'Entero-E.coli'!AS55/Species_Level_Aggregate_Counts!AS$8</f>
        <v>0.14386317907444668</v>
      </c>
      <c r="AT55">
        <f>'Entero-E.coli'!AT55/Species_Level_Aggregate_Counts!AT$8</f>
        <v>0.15904572564612326</v>
      </c>
      <c r="AU55">
        <f>'Entero-E.coli'!AU55/Species_Level_Aggregate_Counts!AU$8</f>
        <v>0.13262599469496023</v>
      </c>
      <c r="AV55">
        <f>'Entero-E.coli'!AV55/Species_Level_Aggregate_Counts!AV$8</f>
        <v>8.4611316763617134E-2</v>
      </c>
      <c r="AW55">
        <f>'Entero-E.coli'!AW55/Species_Level_Aggregate_Counts!AW$8</f>
        <v>0.1156558533145275</v>
      </c>
      <c r="AX55">
        <f>'Entero-E.coli'!AX55/Species_Level_Aggregate_Counts!AX$8</f>
        <v>0.17222222222222222</v>
      </c>
      <c r="AY55">
        <f>'Entero-E.coli'!AY55/Species_Level_Aggregate_Counts!AY$8</f>
        <v>9.811503141614307E-2</v>
      </c>
      <c r="AZ55">
        <f>'Entero-E.coli'!AZ55/Species_Level_Aggregate_Counts!AZ$8</f>
        <v>8.2105263157894737E-2</v>
      </c>
      <c r="BA55">
        <f>'Entero-E.coli'!BA55/Species_Level_Aggregate_Counts!BA$8</f>
        <v>0.10635451505016723</v>
      </c>
      <c r="BB55">
        <f>'Entero-E.coli'!BB55/Species_Level_Aggregate_Counts!BB$8</f>
        <v>8.6696562032884908E-2</v>
      </c>
      <c r="BC55">
        <f>'Entero-E.coli'!BC55/Species_Level_Aggregate_Counts!BC$8</f>
        <v>5.4444444444444441E-2</v>
      </c>
      <c r="BD55">
        <f>'Entero-E.coli'!BD55/Species_Level_Aggregate_Counts!BD$8</f>
        <v>7.4850299401197598E-2</v>
      </c>
      <c r="BE55">
        <f>'Entero-E.coli'!BE55/Species_Level_Aggregate_Counts!BE$8</f>
        <v>0.10387984981226533</v>
      </c>
      <c r="BF55">
        <f>'Entero-E.coli'!BF55/Species_Level_Aggregate_Counts!BF$8</f>
        <v>0.15629984051036683</v>
      </c>
      <c r="BG55">
        <f>'Entero-E.coli'!BG55/Species_Level_Aggregate_Counts!BG$8</f>
        <v>8.0614203454894437E-2</v>
      </c>
      <c r="BH55">
        <f>'Entero-E.coli'!BH55/Species_Level_Aggregate_Counts!BH$8</f>
        <v>9.5975232198142413E-2</v>
      </c>
      <c r="BI55">
        <f>'Entero-E.coli'!BI55/Species_Level_Aggregate_Counts!BI$8</f>
        <v>9.0354090354090352E-2</v>
      </c>
      <c r="BJ55">
        <f>'Entero-E.coli'!BJ55/Species_Level_Aggregate_Counts!BJ$8</f>
        <v>7.0478723404255317E-2</v>
      </c>
      <c r="BK55">
        <f>'Entero-E.coli'!BK55/Species_Level_Aggregate_Counts!BK$8</f>
        <v>5.9855985598559855E-2</v>
      </c>
      <c r="BL55">
        <f>'Entero-E.coli'!BL55/Species_Level_Aggregate_Counts!BL$8</f>
        <v>8.0364540182270086E-2</v>
      </c>
      <c r="BM55">
        <f>'Entero-E.coli'!BM55/Species_Level_Aggregate_Counts!BM$8</f>
        <v>8.9320388349514557E-2</v>
      </c>
      <c r="BN55">
        <f>'Entero-E.coli'!BN55/Species_Level_Aggregate_Counts!BN$8</f>
        <v>7.3019801980198015E-2</v>
      </c>
      <c r="BO55">
        <f>'Entero-E.coli'!BO55/Species_Level_Aggregate_Counts!BO$8</f>
        <v>0.10024570024570024</v>
      </c>
      <c r="BP55">
        <f>'Entero-E.coli'!BP55/Species_Level_Aggregate_Counts!BP$8</f>
        <v>9.571428571428571E-2</v>
      </c>
      <c r="BQ55">
        <f>'Entero-E.coli'!BQ55/Species_Level_Aggregate_Counts!BQ$8</f>
        <v>8.002443494196701E-2</v>
      </c>
      <c r="BR55">
        <f>'Entero-E.coli'!BR55/Species_Level_Aggregate_Counts!BR$8</f>
        <v>6.2193927522037215E-2</v>
      </c>
      <c r="BS55">
        <f>'Entero-E.coli'!BS55/Species_Level_Aggregate_Counts!BS$8</f>
        <v>8.8359046283309955E-2</v>
      </c>
      <c r="BT55">
        <f>'Entero-E.coli'!BT55/Species_Level_Aggregate_Counts!BT$8</f>
        <v>6.6529138731304796E-2</v>
      </c>
      <c r="BU55">
        <f>'Entero-E.coli'!BU55/Species_Level_Aggregate_Counts!BU$8</f>
        <v>9.5132743362831854E-2</v>
      </c>
      <c r="BV55">
        <f>'Entero-E.coli'!BV55/Species_Level_Aggregate_Counts!BV$8</f>
        <v>0.10931768158473955</v>
      </c>
      <c r="BW55">
        <f>'Entero-E.coli'!BW55/Species_Level_Aggregate_Counts!BW$8</f>
        <v>7.9855537720706263E-2</v>
      </c>
      <c r="BX55">
        <f>'Entero-E.coli'!BX55/Species_Level_Aggregate_Counts!BX$8</f>
        <v>0.1</v>
      </c>
      <c r="BY55">
        <f>'Entero-E.coli'!BY55/Species_Level_Aggregate_Counts!BY$8</f>
        <v>6.8947906026557718E-2</v>
      </c>
      <c r="BZ55">
        <f>'Entero-E.coli'!BZ55/Species_Level_Aggregate_Counts!BZ$8</f>
        <v>8.209483368719038E-2</v>
      </c>
      <c r="CA55">
        <f>'Entero-E.coli'!CA55/Species_Level_Aggregate_Counts!CA$8</f>
        <v>8.6910994764397911E-2</v>
      </c>
      <c r="CB55">
        <f>'Entero-E.coli'!CB55/Species_Level_Aggregate_Counts!CB$8</f>
        <v>6.8247541931752462E-2</v>
      </c>
      <c r="CC55">
        <f>'Entero-E.coli'!CC55/Species_Level_Aggregate_Counts!CC$8</f>
        <v>9.1592617908407378E-2</v>
      </c>
      <c r="CD55">
        <f>'Entero-E.coli'!CD55/Species_Level_Aggregate_Counts!CD$8</f>
        <v>8.6463501063075834E-2</v>
      </c>
      <c r="CE55">
        <f>'Entero-E.coli'!CE55/Species_Level_Aggregate_Counts!CE$8</f>
        <v>7.5924724205061647E-2</v>
      </c>
      <c r="CF55">
        <f>'Entero-E.coli'!CF55/Species_Level_Aggregate_Counts!CF$8</f>
        <v>5.525197328476017E-2</v>
      </c>
      <c r="CG55">
        <f>'Entero-E.coli'!CG55/Species_Level_Aggregate_Counts!CG$8</f>
        <v>8.5305448541552004E-2</v>
      </c>
      <c r="CH55">
        <f>'Entero-E.coli'!CH55/Species_Level_Aggregate_Counts!CH$8</f>
        <v>4.0298507462686567E-2</v>
      </c>
      <c r="CI55">
        <f>'Entero-E.coli'!CI55/Species_Level_Aggregate_Counts!CI$8</f>
        <v>6.7278287461773695E-2</v>
      </c>
      <c r="CJ55">
        <f>'Entero-E.coli'!CJ55/Species_Level_Aggregate_Counts!CJ$8</f>
        <v>7.0280373831775697E-2</v>
      </c>
      <c r="CK55">
        <f>'Entero-E.coli'!CK55/Species_Level_Aggregate_Counts!CK$8</f>
        <v>7.8333333333333338E-2</v>
      </c>
      <c r="CL55">
        <f>'Entero-E.coli'!CL55/Species_Level_Aggregate_Counts!CL$8</f>
        <v>8.9385474860335198E-2</v>
      </c>
      <c r="CM55">
        <f>'Entero-E.coli'!CM55/Species_Level_Aggregate_Counts!CM$8</f>
        <v>7.0184983677910776E-2</v>
      </c>
      <c r="CN55">
        <f>'Entero-E.coli'!CN55/Species_Level_Aggregate_Counts!CN$8</f>
        <v>7.0533948582729072E-2</v>
      </c>
      <c r="CO55">
        <f>'Entero-E.coli'!CO55/Species_Level_Aggregate_Counts!CO$8</f>
        <v>9.4039735099337746E-2</v>
      </c>
      <c r="CP55">
        <f>'Entero-E.coli'!CP55/Species_Level_Aggregate_Counts!CP$8</f>
        <v>8.4814216478190624E-2</v>
      </c>
      <c r="CQ55">
        <f>'Entero-E.coli'!CQ55/Species_Level_Aggregate_Counts!CQ$8</f>
        <v>6.9934640522875818E-2</v>
      </c>
      <c r="CR55">
        <f>'Entero-E.coli'!CR55/Species_Level_Aggregate_Counts!CR$8</f>
        <v>5.5617352614015569E-2</v>
      </c>
    </row>
    <row r="56" spans="1:96" x14ac:dyDescent="0.25">
      <c r="A56" t="str">
        <f>Family_Level_Aggregate_Counts1!A53</f>
        <v>Thermovenabulum</v>
      </c>
      <c r="B56">
        <f>'Entero-E.coli'!B56/Species_Level_Aggregate_Counts!B$8</f>
        <v>4.1132838840188805E-2</v>
      </c>
      <c r="C56">
        <f>'Entero-E.coli'!C56/Species_Level_Aggregate_Counts!C$8</f>
        <v>0.11028500619578686</v>
      </c>
      <c r="D56">
        <f>'Entero-E.coli'!D56/Species_Level_Aggregate_Counts!D$8</f>
        <v>8.4236864053377811E-2</v>
      </c>
      <c r="E56">
        <f>'Entero-E.coli'!E56/Species_Level_Aggregate_Counts!E$8</f>
        <v>8.4716157205240172E-2</v>
      </c>
      <c r="F56">
        <f>'Entero-E.coli'!F56/Species_Level_Aggregate_Counts!F$8</f>
        <v>7.6066790352504632E-2</v>
      </c>
      <c r="G56">
        <f>'Entero-E.coli'!G56/Species_Level_Aggregate_Counts!G$8</f>
        <v>0.12847682119205298</v>
      </c>
      <c r="H56">
        <f>'Entero-E.coli'!H56/Species_Level_Aggregate_Counts!H$8</f>
        <v>7.9816513761467894E-2</v>
      </c>
      <c r="I56">
        <f>'Entero-E.coli'!I56/Species_Level_Aggregate_Counts!I$8</f>
        <v>7.277628032345014E-2</v>
      </c>
      <c r="J56">
        <f>'Entero-E.coli'!J56/Species_Level_Aggregate_Counts!J$8</f>
        <v>6.0273972602739728E-2</v>
      </c>
      <c r="K56">
        <f>'Entero-E.coli'!K56/Species_Level_Aggregate_Counts!K$8</f>
        <v>6.2670299727520432E-2</v>
      </c>
      <c r="L56">
        <f>'Entero-E.coli'!L56/Species_Level_Aggregate_Counts!L$8</f>
        <v>6.0344827586206899E-2</v>
      </c>
      <c r="M56">
        <f>'Entero-E.coli'!M56/Species_Level_Aggregate_Counts!M$8</f>
        <v>4.3333333333333335E-2</v>
      </c>
      <c r="N56">
        <f>'Entero-E.coli'!N56/Species_Level_Aggregate_Counts!N$8</f>
        <v>4.784688995215311E-2</v>
      </c>
      <c r="O56">
        <f>'Entero-E.coli'!O56/Species_Level_Aggregate_Counts!O$8</f>
        <v>7.9445145018915517E-2</v>
      </c>
      <c r="P56">
        <f>'Entero-E.coli'!P56/Species_Level_Aggregate_Counts!P$8</f>
        <v>6.9111424541607902E-2</v>
      </c>
      <c r="Q56">
        <f>'Entero-E.coli'!Q56/Species_Level_Aggregate_Counts!Q$8</f>
        <v>1.9267822736030827E-2</v>
      </c>
      <c r="R56">
        <f>'Entero-E.coli'!R56/Species_Level_Aggregate_Counts!R$8</f>
        <v>7.0488721804511281E-2</v>
      </c>
      <c r="S56">
        <f>'Entero-E.coli'!S56/Species_Level_Aggregate_Counts!S$8</f>
        <v>7.5801749271137031E-2</v>
      </c>
      <c r="T56">
        <f>'Entero-E.coli'!T56/Species_Level_Aggregate_Counts!T$8</f>
        <v>0.1423611111111111</v>
      </c>
      <c r="U56">
        <f>'Entero-E.coli'!U56/Species_Level_Aggregate_Counts!U$8</f>
        <v>0.13374233128834356</v>
      </c>
      <c r="V56">
        <f>'Entero-E.coli'!V56/Species_Level_Aggregate_Counts!V$8</f>
        <v>9.1775923718712751E-2</v>
      </c>
      <c r="W56">
        <f>'Entero-E.coli'!W56/Species_Level_Aggregate_Counts!W$8</f>
        <v>0.18271604938271604</v>
      </c>
      <c r="X56">
        <f>'Entero-E.coli'!X56/Species_Level_Aggregate_Counts!X$8</f>
        <v>0.11426543647977289</v>
      </c>
      <c r="Y56">
        <f>'Entero-E.coli'!Y56/Species_Level_Aggregate_Counts!Y$8</f>
        <v>0.10896960711638251</v>
      </c>
      <c r="Z56">
        <f>'Entero-E.coli'!Z56/Species_Level_Aggregate_Counts!Z$8</f>
        <v>8.6148648648648643E-2</v>
      </c>
      <c r="AA56">
        <f>'Entero-E.coli'!AA56/Species_Level_Aggregate_Counts!AA$8</f>
        <v>6.8535825545171333E-2</v>
      </c>
      <c r="AB56">
        <f>'Entero-E.coli'!AB56/Species_Level_Aggregate_Counts!AB$8</f>
        <v>6.7643742953776773E-2</v>
      </c>
      <c r="AC56">
        <f>'Entero-E.coli'!AC56/Species_Level_Aggregate_Counts!AC$8</f>
        <v>7.4150360453141093E-2</v>
      </c>
      <c r="AD56">
        <f>'Entero-E.coli'!AD56/Species_Level_Aggregate_Counts!AD$8</f>
        <v>5.7208237986270026E-2</v>
      </c>
      <c r="AE56">
        <f>'Entero-E.coli'!AE56/Species_Level_Aggregate_Counts!AE$8</f>
        <v>5.3846153846153849E-2</v>
      </c>
      <c r="AF56">
        <f>'Entero-E.coli'!AF56/Species_Level_Aggregate_Counts!AF$8</f>
        <v>3.7396794560466247E-2</v>
      </c>
      <c r="AG56">
        <f>'Entero-E.coli'!AG56/Species_Level_Aggregate_Counts!AG$8</f>
        <v>6.4291920069504779E-2</v>
      </c>
      <c r="AH56">
        <f>'Entero-E.coli'!AH56/Species_Level_Aggregate_Counts!AH$8</f>
        <v>3.8461538461538464E-2</v>
      </c>
      <c r="AI56">
        <f>'Entero-E.coli'!AI56/Species_Level_Aggregate_Counts!AI$8</f>
        <v>0.17380759902991108</v>
      </c>
      <c r="AJ56">
        <f>'Entero-E.coli'!AJ56/Species_Level_Aggregate_Counts!AJ$8</f>
        <v>0.15884861407249468</v>
      </c>
      <c r="AK56">
        <f>'Entero-E.coli'!AK56/Species_Level_Aggregate_Counts!AK$8</f>
        <v>0.12375415282392027</v>
      </c>
      <c r="AL56">
        <f>'Entero-E.coli'!AL56/Species_Level_Aggregate_Counts!AL$8</f>
        <v>0.11393514460999124</v>
      </c>
      <c r="AM56">
        <f>'Entero-E.coli'!AM56/Species_Level_Aggregate_Counts!AM$8</f>
        <v>0.21954161640530759</v>
      </c>
      <c r="AN56">
        <f>'Entero-E.coli'!AN56/Species_Level_Aggregate_Counts!AN$8</f>
        <v>0.12320730117340287</v>
      </c>
      <c r="AO56">
        <f>'Entero-E.coli'!AO56/Species_Level_Aggregate_Counts!AO$8</f>
        <v>0.12465373961218837</v>
      </c>
      <c r="AP56">
        <f>'Entero-E.coli'!AP56/Species_Level_Aggregate_Counts!AP$8</f>
        <v>0.12484394506866417</v>
      </c>
      <c r="AQ56">
        <f>'Entero-E.coli'!AQ56/Species_Level_Aggregate_Counts!AQ$8</f>
        <v>0.10911602209944751</v>
      </c>
      <c r="AR56">
        <f>'Entero-E.coli'!AR56/Species_Level_Aggregate_Counts!AR$8</f>
        <v>0.11583011583011583</v>
      </c>
      <c r="AS56">
        <f>'Entero-E.coli'!AS56/Species_Level_Aggregate_Counts!AS$8</f>
        <v>8.249496981891348E-2</v>
      </c>
      <c r="AT56">
        <f>'Entero-E.coli'!AT56/Species_Level_Aggregate_Counts!AT$8</f>
        <v>7.7534791252485094E-2</v>
      </c>
      <c r="AU56">
        <f>'Entero-E.coli'!AU56/Species_Level_Aggregate_Counts!AU$8</f>
        <v>8.0901856763925736E-2</v>
      </c>
      <c r="AV56">
        <f>'Entero-E.coli'!AV56/Species_Level_Aggregate_Counts!AV$8</f>
        <v>6.1343204653622425E-2</v>
      </c>
      <c r="AW56">
        <f>'Entero-E.coli'!AW56/Species_Level_Aggregate_Counts!AW$8</f>
        <v>4.748472026328162E-2</v>
      </c>
      <c r="AX56">
        <f>'Entero-E.coli'!AX56/Species_Level_Aggregate_Counts!AX$8</f>
        <v>8.3888888888888888E-2</v>
      </c>
      <c r="AY56">
        <f>'Entero-E.coli'!AY56/Species_Level_Aggregate_Counts!AY$8</f>
        <v>0.1474142097631706</v>
      </c>
      <c r="AZ56">
        <f>'Entero-E.coli'!AZ56/Species_Level_Aggregate_Counts!AZ$8</f>
        <v>0.1368421052631579</v>
      </c>
      <c r="BA56">
        <f>'Entero-E.coli'!BA56/Species_Level_Aggregate_Counts!BA$8</f>
        <v>0.10702341137123746</v>
      </c>
      <c r="BB56">
        <f>'Entero-E.coli'!BB56/Species_Level_Aggregate_Counts!BB$8</f>
        <v>8.3707025411061287E-2</v>
      </c>
      <c r="BC56">
        <f>'Entero-E.coli'!BC56/Species_Level_Aggregate_Counts!BC$8</f>
        <v>0.11222222222222222</v>
      </c>
      <c r="BD56">
        <f>'Entero-E.coli'!BD56/Species_Level_Aggregate_Counts!BD$8</f>
        <v>9.580838323353294E-2</v>
      </c>
      <c r="BE56">
        <f>'Entero-E.coli'!BE56/Species_Level_Aggregate_Counts!BE$8</f>
        <v>0.10137672090112641</v>
      </c>
      <c r="BF56">
        <f>'Entero-E.coli'!BF56/Species_Level_Aggregate_Counts!BF$8</f>
        <v>0.14992025518341306</v>
      </c>
      <c r="BG56">
        <f>'Entero-E.coli'!BG56/Species_Level_Aggregate_Counts!BG$8</f>
        <v>9.3090211132437622E-2</v>
      </c>
      <c r="BH56">
        <f>'Entero-E.coli'!BH56/Species_Level_Aggregate_Counts!BH$8</f>
        <v>8.4365325077399383E-2</v>
      </c>
      <c r="BI56">
        <f>'Entero-E.coli'!BI56/Species_Level_Aggregate_Counts!BI$8</f>
        <v>9.1982091982091979E-2</v>
      </c>
      <c r="BJ56">
        <f>'Entero-E.coli'!BJ56/Species_Level_Aggregate_Counts!BJ$8</f>
        <v>0.10039893617021277</v>
      </c>
      <c r="BK56">
        <f>'Entero-E.coli'!BK56/Species_Level_Aggregate_Counts!BK$8</f>
        <v>6.1656165616561655E-2</v>
      </c>
      <c r="BL56">
        <f>'Entero-E.coli'!BL56/Species_Level_Aggregate_Counts!BL$8</f>
        <v>6.1309030654515324E-2</v>
      </c>
      <c r="BM56">
        <f>'Entero-E.coli'!BM56/Species_Level_Aggregate_Counts!BM$8</f>
        <v>9.9029126213592236E-2</v>
      </c>
      <c r="BN56">
        <f>'Entero-E.coli'!BN56/Species_Level_Aggregate_Counts!BN$8</f>
        <v>8.6633663366336627E-2</v>
      </c>
      <c r="BO56">
        <f>'Entero-E.coli'!BO56/Species_Level_Aggregate_Counts!BO$8</f>
        <v>0.13071253071253072</v>
      </c>
      <c r="BP56">
        <f>'Entero-E.coli'!BP56/Species_Level_Aggregate_Counts!BP$8</f>
        <v>7.1428571428571425E-2</v>
      </c>
      <c r="BQ56">
        <f>'Entero-E.coli'!BQ56/Species_Level_Aggregate_Counts!BQ$8</f>
        <v>9.4685400122174704E-2</v>
      </c>
      <c r="BR56">
        <f>'Entero-E.coli'!BR56/Species_Level_Aggregate_Counts!BR$8</f>
        <v>8.0313418217433888E-2</v>
      </c>
      <c r="BS56">
        <f>'Entero-E.coli'!BS56/Species_Level_Aggregate_Counts!BS$8</f>
        <v>7.8541374474053294E-2</v>
      </c>
      <c r="BT56">
        <f>'Entero-E.coli'!BT56/Species_Level_Aggregate_Counts!BT$8</f>
        <v>6.8076328004125844E-2</v>
      </c>
      <c r="BU56">
        <f>'Entero-E.coli'!BU56/Species_Level_Aggregate_Counts!BU$8</f>
        <v>6.1946902654867256E-2</v>
      </c>
      <c r="BV56">
        <f>'Entero-E.coli'!BV56/Species_Level_Aggregate_Counts!BV$8</f>
        <v>6.1628760088041086E-2</v>
      </c>
      <c r="BW56">
        <f>'Entero-E.coli'!BW56/Species_Level_Aggregate_Counts!BW$8</f>
        <v>0.1007223113964687</v>
      </c>
      <c r="BX56">
        <f>'Entero-E.coli'!BX56/Species_Level_Aggregate_Counts!BX$8</f>
        <v>0.10344827586206896</v>
      </c>
      <c r="BY56">
        <f>'Entero-E.coli'!BY56/Species_Level_Aggregate_Counts!BY$8</f>
        <v>6.0776302349336057E-2</v>
      </c>
      <c r="BZ56">
        <f>'Entero-E.coli'!BZ56/Species_Level_Aggregate_Counts!BZ$8</f>
        <v>5.9447983014861996E-2</v>
      </c>
      <c r="CA56">
        <f>'Entero-E.coli'!CA56/Species_Level_Aggregate_Counts!CA$8</f>
        <v>6.7015706806282729E-2</v>
      </c>
      <c r="CB56">
        <f>'Entero-E.coli'!CB56/Species_Level_Aggregate_Counts!CB$8</f>
        <v>5.6101792943898207E-2</v>
      </c>
      <c r="CC56">
        <f>'Entero-E.coli'!CC56/Species_Level_Aggregate_Counts!CC$8</f>
        <v>6.2200956937799042E-2</v>
      </c>
      <c r="CD56">
        <f>'Entero-E.coli'!CD56/Species_Level_Aggregate_Counts!CD$8</f>
        <v>7.2289156626506021E-2</v>
      </c>
      <c r="CE56">
        <f>'Entero-E.coli'!CE56/Species_Level_Aggregate_Counts!CE$8</f>
        <v>5.0616482803374434E-2</v>
      </c>
      <c r="CF56">
        <f>'Entero-E.coli'!CF56/Species_Level_Aggregate_Counts!CF$8</f>
        <v>6.1930783242258654E-2</v>
      </c>
      <c r="CG56">
        <f>'Entero-E.coli'!CG56/Species_Level_Aggregate_Counts!CG$8</f>
        <v>5.613648871766648E-2</v>
      </c>
      <c r="CH56">
        <f>'Entero-E.coli'!CH56/Species_Level_Aggregate_Counts!CH$8</f>
        <v>4.9253731343283584E-2</v>
      </c>
      <c r="CI56">
        <f>'Entero-E.coli'!CI56/Species_Level_Aggregate_Counts!CI$8</f>
        <v>4.6636085626911315E-2</v>
      </c>
      <c r="CJ56">
        <f>'Entero-E.coli'!CJ56/Species_Level_Aggregate_Counts!CJ$8</f>
        <v>5.3084112149532708E-2</v>
      </c>
      <c r="CK56">
        <f>'Entero-E.coli'!CK56/Species_Level_Aggregate_Counts!CK$8</f>
        <v>4.6666666666666669E-2</v>
      </c>
      <c r="CL56">
        <f>'Entero-E.coli'!CL56/Species_Level_Aggregate_Counts!CL$8</f>
        <v>6.3048683160415009E-2</v>
      </c>
      <c r="CM56">
        <f>'Entero-E.coli'!CM56/Species_Level_Aggregate_Counts!CM$8</f>
        <v>4.896626768226333E-2</v>
      </c>
      <c r="CN56">
        <f>'Entero-E.coli'!CN56/Species_Level_Aggregate_Counts!CN$8</f>
        <v>5.7350032959789056E-2</v>
      </c>
      <c r="CO56">
        <f>'Entero-E.coli'!CO56/Species_Level_Aggregate_Counts!CO$8</f>
        <v>6.225165562913907E-2</v>
      </c>
      <c r="CP56">
        <f>'Entero-E.coli'!CP56/Species_Level_Aggregate_Counts!CP$8</f>
        <v>5.1696284329563816E-2</v>
      </c>
      <c r="CQ56">
        <f>'Entero-E.coli'!CQ56/Species_Level_Aggregate_Counts!CQ$8</f>
        <v>4.8366013071895426E-2</v>
      </c>
      <c r="CR56">
        <f>'Entero-E.coli'!CR56/Species_Level_Aggregate_Counts!CR$8</f>
        <v>4.1156840934371525E-2</v>
      </c>
    </row>
    <row r="57" spans="1:96" x14ac:dyDescent="0.25">
      <c r="A57" t="str">
        <f>Family_Level_Aggregate_Counts1!A54</f>
        <v>Succinivibrionaceae</v>
      </c>
      <c r="B57">
        <f>'Entero-E.coli'!B57/Species_Level_Aggregate_Counts!B$8</f>
        <v>1.2137559002022926E-2</v>
      </c>
      <c r="C57">
        <f>'Entero-E.coli'!C57/Species_Level_Aggregate_Counts!C$8</f>
        <v>6.1957868649318466E-2</v>
      </c>
      <c r="D57">
        <f>'Entero-E.coli'!D57/Species_Level_Aggregate_Counts!D$8</f>
        <v>3.1693077564637198E-2</v>
      </c>
      <c r="E57">
        <f>'Entero-E.coli'!E57/Species_Level_Aggregate_Counts!E$8</f>
        <v>2.1834061135371178E-2</v>
      </c>
      <c r="F57">
        <f>'Entero-E.coli'!F57/Species_Level_Aggregate_Counts!F$8</f>
        <v>4.0816326530612242E-2</v>
      </c>
      <c r="G57">
        <f>'Entero-E.coli'!G57/Species_Level_Aggregate_Counts!G$8</f>
        <v>9.5364238410596033E-2</v>
      </c>
      <c r="H57">
        <f>'Entero-E.coli'!H57/Species_Level_Aggregate_Counts!H$8</f>
        <v>1.5596330275229359E-2</v>
      </c>
      <c r="I57">
        <f>'Entero-E.coli'!I57/Species_Level_Aggregate_Counts!I$8</f>
        <v>2.7852650494159928E-2</v>
      </c>
      <c r="J57">
        <f>'Entero-E.coli'!J57/Species_Level_Aggregate_Counts!J$8</f>
        <v>2.2831050228310501E-2</v>
      </c>
      <c r="K57">
        <f>'Entero-E.coli'!K57/Species_Level_Aggregate_Counts!K$8</f>
        <v>6.5395095367847406E-2</v>
      </c>
      <c r="L57">
        <f>'Entero-E.coli'!L57/Species_Level_Aggregate_Counts!L$8</f>
        <v>2.5862068965517241E-2</v>
      </c>
      <c r="M57">
        <f>'Entero-E.coli'!M57/Species_Level_Aggregate_Counts!M$8</f>
        <v>5.1999999999999998E-2</v>
      </c>
      <c r="N57">
        <f>'Entero-E.coli'!N57/Species_Level_Aggregate_Counts!N$8</f>
        <v>5.1036682615629984E-2</v>
      </c>
      <c r="O57">
        <f>'Entero-E.coli'!O57/Species_Level_Aggregate_Counts!O$8</f>
        <v>0.10466582597730138</v>
      </c>
      <c r="P57">
        <f>'Entero-E.coli'!P57/Species_Level_Aggregate_Counts!P$8</f>
        <v>4.7954866008462625E-2</v>
      </c>
      <c r="Q57">
        <f>'Entero-E.coli'!Q57/Species_Level_Aggregate_Counts!Q$8</f>
        <v>3.8535645472061654E-2</v>
      </c>
      <c r="R57">
        <f>'Entero-E.coli'!R57/Species_Level_Aggregate_Counts!R$8</f>
        <v>7.1428571428571425E-2</v>
      </c>
      <c r="S57">
        <f>'Entero-E.coli'!S57/Species_Level_Aggregate_Counts!S$8</f>
        <v>4.0816326530612242E-2</v>
      </c>
      <c r="T57">
        <f>'Entero-E.coli'!T57/Species_Level_Aggregate_Counts!T$8</f>
        <v>3.4722222222222224E-2</v>
      </c>
      <c r="U57">
        <f>'Entero-E.coli'!U57/Species_Level_Aggregate_Counts!U$8</f>
        <v>3.6809815950920248E-2</v>
      </c>
      <c r="V57">
        <f>'Entero-E.coli'!V57/Species_Level_Aggregate_Counts!V$8</f>
        <v>4.5689312673818039E-2</v>
      </c>
      <c r="W57">
        <f>'Entero-E.coli'!W57/Species_Level_Aggregate_Counts!W$8</f>
        <v>8.3950617283950618E-2</v>
      </c>
      <c r="X57">
        <f>'Entero-E.coli'!X57/Species_Level_Aggregate_Counts!X$8</f>
        <v>5.0390347764371894E-2</v>
      </c>
      <c r="Y57">
        <f>'Entero-E.coli'!Y57/Species_Level_Aggregate_Counts!Y$8</f>
        <v>7.1163825055596736E-2</v>
      </c>
      <c r="Z57">
        <f>'Entero-E.coli'!Z57/Species_Level_Aggregate_Counts!Z$8</f>
        <v>4.3918918918918921E-2</v>
      </c>
      <c r="AA57">
        <f>'Entero-E.coli'!AA57/Species_Level_Aggregate_Counts!AA$8</f>
        <v>5.1921079958463137E-2</v>
      </c>
      <c r="AB57">
        <f>'Entero-E.coli'!AB57/Species_Level_Aggregate_Counts!AB$8</f>
        <v>4.1713641488162347E-2</v>
      </c>
      <c r="AC57">
        <f>'Entero-E.coli'!AC57/Species_Level_Aggregate_Counts!AC$8</f>
        <v>4.6343975283213185E-2</v>
      </c>
      <c r="AD57">
        <f>'Entero-E.coli'!AD57/Species_Level_Aggregate_Counts!AD$8</f>
        <v>4.8817696414950422E-2</v>
      </c>
      <c r="AE57">
        <f>'Entero-E.coli'!AE57/Species_Level_Aggregate_Counts!AE$8</f>
        <v>9.1452991452991447E-2</v>
      </c>
      <c r="AF57">
        <f>'Entero-E.coli'!AF57/Species_Level_Aggregate_Counts!AF$8</f>
        <v>7.7707625060709079E-2</v>
      </c>
      <c r="AG57">
        <f>'Entero-E.coli'!AG57/Species_Level_Aggregate_Counts!AG$8</f>
        <v>5.9079061685490875E-2</v>
      </c>
      <c r="AH57">
        <f>'Entero-E.coli'!AH57/Species_Level_Aggregate_Counts!AH$8</f>
        <v>5.4298642533936653E-2</v>
      </c>
      <c r="AI57">
        <f>'Entero-E.coli'!AI57/Species_Level_Aggregate_Counts!AI$8</f>
        <v>1.7784963621665321E-2</v>
      </c>
      <c r="AJ57">
        <f>'Entero-E.coli'!AJ57/Species_Level_Aggregate_Counts!AJ$8</f>
        <v>4.7974413646055439E-2</v>
      </c>
      <c r="AK57">
        <f>'Entero-E.coli'!AK57/Species_Level_Aggregate_Counts!AK$8</f>
        <v>3.7375415282392029E-2</v>
      </c>
      <c r="AL57">
        <f>'Entero-E.coli'!AL57/Species_Level_Aggregate_Counts!AL$8</f>
        <v>6.3102541630148987E-2</v>
      </c>
      <c r="AM57">
        <f>'Entero-E.coli'!AM57/Species_Level_Aggregate_Counts!AM$8</f>
        <v>0.11097708082026538</v>
      </c>
      <c r="AN57">
        <f>'Entero-E.coli'!AN57/Species_Level_Aggregate_Counts!AN$8</f>
        <v>5.1499348109517604E-2</v>
      </c>
      <c r="AO57">
        <f>'Entero-E.coli'!AO57/Species_Level_Aggregate_Counts!AO$8</f>
        <v>6.2326869806094184E-2</v>
      </c>
      <c r="AP57">
        <f>'Entero-E.coli'!AP57/Species_Level_Aggregate_Counts!AP$8</f>
        <v>9.987515605493133E-2</v>
      </c>
      <c r="AQ57">
        <f>'Entero-E.coli'!AQ57/Species_Level_Aggregate_Counts!AQ$8</f>
        <v>5.2486187845303865E-2</v>
      </c>
      <c r="AR57">
        <f>'Entero-E.coli'!AR57/Species_Level_Aggregate_Counts!AR$8</f>
        <v>3.7323037323037322E-2</v>
      </c>
      <c r="AS57">
        <f>'Entero-E.coli'!AS57/Species_Level_Aggregate_Counts!AS$8</f>
        <v>3.3199195171026159E-2</v>
      </c>
      <c r="AT57">
        <f>'Entero-E.coli'!AT57/Species_Level_Aggregate_Counts!AT$8</f>
        <v>7.2564612326043734E-2</v>
      </c>
      <c r="AU57">
        <f>'Entero-E.coli'!AU57/Species_Level_Aggregate_Counts!AU$8</f>
        <v>5.3050397877984087E-2</v>
      </c>
      <c r="AV57">
        <f>'Entero-E.coli'!AV57/Species_Level_Aggregate_Counts!AV$8</f>
        <v>3.4373347435219463E-2</v>
      </c>
      <c r="AW57">
        <f>'Entero-E.coli'!AW57/Species_Level_Aggregate_Counts!AW$8</f>
        <v>4.4663845792195581E-2</v>
      </c>
      <c r="AX57">
        <f>'Entero-E.coli'!AX57/Species_Level_Aggregate_Counts!AX$8</f>
        <v>6.6111111111111107E-2</v>
      </c>
      <c r="AY57">
        <f>'Entero-E.coli'!AY57/Species_Level_Aggregate_Counts!AY$8</f>
        <v>7.0565490575157083E-2</v>
      </c>
      <c r="AZ57">
        <f>'Entero-E.coli'!AZ57/Species_Level_Aggregate_Counts!AZ$8</f>
        <v>4.9473684210526316E-2</v>
      </c>
      <c r="BA57">
        <f>'Entero-E.coli'!BA57/Species_Level_Aggregate_Counts!BA$8</f>
        <v>6.8896321070234121E-2</v>
      </c>
      <c r="BB57">
        <f>'Entero-E.coli'!BB57/Species_Level_Aggregate_Counts!BB$8</f>
        <v>6.4275037369207769E-2</v>
      </c>
      <c r="BC57">
        <f>'Entero-E.coli'!BC57/Species_Level_Aggregate_Counts!BC$8</f>
        <v>3.3333333333333333E-2</v>
      </c>
      <c r="BD57">
        <f>'Entero-E.coli'!BD57/Species_Level_Aggregate_Counts!BD$8</f>
        <v>4.291417165668663E-2</v>
      </c>
      <c r="BE57">
        <f>'Entero-E.coli'!BE57/Species_Level_Aggregate_Counts!BE$8</f>
        <v>0.12390488110137672</v>
      </c>
      <c r="BF57">
        <f>'Entero-E.coli'!BF57/Species_Level_Aggregate_Counts!BF$8</f>
        <v>0.17065390749601275</v>
      </c>
      <c r="BG57">
        <f>'Entero-E.coli'!BG57/Species_Level_Aggregate_Counts!BG$8</f>
        <v>2.5911708253358926E-2</v>
      </c>
      <c r="BH57">
        <f>'Entero-E.coli'!BH57/Species_Level_Aggregate_Counts!BH$8</f>
        <v>3.3281733746130034E-2</v>
      </c>
      <c r="BI57">
        <f>'Entero-E.coli'!BI57/Species_Level_Aggregate_Counts!BI$8</f>
        <v>5.168905168905169E-2</v>
      </c>
      <c r="BJ57">
        <f>'Entero-E.coli'!BJ57/Species_Level_Aggregate_Counts!BJ$8</f>
        <v>4.5212765957446811E-2</v>
      </c>
      <c r="BK57">
        <f>'Entero-E.coli'!BK57/Species_Level_Aggregate_Counts!BK$8</f>
        <v>2.7452745274527453E-2</v>
      </c>
      <c r="BL57">
        <f>'Entero-E.coli'!BL57/Species_Level_Aggregate_Counts!BL$8</f>
        <v>4.3082021541010769E-2</v>
      </c>
      <c r="BM57">
        <f>'Entero-E.coli'!BM57/Species_Level_Aggregate_Counts!BM$8</f>
        <v>5.9223300970873784E-2</v>
      </c>
      <c r="BN57">
        <f>'Entero-E.coli'!BN57/Species_Level_Aggregate_Counts!BN$8</f>
        <v>4.702970297029703E-2</v>
      </c>
      <c r="BO57">
        <f>'Entero-E.coli'!BO57/Species_Level_Aggregate_Counts!BO$8</f>
        <v>6.1916461916461919E-2</v>
      </c>
      <c r="BP57">
        <f>'Entero-E.coli'!BP57/Species_Level_Aggregate_Counts!BP$8</f>
        <v>6.2857142857142861E-2</v>
      </c>
      <c r="BQ57">
        <f>'Entero-E.coli'!BQ57/Species_Level_Aggregate_Counts!BQ$8</f>
        <v>2.504581551618815E-2</v>
      </c>
      <c r="BR57">
        <f>'Entero-E.coli'!BR57/Species_Level_Aggregate_Counts!BR$8</f>
        <v>2.9872673849167482E-2</v>
      </c>
      <c r="BS57">
        <f>'Entero-E.coli'!BS57/Species_Level_Aggregate_Counts!BS$8</f>
        <v>5.2594670406732116E-2</v>
      </c>
      <c r="BT57">
        <f>'Entero-E.coli'!BT57/Species_Level_Aggregate_Counts!BT$8</f>
        <v>3.0943785456420837E-2</v>
      </c>
      <c r="BU57">
        <f>'Entero-E.coli'!BU57/Species_Level_Aggregate_Counts!BU$8</f>
        <v>5.0884955752212392E-2</v>
      </c>
      <c r="BV57">
        <f>'Entero-E.coli'!BV57/Species_Level_Aggregate_Counts!BV$8</f>
        <v>4.4020542920029347E-2</v>
      </c>
      <c r="BW57">
        <f>'Entero-E.coli'!BW57/Species_Level_Aggregate_Counts!BW$8</f>
        <v>0.1797752808988764</v>
      </c>
      <c r="BX57">
        <f>'Entero-E.coli'!BX57/Species_Level_Aggregate_Counts!BX$8</f>
        <v>0.20948275862068966</v>
      </c>
      <c r="BY57">
        <f>'Entero-E.coli'!BY57/Species_Level_Aggregate_Counts!BY$8</f>
        <v>0.19662921348314608</v>
      </c>
      <c r="BZ57">
        <f>'Entero-E.coli'!BZ57/Species_Level_Aggregate_Counts!BZ$8</f>
        <v>0.25406935598018399</v>
      </c>
      <c r="CA57">
        <f>'Entero-E.coli'!CA57/Species_Level_Aggregate_Counts!CA$8</f>
        <v>0.24083769633507854</v>
      </c>
      <c r="CB57">
        <f>'Entero-E.coli'!CB57/Species_Level_Aggregate_Counts!CB$8</f>
        <v>0.17987275882012724</v>
      </c>
      <c r="CC57">
        <f>'Entero-E.coli'!CC57/Species_Level_Aggregate_Counts!CC$8</f>
        <v>0.15379357484620643</v>
      </c>
      <c r="CD57">
        <f>'Entero-E.coli'!CD57/Species_Level_Aggregate_Counts!CD$8</f>
        <v>0.14599574769666904</v>
      </c>
      <c r="CE57">
        <f>'Entero-E.coli'!CE57/Species_Level_Aggregate_Counts!CE$8</f>
        <v>0.13562621674237507</v>
      </c>
      <c r="CF57">
        <f>'Entero-E.coli'!CF57/Species_Level_Aggregate_Counts!CF$8</f>
        <v>9.8360655737704916E-2</v>
      </c>
      <c r="CG57">
        <f>'Entero-E.coli'!CG57/Species_Level_Aggregate_Counts!CG$8</f>
        <v>0.16620803522289487</v>
      </c>
      <c r="CH57">
        <f>'Entero-E.coli'!CH57/Species_Level_Aggregate_Counts!CH$8</f>
        <v>8.6567164179104483E-2</v>
      </c>
      <c r="CI57">
        <f>'Entero-E.coli'!CI57/Species_Level_Aggregate_Counts!CI$8</f>
        <v>0.11926605504587157</v>
      </c>
      <c r="CJ57">
        <f>'Entero-E.coli'!CJ57/Species_Level_Aggregate_Counts!CJ$8</f>
        <v>0.13158878504672897</v>
      </c>
      <c r="CK57">
        <f>'Entero-E.coli'!CK57/Species_Level_Aggregate_Counts!CK$8</f>
        <v>0.11916666666666667</v>
      </c>
      <c r="CL57">
        <f>'Entero-E.coli'!CL57/Species_Level_Aggregate_Counts!CL$8</f>
        <v>0.12529928172386273</v>
      </c>
      <c r="CM57">
        <f>'Entero-E.coli'!CM57/Species_Level_Aggregate_Counts!CM$8</f>
        <v>0.13275299238302501</v>
      </c>
      <c r="CN57">
        <f>'Entero-E.coli'!CN57/Species_Level_Aggregate_Counts!CN$8</f>
        <v>0.12722478576137114</v>
      </c>
      <c r="CO57">
        <f>'Entero-E.coli'!CO57/Species_Level_Aggregate_Counts!CO$8</f>
        <v>0.11081677704194261</v>
      </c>
      <c r="CP57">
        <f>'Entero-E.coli'!CP57/Species_Level_Aggregate_Counts!CP$8</f>
        <v>0.13974151857835218</v>
      </c>
      <c r="CQ57">
        <f>'Entero-E.coli'!CQ57/Species_Level_Aggregate_Counts!CQ$8</f>
        <v>0.17712418300653596</v>
      </c>
      <c r="CR57">
        <f>'Entero-E.coli'!CR57/Species_Level_Aggregate_Counts!CR$8</f>
        <v>0.18687430478309233</v>
      </c>
    </row>
    <row r="58" spans="1:96" x14ac:dyDescent="0.25">
      <c r="A58" t="str">
        <f>Family_Level_Aggregate_Counts1!A55</f>
        <v>Rhodospirillaceae</v>
      </c>
      <c r="B58">
        <f>'Entero-E.coli'!B58/Species_Level_Aggregate_Counts!B$8</f>
        <v>7.3499662845583277E-2</v>
      </c>
      <c r="C58">
        <f>'Entero-E.coli'!C58/Species_Level_Aggregate_Counts!C$8</f>
        <v>0.11400247831474597</v>
      </c>
      <c r="D58">
        <f>'Entero-E.coli'!D58/Species_Level_Aggregate_Counts!D$8</f>
        <v>8.2568807339449546E-2</v>
      </c>
      <c r="E58">
        <f>'Entero-E.coli'!E58/Species_Level_Aggregate_Counts!E$8</f>
        <v>0.10393013100436681</v>
      </c>
      <c r="F58">
        <f>'Entero-E.coli'!F58/Species_Level_Aggregate_Counts!F$8</f>
        <v>0.10946196660482375</v>
      </c>
      <c r="G58">
        <f>'Entero-E.coli'!G58/Species_Level_Aggregate_Counts!G$8</f>
        <v>0.22649006622516557</v>
      </c>
      <c r="H58">
        <f>'Entero-E.coli'!H58/Species_Level_Aggregate_Counts!H$8</f>
        <v>0.12935779816513762</v>
      </c>
      <c r="I58">
        <f>'Entero-E.coli'!I58/Species_Level_Aggregate_Counts!I$8</f>
        <v>8.7151841868823007E-2</v>
      </c>
      <c r="J58">
        <f>'Entero-E.coli'!J58/Species_Level_Aggregate_Counts!J$8</f>
        <v>0.10684931506849316</v>
      </c>
      <c r="K58">
        <f>'Entero-E.coli'!K58/Species_Level_Aggregate_Counts!K$8</f>
        <v>0.12125340599455041</v>
      </c>
      <c r="L58">
        <f>'Entero-E.coli'!L58/Species_Level_Aggregate_Counts!L$8</f>
        <v>9.7290640394088676E-2</v>
      </c>
      <c r="M58">
        <f>'Entero-E.coli'!M58/Species_Level_Aggregate_Counts!M$8</f>
        <v>5.9333333333333335E-2</v>
      </c>
      <c r="N58">
        <f>'Entero-E.coli'!N58/Species_Level_Aggregate_Counts!N$8</f>
        <v>0.13078149920255183</v>
      </c>
      <c r="O58">
        <f>'Entero-E.coli'!O58/Species_Level_Aggregate_Counts!O$8</f>
        <v>0.10718789407313997</v>
      </c>
      <c r="P58">
        <f>'Entero-E.coli'!P58/Species_Level_Aggregate_Counts!P$8</f>
        <v>0.1382228490832158</v>
      </c>
      <c r="Q58">
        <f>'Entero-E.coli'!Q58/Species_Level_Aggregate_Counts!Q$8</f>
        <v>8.6705202312138727E-2</v>
      </c>
      <c r="R58">
        <f>'Entero-E.coli'!R58/Species_Level_Aggregate_Counts!R$8</f>
        <v>0.1118421052631579</v>
      </c>
      <c r="S58">
        <f>'Entero-E.coli'!S58/Species_Level_Aggregate_Counts!S$8</f>
        <v>0.11175898931000972</v>
      </c>
      <c r="T58">
        <f>'Entero-E.coli'!T58/Species_Level_Aggregate_Counts!T$8</f>
        <v>9.4907407407407413E-2</v>
      </c>
      <c r="U58">
        <f>'Entero-E.coli'!U58/Species_Level_Aggregate_Counts!U$8</f>
        <v>0.10306748466257669</v>
      </c>
      <c r="V58">
        <f>'Entero-E.coli'!V58/Species_Level_Aggregate_Counts!V$8</f>
        <v>6.5156932856575284E-2</v>
      </c>
      <c r="W58">
        <f>'Entero-E.coli'!W58/Species_Level_Aggregate_Counts!W$8</f>
        <v>0.12098765432098765</v>
      </c>
      <c r="X58">
        <f>'Entero-E.coli'!X58/Species_Level_Aggregate_Counts!X$8</f>
        <v>7.6650106458481193E-2</v>
      </c>
      <c r="Y58">
        <f>'Entero-E.coli'!Y58/Species_Level_Aggregate_Counts!Y$8</f>
        <v>0.11045218680504076</v>
      </c>
      <c r="Z58">
        <f>'Entero-E.coli'!Z58/Species_Level_Aggregate_Counts!Z$8</f>
        <v>5.8277027027027029E-2</v>
      </c>
      <c r="AA58">
        <f>'Entero-E.coli'!AA58/Species_Level_Aggregate_Counts!AA$8</f>
        <v>0.1059190031152648</v>
      </c>
      <c r="AB58">
        <f>'Entero-E.coli'!AB58/Species_Level_Aggregate_Counts!AB$8</f>
        <v>8.4554678692220969E-2</v>
      </c>
      <c r="AC58">
        <f>'Entero-E.coli'!AC58/Species_Level_Aggregate_Counts!AC$8</f>
        <v>9.577754891864057E-2</v>
      </c>
      <c r="AD58">
        <f>'Entero-E.coli'!AD58/Species_Level_Aggregate_Counts!AD$8</f>
        <v>9.3821510297482841E-2</v>
      </c>
      <c r="AE58">
        <f>'Entero-E.coli'!AE58/Species_Level_Aggregate_Counts!AE$8</f>
        <v>9.4017094017094016E-2</v>
      </c>
      <c r="AF58">
        <f>'Entero-E.coli'!AF58/Species_Level_Aggregate_Counts!AF$8</f>
        <v>7.4793589120932494E-2</v>
      </c>
      <c r="AG58">
        <f>'Entero-E.coli'!AG58/Species_Level_Aggregate_Counts!AG$8</f>
        <v>0.10599478714161599</v>
      </c>
      <c r="AH58">
        <f>'Entero-E.coli'!AH58/Species_Level_Aggregate_Counts!AH$8</f>
        <v>6.561085972850679E-2</v>
      </c>
      <c r="AI58">
        <f>'Entero-E.coli'!AI58/Species_Level_Aggregate_Counts!AI$8</f>
        <v>0.10670978172999192</v>
      </c>
      <c r="AJ58">
        <f>'Entero-E.coli'!AJ58/Species_Level_Aggregate_Counts!AJ$8</f>
        <v>9.1684434968017064E-2</v>
      </c>
      <c r="AK58">
        <f>'Entero-E.coli'!AK58/Species_Level_Aggregate_Counts!AK$8</f>
        <v>7.3920265780730895E-2</v>
      </c>
      <c r="AL58">
        <f>'Entero-E.coli'!AL58/Species_Level_Aggregate_Counts!AL$8</f>
        <v>9.5530236634531113E-2</v>
      </c>
      <c r="AM58">
        <f>'Entero-E.coli'!AM58/Species_Level_Aggregate_Counts!AM$8</f>
        <v>0.11459589867310012</v>
      </c>
      <c r="AN58">
        <f>'Entero-E.coli'!AN58/Species_Level_Aggregate_Counts!AN$8</f>
        <v>8.2790091264667534E-2</v>
      </c>
      <c r="AO58">
        <f>'Entero-E.coli'!AO58/Species_Level_Aggregate_Counts!AO$8</f>
        <v>8.5872576177285317E-2</v>
      </c>
      <c r="AP58">
        <f>'Entero-E.coli'!AP58/Species_Level_Aggregate_Counts!AP$8</f>
        <v>7.740324594257178E-2</v>
      </c>
      <c r="AQ58">
        <f>'Entero-E.coli'!AQ58/Species_Level_Aggregate_Counts!AQ$8</f>
        <v>0.10359116022099447</v>
      </c>
      <c r="AR58">
        <f>'Entero-E.coli'!AR58/Species_Level_Aggregate_Counts!AR$8</f>
        <v>7.8507078507078512E-2</v>
      </c>
      <c r="AS58">
        <f>'Entero-E.coli'!AS58/Species_Level_Aggregate_Counts!AS$8</f>
        <v>6.3380281690140844E-2</v>
      </c>
      <c r="AT58">
        <f>'Entero-E.coli'!AT58/Species_Level_Aggregate_Counts!AT$8</f>
        <v>9.0457256461232607E-2</v>
      </c>
      <c r="AU58">
        <f>'Entero-E.coli'!AU58/Species_Level_Aggregate_Counts!AU$8</f>
        <v>0.1206896551724138</v>
      </c>
      <c r="AV58">
        <f>'Entero-E.coli'!AV58/Species_Level_Aggregate_Counts!AV$8</f>
        <v>8.4082496033844531E-2</v>
      </c>
      <c r="AW58">
        <f>'Entero-E.coli'!AW58/Species_Level_Aggregate_Counts!AW$8</f>
        <v>6.1118946873530797E-2</v>
      </c>
      <c r="AX58">
        <f>'Entero-E.coli'!AX58/Species_Level_Aggregate_Counts!AX$8</f>
        <v>8.9444444444444438E-2</v>
      </c>
      <c r="AY58">
        <f>'Entero-E.coli'!AY58/Species_Level_Aggregate_Counts!AY$8</f>
        <v>0.10923151280811987</v>
      </c>
      <c r="AZ58">
        <f>'Entero-E.coli'!AZ58/Species_Level_Aggregate_Counts!AZ$8</f>
        <v>8.4210526315789472E-2</v>
      </c>
      <c r="BA58">
        <f>'Entero-E.coli'!BA58/Species_Level_Aggregate_Counts!BA$8</f>
        <v>0.1096989966555184</v>
      </c>
      <c r="BB58">
        <f>'Entero-E.coli'!BB58/Species_Level_Aggregate_Counts!BB$8</f>
        <v>8.520179372197309E-2</v>
      </c>
      <c r="BC58">
        <f>'Entero-E.coli'!BC58/Species_Level_Aggregate_Counts!BC$8</f>
        <v>8.3333333333333329E-2</v>
      </c>
      <c r="BD58">
        <f>'Entero-E.coli'!BD58/Species_Level_Aggregate_Counts!BD$8</f>
        <v>7.9840319361277445E-2</v>
      </c>
      <c r="BE58">
        <f>'Entero-E.coli'!BE58/Species_Level_Aggregate_Counts!BE$8</f>
        <v>5.5068836045056323E-2</v>
      </c>
      <c r="BF58">
        <f>'Entero-E.coli'!BF58/Species_Level_Aggregate_Counts!BF$8</f>
        <v>0.10207336523125997</v>
      </c>
      <c r="BG58">
        <f>'Entero-E.coli'!BG58/Species_Level_Aggregate_Counts!BG$8</f>
        <v>9.8848368522072932E-2</v>
      </c>
      <c r="BH58">
        <f>'Entero-E.coli'!BH58/Species_Level_Aggregate_Counts!BH$8</f>
        <v>7.275541795665634E-2</v>
      </c>
      <c r="BI58">
        <f>'Entero-E.coli'!BI58/Species_Level_Aggregate_Counts!BI$8</f>
        <v>5.0875050875050877E-2</v>
      </c>
      <c r="BJ58">
        <f>'Entero-E.coli'!BJ58/Species_Level_Aggregate_Counts!BJ$8</f>
        <v>7.5797872340425537E-2</v>
      </c>
      <c r="BK58">
        <f>'Entero-E.coli'!BK58/Species_Level_Aggregate_Counts!BK$8</f>
        <v>5.8055805580558055E-2</v>
      </c>
      <c r="BL58">
        <f>'Entero-E.coli'!BL58/Species_Level_Aggregate_Counts!BL$8</f>
        <v>7.6222038111019061E-2</v>
      </c>
      <c r="BM58">
        <f>'Entero-E.coli'!BM58/Species_Level_Aggregate_Counts!BM$8</f>
        <v>7.9611650485436891E-2</v>
      </c>
      <c r="BN58">
        <f>'Entero-E.coli'!BN58/Species_Level_Aggregate_Counts!BN$8</f>
        <v>6.6831683168316836E-2</v>
      </c>
      <c r="BO58">
        <f>'Entero-E.coli'!BO58/Species_Level_Aggregate_Counts!BO$8</f>
        <v>0.10270270270270271</v>
      </c>
      <c r="BP58">
        <f>'Entero-E.coli'!BP58/Species_Level_Aggregate_Counts!BP$8</f>
        <v>8.8571428571428565E-2</v>
      </c>
      <c r="BQ58">
        <f>'Entero-E.coli'!BQ58/Species_Level_Aggregate_Counts!BQ$8</f>
        <v>0.11789859499083689</v>
      </c>
      <c r="BR58">
        <f>'Entero-E.coli'!BR58/Species_Level_Aggregate_Counts!BR$8</f>
        <v>8.5700293829578847E-2</v>
      </c>
      <c r="BS58">
        <f>'Entero-E.coli'!BS58/Species_Level_Aggregate_Counts!BS$8</f>
        <v>7.5035063113604486E-2</v>
      </c>
      <c r="BT58">
        <f>'Entero-E.coli'!BT58/Species_Level_Aggregate_Counts!BT$8</f>
        <v>5.260443527591542E-2</v>
      </c>
      <c r="BU58">
        <f>'Entero-E.coli'!BU58/Species_Level_Aggregate_Counts!BU$8</f>
        <v>9.0707964601769914E-2</v>
      </c>
      <c r="BV58">
        <f>'Entero-E.coli'!BV58/Species_Level_Aggregate_Counts!BV$8</f>
        <v>6.8965517241379309E-2</v>
      </c>
      <c r="BW58">
        <f>'Entero-E.coli'!BW58/Species_Level_Aggregate_Counts!BW$8</f>
        <v>0.10272873194221509</v>
      </c>
      <c r="BX58">
        <f>'Entero-E.coli'!BX58/Species_Level_Aggregate_Counts!BX$8</f>
        <v>8.2758620689655171E-2</v>
      </c>
      <c r="BY58">
        <f>'Entero-E.coli'!BY58/Species_Level_Aggregate_Counts!BY$8</f>
        <v>6.2308478038815118E-2</v>
      </c>
      <c r="BZ58">
        <f>'Entero-E.coli'!BZ58/Species_Level_Aggregate_Counts!BZ$8</f>
        <v>7.0063694267515922E-2</v>
      </c>
      <c r="CA58">
        <f>'Entero-E.coli'!CA58/Species_Level_Aggregate_Counts!CA$8</f>
        <v>6.9109947643979056E-2</v>
      </c>
      <c r="CB58">
        <f>'Entero-E.coli'!CB58/Species_Level_Aggregate_Counts!CB$8</f>
        <v>4.1642567958357433E-2</v>
      </c>
      <c r="CC58">
        <f>'Entero-E.coli'!CC58/Species_Level_Aggregate_Counts!CC$8</f>
        <v>7.9289131920710867E-2</v>
      </c>
      <c r="CD58">
        <f>'Entero-E.coli'!CD58/Species_Level_Aggregate_Counts!CD$8</f>
        <v>4.7484053862508861E-2</v>
      </c>
      <c r="CE58">
        <f>'Entero-E.coli'!CE58/Species_Level_Aggregate_Counts!CE$8</f>
        <v>5.9052563270603507E-2</v>
      </c>
      <c r="CF58">
        <f>'Entero-E.coli'!CF58/Species_Level_Aggregate_Counts!CF$8</f>
        <v>4.796599878567092E-2</v>
      </c>
      <c r="CG58">
        <f>'Entero-E.coli'!CG58/Species_Level_Aggregate_Counts!CG$8</f>
        <v>5.7237204182718771E-2</v>
      </c>
      <c r="CH58">
        <f>'Entero-E.coli'!CH58/Species_Level_Aggregate_Counts!CH$8</f>
        <v>4.3283582089552242E-2</v>
      </c>
      <c r="CI58">
        <f>'Entero-E.coli'!CI58/Species_Level_Aggregate_Counts!CI$8</f>
        <v>4.0519877675840976E-2</v>
      </c>
      <c r="CJ58">
        <f>'Entero-E.coli'!CJ58/Species_Level_Aggregate_Counts!CJ$8</f>
        <v>3.4392523364485984E-2</v>
      </c>
      <c r="CK58">
        <f>'Entero-E.coli'!CK58/Species_Level_Aggregate_Counts!CK$8</f>
        <v>6.5000000000000002E-2</v>
      </c>
      <c r="CL58">
        <f>'Entero-E.coli'!CL58/Species_Level_Aggregate_Counts!CL$8</f>
        <v>6.3846767757382281E-2</v>
      </c>
      <c r="CM58">
        <f>'Entero-E.coli'!CM58/Species_Level_Aggregate_Counts!CM$8</f>
        <v>4.7878128400435253E-2</v>
      </c>
      <c r="CN58">
        <f>'Entero-E.coli'!CN58/Species_Level_Aggregate_Counts!CN$8</f>
        <v>3.2300593276203035E-2</v>
      </c>
      <c r="CO58">
        <f>'Entero-E.coli'!CO58/Species_Level_Aggregate_Counts!CO$8</f>
        <v>5.3863134657836646E-2</v>
      </c>
      <c r="CP58">
        <f>'Entero-E.coli'!CP58/Species_Level_Aggregate_Counts!CP$8</f>
        <v>4.7657512116316643E-2</v>
      </c>
      <c r="CQ58">
        <f>'Entero-E.coli'!CQ58/Species_Level_Aggregate_Counts!CQ$8</f>
        <v>3.7254901960784313E-2</v>
      </c>
      <c r="CR58">
        <f>'Entero-E.coli'!CR58/Species_Level_Aggregate_Counts!CR$8</f>
        <v>3.5595105672969966E-2</v>
      </c>
    </row>
    <row r="59" spans="1:96" x14ac:dyDescent="0.25">
      <c r="A59" t="str">
        <f>Family_Level_Aggregate_Counts1!A56</f>
        <v>Moraxellaceae</v>
      </c>
      <c r="B59">
        <f>'Entero-E.coli'!B59/Species_Level_Aggregate_Counts!B$8</f>
        <v>3.1692515171948751E-2</v>
      </c>
      <c r="C59">
        <f>'Entero-E.coli'!C59/Species_Level_Aggregate_Counts!C$8</f>
        <v>0.12391573729863693</v>
      </c>
      <c r="D59">
        <f>'Entero-E.coli'!D59/Species_Level_Aggregate_Counts!D$8</f>
        <v>5.0041701417848208E-2</v>
      </c>
      <c r="E59">
        <f>'Entero-E.coli'!E59/Species_Level_Aggregate_Counts!E$8</f>
        <v>4.1921397379912663E-2</v>
      </c>
      <c r="F59">
        <f>'Entero-E.coli'!F59/Species_Level_Aggregate_Counts!F$8</f>
        <v>6.1224489795918366E-2</v>
      </c>
      <c r="G59">
        <f>'Entero-E.coli'!G59/Species_Level_Aggregate_Counts!G$8</f>
        <v>0.12980132450331125</v>
      </c>
      <c r="H59">
        <f>'Entero-E.coli'!H59/Species_Level_Aggregate_Counts!H$8</f>
        <v>2.8440366972477066E-2</v>
      </c>
      <c r="I59">
        <f>'Entero-E.coli'!I59/Species_Level_Aggregate_Counts!I$8</f>
        <v>2.2461814914645103E-2</v>
      </c>
      <c r="J59">
        <f>'Entero-E.coli'!J59/Species_Level_Aggregate_Counts!J$8</f>
        <v>1.8264840182648401E-2</v>
      </c>
      <c r="K59">
        <f>'Entero-E.coli'!K59/Species_Level_Aggregate_Counts!K$8</f>
        <v>1.6348773841961851E-2</v>
      </c>
      <c r="L59">
        <f>'Entero-E.coli'!L59/Species_Level_Aggregate_Counts!L$8</f>
        <v>2.5862068965517241E-2</v>
      </c>
      <c r="M59">
        <f>'Entero-E.coli'!M59/Species_Level_Aggregate_Counts!M$8</f>
        <v>1.7999999999999999E-2</v>
      </c>
      <c r="N59">
        <f>'Entero-E.coli'!N59/Species_Level_Aggregate_Counts!N$8</f>
        <v>5.7416267942583733E-2</v>
      </c>
      <c r="O59">
        <f>'Entero-E.coli'!O59/Species_Level_Aggregate_Counts!O$8</f>
        <v>1.6393442622950821E-2</v>
      </c>
      <c r="P59">
        <f>'Entero-E.coli'!P59/Species_Level_Aggregate_Counts!P$8</f>
        <v>2.1156558533145273E-2</v>
      </c>
      <c r="Q59">
        <f>'Entero-E.coli'!Q59/Species_Level_Aggregate_Counts!Q$8</f>
        <v>5.7803468208092483E-3</v>
      </c>
      <c r="R59">
        <f>'Entero-E.coli'!R59/Species_Level_Aggregate_Counts!R$8</f>
        <v>1.9736842105263157E-2</v>
      </c>
      <c r="S59">
        <f>'Entero-E.coli'!S59/Species_Level_Aggregate_Counts!S$8</f>
        <v>1.7492711370262391E-2</v>
      </c>
      <c r="T59">
        <f>'Entero-E.coli'!T59/Species_Level_Aggregate_Counts!T$8</f>
        <v>4.9768518518518517E-2</v>
      </c>
      <c r="U59">
        <f>'Entero-E.coli'!U59/Species_Level_Aggregate_Counts!U$8</f>
        <v>3.8036809815950923E-2</v>
      </c>
      <c r="V59">
        <f>'Entero-E.coli'!V59/Species_Level_Aggregate_Counts!V$8</f>
        <v>8.6611044894715938E-2</v>
      </c>
      <c r="W59">
        <f>'Entero-E.coli'!W59/Species_Level_Aggregate_Counts!W$8</f>
        <v>7.160493827160494E-2</v>
      </c>
      <c r="X59">
        <f>'Entero-E.coli'!X59/Species_Level_Aggregate_Counts!X$8</f>
        <v>5.0390347764371894E-2</v>
      </c>
      <c r="Y59">
        <f>'Entero-E.coli'!Y59/Species_Level_Aggregate_Counts!Y$8</f>
        <v>6.3009636767976274E-2</v>
      </c>
      <c r="Z59">
        <f>'Entero-E.coli'!Z59/Species_Level_Aggregate_Counts!Z$8</f>
        <v>5.8277027027027029E-2</v>
      </c>
      <c r="AA59">
        <f>'Entero-E.coli'!AA59/Species_Level_Aggregate_Counts!AA$8</f>
        <v>1.9730010384215992E-2</v>
      </c>
      <c r="AB59">
        <f>'Entero-E.coli'!AB59/Species_Level_Aggregate_Counts!AB$8</f>
        <v>2.9312288613303268E-2</v>
      </c>
      <c r="AC59">
        <f>'Entero-E.coli'!AC59/Species_Level_Aggregate_Counts!AC$8</f>
        <v>3.8105046343975282E-2</v>
      </c>
      <c r="AD59">
        <f>'Entero-E.coli'!AD59/Species_Level_Aggregate_Counts!AD$8</f>
        <v>3.5087719298245612E-2</v>
      </c>
      <c r="AE59">
        <f>'Entero-E.coli'!AE59/Species_Level_Aggregate_Counts!AE$8</f>
        <v>1.9658119658119658E-2</v>
      </c>
      <c r="AF59">
        <f>'Entero-E.coli'!AF59/Species_Level_Aggregate_Counts!AF$8</f>
        <v>1.1656143759106362E-2</v>
      </c>
      <c r="AG59">
        <f>'Entero-E.coli'!AG59/Species_Level_Aggregate_Counts!AG$8</f>
        <v>2.0851433536055605E-2</v>
      </c>
      <c r="AH59">
        <f>'Entero-E.coli'!AH59/Species_Level_Aggregate_Counts!AH$8</f>
        <v>1.6968325791855202E-2</v>
      </c>
      <c r="AI59">
        <f>'Entero-E.coli'!AI59/Species_Level_Aggregate_Counts!AI$8</f>
        <v>3.3144704931285365E-2</v>
      </c>
      <c r="AJ59">
        <f>'Entero-E.coli'!AJ59/Species_Level_Aggregate_Counts!AJ$8</f>
        <v>2.7718550106609809E-2</v>
      </c>
      <c r="AK59">
        <f>'Entero-E.coli'!AK59/Species_Level_Aggregate_Counts!AK$8</f>
        <v>0.12375415282392027</v>
      </c>
      <c r="AL59">
        <f>'Entero-E.coli'!AL59/Species_Level_Aggregate_Counts!AL$8</f>
        <v>0.16564417177914109</v>
      </c>
      <c r="AM59">
        <f>'Entero-E.coli'!AM59/Species_Level_Aggregate_Counts!AM$8</f>
        <v>7.1170084439083237E-2</v>
      </c>
      <c r="AN59">
        <f>'Entero-E.coli'!AN59/Species_Level_Aggregate_Counts!AN$8</f>
        <v>4.563233376792699E-2</v>
      </c>
      <c r="AO59">
        <f>'Entero-E.coli'!AO59/Species_Level_Aggregate_Counts!AO$8</f>
        <v>8.7950138504155131E-2</v>
      </c>
      <c r="AP59">
        <f>'Entero-E.coli'!AP59/Species_Level_Aggregate_Counts!AP$8</f>
        <v>9.3632958801498134E-2</v>
      </c>
      <c r="AQ59">
        <f>'Entero-E.coli'!AQ59/Species_Level_Aggregate_Counts!AQ$8</f>
        <v>2.9005524861878452E-2</v>
      </c>
      <c r="AR59">
        <f>'Entero-E.coli'!AR59/Species_Level_Aggregate_Counts!AR$8</f>
        <v>4.2471042471042469E-2</v>
      </c>
      <c r="AS59">
        <f>'Entero-E.coli'!AS59/Species_Level_Aggregate_Counts!AS$8</f>
        <v>5.030181086519115E-2</v>
      </c>
      <c r="AT59">
        <f>'Entero-E.coli'!AT59/Species_Level_Aggregate_Counts!AT$8</f>
        <v>3.5785288270377733E-2</v>
      </c>
      <c r="AU59">
        <f>'Entero-E.coli'!AU59/Species_Level_Aggregate_Counts!AU$8</f>
        <v>4.9071618037135278E-2</v>
      </c>
      <c r="AV59">
        <f>'Entero-E.coli'!AV59/Species_Level_Aggregate_Counts!AV$8</f>
        <v>3.3844526705446853E-2</v>
      </c>
      <c r="AW59">
        <f>'Entero-E.coli'!AW59/Species_Level_Aggregate_Counts!AW$8</f>
        <v>2.3037141513869298E-2</v>
      </c>
      <c r="AX59">
        <f>'Entero-E.coli'!AX59/Species_Level_Aggregate_Counts!AX$8</f>
        <v>1.0555555555555556E-2</v>
      </c>
      <c r="AY59">
        <f>'Entero-E.coli'!AY59/Species_Level_Aggregate_Counts!AY$8</f>
        <v>4.6399226679555337E-2</v>
      </c>
      <c r="AZ59">
        <f>'Entero-E.coli'!AZ59/Species_Level_Aggregate_Counts!AZ$8</f>
        <v>4.6842105263157893E-2</v>
      </c>
      <c r="BA59">
        <f>'Entero-E.coli'!BA59/Species_Level_Aggregate_Counts!BA$8</f>
        <v>0.18996655518394648</v>
      </c>
      <c r="BB59">
        <f>'Entero-E.coli'!BB59/Species_Level_Aggregate_Counts!BB$8</f>
        <v>0.17040358744394618</v>
      </c>
      <c r="BC59">
        <f>'Entero-E.coli'!BC59/Species_Level_Aggregate_Counts!BC$8</f>
        <v>0.04</v>
      </c>
      <c r="BD59">
        <f>'Entero-E.coli'!BD59/Species_Level_Aggregate_Counts!BD$8</f>
        <v>0.27944111776447106</v>
      </c>
      <c r="BE59">
        <f>'Entero-E.coli'!BE59/Species_Level_Aggregate_Counts!BE$8</f>
        <v>0.32540675844806005</v>
      </c>
      <c r="BF59">
        <f>'Entero-E.coli'!BF59/Species_Level_Aggregate_Counts!BF$8</f>
        <v>0.66826156299840511</v>
      </c>
      <c r="BG59">
        <f>'Entero-E.coli'!BG59/Species_Level_Aggregate_Counts!BG$8</f>
        <v>3.2629558541266791E-2</v>
      </c>
      <c r="BH59">
        <f>'Entero-E.coli'!BH59/Species_Level_Aggregate_Counts!BH$8</f>
        <v>0.24148606811145512</v>
      </c>
      <c r="BI59">
        <f>'Entero-E.coli'!BI59/Species_Level_Aggregate_Counts!BI$8</f>
        <v>0.17908017908017909</v>
      </c>
      <c r="BJ59">
        <f>'Entero-E.coli'!BJ59/Species_Level_Aggregate_Counts!BJ$8</f>
        <v>0.21343085106382978</v>
      </c>
      <c r="BK59">
        <f>'Entero-E.coli'!BK59/Species_Level_Aggregate_Counts!BK$8</f>
        <v>2.2952295229522954E-2</v>
      </c>
      <c r="BL59">
        <f>'Entero-E.coli'!BL59/Species_Level_Aggregate_Counts!BL$8</f>
        <v>0.22286661143330572</v>
      </c>
      <c r="BM59">
        <f>'Entero-E.coli'!BM59/Species_Level_Aggregate_Counts!BM$8</f>
        <v>0.18932038834951456</v>
      </c>
      <c r="BN59">
        <f>'Entero-E.coli'!BN59/Species_Level_Aggregate_Counts!BN$8</f>
        <v>0.15532178217821782</v>
      </c>
      <c r="BO59">
        <f>'Entero-E.coli'!BO59/Species_Level_Aggregate_Counts!BO$8</f>
        <v>0.16167076167076166</v>
      </c>
      <c r="BP59">
        <f>'Entero-E.coli'!BP59/Species_Level_Aggregate_Counts!BP$8</f>
        <v>0.18857142857142858</v>
      </c>
      <c r="BQ59">
        <f>'Entero-E.coli'!BQ59/Species_Level_Aggregate_Counts!BQ$8</f>
        <v>0.11728772144166158</v>
      </c>
      <c r="BR59">
        <f>'Entero-E.coli'!BR59/Species_Level_Aggregate_Counts!BR$8</f>
        <v>0.16209598432908912</v>
      </c>
      <c r="BS59">
        <f>'Entero-E.coli'!BS59/Species_Level_Aggregate_Counts!BS$8</f>
        <v>0.13884992987377279</v>
      </c>
      <c r="BT59">
        <f>'Entero-E.coli'!BT59/Species_Level_Aggregate_Counts!BT$8</f>
        <v>0.11346054667354306</v>
      </c>
      <c r="BU59">
        <f>'Entero-E.coli'!BU59/Species_Level_Aggregate_Counts!BU$8</f>
        <v>0.11725663716814159</v>
      </c>
      <c r="BV59">
        <f>'Entero-E.coli'!BV59/Species_Level_Aggregate_Counts!BV$8</f>
        <v>0.13866471019809246</v>
      </c>
      <c r="BW59">
        <f>'Entero-E.coli'!BW59/Species_Level_Aggregate_Counts!BW$8</f>
        <v>5.0963081861958269E-2</v>
      </c>
      <c r="BX59">
        <f>'Entero-E.coli'!BX59/Species_Level_Aggregate_Counts!BX$8</f>
        <v>6.2068965517241378E-2</v>
      </c>
      <c r="BY59">
        <f>'Entero-E.coli'!BY59/Species_Level_Aggregate_Counts!BY$8</f>
        <v>5.6690500510725231E-2</v>
      </c>
      <c r="BZ59">
        <f>'Entero-E.coli'!BZ59/Species_Level_Aggregate_Counts!BZ$8</f>
        <v>0.1670205237084218</v>
      </c>
      <c r="CA59">
        <f>'Entero-E.coli'!CA59/Species_Level_Aggregate_Counts!CA$8</f>
        <v>6.0732984293193716E-2</v>
      </c>
      <c r="CB59">
        <f>'Entero-E.coli'!CB59/Species_Level_Aggregate_Counts!CB$8</f>
        <v>4.6269519953730479E-2</v>
      </c>
      <c r="CC59">
        <f>'Entero-E.coli'!CC59/Species_Level_Aggregate_Counts!CC$8</f>
        <v>6.2200956937799042E-2</v>
      </c>
      <c r="CD59">
        <f>'Entero-E.coli'!CD59/Species_Level_Aggregate_Counts!CD$8</f>
        <v>6.3075832742735649E-2</v>
      </c>
      <c r="CE59">
        <f>'Entero-E.coli'!CE59/Species_Level_Aggregate_Counts!CE$8</f>
        <v>4.5425048669695003E-2</v>
      </c>
      <c r="CF59">
        <f>'Entero-E.coli'!CF59/Species_Level_Aggregate_Counts!CF$8</f>
        <v>3.4608378870673952E-2</v>
      </c>
      <c r="CG59">
        <f>'Entero-E.coli'!CG59/Species_Level_Aggregate_Counts!CG$8</f>
        <v>7.7050082553659874E-2</v>
      </c>
      <c r="CH59">
        <f>'Entero-E.coli'!CH59/Species_Level_Aggregate_Counts!CH$8</f>
        <v>8.5074626865671646E-2</v>
      </c>
      <c r="CI59">
        <f>'Entero-E.coli'!CI59/Species_Level_Aggregate_Counts!CI$8</f>
        <v>4.6253822629969417E-2</v>
      </c>
      <c r="CJ59">
        <f>'Entero-E.coli'!CJ59/Species_Level_Aggregate_Counts!CJ$8</f>
        <v>4.5233644859813085E-2</v>
      </c>
      <c r="CK59">
        <f>'Entero-E.coli'!CK59/Species_Level_Aggregate_Counts!CK$8</f>
        <v>0.06</v>
      </c>
      <c r="CL59">
        <f>'Entero-E.coli'!CL59/Species_Level_Aggregate_Counts!CL$8</f>
        <v>5.027932960893855E-2</v>
      </c>
      <c r="CM59">
        <f>'Entero-E.coli'!CM59/Species_Level_Aggregate_Counts!CM$8</f>
        <v>3.3732317736670292E-2</v>
      </c>
      <c r="CN59">
        <f>'Entero-E.coli'!CN59/Species_Level_Aggregate_Counts!CN$8</f>
        <v>3.5596572181938034E-2</v>
      </c>
      <c r="CO59">
        <f>'Entero-E.coli'!CO59/Species_Level_Aggregate_Counts!CO$8</f>
        <v>4.6799116997792496E-2</v>
      </c>
      <c r="CP59">
        <f>'Entero-E.coli'!CP59/Species_Level_Aggregate_Counts!CP$8</f>
        <v>0.10339256865912763</v>
      </c>
      <c r="CQ59">
        <f>'Entero-E.coli'!CQ59/Species_Level_Aggregate_Counts!CQ$8</f>
        <v>3.1372549019607843E-2</v>
      </c>
      <c r="CR59">
        <f>'Entero-E.coli'!CR59/Species_Level_Aggregate_Counts!CR$8</f>
        <v>3.114571746384872E-2</v>
      </c>
    </row>
    <row r="60" spans="1:96" x14ac:dyDescent="0.25">
      <c r="A60" t="str">
        <f>Family_Level_Aggregate_Counts1!A57</f>
        <v>Legionellaceae</v>
      </c>
      <c r="B60">
        <f>'Entero-E.coli'!B60/Species_Level_Aggregate_Counts!B$8</f>
        <v>3.7086985839514496E-2</v>
      </c>
      <c r="C60">
        <f>'Entero-E.coli'!C60/Species_Level_Aggregate_Counts!C$8</f>
        <v>4.3370508054522923E-2</v>
      </c>
      <c r="D60">
        <f>'Entero-E.coli'!D60/Species_Level_Aggregate_Counts!D$8</f>
        <v>6.672226855713094E-2</v>
      </c>
      <c r="E60">
        <f>'Entero-E.coli'!E60/Species_Level_Aggregate_Counts!E$8</f>
        <v>3.6681222707423577E-2</v>
      </c>
      <c r="F60">
        <f>'Entero-E.coli'!F60/Species_Level_Aggregate_Counts!F$8</f>
        <v>4.267161410018553E-2</v>
      </c>
      <c r="G60">
        <f>'Entero-E.coli'!G60/Species_Level_Aggregate_Counts!G$8</f>
        <v>4.2384105960264901E-2</v>
      </c>
      <c r="H60">
        <f>'Entero-E.coli'!H60/Species_Level_Aggregate_Counts!H$8</f>
        <v>0.12293577981651377</v>
      </c>
      <c r="I60">
        <f>'Entero-E.coli'!I60/Species_Level_Aggregate_Counts!I$8</f>
        <v>8.1761006289308172E-2</v>
      </c>
      <c r="J60">
        <f>'Entero-E.coli'!J60/Species_Level_Aggregate_Counts!J$8</f>
        <v>0.17808219178082191</v>
      </c>
      <c r="K60">
        <f>'Entero-E.coli'!K60/Species_Level_Aggregate_Counts!K$8</f>
        <v>0.13079019073569481</v>
      </c>
      <c r="L60">
        <f>'Entero-E.coli'!L60/Species_Level_Aggregate_Counts!L$8</f>
        <v>0.11576354679802955</v>
      </c>
      <c r="M60">
        <f>'Entero-E.coli'!M60/Species_Level_Aggregate_Counts!M$8</f>
        <v>6.7333333333333328E-2</v>
      </c>
      <c r="N60">
        <f>'Entero-E.coli'!N60/Species_Level_Aggregate_Counts!N$8</f>
        <v>0.10526315789473684</v>
      </c>
      <c r="O60">
        <f>'Entero-E.coli'!O60/Species_Level_Aggregate_Counts!O$8</f>
        <v>9.8360655737704916E-2</v>
      </c>
      <c r="P60">
        <f>'Entero-E.coli'!P60/Species_Level_Aggregate_Counts!P$8</f>
        <v>0.15514809590973203</v>
      </c>
      <c r="Q60">
        <f>'Entero-E.coli'!Q60/Species_Level_Aggregate_Counts!Q$8</f>
        <v>0.17341040462427745</v>
      </c>
      <c r="R60">
        <f>'Entero-E.coli'!R60/Species_Level_Aggregate_Counts!R$8</f>
        <v>0.12218045112781954</v>
      </c>
      <c r="S60">
        <f>'Entero-E.coli'!S60/Species_Level_Aggregate_Counts!S$8</f>
        <v>0.1185617103984451</v>
      </c>
      <c r="T60">
        <f>'Entero-E.coli'!T60/Species_Level_Aggregate_Counts!T$8</f>
        <v>4.5138888888888888E-2</v>
      </c>
      <c r="U60">
        <f>'Entero-E.coli'!U60/Species_Level_Aggregate_Counts!U$8</f>
        <v>3.3128834355828224E-2</v>
      </c>
      <c r="V60">
        <f>'Entero-E.coli'!V60/Species_Level_Aggregate_Counts!V$8</f>
        <v>5.0854191497814859E-2</v>
      </c>
      <c r="W60">
        <f>'Entero-E.coli'!W60/Species_Level_Aggregate_Counts!W$8</f>
        <v>3.7037037037037035E-2</v>
      </c>
      <c r="X60">
        <f>'Entero-E.coli'!X60/Species_Level_Aggregate_Counts!X$8</f>
        <v>3.9034776437189493E-2</v>
      </c>
      <c r="Y60">
        <f>'Entero-E.coli'!Y60/Species_Level_Aggregate_Counts!Y$8</f>
        <v>4.0770941438102296E-2</v>
      </c>
      <c r="Z60">
        <f>'Entero-E.coli'!Z60/Species_Level_Aggregate_Counts!Z$8</f>
        <v>3.3783783783783786E-2</v>
      </c>
      <c r="AA60">
        <f>'Entero-E.coli'!AA60/Species_Level_Aggregate_Counts!AA$8</f>
        <v>0.13084112149532709</v>
      </c>
      <c r="AB60">
        <f>'Entero-E.coli'!AB60/Species_Level_Aggregate_Counts!AB$8</f>
        <v>0.13528748590755355</v>
      </c>
      <c r="AC60">
        <f>'Entero-E.coli'!AC60/Species_Level_Aggregate_Counts!AC$8</f>
        <v>0.11637487126673532</v>
      </c>
      <c r="AD60">
        <f>'Entero-E.coli'!AD60/Species_Level_Aggregate_Counts!AD$8</f>
        <v>0.12280701754385964</v>
      </c>
      <c r="AE60">
        <f>'Entero-E.coli'!AE60/Species_Level_Aggregate_Counts!AE$8</f>
        <v>0.14273504273504273</v>
      </c>
      <c r="AF60">
        <f>'Entero-E.coli'!AF60/Species_Level_Aggregate_Counts!AF$8</f>
        <v>8.4992714910150563E-2</v>
      </c>
      <c r="AG60">
        <f>'Entero-E.coli'!AG60/Species_Level_Aggregate_Counts!AG$8</f>
        <v>0.15204170286707211</v>
      </c>
      <c r="AH60">
        <f>'Entero-E.coli'!AH60/Species_Level_Aggregate_Counts!AH$8</f>
        <v>0.1074660633484163</v>
      </c>
      <c r="AI60">
        <f>'Entero-E.coli'!AI60/Species_Level_Aggregate_Counts!AI$8</f>
        <v>3.9611964430072755E-2</v>
      </c>
      <c r="AJ60">
        <f>'Entero-E.coli'!AJ60/Species_Level_Aggregate_Counts!AJ$8</f>
        <v>3.1982942430703626E-2</v>
      </c>
      <c r="AK60">
        <f>'Entero-E.coli'!AK60/Species_Level_Aggregate_Counts!AK$8</f>
        <v>4.9003322259136214E-2</v>
      </c>
      <c r="AL60">
        <f>'Entero-E.coli'!AL60/Species_Level_Aggregate_Counts!AL$8</f>
        <v>3.5056967572304996E-2</v>
      </c>
      <c r="AM60">
        <f>'Entero-E.coli'!AM60/Species_Level_Aggregate_Counts!AM$8</f>
        <v>5.790108564535585E-2</v>
      </c>
      <c r="AN60">
        <f>'Entero-E.coli'!AN60/Species_Level_Aggregate_Counts!AN$8</f>
        <v>5.0195567144719684E-2</v>
      </c>
      <c r="AO60">
        <f>'Entero-E.coli'!AO60/Species_Level_Aggregate_Counts!AO$8</f>
        <v>3.8781163434903045E-2</v>
      </c>
      <c r="AP60">
        <f>'Entero-E.coli'!AP60/Species_Level_Aggregate_Counts!AP$8</f>
        <v>2.6217228464419477E-2</v>
      </c>
      <c r="AQ60">
        <f>'Entero-E.coli'!AQ60/Species_Level_Aggregate_Counts!AQ$8</f>
        <v>0.15607734806629833</v>
      </c>
      <c r="AR60">
        <f>'Entero-E.coli'!AR60/Species_Level_Aggregate_Counts!AR$8</f>
        <v>0.11969111969111969</v>
      </c>
      <c r="AS60">
        <f>'Entero-E.coli'!AS60/Species_Level_Aggregate_Counts!AS$8</f>
        <v>0.13078470824949698</v>
      </c>
      <c r="AT60">
        <f>'Entero-E.coli'!AT60/Species_Level_Aggregate_Counts!AT$8</f>
        <v>0.14811133200795229</v>
      </c>
      <c r="AU60">
        <f>'Entero-E.coli'!AU60/Species_Level_Aggregate_Counts!AU$8</f>
        <v>0.123342175066313</v>
      </c>
      <c r="AV60">
        <f>'Entero-E.coli'!AV60/Species_Level_Aggregate_Counts!AV$8</f>
        <v>0.12374405076679006</v>
      </c>
      <c r="AW60">
        <f>'Entero-E.coli'!AW60/Species_Level_Aggregate_Counts!AW$8</f>
        <v>8.6506817113305129E-2</v>
      </c>
      <c r="AX60">
        <f>'Entero-E.coli'!AX60/Species_Level_Aggregate_Counts!AX$8</f>
        <v>0.1711111111111111</v>
      </c>
      <c r="AY60">
        <f>'Entero-E.coli'!AY60/Species_Level_Aggregate_Counts!AY$8</f>
        <v>7.5882068632189464E-2</v>
      </c>
      <c r="AZ60">
        <f>'Entero-E.coli'!AZ60/Species_Level_Aggregate_Counts!AZ$8</f>
        <v>5.2105263157894738E-2</v>
      </c>
      <c r="BA60">
        <f>'Entero-E.coli'!BA60/Species_Level_Aggregate_Counts!BA$8</f>
        <v>5.4849498327759198E-2</v>
      </c>
      <c r="BB60">
        <f>'Entero-E.coli'!BB60/Species_Level_Aggregate_Counts!BB$8</f>
        <v>4.7832585949177879E-2</v>
      </c>
      <c r="BC60">
        <f>'Entero-E.coli'!BC60/Species_Level_Aggregate_Counts!BC$8</f>
        <v>6.3333333333333339E-2</v>
      </c>
      <c r="BD60">
        <f>'Entero-E.coli'!BD60/Species_Level_Aggregate_Counts!BD$8</f>
        <v>5.588822355289421E-2</v>
      </c>
      <c r="BE60">
        <f>'Entero-E.coli'!BE60/Species_Level_Aggregate_Counts!BE$8</f>
        <v>4.5056320400500623E-2</v>
      </c>
      <c r="BF60">
        <f>'Entero-E.coli'!BF60/Species_Level_Aggregate_Counts!BF$8</f>
        <v>2.8708133971291867E-2</v>
      </c>
      <c r="BG60">
        <f>'Entero-E.coli'!BG60/Species_Level_Aggregate_Counts!BG$8</f>
        <v>0.1199616122840691</v>
      </c>
      <c r="BH60">
        <f>'Entero-E.coli'!BH60/Species_Level_Aggregate_Counts!BH$8</f>
        <v>0.14860681114551083</v>
      </c>
      <c r="BI60">
        <f>'Entero-E.coli'!BI60/Species_Level_Aggregate_Counts!BI$8</f>
        <v>6.4713064713064719E-2</v>
      </c>
      <c r="BJ60">
        <f>'Entero-E.coli'!BJ60/Species_Level_Aggregate_Counts!BJ$8</f>
        <v>7.2473404255319146E-2</v>
      </c>
      <c r="BK60">
        <f>'Entero-E.coli'!BK60/Species_Level_Aggregate_Counts!BK$8</f>
        <v>8.8658865886588653E-2</v>
      </c>
      <c r="BL60">
        <f>'Entero-E.coli'!BL60/Species_Level_Aggregate_Counts!BL$8</f>
        <v>9.0306545153272577E-2</v>
      </c>
      <c r="BM60">
        <f>'Entero-E.coli'!BM60/Species_Level_Aggregate_Counts!BM$8</f>
        <v>7.9611650485436891E-2</v>
      </c>
      <c r="BN60">
        <f>'Entero-E.coli'!BN60/Species_Level_Aggregate_Counts!BN$8</f>
        <v>7.1163366336633657E-2</v>
      </c>
      <c r="BO60">
        <f>'Entero-E.coli'!BO60/Species_Level_Aggregate_Counts!BO$8</f>
        <v>4.9140049140049137E-2</v>
      </c>
      <c r="BP60">
        <f>'Entero-E.coli'!BP60/Species_Level_Aggregate_Counts!BP$8</f>
        <v>3.4285714285714287E-2</v>
      </c>
      <c r="BQ60">
        <f>'Entero-E.coli'!BQ60/Species_Level_Aggregate_Counts!BQ$8</f>
        <v>4.9480757483200979E-2</v>
      </c>
      <c r="BR60">
        <f>'Entero-E.coli'!BR60/Species_Level_Aggregate_Counts!BR$8</f>
        <v>5.484818805093046E-2</v>
      </c>
      <c r="BS60">
        <f>'Entero-E.coli'!BS60/Species_Level_Aggregate_Counts!BS$8</f>
        <v>5.6802244039270686E-2</v>
      </c>
      <c r="BT60">
        <f>'Entero-E.coli'!BT60/Species_Level_Aggregate_Counts!BT$8</f>
        <v>5.5698813821557502E-2</v>
      </c>
      <c r="BU60">
        <f>'Entero-E.coli'!BU60/Species_Level_Aggregate_Counts!BU$8</f>
        <v>4.6460176991150445E-2</v>
      </c>
      <c r="BV60">
        <f>'Entero-E.coli'!BV60/Species_Level_Aggregate_Counts!BV$8</f>
        <v>7.1900220102714602E-2</v>
      </c>
      <c r="BW60">
        <f>'Entero-E.coli'!BW60/Species_Level_Aggregate_Counts!BW$8</f>
        <v>5.57784911717496E-2</v>
      </c>
      <c r="BX60">
        <f>'Entero-E.coli'!BX60/Species_Level_Aggregate_Counts!BX$8</f>
        <v>6.8965517241379309E-2</v>
      </c>
      <c r="BY60">
        <f>'Entero-E.coli'!BY60/Species_Level_Aggregate_Counts!BY$8</f>
        <v>4.0858018386108273E-2</v>
      </c>
      <c r="BZ60">
        <f>'Entero-E.coli'!BZ60/Species_Level_Aggregate_Counts!BZ$8</f>
        <v>4.7416843595187545E-2</v>
      </c>
      <c r="CA60">
        <f>'Entero-E.coli'!CA60/Species_Level_Aggregate_Counts!CA$8</f>
        <v>5.7591623036649213E-2</v>
      </c>
      <c r="CB60">
        <f>'Entero-E.coli'!CB60/Species_Level_Aggregate_Counts!CB$8</f>
        <v>3.7593984962406013E-2</v>
      </c>
      <c r="CC60">
        <f>'Entero-E.coli'!CC60/Species_Level_Aggregate_Counts!CC$8</f>
        <v>4.9213943950786057E-2</v>
      </c>
      <c r="CD60">
        <f>'Entero-E.coli'!CD60/Species_Level_Aggregate_Counts!CD$8</f>
        <v>5.1736357193479798E-2</v>
      </c>
      <c r="CE60">
        <f>'Entero-E.coli'!CE60/Species_Level_Aggregate_Counts!CE$8</f>
        <v>4.2829331602855292E-2</v>
      </c>
      <c r="CF60">
        <f>'Entero-E.coli'!CF60/Species_Level_Aggregate_Counts!CF$8</f>
        <v>3.4001214329083179E-2</v>
      </c>
      <c r="CG60">
        <f>'Entero-E.coli'!CG60/Species_Level_Aggregate_Counts!CG$8</f>
        <v>6.3841496973032472E-2</v>
      </c>
      <c r="CH60">
        <f>'Entero-E.coli'!CH60/Species_Level_Aggregate_Counts!CH$8</f>
        <v>5.5223880597014927E-2</v>
      </c>
      <c r="CI60">
        <f>'Entero-E.coli'!CI60/Species_Level_Aggregate_Counts!CI$8</f>
        <v>5.3899082568807342E-2</v>
      </c>
      <c r="CJ60">
        <f>'Entero-E.coli'!CJ60/Species_Level_Aggregate_Counts!CJ$8</f>
        <v>4.4859813084112146E-2</v>
      </c>
      <c r="CK60">
        <f>'Entero-E.coli'!CK60/Species_Level_Aggregate_Counts!CK$8</f>
        <v>6.0833333333333336E-2</v>
      </c>
      <c r="CL60">
        <f>'Entero-E.coli'!CL60/Species_Level_Aggregate_Counts!CL$8</f>
        <v>5.6664006384676772E-2</v>
      </c>
      <c r="CM60">
        <f>'Entero-E.coli'!CM60/Species_Level_Aggregate_Counts!CM$8</f>
        <v>6.9096844396082699E-2</v>
      </c>
      <c r="CN60">
        <f>'Entero-E.coli'!CN60/Species_Level_Aggregate_Counts!CN$8</f>
        <v>5.2076466710613049E-2</v>
      </c>
      <c r="CO60">
        <f>'Entero-E.coli'!CO60/Species_Level_Aggregate_Counts!CO$8</f>
        <v>7.5496688741721857E-2</v>
      </c>
      <c r="CP60">
        <f>'Entero-E.coli'!CP60/Species_Level_Aggregate_Counts!CP$8</f>
        <v>6.1389337641357025E-2</v>
      </c>
      <c r="CQ60">
        <f>'Entero-E.coli'!CQ60/Species_Level_Aggregate_Counts!CQ$8</f>
        <v>6.4052287581699341E-2</v>
      </c>
      <c r="CR60">
        <f>'Entero-E.coli'!CR60/Species_Level_Aggregate_Counts!CR$8</f>
        <v>6.8965517241379309E-2</v>
      </c>
    </row>
    <row r="61" spans="1:96" x14ac:dyDescent="0.25">
      <c r="A61" t="str">
        <f>Family_Level_Aggregate_Counts1!A58</f>
        <v>Anaerobrancaceae</v>
      </c>
      <c r="B61">
        <f>'Entero-E.coli'!B61/Species_Level_Aggregate_Counts!B$8</f>
        <v>4.248145650708024E-2</v>
      </c>
      <c r="C61">
        <f>'Entero-E.coli'!C61/Species_Level_Aggregate_Counts!C$8</f>
        <v>0.10656753407682776</v>
      </c>
      <c r="D61">
        <f>'Entero-E.coli'!D61/Species_Level_Aggregate_Counts!D$8</f>
        <v>6.0884070058381985E-2</v>
      </c>
      <c r="E61">
        <f>'Entero-E.coli'!E61/Species_Level_Aggregate_Counts!E$8</f>
        <v>6.1135371179039298E-2</v>
      </c>
      <c r="F61">
        <f>'Entero-E.coli'!F61/Species_Level_Aggregate_Counts!F$8</f>
        <v>7.6066790352504632E-2</v>
      </c>
      <c r="G61">
        <f>'Entero-E.coli'!G61/Species_Level_Aggregate_Counts!G$8</f>
        <v>0.11788079470198676</v>
      </c>
      <c r="H61">
        <f>'Entero-E.coli'!H61/Species_Level_Aggregate_Counts!H$8</f>
        <v>5.6880733944954132E-2</v>
      </c>
      <c r="I61">
        <f>'Entero-E.coli'!I61/Species_Level_Aggregate_Counts!I$8</f>
        <v>4.9415992812219228E-2</v>
      </c>
      <c r="J61">
        <f>'Entero-E.coli'!J61/Species_Level_Aggregate_Counts!J$8</f>
        <v>6.0273972602739728E-2</v>
      </c>
      <c r="K61">
        <f>'Entero-E.coli'!K61/Species_Level_Aggregate_Counts!K$8</f>
        <v>5.5858310626702996E-2</v>
      </c>
      <c r="L61">
        <f>'Entero-E.coli'!L61/Species_Level_Aggregate_Counts!L$8</f>
        <v>5.5418719211822662E-2</v>
      </c>
      <c r="M61">
        <f>'Entero-E.coli'!M61/Species_Level_Aggregate_Counts!M$8</f>
        <v>4.5999999999999999E-2</v>
      </c>
      <c r="N61">
        <f>'Entero-E.coli'!N61/Species_Level_Aggregate_Counts!N$8</f>
        <v>6.3795853269537475E-2</v>
      </c>
      <c r="O61">
        <f>'Entero-E.coli'!O61/Species_Level_Aggregate_Counts!O$8</f>
        <v>7.1878940731399749E-2</v>
      </c>
      <c r="P61">
        <f>'Entero-E.coli'!P61/Species_Level_Aggregate_Counts!P$8</f>
        <v>6.3469675599435824E-2</v>
      </c>
      <c r="Q61">
        <f>'Entero-E.coli'!Q61/Species_Level_Aggregate_Counts!Q$8</f>
        <v>3.6608863198458574E-2</v>
      </c>
      <c r="R61">
        <f>'Entero-E.coli'!R61/Species_Level_Aggregate_Counts!R$8</f>
        <v>7.4248120300751883E-2</v>
      </c>
      <c r="S61">
        <f>'Entero-E.coli'!S61/Species_Level_Aggregate_Counts!S$8</f>
        <v>6.7055393586005832E-2</v>
      </c>
      <c r="T61">
        <f>'Entero-E.coli'!T61/Species_Level_Aggregate_Counts!T$8</f>
        <v>0.10648148148148148</v>
      </c>
      <c r="U61">
        <f>'Entero-E.coli'!U61/Species_Level_Aggregate_Counts!U$8</f>
        <v>9.202453987730061E-2</v>
      </c>
      <c r="V61">
        <f>'Entero-E.coli'!V61/Species_Level_Aggregate_Counts!V$8</f>
        <v>8.1048867699642438E-2</v>
      </c>
      <c r="W61">
        <f>'Entero-E.coli'!W61/Species_Level_Aggregate_Counts!W$8</f>
        <v>9.6296296296296297E-2</v>
      </c>
      <c r="X61">
        <f>'Entero-E.coli'!X61/Species_Level_Aggregate_Counts!X$8</f>
        <v>9.9361249112845995E-2</v>
      </c>
      <c r="Y61">
        <f>'Entero-E.coli'!Y61/Species_Level_Aggregate_Counts!Y$8</f>
        <v>7.5611564121571537E-2</v>
      </c>
      <c r="Z61">
        <f>'Entero-E.coli'!Z61/Species_Level_Aggregate_Counts!Z$8</f>
        <v>5.489864864864865E-2</v>
      </c>
      <c r="AA61">
        <f>'Entero-E.coli'!AA61/Species_Level_Aggregate_Counts!AA$8</f>
        <v>7.2689511941848389E-2</v>
      </c>
      <c r="AB61">
        <f>'Entero-E.coli'!AB61/Species_Level_Aggregate_Counts!AB$8</f>
        <v>6.7643742953776773E-2</v>
      </c>
      <c r="AC61">
        <f>'Entero-E.coli'!AC61/Species_Level_Aggregate_Counts!AC$8</f>
        <v>6.4881565396498461E-2</v>
      </c>
      <c r="AD61">
        <f>'Entero-E.coli'!AD61/Species_Level_Aggregate_Counts!AD$8</f>
        <v>5.3394355453852023E-2</v>
      </c>
      <c r="AE61">
        <f>'Entero-E.coli'!AE61/Species_Level_Aggregate_Counts!AE$8</f>
        <v>5.0427350427350429E-2</v>
      </c>
      <c r="AF61">
        <f>'Entero-E.coli'!AF61/Species_Level_Aggregate_Counts!AF$8</f>
        <v>4.3224866440019424E-2</v>
      </c>
      <c r="AG61">
        <f>'Entero-E.coli'!AG61/Species_Level_Aggregate_Counts!AG$8</f>
        <v>6.1685490877497827E-2</v>
      </c>
      <c r="AH61">
        <f>'Entero-E.coli'!AH61/Species_Level_Aggregate_Counts!AH$8</f>
        <v>4.4117647058823532E-2</v>
      </c>
      <c r="AI61">
        <f>'Entero-E.coli'!AI61/Species_Level_Aggregate_Counts!AI$8</f>
        <v>9.7008892481810827E-2</v>
      </c>
      <c r="AJ61">
        <f>'Entero-E.coli'!AJ61/Species_Level_Aggregate_Counts!AJ$8</f>
        <v>9.1684434968017064E-2</v>
      </c>
      <c r="AK61">
        <f>'Entero-E.coli'!AK61/Species_Level_Aggregate_Counts!AK$8</f>
        <v>9.634551495016612E-2</v>
      </c>
      <c r="AL61">
        <f>'Entero-E.coli'!AL61/Species_Level_Aggregate_Counts!AL$8</f>
        <v>9.9035933391761616E-2</v>
      </c>
      <c r="AM61">
        <f>'Entero-E.coli'!AM61/Species_Level_Aggregate_Counts!AM$8</f>
        <v>0.10253317249698432</v>
      </c>
      <c r="AN61">
        <f>'Entero-E.coli'!AN61/Species_Level_Aggregate_Counts!AN$8</f>
        <v>6.9752281616688394E-2</v>
      </c>
      <c r="AO61">
        <f>'Entero-E.coli'!AO61/Species_Level_Aggregate_Counts!AO$8</f>
        <v>6.9944598337950137E-2</v>
      </c>
      <c r="AP61">
        <f>'Entero-E.coli'!AP61/Species_Level_Aggregate_Counts!AP$8</f>
        <v>7.4906367041198504E-2</v>
      </c>
      <c r="AQ61">
        <f>'Entero-E.coli'!AQ61/Species_Level_Aggregate_Counts!AQ$8</f>
        <v>8.7016574585635359E-2</v>
      </c>
      <c r="AR61">
        <f>'Entero-E.coli'!AR61/Species_Level_Aggregate_Counts!AR$8</f>
        <v>5.4054054054054057E-2</v>
      </c>
      <c r="AS61">
        <f>'Entero-E.coli'!AS61/Species_Level_Aggregate_Counts!AS$8</f>
        <v>6.0362173038229376E-2</v>
      </c>
      <c r="AT61">
        <f>'Entero-E.coli'!AT61/Species_Level_Aggregate_Counts!AT$8</f>
        <v>6.3618290258449298E-2</v>
      </c>
      <c r="AU61">
        <f>'Entero-E.coli'!AU61/Species_Level_Aggregate_Counts!AU$8</f>
        <v>9.2838196286472149E-2</v>
      </c>
      <c r="AV61">
        <f>'Entero-E.coli'!AV61/Species_Level_Aggregate_Counts!AV$8</f>
        <v>6.0814383923849816E-2</v>
      </c>
      <c r="AW61">
        <f>'Entero-E.coli'!AW61/Species_Level_Aggregate_Counts!AW$8</f>
        <v>3.620122237893747E-2</v>
      </c>
      <c r="AX61">
        <f>'Entero-E.coli'!AX61/Species_Level_Aggregate_Counts!AX$8</f>
        <v>5.1666666666666666E-2</v>
      </c>
      <c r="AY61">
        <f>'Entero-E.coli'!AY61/Species_Level_Aggregate_Counts!AY$8</f>
        <v>0.10101498308361527</v>
      </c>
      <c r="AZ61">
        <f>'Entero-E.coli'!AZ61/Species_Level_Aggregate_Counts!AZ$8</f>
        <v>9.9473684210526311E-2</v>
      </c>
      <c r="BA61">
        <f>'Entero-E.coli'!BA61/Species_Level_Aggregate_Counts!BA$8</f>
        <v>0.12842809364548494</v>
      </c>
      <c r="BB61">
        <f>'Entero-E.coli'!BB61/Species_Level_Aggregate_Counts!BB$8</f>
        <v>0.11659192825112108</v>
      </c>
      <c r="BC61">
        <f>'Entero-E.coli'!BC61/Species_Level_Aggregate_Counts!BC$8</f>
        <v>0.1111111111111111</v>
      </c>
      <c r="BD61">
        <f>'Entero-E.coli'!BD61/Species_Level_Aggregate_Counts!BD$8</f>
        <v>8.2834331337325345E-2</v>
      </c>
      <c r="BE61">
        <f>'Entero-E.coli'!BE61/Species_Level_Aggregate_Counts!BE$8</f>
        <v>7.634543178973717E-2</v>
      </c>
      <c r="BF61">
        <f>'Entero-E.coli'!BF61/Species_Level_Aggregate_Counts!BF$8</f>
        <v>0.15789473684210525</v>
      </c>
      <c r="BG61">
        <f>'Entero-E.coli'!BG61/Species_Level_Aggregate_Counts!BG$8</f>
        <v>9.5969289827255277E-2</v>
      </c>
      <c r="BH61">
        <f>'Entero-E.coli'!BH61/Species_Level_Aggregate_Counts!BH$8</f>
        <v>7.6625386996904021E-2</v>
      </c>
      <c r="BI61">
        <f>'Entero-E.coli'!BI61/Species_Level_Aggregate_Counts!BI$8</f>
        <v>6.6341066341066346E-2</v>
      </c>
      <c r="BJ61">
        <f>'Entero-E.coli'!BJ61/Species_Level_Aggregate_Counts!BJ$8</f>
        <v>6.5824468085106377E-2</v>
      </c>
      <c r="BK61">
        <f>'Entero-E.coli'!BK61/Species_Level_Aggregate_Counts!BK$8</f>
        <v>5.1755175517551752E-2</v>
      </c>
      <c r="BL61">
        <f>'Entero-E.coli'!BL61/Species_Level_Aggregate_Counts!BL$8</f>
        <v>6.8765534382767196E-2</v>
      </c>
      <c r="BM61">
        <f>'Entero-E.coli'!BM61/Species_Level_Aggregate_Counts!BM$8</f>
        <v>4.1747572815533977E-2</v>
      </c>
      <c r="BN61">
        <f>'Entero-E.coli'!BN61/Species_Level_Aggregate_Counts!BN$8</f>
        <v>4.1460396039603963E-2</v>
      </c>
      <c r="BO61">
        <f>'Entero-E.coli'!BO61/Species_Level_Aggregate_Counts!BO$8</f>
        <v>0.13906633906633906</v>
      </c>
      <c r="BP61">
        <f>'Entero-E.coli'!BP61/Species_Level_Aggregate_Counts!BP$8</f>
        <v>0.10571428571428572</v>
      </c>
      <c r="BQ61">
        <f>'Entero-E.coli'!BQ61/Species_Level_Aggregate_Counts!BQ$8</f>
        <v>0.11789859499083689</v>
      </c>
      <c r="BR61">
        <f>'Entero-E.coli'!BR61/Species_Level_Aggregate_Counts!BR$8</f>
        <v>9.5004897159647411E-2</v>
      </c>
      <c r="BS61">
        <f>'Entero-E.coli'!BS61/Species_Level_Aggregate_Counts!BS$8</f>
        <v>0.11430575035063113</v>
      </c>
      <c r="BT61">
        <f>'Entero-E.coli'!BT61/Species_Level_Aggregate_Counts!BT$8</f>
        <v>8.9221248066013406E-2</v>
      </c>
      <c r="BU61">
        <f>'Entero-E.coli'!BU61/Species_Level_Aggregate_Counts!BU$8</f>
        <v>5.9734513274336286E-2</v>
      </c>
      <c r="BV61">
        <f>'Entero-E.coli'!BV61/Species_Level_Aggregate_Counts!BV$8</f>
        <v>0.10344827586206896</v>
      </c>
      <c r="BW61">
        <f>'Entero-E.coli'!BW61/Species_Level_Aggregate_Counts!BW$8</f>
        <v>8.9486356340288925E-2</v>
      </c>
      <c r="BX61">
        <f>'Entero-E.coli'!BX61/Species_Level_Aggregate_Counts!BX$8</f>
        <v>0.10172413793103448</v>
      </c>
      <c r="BY61">
        <f>'Entero-E.coli'!BY61/Species_Level_Aggregate_Counts!BY$8</f>
        <v>5.1583248212461692E-2</v>
      </c>
      <c r="BZ61">
        <f>'Entero-E.coli'!BZ61/Species_Level_Aggregate_Counts!BZ$8</f>
        <v>5.8740268931351737E-2</v>
      </c>
      <c r="CA61">
        <f>'Entero-E.coli'!CA61/Species_Level_Aggregate_Counts!CA$8</f>
        <v>8.1675392670157068E-2</v>
      </c>
      <c r="CB61">
        <f>'Entero-E.coli'!CB61/Species_Level_Aggregate_Counts!CB$8</f>
        <v>5.6680161943319839E-2</v>
      </c>
      <c r="CC61">
        <f>'Entero-E.coli'!CC61/Species_Level_Aggregate_Counts!CC$8</f>
        <v>6.3568010936431996E-2</v>
      </c>
      <c r="CD61">
        <f>'Entero-E.coli'!CD61/Species_Level_Aggregate_Counts!CD$8</f>
        <v>6.5910701630049612E-2</v>
      </c>
      <c r="CE61">
        <f>'Entero-E.coli'!CE61/Species_Level_Aggregate_Counts!CE$8</f>
        <v>6.0350421804023363E-2</v>
      </c>
      <c r="CF61">
        <f>'Entero-E.coli'!CF61/Species_Level_Aggregate_Counts!CF$8</f>
        <v>5.525197328476017E-2</v>
      </c>
      <c r="CG61">
        <f>'Entero-E.coli'!CG61/Species_Level_Aggregate_Counts!CG$8</f>
        <v>5.9988992845349476E-2</v>
      </c>
      <c r="CH61">
        <f>'Entero-E.coli'!CH61/Species_Level_Aggregate_Counts!CH$8</f>
        <v>4.6268656716417909E-2</v>
      </c>
      <c r="CI61">
        <f>'Entero-E.coli'!CI61/Species_Level_Aggregate_Counts!CI$8</f>
        <v>4.931192660550459E-2</v>
      </c>
      <c r="CJ61">
        <f>'Entero-E.coli'!CJ61/Species_Level_Aggregate_Counts!CJ$8</f>
        <v>5.4205607476635512E-2</v>
      </c>
      <c r="CK61">
        <f>'Entero-E.coli'!CK61/Species_Level_Aggregate_Counts!CK$8</f>
        <v>5.2499999999999998E-2</v>
      </c>
      <c r="CL61">
        <f>'Entero-E.coli'!CL61/Species_Level_Aggregate_Counts!CL$8</f>
        <v>6.2250598563447723E-2</v>
      </c>
      <c r="CM61">
        <f>'Entero-E.coli'!CM61/Species_Level_Aggregate_Counts!CM$8</f>
        <v>5.7671381936887922E-2</v>
      </c>
      <c r="CN61">
        <f>'Entero-E.coli'!CN61/Species_Level_Aggregate_Counts!CN$8</f>
        <v>4.2847725774555041E-2</v>
      </c>
      <c r="CO61">
        <f>'Entero-E.coli'!CO61/Species_Level_Aggregate_Counts!CO$8</f>
        <v>4.5916114790286976E-2</v>
      </c>
      <c r="CP61">
        <f>'Entero-E.coli'!CP61/Species_Level_Aggregate_Counts!CP$8</f>
        <v>6.1389337641357025E-2</v>
      </c>
      <c r="CQ61">
        <f>'Entero-E.coli'!CQ61/Species_Level_Aggregate_Counts!CQ$8</f>
        <v>4.8366013071895426E-2</v>
      </c>
      <c r="CR61">
        <f>'Entero-E.coli'!CR61/Species_Level_Aggregate_Counts!CR$8</f>
        <v>5.2280311457174641E-2</v>
      </c>
    </row>
    <row r="62" spans="1:96" x14ac:dyDescent="0.25">
      <c r="A62" t="str">
        <f>Family_Level_Aggregate_Counts1!A59</f>
        <v>Prevotellaceae</v>
      </c>
      <c r="B62">
        <f>'Entero-E.coli'!B62/Species_Level_Aggregate_Counts!B$8</f>
        <v>4.0458530006743092E-2</v>
      </c>
      <c r="C62">
        <f>'Entero-E.coli'!C62/Species_Level_Aggregate_Counts!C$8</f>
        <v>0.23543990086741015</v>
      </c>
      <c r="D62">
        <f>'Entero-E.coli'!D62/Species_Level_Aggregate_Counts!D$8</f>
        <v>7.7564637197664724E-2</v>
      </c>
      <c r="E62">
        <f>'Entero-E.coli'!E62/Species_Level_Aggregate_Counts!E$8</f>
        <v>7.8602620087336247E-2</v>
      </c>
      <c r="F62">
        <f>'Entero-E.coli'!F62/Species_Level_Aggregate_Counts!F$8</f>
        <v>0.14842300556586271</v>
      </c>
      <c r="G62">
        <f>'Entero-E.coli'!G62/Species_Level_Aggregate_Counts!G$8</f>
        <v>0.2675496688741722</v>
      </c>
      <c r="H62">
        <f>'Entero-E.coli'!H62/Species_Level_Aggregate_Counts!H$8</f>
        <v>9.1743119266055051E-3</v>
      </c>
      <c r="I62">
        <f>'Entero-E.coli'!I62/Species_Level_Aggregate_Counts!I$8</f>
        <v>1.078167115902965E-2</v>
      </c>
      <c r="J62">
        <f>'Entero-E.coli'!J62/Species_Level_Aggregate_Counts!J$8</f>
        <v>1.9178082191780823E-2</v>
      </c>
      <c r="K62">
        <f>'Entero-E.coli'!K62/Species_Level_Aggregate_Counts!K$8</f>
        <v>5.4495912806539508E-3</v>
      </c>
      <c r="L62">
        <f>'Entero-E.coli'!L62/Species_Level_Aggregate_Counts!L$8</f>
        <v>2.0935960591133004E-2</v>
      </c>
      <c r="M62">
        <f>'Entero-E.coli'!M62/Species_Level_Aggregate_Counts!M$8</f>
        <v>1.2666666666666666E-2</v>
      </c>
      <c r="N62">
        <f>'Entero-E.coli'!N62/Species_Level_Aggregate_Counts!N$8</f>
        <v>1.1164274322169059E-2</v>
      </c>
      <c r="O62">
        <f>'Entero-E.coli'!O62/Species_Level_Aggregate_Counts!O$8</f>
        <v>1.0088272383354351E-2</v>
      </c>
      <c r="P62">
        <f>'Entero-E.coli'!P62/Species_Level_Aggregate_Counts!P$8</f>
        <v>8.4626234132581107E-3</v>
      </c>
      <c r="Q62">
        <f>'Entero-E.coli'!Q62/Species_Level_Aggregate_Counts!Q$8</f>
        <v>0</v>
      </c>
      <c r="R62">
        <f>'Entero-E.coli'!R62/Species_Level_Aggregate_Counts!R$8</f>
        <v>1.5037593984962405E-2</v>
      </c>
      <c r="S62">
        <f>'Entero-E.coli'!S62/Species_Level_Aggregate_Counts!S$8</f>
        <v>8.7463556851311956E-3</v>
      </c>
      <c r="T62">
        <f>'Entero-E.coli'!T62/Species_Level_Aggregate_Counts!T$8</f>
        <v>6.1342592592592594E-2</v>
      </c>
      <c r="U62">
        <f>'Entero-E.coli'!U62/Species_Level_Aggregate_Counts!U$8</f>
        <v>5.5214723926380369E-2</v>
      </c>
      <c r="V62">
        <f>'Entero-E.coli'!V62/Species_Level_Aggregate_Counts!V$8</f>
        <v>0.15176797775129122</v>
      </c>
      <c r="W62">
        <f>'Entero-E.coli'!W62/Species_Level_Aggregate_Counts!W$8</f>
        <v>4.1975308641975309E-2</v>
      </c>
      <c r="X62">
        <f>'Entero-E.coli'!X62/Species_Level_Aggregate_Counts!X$8</f>
        <v>3.8325053229240597E-2</v>
      </c>
      <c r="Y62">
        <f>'Entero-E.coli'!Y62/Species_Level_Aggregate_Counts!Y$8</f>
        <v>0.1067457375833951</v>
      </c>
      <c r="Z62">
        <f>'Entero-E.coli'!Z62/Species_Level_Aggregate_Counts!Z$8</f>
        <v>0.11233108108108109</v>
      </c>
      <c r="AA62">
        <f>'Entero-E.coli'!AA62/Species_Level_Aggregate_Counts!AA$8</f>
        <v>1.142263759086189E-2</v>
      </c>
      <c r="AB62">
        <f>'Entero-E.coli'!AB62/Species_Level_Aggregate_Counts!AB$8</f>
        <v>1.5783540022547914E-2</v>
      </c>
      <c r="AC62">
        <f>'Entero-E.coli'!AC62/Species_Level_Aggregate_Counts!AC$8</f>
        <v>3.1925849639546859E-2</v>
      </c>
      <c r="AD62">
        <f>'Entero-E.coli'!AD62/Species_Level_Aggregate_Counts!AD$8</f>
        <v>2.8985507246376812E-2</v>
      </c>
      <c r="AE62">
        <f>'Entero-E.coli'!AE62/Species_Level_Aggregate_Counts!AE$8</f>
        <v>4.2735042735042739E-3</v>
      </c>
      <c r="AF62">
        <f>'Entero-E.coli'!AF62/Species_Level_Aggregate_Counts!AF$8</f>
        <v>3.3997085964060222E-3</v>
      </c>
      <c r="AG62">
        <f>'Entero-E.coli'!AG62/Species_Level_Aggregate_Counts!AG$8</f>
        <v>1.7376194613379669E-3</v>
      </c>
      <c r="AH62">
        <f>'Entero-E.coli'!AH62/Species_Level_Aggregate_Counts!AH$8</f>
        <v>2.828054298642534E-2</v>
      </c>
      <c r="AI62">
        <f>'Entero-E.coli'!AI62/Species_Level_Aggregate_Counts!AI$8</f>
        <v>1.4551333872271624E-2</v>
      </c>
      <c r="AJ62">
        <f>'Entero-E.coli'!AJ62/Species_Level_Aggregate_Counts!AJ$8</f>
        <v>1.5991471215351813E-2</v>
      </c>
      <c r="AK62">
        <f>'Entero-E.coli'!AK62/Species_Level_Aggregate_Counts!AK$8</f>
        <v>0.14119601328903655</v>
      </c>
      <c r="AL62">
        <f>'Entero-E.coli'!AL62/Species_Level_Aggregate_Counts!AL$8</f>
        <v>0.15775635407537247</v>
      </c>
      <c r="AM62">
        <f>'Entero-E.coli'!AM62/Species_Level_Aggregate_Counts!AM$8</f>
        <v>1.4475271411338963E-2</v>
      </c>
      <c r="AN62">
        <f>'Entero-E.coli'!AN62/Species_Level_Aggregate_Counts!AN$8</f>
        <v>6.5189048239895696E-4</v>
      </c>
      <c r="AO62">
        <f>'Entero-E.coli'!AO62/Species_Level_Aggregate_Counts!AO$8</f>
        <v>0.13642659279778394</v>
      </c>
      <c r="AP62">
        <f>'Entero-E.coli'!AP62/Species_Level_Aggregate_Counts!AP$8</f>
        <v>0.15730337078651685</v>
      </c>
      <c r="AQ62">
        <f>'Entero-E.coli'!AQ62/Species_Level_Aggregate_Counts!AQ$8</f>
        <v>5.5248618784530384E-3</v>
      </c>
      <c r="AR62">
        <f>'Entero-E.coli'!AR62/Species_Level_Aggregate_Counts!AR$8</f>
        <v>7.7220077220077222E-3</v>
      </c>
      <c r="AS62">
        <f>'Entero-E.coli'!AS62/Species_Level_Aggregate_Counts!AS$8</f>
        <v>7.5452716297786715E-2</v>
      </c>
      <c r="AT62">
        <f>'Entero-E.coli'!AT62/Species_Level_Aggregate_Counts!AT$8</f>
        <v>5.4671968190854868E-2</v>
      </c>
      <c r="AU62">
        <f>'Entero-E.coli'!AU62/Species_Level_Aggregate_Counts!AU$8</f>
        <v>5.3050397877984082E-3</v>
      </c>
      <c r="AV62">
        <f>'Entero-E.coli'!AV62/Species_Level_Aggregate_Counts!AV$8</f>
        <v>2.1152829190904283E-3</v>
      </c>
      <c r="AW62">
        <f>'Entero-E.coli'!AW62/Species_Level_Aggregate_Counts!AW$8</f>
        <v>9.8730606488011286E-3</v>
      </c>
      <c r="AX62">
        <f>'Entero-E.coli'!AX62/Species_Level_Aggregate_Counts!AX$8</f>
        <v>5.0000000000000001E-3</v>
      </c>
      <c r="AY62">
        <f>'Entero-E.coli'!AY62/Species_Level_Aggregate_Counts!AY$8</f>
        <v>7.2498791686805217E-2</v>
      </c>
      <c r="AZ62">
        <f>'Entero-E.coli'!AZ62/Species_Level_Aggregate_Counts!AZ$8</f>
        <v>6.5263157894736842E-2</v>
      </c>
      <c r="BA62">
        <f>'Entero-E.coli'!BA62/Species_Level_Aggregate_Counts!BA$8</f>
        <v>0.31036789297658862</v>
      </c>
      <c r="BB62">
        <f>'Entero-E.coli'!BB62/Species_Level_Aggregate_Counts!BB$8</f>
        <v>0.30044843049327352</v>
      </c>
      <c r="BC62">
        <f>'Entero-E.coli'!BC62/Species_Level_Aggregate_Counts!BC$8</f>
        <v>6.6666666666666671E-3</v>
      </c>
      <c r="BD62">
        <f>'Entero-E.coli'!BD62/Species_Level_Aggregate_Counts!BD$8</f>
        <v>1.1976047904191617E-2</v>
      </c>
      <c r="BE62">
        <f>'Entero-E.coli'!BE62/Species_Level_Aggregate_Counts!BE$8</f>
        <v>0.10638297872340426</v>
      </c>
      <c r="BF62">
        <f>'Entero-E.coli'!BF62/Species_Level_Aggregate_Counts!BF$8</f>
        <v>0.21690590111642744</v>
      </c>
      <c r="BG62">
        <f>'Entero-E.coli'!BG62/Species_Level_Aggregate_Counts!BG$8</f>
        <v>7.677543186180422E-3</v>
      </c>
      <c r="BH62">
        <f>'Entero-E.coli'!BH62/Species_Level_Aggregate_Counts!BH$8</f>
        <v>6.1919504643962852E-3</v>
      </c>
      <c r="BI62">
        <f>'Entero-E.coli'!BI62/Species_Level_Aggregate_Counts!BI$8</f>
        <v>6.8376068376068383E-2</v>
      </c>
      <c r="BJ62">
        <f>'Entero-E.coli'!BJ62/Species_Level_Aggregate_Counts!BJ$8</f>
        <v>4.8537234042553189E-2</v>
      </c>
      <c r="BK62">
        <f>'Entero-E.coli'!BK62/Species_Level_Aggregate_Counts!BK$8</f>
        <v>4.5004500450045006E-3</v>
      </c>
      <c r="BL62">
        <f>'Entero-E.coli'!BL62/Species_Level_Aggregate_Counts!BL$8</f>
        <v>6.6280033140016566E-3</v>
      </c>
      <c r="BM62">
        <f>'Entero-E.coli'!BM62/Species_Level_Aggregate_Counts!BM$8</f>
        <v>1.7475728155339806E-2</v>
      </c>
      <c r="BN62">
        <f>'Entero-E.coli'!BN62/Species_Level_Aggregate_Counts!BN$8</f>
        <v>1.4232673267326733E-2</v>
      </c>
      <c r="BO62">
        <f>'Entero-E.coli'!BO62/Species_Level_Aggregate_Counts!BO$8</f>
        <v>0.18673218673218672</v>
      </c>
      <c r="BP62">
        <f>'Entero-E.coli'!BP62/Species_Level_Aggregate_Counts!BP$8</f>
        <v>0.13714285714285715</v>
      </c>
      <c r="BQ62">
        <f>'Entero-E.coli'!BQ62/Species_Level_Aggregate_Counts!BQ$8</f>
        <v>9.6518020769700674E-2</v>
      </c>
      <c r="BR62">
        <f>'Entero-E.coli'!BR62/Species_Level_Aggregate_Counts!BR$8</f>
        <v>9.059745347698335E-2</v>
      </c>
      <c r="BS62">
        <f>'Entero-E.coli'!BS62/Species_Level_Aggregate_Counts!BS$8</f>
        <v>0.19354838709677419</v>
      </c>
      <c r="BT62">
        <f>'Entero-E.coli'!BT62/Species_Level_Aggregate_Counts!BT$8</f>
        <v>0.11552346570397112</v>
      </c>
      <c r="BU62">
        <f>'Entero-E.coli'!BU62/Species_Level_Aggregate_Counts!BU$8</f>
        <v>0.18805309734513273</v>
      </c>
      <c r="BV62">
        <f>'Entero-E.coli'!BV62/Species_Level_Aggregate_Counts!BV$8</f>
        <v>0.23550990462215701</v>
      </c>
      <c r="BW62">
        <f>'Entero-E.coli'!BW62/Species_Level_Aggregate_Counts!BW$8</f>
        <v>8.0256821829855537E-2</v>
      </c>
      <c r="BX62">
        <f>'Entero-E.coli'!BX62/Species_Level_Aggregate_Counts!BX$8</f>
        <v>9.0517241379310345E-2</v>
      </c>
      <c r="BY62">
        <f>'Entero-E.coli'!BY62/Species_Level_Aggregate_Counts!BY$8</f>
        <v>8.98876404494382E-2</v>
      </c>
      <c r="BZ62">
        <f>'Entero-E.coli'!BZ62/Species_Level_Aggregate_Counts!BZ$8</f>
        <v>8.7048832271762203E-2</v>
      </c>
      <c r="CA62">
        <f>'Entero-E.coli'!CA62/Species_Level_Aggregate_Counts!CA$8</f>
        <v>0.1099476439790576</v>
      </c>
      <c r="CB62">
        <f>'Entero-E.coli'!CB62/Species_Level_Aggregate_Counts!CB$8</f>
        <v>4.9161364950838636E-2</v>
      </c>
      <c r="CC62">
        <f>'Entero-E.coli'!CC62/Species_Level_Aggregate_Counts!CC$8</f>
        <v>0.14285714285714285</v>
      </c>
      <c r="CD62">
        <f>'Entero-E.coli'!CD62/Species_Level_Aggregate_Counts!CD$8</f>
        <v>0.12473423104181432</v>
      </c>
      <c r="CE62">
        <f>'Entero-E.coli'!CE62/Species_Level_Aggregate_Counts!CE$8</f>
        <v>6.7488643737832574E-2</v>
      </c>
      <c r="CF62">
        <f>'Entero-E.coli'!CF62/Species_Level_Aggregate_Counts!CF$8</f>
        <v>7.2252580449301759E-2</v>
      </c>
      <c r="CG62">
        <f>'Entero-E.coli'!CG62/Species_Level_Aggregate_Counts!CG$8</f>
        <v>8.090258668134287E-2</v>
      </c>
      <c r="CH62">
        <f>'Entero-E.coli'!CH62/Species_Level_Aggregate_Counts!CH$8</f>
        <v>0.11417910447761194</v>
      </c>
      <c r="CI62">
        <f>'Entero-E.coli'!CI62/Species_Level_Aggregate_Counts!CI$8</f>
        <v>6.4602446483180434E-2</v>
      </c>
      <c r="CJ62">
        <f>'Entero-E.coli'!CJ62/Species_Level_Aggregate_Counts!CJ$8</f>
        <v>6.0186915887850467E-2</v>
      </c>
      <c r="CK62">
        <f>'Entero-E.coli'!CK62/Species_Level_Aggregate_Counts!CK$8</f>
        <v>7.3333333333333334E-2</v>
      </c>
      <c r="CL62">
        <f>'Entero-E.coli'!CL62/Species_Level_Aggregate_Counts!CL$8</f>
        <v>8.0606544293695126E-2</v>
      </c>
      <c r="CM62">
        <f>'Entero-E.coli'!CM62/Species_Level_Aggregate_Counts!CM$8</f>
        <v>2.3939064200217627E-2</v>
      </c>
      <c r="CN62">
        <f>'Entero-E.coli'!CN62/Species_Level_Aggregate_Counts!CN$8</f>
        <v>6.6578773895847071E-2</v>
      </c>
      <c r="CO62">
        <f>'Entero-E.coli'!CO62/Species_Level_Aggregate_Counts!CO$8</f>
        <v>6.3576158940397351E-2</v>
      </c>
      <c r="CP62">
        <f>'Entero-E.coli'!CP62/Species_Level_Aggregate_Counts!CP$8</f>
        <v>0.10339256865912763</v>
      </c>
      <c r="CQ62">
        <f>'Entero-E.coli'!CQ62/Species_Level_Aggregate_Counts!CQ$8</f>
        <v>3.0065359477124184E-2</v>
      </c>
      <c r="CR62">
        <f>'Entero-E.coli'!CR62/Species_Level_Aggregate_Counts!CR$8</f>
        <v>3.0033370411568408E-2</v>
      </c>
    </row>
    <row r="63" spans="1:96" x14ac:dyDescent="0.25">
      <c r="A63" t="str">
        <f>Family_Level_Aggregate_Counts1!A60</f>
        <v>Halomonadaceae</v>
      </c>
      <c r="B63">
        <f>'Entero-E.coli'!B63/Species_Level_Aggregate_Counts!B$8</f>
        <v>7.8219824679703301E-2</v>
      </c>
      <c r="C63">
        <f>'Entero-E.coli'!C63/Species_Level_Aggregate_Counts!C$8</f>
        <v>0.10532837670384139</v>
      </c>
      <c r="D63">
        <f>'Entero-E.coli'!D63/Species_Level_Aggregate_Counts!D$8</f>
        <v>9.5079232693911594E-2</v>
      </c>
      <c r="E63">
        <f>'Entero-E.coli'!E63/Species_Level_Aggregate_Counts!E$8</f>
        <v>5.589519650655022E-2</v>
      </c>
      <c r="F63">
        <f>'Entero-E.coli'!F63/Species_Level_Aggregate_Counts!F$8</f>
        <v>5.3803339517625233E-2</v>
      </c>
      <c r="G63">
        <f>'Entero-E.coli'!G63/Species_Level_Aggregate_Counts!G$8</f>
        <v>5.1655629139072845E-2</v>
      </c>
      <c r="H63">
        <f>'Entero-E.coli'!H63/Species_Level_Aggregate_Counts!H$8</f>
        <v>0.12201834862385322</v>
      </c>
      <c r="I63">
        <f>'Entero-E.coli'!I63/Species_Level_Aggregate_Counts!I$8</f>
        <v>6.3791554357592095E-2</v>
      </c>
      <c r="J63">
        <f>'Entero-E.coli'!J63/Species_Level_Aggregate_Counts!J$8</f>
        <v>8.8584474885844755E-2</v>
      </c>
      <c r="K63">
        <f>'Entero-E.coli'!K63/Species_Level_Aggregate_Counts!K$8</f>
        <v>5.7220708446866483E-2</v>
      </c>
      <c r="L63">
        <f>'Entero-E.coli'!L63/Species_Level_Aggregate_Counts!L$8</f>
        <v>5.295566502463054E-2</v>
      </c>
      <c r="M63">
        <f>'Entero-E.coli'!M63/Species_Level_Aggregate_Counts!M$8</f>
        <v>5.1999999999999998E-2</v>
      </c>
      <c r="N63">
        <f>'Entero-E.coli'!N63/Species_Level_Aggregate_Counts!N$8</f>
        <v>8.6124401913875603E-2</v>
      </c>
      <c r="O63">
        <f>'Entero-E.coli'!O63/Species_Level_Aggregate_Counts!O$8</f>
        <v>7.0617906683480461E-2</v>
      </c>
      <c r="P63">
        <f>'Entero-E.coli'!P63/Species_Level_Aggregate_Counts!P$8</f>
        <v>9.7320169252468267E-2</v>
      </c>
      <c r="Q63">
        <f>'Entero-E.coli'!Q63/Species_Level_Aggregate_Counts!Q$8</f>
        <v>7.1290944123314062E-2</v>
      </c>
      <c r="R63">
        <f>'Entero-E.coli'!R63/Species_Level_Aggregate_Counts!R$8</f>
        <v>6.672932330827068E-2</v>
      </c>
      <c r="S63">
        <f>'Entero-E.coli'!S63/Species_Level_Aggregate_Counts!S$8</f>
        <v>6.5111758989310015E-2</v>
      </c>
      <c r="T63">
        <f>'Entero-E.coli'!T63/Species_Level_Aggregate_Counts!T$8</f>
        <v>9.2592592592592587E-2</v>
      </c>
      <c r="U63">
        <f>'Entero-E.coli'!U63/Species_Level_Aggregate_Counts!U$8</f>
        <v>7.1165644171779147E-2</v>
      </c>
      <c r="V63">
        <f>'Entero-E.coli'!V63/Species_Level_Aggregate_Counts!V$8</f>
        <v>5.8005562177195075E-2</v>
      </c>
      <c r="W63">
        <f>'Entero-E.coli'!W63/Species_Level_Aggregate_Counts!W$8</f>
        <v>9.8765432098765427E-2</v>
      </c>
      <c r="X63">
        <f>'Entero-E.coli'!X63/Species_Level_Aggregate_Counts!X$8</f>
        <v>8.0198722498225697E-2</v>
      </c>
      <c r="Y63">
        <f>'Entero-E.coli'!Y63/Species_Level_Aggregate_Counts!Y$8</f>
        <v>6.3750926612305414E-2</v>
      </c>
      <c r="Z63">
        <f>'Entero-E.coli'!Z63/Species_Level_Aggregate_Counts!Z$8</f>
        <v>3.6317567567567564E-2</v>
      </c>
      <c r="AA63">
        <f>'Entero-E.coli'!AA63/Species_Level_Aggregate_Counts!AA$8</f>
        <v>4.1536863966770511E-2</v>
      </c>
      <c r="AB63">
        <f>'Entero-E.coli'!AB63/Species_Level_Aggregate_Counts!AB$8</f>
        <v>6.2006764374295378E-2</v>
      </c>
      <c r="AC63">
        <f>'Entero-E.coli'!AC63/Species_Level_Aggregate_Counts!AC$8</f>
        <v>5.0463439752832129E-2</v>
      </c>
      <c r="AD63">
        <f>'Entero-E.coli'!AD63/Species_Level_Aggregate_Counts!AD$8</f>
        <v>5.2631578947368418E-2</v>
      </c>
      <c r="AE63">
        <f>'Entero-E.coli'!AE63/Species_Level_Aggregate_Counts!AE$8</f>
        <v>6.9230769230769235E-2</v>
      </c>
      <c r="AF63">
        <f>'Entero-E.coli'!AF63/Species_Level_Aggregate_Counts!AF$8</f>
        <v>3.6425449247207385E-2</v>
      </c>
      <c r="AG63">
        <f>'Entero-E.coli'!AG63/Species_Level_Aggregate_Counts!AG$8</f>
        <v>6.0816681146828845E-2</v>
      </c>
      <c r="AH63">
        <f>'Entero-E.coli'!AH63/Species_Level_Aggregate_Counts!AH$8</f>
        <v>3.9592760180995473E-2</v>
      </c>
      <c r="AI63">
        <f>'Entero-E.coli'!AI63/Species_Level_Aggregate_Counts!AI$8</f>
        <v>8.1649151172190779E-2</v>
      </c>
      <c r="AJ63">
        <f>'Entero-E.coli'!AJ63/Species_Level_Aggregate_Counts!AJ$8</f>
        <v>5.9701492537313432E-2</v>
      </c>
      <c r="AK63">
        <f>'Entero-E.coli'!AK63/Species_Level_Aggregate_Counts!AK$8</f>
        <v>8.1395348837209308E-2</v>
      </c>
      <c r="AL63">
        <f>'Entero-E.coli'!AL63/Species_Level_Aggregate_Counts!AL$8</f>
        <v>6.7484662576687116E-2</v>
      </c>
      <c r="AM63">
        <f>'Entero-E.coli'!AM63/Species_Level_Aggregate_Counts!AM$8</f>
        <v>7.3582629674306399E-2</v>
      </c>
      <c r="AN63">
        <f>'Entero-E.coli'!AN63/Species_Level_Aggregate_Counts!AN$8</f>
        <v>6.3885267275097787E-2</v>
      </c>
      <c r="AO63">
        <f>'Entero-E.coli'!AO63/Species_Level_Aggregate_Counts!AO$8</f>
        <v>6.5096952908587261E-2</v>
      </c>
      <c r="AP63">
        <f>'Entero-E.coli'!AP63/Species_Level_Aggregate_Counts!AP$8</f>
        <v>5.742821473158552E-2</v>
      </c>
      <c r="AQ63">
        <f>'Entero-E.coli'!AQ63/Species_Level_Aggregate_Counts!AQ$8</f>
        <v>6.7679558011049717E-2</v>
      </c>
      <c r="AR63">
        <f>'Entero-E.coli'!AR63/Species_Level_Aggregate_Counts!AR$8</f>
        <v>6.0489060489060491E-2</v>
      </c>
      <c r="AS63">
        <f>'Entero-E.coli'!AS63/Species_Level_Aggregate_Counts!AS$8</f>
        <v>5.2313883299798795E-2</v>
      </c>
      <c r="AT63">
        <f>'Entero-E.coli'!AT63/Species_Level_Aggregate_Counts!AT$8</f>
        <v>4.37375745526839E-2</v>
      </c>
      <c r="AU63">
        <f>'Entero-E.coli'!AU63/Species_Level_Aggregate_Counts!AU$8</f>
        <v>6.2334217506631297E-2</v>
      </c>
      <c r="AV63">
        <f>'Entero-E.coli'!AV63/Species_Level_Aggregate_Counts!AV$8</f>
        <v>5.076679005817028E-2</v>
      </c>
      <c r="AW63">
        <f>'Entero-E.coli'!AW63/Species_Level_Aggregate_Counts!AW$8</f>
        <v>3.6671368124118475E-2</v>
      </c>
      <c r="AX63">
        <f>'Entero-E.coli'!AX63/Species_Level_Aggregate_Counts!AX$8</f>
        <v>4.7222222222222221E-2</v>
      </c>
      <c r="AY63">
        <f>'Entero-E.coli'!AY63/Species_Level_Aggregate_Counts!AY$8</f>
        <v>8.7965200579990327E-2</v>
      </c>
      <c r="AZ63">
        <f>'Entero-E.coli'!AZ63/Species_Level_Aggregate_Counts!AZ$8</f>
        <v>4.736842105263158E-2</v>
      </c>
      <c r="BA63">
        <f>'Entero-E.coli'!BA63/Species_Level_Aggregate_Counts!BA$8</f>
        <v>6.755852842809365E-2</v>
      </c>
      <c r="BB63">
        <f>'Entero-E.coli'!BB63/Species_Level_Aggregate_Counts!BB$8</f>
        <v>5.829596412556054E-2</v>
      </c>
      <c r="BC63">
        <f>'Entero-E.coli'!BC63/Species_Level_Aggregate_Counts!BC$8</f>
        <v>9.3333333333333338E-2</v>
      </c>
      <c r="BD63">
        <f>'Entero-E.coli'!BD63/Species_Level_Aggregate_Counts!BD$8</f>
        <v>6.2874251497005984E-2</v>
      </c>
      <c r="BE63">
        <f>'Entero-E.coli'!BE63/Species_Level_Aggregate_Counts!BE$8</f>
        <v>6.6332916145181484E-2</v>
      </c>
      <c r="BF63">
        <f>'Entero-E.coli'!BF63/Species_Level_Aggregate_Counts!BF$8</f>
        <v>9.8883572567783087E-2</v>
      </c>
      <c r="BG63">
        <f>'Entero-E.coli'!BG63/Species_Level_Aggregate_Counts!BG$8</f>
        <v>9.0211132437619967E-2</v>
      </c>
      <c r="BH63">
        <f>'Entero-E.coli'!BH63/Species_Level_Aggregate_Counts!BH$8</f>
        <v>7.0433436532507734E-2</v>
      </c>
      <c r="BI63">
        <f>'Entero-E.coli'!BI63/Species_Level_Aggregate_Counts!BI$8</f>
        <v>6.4306064306064309E-2</v>
      </c>
      <c r="BJ63">
        <f>'Entero-E.coli'!BJ63/Species_Level_Aggregate_Counts!BJ$8</f>
        <v>5.9840425531914897E-2</v>
      </c>
      <c r="BK63">
        <f>'Entero-E.coli'!BK63/Species_Level_Aggregate_Counts!BK$8</f>
        <v>5.7605760576057603E-2</v>
      </c>
      <c r="BL63">
        <f>'Entero-E.coli'!BL63/Species_Level_Aggregate_Counts!BL$8</f>
        <v>5.136702568351284E-2</v>
      </c>
      <c r="BM63">
        <f>'Entero-E.coli'!BM63/Species_Level_Aggregate_Counts!BM$8</f>
        <v>5.3398058252427182E-2</v>
      </c>
      <c r="BN63">
        <f>'Entero-E.coli'!BN63/Species_Level_Aggregate_Counts!BN$8</f>
        <v>5.4455445544554455E-2</v>
      </c>
      <c r="BO63">
        <f>'Entero-E.coli'!BO63/Species_Level_Aggregate_Counts!BO$8</f>
        <v>8.7469287469287463E-2</v>
      </c>
      <c r="BP63">
        <f>'Entero-E.coli'!BP63/Species_Level_Aggregate_Counts!BP$8</f>
        <v>8.7142857142857147E-2</v>
      </c>
      <c r="BQ63">
        <f>'Entero-E.coli'!BQ63/Species_Level_Aggregate_Counts!BQ$8</f>
        <v>7.6359193646915083E-2</v>
      </c>
      <c r="BR63">
        <f>'Entero-E.coli'!BR63/Species_Level_Aggregate_Counts!BR$8</f>
        <v>9.5984329089128309E-2</v>
      </c>
      <c r="BS63">
        <f>'Entero-E.coli'!BS63/Species_Level_Aggregate_Counts!BS$8</f>
        <v>6.4516129032258063E-2</v>
      </c>
      <c r="BT63">
        <f>'Entero-E.coli'!BT63/Species_Level_Aggregate_Counts!BT$8</f>
        <v>5.8277462609592573E-2</v>
      </c>
      <c r="BU63">
        <f>'Entero-E.coli'!BU63/Species_Level_Aggregate_Counts!BU$8</f>
        <v>7.7433628318584066E-2</v>
      </c>
      <c r="BV63">
        <f>'Entero-E.coli'!BV63/Species_Level_Aggregate_Counts!BV$8</f>
        <v>6.8231841526045486E-2</v>
      </c>
      <c r="BW63">
        <f>'Entero-E.coli'!BW63/Species_Level_Aggregate_Counts!BW$8</f>
        <v>0.11316211878009631</v>
      </c>
      <c r="BX63">
        <f>'Entero-E.coli'!BX63/Species_Level_Aggregate_Counts!BX$8</f>
        <v>7.9310344827586213E-2</v>
      </c>
      <c r="BY63">
        <f>'Entero-E.coli'!BY63/Species_Level_Aggregate_Counts!BY$8</f>
        <v>6.332992849846783E-2</v>
      </c>
      <c r="BZ63">
        <f>'Entero-E.coli'!BZ63/Species_Level_Aggregate_Counts!BZ$8</f>
        <v>5.1663128096249115E-2</v>
      </c>
      <c r="CA63">
        <f>'Entero-E.coli'!CA63/Species_Level_Aggregate_Counts!CA$8</f>
        <v>6.0732984293193716E-2</v>
      </c>
      <c r="CB63">
        <f>'Entero-E.coli'!CB63/Species_Level_Aggregate_Counts!CB$8</f>
        <v>5.4945054945054944E-2</v>
      </c>
      <c r="CC63">
        <f>'Entero-E.coli'!CC63/Species_Level_Aggregate_Counts!CC$8</f>
        <v>7.5871496924128506E-2</v>
      </c>
      <c r="CD63">
        <f>'Entero-E.coli'!CD63/Species_Level_Aggregate_Counts!CD$8</f>
        <v>6.6619418851878096E-2</v>
      </c>
      <c r="CE63">
        <f>'Entero-E.coli'!CE63/Species_Level_Aggregate_Counts!CE$8</f>
        <v>5.3212199870214145E-2</v>
      </c>
      <c r="CF63">
        <f>'Entero-E.coli'!CF63/Species_Level_Aggregate_Counts!CF$8</f>
        <v>6.0716454159077109E-2</v>
      </c>
      <c r="CG63">
        <f>'Entero-E.coli'!CG63/Species_Level_Aggregate_Counts!CG$8</f>
        <v>5.3935057787561913E-2</v>
      </c>
      <c r="CH63">
        <f>'Entero-E.coli'!CH63/Species_Level_Aggregate_Counts!CH$8</f>
        <v>4.1044776119402986E-2</v>
      </c>
      <c r="CI63">
        <f>'Entero-E.coli'!CI63/Species_Level_Aggregate_Counts!CI$8</f>
        <v>5.8103975535168197E-2</v>
      </c>
      <c r="CJ63">
        <f>'Entero-E.coli'!CJ63/Species_Level_Aggregate_Counts!CJ$8</f>
        <v>5.2336448598130844E-2</v>
      </c>
      <c r="CK63">
        <f>'Entero-E.coli'!CK63/Species_Level_Aggregate_Counts!CK$8</f>
        <v>5.2499999999999998E-2</v>
      </c>
      <c r="CL63">
        <f>'Entero-E.coli'!CL63/Species_Level_Aggregate_Counts!CL$8</f>
        <v>3.9904229848363927E-2</v>
      </c>
      <c r="CM63">
        <f>'Entero-E.coli'!CM63/Species_Level_Aggregate_Counts!CM$8</f>
        <v>5.2774755168661591E-2</v>
      </c>
      <c r="CN63">
        <f>'Entero-E.coli'!CN63/Species_Level_Aggregate_Counts!CN$8</f>
        <v>4.7462096242584045E-2</v>
      </c>
      <c r="CO63">
        <f>'Entero-E.coli'!CO63/Species_Level_Aggregate_Counts!CO$8</f>
        <v>6.5342163355408392E-2</v>
      </c>
      <c r="CP63">
        <f>'Entero-E.coli'!CP63/Species_Level_Aggregate_Counts!CP$8</f>
        <v>4.5234248788368334E-2</v>
      </c>
      <c r="CQ63">
        <f>'Entero-E.coli'!CQ63/Species_Level_Aggregate_Counts!CQ$8</f>
        <v>5.4901960784313725E-2</v>
      </c>
      <c r="CR63">
        <f>'Entero-E.coli'!CR63/Species_Level_Aggregate_Counts!CR$8</f>
        <v>4.8943270300333706E-2</v>
      </c>
    </row>
    <row r="64" spans="1:96" x14ac:dyDescent="0.25">
      <c r="A64" t="str">
        <f>Family_Level_Aggregate_Counts1!A61</f>
        <v>Oceanospirillaceae</v>
      </c>
      <c r="B64">
        <f>'Entero-E.coli'!B64/Species_Level_Aggregate_Counts!B$8</f>
        <v>4.9224544841537425E-2</v>
      </c>
      <c r="C64">
        <f>'Entero-E.coli'!C64/Species_Level_Aggregate_Counts!C$8</f>
        <v>8.6741016109045846E-2</v>
      </c>
      <c r="D64">
        <f>'Entero-E.coli'!D64/Species_Level_Aggregate_Counts!D$8</f>
        <v>3.9199332777314431E-2</v>
      </c>
      <c r="E64">
        <f>'Entero-E.coli'!E64/Species_Level_Aggregate_Counts!E$8</f>
        <v>7.3362445414847155E-2</v>
      </c>
      <c r="F64">
        <f>'Entero-E.coli'!F64/Species_Level_Aggregate_Counts!F$8</f>
        <v>4.6382189239332093E-2</v>
      </c>
      <c r="G64">
        <f>'Entero-E.coli'!G64/Species_Level_Aggregate_Counts!G$8</f>
        <v>0.10993377483443709</v>
      </c>
      <c r="H64">
        <f>'Entero-E.coli'!H64/Species_Level_Aggregate_Counts!H$8</f>
        <v>6.3302752293577985E-2</v>
      </c>
      <c r="I64">
        <f>'Entero-E.coli'!I64/Species_Level_Aggregate_Counts!I$8</f>
        <v>3.4141958670260555E-2</v>
      </c>
      <c r="J64">
        <f>'Entero-E.coli'!J64/Species_Level_Aggregate_Counts!J$8</f>
        <v>4.5662100456621002E-2</v>
      </c>
      <c r="K64">
        <f>'Entero-E.coli'!K64/Species_Level_Aggregate_Counts!K$8</f>
        <v>2.9972752043596729E-2</v>
      </c>
      <c r="L64">
        <f>'Entero-E.coli'!L64/Species_Level_Aggregate_Counts!L$8</f>
        <v>2.832512315270936E-2</v>
      </c>
      <c r="M64">
        <f>'Entero-E.coli'!M64/Species_Level_Aggregate_Counts!M$8</f>
        <v>2.9333333333333333E-2</v>
      </c>
      <c r="N64">
        <f>'Entero-E.coli'!N64/Species_Level_Aggregate_Counts!N$8</f>
        <v>4.4657097288676235E-2</v>
      </c>
      <c r="O64">
        <f>'Entero-E.coli'!O64/Species_Level_Aggregate_Counts!O$8</f>
        <v>6.0529634300126103E-2</v>
      </c>
      <c r="P64">
        <f>'Entero-E.coli'!P64/Species_Level_Aggregate_Counts!P$8</f>
        <v>5.3596614950634697E-2</v>
      </c>
      <c r="Q64">
        <f>'Entero-E.coli'!Q64/Species_Level_Aggregate_Counts!Q$8</f>
        <v>1.7341040462427744E-2</v>
      </c>
      <c r="R64">
        <f>'Entero-E.coli'!R64/Species_Level_Aggregate_Counts!R$8</f>
        <v>3.1015037593984961E-2</v>
      </c>
      <c r="S64">
        <f>'Entero-E.coli'!S64/Species_Level_Aggregate_Counts!S$8</f>
        <v>2.0408163265306121E-2</v>
      </c>
      <c r="T64">
        <f>'Entero-E.coli'!T64/Species_Level_Aggregate_Counts!T$8</f>
        <v>1.5046296296296295E-2</v>
      </c>
      <c r="U64">
        <f>'Entero-E.coli'!U64/Species_Level_Aggregate_Counts!U$8</f>
        <v>4.2944785276073622E-2</v>
      </c>
      <c r="V64">
        <f>'Entero-E.coli'!V64/Species_Level_Aggregate_Counts!V$8</f>
        <v>2.0262216924910609E-2</v>
      </c>
      <c r="W64">
        <f>'Entero-E.coli'!W64/Species_Level_Aggregate_Counts!W$8</f>
        <v>6.9135802469135796E-2</v>
      </c>
      <c r="X64">
        <f>'Entero-E.coli'!X64/Species_Level_Aggregate_Counts!X$8</f>
        <v>1.8452803406671398E-2</v>
      </c>
      <c r="Y64">
        <f>'Entero-E.coli'!Y64/Species_Level_Aggregate_Counts!Y$8</f>
        <v>5.8561897702001479E-2</v>
      </c>
      <c r="Z64">
        <f>'Entero-E.coli'!Z64/Species_Level_Aggregate_Counts!Z$8</f>
        <v>1.8581081081081082E-2</v>
      </c>
      <c r="AA64">
        <f>'Entero-E.coli'!AA64/Species_Level_Aggregate_Counts!AA$8</f>
        <v>3.0114226375908618E-2</v>
      </c>
      <c r="AB64">
        <f>'Entero-E.coli'!AB64/Species_Level_Aggregate_Counts!AB$8</f>
        <v>1.1273957158962795E-2</v>
      </c>
      <c r="AC64">
        <f>'Entero-E.coli'!AC64/Species_Level_Aggregate_Counts!AC$8</f>
        <v>1.3388259526261586E-2</v>
      </c>
      <c r="AD64">
        <f>'Entero-E.coli'!AD64/Species_Level_Aggregate_Counts!AD$8</f>
        <v>2.2883295194508008E-2</v>
      </c>
      <c r="AE64">
        <f>'Entero-E.coli'!AE64/Species_Level_Aggregate_Counts!AE$8</f>
        <v>2.2222222222222223E-2</v>
      </c>
      <c r="AF64">
        <f>'Entero-E.coli'!AF64/Species_Level_Aggregate_Counts!AF$8</f>
        <v>1.5055852355512385E-2</v>
      </c>
      <c r="AG64">
        <f>'Entero-E.coli'!AG64/Species_Level_Aggregate_Counts!AG$8</f>
        <v>2.6933101650738488E-2</v>
      </c>
      <c r="AH64">
        <f>'Entero-E.coli'!AH64/Species_Level_Aggregate_Counts!AH$8</f>
        <v>2.4886877828054297E-2</v>
      </c>
      <c r="AI64">
        <f>'Entero-E.coli'!AI64/Species_Level_Aggregate_Counts!AI$8</f>
        <v>3.2336297493936943E-3</v>
      </c>
      <c r="AJ64">
        <f>'Entero-E.coli'!AJ64/Species_Level_Aggregate_Counts!AJ$8</f>
        <v>4.2643923240938165E-3</v>
      </c>
      <c r="AK64">
        <f>'Entero-E.coli'!AK64/Species_Level_Aggregate_Counts!AK$8</f>
        <v>1.5780730897009966E-2</v>
      </c>
      <c r="AL64">
        <f>'Entero-E.coli'!AL64/Species_Level_Aggregate_Counts!AL$8</f>
        <v>2.9798422436459245E-2</v>
      </c>
      <c r="AM64">
        <f>'Entero-E.coli'!AM64/Species_Level_Aggregate_Counts!AM$8</f>
        <v>2.4125452352231603E-3</v>
      </c>
      <c r="AN64">
        <f>'Entero-E.coli'!AN64/Species_Level_Aggregate_Counts!AN$8</f>
        <v>6.51890482398957E-3</v>
      </c>
      <c r="AO64">
        <f>'Entero-E.coli'!AO64/Species_Level_Aggregate_Counts!AO$8</f>
        <v>1.4542936288088643E-2</v>
      </c>
      <c r="AP64">
        <f>'Entero-E.coli'!AP64/Species_Level_Aggregate_Counts!AP$8</f>
        <v>2.7465667915106119E-2</v>
      </c>
      <c r="AQ64">
        <f>'Entero-E.coli'!AQ64/Species_Level_Aggregate_Counts!AQ$8</f>
        <v>6.9060773480662981E-3</v>
      </c>
      <c r="AR64">
        <f>'Entero-E.coli'!AR64/Species_Level_Aggregate_Counts!AR$8</f>
        <v>3.8610038610038611E-3</v>
      </c>
      <c r="AS64">
        <f>'Entero-E.coli'!AS64/Species_Level_Aggregate_Counts!AS$8</f>
        <v>1.1066398390342052E-2</v>
      </c>
      <c r="AT64">
        <f>'Entero-E.coli'!AT64/Species_Level_Aggregate_Counts!AT$8</f>
        <v>1.5904572564612324E-2</v>
      </c>
      <c r="AU64">
        <f>'Entero-E.coli'!AU64/Species_Level_Aggregate_Counts!AU$8</f>
        <v>3.9787798408488064E-3</v>
      </c>
      <c r="AV64">
        <f>'Entero-E.coli'!AV64/Species_Level_Aggregate_Counts!AV$8</f>
        <v>1.5864621893178213E-3</v>
      </c>
      <c r="AW64">
        <f>'Entero-E.coli'!AW64/Species_Level_Aggregate_Counts!AW$8</f>
        <v>9.8730606488011286E-3</v>
      </c>
      <c r="AX64">
        <f>'Entero-E.coli'!AX64/Species_Level_Aggregate_Counts!AX$8</f>
        <v>1.9444444444444445E-2</v>
      </c>
      <c r="AY64">
        <f>'Entero-E.coli'!AY64/Species_Level_Aggregate_Counts!AY$8</f>
        <v>1.2083131947800869E-2</v>
      </c>
      <c r="AZ64">
        <f>'Entero-E.coli'!AZ64/Species_Level_Aggregate_Counts!AZ$8</f>
        <v>6.3157894736842104E-3</v>
      </c>
      <c r="BA64">
        <f>'Entero-E.coli'!BA64/Species_Level_Aggregate_Counts!BA$8</f>
        <v>2.5418060200668897E-2</v>
      </c>
      <c r="BB64">
        <f>'Entero-E.coli'!BB64/Species_Level_Aggregate_Counts!BB$8</f>
        <v>8.9686098654708519E-3</v>
      </c>
      <c r="BC64">
        <f>'Entero-E.coli'!BC64/Species_Level_Aggregate_Counts!BC$8</f>
        <v>1.3333333333333334E-2</v>
      </c>
      <c r="BD64">
        <f>'Entero-E.coli'!BD64/Species_Level_Aggregate_Counts!BD$8</f>
        <v>2.9940119760479044E-3</v>
      </c>
      <c r="BE64">
        <f>'Entero-E.coli'!BE64/Species_Level_Aggregate_Counts!BE$8</f>
        <v>3.2540675844806008E-2</v>
      </c>
      <c r="BF64">
        <f>'Entero-E.coli'!BF64/Species_Level_Aggregate_Counts!BF$8</f>
        <v>3.0303030303030304E-2</v>
      </c>
      <c r="BG64">
        <f>'Entero-E.coli'!BG64/Species_Level_Aggregate_Counts!BG$8</f>
        <v>5.7581573896353169E-3</v>
      </c>
      <c r="BH64">
        <f>'Entero-E.coli'!BH64/Species_Level_Aggregate_Counts!BH$8</f>
        <v>1.5479876160990713E-3</v>
      </c>
      <c r="BI64">
        <f>'Entero-E.coli'!BI64/Species_Level_Aggregate_Counts!BI$8</f>
        <v>2.0757020757020756E-2</v>
      </c>
      <c r="BJ64">
        <f>'Entero-E.coli'!BJ64/Species_Level_Aggregate_Counts!BJ$8</f>
        <v>3.324468085106383E-3</v>
      </c>
      <c r="BK64">
        <f>'Entero-E.coli'!BK64/Species_Level_Aggregate_Counts!BK$8</f>
        <v>1.8001800180018001E-3</v>
      </c>
      <c r="BL64">
        <f>'Entero-E.coli'!BL64/Species_Level_Aggregate_Counts!BL$8</f>
        <v>1.6570008285004142E-3</v>
      </c>
      <c r="BM64">
        <f>'Entero-E.coli'!BM64/Species_Level_Aggregate_Counts!BM$8</f>
        <v>1.3592233009708738E-2</v>
      </c>
      <c r="BN64">
        <f>'Entero-E.coli'!BN64/Species_Level_Aggregate_Counts!BN$8</f>
        <v>3.0940594059405942E-3</v>
      </c>
      <c r="BO64">
        <f>'Entero-E.coli'!BO64/Species_Level_Aggregate_Counts!BO$8</f>
        <v>0.27616707616707614</v>
      </c>
      <c r="BP64">
        <f>'Entero-E.coli'!BP64/Species_Level_Aggregate_Counts!BP$8</f>
        <v>0.27571428571428569</v>
      </c>
      <c r="BQ64">
        <f>'Entero-E.coli'!BQ64/Species_Level_Aggregate_Counts!BQ$8</f>
        <v>0.46059865607819184</v>
      </c>
      <c r="BR64">
        <f>'Entero-E.coli'!BR64/Species_Level_Aggregate_Counts!BR$8</f>
        <v>0.37120470127326149</v>
      </c>
      <c r="BS64">
        <f>'Entero-E.coli'!BS64/Species_Level_Aggregate_Counts!BS$8</f>
        <v>0.30504908835904626</v>
      </c>
      <c r="BT64">
        <f>'Entero-E.coli'!BT64/Species_Level_Aggregate_Counts!BT$8</f>
        <v>0.19391438886023724</v>
      </c>
      <c r="BU64">
        <f>'Entero-E.coli'!BU64/Species_Level_Aggregate_Counts!BU$8</f>
        <v>0.33185840707964603</v>
      </c>
      <c r="BV64">
        <f>'Entero-E.coli'!BV64/Species_Level_Aggregate_Counts!BV$8</f>
        <v>0.30154071900220103</v>
      </c>
      <c r="BW64">
        <f>'Entero-E.coli'!BW64/Species_Level_Aggregate_Counts!BW$8</f>
        <v>9.4301765650080263E-2</v>
      </c>
      <c r="BX64">
        <f>'Entero-E.coli'!BX64/Species_Level_Aggregate_Counts!BX$8</f>
        <v>6.637931034482758E-2</v>
      </c>
      <c r="BY64">
        <f>'Entero-E.coli'!BY64/Species_Level_Aggregate_Counts!BY$8</f>
        <v>8.784473953013279E-2</v>
      </c>
      <c r="BZ64">
        <f>'Entero-E.coli'!BZ64/Species_Level_Aggregate_Counts!BZ$8</f>
        <v>7.360226468506724E-2</v>
      </c>
      <c r="CA64">
        <f>'Entero-E.coli'!CA64/Species_Level_Aggregate_Counts!CA$8</f>
        <v>9.7382198952879584E-2</v>
      </c>
      <c r="CB64">
        <f>'Entero-E.coli'!CB64/Species_Level_Aggregate_Counts!CB$8</f>
        <v>5.6101792943898207E-2</v>
      </c>
      <c r="CC64">
        <f>'Entero-E.coli'!CC64/Species_Level_Aggregate_Counts!CC$8</f>
        <v>0.18591934381408065</v>
      </c>
      <c r="CD64">
        <f>'Entero-E.coli'!CD64/Species_Level_Aggregate_Counts!CD$8</f>
        <v>0.19347980155917788</v>
      </c>
      <c r="CE64">
        <f>'Entero-E.coli'!CE64/Species_Level_Aggregate_Counts!CE$8</f>
        <v>2.7255029201817001E-2</v>
      </c>
      <c r="CF64">
        <f>'Entero-E.coli'!CF64/Species_Level_Aggregate_Counts!CF$8</f>
        <v>2.0036429872495445E-2</v>
      </c>
      <c r="CG64">
        <f>'Entero-E.coli'!CG64/Species_Level_Aggregate_Counts!CG$8</f>
        <v>4.4028618602091361E-2</v>
      </c>
      <c r="CH64">
        <f>'Entero-E.coli'!CH64/Species_Level_Aggregate_Counts!CH$8</f>
        <v>3.5820895522388062E-2</v>
      </c>
      <c r="CI64">
        <f>'Entero-E.coli'!CI64/Species_Level_Aggregate_Counts!CI$8</f>
        <v>4.6253822629969417E-2</v>
      </c>
      <c r="CJ64">
        <f>'Entero-E.coli'!CJ64/Species_Level_Aggregate_Counts!CJ$8</f>
        <v>2.7663551401869158E-2</v>
      </c>
      <c r="CK64">
        <f>'Entero-E.coli'!CK64/Species_Level_Aggregate_Counts!CK$8</f>
        <v>8.3333333333333329E-2</v>
      </c>
      <c r="CL64">
        <f>'Entero-E.coli'!CL64/Species_Level_Aggregate_Counts!CL$8</f>
        <v>0.10933758978451716</v>
      </c>
      <c r="CM64">
        <f>'Entero-E.coli'!CM64/Species_Level_Aggregate_Counts!CM$8</f>
        <v>1.8498367791077257E-2</v>
      </c>
      <c r="CN64">
        <f>'Entero-E.coli'!CN64/Species_Level_Aggregate_Counts!CN$8</f>
        <v>2.3071852340145024E-2</v>
      </c>
      <c r="CO64">
        <f>'Entero-E.coli'!CO64/Species_Level_Aggregate_Counts!CO$8</f>
        <v>2.5607064017660046E-2</v>
      </c>
      <c r="CP64">
        <f>'Entero-E.coli'!CP64/Species_Level_Aggregate_Counts!CP$8</f>
        <v>2.4232633279483037E-2</v>
      </c>
      <c r="CQ64">
        <f>'Entero-E.coli'!CQ64/Species_Level_Aggregate_Counts!CQ$8</f>
        <v>2.9411764705882353E-2</v>
      </c>
      <c r="CR64">
        <f>'Entero-E.coli'!CR64/Species_Level_Aggregate_Counts!CR$8</f>
        <v>2.6696329254727477E-2</v>
      </c>
    </row>
    <row r="65" spans="1:96" x14ac:dyDescent="0.25">
      <c r="A65" t="str">
        <f>Family_Level_Aggregate_Counts1!A62</f>
        <v>Alteromonadaceae</v>
      </c>
      <c r="B65">
        <f>'Entero-E.coli'!B65/Species_Level_Aggregate_Counts!B$8</f>
        <v>5.9339177343223193E-2</v>
      </c>
      <c r="C65">
        <f>'Entero-E.coli'!C65/Species_Level_Aggregate_Counts!C$8</f>
        <v>6.5675340768277565E-2</v>
      </c>
      <c r="D65">
        <f>'Entero-E.coli'!D65/Species_Level_Aggregate_Counts!D$8</f>
        <v>4.5871559633027525E-2</v>
      </c>
      <c r="E65">
        <f>'Entero-E.coli'!E65/Species_Level_Aggregate_Counts!E$8</f>
        <v>4.6288209606986902E-2</v>
      </c>
      <c r="F65">
        <f>'Entero-E.coli'!F65/Species_Level_Aggregate_Counts!F$8</f>
        <v>4.6382189239332093E-2</v>
      </c>
      <c r="G65">
        <f>'Entero-E.coli'!G65/Species_Level_Aggregate_Counts!G$8</f>
        <v>4.2384105960264901E-2</v>
      </c>
      <c r="H65">
        <f>'Entero-E.coli'!H65/Species_Level_Aggregate_Counts!H$8</f>
        <v>7.3394495412844041E-2</v>
      </c>
      <c r="I65">
        <f>'Entero-E.coli'!I65/Species_Level_Aggregate_Counts!I$8</f>
        <v>4.40251572327044E-2</v>
      </c>
      <c r="J65">
        <f>'Entero-E.coli'!J65/Species_Level_Aggregate_Counts!J$8</f>
        <v>5.6621004566210047E-2</v>
      </c>
      <c r="K65">
        <f>'Entero-E.coli'!K65/Species_Level_Aggregate_Counts!K$8</f>
        <v>5.0408719346049048E-2</v>
      </c>
      <c r="L65">
        <f>'Entero-E.coli'!L65/Species_Level_Aggregate_Counts!L$8</f>
        <v>3.8177339901477834E-2</v>
      </c>
      <c r="M65">
        <f>'Entero-E.coli'!M65/Species_Level_Aggregate_Counts!M$8</f>
        <v>3.1333333333333331E-2</v>
      </c>
      <c r="N65">
        <f>'Entero-E.coli'!N65/Species_Level_Aggregate_Counts!N$8</f>
        <v>4.784688995215311E-2</v>
      </c>
      <c r="O65">
        <f>'Entero-E.coli'!O65/Species_Level_Aggregate_Counts!O$8</f>
        <v>2.5220680958385876E-2</v>
      </c>
      <c r="P65">
        <f>'Entero-E.coli'!P65/Species_Level_Aggregate_Counts!P$8</f>
        <v>7.7574047954866013E-2</v>
      </c>
      <c r="Q65">
        <f>'Entero-E.coli'!Q65/Species_Level_Aggregate_Counts!Q$8</f>
        <v>3.4682080924855488E-2</v>
      </c>
      <c r="R65">
        <f>'Entero-E.coli'!R65/Species_Level_Aggregate_Counts!R$8</f>
        <v>4.8872180451127817E-2</v>
      </c>
      <c r="S65">
        <f>'Entero-E.coli'!S65/Species_Level_Aggregate_Counts!S$8</f>
        <v>5.8309037900874633E-2</v>
      </c>
      <c r="T65">
        <f>'Entero-E.coli'!T65/Species_Level_Aggregate_Counts!T$8</f>
        <v>5.9027777777777776E-2</v>
      </c>
      <c r="U65">
        <f>'Entero-E.coli'!U65/Species_Level_Aggregate_Counts!U$8</f>
        <v>6.8711656441717797E-2</v>
      </c>
      <c r="V65">
        <f>'Entero-E.coli'!V65/Species_Level_Aggregate_Counts!V$8</f>
        <v>4.4894715931664678E-2</v>
      </c>
      <c r="W65">
        <f>'Entero-E.coli'!W65/Species_Level_Aggregate_Counts!W$8</f>
        <v>6.6666666666666666E-2</v>
      </c>
      <c r="X65">
        <f>'Entero-E.coli'!X65/Species_Level_Aggregate_Counts!X$8</f>
        <v>4.8970901348474094E-2</v>
      </c>
      <c r="Y65">
        <f>'Entero-E.coli'!Y65/Species_Level_Aggregate_Counts!Y$8</f>
        <v>4.4477390659747963E-2</v>
      </c>
      <c r="Z65">
        <f>'Entero-E.coli'!Z65/Species_Level_Aggregate_Counts!Z$8</f>
        <v>3.2094594594594593E-2</v>
      </c>
      <c r="AA65">
        <f>'Entero-E.coli'!AA65/Species_Level_Aggregate_Counts!AA$8</f>
        <v>5.3997923156801658E-2</v>
      </c>
      <c r="AB65">
        <f>'Entero-E.coli'!AB65/Species_Level_Aggregate_Counts!AB$8</f>
        <v>3.7204058624577228E-2</v>
      </c>
      <c r="AC65">
        <f>'Entero-E.coli'!AC65/Species_Level_Aggregate_Counts!AC$8</f>
        <v>4.8403707518022657E-2</v>
      </c>
      <c r="AD65">
        <f>'Entero-E.coli'!AD65/Species_Level_Aggregate_Counts!AD$8</f>
        <v>3.6613272311212815E-2</v>
      </c>
      <c r="AE65">
        <f>'Entero-E.coli'!AE65/Species_Level_Aggregate_Counts!AE$8</f>
        <v>4.1025641025641026E-2</v>
      </c>
      <c r="AF65">
        <f>'Entero-E.coli'!AF65/Species_Level_Aggregate_Counts!AF$8</f>
        <v>3.1568722680913062E-2</v>
      </c>
      <c r="AG65">
        <f>'Entero-E.coli'!AG65/Species_Level_Aggregate_Counts!AG$8</f>
        <v>5.560382276281494E-2</v>
      </c>
      <c r="AH65">
        <f>'Entero-E.coli'!AH65/Species_Level_Aggregate_Counts!AH$8</f>
        <v>3.5067873303167421E-2</v>
      </c>
      <c r="AI65">
        <f>'Entero-E.coli'!AI65/Species_Level_Aggregate_Counts!AI$8</f>
        <v>6.8714632174616E-2</v>
      </c>
      <c r="AJ65">
        <f>'Entero-E.coli'!AJ65/Species_Level_Aggregate_Counts!AJ$8</f>
        <v>5.8635394456289978E-2</v>
      </c>
      <c r="AK65">
        <f>'Entero-E.coli'!AK65/Species_Level_Aggregate_Counts!AK$8</f>
        <v>5.232558139534884E-2</v>
      </c>
      <c r="AL65">
        <f>'Entero-E.coli'!AL65/Species_Level_Aggregate_Counts!AL$8</f>
        <v>5.0832602979842247E-2</v>
      </c>
      <c r="AM65">
        <f>'Entero-E.coli'!AM65/Species_Level_Aggregate_Counts!AM$8</f>
        <v>6.1519903498190594E-2</v>
      </c>
      <c r="AN65">
        <f>'Entero-E.coli'!AN65/Species_Level_Aggregate_Counts!AN$8</f>
        <v>5.9973924380704043E-2</v>
      </c>
      <c r="AO65">
        <f>'Entero-E.coli'!AO65/Species_Level_Aggregate_Counts!AO$8</f>
        <v>6.5096952908587261E-2</v>
      </c>
      <c r="AP65">
        <f>'Entero-E.coli'!AP65/Species_Level_Aggregate_Counts!AP$8</f>
        <v>6.6167290886392005E-2</v>
      </c>
      <c r="AQ65">
        <f>'Entero-E.coli'!AQ65/Species_Level_Aggregate_Counts!AQ$8</f>
        <v>5.2486187845303865E-2</v>
      </c>
      <c r="AR65">
        <f>'Entero-E.coli'!AR65/Species_Level_Aggregate_Counts!AR$8</f>
        <v>6.6924066924066924E-2</v>
      </c>
      <c r="AS65">
        <f>'Entero-E.coli'!AS65/Species_Level_Aggregate_Counts!AS$8</f>
        <v>4.8289738430583498E-2</v>
      </c>
      <c r="AT65">
        <f>'Entero-E.coli'!AT65/Species_Level_Aggregate_Counts!AT$8</f>
        <v>4.1749502982107355E-2</v>
      </c>
      <c r="AU65">
        <f>'Entero-E.coli'!AU65/Species_Level_Aggregate_Counts!AU$8</f>
        <v>3.8461538461538464E-2</v>
      </c>
      <c r="AV65">
        <f>'Entero-E.coli'!AV65/Species_Level_Aggregate_Counts!AV$8</f>
        <v>3.2786885245901641E-2</v>
      </c>
      <c r="AW65">
        <f>'Entero-E.coli'!AW65/Species_Level_Aggregate_Counts!AW$8</f>
        <v>2.0686412787964268E-2</v>
      </c>
      <c r="AX65">
        <f>'Entero-E.coli'!AX65/Species_Level_Aggregate_Counts!AX$8</f>
        <v>6.1666666666666668E-2</v>
      </c>
      <c r="AY65">
        <f>'Entero-E.coli'!AY65/Species_Level_Aggregate_Counts!AY$8</f>
        <v>6.6215563073948769E-2</v>
      </c>
      <c r="AZ65">
        <f>'Entero-E.coli'!AZ65/Species_Level_Aggregate_Counts!AZ$8</f>
        <v>6.3157894736842107E-2</v>
      </c>
      <c r="BA65">
        <f>'Entero-E.coli'!BA65/Species_Level_Aggregate_Counts!BA$8</f>
        <v>5.2842809364548493E-2</v>
      </c>
      <c r="BB65">
        <f>'Entero-E.coli'!BB65/Species_Level_Aggregate_Counts!BB$8</f>
        <v>2.6905829596412557E-2</v>
      </c>
      <c r="BC65">
        <f>'Entero-E.coli'!BC65/Species_Level_Aggregate_Counts!BC$8</f>
        <v>8.1111111111111106E-2</v>
      </c>
      <c r="BD65">
        <f>'Entero-E.coli'!BD65/Species_Level_Aggregate_Counts!BD$8</f>
        <v>4.9900199600798403E-2</v>
      </c>
      <c r="BE65">
        <f>'Entero-E.coli'!BE65/Species_Level_Aggregate_Counts!BE$8</f>
        <v>5.1314142678347933E-2</v>
      </c>
      <c r="BF65">
        <f>'Entero-E.coli'!BF65/Species_Level_Aggregate_Counts!BF$8</f>
        <v>4.6251993620414676E-2</v>
      </c>
      <c r="BG65">
        <f>'Entero-E.coli'!BG65/Species_Level_Aggregate_Counts!BG$8</f>
        <v>8.3493282149712092E-2</v>
      </c>
      <c r="BH65">
        <f>'Entero-E.coli'!BH65/Species_Level_Aggregate_Counts!BH$8</f>
        <v>7.9721362229102172E-2</v>
      </c>
      <c r="BI65">
        <f>'Entero-E.coli'!BI65/Species_Level_Aggregate_Counts!BI$8</f>
        <v>4.843304843304843E-2</v>
      </c>
      <c r="BJ65">
        <f>'Entero-E.coli'!BJ65/Species_Level_Aggregate_Counts!BJ$8</f>
        <v>6.3829787234042548E-2</v>
      </c>
      <c r="BK65">
        <f>'Entero-E.coli'!BK65/Species_Level_Aggregate_Counts!BK$8</f>
        <v>5.6705670567056707E-2</v>
      </c>
      <c r="BL65">
        <f>'Entero-E.coli'!BL65/Species_Level_Aggregate_Counts!BL$8</f>
        <v>5.3852526926263466E-2</v>
      </c>
      <c r="BM65">
        <f>'Entero-E.coli'!BM65/Species_Level_Aggregate_Counts!BM$8</f>
        <v>4.6601941747572817E-2</v>
      </c>
      <c r="BN65">
        <f>'Entero-E.coli'!BN65/Species_Level_Aggregate_Counts!BN$8</f>
        <v>5.0742574257425746E-2</v>
      </c>
      <c r="BO65">
        <f>'Entero-E.coli'!BO65/Species_Level_Aggregate_Counts!BO$8</f>
        <v>8.7469287469287463E-2</v>
      </c>
      <c r="BP65">
        <f>'Entero-E.coli'!BP65/Species_Level_Aggregate_Counts!BP$8</f>
        <v>9.4285714285714292E-2</v>
      </c>
      <c r="BQ65">
        <f>'Entero-E.coli'!BQ65/Species_Level_Aggregate_Counts!BQ$8</f>
        <v>0.12706169822846672</v>
      </c>
      <c r="BR65">
        <f>'Entero-E.coli'!BR65/Species_Level_Aggregate_Counts!BR$8</f>
        <v>0.12291870714985309</v>
      </c>
      <c r="BS65">
        <f>'Entero-E.coli'!BS65/Species_Level_Aggregate_Counts!BS$8</f>
        <v>0.10378681626928471</v>
      </c>
      <c r="BT65">
        <f>'Entero-E.coli'!BT65/Species_Level_Aggregate_Counts!BT$8</f>
        <v>8.6642599277978335E-2</v>
      </c>
      <c r="BU65">
        <f>'Entero-E.coli'!BU65/Species_Level_Aggregate_Counts!BU$8</f>
        <v>0.11946902654867257</v>
      </c>
      <c r="BV65">
        <f>'Entero-E.coli'!BV65/Species_Level_Aggregate_Counts!BV$8</f>
        <v>0.10198092443140132</v>
      </c>
      <c r="BW65">
        <f>'Entero-E.coli'!BW65/Species_Level_Aggregate_Counts!BW$8</f>
        <v>9.8715890850722313E-2</v>
      </c>
      <c r="BX65">
        <f>'Entero-E.coli'!BX65/Species_Level_Aggregate_Counts!BX$8</f>
        <v>6.4655172413793108E-2</v>
      </c>
      <c r="BY65">
        <f>'Entero-E.coli'!BY65/Species_Level_Aggregate_Counts!BY$8</f>
        <v>7.4055158324821249E-2</v>
      </c>
      <c r="BZ65">
        <f>'Entero-E.coli'!BZ65/Species_Level_Aggregate_Counts!BZ$8</f>
        <v>5.0955414012738856E-2</v>
      </c>
      <c r="CA65">
        <f>'Entero-E.coli'!CA65/Species_Level_Aggregate_Counts!CA$8</f>
        <v>7.6439790575916225E-2</v>
      </c>
      <c r="CB65">
        <f>'Entero-E.coli'!CB65/Species_Level_Aggregate_Counts!CB$8</f>
        <v>5.4945054945054944E-2</v>
      </c>
      <c r="CC65">
        <f>'Entero-E.coli'!CC65/Species_Level_Aggregate_Counts!CC$8</f>
        <v>8.5440874914559123E-2</v>
      </c>
      <c r="CD65">
        <f>'Entero-E.coli'!CD65/Species_Level_Aggregate_Counts!CD$8</f>
        <v>6.0240963855421686E-2</v>
      </c>
      <c r="CE65">
        <f>'Entero-E.coli'!CE65/Species_Level_Aggregate_Counts!CE$8</f>
        <v>6.0999351070733288E-2</v>
      </c>
      <c r="CF65">
        <f>'Entero-E.coli'!CF65/Species_Level_Aggregate_Counts!CF$8</f>
        <v>5.2823315118397086E-2</v>
      </c>
      <c r="CG65">
        <f>'Entero-E.coli'!CG65/Species_Level_Aggregate_Counts!CG$8</f>
        <v>5.4485415520088058E-2</v>
      </c>
      <c r="CH65">
        <f>'Entero-E.coli'!CH65/Species_Level_Aggregate_Counts!CH$8</f>
        <v>5.8955223880597013E-2</v>
      </c>
      <c r="CI65">
        <f>'Entero-E.coli'!CI65/Species_Level_Aggregate_Counts!CI$8</f>
        <v>7.5305810397553519E-2</v>
      </c>
      <c r="CJ65">
        <f>'Entero-E.coli'!CJ65/Species_Level_Aggregate_Counts!CJ$8</f>
        <v>4.8224299065420563E-2</v>
      </c>
      <c r="CK65">
        <f>'Entero-E.coli'!CK65/Species_Level_Aggregate_Counts!CK$8</f>
        <v>6.8333333333333329E-2</v>
      </c>
      <c r="CL65">
        <f>'Entero-E.coli'!CL65/Species_Level_Aggregate_Counts!CL$8</f>
        <v>7.7414205905826011E-2</v>
      </c>
      <c r="CM65">
        <f>'Entero-E.coli'!CM65/Species_Level_Aggregate_Counts!CM$8</f>
        <v>5.821545157780196E-2</v>
      </c>
      <c r="CN65">
        <f>'Entero-E.coli'!CN65/Species_Level_Aggregate_Counts!CN$8</f>
        <v>7.3170731707317069E-2</v>
      </c>
      <c r="CO65">
        <f>'Entero-E.coli'!CO65/Species_Level_Aggregate_Counts!CO$8</f>
        <v>7.4172185430463583E-2</v>
      </c>
      <c r="CP65">
        <f>'Entero-E.coli'!CP65/Species_Level_Aggregate_Counts!CP$8</f>
        <v>6.2197092084006464E-2</v>
      </c>
      <c r="CQ65">
        <f>'Entero-E.coli'!CQ65/Species_Level_Aggregate_Counts!CQ$8</f>
        <v>6.535947712418301E-2</v>
      </c>
      <c r="CR65">
        <f>'Entero-E.coli'!CR65/Species_Level_Aggregate_Counts!CR$8</f>
        <v>6.1179087875417128E-2</v>
      </c>
    </row>
    <row r="66" spans="1:96" x14ac:dyDescent="0.25">
      <c r="A66" t="str">
        <f>Family_Level_Aggregate_Counts1!A63</f>
        <v>Caldicellulosiruptoraceae</v>
      </c>
      <c r="B66">
        <f>'Entero-E.coli'!B66/Species_Level_Aggregate_Counts!B$8</f>
        <v>4.9224544841537425E-2</v>
      </c>
      <c r="C66">
        <f>'Entero-E.coli'!C66/Species_Level_Aggregate_Counts!C$8</f>
        <v>0.11895910780669144</v>
      </c>
      <c r="D66">
        <f>'Entero-E.coli'!D66/Species_Level_Aggregate_Counts!D$8</f>
        <v>6.0884070058381985E-2</v>
      </c>
      <c r="E66">
        <f>'Entero-E.coli'!E66/Species_Level_Aggregate_Counts!E$8</f>
        <v>4.9781659388646288E-2</v>
      </c>
      <c r="F66">
        <f>'Entero-E.coli'!F66/Species_Level_Aggregate_Counts!F$8</f>
        <v>7.2356215213358069E-2</v>
      </c>
      <c r="G66">
        <f>'Entero-E.coli'!G66/Species_Level_Aggregate_Counts!G$8</f>
        <v>9.6688741721854307E-2</v>
      </c>
      <c r="H66">
        <f>'Entero-E.coli'!H66/Species_Level_Aggregate_Counts!H$8</f>
        <v>6.6972477064220187E-2</v>
      </c>
      <c r="I66">
        <f>'Entero-E.coli'!I66/Species_Level_Aggregate_Counts!I$8</f>
        <v>4.8517520215633422E-2</v>
      </c>
      <c r="J66">
        <f>'Entero-E.coli'!J66/Species_Level_Aggregate_Counts!J$8</f>
        <v>6.2100456621004566E-2</v>
      </c>
      <c r="K66">
        <f>'Entero-E.coli'!K66/Species_Level_Aggregate_Counts!K$8</f>
        <v>4.0871934604904632E-2</v>
      </c>
      <c r="L66">
        <f>'Entero-E.coli'!L66/Species_Level_Aggregate_Counts!L$8</f>
        <v>5.1724137931034482E-2</v>
      </c>
      <c r="M66">
        <f>'Entero-E.coli'!M66/Species_Level_Aggregate_Counts!M$8</f>
        <v>2.7333333333333334E-2</v>
      </c>
      <c r="N66">
        <f>'Entero-E.coli'!N66/Species_Level_Aggregate_Counts!N$8</f>
        <v>4.1467304625199361E-2</v>
      </c>
      <c r="O66">
        <f>'Entero-E.coli'!O66/Species_Level_Aggregate_Counts!O$8</f>
        <v>4.5397225725094581E-2</v>
      </c>
      <c r="P66">
        <f>'Entero-E.coli'!P66/Species_Level_Aggregate_Counts!P$8</f>
        <v>7.8984485190409029E-2</v>
      </c>
      <c r="Q66">
        <f>'Entero-E.coli'!Q66/Species_Level_Aggregate_Counts!Q$8</f>
        <v>2.119460500963391E-2</v>
      </c>
      <c r="R66">
        <f>'Entero-E.coli'!R66/Species_Level_Aggregate_Counts!R$8</f>
        <v>4.7932330827067667E-2</v>
      </c>
      <c r="S66">
        <f>'Entero-E.coli'!S66/Species_Level_Aggregate_Counts!S$8</f>
        <v>5.7337220602526724E-2</v>
      </c>
      <c r="T66">
        <f>'Entero-E.coli'!T66/Species_Level_Aggregate_Counts!T$8</f>
        <v>7.2916666666666671E-2</v>
      </c>
      <c r="U66">
        <f>'Entero-E.coli'!U66/Species_Level_Aggregate_Counts!U$8</f>
        <v>7.6073619631901845E-2</v>
      </c>
      <c r="V66">
        <f>'Entero-E.coli'!V66/Species_Level_Aggregate_Counts!V$8</f>
        <v>5.2840683353198255E-2</v>
      </c>
      <c r="W66">
        <f>'Entero-E.coli'!W66/Species_Level_Aggregate_Counts!W$8</f>
        <v>7.160493827160494E-2</v>
      </c>
      <c r="X66">
        <f>'Entero-E.coli'!X66/Species_Level_Aggregate_Counts!X$8</f>
        <v>6.9552874378992199E-2</v>
      </c>
      <c r="Y66">
        <f>'Entero-E.coli'!Y66/Species_Level_Aggregate_Counts!Y$8</f>
        <v>7.6352853965900663E-2</v>
      </c>
      <c r="Z66">
        <f>'Entero-E.coli'!Z66/Species_Level_Aggregate_Counts!Z$8</f>
        <v>5.5743243243243243E-2</v>
      </c>
      <c r="AA66">
        <f>'Entero-E.coli'!AA66/Species_Level_Aggregate_Counts!AA$8</f>
        <v>4.569055036344756E-2</v>
      </c>
      <c r="AB66">
        <f>'Entero-E.coli'!AB66/Species_Level_Aggregate_Counts!AB$8</f>
        <v>5.0732807215332583E-2</v>
      </c>
      <c r="AC66">
        <f>'Entero-E.coli'!AC66/Species_Level_Aggregate_Counts!AC$8</f>
        <v>4.325437693099897E-2</v>
      </c>
      <c r="AD66">
        <f>'Entero-E.coli'!AD66/Species_Level_Aggregate_Counts!AD$8</f>
        <v>4.1189931350114416E-2</v>
      </c>
      <c r="AE66">
        <f>'Entero-E.coli'!AE66/Species_Level_Aggregate_Counts!AE$8</f>
        <v>5.2991452991452991E-2</v>
      </c>
      <c r="AF66">
        <f>'Entero-E.coli'!AF66/Species_Level_Aggregate_Counts!AF$8</f>
        <v>2.476930548810102E-2</v>
      </c>
      <c r="AG66">
        <f>'Entero-E.coli'!AG66/Species_Level_Aggregate_Counts!AG$8</f>
        <v>4.5178105994787145E-2</v>
      </c>
      <c r="AH66">
        <f>'Entero-E.coli'!AH66/Species_Level_Aggregate_Counts!AH$8</f>
        <v>4.7511312217194568E-2</v>
      </c>
      <c r="AI66">
        <f>'Entero-E.coli'!AI66/Species_Level_Aggregate_Counts!AI$8</f>
        <v>5.9822150363783348E-2</v>
      </c>
      <c r="AJ66">
        <f>'Entero-E.coli'!AJ66/Species_Level_Aggregate_Counts!AJ$8</f>
        <v>5.7569296375266525E-2</v>
      </c>
      <c r="AK66">
        <f>'Entero-E.coli'!AK66/Species_Level_Aggregate_Counts!AK$8</f>
        <v>5.1495016611295678E-2</v>
      </c>
      <c r="AL66">
        <f>'Entero-E.coli'!AL66/Species_Level_Aggregate_Counts!AL$8</f>
        <v>5.7843996494303246E-2</v>
      </c>
      <c r="AM66">
        <f>'Entero-E.coli'!AM66/Species_Level_Aggregate_Counts!AM$8</f>
        <v>8.0820265379975872E-2</v>
      </c>
      <c r="AN66">
        <f>'Entero-E.coli'!AN66/Species_Level_Aggregate_Counts!AN$8</f>
        <v>5.9322033898305086E-2</v>
      </c>
      <c r="AO66">
        <f>'Entero-E.coli'!AO66/Species_Level_Aggregate_Counts!AO$8</f>
        <v>8.9335180055401656E-2</v>
      </c>
      <c r="AP66">
        <f>'Entero-E.coli'!AP66/Species_Level_Aggregate_Counts!AP$8</f>
        <v>7.740324594257178E-2</v>
      </c>
      <c r="AQ66">
        <f>'Entero-E.coli'!AQ66/Species_Level_Aggregate_Counts!AQ$8</f>
        <v>5.8011049723756904E-2</v>
      </c>
      <c r="AR66">
        <f>'Entero-E.coli'!AR66/Species_Level_Aggregate_Counts!AR$8</f>
        <v>7.8507078507078512E-2</v>
      </c>
      <c r="AS66">
        <f>'Entero-E.coli'!AS66/Species_Level_Aggregate_Counts!AS$8</f>
        <v>6.6398390342052319E-2</v>
      </c>
      <c r="AT66">
        <f>'Entero-E.coli'!AT66/Species_Level_Aggregate_Counts!AT$8</f>
        <v>7.0576540755467196E-2</v>
      </c>
      <c r="AU66">
        <f>'Entero-E.coli'!AU66/Species_Level_Aggregate_Counts!AU$8</f>
        <v>7.161803713527852E-2</v>
      </c>
      <c r="AV66">
        <f>'Entero-E.coli'!AV66/Species_Level_Aggregate_Counts!AV$8</f>
        <v>6.1872025383395028E-2</v>
      </c>
      <c r="AW66">
        <f>'Entero-E.coli'!AW66/Species_Level_Aggregate_Counts!AW$8</f>
        <v>4.5604137282557591E-2</v>
      </c>
      <c r="AX66">
        <f>'Entero-E.coli'!AX66/Species_Level_Aggregate_Counts!AX$8</f>
        <v>6.4444444444444443E-2</v>
      </c>
      <c r="AY66">
        <f>'Entero-E.coli'!AY66/Species_Level_Aggregate_Counts!AY$8</f>
        <v>8.2165297245045912E-2</v>
      </c>
      <c r="AZ66">
        <f>'Entero-E.coli'!AZ66/Species_Level_Aggregate_Counts!AZ$8</f>
        <v>7.7368421052631572E-2</v>
      </c>
      <c r="BA66">
        <f>'Entero-E.coli'!BA66/Species_Level_Aggregate_Counts!BA$8</f>
        <v>7.6923076923076927E-2</v>
      </c>
      <c r="BB66">
        <f>'Entero-E.coli'!BB66/Species_Level_Aggregate_Counts!BB$8</f>
        <v>4.7832585949177879E-2</v>
      </c>
      <c r="BC66">
        <f>'Entero-E.coli'!BC66/Species_Level_Aggregate_Counts!BC$8</f>
        <v>6.222222222222222E-2</v>
      </c>
      <c r="BD66">
        <f>'Entero-E.coli'!BD66/Species_Level_Aggregate_Counts!BD$8</f>
        <v>5.588822355289421E-2</v>
      </c>
      <c r="BE66">
        <f>'Entero-E.coli'!BE66/Species_Level_Aggregate_Counts!BE$8</f>
        <v>4.7559449311639551E-2</v>
      </c>
      <c r="BF66">
        <f>'Entero-E.coli'!BF66/Species_Level_Aggregate_Counts!BF$8</f>
        <v>0.17065390749601275</v>
      </c>
      <c r="BG66">
        <f>'Entero-E.coli'!BG66/Species_Level_Aggregate_Counts!BG$8</f>
        <v>0.10268714011516315</v>
      </c>
      <c r="BH66">
        <f>'Entero-E.coli'!BH66/Species_Level_Aggregate_Counts!BH$8</f>
        <v>6.8885448916408673E-2</v>
      </c>
      <c r="BI66">
        <f>'Entero-E.coli'!BI66/Species_Level_Aggregate_Counts!BI$8</f>
        <v>5.7387057387057384E-2</v>
      </c>
      <c r="BJ66">
        <f>'Entero-E.coli'!BJ66/Species_Level_Aggregate_Counts!BJ$8</f>
        <v>8.3111702127659573E-2</v>
      </c>
      <c r="BK66">
        <f>'Entero-E.coli'!BK66/Species_Level_Aggregate_Counts!BK$8</f>
        <v>6.5706570657065713E-2</v>
      </c>
      <c r="BL66">
        <f>'Entero-E.coli'!BL66/Species_Level_Aggregate_Counts!BL$8</f>
        <v>7.0422535211267609E-2</v>
      </c>
      <c r="BM66">
        <f>'Entero-E.coli'!BM66/Species_Level_Aggregate_Counts!BM$8</f>
        <v>5.145631067961165E-2</v>
      </c>
      <c r="BN66">
        <f>'Entero-E.coli'!BN66/Species_Level_Aggregate_Counts!BN$8</f>
        <v>5.6311881188118813E-2</v>
      </c>
      <c r="BO66">
        <f>'Entero-E.coli'!BO66/Species_Level_Aggregate_Counts!BO$8</f>
        <v>8.8943488943488941E-2</v>
      </c>
      <c r="BP66">
        <f>'Entero-E.coli'!BP66/Species_Level_Aggregate_Counts!BP$8</f>
        <v>6.2857142857142861E-2</v>
      </c>
      <c r="BQ66">
        <f>'Entero-E.coli'!BQ66/Species_Level_Aggregate_Counts!BQ$8</f>
        <v>7.5748320097739769E-2</v>
      </c>
      <c r="BR66">
        <f>'Entero-E.coli'!BR66/Species_Level_Aggregate_Counts!BR$8</f>
        <v>6.9049951028403528E-2</v>
      </c>
      <c r="BS66">
        <f>'Entero-E.coli'!BS66/Species_Level_Aggregate_Counts!BS$8</f>
        <v>5.7503506311360447E-2</v>
      </c>
      <c r="BT66">
        <f>'Entero-E.coli'!BT66/Species_Level_Aggregate_Counts!BT$8</f>
        <v>4.2805569881382156E-2</v>
      </c>
      <c r="BU66">
        <f>'Entero-E.coli'!BU66/Species_Level_Aggregate_Counts!BU$8</f>
        <v>6.1946902654867256E-2</v>
      </c>
      <c r="BV66">
        <f>'Entero-E.coli'!BV66/Species_Level_Aggregate_Counts!BV$8</f>
        <v>5.8694057226705794E-2</v>
      </c>
      <c r="BW66">
        <f>'Entero-E.coli'!BW66/Species_Level_Aggregate_Counts!BW$8</f>
        <v>6.9823434991974312E-2</v>
      </c>
      <c r="BX66">
        <f>'Entero-E.coli'!BX66/Species_Level_Aggregate_Counts!BX$8</f>
        <v>6.0344827586206899E-2</v>
      </c>
      <c r="BY66">
        <f>'Entero-E.coli'!BY66/Species_Level_Aggregate_Counts!BY$8</f>
        <v>4.7497446373850866E-2</v>
      </c>
      <c r="BZ66">
        <f>'Entero-E.coli'!BZ66/Species_Level_Aggregate_Counts!BZ$8</f>
        <v>4.529370134465676E-2</v>
      </c>
      <c r="CA66">
        <f>'Entero-E.coli'!CA66/Species_Level_Aggregate_Counts!CA$8</f>
        <v>6.2827225130890049E-2</v>
      </c>
      <c r="CB66">
        <f>'Entero-E.coli'!CB66/Species_Level_Aggregate_Counts!CB$8</f>
        <v>5.2631578947368418E-2</v>
      </c>
      <c r="CC66">
        <f>'Entero-E.coli'!CC66/Species_Level_Aggregate_Counts!CC$8</f>
        <v>5.9466848940533154E-2</v>
      </c>
      <c r="CD66">
        <f>'Entero-E.coli'!CD66/Species_Level_Aggregate_Counts!CD$8</f>
        <v>5.4571226080793761E-2</v>
      </c>
      <c r="CE66">
        <f>'Entero-E.coli'!CE66/Species_Level_Aggregate_Counts!CE$8</f>
        <v>5.2563270603504221E-2</v>
      </c>
      <c r="CF66">
        <f>'Entero-E.coli'!CF66/Species_Level_Aggregate_Counts!CF$8</f>
        <v>3.7644201578627808E-2</v>
      </c>
      <c r="CG66">
        <f>'Entero-E.coli'!CG66/Species_Level_Aggregate_Counts!CG$8</f>
        <v>4.7330764997248212E-2</v>
      </c>
      <c r="CH66">
        <f>'Entero-E.coli'!CH66/Species_Level_Aggregate_Counts!CH$8</f>
        <v>4.9253731343283584E-2</v>
      </c>
      <c r="CI66">
        <f>'Entero-E.coli'!CI66/Species_Level_Aggregate_Counts!CI$8</f>
        <v>6.1544342507645261E-2</v>
      </c>
      <c r="CJ66">
        <f>'Entero-E.coli'!CJ66/Species_Level_Aggregate_Counts!CJ$8</f>
        <v>4.0747663551401872E-2</v>
      </c>
      <c r="CK66">
        <f>'Entero-E.coli'!CK66/Species_Level_Aggregate_Counts!CK$8</f>
        <v>7.0000000000000007E-2</v>
      </c>
      <c r="CL66">
        <f>'Entero-E.coli'!CL66/Species_Level_Aggregate_Counts!CL$8</f>
        <v>7.3423782920989625E-2</v>
      </c>
      <c r="CM66">
        <f>'Entero-E.coli'!CM66/Species_Level_Aggregate_Counts!CM$8</f>
        <v>5.2774755168661591E-2</v>
      </c>
      <c r="CN66">
        <f>'Entero-E.coli'!CN66/Species_Level_Aggregate_Counts!CN$8</f>
        <v>5.2076466710613049E-2</v>
      </c>
      <c r="CO66">
        <f>'Entero-E.coli'!CO66/Species_Level_Aggregate_Counts!CO$8</f>
        <v>4.7682119205298017E-2</v>
      </c>
      <c r="CP66">
        <f>'Entero-E.coli'!CP66/Species_Level_Aggregate_Counts!CP$8</f>
        <v>6.0581583198707593E-2</v>
      </c>
      <c r="CQ66">
        <f>'Entero-E.coli'!CQ66/Species_Level_Aggregate_Counts!CQ$8</f>
        <v>6.4052287581699341E-2</v>
      </c>
      <c r="CR66">
        <f>'Entero-E.coli'!CR66/Species_Level_Aggregate_Counts!CR$8</f>
        <v>3.781979977753059E-2</v>
      </c>
    </row>
    <row r="67" spans="1:96" x14ac:dyDescent="0.25">
      <c r="A67" t="str">
        <f>Family_Level_Aggregate_Counts1!A64</f>
        <v>Carboxydocellaceae</v>
      </c>
      <c r="B67">
        <f>'Entero-E.coli'!B67/Species_Level_Aggregate_Counts!B$8</f>
        <v>4.652730950775455E-2</v>
      </c>
      <c r="C67">
        <f>'Entero-E.coli'!C67/Species_Level_Aggregate_Counts!C$8</f>
        <v>7.8066914498141265E-2</v>
      </c>
      <c r="D67">
        <f>'Entero-E.coli'!D67/Species_Level_Aggregate_Counts!D$8</f>
        <v>5.6713928273561302E-2</v>
      </c>
      <c r="E67">
        <f>'Entero-E.coli'!E67/Species_Level_Aggregate_Counts!E$8</f>
        <v>4.9781659388646288E-2</v>
      </c>
      <c r="F67">
        <f>'Entero-E.coli'!F67/Species_Level_Aggregate_Counts!F$8</f>
        <v>4.0816326530612242E-2</v>
      </c>
      <c r="G67">
        <f>'Entero-E.coli'!G67/Species_Level_Aggregate_Counts!G$8</f>
        <v>0.11125827814569536</v>
      </c>
      <c r="H67">
        <f>'Entero-E.coli'!H67/Species_Level_Aggregate_Counts!H$8</f>
        <v>7.0642201834862389E-2</v>
      </c>
      <c r="I67">
        <f>'Entero-E.coli'!I67/Species_Level_Aggregate_Counts!I$8</f>
        <v>5.2111410601976639E-2</v>
      </c>
      <c r="J67">
        <f>'Entero-E.coli'!J67/Species_Level_Aggregate_Counts!J$8</f>
        <v>4.4748858447488583E-2</v>
      </c>
      <c r="K67">
        <f>'Entero-E.coli'!K67/Species_Level_Aggregate_Counts!K$8</f>
        <v>7.901907356948229E-2</v>
      </c>
      <c r="L67">
        <f>'Entero-E.coli'!L67/Species_Level_Aggregate_Counts!L$8</f>
        <v>7.0197044334975367E-2</v>
      </c>
      <c r="M67">
        <f>'Entero-E.coli'!M67/Species_Level_Aggregate_Counts!M$8</f>
        <v>5.8666666666666666E-2</v>
      </c>
      <c r="N67">
        <f>'Entero-E.coli'!N67/Species_Level_Aggregate_Counts!N$8</f>
        <v>8.2934609250398722E-2</v>
      </c>
      <c r="O67">
        <f>'Entero-E.coli'!O67/Species_Level_Aggregate_Counts!O$8</f>
        <v>0.11601513240857503</v>
      </c>
      <c r="P67">
        <f>'Entero-E.coli'!P67/Species_Level_Aggregate_Counts!P$8</f>
        <v>6.7700987306064886E-2</v>
      </c>
      <c r="Q67">
        <f>'Entero-E.coli'!Q67/Species_Level_Aggregate_Counts!Q$8</f>
        <v>8.0924855491329481E-2</v>
      </c>
      <c r="R67">
        <f>'Entero-E.coli'!R67/Species_Level_Aggregate_Counts!R$8</f>
        <v>7.0488721804511281E-2</v>
      </c>
      <c r="S67">
        <f>'Entero-E.coli'!S67/Species_Level_Aggregate_Counts!S$8</f>
        <v>3.9844509232264333E-2</v>
      </c>
      <c r="T67">
        <f>'Entero-E.coli'!T67/Species_Level_Aggregate_Counts!T$8</f>
        <v>6.0185185185185182E-2</v>
      </c>
      <c r="U67">
        <f>'Entero-E.coli'!U67/Species_Level_Aggregate_Counts!U$8</f>
        <v>5.1533742331288344E-2</v>
      </c>
      <c r="V67">
        <f>'Entero-E.coli'!V67/Species_Level_Aggregate_Counts!V$8</f>
        <v>3.7743345252284469E-2</v>
      </c>
      <c r="W67">
        <f>'Entero-E.coli'!W67/Species_Level_Aggregate_Counts!W$8</f>
        <v>0.1037037037037037</v>
      </c>
      <c r="X67">
        <f>'Entero-E.coli'!X67/Species_Level_Aggregate_Counts!X$8</f>
        <v>5.9616749467707592E-2</v>
      </c>
      <c r="Y67">
        <f>'Entero-E.coli'!Y67/Species_Level_Aggregate_Counts!Y$8</f>
        <v>5.7079318013343219E-2</v>
      </c>
      <c r="Z67">
        <f>'Entero-E.coli'!Z67/Species_Level_Aggregate_Counts!Z$8</f>
        <v>4.4763513513513514E-2</v>
      </c>
      <c r="AA67">
        <f>'Entero-E.coli'!AA67/Species_Level_Aggregate_Counts!AA$8</f>
        <v>6.3343717549325024E-2</v>
      </c>
      <c r="AB67">
        <f>'Entero-E.coli'!AB67/Species_Level_Aggregate_Counts!AB$8</f>
        <v>4.5095828635851182E-2</v>
      </c>
      <c r="AC67">
        <f>'Entero-E.coli'!AC67/Species_Level_Aggregate_Counts!AC$8</f>
        <v>4.4284243048403706E-2</v>
      </c>
      <c r="AD67">
        <f>'Entero-E.coli'!AD67/Species_Level_Aggregate_Counts!AD$8</f>
        <v>4.958047292143402E-2</v>
      </c>
      <c r="AE67">
        <f>'Entero-E.coli'!AE67/Species_Level_Aggregate_Counts!AE$8</f>
        <v>6.0683760683760683E-2</v>
      </c>
      <c r="AF67">
        <f>'Entero-E.coli'!AF67/Species_Level_Aggregate_Counts!AF$8</f>
        <v>4.8081593006313747E-2</v>
      </c>
      <c r="AG67">
        <f>'Entero-E.coli'!AG67/Species_Level_Aggregate_Counts!AG$8</f>
        <v>7.9061685490877498E-2</v>
      </c>
      <c r="AH67">
        <f>'Entero-E.coli'!AH67/Species_Level_Aggregate_Counts!AH$8</f>
        <v>4.7511312217194568E-2</v>
      </c>
      <c r="AI67">
        <f>'Entero-E.coli'!AI67/Species_Level_Aggregate_Counts!AI$8</f>
        <v>5.3354890864995959E-2</v>
      </c>
      <c r="AJ67">
        <f>'Entero-E.coli'!AJ67/Species_Level_Aggregate_Counts!AJ$8</f>
        <v>4.0511727078891259E-2</v>
      </c>
      <c r="AK67">
        <f>'Entero-E.coli'!AK67/Species_Level_Aggregate_Counts!AK$8</f>
        <v>3.9867109634551492E-2</v>
      </c>
      <c r="AL67">
        <f>'Entero-E.coli'!AL67/Species_Level_Aggregate_Counts!AL$8</f>
        <v>4.2944785276073622E-2</v>
      </c>
      <c r="AM67">
        <f>'Entero-E.coli'!AM67/Species_Level_Aggregate_Counts!AM$8</f>
        <v>7.3582629674306399E-2</v>
      </c>
      <c r="AN67">
        <f>'Entero-E.coli'!AN67/Species_Level_Aggregate_Counts!AN$8</f>
        <v>7.2359843546284219E-2</v>
      </c>
      <c r="AO67">
        <f>'Entero-E.coli'!AO67/Species_Level_Aggregate_Counts!AO$8</f>
        <v>5.1939058171745149E-2</v>
      </c>
      <c r="AP67">
        <f>'Entero-E.coli'!AP67/Species_Level_Aggregate_Counts!AP$8</f>
        <v>5.118601747815231E-2</v>
      </c>
      <c r="AQ67">
        <f>'Entero-E.coli'!AQ67/Species_Level_Aggregate_Counts!AQ$8</f>
        <v>7.18232044198895E-2</v>
      </c>
      <c r="AR67">
        <f>'Entero-E.coli'!AR67/Species_Level_Aggregate_Counts!AR$8</f>
        <v>7.3359073359073365E-2</v>
      </c>
      <c r="AS67">
        <f>'Entero-E.coli'!AS67/Species_Level_Aggregate_Counts!AS$8</f>
        <v>4.6277665995975853E-2</v>
      </c>
      <c r="AT67">
        <f>'Entero-E.coli'!AT67/Species_Level_Aggregate_Counts!AT$8</f>
        <v>4.4731610337972169E-2</v>
      </c>
      <c r="AU67">
        <f>'Entero-E.coli'!AU67/Species_Level_Aggregate_Counts!AU$8</f>
        <v>7.5596816976127315E-2</v>
      </c>
      <c r="AV67">
        <f>'Entero-E.coli'!AV67/Species_Level_Aggregate_Counts!AV$8</f>
        <v>5.7112638815441569E-2</v>
      </c>
      <c r="AW67">
        <f>'Entero-E.coli'!AW67/Species_Level_Aggregate_Counts!AW$8</f>
        <v>2.1156558533145273E-2</v>
      </c>
      <c r="AX67">
        <f>'Entero-E.coli'!AX67/Species_Level_Aggregate_Counts!AX$8</f>
        <v>4.5555555555555557E-2</v>
      </c>
      <c r="AY67">
        <f>'Entero-E.coli'!AY67/Species_Level_Aggregate_Counts!AY$8</f>
        <v>4.4465925567907204E-2</v>
      </c>
      <c r="AZ67">
        <f>'Entero-E.coli'!AZ67/Species_Level_Aggregate_Counts!AZ$8</f>
        <v>4.6842105263157893E-2</v>
      </c>
      <c r="BA67">
        <f>'Entero-E.coli'!BA67/Species_Level_Aggregate_Counts!BA$8</f>
        <v>5.6856187290969896E-2</v>
      </c>
      <c r="BB67">
        <f>'Entero-E.coli'!BB67/Species_Level_Aggregate_Counts!BB$8</f>
        <v>5.6801195814648729E-2</v>
      </c>
      <c r="BC67">
        <f>'Entero-E.coli'!BC67/Species_Level_Aggregate_Counts!BC$8</f>
        <v>4.777777777777778E-2</v>
      </c>
      <c r="BD67">
        <f>'Entero-E.coli'!BD67/Species_Level_Aggregate_Counts!BD$8</f>
        <v>3.5928143712574849E-2</v>
      </c>
      <c r="BE67">
        <f>'Entero-E.coli'!BE67/Species_Level_Aggregate_Counts!BE$8</f>
        <v>4.130162703379224E-2</v>
      </c>
      <c r="BF67">
        <f>'Entero-E.coli'!BF67/Species_Level_Aggregate_Counts!BF$8</f>
        <v>7.6555023923444973E-2</v>
      </c>
      <c r="BG67">
        <f>'Entero-E.coli'!BG67/Species_Level_Aggregate_Counts!BG$8</f>
        <v>6.6218809980806148E-2</v>
      </c>
      <c r="BH67">
        <f>'Entero-E.coli'!BH67/Species_Level_Aggregate_Counts!BH$8</f>
        <v>5.1857585139318887E-2</v>
      </c>
      <c r="BI67">
        <f>'Entero-E.coli'!BI67/Species_Level_Aggregate_Counts!BI$8</f>
        <v>3.8258038258038259E-2</v>
      </c>
      <c r="BJ67">
        <f>'Entero-E.coli'!BJ67/Species_Level_Aggregate_Counts!BJ$8</f>
        <v>4.3882978723404256E-2</v>
      </c>
      <c r="BK67">
        <f>'Entero-E.coli'!BK67/Species_Level_Aggregate_Counts!BK$8</f>
        <v>4.0954095409540953E-2</v>
      </c>
      <c r="BL67">
        <f>'Entero-E.coli'!BL67/Species_Level_Aggregate_Counts!BL$8</f>
        <v>4.3082021541010769E-2</v>
      </c>
      <c r="BM67">
        <f>'Entero-E.coli'!BM67/Species_Level_Aggregate_Counts!BM$8</f>
        <v>4.1747572815533977E-2</v>
      </c>
      <c r="BN67">
        <f>'Entero-E.coli'!BN67/Species_Level_Aggregate_Counts!BN$8</f>
        <v>2.8465346534653466E-2</v>
      </c>
      <c r="BO67">
        <f>'Entero-E.coli'!BO67/Species_Level_Aggregate_Counts!BO$8</f>
        <v>4.8648648648648651E-2</v>
      </c>
      <c r="BP67">
        <f>'Entero-E.coli'!BP67/Species_Level_Aggregate_Counts!BP$8</f>
        <v>5.7142857142857141E-2</v>
      </c>
      <c r="BQ67">
        <f>'Entero-E.coli'!BQ67/Species_Level_Aggregate_Counts!BQ$8</f>
        <v>5.1313378130726943E-2</v>
      </c>
      <c r="BR67">
        <f>'Entero-E.coli'!BR67/Species_Level_Aggregate_Counts!BR$8</f>
        <v>4.6523016650342801E-2</v>
      </c>
      <c r="BS67">
        <f>'Entero-E.coli'!BS67/Species_Level_Aggregate_Counts!BS$8</f>
        <v>4.8387096774193547E-2</v>
      </c>
      <c r="BT67">
        <f>'Entero-E.coli'!BT67/Species_Level_Aggregate_Counts!BT$8</f>
        <v>3.0428055698813822E-2</v>
      </c>
      <c r="BU67">
        <f>'Entero-E.coli'!BU67/Species_Level_Aggregate_Counts!BU$8</f>
        <v>3.5398230088495575E-2</v>
      </c>
      <c r="BV67">
        <f>'Entero-E.coli'!BV67/Species_Level_Aggregate_Counts!BV$8</f>
        <v>4.5487894350696993E-2</v>
      </c>
      <c r="BW67">
        <f>'Entero-E.coli'!BW67/Species_Level_Aggregate_Counts!BW$8</f>
        <v>5.7383627608346713E-2</v>
      </c>
      <c r="BX67">
        <f>'Entero-E.coli'!BX67/Species_Level_Aggregate_Counts!BX$8</f>
        <v>6.5517241379310351E-2</v>
      </c>
      <c r="BY67">
        <f>'Entero-E.coli'!BY67/Species_Level_Aggregate_Counts!BY$8</f>
        <v>4.1879468845760978E-2</v>
      </c>
      <c r="BZ67">
        <f>'Entero-E.coli'!BZ67/Species_Level_Aggregate_Counts!BZ$8</f>
        <v>2.8308563340410473E-2</v>
      </c>
      <c r="CA67">
        <f>'Entero-E.coli'!CA67/Species_Level_Aggregate_Counts!CA$8</f>
        <v>3.8743455497382201E-2</v>
      </c>
      <c r="CB67">
        <f>'Entero-E.coli'!CB67/Species_Level_Aggregate_Counts!CB$8</f>
        <v>4.3377674956622328E-2</v>
      </c>
      <c r="CC67">
        <f>'Entero-E.coli'!CC67/Species_Level_Aggregate_Counts!CC$8</f>
        <v>4.3062200956937802E-2</v>
      </c>
      <c r="CD67">
        <f>'Entero-E.coli'!CD67/Species_Level_Aggregate_Counts!CD$8</f>
        <v>3.7562012756909992E-2</v>
      </c>
      <c r="CE67">
        <f>'Entero-E.coli'!CE67/Species_Level_Aggregate_Counts!CE$8</f>
        <v>4.6073977936404935E-2</v>
      </c>
      <c r="CF67">
        <f>'Entero-E.coli'!CF67/Species_Level_Aggregate_Counts!CF$8</f>
        <v>3.6429872495446269E-2</v>
      </c>
      <c r="CG67">
        <f>'Entero-E.coli'!CG67/Species_Level_Aggregate_Counts!CG$8</f>
        <v>4.1276829939460649E-2</v>
      </c>
      <c r="CH67">
        <f>'Entero-E.coli'!CH67/Species_Level_Aggregate_Counts!CH$8</f>
        <v>3.7313432835820892E-2</v>
      </c>
      <c r="CI67">
        <f>'Entero-E.coli'!CI67/Species_Level_Aggregate_Counts!CI$8</f>
        <v>3.8990825688073397E-2</v>
      </c>
      <c r="CJ67">
        <f>'Entero-E.coli'!CJ67/Species_Level_Aggregate_Counts!CJ$8</f>
        <v>2.9906542056074768E-2</v>
      </c>
      <c r="CK67">
        <f>'Entero-E.coli'!CK67/Species_Level_Aggregate_Counts!CK$8</f>
        <v>3.4166666666666665E-2</v>
      </c>
      <c r="CL67">
        <f>'Entero-E.coli'!CL67/Species_Level_Aggregate_Counts!CL$8</f>
        <v>4.3894652833200321E-2</v>
      </c>
      <c r="CM67">
        <f>'Entero-E.coli'!CM67/Species_Level_Aggregate_Counts!CM$8</f>
        <v>4.0261153427638738E-2</v>
      </c>
      <c r="CN67">
        <f>'Entero-E.coli'!CN67/Species_Level_Aggregate_Counts!CN$8</f>
        <v>3.6255767963085037E-2</v>
      </c>
      <c r="CO67">
        <f>'Entero-E.coli'!CO67/Species_Level_Aggregate_Counts!CO$8</f>
        <v>3.6644591611479031E-2</v>
      </c>
      <c r="CP67">
        <f>'Entero-E.coli'!CP67/Species_Level_Aggregate_Counts!CP$8</f>
        <v>2.5040387722132473E-2</v>
      </c>
      <c r="CQ67">
        <f>'Entero-E.coli'!CQ67/Species_Level_Aggregate_Counts!CQ$8</f>
        <v>3.1372549019607843E-2</v>
      </c>
      <c r="CR67">
        <f>'Entero-E.coli'!CR67/Species_Level_Aggregate_Counts!CR$8</f>
        <v>2.4471635150166853E-2</v>
      </c>
    </row>
    <row r="68" spans="1:96" x14ac:dyDescent="0.25">
      <c r="A68" t="str">
        <f>Family_Level_Aggregate_Counts1!A65</f>
        <v>Bacillaceae</v>
      </c>
      <c r="B68">
        <f>'Entero-E.coli'!B68/Species_Level_Aggregate_Counts!B$8</f>
        <v>9.3728927848954827E-2</v>
      </c>
      <c r="C68">
        <f>'Entero-E.coli'!C68/Species_Level_Aggregate_Counts!C$8</f>
        <v>0.18711276332094176</v>
      </c>
      <c r="D68">
        <f>'Entero-E.coli'!D68/Species_Level_Aggregate_Counts!D$8</f>
        <v>0.15846538782318598</v>
      </c>
      <c r="E68">
        <f>'Entero-E.coli'!E68/Species_Level_Aggregate_Counts!E$8</f>
        <v>0.17467248908296942</v>
      </c>
      <c r="F68">
        <f>'Entero-E.coli'!F68/Species_Level_Aggregate_Counts!F$8</f>
        <v>0.21150278293135436</v>
      </c>
      <c r="G68">
        <f>'Entero-E.coli'!G68/Species_Level_Aggregate_Counts!G$8</f>
        <v>0.40529801324503312</v>
      </c>
      <c r="H68">
        <f>'Entero-E.coli'!H68/Species_Level_Aggregate_Counts!H$8</f>
        <v>5.412844036697248E-2</v>
      </c>
      <c r="I68">
        <f>'Entero-E.coli'!I68/Species_Level_Aggregate_Counts!I$8</f>
        <v>4.4923629829290206E-2</v>
      </c>
      <c r="J68">
        <f>'Entero-E.coli'!J68/Species_Level_Aggregate_Counts!J$8</f>
        <v>5.0228310502283102E-2</v>
      </c>
      <c r="K68">
        <f>'Entero-E.coli'!K68/Species_Level_Aggregate_Counts!K$8</f>
        <v>5.3133514986376022E-2</v>
      </c>
      <c r="L68">
        <f>'Entero-E.coli'!L68/Species_Level_Aggregate_Counts!L$8</f>
        <v>2.832512315270936E-2</v>
      </c>
      <c r="M68">
        <f>'Entero-E.coli'!M68/Species_Level_Aggregate_Counts!M$8</f>
        <v>3.1333333333333331E-2</v>
      </c>
      <c r="N68">
        <f>'Entero-E.coli'!N68/Species_Level_Aggregate_Counts!N$8</f>
        <v>3.1897926634768738E-2</v>
      </c>
      <c r="O68">
        <f>'Entero-E.coli'!O68/Species_Level_Aggregate_Counts!O$8</f>
        <v>3.9092055485498108E-2</v>
      </c>
      <c r="P68">
        <f>'Entero-E.coli'!P68/Species_Level_Aggregate_Counts!P$8</f>
        <v>4.6544428772919602E-2</v>
      </c>
      <c r="Q68">
        <f>'Entero-E.coli'!Q68/Species_Level_Aggregate_Counts!Q$8</f>
        <v>4.238921001926782E-2</v>
      </c>
      <c r="R68">
        <f>'Entero-E.coli'!R68/Species_Level_Aggregate_Counts!R$8</f>
        <v>4.3233082706766915E-2</v>
      </c>
      <c r="S68">
        <f>'Entero-E.coli'!S68/Species_Level_Aggregate_Counts!S$8</f>
        <v>3.69290573372206E-2</v>
      </c>
      <c r="T68">
        <f>'Entero-E.coli'!T68/Species_Level_Aggregate_Counts!T$8</f>
        <v>0.11805555555555555</v>
      </c>
      <c r="U68">
        <f>'Entero-E.coli'!U68/Species_Level_Aggregate_Counts!U$8</f>
        <v>0.12392638036809817</v>
      </c>
      <c r="V68">
        <f>'Entero-E.coli'!V68/Species_Level_Aggregate_Counts!V$8</f>
        <v>8.1048867699642438E-2</v>
      </c>
      <c r="W68">
        <f>'Entero-E.coli'!W68/Species_Level_Aggregate_Counts!W$8</f>
        <v>0.21975308641975308</v>
      </c>
      <c r="X68">
        <f>'Entero-E.coli'!X68/Species_Level_Aggregate_Counts!X$8</f>
        <v>8.5876508161816897E-2</v>
      </c>
      <c r="Y68">
        <f>'Entero-E.coli'!Y68/Species_Level_Aggregate_Counts!Y$8</f>
        <v>0.14899925871015568</v>
      </c>
      <c r="Z68">
        <f>'Entero-E.coli'!Z68/Species_Level_Aggregate_Counts!Z$8</f>
        <v>5.9966216216216214E-2</v>
      </c>
      <c r="AA68">
        <f>'Entero-E.coli'!AA68/Species_Level_Aggregate_Counts!AA$8</f>
        <v>2.3883696780893044E-2</v>
      </c>
      <c r="AB68">
        <f>'Entero-E.coli'!AB68/Species_Level_Aggregate_Counts!AB$8</f>
        <v>2.9312288613303268E-2</v>
      </c>
      <c r="AC68">
        <f>'Entero-E.coli'!AC68/Species_Level_Aggregate_Counts!AC$8</f>
        <v>4.0164778578784761E-2</v>
      </c>
      <c r="AD68">
        <f>'Entero-E.coli'!AD68/Species_Level_Aggregate_Counts!AD$8</f>
        <v>3.3562166285278416E-2</v>
      </c>
      <c r="AE68">
        <f>'Entero-E.coli'!AE68/Species_Level_Aggregate_Counts!AE$8</f>
        <v>3.9316239316239315E-2</v>
      </c>
      <c r="AF68">
        <f>'Entero-E.coli'!AF68/Species_Level_Aggregate_Counts!AF$8</f>
        <v>2.3312287518212724E-2</v>
      </c>
      <c r="AG68">
        <f>'Entero-E.coli'!AG68/Species_Level_Aggregate_Counts!AG$8</f>
        <v>5.6472632493483929E-2</v>
      </c>
      <c r="AH68">
        <f>'Entero-E.coli'!AH68/Species_Level_Aggregate_Counts!AH$8</f>
        <v>2.2624434389140271E-2</v>
      </c>
      <c r="AI68">
        <f>'Entero-E.coli'!AI68/Species_Level_Aggregate_Counts!AI$8</f>
        <v>3.5569927243330642E-2</v>
      </c>
      <c r="AJ68">
        <f>'Entero-E.coli'!AJ68/Species_Level_Aggregate_Counts!AJ$8</f>
        <v>1.7057569296375266E-2</v>
      </c>
      <c r="AK68">
        <f>'Entero-E.coli'!AK68/Species_Level_Aggregate_Counts!AK$8</f>
        <v>3.1561461794019932E-2</v>
      </c>
      <c r="AL68">
        <f>'Entero-E.coli'!AL68/Species_Level_Aggregate_Counts!AL$8</f>
        <v>3.1551270815074493E-2</v>
      </c>
      <c r="AM68">
        <f>'Entero-E.coli'!AM68/Species_Level_Aggregate_Counts!AM$8</f>
        <v>2.6537997587454766E-2</v>
      </c>
      <c r="AN68">
        <f>'Entero-E.coli'!AN68/Species_Level_Aggregate_Counts!AN$8</f>
        <v>3.1942633637548894E-2</v>
      </c>
      <c r="AO68">
        <f>'Entero-E.coli'!AO68/Species_Level_Aggregate_Counts!AO$8</f>
        <v>3.6703601108033244E-2</v>
      </c>
      <c r="AP68">
        <f>'Entero-E.coli'!AP68/Species_Level_Aggregate_Counts!AP$8</f>
        <v>4.8689138576779027E-2</v>
      </c>
      <c r="AQ68">
        <f>'Entero-E.coli'!AQ68/Species_Level_Aggregate_Counts!AQ$8</f>
        <v>4.6961325966850827E-2</v>
      </c>
      <c r="AR68">
        <f>'Entero-E.coli'!AR68/Species_Level_Aggregate_Counts!AR$8</f>
        <v>3.2175032175032175E-2</v>
      </c>
      <c r="AS68">
        <f>'Entero-E.coli'!AS68/Species_Level_Aggregate_Counts!AS$8</f>
        <v>3.1187122736418511E-2</v>
      </c>
      <c r="AT68">
        <f>'Entero-E.coli'!AT68/Species_Level_Aggregate_Counts!AT$8</f>
        <v>2.7833001988071572E-2</v>
      </c>
      <c r="AU68">
        <f>'Entero-E.coli'!AU68/Species_Level_Aggregate_Counts!AU$8</f>
        <v>3.4482758620689655E-2</v>
      </c>
      <c r="AV68">
        <f>'Entero-E.coli'!AV68/Species_Level_Aggregate_Counts!AV$8</f>
        <v>3.7017451084082498E-2</v>
      </c>
      <c r="AW68">
        <f>'Entero-E.coli'!AW68/Species_Level_Aggregate_Counts!AW$8</f>
        <v>1.9746121297602257E-2</v>
      </c>
      <c r="AX68">
        <f>'Entero-E.coli'!AX68/Species_Level_Aggregate_Counts!AX$8</f>
        <v>2.9444444444444443E-2</v>
      </c>
      <c r="AY68">
        <f>'Entero-E.coli'!AY68/Species_Level_Aggregate_Counts!AY$8</f>
        <v>3.5282745287578542E-2</v>
      </c>
      <c r="AZ68">
        <f>'Entero-E.coli'!AZ68/Species_Level_Aggregate_Counts!AZ$8</f>
        <v>3.105263157894737E-2</v>
      </c>
      <c r="BA68">
        <f>'Entero-E.coli'!BA68/Species_Level_Aggregate_Counts!BA$8</f>
        <v>3.678929765886288E-2</v>
      </c>
      <c r="BB68">
        <f>'Entero-E.coli'!BB68/Species_Level_Aggregate_Counts!BB$8</f>
        <v>2.391629297458894E-2</v>
      </c>
      <c r="BC68">
        <f>'Entero-E.coli'!BC68/Species_Level_Aggregate_Counts!BC$8</f>
        <v>3.6666666666666667E-2</v>
      </c>
      <c r="BD68">
        <f>'Entero-E.coli'!BD68/Species_Level_Aggregate_Counts!BD$8</f>
        <v>4.1916167664670656E-2</v>
      </c>
      <c r="BE68">
        <f>'Entero-E.coli'!BE68/Species_Level_Aggregate_Counts!BE$8</f>
        <v>3.7546933667083858E-2</v>
      </c>
      <c r="BF68">
        <f>'Entero-E.coli'!BF68/Species_Level_Aggregate_Counts!BF$8</f>
        <v>7.9744816586921854E-2</v>
      </c>
      <c r="BG68">
        <f>'Entero-E.coli'!BG68/Species_Level_Aggregate_Counts!BG$8</f>
        <v>3.4548944337811902E-2</v>
      </c>
      <c r="BH68">
        <f>'Entero-E.coli'!BH68/Species_Level_Aggregate_Counts!BH$8</f>
        <v>2.2445820433436531E-2</v>
      </c>
      <c r="BI68">
        <f>'Entero-E.coli'!BI68/Species_Level_Aggregate_Counts!BI$8</f>
        <v>2.564102564102564E-2</v>
      </c>
      <c r="BJ68">
        <f>'Entero-E.coli'!BJ68/Species_Level_Aggregate_Counts!BJ$8</f>
        <v>2.8590425531914893E-2</v>
      </c>
      <c r="BK68">
        <f>'Entero-E.coli'!BK68/Species_Level_Aggregate_Counts!BK$8</f>
        <v>2.5202520252025202E-2</v>
      </c>
      <c r="BL68">
        <f>'Entero-E.coli'!BL68/Species_Level_Aggregate_Counts!BL$8</f>
        <v>3.2311516155758079E-2</v>
      </c>
      <c r="BM68">
        <f>'Entero-E.coli'!BM68/Species_Level_Aggregate_Counts!BM$8</f>
        <v>3.8834951456310676E-2</v>
      </c>
      <c r="BN68">
        <f>'Entero-E.coli'!BN68/Species_Level_Aggregate_Counts!BN$8</f>
        <v>2.3514851485148515E-2</v>
      </c>
      <c r="BO68">
        <f>'Entero-E.coli'!BO68/Species_Level_Aggregate_Counts!BO$8</f>
        <v>4.1769041769041768E-2</v>
      </c>
      <c r="BP68">
        <f>'Entero-E.coli'!BP68/Species_Level_Aggregate_Counts!BP$8</f>
        <v>3.4285714285714287E-2</v>
      </c>
      <c r="BQ68">
        <f>'Entero-E.coli'!BQ68/Species_Level_Aggregate_Counts!BQ$8</f>
        <v>3.6652412950519242E-2</v>
      </c>
      <c r="BR68">
        <f>'Entero-E.coli'!BR68/Species_Level_Aggregate_Counts!BR$8</f>
        <v>3.3790401567091087E-2</v>
      </c>
      <c r="BS68">
        <f>'Entero-E.coli'!BS68/Species_Level_Aggregate_Counts!BS$8</f>
        <v>3.5764375876577839E-2</v>
      </c>
      <c r="BT68">
        <f>'Entero-E.coli'!BT68/Species_Level_Aggregate_Counts!BT$8</f>
        <v>1.5987622485817431E-2</v>
      </c>
      <c r="BU68">
        <f>'Entero-E.coli'!BU68/Species_Level_Aggregate_Counts!BU$8</f>
        <v>1.9911504424778761E-2</v>
      </c>
      <c r="BV68">
        <f>'Entero-E.coli'!BV68/Species_Level_Aggregate_Counts!BV$8</f>
        <v>3.4482758620689655E-2</v>
      </c>
      <c r="BW68">
        <f>'Entero-E.coli'!BW68/Species_Level_Aggregate_Counts!BW$8</f>
        <v>5.2568218298555375E-2</v>
      </c>
      <c r="BX68">
        <f>'Entero-E.coli'!BX68/Species_Level_Aggregate_Counts!BX$8</f>
        <v>5.0862068965517239E-2</v>
      </c>
      <c r="BY68">
        <f>'Entero-E.coli'!BY68/Species_Level_Aggregate_Counts!BY$8</f>
        <v>4.1879468845760978E-2</v>
      </c>
      <c r="BZ68">
        <f>'Entero-E.coli'!BZ68/Species_Level_Aggregate_Counts!BZ$8</f>
        <v>5.1663128096249115E-2</v>
      </c>
      <c r="CA68">
        <f>'Entero-E.coli'!CA68/Species_Level_Aggregate_Counts!CA$8</f>
        <v>5.8638743455497383E-2</v>
      </c>
      <c r="CB68">
        <f>'Entero-E.coli'!CB68/Species_Level_Aggregate_Counts!CB$8</f>
        <v>3.8172353961827644E-2</v>
      </c>
      <c r="CC68">
        <f>'Entero-E.coli'!CC68/Species_Level_Aggregate_Counts!CC$8</f>
        <v>5.7416267942583733E-2</v>
      </c>
      <c r="CD68">
        <f>'Entero-E.coli'!CD68/Species_Level_Aggregate_Counts!CD$8</f>
        <v>5.0318922749822824E-2</v>
      </c>
      <c r="CE68">
        <f>'Entero-E.coli'!CE68/Species_Level_Aggregate_Counts!CE$8</f>
        <v>2.9850746268656716E-2</v>
      </c>
      <c r="CF68">
        <f>'Entero-E.coli'!CF68/Species_Level_Aggregate_Counts!CF$8</f>
        <v>3.1572556162720096E-2</v>
      </c>
      <c r="CG68">
        <f>'Entero-E.coli'!CG68/Species_Level_Aggregate_Counts!CG$8</f>
        <v>4.8431480462300495E-2</v>
      </c>
      <c r="CH68">
        <f>'Entero-E.coli'!CH68/Species_Level_Aggregate_Counts!CH$8</f>
        <v>3.7313432835820892E-2</v>
      </c>
      <c r="CI68">
        <f>'Entero-E.coli'!CI68/Species_Level_Aggregate_Counts!CI$8</f>
        <v>3.9755351681957186E-2</v>
      </c>
      <c r="CJ68">
        <f>'Entero-E.coli'!CJ68/Species_Level_Aggregate_Counts!CJ$8</f>
        <v>2.9158878504672896E-2</v>
      </c>
      <c r="CK68">
        <f>'Entero-E.coli'!CK68/Species_Level_Aggregate_Counts!CK$8</f>
        <v>0.04</v>
      </c>
      <c r="CL68">
        <f>'Entero-E.coli'!CL68/Species_Level_Aggregate_Counts!CL$8</f>
        <v>5.1077414205905829E-2</v>
      </c>
      <c r="CM68">
        <f>'Entero-E.coli'!CM68/Species_Level_Aggregate_Counts!CM$8</f>
        <v>3.2100108813928184E-2</v>
      </c>
      <c r="CN68">
        <f>'Entero-E.coli'!CN68/Species_Level_Aggregate_Counts!CN$8</f>
        <v>4.3506921555702044E-2</v>
      </c>
      <c r="CO68">
        <f>'Entero-E.coli'!CO68/Species_Level_Aggregate_Counts!CO$8</f>
        <v>4.2825607064017661E-2</v>
      </c>
      <c r="CP68">
        <f>'Entero-E.coli'!CP68/Species_Level_Aggregate_Counts!CP$8</f>
        <v>3.5541195476575124E-2</v>
      </c>
      <c r="CQ68">
        <f>'Entero-E.coli'!CQ68/Species_Level_Aggregate_Counts!CQ$8</f>
        <v>4.1176470588235294E-2</v>
      </c>
      <c r="CR68">
        <f>'Entero-E.coli'!CR68/Species_Level_Aggregate_Counts!CR$8</f>
        <v>2.7808676307007785E-2</v>
      </c>
    </row>
    <row r="69" spans="1:96" x14ac:dyDescent="0.25">
      <c r="A69" t="str">
        <f>Family_Level_Aggregate_Counts1!A66</f>
        <v>Xanthomonadaceae</v>
      </c>
      <c r="B69">
        <f>'Entero-E.coli'!B69/Species_Level_Aggregate_Counts!B$8</f>
        <v>3.1018206338503034E-2</v>
      </c>
      <c r="C69">
        <f>'Entero-E.coli'!C69/Species_Level_Aggregate_Counts!C$8</f>
        <v>7.9306071871127634E-2</v>
      </c>
      <c r="D69">
        <f>'Entero-E.coli'!D69/Species_Level_Aggregate_Counts!D$8</f>
        <v>4.2535446205170975E-2</v>
      </c>
      <c r="E69">
        <f>'Entero-E.coli'!E69/Species_Level_Aggregate_Counts!E$8</f>
        <v>4.1921397379912663E-2</v>
      </c>
      <c r="F69">
        <f>'Entero-E.coli'!F69/Species_Level_Aggregate_Counts!F$8</f>
        <v>5.7513914656771803E-2</v>
      </c>
      <c r="G69">
        <f>'Entero-E.coli'!G69/Species_Level_Aggregate_Counts!G$8</f>
        <v>9.006622516556291E-2</v>
      </c>
      <c r="H69">
        <f>'Entero-E.coli'!H69/Species_Level_Aggregate_Counts!H$8</f>
        <v>5.412844036697248E-2</v>
      </c>
      <c r="I69">
        <f>'Entero-E.coli'!I69/Species_Level_Aggregate_Counts!I$8</f>
        <v>4.1329739442946989E-2</v>
      </c>
      <c r="J69">
        <f>'Entero-E.coli'!J69/Species_Level_Aggregate_Counts!J$8</f>
        <v>3.4703196347031964E-2</v>
      </c>
      <c r="K69">
        <f>'Entero-E.coli'!K69/Species_Level_Aggregate_Counts!K$8</f>
        <v>3.2697547683923703E-2</v>
      </c>
      <c r="L69">
        <f>'Entero-E.coli'!L69/Species_Level_Aggregate_Counts!L$8</f>
        <v>3.3251231527093597E-2</v>
      </c>
      <c r="M69">
        <f>'Entero-E.coli'!M69/Species_Level_Aggregate_Counts!M$8</f>
        <v>1.8666666666666668E-2</v>
      </c>
      <c r="N69">
        <f>'Entero-E.coli'!N69/Species_Level_Aggregate_Counts!N$8</f>
        <v>3.3492822966507178E-2</v>
      </c>
      <c r="O69">
        <f>'Entero-E.coli'!O69/Species_Level_Aggregate_Counts!O$8</f>
        <v>2.7742749054224466E-2</v>
      </c>
      <c r="P69">
        <f>'Entero-E.coli'!P69/Species_Level_Aggregate_Counts!P$8</f>
        <v>4.7954866008462625E-2</v>
      </c>
      <c r="Q69">
        <f>'Entero-E.coli'!Q69/Species_Level_Aggregate_Counts!Q$8</f>
        <v>2.5048169556840076E-2</v>
      </c>
      <c r="R69">
        <f>'Entero-E.coli'!R69/Species_Level_Aggregate_Counts!R$8</f>
        <v>4.2293233082706765E-2</v>
      </c>
      <c r="S69">
        <f>'Entero-E.coli'!S69/Species_Level_Aggregate_Counts!S$8</f>
        <v>3.8872691933916424E-2</v>
      </c>
      <c r="T69">
        <f>'Entero-E.coli'!T69/Species_Level_Aggregate_Counts!T$8</f>
        <v>5.2083333333333336E-2</v>
      </c>
      <c r="U69">
        <f>'Entero-E.coli'!U69/Species_Level_Aggregate_Counts!U$8</f>
        <v>4.0490797546012272E-2</v>
      </c>
      <c r="V69">
        <f>'Entero-E.coli'!V69/Species_Level_Aggregate_Counts!V$8</f>
        <v>5.8402860548271755E-2</v>
      </c>
      <c r="W69">
        <f>'Entero-E.coli'!W69/Species_Level_Aggregate_Counts!W$8</f>
        <v>4.4444444444444446E-2</v>
      </c>
      <c r="X69">
        <f>'Entero-E.coli'!X69/Species_Level_Aggregate_Counts!X$8</f>
        <v>3.5486160397444996E-2</v>
      </c>
      <c r="Y69">
        <f>'Entero-E.coli'!Y69/Species_Level_Aggregate_Counts!Y$8</f>
        <v>5.8561897702001479E-2</v>
      </c>
      <c r="Z69">
        <f>'Entero-E.coli'!Z69/Species_Level_Aggregate_Counts!Z$8</f>
        <v>3.885135135135135E-2</v>
      </c>
      <c r="AA69">
        <f>'Entero-E.coli'!AA69/Species_Level_Aggregate_Counts!AA$8</f>
        <v>3.6344755970924195E-2</v>
      </c>
      <c r="AB69">
        <f>'Entero-E.coli'!AB69/Species_Level_Aggregate_Counts!AB$8</f>
        <v>1.6910935738444193E-2</v>
      </c>
      <c r="AC69">
        <f>'Entero-E.coli'!AC69/Species_Level_Aggregate_Counts!AC$8</f>
        <v>4.4284243048403706E-2</v>
      </c>
      <c r="AD69">
        <f>'Entero-E.coli'!AD69/Species_Level_Aggregate_Counts!AD$8</f>
        <v>2.5171624713958809E-2</v>
      </c>
      <c r="AE69">
        <f>'Entero-E.coli'!AE69/Species_Level_Aggregate_Counts!AE$8</f>
        <v>2.3931623931623933E-2</v>
      </c>
      <c r="AF69">
        <f>'Entero-E.coli'!AF69/Species_Level_Aggregate_Counts!AF$8</f>
        <v>1.6027197668771247E-2</v>
      </c>
      <c r="AG69">
        <f>'Entero-E.coli'!AG69/Species_Level_Aggregate_Counts!AG$8</f>
        <v>3.4752389226759342E-2</v>
      </c>
      <c r="AH69">
        <f>'Entero-E.coli'!AH69/Species_Level_Aggregate_Counts!AH$8</f>
        <v>2.7149321266968326E-2</v>
      </c>
      <c r="AI69">
        <f>'Entero-E.coli'!AI69/Species_Level_Aggregate_Counts!AI$8</f>
        <v>3.637833468067906E-2</v>
      </c>
      <c r="AJ69">
        <f>'Entero-E.coli'!AJ69/Species_Level_Aggregate_Counts!AJ$8</f>
        <v>2.1321961620469083E-2</v>
      </c>
      <c r="AK69">
        <f>'Entero-E.coli'!AK69/Species_Level_Aggregate_Counts!AK$8</f>
        <v>6.3122923588039864E-2</v>
      </c>
      <c r="AL69">
        <f>'Entero-E.coli'!AL69/Species_Level_Aggregate_Counts!AL$8</f>
        <v>5.8720420683610865E-2</v>
      </c>
      <c r="AM69">
        <f>'Entero-E.coli'!AM69/Species_Level_Aggregate_Counts!AM$8</f>
        <v>3.1363088057901084E-2</v>
      </c>
      <c r="AN69">
        <f>'Entero-E.coli'!AN69/Species_Level_Aggregate_Counts!AN$8</f>
        <v>2.2164276401564539E-2</v>
      </c>
      <c r="AO69">
        <f>'Entero-E.coli'!AO69/Species_Level_Aggregate_Counts!AO$8</f>
        <v>6.7867036011080337E-2</v>
      </c>
      <c r="AP69">
        <f>'Entero-E.coli'!AP69/Species_Level_Aggregate_Counts!AP$8</f>
        <v>6.8664169787765295E-2</v>
      </c>
      <c r="AQ69">
        <f>'Entero-E.coli'!AQ69/Species_Level_Aggregate_Counts!AQ$8</f>
        <v>3.1767955801104975E-2</v>
      </c>
      <c r="AR69">
        <f>'Entero-E.coli'!AR69/Species_Level_Aggregate_Counts!AR$8</f>
        <v>2.4453024453024452E-2</v>
      </c>
      <c r="AS69">
        <f>'Entero-E.coli'!AS69/Species_Level_Aggregate_Counts!AS$8</f>
        <v>5.8350100603621731E-2</v>
      </c>
      <c r="AT69">
        <f>'Entero-E.coli'!AT69/Species_Level_Aggregate_Counts!AT$8</f>
        <v>3.6779324055666002E-2</v>
      </c>
      <c r="AU69">
        <f>'Entero-E.coli'!AU69/Species_Level_Aggregate_Counts!AU$8</f>
        <v>2.6525198938992044E-2</v>
      </c>
      <c r="AV69">
        <f>'Entero-E.coli'!AV69/Species_Level_Aggregate_Counts!AV$8</f>
        <v>2.4854574299312534E-2</v>
      </c>
      <c r="AW69">
        <f>'Entero-E.coli'!AW69/Species_Level_Aggregate_Counts!AW$8</f>
        <v>2.3507287259050307E-2</v>
      </c>
      <c r="AX69">
        <f>'Entero-E.coli'!AX69/Species_Level_Aggregate_Counts!AX$8</f>
        <v>4.6666666666666669E-2</v>
      </c>
      <c r="AY69">
        <f>'Entero-E.coli'!AY69/Species_Level_Aggregate_Counts!AY$8</f>
        <v>4.2532624456259063E-2</v>
      </c>
      <c r="AZ69">
        <f>'Entero-E.coli'!AZ69/Species_Level_Aggregate_Counts!AZ$8</f>
        <v>3.3157894736842108E-2</v>
      </c>
      <c r="BA69">
        <f>'Entero-E.coli'!BA69/Species_Level_Aggregate_Counts!BA$8</f>
        <v>9.0969899665551843E-2</v>
      </c>
      <c r="BB69">
        <f>'Entero-E.coli'!BB69/Species_Level_Aggregate_Counts!BB$8</f>
        <v>6.1285500747384154E-2</v>
      </c>
      <c r="BC69">
        <f>'Entero-E.coli'!BC69/Species_Level_Aggregate_Counts!BC$8</f>
        <v>6.1111111111111109E-2</v>
      </c>
      <c r="BD69">
        <f>'Entero-E.coli'!BD69/Species_Level_Aggregate_Counts!BD$8</f>
        <v>7.9840319361277445E-2</v>
      </c>
      <c r="BE69">
        <f>'Entero-E.coli'!BE69/Species_Level_Aggregate_Counts!BE$8</f>
        <v>9.2615769712140181E-2</v>
      </c>
      <c r="BF69">
        <f>'Entero-E.coli'!BF69/Species_Level_Aggregate_Counts!BF$8</f>
        <v>0.15629984051036683</v>
      </c>
      <c r="BG69">
        <f>'Entero-E.coli'!BG69/Species_Level_Aggregate_Counts!BG$8</f>
        <v>4.9904030710172742E-2</v>
      </c>
      <c r="BH69">
        <f>'Entero-E.coli'!BH69/Species_Level_Aggregate_Counts!BH$8</f>
        <v>6.1919504643962849E-2</v>
      </c>
      <c r="BI69">
        <f>'Entero-E.coli'!BI69/Species_Level_Aggregate_Counts!BI$8</f>
        <v>4.2735042735042736E-2</v>
      </c>
      <c r="BJ69">
        <f>'Entero-E.coli'!BJ69/Species_Level_Aggregate_Counts!BJ$8</f>
        <v>5.3191489361702128E-2</v>
      </c>
      <c r="BK69">
        <f>'Entero-E.coli'!BK69/Species_Level_Aggregate_Counts!BK$8</f>
        <v>4.0054005400540056E-2</v>
      </c>
      <c r="BL69">
        <f>'Entero-E.coli'!BL69/Species_Level_Aggregate_Counts!BL$8</f>
        <v>6.3794531897265944E-2</v>
      </c>
      <c r="BM69">
        <f>'Entero-E.coli'!BM69/Species_Level_Aggregate_Counts!BM$8</f>
        <v>3.4951456310679613E-2</v>
      </c>
      <c r="BN69">
        <f>'Entero-E.coli'!BN69/Species_Level_Aggregate_Counts!BN$8</f>
        <v>3.6509900990099008E-2</v>
      </c>
      <c r="BO69">
        <f>'Entero-E.coli'!BO69/Species_Level_Aggregate_Counts!BO$8</f>
        <v>9.3857493857493854E-2</v>
      </c>
      <c r="BP69">
        <f>'Entero-E.coli'!BP69/Species_Level_Aggregate_Counts!BP$8</f>
        <v>6.8571428571428575E-2</v>
      </c>
      <c r="BQ69">
        <f>'Entero-E.coli'!BQ69/Species_Level_Aggregate_Counts!BQ$8</f>
        <v>7.3915699450213812E-2</v>
      </c>
      <c r="BR69">
        <f>'Entero-E.coli'!BR69/Species_Level_Aggregate_Counts!BR$8</f>
        <v>6.3663075416258569E-2</v>
      </c>
      <c r="BS69">
        <f>'Entero-E.coli'!BS69/Species_Level_Aggregate_Counts!BS$8</f>
        <v>8.2748948106591863E-2</v>
      </c>
      <c r="BT69">
        <f>'Entero-E.coli'!BT69/Species_Level_Aggregate_Counts!BT$8</f>
        <v>5.5698813821557502E-2</v>
      </c>
      <c r="BU69">
        <f>'Entero-E.coli'!BU69/Species_Level_Aggregate_Counts!BU$8</f>
        <v>4.8672566371681415E-2</v>
      </c>
      <c r="BV69">
        <f>'Entero-E.coli'!BV69/Species_Level_Aggregate_Counts!BV$8</f>
        <v>7.0432868672046955E-2</v>
      </c>
      <c r="BW69">
        <f>'Entero-E.coli'!BW69/Species_Level_Aggregate_Counts!BW$8</f>
        <v>5.4975922953451044E-2</v>
      </c>
      <c r="BX69">
        <f>'Entero-E.coli'!BX69/Species_Level_Aggregate_Counts!BX$8</f>
        <v>5.9482758620689656E-2</v>
      </c>
      <c r="BY69">
        <f>'Entero-E.coli'!BY69/Species_Level_Aggregate_Counts!BY$8</f>
        <v>4.1368743615934629E-2</v>
      </c>
      <c r="BZ69">
        <f>'Entero-E.coli'!BZ69/Species_Level_Aggregate_Counts!BZ$8</f>
        <v>4.1755130927105449E-2</v>
      </c>
      <c r="CA69">
        <f>'Entero-E.coli'!CA69/Species_Level_Aggregate_Counts!CA$8</f>
        <v>3.9790575916230364E-2</v>
      </c>
      <c r="CB69">
        <f>'Entero-E.coli'!CB69/Species_Level_Aggregate_Counts!CB$8</f>
        <v>3.007518796992481E-2</v>
      </c>
      <c r="CC69">
        <f>'Entero-E.coli'!CC69/Species_Level_Aggregate_Counts!CC$8</f>
        <v>4.9213943950786057E-2</v>
      </c>
      <c r="CD69">
        <f>'Entero-E.coli'!CD69/Species_Level_Aggregate_Counts!CD$8</f>
        <v>4.0396881644223954E-2</v>
      </c>
      <c r="CE69">
        <f>'Entero-E.coli'!CE69/Species_Level_Aggregate_Counts!CE$8</f>
        <v>3.8935756002595717E-2</v>
      </c>
      <c r="CF69">
        <f>'Entero-E.coli'!CF69/Species_Level_Aggregate_Counts!CF$8</f>
        <v>2.6715239829993929E-2</v>
      </c>
      <c r="CG69">
        <f>'Entero-E.coli'!CG69/Species_Level_Aggregate_Counts!CG$8</f>
        <v>4.2927903137039078E-2</v>
      </c>
      <c r="CH69">
        <f>'Entero-E.coli'!CH69/Species_Level_Aggregate_Counts!CH$8</f>
        <v>2.3134328358208955E-2</v>
      </c>
      <c r="CI69">
        <f>'Entero-E.coli'!CI69/Species_Level_Aggregate_Counts!CI$8</f>
        <v>3.2492354740061159E-2</v>
      </c>
      <c r="CJ69">
        <f>'Entero-E.coli'!CJ69/Species_Level_Aggregate_Counts!CJ$8</f>
        <v>3.4018691588785045E-2</v>
      </c>
      <c r="CK69">
        <f>'Entero-E.coli'!CK69/Species_Level_Aggregate_Counts!CK$8</f>
        <v>2.8333333333333332E-2</v>
      </c>
      <c r="CL69">
        <f>'Entero-E.coli'!CL69/Species_Level_Aggregate_Counts!CL$8</f>
        <v>4.3096568236233042E-2</v>
      </c>
      <c r="CM69">
        <f>'Entero-E.coli'!CM69/Species_Level_Aggregate_Counts!CM$8</f>
        <v>2.9923830250272034E-2</v>
      </c>
      <c r="CN69">
        <f>'Entero-E.coli'!CN69/Species_Level_Aggregate_Counts!CN$8</f>
        <v>3.7574159525379035E-2</v>
      </c>
      <c r="CO69">
        <f>'Entero-E.coli'!CO69/Species_Level_Aggregate_Counts!CO$8</f>
        <v>3.1346578366445915E-2</v>
      </c>
      <c r="CP69">
        <f>'Entero-E.coli'!CP69/Species_Level_Aggregate_Counts!CP$8</f>
        <v>3.3117932148626815E-2</v>
      </c>
      <c r="CQ69">
        <f>'Entero-E.coli'!CQ69/Species_Level_Aggregate_Counts!CQ$8</f>
        <v>3.202614379084967E-2</v>
      </c>
      <c r="CR69">
        <f>'Entero-E.coli'!CR69/Species_Level_Aggregate_Counts!CR$8</f>
        <v>2.3359288097886542E-2</v>
      </c>
    </row>
    <row r="70" spans="1:96" x14ac:dyDescent="0.25">
      <c r="A70" t="str">
        <f>Family_Level_Aggregate_Counts1!A67</f>
        <v>Deferribacteraceae</v>
      </c>
      <c r="B70">
        <f>'Entero-E.coli'!B70/Species_Level_Aggregate_Counts!B$8</f>
        <v>1.0114632501685773E-2</v>
      </c>
      <c r="C70">
        <f>'Entero-E.coli'!C70/Species_Level_Aggregate_Counts!C$8</f>
        <v>3.5935563816604711E-2</v>
      </c>
      <c r="D70">
        <f>'Entero-E.coli'!D70/Species_Level_Aggregate_Counts!D$8</f>
        <v>1.7514595496246871E-2</v>
      </c>
      <c r="E70">
        <f>'Entero-E.coli'!E70/Species_Level_Aggregate_Counts!E$8</f>
        <v>3.1441048034934499E-2</v>
      </c>
      <c r="F70">
        <f>'Entero-E.coli'!F70/Species_Level_Aggregate_Counts!F$8</f>
        <v>2.5974025974025976E-2</v>
      </c>
      <c r="G70">
        <f>'Entero-E.coli'!G70/Species_Level_Aggregate_Counts!G$8</f>
        <v>4.900662251655629E-2</v>
      </c>
      <c r="H70">
        <f>'Entero-E.coli'!H70/Species_Level_Aggregate_Counts!H$8</f>
        <v>5.5045871559633031E-2</v>
      </c>
      <c r="I70">
        <f>'Entero-E.coli'!I70/Species_Level_Aggregate_Counts!I$8</f>
        <v>4.5822102425876012E-2</v>
      </c>
      <c r="J70">
        <f>'Entero-E.coli'!J70/Species_Level_Aggregate_Counts!J$8</f>
        <v>9.8630136986301367E-2</v>
      </c>
      <c r="K70">
        <f>'Entero-E.coli'!K70/Species_Level_Aggregate_Counts!K$8</f>
        <v>0.19482288828337874</v>
      </c>
      <c r="L70">
        <f>'Entero-E.coli'!L70/Species_Level_Aggregate_Counts!L$8</f>
        <v>0.22783251231527094</v>
      </c>
      <c r="M70">
        <f>'Entero-E.coli'!M70/Species_Level_Aggregate_Counts!M$8</f>
        <v>0.11533333333333333</v>
      </c>
      <c r="N70">
        <f>'Entero-E.coli'!N70/Species_Level_Aggregate_Counts!N$8</f>
        <v>9.7288676236044661E-2</v>
      </c>
      <c r="O70">
        <f>'Entero-E.coli'!O70/Species_Level_Aggregate_Counts!O$8</f>
        <v>8.8272383354350573E-2</v>
      </c>
      <c r="P70">
        <f>'Entero-E.coli'!P70/Species_Level_Aggregate_Counts!P$8</f>
        <v>0.11001410437235543</v>
      </c>
      <c r="Q70">
        <f>'Entero-E.coli'!Q70/Species_Level_Aggregate_Counts!Q$8</f>
        <v>0.2119460500963391</v>
      </c>
      <c r="R70">
        <f>'Entero-E.coli'!R70/Species_Level_Aggregate_Counts!R$8</f>
        <v>0.18139097744360902</v>
      </c>
      <c r="S70">
        <f>'Entero-E.coli'!S70/Species_Level_Aggregate_Counts!S$8</f>
        <v>0.1477162293488824</v>
      </c>
      <c r="T70">
        <f>'Entero-E.coli'!T70/Species_Level_Aggregate_Counts!T$8</f>
        <v>1.8518518518518517E-2</v>
      </c>
      <c r="U70">
        <f>'Entero-E.coli'!U70/Species_Level_Aggregate_Counts!U$8</f>
        <v>2.0858895705521473E-2</v>
      </c>
      <c r="V70">
        <f>'Entero-E.coli'!V70/Species_Level_Aggregate_Counts!V$8</f>
        <v>1.3110846245530394E-2</v>
      </c>
      <c r="W70">
        <f>'Entero-E.coli'!W70/Species_Level_Aggregate_Counts!W$8</f>
        <v>2.7160493827160494E-2</v>
      </c>
      <c r="X70">
        <f>'Entero-E.coli'!X70/Species_Level_Aggregate_Counts!X$8</f>
        <v>1.7743080198722498E-2</v>
      </c>
      <c r="Y70">
        <f>'Entero-E.coli'!Y70/Species_Level_Aggregate_Counts!Y$8</f>
        <v>2.0014825796886581E-2</v>
      </c>
      <c r="Z70">
        <f>'Entero-E.coli'!Z70/Species_Level_Aggregate_Counts!Z$8</f>
        <v>1.3513513513513514E-2</v>
      </c>
      <c r="AA70">
        <f>'Entero-E.coli'!AA70/Species_Level_Aggregate_Counts!AA$8</f>
        <v>0.11214953271028037</v>
      </c>
      <c r="AB70">
        <f>'Entero-E.coli'!AB70/Species_Level_Aggregate_Counts!AB$8</f>
        <v>5.5242390078917701E-2</v>
      </c>
      <c r="AC70">
        <f>'Entero-E.coli'!AC70/Species_Level_Aggregate_Counts!AC$8</f>
        <v>6.4881565396498461E-2</v>
      </c>
      <c r="AD70">
        <f>'Entero-E.coli'!AD70/Species_Level_Aggregate_Counts!AD$8</f>
        <v>9.6872616323417232E-2</v>
      </c>
      <c r="AE70">
        <f>'Entero-E.coli'!AE70/Species_Level_Aggregate_Counts!AE$8</f>
        <v>0.17948717948717949</v>
      </c>
      <c r="AF70">
        <f>'Entero-E.coli'!AF70/Species_Level_Aggregate_Counts!AF$8</f>
        <v>0.13793103448275862</v>
      </c>
      <c r="AG70">
        <f>'Entero-E.coli'!AG70/Species_Level_Aggregate_Counts!AG$8</f>
        <v>0.20156385751520417</v>
      </c>
      <c r="AH70">
        <f>'Entero-E.coli'!AH70/Species_Level_Aggregate_Counts!AH$8</f>
        <v>7.2398190045248875E-2</v>
      </c>
      <c r="AI70">
        <f>'Entero-E.coli'!AI70/Species_Level_Aggregate_Counts!AI$8</f>
        <v>1.2934518997574777E-2</v>
      </c>
      <c r="AJ70">
        <f>'Entero-E.coli'!AJ70/Species_Level_Aggregate_Counts!AJ$8</f>
        <v>3.1982942430703624E-3</v>
      </c>
      <c r="AK70">
        <f>'Entero-E.coli'!AK70/Species_Level_Aggregate_Counts!AK$8</f>
        <v>1.4119601328903655E-2</v>
      </c>
      <c r="AL70">
        <f>'Entero-E.coli'!AL70/Species_Level_Aggregate_Counts!AL$8</f>
        <v>2.1034180543382998E-2</v>
      </c>
      <c r="AM70">
        <f>'Entero-E.coli'!AM70/Species_Level_Aggregate_Counts!AM$8</f>
        <v>2.0506634499396863E-2</v>
      </c>
      <c r="AN70">
        <f>'Entero-E.coli'!AN70/Species_Level_Aggregate_Counts!AN$8</f>
        <v>2.1512385919165579E-2</v>
      </c>
      <c r="AO70">
        <f>'Entero-E.coli'!AO70/Species_Level_Aggregate_Counts!AO$8</f>
        <v>2.8393351800554016E-2</v>
      </c>
      <c r="AP70">
        <f>'Entero-E.coli'!AP70/Species_Level_Aggregate_Counts!AP$8</f>
        <v>1.6229712858926344E-2</v>
      </c>
      <c r="AQ70">
        <f>'Entero-E.coli'!AQ70/Species_Level_Aggregate_Counts!AQ$8</f>
        <v>2.4861878453038673E-2</v>
      </c>
      <c r="AR70">
        <f>'Entero-E.coli'!AR70/Species_Level_Aggregate_Counts!AR$8</f>
        <v>2.0592020592020591E-2</v>
      </c>
      <c r="AS70">
        <f>'Entero-E.coli'!AS70/Species_Level_Aggregate_Counts!AS$8</f>
        <v>3.9235412474849095E-2</v>
      </c>
      <c r="AT70">
        <f>'Entero-E.coli'!AT70/Species_Level_Aggregate_Counts!AT$8</f>
        <v>3.6779324055666002E-2</v>
      </c>
      <c r="AU70">
        <f>'Entero-E.coli'!AU70/Species_Level_Aggregate_Counts!AU$8</f>
        <v>2.1220159151193633E-2</v>
      </c>
      <c r="AV70">
        <f>'Entero-E.coli'!AV70/Species_Level_Aggregate_Counts!AV$8</f>
        <v>2.2739291380222106E-2</v>
      </c>
      <c r="AW70">
        <f>'Entero-E.coli'!AW70/Species_Level_Aggregate_Counts!AW$8</f>
        <v>9.0738128819934177E-2</v>
      </c>
      <c r="AX70">
        <f>'Entero-E.coli'!AX70/Species_Level_Aggregate_Counts!AX$8</f>
        <v>5.4444444444444441E-2</v>
      </c>
      <c r="AY70">
        <f>'Entero-E.coli'!AY70/Species_Level_Aggregate_Counts!AY$8</f>
        <v>2.1749637506041565E-2</v>
      </c>
      <c r="AZ70">
        <f>'Entero-E.coli'!AZ70/Species_Level_Aggregate_Counts!AZ$8</f>
        <v>1.9473684210526317E-2</v>
      </c>
      <c r="BA70">
        <f>'Entero-E.coli'!BA70/Species_Level_Aggregate_Counts!BA$8</f>
        <v>1.7391304347826087E-2</v>
      </c>
      <c r="BB70">
        <f>'Entero-E.coli'!BB70/Species_Level_Aggregate_Counts!BB$8</f>
        <v>2.2421524663677129E-2</v>
      </c>
      <c r="BC70">
        <f>'Entero-E.coli'!BC70/Species_Level_Aggregate_Counts!BC$8</f>
        <v>1.3333333333333334E-2</v>
      </c>
      <c r="BD70">
        <f>'Entero-E.coli'!BD70/Species_Level_Aggregate_Counts!BD$8</f>
        <v>1.4970059880239521E-2</v>
      </c>
      <c r="BE70">
        <f>'Entero-E.coli'!BE70/Species_Level_Aggregate_Counts!BE$8</f>
        <v>3.7546933667083854E-3</v>
      </c>
      <c r="BF70">
        <f>'Entero-E.coli'!BF70/Species_Level_Aggregate_Counts!BF$8</f>
        <v>3.5087719298245612E-2</v>
      </c>
      <c r="BG70">
        <f>'Entero-E.coli'!BG70/Species_Level_Aggregate_Counts!BG$8</f>
        <v>1.8234165067178502E-2</v>
      </c>
      <c r="BH70">
        <f>'Entero-E.coli'!BH70/Species_Level_Aggregate_Counts!BH$8</f>
        <v>1.8575851393188854E-2</v>
      </c>
      <c r="BI70">
        <f>'Entero-E.coli'!BI70/Species_Level_Aggregate_Counts!BI$8</f>
        <v>1.8315018315018316E-2</v>
      </c>
      <c r="BJ70">
        <f>'Entero-E.coli'!BJ70/Species_Level_Aggregate_Counts!BJ$8</f>
        <v>3.1914893617021274E-2</v>
      </c>
      <c r="BK70">
        <f>'Entero-E.coli'!BK70/Species_Level_Aggregate_Counts!BK$8</f>
        <v>1.5301530153015301E-2</v>
      </c>
      <c r="BL70">
        <f>'Entero-E.coli'!BL70/Species_Level_Aggregate_Counts!BL$8</f>
        <v>1.4913007456503728E-2</v>
      </c>
      <c r="BM70">
        <f>'Entero-E.coli'!BM70/Species_Level_Aggregate_Counts!BM$8</f>
        <v>4.5631067961165048E-2</v>
      </c>
      <c r="BN70">
        <f>'Entero-E.coli'!BN70/Species_Level_Aggregate_Counts!BN$8</f>
        <v>3.0321782178217821E-2</v>
      </c>
      <c r="BO70">
        <f>'Entero-E.coli'!BO70/Species_Level_Aggregate_Counts!BO$8</f>
        <v>1.7199017199017199E-2</v>
      </c>
      <c r="BP70">
        <f>'Entero-E.coli'!BP70/Species_Level_Aggregate_Counts!BP$8</f>
        <v>2.1428571428571429E-2</v>
      </c>
      <c r="BQ70">
        <f>'Entero-E.coli'!BQ70/Species_Level_Aggregate_Counts!BQ$8</f>
        <v>5.4978619425778861E-3</v>
      </c>
      <c r="BR70">
        <f>'Entero-E.coli'!BR70/Species_Level_Aggregate_Counts!BR$8</f>
        <v>1.1263467189030362E-2</v>
      </c>
      <c r="BS70">
        <f>'Entero-E.coli'!BS70/Species_Level_Aggregate_Counts!BS$8</f>
        <v>1.82328190743338E-2</v>
      </c>
      <c r="BT70">
        <f>'Entero-E.coli'!BT70/Species_Level_Aggregate_Counts!BT$8</f>
        <v>1.3408973697782363E-2</v>
      </c>
      <c r="BU70">
        <f>'Entero-E.coli'!BU70/Species_Level_Aggregate_Counts!BU$8</f>
        <v>2.2123893805309734E-2</v>
      </c>
      <c r="BV70">
        <f>'Entero-E.coli'!BV70/Species_Level_Aggregate_Counts!BV$8</f>
        <v>1.173881144534116E-2</v>
      </c>
      <c r="BW70">
        <f>'Entero-E.coli'!BW70/Species_Level_Aggregate_Counts!BW$8</f>
        <v>1.0834670947030497E-2</v>
      </c>
      <c r="BX70">
        <f>'Entero-E.coli'!BX70/Species_Level_Aggregate_Counts!BX$8</f>
        <v>1.5517241379310345E-2</v>
      </c>
      <c r="BY70">
        <f>'Entero-E.coli'!BY70/Species_Level_Aggregate_Counts!BY$8</f>
        <v>8.6823289070480075E-3</v>
      </c>
      <c r="BZ70">
        <f>'Entero-E.coli'!BZ70/Species_Level_Aggregate_Counts!BZ$8</f>
        <v>1.6985138004246284E-2</v>
      </c>
      <c r="CA70">
        <f>'Entero-E.coli'!CA70/Species_Level_Aggregate_Counts!CA$8</f>
        <v>1.0471204188481676E-2</v>
      </c>
      <c r="CB70">
        <f>'Entero-E.coli'!CB70/Species_Level_Aggregate_Counts!CB$8</f>
        <v>1.098901098901099E-2</v>
      </c>
      <c r="CC70">
        <f>'Entero-E.coli'!CC70/Species_Level_Aggregate_Counts!CC$8</f>
        <v>1.1619958988380041E-2</v>
      </c>
      <c r="CD70">
        <f>'Entero-E.coli'!CD70/Species_Level_Aggregate_Counts!CD$8</f>
        <v>1.6300496102055279E-2</v>
      </c>
      <c r="CE70">
        <f>'Entero-E.coli'!CE70/Species_Level_Aggregate_Counts!CE$8</f>
        <v>1.6223231667748216E-2</v>
      </c>
      <c r="CF70">
        <f>'Entero-E.coli'!CF70/Species_Level_Aggregate_Counts!CF$8</f>
        <v>2.2465088038858532E-2</v>
      </c>
      <c r="CG70">
        <f>'Entero-E.coli'!CG70/Species_Level_Aggregate_Counts!CG$8</f>
        <v>2.3665382498624106E-2</v>
      </c>
      <c r="CH70">
        <f>'Entero-E.coli'!CH70/Species_Level_Aggregate_Counts!CH$8</f>
        <v>1.7164179104477612E-2</v>
      </c>
      <c r="CI70">
        <f>'Entero-E.coli'!CI70/Species_Level_Aggregate_Counts!CI$8</f>
        <v>1.8730886850152905E-2</v>
      </c>
      <c r="CJ70">
        <f>'Entero-E.coli'!CJ70/Species_Level_Aggregate_Counts!CJ$8</f>
        <v>1.3084112149532711E-2</v>
      </c>
      <c r="CK70">
        <f>'Entero-E.coli'!CK70/Species_Level_Aggregate_Counts!CK$8</f>
        <v>1.1666666666666667E-2</v>
      </c>
      <c r="CL70">
        <f>'Entero-E.coli'!CL70/Species_Level_Aggregate_Counts!CL$8</f>
        <v>1.5163607342378291E-2</v>
      </c>
      <c r="CM70">
        <f>'Entero-E.coli'!CM70/Species_Level_Aggregate_Counts!CM$8</f>
        <v>3.6996735582154515E-2</v>
      </c>
      <c r="CN70">
        <f>'Entero-E.coli'!CN70/Species_Level_Aggregate_Counts!CN$8</f>
        <v>3.9551746868820042E-2</v>
      </c>
      <c r="CO70">
        <f>'Entero-E.coli'!CO70/Species_Level_Aggregate_Counts!CO$8</f>
        <v>3.6203090507726271E-2</v>
      </c>
      <c r="CP70">
        <f>'Entero-E.coli'!CP70/Species_Level_Aggregate_Counts!CP$8</f>
        <v>3.0694668820678513E-2</v>
      </c>
      <c r="CQ70">
        <f>'Entero-E.coli'!CQ70/Species_Level_Aggregate_Counts!CQ$8</f>
        <v>5.6209150326797387E-2</v>
      </c>
      <c r="CR70">
        <f>'Entero-E.coli'!CR70/Species_Level_Aggregate_Counts!CR$8</f>
        <v>4.7830923248053395E-2</v>
      </c>
    </row>
    <row r="71" spans="1:96" x14ac:dyDescent="0.25">
      <c r="A71" t="str">
        <f>Family_Level_Aggregate_Counts1!A68</f>
        <v>Ignavibacteriaceae</v>
      </c>
      <c r="B71">
        <f>'Entero-E.coli'!B71/Species_Level_Aggregate_Counts!B$8</f>
        <v>2.6298044504383007E-2</v>
      </c>
      <c r="C71">
        <f>'Entero-E.coli'!C71/Species_Level_Aggregate_Counts!C$8</f>
        <v>6.5675340768277565E-2</v>
      </c>
      <c r="D71">
        <f>'Entero-E.coli'!D71/Species_Level_Aggregate_Counts!D$8</f>
        <v>4.0867389491242703E-2</v>
      </c>
      <c r="E71">
        <f>'Entero-E.coli'!E71/Species_Level_Aggregate_Counts!E$8</f>
        <v>4.1048034934497817E-2</v>
      </c>
      <c r="F71">
        <f>'Entero-E.coli'!F71/Species_Level_Aggregate_Counts!F$8</f>
        <v>4.267161410018553E-2</v>
      </c>
      <c r="G71">
        <f>'Entero-E.coli'!G71/Species_Level_Aggregate_Counts!G$8</f>
        <v>7.1523178807947022E-2</v>
      </c>
      <c r="H71">
        <f>'Entero-E.coli'!H71/Species_Level_Aggregate_Counts!H$8</f>
        <v>4.1284403669724773E-2</v>
      </c>
      <c r="I71">
        <f>'Entero-E.coli'!I71/Species_Level_Aggregate_Counts!I$8</f>
        <v>2.605570530098832E-2</v>
      </c>
      <c r="J71">
        <f>'Entero-E.coli'!J71/Species_Level_Aggregate_Counts!J$8</f>
        <v>3.1050228310502283E-2</v>
      </c>
      <c r="K71">
        <f>'Entero-E.coli'!K71/Species_Level_Aggregate_Counts!K$8</f>
        <v>2.316076294277929E-2</v>
      </c>
      <c r="L71">
        <f>'Entero-E.coli'!L71/Species_Level_Aggregate_Counts!L$8</f>
        <v>2.5862068965517241E-2</v>
      </c>
      <c r="M71">
        <f>'Entero-E.coli'!M71/Species_Level_Aggregate_Counts!M$8</f>
        <v>1.6666666666666666E-2</v>
      </c>
      <c r="N71">
        <f>'Entero-E.coli'!N71/Species_Level_Aggregate_Counts!N$8</f>
        <v>3.0303030303030304E-2</v>
      </c>
      <c r="O71">
        <f>'Entero-E.coli'!O71/Species_Level_Aggregate_Counts!O$8</f>
        <v>3.2786885245901641E-2</v>
      </c>
      <c r="P71">
        <f>'Entero-E.coli'!P71/Species_Level_Aggregate_Counts!P$8</f>
        <v>2.5387870239774329E-2</v>
      </c>
      <c r="Q71">
        <f>'Entero-E.coli'!Q71/Species_Level_Aggregate_Counts!Q$8</f>
        <v>2.119460500963391E-2</v>
      </c>
      <c r="R71">
        <f>'Entero-E.coli'!R71/Species_Level_Aggregate_Counts!R$8</f>
        <v>2.7255639097744359E-2</v>
      </c>
      <c r="S71">
        <f>'Entero-E.coli'!S71/Species_Level_Aggregate_Counts!S$8</f>
        <v>2.5267249757045675E-2</v>
      </c>
      <c r="T71">
        <f>'Entero-E.coli'!T71/Species_Level_Aggregate_Counts!T$8</f>
        <v>3.3564814814814818E-2</v>
      </c>
      <c r="U71">
        <f>'Entero-E.coli'!U71/Species_Level_Aggregate_Counts!U$8</f>
        <v>3.8036809815950923E-2</v>
      </c>
      <c r="V71">
        <f>'Entero-E.coli'!V71/Species_Level_Aggregate_Counts!V$8</f>
        <v>4.6881207787048074E-2</v>
      </c>
      <c r="W71">
        <f>'Entero-E.coli'!W71/Species_Level_Aggregate_Counts!W$8</f>
        <v>3.9506172839506172E-2</v>
      </c>
      <c r="X71">
        <f>'Entero-E.coli'!X71/Species_Level_Aggregate_Counts!X$8</f>
        <v>2.2711142654364799E-2</v>
      </c>
      <c r="Y71">
        <f>'Entero-E.coli'!Y71/Species_Level_Aggregate_Counts!Y$8</f>
        <v>4.4477390659747963E-2</v>
      </c>
      <c r="Z71">
        <f>'Entero-E.coli'!Z71/Species_Level_Aggregate_Counts!Z$8</f>
        <v>4.2229729729729729E-2</v>
      </c>
      <c r="AA71">
        <f>'Entero-E.coli'!AA71/Species_Level_Aggregate_Counts!AA$8</f>
        <v>1.9730010384215992E-2</v>
      </c>
      <c r="AB71">
        <f>'Entero-E.coli'!AB71/Species_Level_Aggregate_Counts!AB$8</f>
        <v>1.0146561443066516E-2</v>
      </c>
      <c r="AC71">
        <f>'Entero-E.coli'!AC71/Species_Level_Aggregate_Counts!AC$8</f>
        <v>3.5015447991761074E-2</v>
      </c>
      <c r="AD71">
        <f>'Entero-E.coli'!AD71/Species_Level_Aggregate_Counts!AD$8</f>
        <v>2.6697177726926011E-2</v>
      </c>
      <c r="AE71">
        <f>'Entero-E.coli'!AE71/Species_Level_Aggregate_Counts!AE$8</f>
        <v>2.735042735042735E-2</v>
      </c>
      <c r="AF71">
        <f>'Entero-E.coli'!AF71/Species_Level_Aggregate_Counts!AF$8</f>
        <v>2.0398251578436135E-2</v>
      </c>
      <c r="AG71">
        <f>'Entero-E.coli'!AG71/Species_Level_Aggregate_Counts!AG$8</f>
        <v>3.214596003475239E-2</v>
      </c>
      <c r="AH71">
        <f>'Entero-E.coli'!AH71/Species_Level_Aggregate_Counts!AH$8</f>
        <v>3.5067873303167421E-2</v>
      </c>
      <c r="AI71">
        <f>'Entero-E.coli'!AI71/Species_Level_Aggregate_Counts!AI$8</f>
        <v>2.021018593371059E-2</v>
      </c>
      <c r="AJ71">
        <f>'Entero-E.coli'!AJ71/Species_Level_Aggregate_Counts!AJ$8</f>
        <v>2.2388059701492536E-2</v>
      </c>
      <c r="AK71">
        <f>'Entero-E.coli'!AK71/Species_Level_Aggregate_Counts!AK$8</f>
        <v>3.3222591362126248E-2</v>
      </c>
      <c r="AL71">
        <f>'Entero-E.coli'!AL71/Species_Level_Aggregate_Counts!AL$8</f>
        <v>4.9079754601226995E-2</v>
      </c>
      <c r="AM71">
        <f>'Entero-E.coli'!AM71/Species_Level_Aggregate_Counts!AM$8</f>
        <v>1.5681544028950542E-2</v>
      </c>
      <c r="AN71">
        <f>'Entero-E.coli'!AN71/Species_Level_Aggregate_Counts!AN$8</f>
        <v>2.2164276401564539E-2</v>
      </c>
      <c r="AO71">
        <f>'Entero-E.coli'!AO71/Species_Level_Aggregate_Counts!AO$8</f>
        <v>4.7091412742382273E-2</v>
      </c>
      <c r="AP71">
        <f>'Entero-E.coli'!AP71/Species_Level_Aggregate_Counts!AP$8</f>
        <v>4.6192259675405745E-2</v>
      </c>
      <c r="AQ71">
        <f>'Entero-E.coli'!AQ71/Species_Level_Aggregate_Counts!AQ$8</f>
        <v>1.1049723756906077E-2</v>
      </c>
      <c r="AR71">
        <f>'Entero-E.coli'!AR71/Species_Level_Aggregate_Counts!AR$8</f>
        <v>1.2870012870012869E-2</v>
      </c>
      <c r="AS71">
        <f>'Entero-E.coli'!AS71/Species_Level_Aggregate_Counts!AS$8</f>
        <v>3.0181086519114688E-2</v>
      </c>
      <c r="AT71">
        <f>'Entero-E.coli'!AT71/Species_Level_Aggregate_Counts!AT$8</f>
        <v>3.4791252485089463E-2</v>
      </c>
      <c r="AU71">
        <f>'Entero-E.coli'!AU71/Species_Level_Aggregate_Counts!AU$8</f>
        <v>1.4588859416445624E-2</v>
      </c>
      <c r="AV71">
        <f>'Entero-E.coli'!AV71/Species_Level_Aggregate_Counts!AV$8</f>
        <v>1.3220518244315178E-2</v>
      </c>
      <c r="AW71">
        <f>'Entero-E.coli'!AW71/Species_Level_Aggregate_Counts!AW$8</f>
        <v>1.8805829807240243E-2</v>
      </c>
      <c r="AX71">
        <f>'Entero-E.coli'!AX71/Species_Level_Aggregate_Counts!AX$8</f>
        <v>3.1666666666666669E-2</v>
      </c>
      <c r="AY71">
        <f>'Entero-E.coli'!AY71/Species_Level_Aggregate_Counts!AY$8</f>
        <v>5.2199130014499759E-2</v>
      </c>
      <c r="AZ71">
        <f>'Entero-E.coli'!AZ71/Species_Level_Aggregate_Counts!AZ$8</f>
        <v>4.4736842105263158E-2</v>
      </c>
      <c r="BA71">
        <f>'Entero-E.coli'!BA71/Species_Level_Aggregate_Counts!BA$8</f>
        <v>6.4214046822742468E-2</v>
      </c>
      <c r="BB71">
        <f>'Entero-E.coli'!BB71/Species_Level_Aggregate_Counts!BB$8</f>
        <v>8.2212257100149483E-2</v>
      </c>
      <c r="BC71">
        <f>'Entero-E.coli'!BC71/Species_Level_Aggregate_Counts!BC$8</f>
        <v>1.3333333333333334E-2</v>
      </c>
      <c r="BD71">
        <f>'Entero-E.coli'!BD71/Species_Level_Aggregate_Counts!BD$8</f>
        <v>1.1976047904191617E-2</v>
      </c>
      <c r="BE71">
        <f>'Entero-E.coli'!BE71/Species_Level_Aggregate_Counts!BE$8</f>
        <v>3.2540675844806008E-2</v>
      </c>
      <c r="BF71">
        <f>'Entero-E.coli'!BF71/Species_Level_Aggregate_Counts!BF$8</f>
        <v>5.9011164274322167E-2</v>
      </c>
      <c r="BG71">
        <f>'Entero-E.coli'!BG71/Species_Level_Aggregate_Counts!BG$8</f>
        <v>1.6314779270633396E-2</v>
      </c>
      <c r="BH71">
        <f>'Entero-E.coli'!BH71/Species_Level_Aggregate_Counts!BH$8</f>
        <v>7.7399380804953561E-3</v>
      </c>
      <c r="BI71">
        <f>'Entero-E.coli'!BI71/Species_Level_Aggregate_Counts!BI$8</f>
        <v>2.8490028490028491E-2</v>
      </c>
      <c r="BJ71">
        <f>'Entero-E.coli'!BJ71/Species_Level_Aggregate_Counts!BJ$8</f>
        <v>2.5930851063829786E-2</v>
      </c>
      <c r="BK71">
        <f>'Entero-E.coli'!BK71/Species_Level_Aggregate_Counts!BK$8</f>
        <v>1.2151215121512151E-2</v>
      </c>
      <c r="BL71">
        <f>'Entero-E.coli'!BL71/Species_Level_Aggregate_Counts!BL$8</f>
        <v>7.4565037282518639E-3</v>
      </c>
      <c r="BM71">
        <f>'Entero-E.coli'!BM71/Species_Level_Aggregate_Counts!BM$8</f>
        <v>2.7184466019417475E-2</v>
      </c>
      <c r="BN71">
        <f>'Entero-E.coli'!BN71/Species_Level_Aggregate_Counts!BN$8</f>
        <v>2.5990099009900989E-2</v>
      </c>
      <c r="BO71">
        <f>'Entero-E.coli'!BO71/Species_Level_Aggregate_Counts!BO$8</f>
        <v>7.3710073710073709E-2</v>
      </c>
      <c r="BP71">
        <f>'Entero-E.coli'!BP71/Species_Level_Aggregate_Counts!BP$8</f>
        <v>7.1428571428571425E-2</v>
      </c>
      <c r="BQ71">
        <f>'Entero-E.coli'!BQ71/Species_Level_Aggregate_Counts!BQ$8</f>
        <v>7.5748320097739769E-2</v>
      </c>
      <c r="BR71">
        <f>'Entero-E.coli'!BR71/Species_Level_Aggregate_Counts!BR$8</f>
        <v>6.7580803134182174E-2</v>
      </c>
      <c r="BS71">
        <f>'Entero-E.coli'!BS71/Species_Level_Aggregate_Counts!BS$8</f>
        <v>6.5217391304347824E-2</v>
      </c>
      <c r="BT71">
        <f>'Entero-E.coli'!BT71/Species_Level_Aggregate_Counts!BT$8</f>
        <v>5.6730273336771532E-2</v>
      </c>
      <c r="BU71">
        <f>'Entero-E.coli'!BU71/Species_Level_Aggregate_Counts!BU$8</f>
        <v>5.3097345132743362E-2</v>
      </c>
      <c r="BV71">
        <f>'Entero-E.coli'!BV71/Species_Level_Aggregate_Counts!BV$8</f>
        <v>4.475421863536317E-2</v>
      </c>
      <c r="BW71">
        <f>'Entero-E.coli'!BW71/Species_Level_Aggregate_Counts!BW$8</f>
        <v>5.0561797752808987E-2</v>
      </c>
      <c r="BX71">
        <f>'Entero-E.coli'!BX71/Species_Level_Aggregate_Counts!BX$8</f>
        <v>7.4999999999999997E-2</v>
      </c>
      <c r="BY71">
        <f>'Entero-E.coli'!BY71/Species_Level_Aggregate_Counts!BY$8</f>
        <v>2.7579162410623085E-2</v>
      </c>
      <c r="BZ71">
        <f>'Entero-E.coli'!BZ71/Species_Level_Aggregate_Counts!BZ$8</f>
        <v>3.4677990092002828E-2</v>
      </c>
      <c r="CA71">
        <f>'Entero-E.coli'!CA71/Species_Level_Aggregate_Counts!CA$8</f>
        <v>4.1884816753926704E-2</v>
      </c>
      <c r="CB71">
        <f>'Entero-E.coli'!CB71/Species_Level_Aggregate_Counts!CB$8</f>
        <v>4.6269519953730479E-2</v>
      </c>
      <c r="CC71">
        <f>'Entero-E.coli'!CC71/Species_Level_Aggregate_Counts!CC$8</f>
        <v>3.0758714969241284E-2</v>
      </c>
      <c r="CD71">
        <f>'Entero-E.coli'!CD71/Species_Level_Aggregate_Counts!CD$8</f>
        <v>3.8979447200566973E-2</v>
      </c>
      <c r="CE71">
        <f>'Entero-E.coli'!CE71/Species_Level_Aggregate_Counts!CE$8</f>
        <v>3.0499675535366644E-2</v>
      </c>
      <c r="CF71">
        <f>'Entero-E.coli'!CF71/Species_Level_Aggregate_Counts!CF$8</f>
        <v>3.2179720704310869E-2</v>
      </c>
      <c r="CG71">
        <f>'Entero-E.coli'!CG71/Species_Level_Aggregate_Counts!CG$8</f>
        <v>3.4122179416620803E-2</v>
      </c>
      <c r="CH71">
        <f>'Entero-E.coli'!CH71/Species_Level_Aggregate_Counts!CH$8</f>
        <v>2.9104477611940297E-2</v>
      </c>
      <c r="CI71">
        <f>'Entero-E.coli'!CI71/Species_Level_Aggregate_Counts!CI$8</f>
        <v>3.1345565749235471E-2</v>
      </c>
      <c r="CJ71">
        <f>'Entero-E.coli'!CJ71/Species_Level_Aggregate_Counts!CJ$8</f>
        <v>3.588785046728972E-2</v>
      </c>
      <c r="CK71">
        <f>'Entero-E.coli'!CK71/Species_Level_Aggregate_Counts!CK$8</f>
        <v>2.5833333333333333E-2</v>
      </c>
      <c r="CL71">
        <f>'Entero-E.coli'!CL71/Species_Level_Aggregate_Counts!CL$8</f>
        <v>2.4740622505985636E-2</v>
      </c>
      <c r="CM71">
        <f>'Entero-E.coli'!CM71/Species_Level_Aggregate_Counts!CM$8</f>
        <v>3.0467899891186073E-2</v>
      </c>
      <c r="CN71">
        <f>'Entero-E.coli'!CN71/Species_Level_Aggregate_Counts!CN$8</f>
        <v>3.889255108767304E-2</v>
      </c>
      <c r="CO71">
        <f>'Entero-E.coli'!CO71/Species_Level_Aggregate_Counts!CO$8</f>
        <v>2.781456953642384E-2</v>
      </c>
      <c r="CP71">
        <f>'Entero-E.coli'!CP71/Species_Level_Aggregate_Counts!CP$8</f>
        <v>3.3117932148626815E-2</v>
      </c>
      <c r="CQ71">
        <f>'Entero-E.coli'!CQ71/Species_Level_Aggregate_Counts!CQ$8</f>
        <v>1.895424836601307E-2</v>
      </c>
      <c r="CR71">
        <f>'Entero-E.coli'!CR71/Species_Level_Aggregate_Counts!CR$8</f>
        <v>2.224694104560623E-2</v>
      </c>
    </row>
    <row r="72" spans="1:96" x14ac:dyDescent="0.25">
      <c r="A72" t="str">
        <f>Family_Level_Aggregate_Counts1!A69</f>
        <v>Bifidobacteriaceae</v>
      </c>
      <c r="B72">
        <f>'Entero-E.coli'!B72/Species_Level_Aggregate_Counts!B$8</f>
        <v>4.3830074173971681E-2</v>
      </c>
      <c r="C72">
        <f>'Entero-E.coli'!C72/Species_Level_Aggregate_Counts!C$8</f>
        <v>0.11524163568773234</v>
      </c>
      <c r="D72">
        <f>'Entero-E.coli'!D72/Species_Level_Aggregate_Counts!D$8</f>
        <v>5.0875729774812341E-2</v>
      </c>
      <c r="E72">
        <f>'Entero-E.coli'!E72/Species_Level_Aggregate_Counts!E$8</f>
        <v>4.4541484716157202E-2</v>
      </c>
      <c r="F72">
        <f>'Entero-E.coli'!F72/Species_Level_Aggregate_Counts!F$8</f>
        <v>6.6790352504638217E-2</v>
      </c>
      <c r="G72">
        <f>'Entero-E.coli'!G72/Species_Level_Aggregate_Counts!G$8</f>
        <v>0.10860927152317881</v>
      </c>
      <c r="H72">
        <f>'Entero-E.coli'!H72/Species_Level_Aggregate_Counts!H$8</f>
        <v>2.2935779816513763E-2</v>
      </c>
      <c r="I72">
        <f>'Entero-E.coli'!I72/Species_Level_Aggregate_Counts!I$8</f>
        <v>1.8867924528301886E-2</v>
      </c>
      <c r="J72">
        <f>'Entero-E.coli'!J72/Species_Level_Aggregate_Counts!J$8</f>
        <v>1.4611872146118721E-2</v>
      </c>
      <c r="K72">
        <f>'Entero-E.coli'!K72/Species_Level_Aggregate_Counts!K$8</f>
        <v>1.6348773841961851E-2</v>
      </c>
      <c r="L72">
        <f>'Entero-E.coli'!L72/Species_Level_Aggregate_Counts!L$8</f>
        <v>9.852216748768473E-3</v>
      </c>
      <c r="M72">
        <f>'Entero-E.coli'!M72/Species_Level_Aggregate_Counts!M$8</f>
        <v>8.6666666666666663E-3</v>
      </c>
      <c r="N72">
        <f>'Entero-E.coli'!N72/Species_Level_Aggregate_Counts!N$8</f>
        <v>2.8708133971291867E-2</v>
      </c>
      <c r="O72">
        <f>'Entero-E.coli'!O72/Species_Level_Aggregate_Counts!O$8</f>
        <v>2.0176544766708701E-2</v>
      </c>
      <c r="P72">
        <f>'Entero-E.coli'!P72/Species_Level_Aggregate_Counts!P$8</f>
        <v>2.6798307475317348E-2</v>
      </c>
      <c r="Q72">
        <f>'Entero-E.coli'!Q72/Species_Level_Aggregate_Counts!Q$8</f>
        <v>1.348747591522158E-2</v>
      </c>
      <c r="R72">
        <f>'Entero-E.coli'!R72/Species_Level_Aggregate_Counts!R$8</f>
        <v>1.4097744360902255E-2</v>
      </c>
      <c r="S72">
        <f>'Entero-E.coli'!S72/Species_Level_Aggregate_Counts!S$8</f>
        <v>1.4577259475218658E-2</v>
      </c>
      <c r="T72">
        <f>'Entero-E.coli'!T72/Species_Level_Aggregate_Counts!T$8</f>
        <v>2.5462962962962962E-2</v>
      </c>
      <c r="U72">
        <f>'Entero-E.coli'!U72/Species_Level_Aggregate_Counts!U$8</f>
        <v>3.3128834355828224E-2</v>
      </c>
      <c r="V72">
        <f>'Entero-E.coli'!V72/Species_Level_Aggregate_Counts!V$8</f>
        <v>5.959475566150179E-2</v>
      </c>
      <c r="W72">
        <f>'Entero-E.coli'!W72/Species_Level_Aggregate_Counts!W$8</f>
        <v>3.9506172839506172E-2</v>
      </c>
      <c r="X72">
        <f>'Entero-E.coli'!X72/Species_Level_Aggregate_Counts!X$8</f>
        <v>1.8452803406671398E-2</v>
      </c>
      <c r="Y72">
        <f>'Entero-E.coli'!Y72/Species_Level_Aggregate_Counts!Y$8</f>
        <v>5.9303187546330613E-2</v>
      </c>
      <c r="Z72">
        <f>'Entero-E.coli'!Z72/Species_Level_Aggregate_Counts!Z$8</f>
        <v>5.1520270270270271E-2</v>
      </c>
      <c r="AA72">
        <f>'Entero-E.coli'!AA72/Species_Level_Aggregate_Counts!AA$8</f>
        <v>7.2689511941848393E-3</v>
      </c>
      <c r="AB72">
        <f>'Entero-E.coli'!AB72/Species_Level_Aggregate_Counts!AB$8</f>
        <v>1.1273957158962795E-2</v>
      </c>
      <c r="AC72">
        <f>'Entero-E.coli'!AC72/Species_Level_Aggregate_Counts!AC$8</f>
        <v>2.1627188465499485E-2</v>
      </c>
      <c r="AD72">
        <f>'Entero-E.coli'!AD72/Species_Level_Aggregate_Counts!AD$8</f>
        <v>9.9160945842868033E-3</v>
      </c>
      <c r="AE72">
        <f>'Entero-E.coli'!AE72/Species_Level_Aggregate_Counts!AE$8</f>
        <v>8.5470085470085479E-3</v>
      </c>
      <c r="AF72">
        <f>'Entero-E.coli'!AF72/Species_Level_Aggregate_Counts!AF$8</f>
        <v>8.7421078193297714E-3</v>
      </c>
      <c r="AG72">
        <f>'Entero-E.coli'!AG72/Species_Level_Aggregate_Counts!AG$8</f>
        <v>1.216333622936577E-2</v>
      </c>
      <c r="AH72">
        <f>'Entero-E.coli'!AH72/Species_Level_Aggregate_Counts!AH$8</f>
        <v>1.6968325791855202E-2</v>
      </c>
      <c r="AI72">
        <f>'Entero-E.coli'!AI72/Species_Level_Aggregate_Counts!AI$8</f>
        <v>1.8593371059013743E-2</v>
      </c>
      <c r="AJ72">
        <f>'Entero-E.coli'!AJ72/Species_Level_Aggregate_Counts!AJ$8</f>
        <v>1.0660980810234541E-2</v>
      </c>
      <c r="AK72">
        <f>'Entero-E.coli'!AK72/Species_Level_Aggregate_Counts!AK$8</f>
        <v>5.9800664451827246E-2</v>
      </c>
      <c r="AL72">
        <f>'Entero-E.coli'!AL72/Species_Level_Aggregate_Counts!AL$8</f>
        <v>6.9237510955302367E-2</v>
      </c>
      <c r="AM72">
        <f>'Entero-E.coli'!AM72/Species_Level_Aggregate_Counts!AM$8</f>
        <v>8.4439083232810616E-3</v>
      </c>
      <c r="AN72">
        <f>'Entero-E.coli'!AN72/Species_Level_Aggregate_Counts!AN$8</f>
        <v>1.1082138200782269E-2</v>
      </c>
      <c r="AO72">
        <f>'Entero-E.coli'!AO72/Species_Level_Aggregate_Counts!AO$8</f>
        <v>4.6398891966759004E-2</v>
      </c>
      <c r="AP72">
        <f>'Entero-E.coli'!AP72/Species_Level_Aggregate_Counts!AP$8</f>
        <v>6.117353308364544E-2</v>
      </c>
      <c r="AQ72">
        <f>'Entero-E.coli'!AQ72/Species_Level_Aggregate_Counts!AQ$8</f>
        <v>1.3812154696132596E-3</v>
      </c>
      <c r="AR72">
        <f>'Entero-E.coli'!AR72/Species_Level_Aggregate_Counts!AR$8</f>
        <v>9.0090090090090089E-3</v>
      </c>
      <c r="AS72">
        <f>'Entero-E.coli'!AS72/Species_Level_Aggregate_Counts!AS$8</f>
        <v>3.2193158953722337E-2</v>
      </c>
      <c r="AT72">
        <f>'Entero-E.coli'!AT72/Species_Level_Aggregate_Counts!AT$8</f>
        <v>2.4850894632206761E-2</v>
      </c>
      <c r="AU72">
        <f>'Entero-E.coli'!AU72/Species_Level_Aggregate_Counts!AU$8</f>
        <v>6.6312997347480109E-3</v>
      </c>
      <c r="AV72">
        <f>'Entero-E.coli'!AV72/Species_Level_Aggregate_Counts!AV$8</f>
        <v>5.2882072977260709E-3</v>
      </c>
      <c r="AW72">
        <f>'Entero-E.coli'!AW72/Species_Level_Aggregate_Counts!AW$8</f>
        <v>1.2223789374706159E-2</v>
      </c>
      <c r="AX72">
        <f>'Entero-E.coli'!AX72/Species_Level_Aggregate_Counts!AX$8</f>
        <v>1.3888888888888888E-2</v>
      </c>
      <c r="AY72">
        <f>'Entero-E.coli'!AY72/Species_Level_Aggregate_Counts!AY$8</f>
        <v>2.0299661672305461E-2</v>
      </c>
      <c r="AZ72">
        <f>'Entero-E.coli'!AZ72/Species_Level_Aggregate_Counts!AZ$8</f>
        <v>1.5789473684210527E-2</v>
      </c>
      <c r="BA72">
        <f>'Entero-E.coli'!BA72/Species_Level_Aggregate_Counts!BA$8</f>
        <v>7.8929765886287626E-2</v>
      </c>
      <c r="BB72">
        <f>'Entero-E.coli'!BB72/Species_Level_Aggregate_Counts!BB$8</f>
        <v>5.6801195814648729E-2</v>
      </c>
      <c r="BC72">
        <f>'Entero-E.coli'!BC72/Species_Level_Aggregate_Counts!BC$8</f>
        <v>5.5555555555555558E-3</v>
      </c>
      <c r="BD72">
        <f>'Entero-E.coli'!BD72/Species_Level_Aggregate_Counts!BD$8</f>
        <v>7.9840319361277438E-3</v>
      </c>
      <c r="BE72">
        <f>'Entero-E.coli'!BE72/Species_Level_Aggregate_Counts!BE$8</f>
        <v>5.0062578222778473E-2</v>
      </c>
      <c r="BF72">
        <f>'Entero-E.coli'!BF72/Species_Level_Aggregate_Counts!BF$8</f>
        <v>0.10845295055821372</v>
      </c>
      <c r="BG72">
        <f>'Entero-E.coli'!BG72/Species_Level_Aggregate_Counts!BG$8</f>
        <v>8.6372360844529754E-3</v>
      </c>
      <c r="BH72">
        <f>'Entero-E.coli'!BH72/Species_Level_Aggregate_Counts!BH$8</f>
        <v>4.6439628482972135E-3</v>
      </c>
      <c r="BI72">
        <f>'Entero-E.coli'!BI72/Species_Level_Aggregate_Counts!BI$8</f>
        <v>2.5234025234025233E-2</v>
      </c>
      <c r="BJ72">
        <f>'Entero-E.coli'!BJ72/Species_Level_Aggregate_Counts!BJ$8</f>
        <v>2.5265957446808509E-2</v>
      </c>
      <c r="BK72">
        <f>'Entero-E.coli'!BK72/Species_Level_Aggregate_Counts!BK$8</f>
        <v>4.0504050405040506E-3</v>
      </c>
      <c r="BL72">
        <f>'Entero-E.coli'!BL72/Species_Level_Aggregate_Counts!BL$8</f>
        <v>4.9710024855012429E-3</v>
      </c>
      <c r="BM72">
        <f>'Entero-E.coli'!BM72/Species_Level_Aggregate_Counts!BM$8</f>
        <v>6.7961165048543689E-3</v>
      </c>
      <c r="BN72">
        <f>'Entero-E.coli'!BN72/Species_Level_Aggregate_Counts!BN$8</f>
        <v>8.0445544554455448E-3</v>
      </c>
      <c r="BO72">
        <f>'Entero-E.coli'!BO72/Species_Level_Aggregate_Counts!BO$8</f>
        <v>9.680589680589681E-2</v>
      </c>
      <c r="BP72">
        <f>'Entero-E.coli'!BP72/Species_Level_Aggregate_Counts!BP$8</f>
        <v>0.09</v>
      </c>
      <c r="BQ72">
        <f>'Entero-E.coli'!BQ72/Species_Level_Aggregate_Counts!BQ$8</f>
        <v>5.4978619425778863E-2</v>
      </c>
      <c r="BR72">
        <f>'Entero-E.coli'!BR72/Species_Level_Aggregate_Counts!BR$8</f>
        <v>6.2193927522037215E-2</v>
      </c>
      <c r="BS72">
        <f>'Entero-E.coli'!BS72/Species_Level_Aggregate_Counts!BS$8</f>
        <v>8.4852734922861148E-2</v>
      </c>
      <c r="BT72">
        <f>'Entero-E.coli'!BT72/Species_Level_Aggregate_Counts!BT$8</f>
        <v>4.0742650850954097E-2</v>
      </c>
      <c r="BU72">
        <f>'Entero-E.coli'!BU72/Species_Level_Aggregate_Counts!BU$8</f>
        <v>5.0884955752212392E-2</v>
      </c>
      <c r="BV72">
        <f>'Entero-E.coli'!BV72/Species_Level_Aggregate_Counts!BV$8</f>
        <v>8.8774761555392517E-2</v>
      </c>
      <c r="BW72">
        <f>'Entero-E.coli'!BW72/Species_Level_Aggregate_Counts!BW$8</f>
        <v>5.3772070626003213E-2</v>
      </c>
      <c r="BX72">
        <f>'Entero-E.coli'!BX72/Species_Level_Aggregate_Counts!BX$8</f>
        <v>5.4310344827586204E-2</v>
      </c>
      <c r="BY72">
        <f>'Entero-E.coli'!BY72/Species_Level_Aggregate_Counts!BY$8</f>
        <v>2.8600612870275793E-2</v>
      </c>
      <c r="BZ72">
        <f>'Entero-E.coli'!BZ72/Species_Level_Aggregate_Counts!BZ$8</f>
        <v>4.1755130927105449E-2</v>
      </c>
      <c r="CA72">
        <f>'Entero-E.coli'!CA72/Species_Level_Aggregate_Counts!CA$8</f>
        <v>6.7015706806282729E-2</v>
      </c>
      <c r="CB72">
        <f>'Entero-E.coli'!CB72/Species_Level_Aggregate_Counts!CB$8</f>
        <v>3.0653556969346442E-2</v>
      </c>
      <c r="CC72">
        <f>'Entero-E.coli'!CC72/Species_Level_Aggregate_Counts!CC$8</f>
        <v>6.9719753930280251E-2</v>
      </c>
      <c r="CD72">
        <f>'Entero-E.coli'!CD72/Species_Level_Aggregate_Counts!CD$8</f>
        <v>5.2445074415308289E-2</v>
      </c>
      <c r="CE72">
        <f>'Entero-E.coli'!CE72/Species_Level_Aggregate_Counts!CE$8</f>
        <v>3.3744321868916287E-2</v>
      </c>
      <c r="CF72">
        <f>'Entero-E.coli'!CF72/Species_Level_Aggregate_Counts!CF$8</f>
        <v>3.0358227079538554E-2</v>
      </c>
      <c r="CG72">
        <f>'Entero-E.coli'!CG72/Species_Level_Aggregate_Counts!CG$8</f>
        <v>4.4028618602091361E-2</v>
      </c>
      <c r="CH72">
        <f>'Entero-E.coli'!CH72/Species_Level_Aggregate_Counts!CH$8</f>
        <v>1.8656716417910446E-2</v>
      </c>
      <c r="CI72">
        <f>'Entero-E.coli'!CI72/Species_Level_Aggregate_Counts!CI$8</f>
        <v>3.82262996941896E-2</v>
      </c>
      <c r="CJ72">
        <f>'Entero-E.coli'!CJ72/Species_Level_Aggregate_Counts!CJ$8</f>
        <v>3.6261682242990652E-2</v>
      </c>
      <c r="CK72">
        <f>'Entero-E.coli'!CK72/Species_Level_Aggregate_Counts!CK$8</f>
        <v>3.4166666666666665E-2</v>
      </c>
      <c r="CL72">
        <f>'Entero-E.coli'!CL72/Species_Level_Aggregate_Counts!CL$8</f>
        <v>2.8731045490822026E-2</v>
      </c>
      <c r="CM72">
        <f>'Entero-E.coli'!CM72/Species_Level_Aggregate_Counts!CM$8</f>
        <v>1.4689880304679E-2</v>
      </c>
      <c r="CN72">
        <f>'Entero-E.coli'!CN72/Species_Level_Aggregate_Counts!CN$8</f>
        <v>2.8345418589321027E-2</v>
      </c>
      <c r="CO72">
        <f>'Entero-E.coli'!CO72/Species_Level_Aggregate_Counts!CO$8</f>
        <v>2.3841059602649008E-2</v>
      </c>
      <c r="CP72">
        <f>'Entero-E.coli'!CP72/Species_Level_Aggregate_Counts!CP$8</f>
        <v>2.3424878836833602E-2</v>
      </c>
      <c r="CQ72">
        <f>'Entero-E.coli'!CQ72/Species_Level_Aggregate_Counts!CQ$8</f>
        <v>2.5490196078431372E-2</v>
      </c>
      <c r="CR72">
        <f>'Entero-E.coli'!CR72/Species_Level_Aggregate_Counts!CR$8</f>
        <v>3.2258064516129031E-2</v>
      </c>
    </row>
    <row r="73" spans="1:96" x14ac:dyDescent="0.25">
      <c r="A73" t="str">
        <f>Family_Level_Aggregate_Counts1!A70</f>
        <v>Acholeplasmataceae</v>
      </c>
      <c r="B73">
        <f>'Entero-E.coli'!B73/Species_Level_Aggregate_Counts!B$8</f>
        <v>1.1463250168577209E-2</v>
      </c>
      <c r="C73">
        <f>'Entero-E.coli'!C73/Species_Level_Aggregate_Counts!C$8</f>
        <v>3.8413878562577448E-2</v>
      </c>
      <c r="D73">
        <f>'Entero-E.coli'!D73/Species_Level_Aggregate_Counts!D$8</f>
        <v>1.4178482068390326E-2</v>
      </c>
      <c r="E73">
        <f>'Entero-E.coli'!E73/Species_Level_Aggregate_Counts!E$8</f>
        <v>2.8820960698689956E-2</v>
      </c>
      <c r="F73">
        <f>'Entero-E.coli'!F73/Species_Level_Aggregate_Counts!F$8</f>
        <v>2.4118738404452691E-2</v>
      </c>
      <c r="G73">
        <f>'Entero-E.coli'!G73/Species_Level_Aggregate_Counts!G$8</f>
        <v>4.7682119205298017E-2</v>
      </c>
      <c r="H73">
        <f>'Entero-E.coli'!H73/Species_Level_Aggregate_Counts!H$8</f>
        <v>2.1100917431192662E-2</v>
      </c>
      <c r="I73">
        <f>'Entero-E.coli'!I73/Species_Level_Aggregate_Counts!I$8</f>
        <v>5.5705300988319856E-2</v>
      </c>
      <c r="J73">
        <f>'Entero-E.coli'!J73/Species_Level_Aggregate_Counts!J$8</f>
        <v>3.1963470319634701E-2</v>
      </c>
      <c r="K73">
        <f>'Entero-E.coli'!K73/Species_Level_Aggregate_Counts!K$8</f>
        <v>0.10354223433242507</v>
      </c>
      <c r="L73">
        <f>'Entero-E.coli'!L73/Species_Level_Aggregate_Counts!L$8</f>
        <v>5.6650246305418719E-2</v>
      </c>
      <c r="M73">
        <f>'Entero-E.coli'!M73/Species_Level_Aggregate_Counts!M$8</f>
        <v>0.15066666666666667</v>
      </c>
      <c r="N73">
        <f>'Entero-E.coli'!N73/Species_Level_Aggregate_Counts!N$8</f>
        <v>4.4657097288676235E-2</v>
      </c>
      <c r="O73">
        <f>'Entero-E.coli'!O73/Species_Level_Aggregate_Counts!O$8</f>
        <v>0.21815889029003782</v>
      </c>
      <c r="P73">
        <f>'Entero-E.coli'!P73/Species_Level_Aggregate_Counts!P$8</f>
        <v>6.0648801128349791E-2</v>
      </c>
      <c r="Q73">
        <f>'Entero-E.coli'!Q73/Species_Level_Aggregate_Counts!Q$8</f>
        <v>3.0828516377649325E-2</v>
      </c>
      <c r="R73">
        <f>'Entero-E.coli'!R73/Species_Level_Aggregate_Counts!R$8</f>
        <v>6.0150375939849621E-2</v>
      </c>
      <c r="S73">
        <f>'Entero-E.coli'!S73/Species_Level_Aggregate_Counts!S$8</f>
        <v>1.9436345966958212E-2</v>
      </c>
      <c r="T73">
        <f>'Entero-E.coli'!T73/Species_Level_Aggregate_Counts!T$8</f>
        <v>1.6203703703703703E-2</v>
      </c>
      <c r="U73">
        <f>'Entero-E.coli'!U73/Species_Level_Aggregate_Counts!U$8</f>
        <v>1.1042944785276074E-2</v>
      </c>
      <c r="V73">
        <f>'Entero-E.coli'!V73/Species_Level_Aggregate_Counts!V$8</f>
        <v>2.6618990862137464E-2</v>
      </c>
      <c r="W73">
        <f>'Entero-E.coli'!W73/Species_Level_Aggregate_Counts!W$8</f>
        <v>2.9629629629629631E-2</v>
      </c>
      <c r="X73">
        <f>'Entero-E.coli'!X73/Species_Level_Aggregate_Counts!X$8</f>
        <v>1.0645848119233499E-2</v>
      </c>
      <c r="Y73">
        <f>'Entero-E.coli'!Y73/Species_Level_Aggregate_Counts!Y$8</f>
        <v>2.3721275018532245E-2</v>
      </c>
      <c r="Z73">
        <f>'Entero-E.coli'!Z73/Species_Level_Aggregate_Counts!Z$8</f>
        <v>1.7736486486486486E-2</v>
      </c>
      <c r="AA73">
        <f>'Entero-E.coli'!AA73/Species_Level_Aggregate_Counts!AA$8</f>
        <v>0.10488058151609553</v>
      </c>
      <c r="AB73">
        <f>'Entero-E.coli'!AB73/Species_Level_Aggregate_Counts!AB$8</f>
        <v>4.7350620067643741E-2</v>
      </c>
      <c r="AC73">
        <f>'Entero-E.coli'!AC73/Species_Level_Aggregate_Counts!AC$8</f>
        <v>7.1060762100926878E-2</v>
      </c>
      <c r="AD73">
        <f>'Entero-E.coli'!AD73/Species_Level_Aggregate_Counts!AD$8</f>
        <v>6.4073226544622428E-2</v>
      </c>
      <c r="AE73">
        <f>'Entero-E.coli'!AE73/Species_Level_Aggregate_Counts!AE$8</f>
        <v>0.152991452991453</v>
      </c>
      <c r="AF73">
        <f>'Entero-E.coli'!AF73/Species_Level_Aggregate_Counts!AF$8</f>
        <v>0.15152986886838271</v>
      </c>
      <c r="AG73">
        <f>'Entero-E.coli'!AG73/Species_Level_Aggregate_Counts!AG$8</f>
        <v>5.3866203301476977E-2</v>
      </c>
      <c r="AH73">
        <f>'Entero-E.coli'!AH73/Species_Level_Aggregate_Counts!AH$8</f>
        <v>7.8054298642533937E-2</v>
      </c>
      <c r="AI73">
        <f>'Entero-E.coli'!AI73/Species_Level_Aggregate_Counts!AI$8</f>
        <v>4.850444624090542E-3</v>
      </c>
      <c r="AJ73">
        <f>'Entero-E.coli'!AJ73/Species_Level_Aggregate_Counts!AJ$8</f>
        <v>4.2643923240938165E-3</v>
      </c>
      <c r="AK73">
        <f>'Entero-E.coli'!AK73/Species_Level_Aggregate_Counts!AK$8</f>
        <v>1.4950166112956811E-2</v>
      </c>
      <c r="AL73">
        <f>'Entero-E.coli'!AL73/Species_Level_Aggregate_Counts!AL$8</f>
        <v>1.4899211218229623E-2</v>
      </c>
      <c r="AM73">
        <f>'Entero-E.coli'!AM73/Species_Level_Aggregate_Counts!AM$8</f>
        <v>9.6501809408926411E-3</v>
      </c>
      <c r="AN73">
        <f>'Entero-E.coli'!AN73/Species_Level_Aggregate_Counts!AN$8</f>
        <v>9.126466753585397E-3</v>
      </c>
      <c r="AO73">
        <f>'Entero-E.coli'!AO73/Species_Level_Aggregate_Counts!AO$8</f>
        <v>2.0083102493074791E-2</v>
      </c>
      <c r="AP73">
        <f>'Entero-E.coli'!AP73/Species_Level_Aggregate_Counts!AP$8</f>
        <v>1.7478152309612985E-2</v>
      </c>
      <c r="AQ73">
        <f>'Entero-E.coli'!AQ73/Species_Level_Aggregate_Counts!AQ$8</f>
        <v>8.2872928176795577E-3</v>
      </c>
      <c r="AR73">
        <f>'Entero-E.coli'!AR73/Species_Level_Aggregate_Counts!AR$8</f>
        <v>9.0090090090090089E-3</v>
      </c>
      <c r="AS73">
        <f>'Entero-E.coli'!AS73/Species_Level_Aggregate_Counts!AS$8</f>
        <v>1.6096579476861168E-2</v>
      </c>
      <c r="AT73">
        <f>'Entero-E.coli'!AT73/Species_Level_Aggregate_Counts!AT$8</f>
        <v>2.3856858846918488E-2</v>
      </c>
      <c r="AU73">
        <f>'Entero-E.coli'!AU73/Species_Level_Aggregate_Counts!AU$8</f>
        <v>1.7241379310344827E-2</v>
      </c>
      <c r="AV73">
        <f>'Entero-E.coli'!AV73/Species_Level_Aggregate_Counts!AV$8</f>
        <v>8.4611316763617134E-3</v>
      </c>
      <c r="AW73">
        <f>'Entero-E.coli'!AW73/Species_Level_Aggregate_Counts!AW$8</f>
        <v>1.9275975552421252E-2</v>
      </c>
      <c r="AX73">
        <f>'Entero-E.coli'!AX73/Species_Level_Aggregate_Counts!AX$8</f>
        <v>2.3333333333333334E-2</v>
      </c>
      <c r="AY73">
        <f>'Entero-E.coli'!AY73/Species_Level_Aggregate_Counts!AY$8</f>
        <v>2.6582890285161913E-2</v>
      </c>
      <c r="AZ73">
        <f>'Entero-E.coli'!AZ73/Species_Level_Aggregate_Counts!AZ$8</f>
        <v>2.6315789473684209E-2</v>
      </c>
      <c r="BA73">
        <f>'Entero-E.coli'!BA73/Species_Level_Aggregate_Counts!BA$8</f>
        <v>3.2775919732441469E-2</v>
      </c>
      <c r="BB73">
        <f>'Entero-E.coli'!BB73/Species_Level_Aggregate_Counts!BB$8</f>
        <v>3.8863976083707022E-2</v>
      </c>
      <c r="BC73">
        <f>'Entero-E.coli'!BC73/Species_Level_Aggregate_Counts!BC$8</f>
        <v>1.1111111111111112E-2</v>
      </c>
      <c r="BD73">
        <f>'Entero-E.coli'!BD73/Species_Level_Aggregate_Counts!BD$8</f>
        <v>9.9800399201596807E-3</v>
      </c>
      <c r="BE73">
        <f>'Entero-E.coli'!BE73/Species_Level_Aggregate_Counts!BE$8</f>
        <v>2.3779724655819776E-2</v>
      </c>
      <c r="BF73">
        <f>'Entero-E.coli'!BF73/Species_Level_Aggregate_Counts!BF$8</f>
        <v>3.6682615629984053E-2</v>
      </c>
      <c r="BG73">
        <f>'Entero-E.coli'!BG73/Species_Level_Aggregate_Counts!BG$8</f>
        <v>9.5969289827255271E-3</v>
      </c>
      <c r="BH73">
        <f>'Entero-E.coli'!BH73/Species_Level_Aggregate_Counts!BH$8</f>
        <v>7.7399380804953561E-3</v>
      </c>
      <c r="BI73">
        <f>'Entero-E.coli'!BI73/Species_Level_Aggregate_Counts!BI$8</f>
        <v>1.3024013024013023E-2</v>
      </c>
      <c r="BJ73">
        <f>'Entero-E.coli'!BJ73/Species_Level_Aggregate_Counts!BJ$8</f>
        <v>1.7287234042553192E-2</v>
      </c>
      <c r="BK73">
        <f>'Entero-E.coli'!BK73/Species_Level_Aggregate_Counts!BK$8</f>
        <v>8.1008100810081012E-3</v>
      </c>
      <c r="BL73">
        <f>'Entero-E.coli'!BL73/Species_Level_Aggregate_Counts!BL$8</f>
        <v>1.15990057995029E-2</v>
      </c>
      <c r="BM73">
        <f>'Entero-E.coli'!BM73/Species_Level_Aggregate_Counts!BM$8</f>
        <v>2.3300970873786409E-2</v>
      </c>
      <c r="BN73">
        <f>'Entero-E.coli'!BN73/Species_Level_Aggregate_Counts!BN$8</f>
        <v>1.3613861386138614E-2</v>
      </c>
      <c r="BO73">
        <f>'Entero-E.coli'!BO73/Species_Level_Aggregate_Counts!BO$8</f>
        <v>1.3267813267813268E-2</v>
      </c>
      <c r="BP73">
        <f>'Entero-E.coli'!BP73/Species_Level_Aggregate_Counts!BP$8</f>
        <v>0.01</v>
      </c>
      <c r="BQ73">
        <f>'Entero-E.coli'!BQ73/Species_Level_Aggregate_Counts!BQ$8</f>
        <v>1.1606597434331093E-2</v>
      </c>
      <c r="BR73">
        <f>'Entero-E.coli'!BR73/Species_Level_Aggregate_Counts!BR$8</f>
        <v>1.1263467189030362E-2</v>
      </c>
      <c r="BS73">
        <f>'Entero-E.coli'!BS73/Species_Level_Aggregate_Counts!BS$8</f>
        <v>1.4726507713884993E-2</v>
      </c>
      <c r="BT73">
        <f>'Entero-E.coli'!BT73/Species_Level_Aggregate_Counts!BT$8</f>
        <v>1.7019082001031461E-2</v>
      </c>
      <c r="BU73">
        <f>'Entero-E.coli'!BU73/Species_Level_Aggregate_Counts!BU$8</f>
        <v>3.0973451327433628E-2</v>
      </c>
      <c r="BV73">
        <f>'Entero-E.coli'!BV73/Species_Level_Aggregate_Counts!BV$8</f>
        <v>1.6874541452677916E-2</v>
      </c>
      <c r="BW73">
        <f>'Entero-E.coli'!BW73/Species_Level_Aggregate_Counts!BW$8</f>
        <v>9.630818619582664E-3</v>
      </c>
      <c r="BX73">
        <f>'Entero-E.coli'!BX73/Species_Level_Aggregate_Counts!BX$8</f>
        <v>2.1551724137931036E-2</v>
      </c>
      <c r="BY73">
        <f>'Entero-E.coli'!BY73/Species_Level_Aggregate_Counts!BY$8</f>
        <v>1.9918283963227784E-2</v>
      </c>
      <c r="BZ73">
        <f>'Entero-E.coli'!BZ73/Species_Level_Aggregate_Counts!BZ$8</f>
        <v>1.4154281670205236E-2</v>
      </c>
      <c r="CA73">
        <f>'Entero-E.coli'!CA73/Species_Level_Aggregate_Counts!CA$8</f>
        <v>2.0942408376963352E-2</v>
      </c>
      <c r="CB73">
        <f>'Entero-E.coli'!CB73/Species_Level_Aggregate_Counts!CB$8</f>
        <v>6.3620589936379413E-3</v>
      </c>
      <c r="CC73">
        <f>'Entero-E.coli'!CC73/Species_Level_Aggregate_Counts!CC$8</f>
        <v>2.1872863978127138E-2</v>
      </c>
      <c r="CD73">
        <f>'Entero-E.coli'!CD73/Species_Level_Aggregate_Counts!CD$8</f>
        <v>1.4174344436569808E-2</v>
      </c>
      <c r="CE73">
        <f>'Entero-E.coli'!CE73/Species_Level_Aggregate_Counts!CE$8</f>
        <v>2.0116807268007787E-2</v>
      </c>
      <c r="CF73">
        <f>'Entero-E.coli'!CF73/Species_Level_Aggregate_Counts!CF$8</f>
        <v>1.700060716454159E-2</v>
      </c>
      <c r="CG73">
        <f>'Entero-E.coli'!CG73/Species_Level_Aggregate_Counts!CG$8</f>
        <v>3.0820033021463952E-2</v>
      </c>
      <c r="CH73">
        <f>'Entero-E.coli'!CH73/Species_Level_Aggregate_Counts!CH$8</f>
        <v>1.0447761194029851E-2</v>
      </c>
      <c r="CI73">
        <f>'Entero-E.coli'!CI73/Species_Level_Aggregate_Counts!CI$8</f>
        <v>2.2171253822629969E-2</v>
      </c>
      <c r="CJ73">
        <f>'Entero-E.coli'!CJ73/Species_Level_Aggregate_Counts!CJ$8</f>
        <v>2.2429906542056073E-2</v>
      </c>
      <c r="CK73">
        <f>'Entero-E.coli'!CK73/Species_Level_Aggregate_Counts!CK$8</f>
        <v>2.6666666666666668E-2</v>
      </c>
      <c r="CL73">
        <f>'Entero-E.coli'!CL73/Species_Level_Aggregate_Counts!CL$8</f>
        <v>2.1548284118116521E-2</v>
      </c>
      <c r="CM73">
        <f>'Entero-E.coli'!CM73/Species_Level_Aggregate_Counts!CM$8</f>
        <v>3.862894450489663E-2</v>
      </c>
      <c r="CN73">
        <f>'Entero-E.coli'!CN73/Species_Level_Aggregate_Counts!CN$8</f>
        <v>5.5372445616348055E-2</v>
      </c>
      <c r="CO73">
        <f>'Entero-E.coli'!CO73/Species_Level_Aggregate_Counts!CO$8</f>
        <v>3.3554083885209716E-2</v>
      </c>
      <c r="CP73">
        <f>'Entero-E.coli'!CP73/Species_Level_Aggregate_Counts!CP$8</f>
        <v>3.3925686591276254E-2</v>
      </c>
      <c r="CQ73">
        <f>'Entero-E.coli'!CQ73/Species_Level_Aggregate_Counts!CQ$8</f>
        <v>4.1176470588235294E-2</v>
      </c>
      <c r="CR73">
        <f>'Entero-E.coli'!CR73/Species_Level_Aggregate_Counts!CR$8</f>
        <v>2.5583982202447165E-2</v>
      </c>
    </row>
    <row r="74" spans="1:96" x14ac:dyDescent="0.25">
      <c r="A74" t="str">
        <f>Family_Level_Aggregate_Counts1!A71</f>
        <v>Methanosarcinaceae</v>
      </c>
      <c r="B74">
        <f>'Entero-E.coli'!B74/Species_Level_Aggregate_Counts!B$8</f>
        <v>9.440323668240054E-3</v>
      </c>
      <c r="C74">
        <f>'Entero-E.coli'!C74/Species_Level_Aggregate_Counts!C$8</f>
        <v>7.8066914498141265E-2</v>
      </c>
      <c r="D74">
        <f>'Entero-E.coli'!D74/Species_Level_Aggregate_Counts!D$8</f>
        <v>1.0842368640533779E-2</v>
      </c>
      <c r="E74">
        <f>'Entero-E.coli'!E74/Species_Level_Aggregate_Counts!E$8</f>
        <v>3.3187772925764192E-2</v>
      </c>
      <c r="F74">
        <f>'Entero-E.coli'!F74/Species_Level_Aggregate_Counts!F$8</f>
        <v>1.8552875695732839E-2</v>
      </c>
      <c r="G74">
        <f>'Entero-E.coli'!G74/Species_Level_Aggregate_Counts!G$8</f>
        <v>6.6225165562913912E-2</v>
      </c>
      <c r="H74">
        <f>'Entero-E.coli'!H74/Species_Level_Aggregate_Counts!H$8</f>
        <v>6.4220183486238536E-3</v>
      </c>
      <c r="I74">
        <f>'Entero-E.coli'!I74/Species_Level_Aggregate_Counts!I$8</f>
        <v>1.4375561545372867E-2</v>
      </c>
      <c r="J74">
        <f>'Entero-E.coli'!J74/Species_Level_Aggregate_Counts!J$8</f>
        <v>1.0045662100456621E-2</v>
      </c>
      <c r="K74">
        <f>'Entero-E.coli'!K74/Species_Level_Aggregate_Counts!K$8</f>
        <v>1.9073569482288829E-2</v>
      </c>
      <c r="L74">
        <f>'Entero-E.coli'!L74/Species_Level_Aggregate_Counts!L$8</f>
        <v>2.4630541871921183E-2</v>
      </c>
      <c r="M74">
        <f>'Entero-E.coli'!M74/Species_Level_Aggregate_Counts!M$8</f>
        <v>1.0666666666666666E-2</v>
      </c>
      <c r="N74">
        <f>'Entero-E.coli'!N74/Species_Level_Aggregate_Counts!N$8</f>
        <v>6.379585326953748E-3</v>
      </c>
      <c r="O74">
        <f>'Entero-E.coli'!O74/Species_Level_Aggregate_Counts!O$8</f>
        <v>2.3959646910466582E-2</v>
      </c>
      <c r="P74">
        <f>'Entero-E.coli'!P74/Species_Level_Aggregate_Counts!P$8</f>
        <v>9.8730606488011286E-3</v>
      </c>
      <c r="Q74">
        <f>'Entero-E.coli'!Q74/Species_Level_Aggregate_Counts!Q$8</f>
        <v>1.9267822736030828E-3</v>
      </c>
      <c r="R74">
        <f>'Entero-E.coli'!R74/Species_Level_Aggregate_Counts!R$8</f>
        <v>2.5375939849624059E-2</v>
      </c>
      <c r="S74">
        <f>'Entero-E.coli'!S74/Species_Level_Aggregate_Counts!S$8</f>
        <v>8.7463556851311956E-3</v>
      </c>
      <c r="T74">
        <f>'Entero-E.coli'!T74/Species_Level_Aggregate_Counts!T$8</f>
        <v>3.4722222222222224E-2</v>
      </c>
      <c r="U74">
        <f>'Entero-E.coli'!U74/Species_Level_Aggregate_Counts!U$8</f>
        <v>4.1717791411042947E-2</v>
      </c>
      <c r="V74">
        <f>'Entero-E.coli'!V74/Species_Level_Aggregate_Counts!V$8</f>
        <v>2.820818434644418E-2</v>
      </c>
      <c r="W74">
        <f>'Entero-E.coli'!W74/Species_Level_Aggregate_Counts!W$8</f>
        <v>6.6666666666666666E-2</v>
      </c>
      <c r="X74">
        <f>'Entero-E.coli'!X74/Species_Level_Aggregate_Counts!X$8</f>
        <v>1.9162526614620298E-2</v>
      </c>
      <c r="Y74">
        <f>'Entero-E.coli'!Y74/Species_Level_Aggregate_Counts!Y$8</f>
        <v>4.8925129725722757E-2</v>
      </c>
      <c r="Z74">
        <f>'Entero-E.coli'!Z74/Species_Level_Aggregate_Counts!Z$8</f>
        <v>3.0405405405405407E-2</v>
      </c>
      <c r="AA74">
        <f>'Entero-E.coli'!AA74/Species_Level_Aggregate_Counts!AA$8</f>
        <v>3.5306334371754934E-2</v>
      </c>
      <c r="AB74">
        <f>'Entero-E.coli'!AB74/Species_Level_Aggregate_Counts!AB$8</f>
        <v>2.0293122886133032E-2</v>
      </c>
      <c r="AC74">
        <f>'Entero-E.coli'!AC74/Species_Level_Aggregate_Counts!AC$8</f>
        <v>2.2657054582904221E-2</v>
      </c>
      <c r="AD74">
        <f>'Entero-E.coli'!AD74/Species_Level_Aggregate_Counts!AD$8</f>
        <v>2.593440122044241E-2</v>
      </c>
      <c r="AE74">
        <f>'Entero-E.coli'!AE74/Species_Level_Aggregate_Counts!AE$8</f>
        <v>1.8803418803418803E-2</v>
      </c>
      <c r="AF74">
        <f>'Entero-E.coli'!AF74/Species_Level_Aggregate_Counts!AF$8</f>
        <v>1.5055852355512385E-2</v>
      </c>
      <c r="AG74">
        <f>'Entero-E.coli'!AG74/Species_Level_Aggregate_Counts!AG$8</f>
        <v>1.0425716768027803E-2</v>
      </c>
      <c r="AH74">
        <f>'Entero-E.coli'!AH74/Species_Level_Aggregate_Counts!AH$8</f>
        <v>9.0497737556561094E-3</v>
      </c>
      <c r="AI74">
        <f>'Entero-E.coli'!AI74/Species_Level_Aggregate_Counts!AI$8</f>
        <v>3.3953112368633791E-2</v>
      </c>
      <c r="AJ74">
        <f>'Entero-E.coli'!AJ74/Species_Level_Aggregate_Counts!AJ$8</f>
        <v>5.9701492537313432E-2</v>
      </c>
      <c r="AK74">
        <f>'Entero-E.coli'!AK74/Species_Level_Aggregate_Counts!AK$8</f>
        <v>3.2392026578073087E-2</v>
      </c>
      <c r="AL74">
        <f>'Entero-E.coli'!AL74/Species_Level_Aggregate_Counts!AL$8</f>
        <v>3.5933391761612622E-2</v>
      </c>
      <c r="AM74">
        <f>'Entero-E.coli'!AM74/Species_Level_Aggregate_Counts!AM$8</f>
        <v>6.0313630880579013E-2</v>
      </c>
      <c r="AN74">
        <f>'Entero-E.coli'!AN74/Species_Level_Aggregate_Counts!AN$8</f>
        <v>2.2164276401564539E-2</v>
      </c>
      <c r="AO74">
        <f>'Entero-E.coli'!AO74/Species_Level_Aggregate_Counts!AO$8</f>
        <v>4.0858725761772852E-2</v>
      </c>
      <c r="AP74">
        <f>'Entero-E.coli'!AP74/Species_Level_Aggregate_Counts!AP$8</f>
        <v>5.3682896379525592E-2</v>
      </c>
      <c r="AQ74">
        <f>'Entero-E.coli'!AQ74/Species_Level_Aggregate_Counts!AQ$8</f>
        <v>1.7955801104972375E-2</v>
      </c>
      <c r="AR74">
        <f>'Entero-E.coli'!AR74/Species_Level_Aggregate_Counts!AR$8</f>
        <v>1.2870012870012869E-2</v>
      </c>
      <c r="AS74">
        <f>'Entero-E.coli'!AS74/Species_Level_Aggregate_Counts!AS$8</f>
        <v>1.5090543259557344E-2</v>
      </c>
      <c r="AT74">
        <f>'Entero-E.coli'!AT74/Species_Level_Aggregate_Counts!AT$8</f>
        <v>2.0874751491053677E-2</v>
      </c>
      <c r="AU74">
        <f>'Entero-E.coli'!AU74/Species_Level_Aggregate_Counts!AU$8</f>
        <v>1.5915119363395226E-2</v>
      </c>
      <c r="AV74">
        <f>'Entero-E.coli'!AV74/Species_Level_Aggregate_Counts!AV$8</f>
        <v>7.4034902168164992E-3</v>
      </c>
      <c r="AW74">
        <f>'Entero-E.coli'!AW74/Species_Level_Aggregate_Counts!AW$8</f>
        <v>2.3507287259050304E-3</v>
      </c>
      <c r="AX74">
        <f>'Entero-E.coli'!AX74/Species_Level_Aggregate_Counts!AX$8</f>
        <v>1.4999999999999999E-2</v>
      </c>
      <c r="AY74">
        <f>'Entero-E.coli'!AY74/Species_Level_Aggregate_Counts!AY$8</f>
        <v>5.2199130014499759E-2</v>
      </c>
      <c r="AZ74">
        <f>'Entero-E.coli'!AZ74/Species_Level_Aggregate_Counts!AZ$8</f>
        <v>4.0526315789473681E-2</v>
      </c>
      <c r="BA74">
        <f>'Entero-E.coli'!BA74/Species_Level_Aggregate_Counts!BA$8</f>
        <v>4.6822742474916385E-2</v>
      </c>
      <c r="BB74">
        <f>'Entero-E.coli'!BB74/Species_Level_Aggregate_Counts!BB$8</f>
        <v>4.1853512705530643E-2</v>
      </c>
      <c r="BC74">
        <f>'Entero-E.coli'!BC74/Species_Level_Aggregate_Counts!BC$8</f>
        <v>3.3333333333333333E-2</v>
      </c>
      <c r="BD74">
        <f>'Entero-E.coli'!BD74/Species_Level_Aggregate_Counts!BD$8</f>
        <v>2.2954091816367265E-2</v>
      </c>
      <c r="BE74">
        <f>'Entero-E.coli'!BE74/Species_Level_Aggregate_Counts!BE$8</f>
        <v>2.2528160200250311E-2</v>
      </c>
      <c r="BF74">
        <f>'Entero-E.coli'!BF74/Species_Level_Aggregate_Counts!BF$8</f>
        <v>7.3365231259968106E-2</v>
      </c>
      <c r="BG74">
        <f>'Entero-E.coli'!BG74/Species_Level_Aggregate_Counts!BG$8</f>
        <v>2.1113243761996161E-2</v>
      </c>
      <c r="BH74">
        <f>'Entero-E.coli'!BH74/Species_Level_Aggregate_Counts!BH$8</f>
        <v>4.2569659442724457E-2</v>
      </c>
      <c r="BI74">
        <f>'Entero-E.coli'!BI74/Species_Level_Aggregate_Counts!BI$8</f>
        <v>2.8083028083028084E-2</v>
      </c>
      <c r="BJ74">
        <f>'Entero-E.coli'!BJ74/Species_Level_Aggregate_Counts!BJ$8</f>
        <v>2.2606382978723406E-2</v>
      </c>
      <c r="BK74">
        <f>'Entero-E.coli'!BK74/Species_Level_Aggregate_Counts!BK$8</f>
        <v>2.2952295229522954E-2</v>
      </c>
      <c r="BL74">
        <f>'Entero-E.coli'!BL74/Species_Level_Aggregate_Counts!BL$8</f>
        <v>1.9884009942004972E-2</v>
      </c>
      <c r="BM74">
        <f>'Entero-E.coli'!BM74/Species_Level_Aggregate_Counts!BM$8</f>
        <v>2.3300970873786409E-2</v>
      </c>
      <c r="BN74">
        <f>'Entero-E.coli'!BN74/Species_Level_Aggregate_Counts!BN$8</f>
        <v>1.4851485148514851E-2</v>
      </c>
      <c r="BO74">
        <f>'Entero-E.coli'!BO74/Species_Level_Aggregate_Counts!BO$8</f>
        <v>2.9484029484029483E-3</v>
      </c>
      <c r="BP74">
        <f>'Entero-E.coli'!BP74/Species_Level_Aggregate_Counts!BP$8</f>
        <v>5.7142857142857143E-3</v>
      </c>
      <c r="BQ74">
        <f>'Entero-E.coli'!BQ74/Species_Level_Aggregate_Counts!BQ$8</f>
        <v>3.6652412950519244E-3</v>
      </c>
      <c r="BR74">
        <f>'Entero-E.coli'!BR74/Species_Level_Aggregate_Counts!BR$8</f>
        <v>3.9177277179236044E-3</v>
      </c>
      <c r="BS74">
        <f>'Entero-E.coli'!BS74/Species_Level_Aggregate_Counts!BS$8</f>
        <v>5.6100981767180924E-3</v>
      </c>
      <c r="BT74">
        <f>'Entero-E.coli'!BT74/Species_Level_Aggregate_Counts!BT$8</f>
        <v>1.5471892728210418E-3</v>
      </c>
      <c r="BU74">
        <f>'Entero-E.coli'!BU74/Species_Level_Aggregate_Counts!BU$8</f>
        <v>0</v>
      </c>
      <c r="BV74">
        <f>'Entero-E.coli'!BV74/Species_Level_Aggregate_Counts!BV$8</f>
        <v>1.467351430667645E-3</v>
      </c>
      <c r="BW74">
        <f>'Entero-E.coli'!BW74/Species_Level_Aggregate_Counts!BW$8</f>
        <v>3.2504012841091494E-2</v>
      </c>
      <c r="BX74">
        <f>'Entero-E.coli'!BX74/Species_Level_Aggregate_Counts!BX$8</f>
        <v>3.8793103448275863E-2</v>
      </c>
      <c r="BY74">
        <f>'Entero-E.coli'!BY74/Species_Level_Aggregate_Counts!BY$8</f>
        <v>3.5750766087844742E-2</v>
      </c>
      <c r="BZ74">
        <f>'Entero-E.coli'!BZ74/Species_Level_Aggregate_Counts!BZ$8</f>
        <v>2.4769992922859165E-2</v>
      </c>
      <c r="CA74">
        <f>'Entero-E.coli'!CA74/Species_Level_Aggregate_Counts!CA$8</f>
        <v>2.4083769633507852E-2</v>
      </c>
      <c r="CB74">
        <f>'Entero-E.coli'!CB74/Species_Level_Aggregate_Counts!CB$8</f>
        <v>1.4459224985540775E-2</v>
      </c>
      <c r="CC74">
        <f>'Entero-E.coli'!CC74/Species_Level_Aggregate_Counts!CC$8</f>
        <v>7.1770334928229665E-2</v>
      </c>
      <c r="CD74">
        <f>'Entero-E.coli'!CD74/Species_Level_Aggregate_Counts!CD$8</f>
        <v>8.7172218284904318E-2</v>
      </c>
      <c r="CE74">
        <f>'Entero-E.coli'!CE74/Species_Level_Aggregate_Counts!CE$8</f>
        <v>5.2563270603504221E-2</v>
      </c>
      <c r="CF74">
        <f>'Entero-E.coli'!CF74/Species_Level_Aggregate_Counts!CF$8</f>
        <v>3.8858530661809353E-2</v>
      </c>
      <c r="CG74">
        <f>'Entero-E.coli'!CG74/Species_Level_Aggregate_Counts!CG$8</f>
        <v>5.9988992845349476E-2</v>
      </c>
      <c r="CH74">
        <f>'Entero-E.coli'!CH74/Species_Level_Aggregate_Counts!CH$8</f>
        <v>4.1791044776119404E-2</v>
      </c>
      <c r="CI74">
        <f>'Entero-E.coli'!CI74/Species_Level_Aggregate_Counts!CI$8</f>
        <v>7.6834862385321098E-2</v>
      </c>
      <c r="CJ74">
        <f>'Entero-E.coli'!CJ74/Species_Level_Aggregate_Counts!CJ$8</f>
        <v>3.588785046728972E-2</v>
      </c>
      <c r="CK74">
        <f>'Entero-E.coli'!CK74/Species_Level_Aggregate_Counts!CK$8</f>
        <v>5.5E-2</v>
      </c>
      <c r="CL74">
        <f>'Entero-E.coli'!CL74/Species_Level_Aggregate_Counts!CL$8</f>
        <v>5.5865921787709494E-2</v>
      </c>
      <c r="CM74">
        <f>'Entero-E.coli'!CM74/Species_Level_Aggregate_Counts!CM$8</f>
        <v>4.3525571273122961E-2</v>
      </c>
      <c r="CN74">
        <f>'Entero-E.coli'!CN74/Species_Level_Aggregate_Counts!CN$8</f>
        <v>6.5919578114700061E-2</v>
      </c>
      <c r="CO74">
        <f>'Entero-E.coli'!CO74/Species_Level_Aggregate_Counts!CO$8</f>
        <v>2.3841059602649008E-2</v>
      </c>
      <c r="CP74">
        <f>'Entero-E.coli'!CP74/Species_Level_Aggregate_Counts!CP$8</f>
        <v>5.2504038772213248E-2</v>
      </c>
      <c r="CQ74">
        <f>'Entero-E.coli'!CQ74/Species_Level_Aggregate_Counts!CQ$8</f>
        <v>5.8169934640522877E-2</v>
      </c>
      <c r="CR74">
        <f>'Entero-E.coli'!CR74/Species_Level_Aggregate_Counts!CR$8</f>
        <v>1.6685205784204672E-2</v>
      </c>
    </row>
    <row r="75" spans="1:96" x14ac:dyDescent="0.25">
      <c r="A75" t="str">
        <f>Family_Level_Aggregate_Counts1!A72</f>
        <v>Syntrophomonadaceae</v>
      </c>
      <c r="B75">
        <f>'Entero-E.coli'!B75/Species_Level_Aggregate_Counts!B$8</f>
        <v>1.0114632501685773E-2</v>
      </c>
      <c r="C75">
        <f>'Entero-E.coli'!C75/Species_Level_Aggregate_Counts!C$8</f>
        <v>2.3543990086741014E-2</v>
      </c>
      <c r="D75">
        <f>'Entero-E.coli'!D75/Species_Level_Aggregate_Counts!D$8</f>
        <v>5.0041701417848205E-3</v>
      </c>
      <c r="E75">
        <f>'Entero-E.coli'!E75/Species_Level_Aggregate_Counts!E$8</f>
        <v>9.6069868995633193E-3</v>
      </c>
      <c r="F75">
        <f>'Entero-E.coli'!F75/Species_Level_Aggregate_Counts!F$8</f>
        <v>7.4211502782931356E-3</v>
      </c>
      <c r="G75">
        <f>'Entero-E.coli'!G75/Species_Level_Aggregate_Counts!G$8</f>
        <v>6.6225165562913907E-3</v>
      </c>
      <c r="H75">
        <f>'Entero-E.coli'!H75/Species_Level_Aggregate_Counts!H$8</f>
        <v>1.3761467889908258E-2</v>
      </c>
      <c r="I75">
        <f>'Entero-E.coli'!I75/Species_Level_Aggregate_Counts!I$8</f>
        <v>9.883198562443846E-3</v>
      </c>
      <c r="J75">
        <f>'Entero-E.coli'!J75/Species_Level_Aggregate_Counts!J$8</f>
        <v>1.0958904109589041E-2</v>
      </c>
      <c r="K75">
        <f>'Entero-E.coli'!K75/Species_Level_Aggregate_Counts!K$8</f>
        <v>9.5367847411444145E-3</v>
      </c>
      <c r="L75">
        <f>'Entero-E.coli'!L75/Species_Level_Aggregate_Counts!L$8</f>
        <v>1.9704433497536946E-2</v>
      </c>
      <c r="M75">
        <f>'Entero-E.coli'!M75/Species_Level_Aggregate_Counts!M$8</f>
        <v>9.3333333333333341E-3</v>
      </c>
      <c r="N75">
        <f>'Entero-E.coli'!N75/Species_Level_Aggregate_Counts!N$8</f>
        <v>1.7543859649122806E-2</v>
      </c>
      <c r="O75">
        <f>'Entero-E.coli'!O75/Species_Level_Aggregate_Counts!O$8</f>
        <v>1.3871374527112233E-2</v>
      </c>
      <c r="P75">
        <f>'Entero-E.coli'!P75/Species_Level_Aggregate_Counts!P$8</f>
        <v>0.1227080394922426</v>
      </c>
      <c r="Q75">
        <f>'Entero-E.coli'!Q75/Species_Level_Aggregate_Counts!Q$8</f>
        <v>2.8901734104046242E-2</v>
      </c>
      <c r="R75">
        <f>'Entero-E.coli'!R75/Species_Level_Aggregate_Counts!R$8</f>
        <v>5.733082706766917E-2</v>
      </c>
      <c r="S75">
        <f>'Entero-E.coli'!S75/Species_Level_Aggregate_Counts!S$8</f>
        <v>5.6365403304178816E-2</v>
      </c>
      <c r="T75">
        <f>'Entero-E.coli'!T75/Species_Level_Aggregate_Counts!T$8</f>
        <v>2.1990740740740741E-2</v>
      </c>
      <c r="U75">
        <f>'Entero-E.coli'!U75/Species_Level_Aggregate_Counts!U$8</f>
        <v>1.2269938650306749E-2</v>
      </c>
      <c r="V75">
        <f>'Entero-E.coli'!V75/Species_Level_Aggregate_Counts!V$8</f>
        <v>6.3567739372268573E-3</v>
      </c>
      <c r="W75">
        <f>'Entero-E.coli'!W75/Species_Level_Aggregate_Counts!W$8</f>
        <v>7.4074074074074077E-3</v>
      </c>
      <c r="X75">
        <f>'Entero-E.coli'!X75/Species_Level_Aggregate_Counts!X$8</f>
        <v>9.9361249112845992E-3</v>
      </c>
      <c r="Y75">
        <f>'Entero-E.coli'!Y75/Species_Level_Aggregate_Counts!Y$8</f>
        <v>1.0378057820607857E-2</v>
      </c>
      <c r="Z75">
        <f>'Entero-E.coli'!Z75/Species_Level_Aggregate_Counts!Z$8</f>
        <v>7.6013513513513518E-3</v>
      </c>
      <c r="AA75">
        <f>'Entero-E.coli'!AA75/Species_Level_Aggregate_Counts!AA$8</f>
        <v>1.4537902388369679E-2</v>
      </c>
      <c r="AB75">
        <f>'Entero-E.coli'!AB75/Species_Level_Aggregate_Counts!AB$8</f>
        <v>1.4656144306651634E-2</v>
      </c>
      <c r="AC75">
        <f>'Entero-E.coli'!AC75/Species_Level_Aggregate_Counts!AC$8</f>
        <v>2.0597322348094749E-2</v>
      </c>
      <c r="AD75">
        <f>'Entero-E.coli'!AD75/Species_Level_Aggregate_Counts!AD$8</f>
        <v>1.5255530129672006E-2</v>
      </c>
      <c r="AE75">
        <f>'Entero-E.coli'!AE75/Species_Level_Aggregate_Counts!AE$8</f>
        <v>4.7863247863247867E-2</v>
      </c>
      <c r="AF75">
        <f>'Entero-E.coli'!AF75/Species_Level_Aggregate_Counts!AF$8</f>
        <v>7.6736279747450217E-2</v>
      </c>
      <c r="AG75">
        <f>'Entero-E.coli'!AG75/Species_Level_Aggregate_Counts!AG$8</f>
        <v>5.7341442224152911E-2</v>
      </c>
      <c r="AH75">
        <f>'Entero-E.coli'!AH75/Species_Level_Aggregate_Counts!AH$8</f>
        <v>7.2398190045248875E-2</v>
      </c>
      <c r="AI75">
        <f>'Entero-E.coli'!AI75/Species_Level_Aggregate_Counts!AI$8</f>
        <v>1.8593371059013743E-2</v>
      </c>
      <c r="AJ75">
        <f>'Entero-E.coli'!AJ75/Species_Level_Aggregate_Counts!AJ$8</f>
        <v>1.279317697228145E-2</v>
      </c>
      <c r="AK75">
        <f>'Entero-E.coli'!AK75/Species_Level_Aggregate_Counts!AK$8</f>
        <v>9.9667774086378731E-3</v>
      </c>
      <c r="AL75">
        <f>'Entero-E.coli'!AL75/Species_Level_Aggregate_Counts!AL$8</f>
        <v>1.3146362839614373E-2</v>
      </c>
      <c r="AM75">
        <f>'Entero-E.coli'!AM75/Species_Level_Aggregate_Counts!AM$8</f>
        <v>9.6501809408926411E-3</v>
      </c>
      <c r="AN75">
        <f>'Entero-E.coli'!AN75/Species_Level_Aggregate_Counts!AN$8</f>
        <v>1.8252933507170794E-2</v>
      </c>
      <c r="AO75">
        <f>'Entero-E.coli'!AO75/Species_Level_Aggregate_Counts!AO$8</f>
        <v>1.5235457063711912E-2</v>
      </c>
      <c r="AP75">
        <f>'Entero-E.coli'!AP75/Species_Level_Aggregate_Counts!AP$8</f>
        <v>1.4981273408239701E-2</v>
      </c>
      <c r="AQ75">
        <f>'Entero-E.coli'!AQ75/Species_Level_Aggregate_Counts!AQ$8</f>
        <v>1.7955801104972375E-2</v>
      </c>
      <c r="AR75">
        <f>'Entero-E.coli'!AR75/Species_Level_Aggregate_Counts!AR$8</f>
        <v>2.8314028314028315E-2</v>
      </c>
      <c r="AS75">
        <f>'Entero-E.coli'!AS75/Species_Level_Aggregate_Counts!AS$8</f>
        <v>5.030181086519115E-2</v>
      </c>
      <c r="AT75">
        <f>'Entero-E.coli'!AT75/Species_Level_Aggregate_Counts!AT$8</f>
        <v>5.4671968190854868E-2</v>
      </c>
      <c r="AU75">
        <f>'Entero-E.coli'!AU75/Species_Level_Aggregate_Counts!AU$8</f>
        <v>3.0503978779840849E-2</v>
      </c>
      <c r="AV75">
        <f>'Entero-E.coli'!AV75/Species_Level_Aggregate_Counts!AV$8</f>
        <v>7.4034902168164995E-2</v>
      </c>
      <c r="AW75">
        <f>'Entero-E.coli'!AW75/Species_Level_Aggregate_Counts!AW$8</f>
        <v>3.3380347907851431E-2</v>
      </c>
      <c r="AX75">
        <f>'Entero-E.coli'!AX75/Species_Level_Aggregate_Counts!AX$8</f>
        <v>5.2222222222222225E-2</v>
      </c>
      <c r="AY75">
        <f>'Entero-E.coli'!AY75/Species_Level_Aggregate_Counts!AY$8</f>
        <v>1.5949734171097147E-2</v>
      </c>
      <c r="AZ75">
        <f>'Entero-E.coli'!AZ75/Species_Level_Aggregate_Counts!AZ$8</f>
        <v>1.368421052631579E-2</v>
      </c>
      <c r="BA75">
        <f>'Entero-E.coli'!BA75/Species_Level_Aggregate_Counts!BA$8</f>
        <v>1.137123745819398E-2</v>
      </c>
      <c r="BB75">
        <f>'Entero-E.coli'!BB75/Species_Level_Aggregate_Counts!BB$8</f>
        <v>0</v>
      </c>
      <c r="BC75">
        <f>'Entero-E.coli'!BC75/Species_Level_Aggregate_Counts!BC$8</f>
        <v>1.5555555555555555E-2</v>
      </c>
      <c r="BD75">
        <f>'Entero-E.coli'!BD75/Species_Level_Aggregate_Counts!BD$8</f>
        <v>1.0978043912175649E-2</v>
      </c>
      <c r="BE75">
        <f>'Entero-E.coli'!BE75/Species_Level_Aggregate_Counts!BE$8</f>
        <v>1.2515644555694618E-2</v>
      </c>
      <c r="BF75">
        <f>'Entero-E.coli'!BF75/Species_Level_Aggregate_Counts!BF$8</f>
        <v>2.7113237639553429E-2</v>
      </c>
      <c r="BG75">
        <f>'Entero-E.coli'!BG75/Species_Level_Aggregate_Counts!BG$8</f>
        <v>2.8790786948176585E-2</v>
      </c>
      <c r="BH75">
        <f>'Entero-E.coli'!BH75/Species_Level_Aggregate_Counts!BH$8</f>
        <v>1.5479876160990712E-2</v>
      </c>
      <c r="BI75">
        <f>'Entero-E.coli'!BI75/Species_Level_Aggregate_Counts!BI$8</f>
        <v>5.8608058608058608E-2</v>
      </c>
      <c r="BJ75">
        <f>'Entero-E.coli'!BJ75/Species_Level_Aggregate_Counts!BJ$8</f>
        <v>7.8457446808510634E-2</v>
      </c>
      <c r="BK75">
        <f>'Entero-E.coli'!BK75/Species_Level_Aggregate_Counts!BK$8</f>
        <v>3.5103510351035101E-2</v>
      </c>
      <c r="BL75">
        <f>'Entero-E.coli'!BL75/Species_Level_Aggregate_Counts!BL$8</f>
        <v>3.3140016570008285E-2</v>
      </c>
      <c r="BM75">
        <f>'Entero-E.coli'!BM75/Species_Level_Aggregate_Counts!BM$8</f>
        <v>5.6310679611650483E-2</v>
      </c>
      <c r="BN75">
        <f>'Entero-E.coli'!BN75/Species_Level_Aggregate_Counts!BN$8</f>
        <v>7.1163366336633657E-2</v>
      </c>
      <c r="BO75">
        <f>'Entero-E.coli'!BO75/Species_Level_Aggregate_Counts!BO$8</f>
        <v>1.2285012285012284E-2</v>
      </c>
      <c r="BP75">
        <f>'Entero-E.coli'!BP75/Species_Level_Aggregate_Counts!BP$8</f>
        <v>5.7142857142857143E-3</v>
      </c>
      <c r="BQ75">
        <f>'Entero-E.coli'!BQ75/Species_Level_Aggregate_Counts!BQ$8</f>
        <v>7.3304825901038487E-3</v>
      </c>
      <c r="BR75">
        <f>'Entero-E.coli'!BR75/Species_Level_Aggregate_Counts!BR$8</f>
        <v>4.8971596474045058E-3</v>
      </c>
      <c r="BS75">
        <f>'Entero-E.coli'!BS75/Species_Level_Aggregate_Counts!BS$8</f>
        <v>1.4726507713884993E-2</v>
      </c>
      <c r="BT75">
        <f>'Entero-E.coli'!BT75/Species_Level_Aggregate_Counts!BT$8</f>
        <v>6.7044868488911813E-3</v>
      </c>
      <c r="BU75">
        <f>'Entero-E.coli'!BU75/Species_Level_Aggregate_Counts!BU$8</f>
        <v>4.4247787610619468E-3</v>
      </c>
      <c r="BV75">
        <f>'Entero-E.coli'!BV75/Species_Level_Aggregate_Counts!BV$8</f>
        <v>4.4020542920029347E-3</v>
      </c>
      <c r="BW75">
        <f>'Entero-E.coli'!BW75/Species_Level_Aggregate_Counts!BW$8</f>
        <v>1.2841091492776886E-2</v>
      </c>
      <c r="BX75">
        <f>'Entero-E.coli'!BX75/Species_Level_Aggregate_Counts!BX$8</f>
        <v>1.4655172413793103E-2</v>
      </c>
      <c r="BY75">
        <f>'Entero-E.coli'!BY75/Species_Level_Aggregate_Counts!BY$8</f>
        <v>8.171603677221655E-3</v>
      </c>
      <c r="BZ75">
        <f>'Entero-E.coli'!BZ75/Species_Level_Aggregate_Counts!BZ$8</f>
        <v>1.4154281670205236E-2</v>
      </c>
      <c r="CA75">
        <f>'Entero-E.coli'!CA75/Species_Level_Aggregate_Counts!CA$8</f>
        <v>1.7801047120418849E-2</v>
      </c>
      <c r="CB75">
        <f>'Entero-E.coli'!CB75/Species_Level_Aggregate_Counts!CB$8</f>
        <v>9.8322729901677269E-3</v>
      </c>
      <c r="CC75">
        <f>'Entero-E.coli'!CC75/Species_Level_Aggregate_Counts!CC$8</f>
        <v>2.2556390977443608E-2</v>
      </c>
      <c r="CD75">
        <f>'Entero-E.coli'!CD75/Species_Level_Aggregate_Counts!CD$8</f>
        <v>2.1970233876683204E-2</v>
      </c>
      <c r="CE75">
        <f>'Entero-E.coli'!CE75/Species_Level_Aggregate_Counts!CE$8</f>
        <v>7.2031148604802073E-2</v>
      </c>
      <c r="CF75">
        <f>'Entero-E.coli'!CF75/Species_Level_Aggregate_Counts!CF$8</f>
        <v>5.8894960534304798E-2</v>
      </c>
      <c r="CG75">
        <f>'Entero-E.coli'!CG75/Species_Level_Aggregate_Counts!CG$8</f>
        <v>2.4766097963676389E-2</v>
      </c>
      <c r="CH75">
        <f>'Entero-E.coli'!CH75/Species_Level_Aggregate_Counts!CH$8</f>
        <v>1.7910447761194031E-2</v>
      </c>
      <c r="CI75">
        <f>'Entero-E.coli'!CI75/Species_Level_Aggregate_Counts!CI$8</f>
        <v>1.7584097859327217E-2</v>
      </c>
      <c r="CJ75">
        <f>'Entero-E.coli'!CJ75/Species_Level_Aggregate_Counts!CJ$8</f>
        <v>2.3177570093457944E-2</v>
      </c>
      <c r="CK75">
        <f>'Entero-E.coli'!CK75/Species_Level_Aggregate_Counts!CK$8</f>
        <v>0.02</v>
      </c>
      <c r="CL75">
        <f>'Entero-E.coli'!CL75/Species_Level_Aggregate_Counts!CL$8</f>
        <v>3.2721468475658419E-2</v>
      </c>
      <c r="CM75">
        <f>'Entero-E.coli'!CM75/Species_Level_Aggregate_Counts!CM$8</f>
        <v>6.365614798694233E-2</v>
      </c>
      <c r="CN75">
        <f>'Entero-E.coli'!CN75/Species_Level_Aggregate_Counts!CN$8</f>
        <v>5.8668424522083061E-2</v>
      </c>
      <c r="CO75">
        <f>'Entero-E.coli'!CO75/Species_Level_Aggregate_Counts!CO$8</f>
        <v>3.443708609271523E-2</v>
      </c>
      <c r="CP75">
        <f>'Entero-E.coli'!CP75/Species_Level_Aggregate_Counts!CP$8</f>
        <v>3.0694668820678513E-2</v>
      </c>
      <c r="CQ75">
        <f>'Entero-E.coli'!CQ75/Species_Level_Aggregate_Counts!CQ$8</f>
        <v>2.8758169934640521E-2</v>
      </c>
      <c r="CR75">
        <f>'Entero-E.coli'!CR75/Species_Level_Aggregate_Counts!CR$8</f>
        <v>5.2280311457174641E-2</v>
      </c>
    </row>
    <row r="76" spans="1:96" x14ac:dyDescent="0.25">
      <c r="A76" t="str">
        <f>Family_Level_Aggregate_Counts1!A73</f>
        <v>Solibacteraceae</v>
      </c>
      <c r="B76">
        <f>'Entero-E.coli'!B76/Species_Level_Aggregate_Counts!B$8</f>
        <v>3.3715441672285906E-2</v>
      </c>
      <c r="C76">
        <f>'Entero-E.coli'!C76/Species_Level_Aggregate_Counts!C$8</f>
        <v>0.11524163568773234</v>
      </c>
      <c r="D76">
        <f>'Entero-E.coli'!D76/Species_Level_Aggregate_Counts!D$8</f>
        <v>4.0033361134278564E-2</v>
      </c>
      <c r="E76">
        <f>'Entero-E.coli'!E76/Species_Level_Aggregate_Counts!E$8</f>
        <v>6.9868995633187769E-2</v>
      </c>
      <c r="F76">
        <f>'Entero-E.coli'!F76/Species_Level_Aggregate_Counts!F$8</f>
        <v>8.1632653061224483E-2</v>
      </c>
      <c r="G76">
        <f>'Entero-E.coli'!G76/Species_Level_Aggregate_Counts!G$8</f>
        <v>0.12185430463576159</v>
      </c>
      <c r="H76">
        <f>'Entero-E.coli'!H76/Species_Level_Aggregate_Counts!H$8</f>
        <v>2.6605504587155965E-2</v>
      </c>
      <c r="I76">
        <f>'Entero-E.coli'!I76/Species_Level_Aggregate_Counts!I$8</f>
        <v>2.605570530098832E-2</v>
      </c>
      <c r="J76">
        <f>'Entero-E.coli'!J76/Species_Level_Aggregate_Counts!J$8</f>
        <v>2.4657534246575342E-2</v>
      </c>
      <c r="K76">
        <f>'Entero-E.coli'!K76/Species_Level_Aggregate_Counts!K$8</f>
        <v>3.9509536784741145E-2</v>
      </c>
      <c r="L76">
        <f>'Entero-E.coli'!L76/Species_Level_Aggregate_Counts!L$8</f>
        <v>3.2019704433497539E-2</v>
      </c>
      <c r="M76">
        <f>'Entero-E.coli'!M76/Species_Level_Aggregate_Counts!M$8</f>
        <v>3.5999999999999997E-2</v>
      </c>
      <c r="N76">
        <f>'Entero-E.coli'!N76/Species_Level_Aggregate_Counts!N$8</f>
        <v>1.9138755980861243E-2</v>
      </c>
      <c r="O76">
        <f>'Entero-E.coli'!O76/Species_Level_Aggregate_Counts!O$8</f>
        <v>3.1525851197982346E-2</v>
      </c>
      <c r="P76">
        <f>'Entero-E.coli'!P76/Species_Level_Aggregate_Counts!P$8</f>
        <v>2.1156558533145273E-2</v>
      </c>
      <c r="Q76">
        <f>'Entero-E.coli'!Q76/Species_Level_Aggregate_Counts!Q$8</f>
        <v>1.7341040462427744E-2</v>
      </c>
      <c r="R76">
        <f>'Entero-E.coli'!R76/Species_Level_Aggregate_Counts!R$8</f>
        <v>3.1015037593984961E-2</v>
      </c>
      <c r="S76">
        <f>'Entero-E.coli'!S76/Species_Level_Aggregate_Counts!S$8</f>
        <v>2.7210884353741496E-2</v>
      </c>
      <c r="T76">
        <f>'Entero-E.coli'!T76/Species_Level_Aggregate_Counts!T$8</f>
        <v>6.8287037037037035E-2</v>
      </c>
      <c r="U76">
        <f>'Entero-E.coli'!U76/Species_Level_Aggregate_Counts!U$8</f>
        <v>4.2944785276073622E-2</v>
      </c>
      <c r="V76">
        <f>'Entero-E.coli'!V76/Species_Level_Aggregate_Counts!V$8</f>
        <v>5.7608263806118394E-2</v>
      </c>
      <c r="W76">
        <f>'Entero-E.coli'!W76/Species_Level_Aggregate_Counts!W$8</f>
        <v>5.4320987654320987E-2</v>
      </c>
      <c r="X76">
        <f>'Entero-E.coli'!X76/Species_Level_Aggregate_Counts!X$8</f>
        <v>3.8325053229240597E-2</v>
      </c>
      <c r="Y76">
        <f>'Entero-E.coli'!Y76/Species_Level_Aggregate_Counts!Y$8</f>
        <v>5.1148999258710158E-2</v>
      </c>
      <c r="Z76">
        <f>'Entero-E.coli'!Z76/Species_Level_Aggregate_Counts!Z$8</f>
        <v>2.4493243243243243E-2</v>
      </c>
      <c r="AA76">
        <f>'Entero-E.coli'!AA76/Species_Level_Aggregate_Counts!AA$8</f>
        <v>2.4922118380062305E-2</v>
      </c>
      <c r="AB76">
        <f>'Entero-E.coli'!AB76/Species_Level_Aggregate_Counts!AB$8</f>
        <v>2.7057497181510709E-2</v>
      </c>
      <c r="AC76">
        <f>'Entero-E.coli'!AC76/Species_Level_Aggregate_Counts!AC$8</f>
        <v>1.8537590113285273E-2</v>
      </c>
      <c r="AD76">
        <f>'Entero-E.coli'!AD76/Species_Level_Aggregate_Counts!AD$8</f>
        <v>2.7459954233409609E-2</v>
      </c>
      <c r="AE76">
        <f>'Entero-E.coli'!AE76/Species_Level_Aggregate_Counts!AE$8</f>
        <v>2.1367521367521368E-2</v>
      </c>
      <c r="AF76">
        <f>'Entero-E.coli'!AF76/Species_Level_Aggregate_Counts!AF$8</f>
        <v>2.9626032054395339E-2</v>
      </c>
      <c r="AG76">
        <f>'Entero-E.coli'!AG76/Species_Level_Aggregate_Counts!AG$8</f>
        <v>1.3032145960034752E-2</v>
      </c>
      <c r="AH76">
        <f>'Entero-E.coli'!AH76/Species_Level_Aggregate_Counts!AH$8</f>
        <v>1.6968325791855202E-2</v>
      </c>
      <c r="AI76">
        <f>'Entero-E.coli'!AI76/Species_Level_Aggregate_Counts!AI$8</f>
        <v>2.6677445432497979E-2</v>
      </c>
      <c r="AJ76">
        <f>'Entero-E.coli'!AJ76/Species_Level_Aggregate_Counts!AJ$8</f>
        <v>4.1577825159914712E-2</v>
      </c>
      <c r="AK76">
        <f>'Entero-E.coli'!AK76/Species_Level_Aggregate_Counts!AK$8</f>
        <v>3.4053156146179403E-2</v>
      </c>
      <c r="AL76">
        <f>'Entero-E.coli'!AL76/Species_Level_Aggregate_Counts!AL$8</f>
        <v>3.9439088518843118E-2</v>
      </c>
      <c r="AM76">
        <f>'Entero-E.coli'!AM76/Species_Level_Aggregate_Counts!AM$8</f>
        <v>2.5331724969843185E-2</v>
      </c>
      <c r="AN76">
        <f>'Entero-E.coli'!AN76/Species_Level_Aggregate_Counts!AN$8</f>
        <v>2.6727509778357236E-2</v>
      </c>
      <c r="AO76">
        <f>'Entero-E.coli'!AO76/Species_Level_Aggregate_Counts!AO$8</f>
        <v>1.8005540166204988E-2</v>
      </c>
      <c r="AP76">
        <f>'Entero-E.coli'!AP76/Species_Level_Aggregate_Counts!AP$8</f>
        <v>2.1223470661672909E-2</v>
      </c>
      <c r="AQ76">
        <f>'Entero-E.coli'!AQ76/Species_Level_Aggregate_Counts!AQ$8</f>
        <v>8.2872928176795577E-3</v>
      </c>
      <c r="AR76">
        <f>'Entero-E.coli'!AR76/Species_Level_Aggregate_Counts!AR$8</f>
        <v>9.0090090090090089E-3</v>
      </c>
      <c r="AS76">
        <f>'Entero-E.coli'!AS76/Species_Level_Aggregate_Counts!AS$8</f>
        <v>1.7102615694164991E-2</v>
      </c>
      <c r="AT76">
        <f>'Entero-E.coli'!AT76/Species_Level_Aggregate_Counts!AT$8</f>
        <v>8.9463220675944331E-3</v>
      </c>
      <c r="AU76">
        <f>'Entero-E.coli'!AU76/Species_Level_Aggregate_Counts!AU$8</f>
        <v>7.9575596816976128E-3</v>
      </c>
      <c r="AV76">
        <f>'Entero-E.coli'!AV76/Species_Level_Aggregate_Counts!AV$8</f>
        <v>6.8746694870438921E-3</v>
      </c>
      <c r="AW76">
        <f>'Entero-E.coli'!AW76/Species_Level_Aggregate_Counts!AW$8</f>
        <v>1.0813352139163141E-2</v>
      </c>
      <c r="AX76">
        <f>'Entero-E.coli'!AX76/Species_Level_Aggregate_Counts!AX$8</f>
        <v>1.8333333333333333E-2</v>
      </c>
      <c r="AY76">
        <f>'Entero-E.coli'!AY76/Species_Level_Aggregate_Counts!AY$8</f>
        <v>4.9299178347027552E-2</v>
      </c>
      <c r="AZ76">
        <f>'Entero-E.coli'!AZ76/Species_Level_Aggregate_Counts!AZ$8</f>
        <v>0.04</v>
      </c>
      <c r="BA76">
        <f>'Entero-E.coli'!BA76/Species_Level_Aggregate_Counts!BA$8</f>
        <v>0.10301003344481606</v>
      </c>
      <c r="BB76">
        <f>'Entero-E.coli'!BB76/Species_Level_Aggregate_Counts!BB$8</f>
        <v>7.1748878923766815E-2</v>
      </c>
      <c r="BC76">
        <f>'Entero-E.coli'!BC76/Species_Level_Aggregate_Counts!BC$8</f>
        <v>0.03</v>
      </c>
      <c r="BD76">
        <f>'Entero-E.coli'!BD76/Species_Level_Aggregate_Counts!BD$8</f>
        <v>2.4950099800399202E-2</v>
      </c>
      <c r="BE76">
        <f>'Entero-E.coli'!BE76/Species_Level_Aggregate_Counts!BE$8</f>
        <v>3.1289111389236547E-2</v>
      </c>
      <c r="BF76">
        <f>'Entero-E.coli'!BF76/Species_Level_Aggregate_Counts!BF$8</f>
        <v>4.3062200956937802E-2</v>
      </c>
      <c r="BG76">
        <f>'Entero-E.coli'!BG76/Species_Level_Aggregate_Counts!BG$8</f>
        <v>1.8234165067178502E-2</v>
      </c>
      <c r="BH76">
        <f>'Entero-E.coli'!BH76/Species_Level_Aggregate_Counts!BH$8</f>
        <v>1.393188854489164E-2</v>
      </c>
      <c r="BI76">
        <f>'Entero-E.coli'!BI76/Species_Level_Aggregate_Counts!BI$8</f>
        <v>6.5120065120065117E-3</v>
      </c>
      <c r="BJ76">
        <f>'Entero-E.coli'!BJ76/Species_Level_Aggregate_Counts!BJ$8</f>
        <v>6.648936170212766E-3</v>
      </c>
      <c r="BK76">
        <f>'Entero-E.coli'!BK76/Species_Level_Aggregate_Counts!BK$8</f>
        <v>6.3006300630063005E-3</v>
      </c>
      <c r="BL76">
        <f>'Entero-E.coli'!BL76/Species_Level_Aggregate_Counts!BL$8</f>
        <v>9.1135045567522777E-3</v>
      </c>
      <c r="BM76">
        <f>'Entero-E.coli'!BM76/Species_Level_Aggregate_Counts!BM$8</f>
        <v>9.7087378640776691E-3</v>
      </c>
      <c r="BN76">
        <f>'Entero-E.coli'!BN76/Species_Level_Aggregate_Counts!BN$8</f>
        <v>8.0445544554455448E-3</v>
      </c>
      <c r="BO76">
        <f>'Entero-E.coli'!BO76/Species_Level_Aggregate_Counts!BO$8</f>
        <v>4.1277641277641275E-2</v>
      </c>
      <c r="BP76">
        <f>'Entero-E.coli'!BP76/Species_Level_Aggregate_Counts!BP$8</f>
        <v>4.4285714285714282E-2</v>
      </c>
      <c r="BQ76">
        <f>'Entero-E.coli'!BQ76/Species_Level_Aggregate_Counts!BQ$8</f>
        <v>3.4208918753817957E-2</v>
      </c>
      <c r="BR76">
        <f>'Entero-E.coli'!BR76/Species_Level_Aggregate_Counts!BR$8</f>
        <v>2.595494613124388E-2</v>
      </c>
      <c r="BS76">
        <f>'Entero-E.coli'!BS76/Species_Level_Aggregate_Counts!BS$8</f>
        <v>3.5764375876577839E-2</v>
      </c>
      <c r="BT76">
        <f>'Entero-E.coli'!BT76/Species_Level_Aggregate_Counts!BT$8</f>
        <v>3.4038164002062922E-2</v>
      </c>
      <c r="BU76">
        <f>'Entero-E.coli'!BU76/Species_Level_Aggregate_Counts!BU$8</f>
        <v>2.4336283185840708E-2</v>
      </c>
      <c r="BV76">
        <f>'Entero-E.coli'!BV76/Species_Level_Aggregate_Counts!BV$8</f>
        <v>5.9427732942039617E-2</v>
      </c>
      <c r="BW76">
        <f>'Entero-E.coli'!BW76/Species_Level_Aggregate_Counts!BW$8</f>
        <v>8.8282504012841094E-3</v>
      </c>
      <c r="BX76">
        <f>'Entero-E.coli'!BX76/Species_Level_Aggregate_Counts!BX$8</f>
        <v>6.8965517241379309E-3</v>
      </c>
      <c r="BY76">
        <f>'Entero-E.coli'!BY76/Species_Level_Aggregate_Counts!BY$8</f>
        <v>8.171603677221655E-3</v>
      </c>
      <c r="BZ76">
        <f>'Entero-E.coli'!BZ76/Species_Level_Aggregate_Counts!BZ$8</f>
        <v>7.0771408351026181E-3</v>
      </c>
      <c r="CA76">
        <f>'Entero-E.coli'!CA76/Species_Level_Aggregate_Counts!CA$8</f>
        <v>4.1884816753926706E-3</v>
      </c>
      <c r="CB76">
        <f>'Entero-E.coli'!CB76/Species_Level_Aggregate_Counts!CB$8</f>
        <v>5.7836899942163098E-3</v>
      </c>
      <c r="CC76">
        <f>'Entero-E.coli'!CC76/Species_Level_Aggregate_Counts!CC$8</f>
        <v>1.7088174982911826E-2</v>
      </c>
      <c r="CD76">
        <f>'Entero-E.coli'!CD76/Species_Level_Aggregate_Counts!CD$8</f>
        <v>1.3465627214741318E-2</v>
      </c>
      <c r="CE76">
        <f>'Entero-E.coli'!CE76/Species_Level_Aggregate_Counts!CE$8</f>
        <v>7.138221933809215E-3</v>
      </c>
      <c r="CF76">
        <f>'Entero-E.coli'!CF76/Species_Level_Aggregate_Counts!CF$8</f>
        <v>8.5003035822707948E-3</v>
      </c>
      <c r="CG76">
        <f>'Entero-E.coli'!CG76/Species_Level_Aggregate_Counts!CG$8</f>
        <v>1.0456796917996699E-2</v>
      </c>
      <c r="CH76">
        <f>'Entero-E.coli'!CH76/Species_Level_Aggregate_Counts!CH$8</f>
        <v>2.2388059701492539E-3</v>
      </c>
      <c r="CI76">
        <f>'Entero-E.coli'!CI76/Species_Level_Aggregate_Counts!CI$8</f>
        <v>6.1162079510703364E-3</v>
      </c>
      <c r="CJ76">
        <f>'Entero-E.coli'!CJ76/Species_Level_Aggregate_Counts!CJ$8</f>
        <v>5.6074766355140183E-3</v>
      </c>
      <c r="CK76">
        <f>'Entero-E.coli'!CK76/Species_Level_Aggregate_Counts!CK$8</f>
        <v>9.1666666666666667E-3</v>
      </c>
      <c r="CL76">
        <f>'Entero-E.coli'!CL76/Species_Level_Aggregate_Counts!CL$8</f>
        <v>8.7789305666400638E-3</v>
      </c>
      <c r="CM76">
        <f>'Entero-E.coli'!CM76/Species_Level_Aggregate_Counts!CM$8</f>
        <v>6.5288356909684441E-3</v>
      </c>
      <c r="CN76">
        <f>'Entero-E.coli'!CN76/Species_Level_Aggregate_Counts!CN$8</f>
        <v>1.1865524060646011E-2</v>
      </c>
      <c r="CO76">
        <f>'Entero-E.coli'!CO76/Species_Level_Aggregate_Counts!CO$8</f>
        <v>1.0596026490066225E-2</v>
      </c>
      <c r="CP76">
        <f>'Entero-E.coli'!CP76/Species_Level_Aggregate_Counts!CP$8</f>
        <v>9.6930533117932146E-3</v>
      </c>
      <c r="CQ76">
        <f>'Entero-E.coli'!CQ76/Species_Level_Aggregate_Counts!CQ$8</f>
        <v>6.5359477124183009E-3</v>
      </c>
      <c r="CR76">
        <f>'Entero-E.coli'!CR76/Species_Level_Aggregate_Counts!CR$8</f>
        <v>8.8987764182424916E-3</v>
      </c>
    </row>
    <row r="77" spans="1:96" x14ac:dyDescent="0.25">
      <c r="A77" t="str">
        <f>Family_Level_Aggregate_Counts1!A74</f>
        <v>Shewanellaceae</v>
      </c>
      <c r="B77">
        <f>'Entero-E.coli'!B77/Species_Level_Aggregate_Counts!B$8</f>
        <v>2.2252191503708697E-2</v>
      </c>
      <c r="C77">
        <f>'Entero-E.coli'!C77/Species_Level_Aggregate_Counts!C$8</f>
        <v>7.5588599752168528E-2</v>
      </c>
      <c r="D77">
        <f>'Entero-E.coli'!D77/Species_Level_Aggregate_Counts!D$8</f>
        <v>1.834862385321101E-2</v>
      </c>
      <c r="E77">
        <f>'Entero-E.coli'!E77/Species_Level_Aggregate_Counts!E$8</f>
        <v>2.3580786026200874E-2</v>
      </c>
      <c r="F77">
        <f>'Entero-E.coli'!F77/Species_Level_Aggregate_Counts!F$8</f>
        <v>5.7513914656771803E-2</v>
      </c>
      <c r="G77">
        <f>'Entero-E.coli'!G77/Species_Level_Aggregate_Counts!G$8</f>
        <v>7.8145695364238404E-2</v>
      </c>
      <c r="H77">
        <f>'Entero-E.coli'!H77/Species_Level_Aggregate_Counts!H$8</f>
        <v>2.2018348623853212E-2</v>
      </c>
      <c r="I77">
        <f>'Entero-E.coli'!I77/Species_Level_Aggregate_Counts!I$8</f>
        <v>2.4258760107816711E-2</v>
      </c>
      <c r="J77">
        <f>'Entero-E.coli'!J77/Species_Level_Aggregate_Counts!J$8</f>
        <v>1.9178082191780823E-2</v>
      </c>
      <c r="K77">
        <f>'Entero-E.coli'!K77/Species_Level_Aggregate_Counts!K$8</f>
        <v>1.9073569482288829E-2</v>
      </c>
      <c r="L77">
        <f>'Entero-E.coli'!L77/Species_Level_Aggregate_Counts!L$8</f>
        <v>2.2167487684729065E-2</v>
      </c>
      <c r="M77">
        <f>'Entero-E.coli'!M77/Species_Level_Aggregate_Counts!M$8</f>
        <v>1.6E-2</v>
      </c>
      <c r="N77">
        <f>'Entero-E.coli'!N77/Species_Level_Aggregate_Counts!N$8</f>
        <v>2.2328548644338118E-2</v>
      </c>
      <c r="O77">
        <f>'Entero-E.coli'!O77/Species_Level_Aggregate_Counts!O$8</f>
        <v>1.8915510718789406E-2</v>
      </c>
      <c r="P77">
        <f>'Entero-E.coli'!P77/Species_Level_Aggregate_Counts!P$8</f>
        <v>2.5387870239774329E-2</v>
      </c>
      <c r="Q77">
        <f>'Entero-E.coli'!Q77/Species_Level_Aggregate_Counts!Q$8</f>
        <v>1.1560693641618497E-2</v>
      </c>
      <c r="R77">
        <f>'Entero-E.coli'!R77/Species_Level_Aggregate_Counts!R$8</f>
        <v>1.8796992481203006E-2</v>
      </c>
      <c r="S77">
        <f>'Entero-E.coli'!S77/Species_Level_Aggregate_Counts!S$8</f>
        <v>2.1379980563654033E-2</v>
      </c>
      <c r="T77">
        <f>'Entero-E.coli'!T77/Species_Level_Aggregate_Counts!T$8</f>
        <v>1.7361111111111112E-2</v>
      </c>
      <c r="U77">
        <f>'Entero-E.coli'!U77/Species_Level_Aggregate_Counts!U$8</f>
        <v>2.6993865030674847E-2</v>
      </c>
      <c r="V77">
        <f>'Entero-E.coli'!V77/Species_Level_Aggregate_Counts!V$8</f>
        <v>3.4962256654747718E-2</v>
      </c>
      <c r="W77">
        <f>'Entero-E.coli'!W77/Species_Level_Aggregate_Counts!W$8</f>
        <v>6.1728395061728392E-2</v>
      </c>
      <c r="X77">
        <f>'Entero-E.coli'!X77/Species_Level_Aggregate_Counts!X$8</f>
        <v>2.0581973030518098E-2</v>
      </c>
      <c r="Y77">
        <f>'Entero-E.coli'!Y77/Species_Level_Aggregate_Counts!Y$8</f>
        <v>3.3358042994810974E-2</v>
      </c>
      <c r="Z77">
        <f>'Entero-E.coli'!Z77/Species_Level_Aggregate_Counts!Z$8</f>
        <v>2.1959459459459461E-2</v>
      </c>
      <c r="AA77">
        <f>'Entero-E.coli'!AA77/Species_Level_Aggregate_Counts!AA$8</f>
        <v>1.7653167185877467E-2</v>
      </c>
      <c r="AB77">
        <f>'Entero-E.coli'!AB77/Species_Level_Aggregate_Counts!AB$8</f>
        <v>1.1273957158962795E-2</v>
      </c>
      <c r="AC77">
        <f>'Entero-E.coli'!AC77/Species_Level_Aggregate_Counts!AC$8</f>
        <v>2.4716786817713696E-2</v>
      </c>
      <c r="AD77">
        <f>'Entero-E.coli'!AD77/Species_Level_Aggregate_Counts!AD$8</f>
        <v>2.212051868802441E-2</v>
      </c>
      <c r="AE77">
        <f>'Entero-E.coli'!AE77/Species_Level_Aggregate_Counts!AE$8</f>
        <v>2.0512820512820513E-2</v>
      </c>
      <c r="AF77">
        <f>'Entero-E.coli'!AF77/Species_Level_Aggregate_Counts!AF$8</f>
        <v>1.3113161728994658E-2</v>
      </c>
      <c r="AG77">
        <f>'Entero-E.coli'!AG77/Species_Level_Aggregate_Counts!AG$8</f>
        <v>1.4769765421372719E-2</v>
      </c>
      <c r="AH77">
        <f>'Entero-E.coli'!AH77/Species_Level_Aggregate_Counts!AH$8</f>
        <v>2.828054298642534E-2</v>
      </c>
      <c r="AI77">
        <f>'Entero-E.coli'!AI77/Species_Level_Aggregate_Counts!AI$8</f>
        <v>1.6168148746968473E-2</v>
      </c>
      <c r="AJ77">
        <f>'Entero-E.coli'!AJ77/Species_Level_Aggregate_Counts!AJ$8</f>
        <v>6.3965884861407248E-3</v>
      </c>
      <c r="AK77">
        <f>'Entero-E.coli'!AK77/Species_Level_Aggregate_Counts!AK$8</f>
        <v>4.2358803986710963E-2</v>
      </c>
      <c r="AL77">
        <f>'Entero-E.coli'!AL77/Species_Level_Aggregate_Counts!AL$8</f>
        <v>3.3304119193689745E-2</v>
      </c>
      <c r="AM77">
        <f>'Entero-E.coli'!AM77/Species_Level_Aggregate_Counts!AM$8</f>
        <v>2.6537997587454766E-2</v>
      </c>
      <c r="AN77">
        <f>'Entero-E.coli'!AN77/Species_Level_Aggregate_Counts!AN$8</f>
        <v>2.0208604954367666E-2</v>
      </c>
      <c r="AO77">
        <f>'Entero-E.coli'!AO77/Species_Level_Aggregate_Counts!AO$8</f>
        <v>4.4321329639889197E-2</v>
      </c>
      <c r="AP77">
        <f>'Entero-E.coli'!AP77/Species_Level_Aggregate_Counts!AP$8</f>
        <v>3.495630461922597E-2</v>
      </c>
      <c r="AQ77">
        <f>'Entero-E.coli'!AQ77/Species_Level_Aggregate_Counts!AQ$8</f>
        <v>2.3480662983425413E-2</v>
      </c>
      <c r="AR77">
        <f>'Entero-E.coli'!AR77/Species_Level_Aggregate_Counts!AR$8</f>
        <v>2.0592020592020591E-2</v>
      </c>
      <c r="AS77">
        <f>'Entero-E.coli'!AS77/Species_Level_Aggregate_Counts!AS$8</f>
        <v>3.1187122736418511E-2</v>
      </c>
      <c r="AT77">
        <f>'Entero-E.coli'!AT77/Species_Level_Aggregate_Counts!AT$8</f>
        <v>2.2862823061630219E-2</v>
      </c>
      <c r="AU77">
        <f>'Entero-E.coli'!AU77/Species_Level_Aggregate_Counts!AU$8</f>
        <v>2.2546419098143235E-2</v>
      </c>
      <c r="AV77">
        <f>'Entero-E.coli'!AV77/Species_Level_Aggregate_Counts!AV$8</f>
        <v>2.0624008461131677E-2</v>
      </c>
      <c r="AW77">
        <f>'Entero-E.coli'!AW77/Species_Level_Aggregate_Counts!AW$8</f>
        <v>1.5984955336154207E-2</v>
      </c>
      <c r="AX77">
        <f>'Entero-E.coli'!AX77/Species_Level_Aggregate_Counts!AX$8</f>
        <v>1.1111111111111112E-2</v>
      </c>
      <c r="AY77">
        <f>'Entero-E.coli'!AY77/Species_Level_Aggregate_Counts!AY$8</f>
        <v>1.5949734171097147E-2</v>
      </c>
      <c r="AZ77">
        <f>'Entero-E.coli'!AZ77/Species_Level_Aggregate_Counts!AZ$8</f>
        <v>1.4736842105263158E-2</v>
      </c>
      <c r="BA77">
        <f>'Entero-E.coli'!BA77/Species_Level_Aggregate_Counts!BA$8</f>
        <v>5.2842809364548493E-2</v>
      </c>
      <c r="BB77">
        <f>'Entero-E.coli'!BB77/Species_Level_Aggregate_Counts!BB$8</f>
        <v>4.3348281016442454E-2</v>
      </c>
      <c r="BC77">
        <f>'Entero-E.coli'!BC77/Species_Level_Aggregate_Counts!BC$8</f>
        <v>1.4444444444444444E-2</v>
      </c>
      <c r="BD77">
        <f>'Entero-E.coli'!BD77/Species_Level_Aggregate_Counts!BD$8</f>
        <v>1.2974051896207584E-2</v>
      </c>
      <c r="BE77">
        <f>'Entero-E.coli'!BE77/Species_Level_Aggregate_Counts!BE$8</f>
        <v>4.005006257822278E-2</v>
      </c>
      <c r="BF77">
        <f>'Entero-E.coli'!BF77/Species_Level_Aggregate_Counts!BF$8</f>
        <v>6.5390749601275916E-2</v>
      </c>
      <c r="BG77">
        <f>'Entero-E.coli'!BG77/Species_Level_Aggregate_Counts!BG$8</f>
        <v>1.5355086372360844E-2</v>
      </c>
      <c r="BH77">
        <f>'Entero-E.coli'!BH77/Species_Level_Aggregate_Counts!BH$8</f>
        <v>1.0835913312693499E-2</v>
      </c>
      <c r="BI77">
        <f>'Entero-E.coli'!BI77/Species_Level_Aggregate_Counts!BI$8</f>
        <v>2.31990231990232E-2</v>
      </c>
      <c r="BJ77">
        <f>'Entero-E.coli'!BJ77/Species_Level_Aggregate_Counts!BJ$8</f>
        <v>1.9946808510638299E-2</v>
      </c>
      <c r="BK77">
        <f>'Entero-E.coli'!BK77/Species_Level_Aggregate_Counts!BK$8</f>
        <v>1.8901890189018902E-2</v>
      </c>
      <c r="BL77">
        <f>'Entero-E.coli'!BL77/Species_Level_Aggregate_Counts!BL$8</f>
        <v>1.15990057995029E-2</v>
      </c>
      <c r="BM77">
        <f>'Entero-E.coli'!BM77/Species_Level_Aggregate_Counts!BM$8</f>
        <v>2.0388349514563107E-2</v>
      </c>
      <c r="BN77">
        <f>'Entero-E.coli'!BN77/Species_Level_Aggregate_Counts!BN$8</f>
        <v>1.4851485148514851E-2</v>
      </c>
      <c r="BO77">
        <f>'Entero-E.coli'!BO77/Species_Level_Aggregate_Counts!BO$8</f>
        <v>3.5380835380835383E-2</v>
      </c>
      <c r="BP77">
        <f>'Entero-E.coli'!BP77/Species_Level_Aggregate_Counts!BP$8</f>
        <v>2.1428571428571429E-2</v>
      </c>
      <c r="BQ77">
        <f>'Entero-E.coli'!BQ77/Species_Level_Aggregate_Counts!BQ$8</f>
        <v>2.1380574221136223E-2</v>
      </c>
      <c r="BR77">
        <f>'Entero-E.coli'!BR77/Species_Level_Aggregate_Counts!BR$8</f>
        <v>2.0078354554358472E-2</v>
      </c>
      <c r="BS77">
        <f>'Entero-E.coli'!BS77/Species_Level_Aggregate_Counts!BS$8</f>
        <v>3.9270687237026647E-2</v>
      </c>
      <c r="BT77">
        <f>'Entero-E.coli'!BT77/Species_Level_Aggregate_Counts!BT$8</f>
        <v>4.0742650850954097E-2</v>
      </c>
      <c r="BU77">
        <f>'Entero-E.coli'!BU77/Species_Level_Aggregate_Counts!BU$8</f>
        <v>5.5309734513274339E-2</v>
      </c>
      <c r="BV77">
        <f>'Entero-E.coli'!BV77/Species_Level_Aggregate_Counts!BV$8</f>
        <v>4.475421863536317E-2</v>
      </c>
      <c r="BW77">
        <f>'Entero-E.coli'!BW77/Species_Level_Aggregate_Counts!BW$8</f>
        <v>1.9662921348314606E-2</v>
      </c>
      <c r="BX77">
        <f>'Entero-E.coli'!BX77/Species_Level_Aggregate_Counts!BX$8</f>
        <v>1.810344827586207E-2</v>
      </c>
      <c r="BY77">
        <f>'Entero-E.coli'!BY77/Species_Level_Aggregate_Counts!BY$8</f>
        <v>2.6557711950970377E-2</v>
      </c>
      <c r="BZ77">
        <f>'Entero-E.coli'!BZ77/Species_Level_Aggregate_Counts!BZ$8</f>
        <v>2.6185421089879687E-2</v>
      </c>
      <c r="CA77">
        <f>'Entero-E.coli'!CA77/Species_Level_Aggregate_Counts!CA$8</f>
        <v>2.4083769633507852E-2</v>
      </c>
      <c r="CB77">
        <f>'Entero-E.coli'!CB77/Species_Level_Aggregate_Counts!CB$8</f>
        <v>1.7351069982648931E-2</v>
      </c>
      <c r="CC77">
        <f>'Entero-E.coli'!CC77/Species_Level_Aggregate_Counts!CC$8</f>
        <v>3.4176349965823652E-2</v>
      </c>
      <c r="CD77">
        <f>'Entero-E.coli'!CD77/Species_Level_Aggregate_Counts!CD$8</f>
        <v>2.6222537207654145E-2</v>
      </c>
      <c r="CE77">
        <f>'Entero-E.coli'!CE77/Species_Level_Aggregate_Counts!CE$8</f>
        <v>2.5308241401687217E-2</v>
      </c>
      <c r="CF77">
        <f>'Entero-E.coli'!CF77/Species_Level_Aggregate_Counts!CF$8</f>
        <v>2.0036429872495445E-2</v>
      </c>
      <c r="CG77">
        <f>'Entero-E.coli'!CG77/Species_Level_Aggregate_Counts!CG$8</f>
        <v>3.7424325811777653E-2</v>
      </c>
      <c r="CH77">
        <f>'Entero-E.coli'!CH77/Species_Level_Aggregate_Counts!CH$8</f>
        <v>1.7910447761194031E-2</v>
      </c>
      <c r="CI77">
        <f>'Entero-E.coli'!CI77/Species_Level_Aggregate_Counts!CI$8</f>
        <v>2.2935779816513763E-2</v>
      </c>
      <c r="CJ77">
        <f>'Entero-E.coli'!CJ77/Species_Level_Aggregate_Counts!CJ$8</f>
        <v>2.1682242990654205E-2</v>
      </c>
      <c r="CK77">
        <f>'Entero-E.coli'!CK77/Species_Level_Aggregate_Counts!CK$8</f>
        <v>2.2499999999999999E-2</v>
      </c>
      <c r="CL77">
        <f>'Entero-E.coli'!CL77/Species_Level_Aggregate_Counts!CL$8</f>
        <v>2.6336791699920193E-2</v>
      </c>
      <c r="CM77">
        <f>'Entero-E.coli'!CM77/Species_Level_Aggregate_Counts!CM$8</f>
        <v>1.6322089227421111E-2</v>
      </c>
      <c r="CN77">
        <f>'Entero-E.coli'!CN77/Species_Level_Aggregate_Counts!CN$8</f>
        <v>1.9116677653263019E-2</v>
      </c>
      <c r="CO77">
        <f>'Entero-E.coli'!CO77/Species_Level_Aggregate_Counts!CO$8</f>
        <v>2.4724061810154525E-2</v>
      </c>
      <c r="CP77">
        <f>'Entero-E.coli'!CP77/Species_Level_Aggregate_Counts!CP$8</f>
        <v>1.7770597738287562E-2</v>
      </c>
      <c r="CQ77">
        <f>'Entero-E.coli'!CQ77/Species_Level_Aggregate_Counts!CQ$8</f>
        <v>2.2222222222222223E-2</v>
      </c>
      <c r="CR77">
        <f>'Entero-E.coli'!CR77/Species_Level_Aggregate_Counts!CR$8</f>
        <v>2.7808676307007785E-2</v>
      </c>
    </row>
    <row r="78" spans="1:96" x14ac:dyDescent="0.25">
      <c r="A78" t="str">
        <f>Family_Level_Aggregate_Counts1!A75</f>
        <v>Kiloniellaceae</v>
      </c>
      <c r="B78">
        <f>'Entero-E.coli'!B78/Species_Level_Aggregate_Counts!B$8</f>
        <v>1.4834794335805798E-2</v>
      </c>
      <c r="C78">
        <f>'Entero-E.coli'!C78/Species_Level_Aggregate_Counts!C$8</f>
        <v>2.7261462205700124E-2</v>
      </c>
      <c r="D78">
        <f>'Entero-E.coli'!D78/Species_Level_Aggregate_Counts!D$8</f>
        <v>1.6680567139282735E-2</v>
      </c>
      <c r="E78">
        <f>'Entero-E.coli'!E78/Species_Level_Aggregate_Counts!E$8</f>
        <v>2.5327510917030567E-2</v>
      </c>
      <c r="F78">
        <f>'Entero-E.coli'!F78/Species_Level_Aggregate_Counts!F$8</f>
        <v>5.5658627087198514E-2</v>
      </c>
      <c r="G78">
        <f>'Entero-E.coli'!G78/Species_Level_Aggregate_Counts!G$8</f>
        <v>4.6357615894039736E-2</v>
      </c>
      <c r="H78">
        <f>'Entero-E.coli'!H78/Species_Level_Aggregate_Counts!H$8</f>
        <v>1.2844036697247707E-2</v>
      </c>
      <c r="I78">
        <f>'Entero-E.coli'!I78/Species_Level_Aggregate_Counts!I$8</f>
        <v>1.6172506738544475E-2</v>
      </c>
      <c r="J78">
        <f>'Entero-E.coli'!J78/Species_Level_Aggregate_Counts!J$8</f>
        <v>2.4657534246575342E-2</v>
      </c>
      <c r="K78">
        <f>'Entero-E.coli'!K78/Species_Level_Aggregate_Counts!K$8</f>
        <v>3.1335149863760216E-2</v>
      </c>
      <c r="L78">
        <f>'Entero-E.coli'!L78/Species_Level_Aggregate_Counts!L$8</f>
        <v>2.4630541871921183E-2</v>
      </c>
      <c r="M78">
        <f>'Entero-E.coli'!M78/Species_Level_Aggregate_Counts!M$8</f>
        <v>2.8000000000000001E-2</v>
      </c>
      <c r="N78">
        <f>'Entero-E.coli'!N78/Species_Level_Aggregate_Counts!N$8</f>
        <v>7.9744816586921844E-3</v>
      </c>
      <c r="O78">
        <f>'Entero-E.coli'!O78/Species_Level_Aggregate_Counts!O$8</f>
        <v>2.1437578814627996E-2</v>
      </c>
      <c r="P78">
        <f>'Entero-E.coli'!P78/Species_Level_Aggregate_Counts!P$8</f>
        <v>5.9238363892806768E-2</v>
      </c>
      <c r="Q78">
        <f>'Entero-E.coli'!Q78/Species_Level_Aggregate_Counts!Q$8</f>
        <v>4.6242774566473986E-2</v>
      </c>
      <c r="R78">
        <f>'Entero-E.coli'!R78/Species_Level_Aggregate_Counts!R$8</f>
        <v>4.3233082706766915E-2</v>
      </c>
      <c r="S78">
        <f>'Entero-E.coli'!S78/Species_Level_Aggregate_Counts!S$8</f>
        <v>3.1098153547133137E-2</v>
      </c>
      <c r="T78">
        <f>'Entero-E.coli'!T78/Species_Level_Aggregate_Counts!T$8</f>
        <v>9.2592592592592587E-3</v>
      </c>
      <c r="U78">
        <f>'Entero-E.coli'!U78/Species_Level_Aggregate_Counts!U$8</f>
        <v>9.8159509202453993E-3</v>
      </c>
      <c r="V78">
        <f>'Entero-E.coli'!V78/Species_Level_Aggregate_Counts!V$8</f>
        <v>2.8605482717520857E-2</v>
      </c>
      <c r="W78">
        <f>'Entero-E.coli'!W78/Species_Level_Aggregate_Counts!W$8</f>
        <v>2.2222222222222223E-2</v>
      </c>
      <c r="X78">
        <f>'Entero-E.coli'!X78/Species_Level_Aggregate_Counts!X$8</f>
        <v>1.2775017743080199E-2</v>
      </c>
      <c r="Y78">
        <f>'Entero-E.coli'!Y78/Species_Level_Aggregate_Counts!Y$8</f>
        <v>2.3721275018532245E-2</v>
      </c>
      <c r="Z78">
        <f>'Entero-E.coli'!Z78/Species_Level_Aggregate_Counts!Z$8</f>
        <v>1.266891891891892E-2</v>
      </c>
      <c r="AA78">
        <f>'Entero-E.coli'!AA78/Species_Level_Aggregate_Counts!AA$8</f>
        <v>2.9075804776739357E-2</v>
      </c>
      <c r="AB78">
        <f>'Entero-E.coli'!AB78/Species_Level_Aggregate_Counts!AB$8</f>
        <v>1.2401352874859075E-2</v>
      </c>
      <c r="AC78">
        <f>'Entero-E.coli'!AC78/Species_Level_Aggregate_Counts!AC$8</f>
        <v>1.9567456230690009E-2</v>
      </c>
      <c r="AD78">
        <f>'Entero-E.coli'!AD78/Species_Level_Aggregate_Counts!AD$8</f>
        <v>4.2715484363081618E-2</v>
      </c>
      <c r="AE78">
        <f>'Entero-E.coli'!AE78/Species_Level_Aggregate_Counts!AE$8</f>
        <v>8.8888888888888892E-2</v>
      </c>
      <c r="AF78">
        <f>'Entero-E.coli'!AF78/Species_Level_Aggregate_Counts!AF$8</f>
        <v>3.5939776590577947E-2</v>
      </c>
      <c r="AG78">
        <f>'Entero-E.coli'!AG78/Species_Level_Aggregate_Counts!AG$8</f>
        <v>7.6455256298870553E-2</v>
      </c>
      <c r="AH78">
        <f>'Entero-E.coli'!AH78/Species_Level_Aggregate_Counts!AH$8</f>
        <v>1.8099547511312219E-2</v>
      </c>
      <c r="AI78">
        <f>'Entero-E.coli'!AI78/Species_Level_Aggregate_Counts!AI$8</f>
        <v>4.850444624090542E-3</v>
      </c>
      <c r="AJ78">
        <f>'Entero-E.coli'!AJ78/Species_Level_Aggregate_Counts!AJ$8</f>
        <v>2.1321961620469083E-3</v>
      </c>
      <c r="AK78">
        <f>'Entero-E.coli'!AK78/Species_Level_Aggregate_Counts!AK$8</f>
        <v>3.4053156146179403E-2</v>
      </c>
      <c r="AL78">
        <f>'Entero-E.coli'!AL78/Species_Level_Aggregate_Counts!AL$8</f>
        <v>4.2944785276073622E-2</v>
      </c>
      <c r="AM78">
        <f>'Entero-E.coli'!AM78/Species_Level_Aggregate_Counts!AM$8</f>
        <v>1.5681544028950542E-2</v>
      </c>
      <c r="AN78">
        <f>'Entero-E.coli'!AN78/Species_Level_Aggregate_Counts!AN$8</f>
        <v>3.259452411994785E-3</v>
      </c>
      <c r="AO78">
        <f>'Entero-E.coli'!AO78/Species_Level_Aggregate_Counts!AO$8</f>
        <v>3.6011080332409975E-2</v>
      </c>
      <c r="AP78">
        <f>'Entero-E.coli'!AP78/Species_Level_Aggregate_Counts!AP$8</f>
        <v>3.3707865168539325E-2</v>
      </c>
      <c r="AQ78">
        <f>'Entero-E.coli'!AQ78/Species_Level_Aggregate_Counts!AQ$8</f>
        <v>5.5248618784530384E-3</v>
      </c>
      <c r="AR78">
        <f>'Entero-E.coli'!AR78/Species_Level_Aggregate_Counts!AR$8</f>
        <v>3.8610038610038611E-3</v>
      </c>
      <c r="AS78">
        <f>'Entero-E.coli'!AS78/Species_Level_Aggregate_Counts!AS$8</f>
        <v>2.4144869215291749E-2</v>
      </c>
      <c r="AT78">
        <f>'Entero-E.coli'!AT78/Species_Level_Aggregate_Counts!AT$8</f>
        <v>2.2862823061630219E-2</v>
      </c>
      <c r="AU78">
        <f>'Entero-E.coli'!AU78/Species_Level_Aggregate_Counts!AU$8</f>
        <v>3.9787798408488064E-3</v>
      </c>
      <c r="AV78">
        <f>'Entero-E.coli'!AV78/Species_Level_Aggregate_Counts!AV$8</f>
        <v>5.8170280274986779E-3</v>
      </c>
      <c r="AW78">
        <f>'Entero-E.coli'!AW78/Species_Level_Aggregate_Counts!AW$8</f>
        <v>2.3037141513869298E-2</v>
      </c>
      <c r="AX78">
        <f>'Entero-E.coli'!AX78/Species_Level_Aggregate_Counts!AX$8</f>
        <v>2.2777777777777779E-2</v>
      </c>
      <c r="AY78">
        <f>'Entero-E.coli'!AY78/Species_Level_Aggregate_Counts!AY$8</f>
        <v>6.2832286128564523E-3</v>
      </c>
      <c r="AZ78">
        <f>'Entero-E.coli'!AZ78/Species_Level_Aggregate_Counts!AZ$8</f>
        <v>8.4210526315789472E-3</v>
      </c>
      <c r="BA78">
        <f>'Entero-E.coli'!BA78/Species_Level_Aggregate_Counts!BA$8</f>
        <v>3.9464882943143813E-2</v>
      </c>
      <c r="BB78">
        <f>'Entero-E.coli'!BB78/Species_Level_Aggregate_Counts!BB$8</f>
        <v>5.0822122571001493E-2</v>
      </c>
      <c r="BC78">
        <f>'Entero-E.coli'!BC78/Species_Level_Aggregate_Counts!BC$8</f>
        <v>5.5555555555555558E-3</v>
      </c>
      <c r="BD78">
        <f>'Entero-E.coli'!BD78/Species_Level_Aggregate_Counts!BD$8</f>
        <v>3.9920159680638719E-3</v>
      </c>
      <c r="BE78">
        <f>'Entero-E.coli'!BE78/Species_Level_Aggregate_Counts!BE$8</f>
        <v>2.8785982478097622E-2</v>
      </c>
      <c r="BF78">
        <f>'Entero-E.coli'!BF78/Species_Level_Aggregate_Counts!BF$8</f>
        <v>6.3795853269537475E-2</v>
      </c>
      <c r="BG78">
        <f>'Entero-E.coli'!BG78/Species_Level_Aggregate_Counts!BG$8</f>
        <v>4.7984644913627635E-3</v>
      </c>
      <c r="BH78">
        <f>'Entero-E.coli'!BH78/Species_Level_Aggregate_Counts!BH$8</f>
        <v>6.9659442724458202E-3</v>
      </c>
      <c r="BI78">
        <f>'Entero-E.coli'!BI78/Species_Level_Aggregate_Counts!BI$8</f>
        <v>2.7676027676027677E-2</v>
      </c>
      <c r="BJ78">
        <f>'Entero-E.coli'!BJ78/Species_Level_Aggregate_Counts!BJ$8</f>
        <v>2.3936170212765957E-2</v>
      </c>
      <c r="BK78">
        <f>'Entero-E.coli'!BK78/Species_Level_Aggregate_Counts!BK$8</f>
        <v>4.5004500450045006E-3</v>
      </c>
      <c r="BL78">
        <f>'Entero-E.coli'!BL78/Species_Level_Aggregate_Counts!BL$8</f>
        <v>4.9710024855012429E-3</v>
      </c>
      <c r="BM78">
        <f>'Entero-E.coli'!BM78/Species_Level_Aggregate_Counts!BM$8</f>
        <v>2.3300970873786409E-2</v>
      </c>
      <c r="BN78">
        <f>'Entero-E.coli'!BN78/Species_Level_Aggregate_Counts!BN$8</f>
        <v>3.8366336633663366E-2</v>
      </c>
      <c r="BO78">
        <f>'Entero-E.coli'!BO78/Species_Level_Aggregate_Counts!BO$8</f>
        <v>2.7027027027027029E-2</v>
      </c>
      <c r="BP78">
        <f>'Entero-E.coli'!BP78/Species_Level_Aggregate_Counts!BP$8</f>
        <v>2.2857142857142857E-2</v>
      </c>
      <c r="BQ78">
        <f>'Entero-E.coli'!BQ78/Species_Level_Aggregate_Counts!BQ$8</f>
        <v>1.2217470983506415E-2</v>
      </c>
      <c r="BR78">
        <f>'Entero-E.coli'!BR78/Species_Level_Aggregate_Counts!BR$8</f>
        <v>1.762977473065622E-2</v>
      </c>
      <c r="BS78">
        <f>'Entero-E.coli'!BS78/Species_Level_Aggregate_Counts!BS$8</f>
        <v>4.3478260869565216E-2</v>
      </c>
      <c r="BT78">
        <f>'Entero-E.coli'!BT78/Species_Level_Aggregate_Counts!BT$8</f>
        <v>1.7019082001031461E-2</v>
      </c>
      <c r="BU78">
        <f>'Entero-E.coli'!BU78/Species_Level_Aggregate_Counts!BU$8</f>
        <v>2.4336283185840708E-2</v>
      </c>
      <c r="BV78">
        <f>'Entero-E.coli'!BV78/Species_Level_Aggregate_Counts!BV$8</f>
        <v>3.3015407190022009E-2</v>
      </c>
      <c r="BW78">
        <f>'Entero-E.coli'!BW78/Species_Level_Aggregate_Counts!BW$8</f>
        <v>1.886035313001605E-2</v>
      </c>
      <c r="BX78">
        <f>'Entero-E.coli'!BX78/Species_Level_Aggregate_Counts!BX$8</f>
        <v>2.3275862068965519E-2</v>
      </c>
      <c r="BY78">
        <f>'Entero-E.coli'!BY78/Species_Level_Aggregate_Counts!BY$8</f>
        <v>1.5321756894790603E-2</v>
      </c>
      <c r="BZ78">
        <f>'Entero-E.coli'!BZ78/Species_Level_Aggregate_Counts!BZ$8</f>
        <v>2.0523708421797595E-2</v>
      </c>
      <c r="CA78">
        <f>'Entero-E.coli'!CA78/Species_Level_Aggregate_Counts!CA$8</f>
        <v>2.1989528795811519E-2</v>
      </c>
      <c r="CB78">
        <f>'Entero-E.coli'!CB78/Species_Level_Aggregate_Counts!CB$8</f>
        <v>1.5037593984962405E-2</v>
      </c>
      <c r="CC78">
        <f>'Entero-E.coli'!CC78/Species_Level_Aggregate_Counts!CC$8</f>
        <v>2.1872863978127138E-2</v>
      </c>
      <c r="CD78">
        <f>'Entero-E.coli'!CD78/Species_Level_Aggregate_Counts!CD$8</f>
        <v>2.1261516654854713E-2</v>
      </c>
      <c r="CE78">
        <f>'Entero-E.coli'!CE78/Species_Level_Aggregate_Counts!CE$8</f>
        <v>2.2712524334847502E-2</v>
      </c>
      <c r="CF78">
        <f>'Entero-E.coli'!CF78/Species_Level_Aggregate_Counts!CF$8</f>
        <v>1.8214936247723135E-2</v>
      </c>
      <c r="CG78">
        <f>'Entero-E.coli'!CG78/Species_Level_Aggregate_Counts!CG$8</f>
        <v>2.3665382498624106E-2</v>
      </c>
      <c r="CH78">
        <f>'Entero-E.coli'!CH78/Species_Level_Aggregate_Counts!CH$8</f>
        <v>1.3432835820895522E-2</v>
      </c>
      <c r="CI78">
        <f>'Entero-E.coli'!CI78/Species_Level_Aggregate_Counts!CI$8</f>
        <v>1.5290519877675841E-2</v>
      </c>
      <c r="CJ78">
        <f>'Entero-E.coli'!CJ78/Species_Level_Aggregate_Counts!CJ$8</f>
        <v>1.8317757009345795E-2</v>
      </c>
      <c r="CK78">
        <f>'Entero-E.coli'!CK78/Species_Level_Aggregate_Counts!CK$8</f>
        <v>1.7500000000000002E-2</v>
      </c>
      <c r="CL78">
        <f>'Entero-E.coli'!CL78/Species_Level_Aggregate_Counts!CL$8</f>
        <v>2.1548284118116521E-2</v>
      </c>
      <c r="CM78">
        <f>'Entero-E.coli'!CM78/Species_Level_Aggregate_Counts!CM$8</f>
        <v>1.9042437431991296E-2</v>
      </c>
      <c r="CN78">
        <f>'Entero-E.coli'!CN78/Species_Level_Aggregate_Counts!CN$8</f>
        <v>2.8345418589321027E-2</v>
      </c>
      <c r="CO78">
        <f>'Entero-E.coli'!CO78/Species_Level_Aggregate_Counts!CO$8</f>
        <v>2.3841059602649008E-2</v>
      </c>
      <c r="CP78">
        <f>'Entero-E.coli'!CP78/Species_Level_Aggregate_Counts!CP$8</f>
        <v>2.665589660743134E-2</v>
      </c>
      <c r="CQ78">
        <f>'Entero-E.coli'!CQ78/Species_Level_Aggregate_Counts!CQ$8</f>
        <v>1.4379084967320261E-2</v>
      </c>
      <c r="CR78">
        <f>'Entero-E.coli'!CR78/Species_Level_Aggregate_Counts!CR$8</f>
        <v>1.557285873192436E-2</v>
      </c>
    </row>
    <row r="79" spans="1:96" x14ac:dyDescent="0.25">
      <c r="A79" t="str">
        <f>Family_Level_Aggregate_Counts1!A76</f>
        <v>Thermicanaceae</v>
      </c>
      <c r="B79">
        <f>'Entero-E.coli'!B79/Species_Level_Aggregate_Counts!B$8</f>
        <v>1.9554956169925825E-2</v>
      </c>
      <c r="C79">
        <f>'Entero-E.coli'!C79/Species_Level_Aggregate_Counts!C$8</f>
        <v>3.9653035935563817E-2</v>
      </c>
      <c r="D79">
        <f>'Entero-E.coli'!D79/Species_Level_Aggregate_Counts!D$8</f>
        <v>2.2518765638031693E-2</v>
      </c>
      <c r="E79">
        <f>'Entero-E.coli'!E79/Species_Level_Aggregate_Counts!E$8</f>
        <v>1.6593886462882096E-2</v>
      </c>
      <c r="F79">
        <f>'Entero-E.coli'!F79/Species_Level_Aggregate_Counts!F$8</f>
        <v>4.267161410018553E-2</v>
      </c>
      <c r="G79">
        <f>'Entero-E.coli'!G79/Species_Level_Aggregate_Counts!G$8</f>
        <v>4.2384105960264901E-2</v>
      </c>
      <c r="H79">
        <f>'Entero-E.coli'!H79/Species_Level_Aggregate_Counts!H$8</f>
        <v>2.5688073394495414E-2</v>
      </c>
      <c r="I79">
        <f>'Entero-E.coli'!I79/Species_Level_Aggregate_Counts!I$8</f>
        <v>1.7070979335130278E-2</v>
      </c>
      <c r="J79">
        <f>'Entero-E.coli'!J79/Species_Level_Aggregate_Counts!J$8</f>
        <v>1.643835616438356E-2</v>
      </c>
      <c r="K79">
        <f>'Entero-E.coli'!K79/Species_Level_Aggregate_Counts!K$8</f>
        <v>1.7711171662125342E-2</v>
      </c>
      <c r="L79">
        <f>'Entero-E.coli'!L79/Species_Level_Aggregate_Counts!L$8</f>
        <v>1.3546798029556651E-2</v>
      </c>
      <c r="M79">
        <f>'Entero-E.coli'!M79/Species_Level_Aggregate_Counts!M$8</f>
        <v>1.2666666666666666E-2</v>
      </c>
      <c r="N79">
        <f>'Entero-E.coli'!N79/Species_Level_Aggregate_Counts!N$8</f>
        <v>2.0733652312599681E-2</v>
      </c>
      <c r="O79">
        <f>'Entero-E.coli'!O79/Species_Level_Aggregate_Counts!O$8</f>
        <v>2.5220680958385876E-2</v>
      </c>
      <c r="P79">
        <f>'Entero-E.coli'!P79/Species_Level_Aggregate_Counts!P$8</f>
        <v>2.9619181946403384E-2</v>
      </c>
      <c r="Q79">
        <f>'Entero-E.coli'!Q79/Species_Level_Aggregate_Counts!Q$8</f>
        <v>1.1560693641618497E-2</v>
      </c>
      <c r="R79">
        <f>'Entero-E.coli'!R79/Species_Level_Aggregate_Counts!R$8</f>
        <v>2.819548872180451E-2</v>
      </c>
      <c r="S79">
        <f>'Entero-E.coli'!S79/Species_Level_Aggregate_Counts!S$8</f>
        <v>3.2069970845481049E-2</v>
      </c>
      <c r="T79">
        <f>'Entero-E.coli'!T79/Species_Level_Aggregate_Counts!T$8</f>
        <v>1.8518518518518517E-2</v>
      </c>
      <c r="U79">
        <f>'Entero-E.coli'!U79/Species_Level_Aggregate_Counts!U$8</f>
        <v>2.5766871165644172E-2</v>
      </c>
      <c r="V79">
        <f>'Entero-E.coli'!V79/Species_Level_Aggregate_Counts!V$8</f>
        <v>1.0727056019070322E-2</v>
      </c>
      <c r="W79">
        <f>'Entero-E.coli'!W79/Species_Level_Aggregate_Counts!W$8</f>
        <v>4.6913580246913583E-2</v>
      </c>
      <c r="X79">
        <f>'Entero-E.coli'!X79/Species_Level_Aggregate_Counts!X$8</f>
        <v>1.8452803406671398E-2</v>
      </c>
      <c r="Y79">
        <f>'Entero-E.coli'!Y79/Species_Level_Aggregate_Counts!Y$8</f>
        <v>2.8910303928836176E-2</v>
      </c>
      <c r="Z79">
        <f>'Entero-E.coli'!Z79/Species_Level_Aggregate_Counts!Z$8</f>
        <v>1.5202702702702704E-2</v>
      </c>
      <c r="AA79">
        <f>'Entero-E.coli'!AA79/Species_Level_Aggregate_Counts!AA$8</f>
        <v>2.284527518172378E-2</v>
      </c>
      <c r="AB79">
        <f>'Entero-E.coli'!AB79/Species_Level_Aggregate_Counts!AB$8</f>
        <v>2.2547914317925591E-2</v>
      </c>
      <c r="AC79">
        <f>'Entero-E.coli'!AC79/Species_Level_Aggregate_Counts!AC$8</f>
        <v>1.132852729145211E-2</v>
      </c>
      <c r="AD79">
        <f>'Entero-E.coli'!AD79/Species_Level_Aggregate_Counts!AD$8</f>
        <v>5.3394355453852023E-3</v>
      </c>
      <c r="AE79">
        <f>'Entero-E.coli'!AE79/Species_Level_Aggregate_Counts!AE$8</f>
        <v>2.564102564102564E-2</v>
      </c>
      <c r="AF79">
        <f>'Entero-E.coli'!AF79/Species_Level_Aggregate_Counts!AF$8</f>
        <v>2.2826614861583293E-2</v>
      </c>
      <c r="AG79">
        <f>'Entero-E.coli'!AG79/Species_Level_Aggregate_Counts!AG$8</f>
        <v>1.4769765421372719E-2</v>
      </c>
      <c r="AH79">
        <f>'Entero-E.coli'!AH79/Species_Level_Aggregate_Counts!AH$8</f>
        <v>1.4705882352941176E-2</v>
      </c>
      <c r="AI79">
        <f>'Entero-E.coli'!AI79/Species_Level_Aggregate_Counts!AI$8</f>
        <v>2.2635408245755859E-2</v>
      </c>
      <c r="AJ79">
        <f>'Entero-E.coli'!AJ79/Species_Level_Aggregate_Counts!AJ$8</f>
        <v>1.9189765458422176E-2</v>
      </c>
      <c r="AK79">
        <f>'Entero-E.coli'!AK79/Species_Level_Aggregate_Counts!AK$8</f>
        <v>2.4916943521594685E-2</v>
      </c>
      <c r="AL79">
        <f>'Entero-E.coli'!AL79/Species_Level_Aggregate_Counts!AL$8</f>
        <v>1.7528483786152498E-2</v>
      </c>
      <c r="AM79">
        <f>'Entero-E.coli'!AM79/Species_Level_Aggregate_Counts!AM$8</f>
        <v>2.6537997587454766E-2</v>
      </c>
      <c r="AN79">
        <f>'Entero-E.coli'!AN79/Species_Level_Aggregate_Counts!AN$8</f>
        <v>2.8031290743155149E-2</v>
      </c>
      <c r="AO79">
        <f>'Entero-E.coli'!AO79/Species_Level_Aggregate_Counts!AO$8</f>
        <v>1.9390581717451522E-2</v>
      </c>
      <c r="AP79">
        <f>'Entero-E.coli'!AP79/Species_Level_Aggregate_Counts!AP$8</f>
        <v>2.4968789013732832E-2</v>
      </c>
      <c r="AQ79">
        <f>'Entero-E.coli'!AQ79/Species_Level_Aggregate_Counts!AQ$8</f>
        <v>2.7624309392265192E-2</v>
      </c>
      <c r="AR79">
        <f>'Entero-E.coli'!AR79/Species_Level_Aggregate_Counts!AR$8</f>
        <v>2.8314028314028315E-2</v>
      </c>
      <c r="AS79">
        <f>'Entero-E.coli'!AS79/Species_Level_Aggregate_Counts!AS$8</f>
        <v>2.1126760563380281E-2</v>
      </c>
      <c r="AT79">
        <f>'Entero-E.coli'!AT79/Species_Level_Aggregate_Counts!AT$8</f>
        <v>1.8886679920477135E-2</v>
      </c>
      <c r="AU79">
        <f>'Entero-E.coli'!AU79/Species_Level_Aggregate_Counts!AU$8</f>
        <v>2.1220159151193633E-2</v>
      </c>
      <c r="AV79">
        <f>'Entero-E.coli'!AV79/Species_Level_Aggregate_Counts!AV$8</f>
        <v>3.3315705975674244E-2</v>
      </c>
      <c r="AW79">
        <f>'Entero-E.coli'!AW79/Species_Level_Aggregate_Counts!AW$8</f>
        <v>1.4574518100611189E-2</v>
      </c>
      <c r="AX79">
        <f>'Entero-E.coli'!AX79/Species_Level_Aggregate_Counts!AX$8</f>
        <v>1.3333333333333334E-2</v>
      </c>
      <c r="AY79">
        <f>'Entero-E.coli'!AY79/Species_Level_Aggregate_Counts!AY$8</f>
        <v>1.7399710004833254E-2</v>
      </c>
      <c r="AZ79">
        <f>'Entero-E.coli'!AZ79/Species_Level_Aggregate_Counts!AZ$8</f>
        <v>2.2631578947368423E-2</v>
      </c>
      <c r="BA79">
        <f>'Entero-E.coli'!BA79/Species_Level_Aggregate_Counts!BA$8</f>
        <v>2.6755852842809364E-2</v>
      </c>
      <c r="BB79">
        <f>'Entero-E.coli'!BB79/Species_Level_Aggregate_Counts!BB$8</f>
        <v>2.0926756352765322E-2</v>
      </c>
      <c r="BC79">
        <f>'Entero-E.coli'!BC79/Species_Level_Aggregate_Counts!BC$8</f>
        <v>2.7777777777777776E-2</v>
      </c>
      <c r="BD79">
        <f>'Entero-E.coli'!BD79/Species_Level_Aggregate_Counts!BD$8</f>
        <v>2.7944111776447105E-2</v>
      </c>
      <c r="BE79">
        <f>'Entero-E.coli'!BE79/Species_Level_Aggregate_Counts!BE$8</f>
        <v>1.1264080100125156E-2</v>
      </c>
      <c r="BF79">
        <f>'Entero-E.coli'!BF79/Species_Level_Aggregate_Counts!BF$8</f>
        <v>3.0303030303030304E-2</v>
      </c>
      <c r="BG79">
        <f>'Entero-E.coli'!BG79/Species_Level_Aggregate_Counts!BG$8</f>
        <v>5.0863723608445301E-2</v>
      </c>
      <c r="BH79">
        <f>'Entero-E.coli'!BH79/Species_Level_Aggregate_Counts!BH$8</f>
        <v>3.637770897832817E-2</v>
      </c>
      <c r="BI79">
        <f>'Entero-E.coli'!BI79/Species_Level_Aggregate_Counts!BI$8</f>
        <v>1.5059015059015059E-2</v>
      </c>
      <c r="BJ79">
        <f>'Entero-E.coli'!BJ79/Species_Level_Aggregate_Counts!BJ$8</f>
        <v>1.5957446808510637E-2</v>
      </c>
      <c r="BK79">
        <f>'Entero-E.coli'!BK79/Species_Level_Aggregate_Counts!BK$8</f>
        <v>3.9153915391539153E-2</v>
      </c>
      <c r="BL79">
        <f>'Entero-E.coli'!BL79/Species_Level_Aggregate_Counts!BL$8</f>
        <v>4.3082021541010769E-2</v>
      </c>
      <c r="BM79">
        <f>'Entero-E.coli'!BM79/Species_Level_Aggregate_Counts!BM$8</f>
        <v>2.2330097087378639E-2</v>
      </c>
      <c r="BN79">
        <f>'Entero-E.coli'!BN79/Species_Level_Aggregate_Counts!BN$8</f>
        <v>1.2995049504950494E-2</v>
      </c>
      <c r="BO79">
        <f>'Entero-E.coli'!BO79/Species_Level_Aggregate_Counts!BO$8</f>
        <v>2.2604422604422605E-2</v>
      </c>
      <c r="BP79">
        <f>'Entero-E.coli'!BP79/Species_Level_Aggregate_Counts!BP$8</f>
        <v>0.02</v>
      </c>
      <c r="BQ79">
        <f>'Entero-E.coli'!BQ79/Species_Level_Aggregate_Counts!BQ$8</f>
        <v>1.9547953573610263E-2</v>
      </c>
      <c r="BR79">
        <f>'Entero-E.coli'!BR79/Species_Level_Aggregate_Counts!BR$8</f>
        <v>1.762977473065622E-2</v>
      </c>
      <c r="BS79">
        <f>'Entero-E.coli'!BS79/Species_Level_Aggregate_Counts!BS$8</f>
        <v>2.1037868162692847E-2</v>
      </c>
      <c r="BT79">
        <f>'Entero-E.coli'!BT79/Species_Level_Aggregate_Counts!BT$8</f>
        <v>1.186178442496132E-2</v>
      </c>
      <c r="BU79">
        <f>'Entero-E.coli'!BU79/Species_Level_Aggregate_Counts!BU$8</f>
        <v>1.7699115044247787E-2</v>
      </c>
      <c r="BV79">
        <f>'Entero-E.coli'!BV79/Species_Level_Aggregate_Counts!BV$8</f>
        <v>2.6412325752017608E-2</v>
      </c>
      <c r="BW79">
        <f>'Entero-E.coli'!BW79/Species_Level_Aggregate_Counts!BW$8</f>
        <v>1.6051364365971106E-2</v>
      </c>
      <c r="BX79">
        <f>'Entero-E.coli'!BX79/Species_Level_Aggregate_Counts!BX$8</f>
        <v>1.5517241379310345E-2</v>
      </c>
      <c r="BY79">
        <f>'Entero-E.coli'!BY79/Species_Level_Aggregate_Counts!BY$8</f>
        <v>1.5832482124616958E-2</v>
      </c>
      <c r="BZ79">
        <f>'Entero-E.coli'!BZ79/Species_Level_Aggregate_Counts!BZ$8</f>
        <v>1.840056617126681E-2</v>
      </c>
      <c r="CA79">
        <f>'Entero-E.coli'!CA79/Species_Level_Aggregate_Counts!CA$8</f>
        <v>1.4659685863874346E-2</v>
      </c>
      <c r="CB79">
        <f>'Entero-E.coli'!CB79/Species_Level_Aggregate_Counts!CB$8</f>
        <v>1.6194331983805668E-2</v>
      </c>
      <c r="CC79">
        <f>'Entero-E.coli'!CC79/Species_Level_Aggregate_Counts!CC$8</f>
        <v>1.9138755980861243E-2</v>
      </c>
      <c r="CD79">
        <f>'Entero-E.coli'!CD79/Species_Level_Aggregate_Counts!CD$8</f>
        <v>1.8426647767540751E-2</v>
      </c>
      <c r="CE79">
        <f>'Entero-E.coli'!CE79/Species_Level_Aggregate_Counts!CE$8</f>
        <v>1.4925373134328358E-2</v>
      </c>
      <c r="CF79">
        <f>'Entero-E.coli'!CF79/Species_Level_Aggregate_Counts!CF$8</f>
        <v>1.5179113539769277E-2</v>
      </c>
      <c r="CG79">
        <f>'Entero-E.coli'!CG79/Species_Level_Aggregate_Counts!CG$8</f>
        <v>1.981287837094111E-2</v>
      </c>
      <c r="CH79">
        <f>'Entero-E.coli'!CH79/Species_Level_Aggregate_Counts!CH$8</f>
        <v>1.4179104477611941E-2</v>
      </c>
      <c r="CI79">
        <f>'Entero-E.coli'!CI79/Species_Level_Aggregate_Counts!CI$8</f>
        <v>2.3700305810397553E-2</v>
      </c>
      <c r="CJ79">
        <f>'Entero-E.coli'!CJ79/Species_Level_Aggregate_Counts!CJ$8</f>
        <v>1.4953271028037384E-2</v>
      </c>
      <c r="CK79">
        <f>'Entero-E.coli'!CK79/Species_Level_Aggregate_Counts!CK$8</f>
        <v>2.3333333333333334E-2</v>
      </c>
      <c r="CL79">
        <f>'Entero-E.coli'!CL79/Species_Level_Aggregate_Counts!CL$8</f>
        <v>2.7932960893854747E-2</v>
      </c>
      <c r="CM79">
        <f>'Entero-E.coli'!CM79/Species_Level_Aggregate_Counts!CM$8</f>
        <v>1.2513601741022852E-2</v>
      </c>
      <c r="CN79">
        <f>'Entero-E.coli'!CN79/Species_Level_Aggregate_Counts!CN$8</f>
        <v>1.5161502966381015E-2</v>
      </c>
      <c r="CO79">
        <f>'Entero-E.coli'!CO79/Species_Level_Aggregate_Counts!CO$8</f>
        <v>2.2516556291390728E-2</v>
      </c>
      <c r="CP79">
        <f>'Entero-E.coli'!CP79/Species_Level_Aggregate_Counts!CP$8</f>
        <v>2.2617124394184167E-2</v>
      </c>
      <c r="CQ79">
        <f>'Entero-E.coli'!CQ79/Species_Level_Aggregate_Counts!CQ$8</f>
        <v>3.1372549019607843E-2</v>
      </c>
      <c r="CR79">
        <f>'Entero-E.coli'!CR79/Species_Level_Aggregate_Counts!CR$8</f>
        <v>2.0022246941045607E-2</v>
      </c>
    </row>
    <row r="80" spans="1:96" x14ac:dyDescent="0.25">
      <c r="A80" t="str">
        <f>Family_Level_Aggregate_Counts1!A77</f>
        <v>Propionibacteriaceae</v>
      </c>
      <c r="B80">
        <f>'Entero-E.coli'!B80/Species_Level_Aggregate_Counts!B$8</f>
        <v>3.3715441672285905E-3</v>
      </c>
      <c r="C80">
        <f>'Entero-E.coli'!C80/Species_Level_Aggregate_Counts!C$8</f>
        <v>2.6022304832713755E-2</v>
      </c>
      <c r="D80">
        <f>'Entero-E.coli'!D80/Species_Level_Aggregate_Counts!D$8</f>
        <v>6.672226855713094E-3</v>
      </c>
      <c r="E80">
        <f>'Entero-E.coli'!E80/Species_Level_Aggregate_Counts!E$8</f>
        <v>2.2707423580786028E-2</v>
      </c>
      <c r="F80">
        <f>'Entero-E.coli'!F80/Species_Level_Aggregate_Counts!F$8</f>
        <v>2.5974025974025976E-2</v>
      </c>
      <c r="G80">
        <f>'Entero-E.coli'!G80/Species_Level_Aggregate_Counts!G$8</f>
        <v>4.5033112582781455E-2</v>
      </c>
      <c r="H80">
        <f>'Entero-E.coli'!H80/Species_Level_Aggregate_Counts!H$8</f>
        <v>8.2568807339449546E-3</v>
      </c>
      <c r="I80">
        <f>'Entero-E.coli'!I80/Species_Level_Aggregate_Counts!I$8</f>
        <v>4.4923629829290209E-3</v>
      </c>
      <c r="J80">
        <f>'Entero-E.coli'!J80/Species_Level_Aggregate_Counts!J$8</f>
        <v>6.392694063926941E-3</v>
      </c>
      <c r="K80">
        <f>'Entero-E.coli'!K80/Species_Level_Aggregate_Counts!K$8</f>
        <v>2.9972752043596729E-2</v>
      </c>
      <c r="L80">
        <f>'Entero-E.coli'!L80/Species_Level_Aggregate_Counts!L$8</f>
        <v>1.600985221674877E-2</v>
      </c>
      <c r="M80">
        <f>'Entero-E.coli'!M80/Species_Level_Aggregate_Counts!M$8</f>
        <v>1.4666666666666666E-2</v>
      </c>
      <c r="N80">
        <f>'Entero-E.coli'!N80/Species_Level_Aggregate_Counts!N$8</f>
        <v>9.5693779904306216E-3</v>
      </c>
      <c r="O80">
        <f>'Entero-E.coli'!O80/Species_Level_Aggregate_Counts!O$8</f>
        <v>2.6481715006305171E-2</v>
      </c>
      <c r="P80">
        <f>'Entero-E.coli'!P80/Species_Level_Aggregate_Counts!P$8</f>
        <v>8.4626234132581107E-3</v>
      </c>
      <c r="Q80">
        <f>'Entero-E.coli'!Q80/Species_Level_Aggregate_Counts!Q$8</f>
        <v>1.9267822736030828E-3</v>
      </c>
      <c r="R80">
        <f>'Entero-E.coli'!R80/Species_Level_Aggregate_Counts!R$8</f>
        <v>1.9736842105263157E-2</v>
      </c>
      <c r="S80">
        <f>'Entero-E.coli'!S80/Species_Level_Aggregate_Counts!S$8</f>
        <v>5.8309037900874635E-3</v>
      </c>
      <c r="T80">
        <f>'Entero-E.coli'!T80/Species_Level_Aggregate_Counts!T$8</f>
        <v>9.2592592592592587E-3</v>
      </c>
      <c r="U80">
        <f>'Entero-E.coli'!U80/Species_Level_Aggregate_Counts!U$8</f>
        <v>2.2085889570552148E-2</v>
      </c>
      <c r="V80">
        <f>'Entero-E.coli'!V80/Species_Level_Aggregate_Counts!V$8</f>
        <v>1.8673023440603894E-2</v>
      </c>
      <c r="W80">
        <f>'Entero-E.coli'!W80/Species_Level_Aggregate_Counts!W$8</f>
        <v>2.9629629629629631E-2</v>
      </c>
      <c r="X80">
        <f>'Entero-E.coli'!X80/Species_Level_Aggregate_Counts!X$8</f>
        <v>1.7033356990773598E-2</v>
      </c>
      <c r="Y80">
        <f>'Entero-E.coli'!Y80/Species_Level_Aggregate_Counts!Y$8</f>
        <v>2.7427724240177909E-2</v>
      </c>
      <c r="Z80">
        <f>'Entero-E.coli'!Z80/Species_Level_Aggregate_Counts!Z$8</f>
        <v>1.097972972972973E-2</v>
      </c>
      <c r="AA80">
        <f>'Entero-E.coli'!AA80/Species_Level_Aggregate_Counts!AA$8</f>
        <v>1.8691588785046728E-2</v>
      </c>
      <c r="AB80">
        <f>'Entero-E.coli'!AB80/Species_Level_Aggregate_Counts!AB$8</f>
        <v>2.367531003382187E-2</v>
      </c>
      <c r="AC80">
        <f>'Entero-E.coli'!AC80/Species_Level_Aggregate_Counts!AC$8</f>
        <v>2.9866117404737384E-2</v>
      </c>
      <c r="AD80">
        <f>'Entero-E.coli'!AD80/Species_Level_Aggregate_Counts!AD$8</f>
        <v>1.6781083142639208E-2</v>
      </c>
      <c r="AE80">
        <f>'Entero-E.coli'!AE80/Species_Level_Aggregate_Counts!AE$8</f>
        <v>1.7094017094017096E-2</v>
      </c>
      <c r="AF80">
        <f>'Entero-E.coli'!AF80/Species_Level_Aggregate_Counts!AF$8</f>
        <v>1.2627489072365225E-2</v>
      </c>
      <c r="AG80">
        <f>'Entero-E.coli'!AG80/Species_Level_Aggregate_Counts!AG$8</f>
        <v>9.5569070373588191E-3</v>
      </c>
      <c r="AH80">
        <f>'Entero-E.coli'!AH80/Species_Level_Aggregate_Counts!AH$8</f>
        <v>2.0361990950226245E-2</v>
      </c>
      <c r="AI80">
        <f>'Entero-E.coli'!AI80/Species_Level_Aggregate_Counts!AI$8</f>
        <v>1.2126111560226353E-2</v>
      </c>
      <c r="AJ80">
        <f>'Entero-E.coli'!AJ80/Species_Level_Aggregate_Counts!AJ$8</f>
        <v>3.6247334754797439E-2</v>
      </c>
      <c r="AK80">
        <f>'Entero-E.coli'!AK80/Species_Level_Aggregate_Counts!AK$8</f>
        <v>1.6611295681063124E-2</v>
      </c>
      <c r="AL80">
        <f>'Entero-E.coli'!AL80/Species_Level_Aggregate_Counts!AL$8</f>
        <v>2.4539877300613498E-2</v>
      </c>
      <c r="AM80">
        <f>'Entero-E.coli'!AM80/Species_Level_Aggregate_Counts!AM$8</f>
        <v>2.5331724969843185E-2</v>
      </c>
      <c r="AN80">
        <f>'Entero-E.coli'!AN80/Species_Level_Aggregate_Counts!AN$8</f>
        <v>1.0430247718383311E-2</v>
      </c>
      <c r="AO80">
        <f>'Entero-E.coli'!AO80/Species_Level_Aggregate_Counts!AO$8</f>
        <v>1.2465373961218837E-2</v>
      </c>
      <c r="AP80">
        <f>'Entero-E.coli'!AP80/Species_Level_Aggregate_Counts!AP$8</f>
        <v>1.4981273408239701E-2</v>
      </c>
      <c r="AQ80">
        <f>'Entero-E.coli'!AQ80/Species_Level_Aggregate_Counts!AQ$8</f>
        <v>9.6685082872928173E-3</v>
      </c>
      <c r="AR80">
        <f>'Entero-E.coli'!AR80/Species_Level_Aggregate_Counts!AR$8</f>
        <v>1.1583011583011582E-2</v>
      </c>
      <c r="AS80">
        <f>'Entero-E.coli'!AS80/Species_Level_Aggregate_Counts!AS$8</f>
        <v>2.0120724346076459E-2</v>
      </c>
      <c r="AT80">
        <f>'Entero-E.coli'!AT80/Species_Level_Aggregate_Counts!AT$8</f>
        <v>1.6898608349900597E-2</v>
      </c>
      <c r="AU80">
        <f>'Entero-E.coli'!AU80/Species_Level_Aggregate_Counts!AU$8</f>
        <v>1.4588859416445624E-2</v>
      </c>
      <c r="AV80">
        <f>'Entero-E.coli'!AV80/Species_Level_Aggregate_Counts!AV$8</f>
        <v>7.9323109465891072E-3</v>
      </c>
      <c r="AW80">
        <f>'Entero-E.coli'!AW80/Species_Level_Aggregate_Counts!AW$8</f>
        <v>1.7395392571697227E-2</v>
      </c>
      <c r="AX80">
        <f>'Entero-E.coli'!AX80/Species_Level_Aggregate_Counts!AX$8</f>
        <v>1.4999999999999999E-2</v>
      </c>
      <c r="AY80">
        <f>'Entero-E.coli'!AY80/Species_Level_Aggregate_Counts!AY$8</f>
        <v>3.8182696955050749E-2</v>
      </c>
      <c r="AZ80">
        <f>'Entero-E.coli'!AZ80/Species_Level_Aggregate_Counts!AZ$8</f>
        <v>6.2631578947368427E-2</v>
      </c>
      <c r="BA80">
        <f>'Entero-E.coli'!BA80/Species_Level_Aggregate_Counts!BA$8</f>
        <v>3.0769230769230771E-2</v>
      </c>
      <c r="BB80">
        <f>'Entero-E.coli'!BB80/Species_Level_Aggregate_Counts!BB$8</f>
        <v>4.0358744394618833E-2</v>
      </c>
      <c r="BC80">
        <f>'Entero-E.coli'!BC80/Species_Level_Aggregate_Counts!BC$8</f>
        <v>1.8888888888888889E-2</v>
      </c>
      <c r="BD80">
        <f>'Entero-E.coli'!BD80/Species_Level_Aggregate_Counts!BD$8</f>
        <v>1.1976047904191617E-2</v>
      </c>
      <c r="BE80">
        <f>'Entero-E.coli'!BE80/Species_Level_Aggregate_Counts!BE$8</f>
        <v>1.1264080100125156E-2</v>
      </c>
      <c r="BF80">
        <f>'Entero-E.coli'!BF80/Species_Level_Aggregate_Counts!BF$8</f>
        <v>2.0733652312599681E-2</v>
      </c>
      <c r="BG80">
        <f>'Entero-E.coli'!BG80/Species_Level_Aggregate_Counts!BG$8</f>
        <v>1.2476007677543186E-2</v>
      </c>
      <c r="BH80">
        <f>'Entero-E.coli'!BH80/Species_Level_Aggregate_Counts!BH$8</f>
        <v>2.4767801857585141E-2</v>
      </c>
      <c r="BI80">
        <f>'Entero-E.coli'!BI80/Species_Level_Aggregate_Counts!BI$8</f>
        <v>2.1164021164021163E-2</v>
      </c>
      <c r="BJ80">
        <f>'Entero-E.coli'!BJ80/Species_Level_Aggregate_Counts!BJ$8</f>
        <v>1.795212765957447E-2</v>
      </c>
      <c r="BK80">
        <f>'Entero-E.coli'!BK80/Species_Level_Aggregate_Counts!BK$8</f>
        <v>1.0351035103510351E-2</v>
      </c>
      <c r="BL80">
        <f>'Entero-E.coli'!BL80/Species_Level_Aggregate_Counts!BL$8</f>
        <v>2.0712510356255178E-2</v>
      </c>
      <c r="BM80">
        <f>'Entero-E.coli'!BM80/Species_Level_Aggregate_Counts!BM$8</f>
        <v>3.2038834951456312E-2</v>
      </c>
      <c r="BN80">
        <f>'Entero-E.coli'!BN80/Species_Level_Aggregate_Counts!BN$8</f>
        <v>1.2376237623762377E-2</v>
      </c>
      <c r="BO80">
        <f>'Entero-E.coli'!BO80/Species_Level_Aggregate_Counts!BO$8</f>
        <v>2.3095823095823097E-2</v>
      </c>
      <c r="BP80">
        <f>'Entero-E.coli'!BP80/Species_Level_Aggregate_Counts!BP$8</f>
        <v>2.4285714285714285E-2</v>
      </c>
      <c r="BQ80">
        <f>'Entero-E.coli'!BQ80/Species_Level_Aggregate_Counts!BQ$8</f>
        <v>4.8869883934025658E-3</v>
      </c>
      <c r="BR80">
        <f>'Entero-E.coli'!BR80/Species_Level_Aggregate_Counts!BR$8</f>
        <v>9.7943192948090115E-3</v>
      </c>
      <c r="BS80">
        <f>'Entero-E.coli'!BS80/Species_Level_Aggregate_Counts!BS$8</f>
        <v>3.0154277699859747E-2</v>
      </c>
      <c r="BT80">
        <f>'Entero-E.coli'!BT80/Species_Level_Aggregate_Counts!BT$8</f>
        <v>3.0428055698813822E-2</v>
      </c>
      <c r="BU80">
        <f>'Entero-E.coli'!BU80/Species_Level_Aggregate_Counts!BU$8</f>
        <v>1.9911504424778761E-2</v>
      </c>
      <c r="BV80">
        <f>'Entero-E.coli'!BV80/Species_Level_Aggregate_Counts!BV$8</f>
        <v>2.1276595744680851E-2</v>
      </c>
      <c r="BW80">
        <f>'Entero-E.coli'!BW80/Species_Level_Aggregate_Counts!BW$8</f>
        <v>8.4269662921348312E-3</v>
      </c>
      <c r="BX80">
        <f>'Entero-E.coli'!BX80/Species_Level_Aggregate_Counts!BX$8</f>
        <v>1.1206896551724138E-2</v>
      </c>
      <c r="BY80">
        <f>'Entero-E.coli'!BY80/Species_Level_Aggregate_Counts!BY$8</f>
        <v>1.8386108273748723E-2</v>
      </c>
      <c r="BZ80">
        <f>'Entero-E.coli'!BZ80/Species_Level_Aggregate_Counts!BZ$8</f>
        <v>1.2031139419674451E-2</v>
      </c>
      <c r="CA80">
        <f>'Entero-E.coli'!CA80/Species_Level_Aggregate_Counts!CA$8</f>
        <v>1.8848167539267015E-2</v>
      </c>
      <c r="CB80">
        <f>'Entero-E.coli'!CB80/Species_Level_Aggregate_Counts!CB$8</f>
        <v>2.8918449971081549E-3</v>
      </c>
      <c r="CC80">
        <f>'Entero-E.coli'!CC80/Species_Level_Aggregate_Counts!CC$8</f>
        <v>1.77717019822283E-2</v>
      </c>
      <c r="CD80">
        <f>'Entero-E.coli'!CD80/Species_Level_Aggregate_Counts!CD$8</f>
        <v>1.2048192771084338E-2</v>
      </c>
      <c r="CE80">
        <f>'Entero-E.coli'!CE80/Species_Level_Aggregate_Counts!CE$8</f>
        <v>1.5574302401038288E-2</v>
      </c>
      <c r="CF80">
        <f>'Entero-E.coli'!CF80/Species_Level_Aggregate_Counts!CF$8</f>
        <v>1.4571948998178506E-2</v>
      </c>
      <c r="CG80">
        <f>'Entero-E.coli'!CG80/Species_Level_Aggregate_Counts!CG$8</f>
        <v>4.2377545404512933E-2</v>
      </c>
      <c r="CH80">
        <f>'Entero-E.coli'!CH80/Species_Level_Aggregate_Counts!CH$8</f>
        <v>2.0895522388059702E-2</v>
      </c>
      <c r="CI80">
        <f>'Entero-E.coli'!CI80/Species_Level_Aggregate_Counts!CI$8</f>
        <v>3.4021406727828746E-2</v>
      </c>
      <c r="CJ80">
        <f>'Entero-E.coli'!CJ80/Species_Level_Aggregate_Counts!CJ$8</f>
        <v>1.8691588785046728E-2</v>
      </c>
      <c r="CK80">
        <f>'Entero-E.coli'!CK80/Species_Level_Aggregate_Counts!CK$8</f>
        <v>3.2500000000000001E-2</v>
      </c>
      <c r="CL80">
        <f>'Entero-E.coli'!CL80/Species_Level_Aggregate_Counts!CL$8</f>
        <v>3.830806065442937E-2</v>
      </c>
      <c r="CM80">
        <f>'Entero-E.coli'!CM80/Species_Level_Aggregate_Counts!CM$8</f>
        <v>2.1218715995647442E-2</v>
      </c>
      <c r="CN80">
        <f>'Entero-E.coli'!CN80/Species_Level_Aggregate_Counts!CN$8</f>
        <v>3.4278180619644036E-2</v>
      </c>
      <c r="CO80">
        <f>'Entero-E.coli'!CO80/Species_Level_Aggregate_Counts!CO$8</f>
        <v>3.0905077262693158E-2</v>
      </c>
      <c r="CP80">
        <f>'Entero-E.coli'!CP80/Species_Level_Aggregate_Counts!CP$8</f>
        <v>2.1809369951534735E-2</v>
      </c>
      <c r="CQ80">
        <f>'Entero-E.coli'!CQ80/Species_Level_Aggregate_Counts!CQ$8</f>
        <v>3.5294117647058823E-2</v>
      </c>
      <c r="CR80">
        <f>'Entero-E.coli'!CR80/Species_Level_Aggregate_Counts!CR$8</f>
        <v>2.224694104560623E-2</v>
      </c>
    </row>
    <row r="81" spans="1:96" x14ac:dyDescent="0.25">
      <c r="A81" t="str">
        <f>Family_Level_Aggregate_Counts1!A78</f>
        <v>Coriobacteriaceae</v>
      </c>
      <c r="B81">
        <f>'Entero-E.coli'!B81/Species_Level_Aggregate_Counts!B$8</f>
        <v>9.440323668240054E-3</v>
      </c>
      <c r="C81">
        <f>'Entero-E.coli'!C81/Species_Level_Aggregate_Counts!C$8</f>
        <v>3.3457249070631967E-2</v>
      </c>
      <c r="D81">
        <f>'Entero-E.coli'!D81/Species_Level_Aggregate_Counts!D$8</f>
        <v>1.5846538782318599E-2</v>
      </c>
      <c r="E81">
        <f>'Entero-E.coli'!E81/Species_Level_Aggregate_Counts!E$8</f>
        <v>2.3580786026200874E-2</v>
      </c>
      <c r="F81">
        <f>'Entero-E.coli'!F81/Species_Level_Aggregate_Counts!F$8</f>
        <v>1.6697588126159554E-2</v>
      </c>
      <c r="G81">
        <f>'Entero-E.coli'!G81/Species_Level_Aggregate_Counts!G$8</f>
        <v>2.781456953642384E-2</v>
      </c>
      <c r="H81">
        <f>'Entero-E.coli'!H81/Species_Level_Aggregate_Counts!H$8</f>
        <v>2.5688073394495414E-2</v>
      </c>
      <c r="I81">
        <f>'Entero-E.coli'!I81/Species_Level_Aggregate_Counts!I$8</f>
        <v>1.1680143755615454E-2</v>
      </c>
      <c r="J81">
        <f>'Entero-E.coli'!J81/Species_Level_Aggregate_Counts!J$8</f>
        <v>2.3744292237442923E-2</v>
      </c>
      <c r="K81">
        <f>'Entero-E.coli'!K81/Species_Level_Aggregate_Counts!K$8</f>
        <v>2.1798365122615803E-2</v>
      </c>
      <c r="L81">
        <f>'Entero-E.coli'!L81/Species_Level_Aggregate_Counts!L$8</f>
        <v>1.2315270935960592E-2</v>
      </c>
      <c r="M81">
        <f>'Entero-E.coli'!M81/Species_Level_Aggregate_Counts!M$8</f>
        <v>7.3333333333333332E-3</v>
      </c>
      <c r="N81">
        <f>'Entero-E.coli'!N81/Species_Level_Aggregate_Counts!N$8</f>
        <v>2.5518341307814992E-2</v>
      </c>
      <c r="O81">
        <f>'Entero-E.coli'!O81/Species_Level_Aggregate_Counts!O$8</f>
        <v>2.1437578814627996E-2</v>
      </c>
      <c r="P81">
        <f>'Entero-E.coli'!P81/Species_Level_Aggregate_Counts!P$8</f>
        <v>2.2566995768688293E-2</v>
      </c>
      <c r="Q81">
        <f>'Entero-E.coli'!Q81/Species_Level_Aggregate_Counts!Q$8</f>
        <v>1.348747591522158E-2</v>
      </c>
      <c r="R81">
        <f>'Entero-E.coli'!R81/Species_Level_Aggregate_Counts!R$8</f>
        <v>1.3157894736842105E-2</v>
      </c>
      <c r="S81">
        <f>'Entero-E.coli'!S81/Species_Level_Aggregate_Counts!S$8</f>
        <v>2.0408163265306121E-2</v>
      </c>
      <c r="T81">
        <f>'Entero-E.coli'!T81/Species_Level_Aggregate_Counts!T$8</f>
        <v>3.0092592592592591E-2</v>
      </c>
      <c r="U81">
        <f>'Entero-E.coli'!U81/Species_Level_Aggregate_Counts!U$8</f>
        <v>1.3496932515337423E-2</v>
      </c>
      <c r="V81">
        <f>'Entero-E.coli'!V81/Species_Level_Aggregate_Counts!V$8</f>
        <v>1.4700039729837107E-2</v>
      </c>
      <c r="W81">
        <f>'Entero-E.coli'!W81/Species_Level_Aggregate_Counts!W$8</f>
        <v>1.2345679012345678E-2</v>
      </c>
      <c r="X81">
        <f>'Entero-E.coli'!X81/Species_Level_Aggregate_Counts!X$8</f>
        <v>1.6323633782824698E-2</v>
      </c>
      <c r="Y81">
        <f>'Entero-E.coli'!Y81/Species_Level_Aggregate_Counts!Y$8</f>
        <v>1.1860637509266123E-2</v>
      </c>
      <c r="Z81">
        <f>'Entero-E.coli'!Z81/Species_Level_Aggregate_Counts!Z$8</f>
        <v>1.1824324324324325E-2</v>
      </c>
      <c r="AA81">
        <f>'Entero-E.coli'!AA81/Species_Level_Aggregate_Counts!AA$8</f>
        <v>1.5576323987538941E-2</v>
      </c>
      <c r="AB81">
        <f>'Entero-E.coli'!AB81/Species_Level_Aggregate_Counts!AB$8</f>
        <v>1.4656144306651634E-2</v>
      </c>
      <c r="AC81">
        <f>'Entero-E.coli'!AC81/Species_Level_Aggregate_Counts!AC$8</f>
        <v>1.8537590113285273E-2</v>
      </c>
      <c r="AD81">
        <f>'Entero-E.coli'!AD81/Species_Level_Aggregate_Counts!AD$8</f>
        <v>9.9160945842868033E-3</v>
      </c>
      <c r="AE81">
        <f>'Entero-E.coli'!AE81/Species_Level_Aggregate_Counts!AE$8</f>
        <v>2.2222222222222223E-2</v>
      </c>
      <c r="AF81">
        <f>'Entero-E.coli'!AF81/Species_Level_Aggregate_Counts!AF$8</f>
        <v>1.6027197668771247E-2</v>
      </c>
      <c r="AG81">
        <f>'Entero-E.coli'!AG81/Species_Level_Aggregate_Counts!AG$8</f>
        <v>2.780191138140747E-2</v>
      </c>
      <c r="AH81">
        <f>'Entero-E.coli'!AH81/Species_Level_Aggregate_Counts!AH$8</f>
        <v>1.9230769230769232E-2</v>
      </c>
      <c r="AI81">
        <f>'Entero-E.coli'!AI81/Species_Level_Aggregate_Counts!AI$8</f>
        <v>1.6168148746968473E-2</v>
      </c>
      <c r="AJ81">
        <f>'Entero-E.coli'!AJ81/Species_Level_Aggregate_Counts!AJ$8</f>
        <v>1.7057569296375266E-2</v>
      </c>
      <c r="AK81">
        <f>'Entero-E.coli'!AK81/Species_Level_Aggregate_Counts!AK$8</f>
        <v>1.079734219269103E-2</v>
      </c>
      <c r="AL81">
        <f>'Entero-E.coli'!AL81/Species_Level_Aggregate_Counts!AL$8</f>
        <v>2.0157756354075372E-2</v>
      </c>
      <c r="AM81">
        <f>'Entero-E.coli'!AM81/Species_Level_Aggregate_Counts!AM$8</f>
        <v>2.0506634499396863E-2</v>
      </c>
      <c r="AN81">
        <f>'Entero-E.coli'!AN81/Species_Level_Aggregate_Counts!AN$8</f>
        <v>1.4341590612777053E-2</v>
      </c>
      <c r="AO81">
        <f>'Entero-E.coli'!AO81/Species_Level_Aggregate_Counts!AO$8</f>
        <v>2.1468144044321329E-2</v>
      </c>
      <c r="AP81">
        <f>'Entero-E.coli'!AP81/Species_Level_Aggregate_Counts!AP$8</f>
        <v>1.6229712858926344E-2</v>
      </c>
      <c r="AQ81">
        <f>'Entero-E.coli'!AQ81/Species_Level_Aggregate_Counts!AQ$8</f>
        <v>1.7955801104972375E-2</v>
      </c>
      <c r="AR81">
        <f>'Entero-E.coli'!AR81/Species_Level_Aggregate_Counts!AR$8</f>
        <v>2.8314028314028315E-2</v>
      </c>
      <c r="AS81">
        <f>'Entero-E.coli'!AS81/Species_Level_Aggregate_Counts!AS$8</f>
        <v>1.6096579476861168E-2</v>
      </c>
      <c r="AT81">
        <f>'Entero-E.coli'!AT81/Species_Level_Aggregate_Counts!AT$8</f>
        <v>1.4910536779324055E-2</v>
      </c>
      <c r="AU81">
        <f>'Entero-E.coli'!AU81/Species_Level_Aggregate_Counts!AU$8</f>
        <v>3.1830238726790451E-2</v>
      </c>
      <c r="AV81">
        <f>'Entero-E.coli'!AV81/Species_Level_Aggregate_Counts!AV$8</f>
        <v>3.4902168164992066E-2</v>
      </c>
      <c r="AW81">
        <f>'Entero-E.coli'!AW81/Species_Level_Aggregate_Counts!AW$8</f>
        <v>1.3164080865068171E-2</v>
      </c>
      <c r="AX81">
        <f>'Entero-E.coli'!AX81/Species_Level_Aggregate_Counts!AX$8</f>
        <v>2.8333333333333332E-2</v>
      </c>
      <c r="AY81">
        <f>'Entero-E.coli'!AY81/Species_Level_Aggregate_Counts!AY$8</f>
        <v>1.9333011116481391E-2</v>
      </c>
      <c r="AZ81">
        <f>'Entero-E.coli'!AZ81/Species_Level_Aggregate_Counts!AZ$8</f>
        <v>1.6842105263157894E-2</v>
      </c>
      <c r="BA81">
        <f>'Entero-E.coli'!BA81/Species_Level_Aggregate_Counts!BA$8</f>
        <v>2.8093645484949834E-2</v>
      </c>
      <c r="BB81">
        <f>'Entero-E.coli'!BB81/Species_Level_Aggregate_Counts!BB$8</f>
        <v>1.6442451420029897E-2</v>
      </c>
      <c r="BC81">
        <f>'Entero-E.coli'!BC81/Species_Level_Aggregate_Counts!BC$8</f>
        <v>7.7777777777777776E-3</v>
      </c>
      <c r="BD81">
        <f>'Entero-E.coli'!BD81/Species_Level_Aggregate_Counts!BD$8</f>
        <v>7.9840319361277438E-3</v>
      </c>
      <c r="BE81">
        <f>'Entero-E.coli'!BE81/Species_Level_Aggregate_Counts!BE$8</f>
        <v>1.1264080100125156E-2</v>
      </c>
      <c r="BF81">
        <f>'Entero-E.coli'!BF81/Species_Level_Aggregate_Counts!BF$8</f>
        <v>3.5087719298245612E-2</v>
      </c>
      <c r="BG81">
        <f>'Entero-E.coli'!BG81/Species_Level_Aggregate_Counts!BG$8</f>
        <v>8.6372360844529754E-3</v>
      </c>
      <c r="BH81">
        <f>'Entero-E.coli'!BH81/Species_Level_Aggregate_Counts!BH$8</f>
        <v>1.1609907120743035E-2</v>
      </c>
      <c r="BI81">
        <f>'Entero-E.coli'!BI81/Species_Level_Aggregate_Counts!BI$8</f>
        <v>1.8722018722018723E-2</v>
      </c>
      <c r="BJ81">
        <f>'Entero-E.coli'!BJ81/Species_Level_Aggregate_Counts!BJ$8</f>
        <v>2.1941489361702128E-2</v>
      </c>
      <c r="BK81">
        <f>'Entero-E.coli'!BK81/Species_Level_Aggregate_Counts!BK$8</f>
        <v>9.0009000900090012E-3</v>
      </c>
      <c r="BL81">
        <f>'Entero-E.coli'!BL81/Species_Level_Aggregate_Counts!BL$8</f>
        <v>9.9420049710024858E-3</v>
      </c>
      <c r="BM81">
        <f>'Entero-E.coli'!BM81/Species_Level_Aggregate_Counts!BM$8</f>
        <v>2.4271844660194174E-2</v>
      </c>
      <c r="BN81">
        <f>'Entero-E.coli'!BN81/Species_Level_Aggregate_Counts!BN$8</f>
        <v>1.4232673267326733E-2</v>
      </c>
      <c r="BO81">
        <f>'Entero-E.coli'!BO81/Species_Level_Aggregate_Counts!BO$8</f>
        <v>1.9656019656019656E-2</v>
      </c>
      <c r="BP81">
        <f>'Entero-E.coli'!BP81/Species_Level_Aggregate_Counts!BP$8</f>
        <v>0.02</v>
      </c>
      <c r="BQ81">
        <f>'Entero-E.coli'!BQ81/Species_Level_Aggregate_Counts!BQ$8</f>
        <v>2.3213194868662187E-2</v>
      </c>
      <c r="BR81">
        <f>'Entero-E.coli'!BR81/Species_Level_Aggregate_Counts!BR$8</f>
        <v>1.4691478942213516E-2</v>
      </c>
      <c r="BS81">
        <f>'Entero-E.coli'!BS81/Species_Level_Aggregate_Counts!BS$8</f>
        <v>2.1739130434782608E-2</v>
      </c>
      <c r="BT81">
        <f>'Entero-E.coli'!BT81/Species_Level_Aggregate_Counts!BT$8</f>
        <v>1.186178442496132E-2</v>
      </c>
      <c r="BU81">
        <f>'Entero-E.coli'!BU81/Species_Level_Aggregate_Counts!BU$8</f>
        <v>2.4336283185840708E-2</v>
      </c>
      <c r="BV81">
        <f>'Entero-E.coli'!BV81/Species_Level_Aggregate_Counts!BV$8</f>
        <v>1.6140865737344093E-2</v>
      </c>
      <c r="BW81">
        <f>'Entero-E.coli'!BW81/Species_Level_Aggregate_Counts!BW$8</f>
        <v>2.2070626003210272E-2</v>
      </c>
      <c r="BX81">
        <f>'Entero-E.coli'!BX81/Species_Level_Aggregate_Counts!BX$8</f>
        <v>2.3275862068965519E-2</v>
      </c>
      <c r="BY81">
        <f>'Entero-E.coli'!BY81/Species_Level_Aggregate_Counts!BY$8</f>
        <v>1.634320735444331E-2</v>
      </c>
      <c r="BZ81">
        <f>'Entero-E.coli'!BZ81/Species_Level_Aggregate_Counts!BZ$8</f>
        <v>9.200283085633405E-3</v>
      </c>
      <c r="CA81">
        <f>'Entero-E.coli'!CA81/Species_Level_Aggregate_Counts!CA$8</f>
        <v>1.6753926701570682E-2</v>
      </c>
      <c r="CB81">
        <f>'Entero-E.coli'!CB81/Species_Level_Aggregate_Counts!CB$8</f>
        <v>1.67727009832273E-2</v>
      </c>
      <c r="CC81">
        <f>'Entero-E.coli'!CC81/Species_Level_Aggregate_Counts!CC$8</f>
        <v>2.5290498974709502E-2</v>
      </c>
      <c r="CD81">
        <f>'Entero-E.coli'!CD81/Species_Level_Aggregate_Counts!CD$8</f>
        <v>2.1261516654854713E-2</v>
      </c>
      <c r="CE81">
        <f>'Entero-E.coli'!CE81/Species_Level_Aggregate_Counts!CE$8</f>
        <v>2.6606099935107073E-2</v>
      </c>
      <c r="CF81">
        <f>'Entero-E.coli'!CF81/Species_Level_Aggregate_Counts!CF$8</f>
        <v>2.0036429872495445E-2</v>
      </c>
      <c r="CG81">
        <f>'Entero-E.coli'!CG81/Species_Level_Aggregate_Counts!CG$8</f>
        <v>3.2471106219042374E-2</v>
      </c>
      <c r="CH81">
        <f>'Entero-E.coli'!CH81/Species_Level_Aggregate_Counts!CH$8</f>
        <v>1.6417910447761194E-2</v>
      </c>
      <c r="CI81">
        <f>'Entero-E.coli'!CI81/Species_Level_Aggregate_Counts!CI$8</f>
        <v>2.8669724770642203E-2</v>
      </c>
      <c r="CJ81">
        <f>'Entero-E.coli'!CJ81/Species_Level_Aggregate_Counts!CJ$8</f>
        <v>2.2803738317757009E-2</v>
      </c>
      <c r="CK81">
        <f>'Entero-E.coli'!CK81/Species_Level_Aggregate_Counts!CK$8</f>
        <v>4.0833333333333333E-2</v>
      </c>
      <c r="CL81">
        <f>'Entero-E.coli'!CL81/Species_Level_Aggregate_Counts!CL$8</f>
        <v>3.9904229848363927E-2</v>
      </c>
      <c r="CM81">
        <f>'Entero-E.coli'!CM81/Species_Level_Aggregate_Counts!CM$8</f>
        <v>2.5571273122959738E-2</v>
      </c>
      <c r="CN81">
        <f>'Entero-E.coli'!CN81/Species_Level_Aggregate_Counts!CN$8</f>
        <v>2.9004614370468029E-2</v>
      </c>
      <c r="CO81">
        <f>'Entero-E.coli'!CO81/Species_Level_Aggregate_Counts!CO$8</f>
        <v>3.2229580573951436E-2</v>
      </c>
      <c r="CP81">
        <f>'Entero-E.coli'!CP81/Species_Level_Aggregate_Counts!CP$8</f>
        <v>1.9386106623586429E-2</v>
      </c>
      <c r="CQ81">
        <f>'Entero-E.coli'!CQ81/Species_Level_Aggregate_Counts!CQ$8</f>
        <v>2.6143790849673203E-2</v>
      </c>
      <c r="CR81">
        <f>'Entero-E.coli'!CR81/Species_Level_Aggregate_Counts!CR$8</f>
        <v>2.5583982202447165E-2</v>
      </c>
    </row>
    <row r="82" spans="1:96" x14ac:dyDescent="0.25">
      <c r="A82" t="str">
        <f>Family_Level_Aggregate_Counts1!A79</f>
        <v>Acidobacteriaceae</v>
      </c>
      <c r="B82">
        <f>'Entero-E.coli'!B82/Species_Level_Aggregate_Counts!B$8</f>
        <v>1.6183412002697236E-2</v>
      </c>
      <c r="C82">
        <f>'Entero-E.coli'!C82/Species_Level_Aggregate_Counts!C$8</f>
        <v>4.7087980173482029E-2</v>
      </c>
      <c r="D82">
        <f>'Entero-E.coli'!D82/Species_Level_Aggregate_Counts!D$8</f>
        <v>9.1743119266055051E-3</v>
      </c>
      <c r="E82">
        <f>'Entero-E.coli'!E82/Species_Level_Aggregate_Counts!E$8</f>
        <v>1.6593886462882096E-2</v>
      </c>
      <c r="F82">
        <f>'Entero-E.coli'!F82/Species_Level_Aggregate_Counts!F$8</f>
        <v>4.267161410018553E-2</v>
      </c>
      <c r="G82">
        <f>'Entero-E.coli'!G82/Species_Level_Aggregate_Counts!G$8</f>
        <v>5.4304635761589407E-2</v>
      </c>
      <c r="H82">
        <f>'Entero-E.coli'!H82/Species_Level_Aggregate_Counts!H$8</f>
        <v>1.4678899082568808E-2</v>
      </c>
      <c r="I82">
        <f>'Entero-E.coli'!I82/Species_Level_Aggregate_Counts!I$8</f>
        <v>1.1680143755615454E-2</v>
      </c>
      <c r="J82">
        <f>'Entero-E.coli'!J82/Species_Level_Aggregate_Counts!J$8</f>
        <v>1.9178082191780823E-2</v>
      </c>
      <c r="K82">
        <f>'Entero-E.coli'!K82/Species_Level_Aggregate_Counts!K$8</f>
        <v>2.1798365122615803E-2</v>
      </c>
      <c r="L82">
        <f>'Entero-E.coli'!L82/Species_Level_Aggregate_Counts!L$8</f>
        <v>1.9704433497536946E-2</v>
      </c>
      <c r="M82">
        <f>'Entero-E.coli'!M82/Species_Level_Aggregate_Counts!M$8</f>
        <v>1.4E-2</v>
      </c>
      <c r="N82">
        <f>'Entero-E.coli'!N82/Species_Level_Aggregate_Counts!N$8</f>
        <v>2.2328548644338118E-2</v>
      </c>
      <c r="O82">
        <f>'Entero-E.coli'!O82/Species_Level_Aggregate_Counts!O$8</f>
        <v>1.6393442622950821E-2</v>
      </c>
      <c r="P82">
        <f>'Entero-E.coli'!P82/Species_Level_Aggregate_Counts!P$8</f>
        <v>2.6798307475317348E-2</v>
      </c>
      <c r="Q82">
        <f>'Entero-E.coli'!Q82/Species_Level_Aggregate_Counts!Q$8</f>
        <v>2.119460500963391E-2</v>
      </c>
      <c r="R82">
        <f>'Entero-E.coli'!R82/Species_Level_Aggregate_Counts!R$8</f>
        <v>8.4586466165413529E-3</v>
      </c>
      <c r="S82">
        <f>'Entero-E.coli'!S82/Species_Level_Aggregate_Counts!S$8</f>
        <v>2.0408163265306121E-2</v>
      </c>
      <c r="T82">
        <f>'Entero-E.coli'!T82/Species_Level_Aggregate_Counts!T$8</f>
        <v>2.3148148148148147E-2</v>
      </c>
      <c r="U82">
        <f>'Entero-E.coli'!U82/Species_Level_Aggregate_Counts!U$8</f>
        <v>2.4539877300613498E-2</v>
      </c>
      <c r="V82">
        <f>'Entero-E.coli'!V82/Species_Level_Aggregate_Counts!V$8</f>
        <v>3.2975764799364322E-2</v>
      </c>
      <c r="W82">
        <f>'Entero-E.coli'!W82/Species_Level_Aggregate_Counts!W$8</f>
        <v>2.7160493827160494E-2</v>
      </c>
      <c r="X82">
        <f>'Entero-E.coli'!X82/Species_Level_Aggregate_Counts!X$8</f>
        <v>1.0645848119233499E-2</v>
      </c>
      <c r="Y82">
        <f>'Entero-E.coli'!Y82/Species_Level_Aggregate_Counts!Y$8</f>
        <v>2.8910303928836176E-2</v>
      </c>
      <c r="Z82">
        <f>'Entero-E.coli'!Z82/Species_Level_Aggregate_Counts!Z$8</f>
        <v>2.6182432432432432E-2</v>
      </c>
      <c r="AA82">
        <f>'Entero-E.coli'!AA82/Species_Level_Aggregate_Counts!AA$8</f>
        <v>2.5960539979231569E-2</v>
      </c>
      <c r="AB82">
        <f>'Entero-E.coli'!AB82/Species_Level_Aggregate_Counts!AB$8</f>
        <v>2.367531003382187E-2</v>
      </c>
      <c r="AC82">
        <f>'Entero-E.coli'!AC82/Species_Level_Aggregate_Counts!AC$8</f>
        <v>2.1627188465499485E-2</v>
      </c>
      <c r="AD82">
        <f>'Entero-E.coli'!AD82/Species_Level_Aggregate_Counts!AD$8</f>
        <v>1.2967200610221205E-2</v>
      </c>
      <c r="AE82">
        <f>'Entero-E.coli'!AE82/Species_Level_Aggregate_Counts!AE$8</f>
        <v>2.0512820512820513E-2</v>
      </c>
      <c r="AF82">
        <f>'Entero-E.coli'!AF82/Species_Level_Aggregate_Counts!AF$8</f>
        <v>9.7134531325886349E-3</v>
      </c>
      <c r="AG82">
        <f>'Entero-E.coli'!AG82/Species_Level_Aggregate_Counts!AG$8</f>
        <v>1.216333622936577E-2</v>
      </c>
      <c r="AH82">
        <f>'Entero-E.coli'!AH82/Species_Level_Aggregate_Counts!AH$8</f>
        <v>1.8099547511312219E-2</v>
      </c>
      <c r="AI82">
        <f>'Entero-E.coli'!AI82/Species_Level_Aggregate_Counts!AI$8</f>
        <v>1.3742926434923201E-2</v>
      </c>
      <c r="AJ82">
        <f>'Entero-E.coli'!AJ82/Species_Level_Aggregate_Counts!AJ$8</f>
        <v>9.5948827292110881E-3</v>
      </c>
      <c r="AK82">
        <f>'Entero-E.coli'!AK82/Species_Level_Aggregate_Counts!AK$8</f>
        <v>2.1594684385382059E-2</v>
      </c>
      <c r="AL82">
        <f>'Entero-E.coli'!AL82/Species_Level_Aggregate_Counts!AL$8</f>
        <v>2.8921998247151623E-2</v>
      </c>
      <c r="AM82">
        <f>'Entero-E.coli'!AM82/Species_Level_Aggregate_Counts!AM$8</f>
        <v>2.1712907117008445E-2</v>
      </c>
      <c r="AN82">
        <f>'Entero-E.coli'!AN82/Species_Level_Aggregate_Counts!AN$8</f>
        <v>1.1734028683181226E-2</v>
      </c>
      <c r="AO82">
        <f>'Entero-E.coli'!AO82/Species_Level_Aggregate_Counts!AO$8</f>
        <v>2.4238227146814405E-2</v>
      </c>
      <c r="AP82">
        <f>'Entero-E.coli'!AP82/Species_Level_Aggregate_Counts!AP$8</f>
        <v>2.3720349563046191E-2</v>
      </c>
      <c r="AQ82">
        <f>'Entero-E.coli'!AQ82/Species_Level_Aggregate_Counts!AQ$8</f>
        <v>1.9337016574585635E-2</v>
      </c>
      <c r="AR82">
        <f>'Entero-E.coli'!AR82/Species_Level_Aggregate_Counts!AR$8</f>
        <v>1.5444015444015444E-2</v>
      </c>
      <c r="AS82">
        <f>'Entero-E.coli'!AS82/Species_Level_Aggregate_Counts!AS$8</f>
        <v>2.9175050301810865E-2</v>
      </c>
      <c r="AT82">
        <f>'Entero-E.coli'!AT82/Species_Level_Aggregate_Counts!AT$8</f>
        <v>3.6779324055666002E-2</v>
      </c>
      <c r="AU82">
        <f>'Entero-E.coli'!AU82/Species_Level_Aggregate_Counts!AU$8</f>
        <v>2.3872679045092837E-2</v>
      </c>
      <c r="AV82">
        <f>'Entero-E.coli'!AV82/Species_Level_Aggregate_Counts!AV$8</f>
        <v>1.0576414595452142E-2</v>
      </c>
      <c r="AW82">
        <f>'Entero-E.coli'!AW82/Species_Level_Aggregate_Counts!AW$8</f>
        <v>1.0813352139163141E-2</v>
      </c>
      <c r="AX82">
        <f>'Entero-E.coli'!AX82/Species_Level_Aggregate_Counts!AX$8</f>
        <v>2.2222222222222223E-2</v>
      </c>
      <c r="AY82">
        <f>'Entero-E.coli'!AY82/Species_Level_Aggregate_Counts!AY$8</f>
        <v>1.7883035282745288E-2</v>
      </c>
      <c r="AZ82">
        <f>'Entero-E.coli'!AZ82/Species_Level_Aggregate_Counts!AZ$8</f>
        <v>7.8947368421052634E-3</v>
      </c>
      <c r="BA82">
        <f>'Entero-E.coli'!BA82/Species_Level_Aggregate_Counts!BA$8</f>
        <v>4.2809364548494981E-2</v>
      </c>
      <c r="BB82">
        <f>'Entero-E.coli'!BB82/Species_Level_Aggregate_Counts!BB$8</f>
        <v>3.4379671150971597E-2</v>
      </c>
      <c r="BC82">
        <f>'Entero-E.coli'!BC82/Species_Level_Aggregate_Counts!BC$8</f>
        <v>5.5555555555555558E-3</v>
      </c>
      <c r="BD82">
        <f>'Entero-E.coli'!BD82/Species_Level_Aggregate_Counts!BD$8</f>
        <v>1.2974051896207584E-2</v>
      </c>
      <c r="BE82">
        <f>'Entero-E.coli'!BE82/Species_Level_Aggregate_Counts!BE$8</f>
        <v>3.1289111389236547E-2</v>
      </c>
      <c r="BF82">
        <f>'Entero-E.coli'!BF82/Species_Level_Aggregate_Counts!BF$8</f>
        <v>3.1897926634768738E-2</v>
      </c>
      <c r="BG82">
        <f>'Entero-E.coli'!BG82/Species_Level_Aggregate_Counts!BG$8</f>
        <v>2.1113243761996161E-2</v>
      </c>
      <c r="BH82">
        <f>'Entero-E.coli'!BH82/Species_Level_Aggregate_Counts!BH$8</f>
        <v>2.089783281733746E-2</v>
      </c>
      <c r="BI82">
        <f>'Entero-E.coli'!BI82/Species_Level_Aggregate_Counts!BI$8</f>
        <v>1.8315018315018316E-2</v>
      </c>
      <c r="BJ82">
        <f>'Entero-E.coli'!BJ82/Species_Level_Aggregate_Counts!BJ$8</f>
        <v>1.5292553191489361E-2</v>
      </c>
      <c r="BK82">
        <f>'Entero-E.coli'!BK82/Species_Level_Aggregate_Counts!BK$8</f>
        <v>1.6201620162016202E-2</v>
      </c>
      <c r="BL82">
        <f>'Entero-E.coli'!BL82/Species_Level_Aggregate_Counts!BL$8</f>
        <v>2.2369511184755591E-2</v>
      </c>
      <c r="BM82">
        <f>'Entero-E.coli'!BM82/Species_Level_Aggregate_Counts!BM$8</f>
        <v>2.3300970873786409E-2</v>
      </c>
      <c r="BN82">
        <f>'Entero-E.coli'!BN82/Species_Level_Aggregate_Counts!BN$8</f>
        <v>1.1138613861386138E-2</v>
      </c>
      <c r="BO82">
        <f>'Entero-E.coli'!BO82/Species_Level_Aggregate_Counts!BO$8</f>
        <v>3.9312039312039311E-2</v>
      </c>
      <c r="BP82">
        <f>'Entero-E.coli'!BP82/Species_Level_Aggregate_Counts!BP$8</f>
        <v>3.2857142857142856E-2</v>
      </c>
      <c r="BQ82">
        <f>'Entero-E.coli'!BQ82/Species_Level_Aggregate_Counts!BQ$8</f>
        <v>2.7489309712889431E-2</v>
      </c>
      <c r="BR82">
        <f>'Entero-E.coli'!BR82/Species_Level_Aggregate_Counts!BR$8</f>
        <v>2.4975514201762979E-2</v>
      </c>
      <c r="BS82">
        <f>'Entero-E.coli'!BS82/Species_Level_Aggregate_Counts!BS$8</f>
        <v>2.9453015427769985E-2</v>
      </c>
      <c r="BT82">
        <f>'Entero-E.coli'!BT82/Species_Level_Aggregate_Counts!BT$8</f>
        <v>2.5786487880350695E-2</v>
      </c>
      <c r="BU82">
        <f>'Entero-E.coli'!BU82/Species_Level_Aggregate_Counts!BU$8</f>
        <v>1.7699115044247787E-2</v>
      </c>
      <c r="BV82">
        <f>'Entero-E.coli'!BV82/Species_Level_Aggregate_Counts!BV$8</f>
        <v>2.8613352898019074E-2</v>
      </c>
      <c r="BW82">
        <f>'Entero-E.coli'!BW82/Species_Level_Aggregate_Counts!BW$8</f>
        <v>2.0465489566613163E-2</v>
      </c>
      <c r="BX82">
        <f>'Entero-E.coli'!BX82/Species_Level_Aggregate_Counts!BX$8</f>
        <v>2.1551724137931036E-2</v>
      </c>
      <c r="BY82">
        <f>'Entero-E.coli'!BY82/Species_Level_Aggregate_Counts!BY$8</f>
        <v>1.2257405515832482E-2</v>
      </c>
      <c r="BZ82">
        <f>'Entero-E.coli'!BZ82/Species_Level_Aggregate_Counts!BZ$8</f>
        <v>7.7848549186128801E-3</v>
      </c>
      <c r="CA82">
        <f>'Entero-E.coli'!CA82/Species_Level_Aggregate_Counts!CA$8</f>
        <v>1.5706806282722512E-2</v>
      </c>
      <c r="CB82">
        <f>'Entero-E.coli'!CB82/Species_Level_Aggregate_Counts!CB$8</f>
        <v>1.3880855986119144E-2</v>
      </c>
      <c r="CC82">
        <f>'Entero-E.coli'!CC82/Species_Level_Aggregate_Counts!CC$8</f>
        <v>2.1872863978127138E-2</v>
      </c>
      <c r="CD82">
        <f>'Entero-E.coli'!CD82/Species_Level_Aggregate_Counts!CD$8</f>
        <v>1.3465627214741318E-2</v>
      </c>
      <c r="CE82">
        <f>'Entero-E.coli'!CE82/Species_Level_Aggregate_Counts!CE$8</f>
        <v>2.5308241401687217E-2</v>
      </c>
      <c r="CF82">
        <f>'Entero-E.coli'!CF82/Species_Level_Aggregate_Counts!CF$8</f>
        <v>1.5179113539769277E-2</v>
      </c>
      <c r="CG82">
        <f>'Entero-E.coli'!CG82/Species_Level_Aggregate_Counts!CG$8</f>
        <v>1.7611447440836543E-2</v>
      </c>
      <c r="CH82">
        <f>'Entero-E.coli'!CH82/Species_Level_Aggregate_Counts!CH$8</f>
        <v>1.0447761194029851E-2</v>
      </c>
      <c r="CI82">
        <f>'Entero-E.coli'!CI82/Species_Level_Aggregate_Counts!CI$8</f>
        <v>1.5290519877675841E-2</v>
      </c>
      <c r="CJ82">
        <f>'Entero-E.coli'!CJ82/Species_Level_Aggregate_Counts!CJ$8</f>
        <v>1.6448598130841121E-2</v>
      </c>
      <c r="CK82">
        <f>'Entero-E.coli'!CK82/Species_Level_Aggregate_Counts!CK$8</f>
        <v>1.3333333333333334E-2</v>
      </c>
      <c r="CL82">
        <f>'Entero-E.coli'!CL82/Species_Level_Aggregate_Counts!CL$8</f>
        <v>1.5163607342378291E-2</v>
      </c>
      <c r="CM82">
        <f>'Entero-E.coli'!CM82/Species_Level_Aggregate_Counts!CM$8</f>
        <v>1.4145810663764961E-2</v>
      </c>
      <c r="CN82">
        <f>'Entero-E.coli'!CN82/Species_Level_Aggregate_Counts!CN$8</f>
        <v>1.5820698747528016E-2</v>
      </c>
      <c r="CO82">
        <f>'Entero-E.coli'!CO82/Species_Level_Aggregate_Counts!CO$8</f>
        <v>1.5452538631346579E-2</v>
      </c>
      <c r="CP82">
        <f>'Entero-E.coli'!CP82/Species_Level_Aggregate_Counts!CP$8</f>
        <v>1.7770597738287562E-2</v>
      </c>
      <c r="CQ82">
        <f>'Entero-E.coli'!CQ82/Species_Level_Aggregate_Counts!CQ$8</f>
        <v>1.1764705882352941E-2</v>
      </c>
      <c r="CR82">
        <f>'Entero-E.coli'!CR82/Species_Level_Aggregate_Counts!CR$8</f>
        <v>1.0011123470522803E-2</v>
      </c>
    </row>
    <row r="83" spans="1:96" x14ac:dyDescent="0.25">
      <c r="A83" t="str">
        <f>Family_Level_Aggregate_Counts1!A80</f>
        <v>Intrasporangiaceae</v>
      </c>
      <c r="B83">
        <f>'Entero-E.coli'!B83/Species_Level_Aggregate_Counts!B$8</f>
        <v>4.720161834120027E-3</v>
      </c>
      <c r="C83">
        <f>'Entero-E.coli'!C83/Species_Level_Aggregate_Counts!C$8</f>
        <v>2.1065675340768277E-2</v>
      </c>
      <c r="D83">
        <f>'Entero-E.coli'!D83/Species_Level_Aggregate_Counts!D$8</f>
        <v>1.0842368640533779E-2</v>
      </c>
      <c r="E83">
        <f>'Entero-E.coli'!E83/Species_Level_Aggregate_Counts!E$8</f>
        <v>2.6200873362445413E-2</v>
      </c>
      <c r="F83">
        <f>'Entero-E.coli'!F83/Species_Level_Aggregate_Counts!F$8</f>
        <v>1.2987012987012988E-2</v>
      </c>
      <c r="G83">
        <f>'Entero-E.coli'!G83/Species_Level_Aggregate_Counts!G$8</f>
        <v>3.3112582781456956E-2</v>
      </c>
      <c r="H83">
        <f>'Entero-E.coli'!H83/Species_Level_Aggregate_Counts!H$8</f>
        <v>4.5871559633027525E-3</v>
      </c>
      <c r="I83">
        <f>'Entero-E.coli'!I83/Species_Level_Aggregate_Counts!I$8</f>
        <v>1.078167115902965E-2</v>
      </c>
      <c r="J83">
        <f>'Entero-E.coli'!J83/Species_Level_Aggregate_Counts!J$8</f>
        <v>1.0958904109589041E-2</v>
      </c>
      <c r="K83">
        <f>'Entero-E.coli'!K83/Species_Level_Aggregate_Counts!K$8</f>
        <v>3.8147138964577658E-2</v>
      </c>
      <c r="L83">
        <f>'Entero-E.coli'!L83/Species_Level_Aggregate_Counts!L$8</f>
        <v>2.3399014778325122E-2</v>
      </c>
      <c r="M83">
        <f>'Entero-E.coli'!M83/Species_Level_Aggregate_Counts!M$8</f>
        <v>1.5333333333333332E-2</v>
      </c>
      <c r="N83">
        <f>'Entero-E.coli'!N83/Species_Level_Aggregate_Counts!N$8</f>
        <v>1.4354066985645933E-2</v>
      </c>
      <c r="O83">
        <f>'Entero-E.coli'!O83/Species_Level_Aggregate_Counts!O$8</f>
        <v>1.2610340479192938E-2</v>
      </c>
      <c r="P83">
        <f>'Entero-E.coli'!P83/Species_Level_Aggregate_Counts!P$8</f>
        <v>7.052186177715092E-3</v>
      </c>
      <c r="Q83">
        <f>'Entero-E.coli'!Q83/Species_Level_Aggregate_Counts!Q$8</f>
        <v>3.8535645472061657E-3</v>
      </c>
      <c r="R83">
        <f>'Entero-E.coli'!R83/Species_Level_Aggregate_Counts!R$8</f>
        <v>1.6917293233082706E-2</v>
      </c>
      <c r="S83">
        <f>'Entero-E.coli'!S83/Species_Level_Aggregate_Counts!S$8</f>
        <v>9.7181729834791061E-3</v>
      </c>
      <c r="T83">
        <f>'Entero-E.coli'!T83/Species_Level_Aggregate_Counts!T$8</f>
        <v>1.2731481481481481E-2</v>
      </c>
      <c r="U83">
        <f>'Entero-E.coli'!U83/Species_Level_Aggregate_Counts!U$8</f>
        <v>9.8159509202453993E-3</v>
      </c>
      <c r="V83">
        <f>'Entero-E.coli'!V83/Species_Level_Aggregate_Counts!V$8</f>
        <v>2.2646007151370679E-2</v>
      </c>
      <c r="W83">
        <f>'Entero-E.coli'!W83/Species_Level_Aggregate_Counts!W$8</f>
        <v>2.9629629629629631E-2</v>
      </c>
      <c r="X83">
        <f>'Entero-E.coli'!X83/Species_Level_Aggregate_Counts!X$8</f>
        <v>1.0645848119233499E-2</v>
      </c>
      <c r="Y83">
        <f>'Entero-E.coli'!Y83/Species_Level_Aggregate_Counts!Y$8</f>
        <v>3.1134173461823574E-2</v>
      </c>
      <c r="Z83">
        <f>'Entero-E.coli'!Z83/Species_Level_Aggregate_Counts!Z$8</f>
        <v>1.4358108108108109E-2</v>
      </c>
      <c r="AA83">
        <f>'Entero-E.coli'!AA83/Species_Level_Aggregate_Counts!AA$8</f>
        <v>3.3229491173416406E-2</v>
      </c>
      <c r="AB83">
        <f>'Entero-E.coli'!AB83/Species_Level_Aggregate_Counts!AB$8</f>
        <v>1.3528748590755355E-2</v>
      </c>
      <c r="AC83">
        <f>'Entero-E.coli'!AC83/Species_Level_Aggregate_Counts!AC$8</f>
        <v>2.8836251287332648E-2</v>
      </c>
      <c r="AD83">
        <f>'Entero-E.coli'!AD83/Species_Level_Aggregate_Counts!AD$8</f>
        <v>1.6018306636155607E-2</v>
      </c>
      <c r="AE83">
        <f>'Entero-E.coli'!AE83/Species_Level_Aggregate_Counts!AE$8</f>
        <v>1.7094017094017096E-2</v>
      </c>
      <c r="AF83">
        <f>'Entero-E.coli'!AF83/Species_Level_Aggregate_Counts!AF$8</f>
        <v>2.0398251578436135E-2</v>
      </c>
      <c r="AG83">
        <f>'Entero-E.coli'!AG83/Species_Level_Aggregate_Counts!AG$8</f>
        <v>5.2128583840139013E-3</v>
      </c>
      <c r="AH83">
        <f>'Entero-E.coli'!AH83/Species_Level_Aggregate_Counts!AH$8</f>
        <v>1.9230769230769232E-2</v>
      </c>
      <c r="AI83">
        <f>'Entero-E.coli'!AI83/Species_Level_Aggregate_Counts!AI$8</f>
        <v>9.7008892481810841E-3</v>
      </c>
      <c r="AJ83">
        <f>'Entero-E.coli'!AJ83/Species_Level_Aggregate_Counts!AJ$8</f>
        <v>2.4520255863539446E-2</v>
      </c>
      <c r="AK83">
        <f>'Entero-E.coli'!AK83/Species_Level_Aggregate_Counts!AK$8</f>
        <v>1.5780730897009966E-2</v>
      </c>
      <c r="AL83">
        <f>'Entero-E.coli'!AL83/Species_Level_Aggregate_Counts!AL$8</f>
        <v>1.6652059596844872E-2</v>
      </c>
      <c r="AM83">
        <f>'Entero-E.coli'!AM83/Species_Level_Aggregate_Counts!AM$8</f>
        <v>2.1712907117008445E-2</v>
      </c>
      <c r="AN83">
        <f>'Entero-E.coli'!AN83/Species_Level_Aggregate_Counts!AN$8</f>
        <v>1.5645371577574969E-2</v>
      </c>
      <c r="AO83">
        <f>'Entero-E.coli'!AO83/Species_Level_Aggregate_Counts!AO$8</f>
        <v>1.1080332409972299E-2</v>
      </c>
      <c r="AP83">
        <f>'Entero-E.coli'!AP83/Species_Level_Aggregate_Counts!AP$8</f>
        <v>1.9975031210986267E-2</v>
      </c>
      <c r="AQ83">
        <f>'Entero-E.coli'!AQ83/Species_Level_Aggregate_Counts!AQ$8</f>
        <v>6.9060773480662981E-3</v>
      </c>
      <c r="AR83">
        <f>'Entero-E.coli'!AR83/Species_Level_Aggregate_Counts!AR$8</f>
        <v>3.8610038610038611E-3</v>
      </c>
      <c r="AS83">
        <f>'Entero-E.coli'!AS83/Species_Level_Aggregate_Counts!AS$8</f>
        <v>2.4144869215291749E-2</v>
      </c>
      <c r="AT83">
        <f>'Entero-E.coli'!AT83/Species_Level_Aggregate_Counts!AT$8</f>
        <v>1.7892644135188866E-2</v>
      </c>
      <c r="AU83">
        <f>'Entero-E.coli'!AU83/Species_Level_Aggregate_Counts!AU$8</f>
        <v>7.9575596816976128E-3</v>
      </c>
      <c r="AV83">
        <f>'Entero-E.coli'!AV83/Species_Level_Aggregate_Counts!AV$8</f>
        <v>7.4034902168164992E-3</v>
      </c>
      <c r="AW83">
        <f>'Entero-E.coli'!AW83/Species_Level_Aggregate_Counts!AW$8</f>
        <v>1.3164080865068171E-2</v>
      </c>
      <c r="AX83">
        <f>'Entero-E.coli'!AX83/Species_Level_Aggregate_Counts!AX$8</f>
        <v>8.3333333333333332E-3</v>
      </c>
      <c r="AY83">
        <f>'Entero-E.coli'!AY83/Species_Level_Aggregate_Counts!AY$8</f>
        <v>3.0932817786370227E-2</v>
      </c>
      <c r="AZ83">
        <f>'Entero-E.coli'!AZ83/Species_Level_Aggregate_Counts!AZ$8</f>
        <v>5.105263157894737E-2</v>
      </c>
      <c r="BA83">
        <f>'Entero-E.coli'!BA83/Species_Level_Aggregate_Counts!BA$8</f>
        <v>3.8795986622073578E-2</v>
      </c>
      <c r="BB83">
        <f>'Entero-E.coli'!BB83/Species_Level_Aggregate_Counts!BB$8</f>
        <v>3.4379671150971597E-2</v>
      </c>
      <c r="BC83">
        <f>'Entero-E.coli'!BC83/Species_Level_Aggregate_Counts!BC$8</f>
        <v>0.02</v>
      </c>
      <c r="BD83">
        <f>'Entero-E.coli'!BD83/Species_Level_Aggregate_Counts!BD$8</f>
        <v>1.3972055888223553E-2</v>
      </c>
      <c r="BE83">
        <f>'Entero-E.coli'!BE83/Species_Level_Aggregate_Counts!BE$8</f>
        <v>2.6282853566958697E-2</v>
      </c>
      <c r="BF83">
        <f>'Entero-E.coli'!BF83/Species_Level_Aggregate_Counts!BF$8</f>
        <v>3.6682615629984053E-2</v>
      </c>
      <c r="BG83">
        <f>'Entero-E.coli'!BG83/Species_Level_Aggregate_Counts!BG$8</f>
        <v>2.3032629558541268E-2</v>
      </c>
      <c r="BH83">
        <f>'Entero-E.coli'!BH83/Species_Level_Aggregate_Counts!BH$8</f>
        <v>1.7027863777089782E-2</v>
      </c>
      <c r="BI83">
        <f>'Entero-E.coli'!BI83/Species_Level_Aggregate_Counts!BI$8</f>
        <v>2.6048026048026047E-2</v>
      </c>
      <c r="BJ83">
        <f>'Entero-E.coli'!BJ83/Species_Level_Aggregate_Counts!BJ$8</f>
        <v>1.9946808510638299E-2</v>
      </c>
      <c r="BK83">
        <f>'Entero-E.coli'!BK83/Species_Level_Aggregate_Counts!BK$8</f>
        <v>1.4851485148514851E-2</v>
      </c>
      <c r="BL83">
        <f>'Entero-E.coli'!BL83/Species_Level_Aggregate_Counts!BL$8</f>
        <v>1.8227009113504555E-2</v>
      </c>
      <c r="BM83">
        <f>'Entero-E.coli'!BM83/Species_Level_Aggregate_Counts!BM$8</f>
        <v>1.8446601941747572E-2</v>
      </c>
      <c r="BN83">
        <f>'Entero-E.coli'!BN83/Species_Level_Aggregate_Counts!BN$8</f>
        <v>2.1039603960396041E-2</v>
      </c>
      <c r="BO83">
        <f>'Entero-E.coli'!BO83/Species_Level_Aggregate_Counts!BO$8</f>
        <v>1.6707616707616706E-2</v>
      </c>
      <c r="BP83">
        <f>'Entero-E.coli'!BP83/Species_Level_Aggregate_Counts!BP$8</f>
        <v>1.7142857142857144E-2</v>
      </c>
      <c r="BQ83">
        <f>'Entero-E.coli'!BQ83/Species_Level_Aggregate_Counts!BQ$8</f>
        <v>5.4978619425778861E-3</v>
      </c>
      <c r="BR83">
        <f>'Entero-E.coli'!BR83/Species_Level_Aggregate_Counts!BR$8</f>
        <v>1.1263467189030362E-2</v>
      </c>
      <c r="BS83">
        <f>'Entero-E.coli'!BS83/Species_Level_Aggregate_Counts!BS$8</f>
        <v>2.5946704067321177E-2</v>
      </c>
      <c r="BT83">
        <f>'Entero-E.coli'!BT83/Species_Level_Aggregate_Counts!BT$8</f>
        <v>1.4956162970603403E-2</v>
      </c>
      <c r="BU83">
        <f>'Entero-E.coli'!BU83/Species_Level_Aggregate_Counts!BU$8</f>
        <v>1.9911504424778761E-2</v>
      </c>
      <c r="BV83">
        <f>'Entero-E.coli'!BV83/Species_Level_Aggregate_Counts!BV$8</f>
        <v>2.9347028613352897E-2</v>
      </c>
      <c r="BW83">
        <f>'Entero-E.coli'!BW83/Species_Level_Aggregate_Counts!BW$8</f>
        <v>4.815409309791332E-3</v>
      </c>
      <c r="BX83">
        <f>'Entero-E.coli'!BX83/Species_Level_Aggregate_Counts!BX$8</f>
        <v>1.3793103448275862E-2</v>
      </c>
      <c r="BY83">
        <f>'Entero-E.coli'!BY83/Species_Level_Aggregate_Counts!BY$8</f>
        <v>1.8896833503575076E-2</v>
      </c>
      <c r="BZ83">
        <f>'Entero-E.coli'!BZ83/Species_Level_Aggregate_Counts!BZ$8</f>
        <v>9.9079971691436661E-3</v>
      </c>
      <c r="CA83">
        <f>'Entero-E.coli'!CA83/Species_Level_Aggregate_Counts!CA$8</f>
        <v>8.3769633507853412E-3</v>
      </c>
      <c r="CB83">
        <f>'Entero-E.coli'!CB83/Species_Level_Aggregate_Counts!CB$8</f>
        <v>8.6755349913244656E-3</v>
      </c>
      <c r="CC83">
        <f>'Entero-E.coli'!CC83/Species_Level_Aggregate_Counts!CC$8</f>
        <v>1.7088174982911826E-2</v>
      </c>
      <c r="CD83">
        <f>'Entero-E.coli'!CD83/Species_Level_Aggregate_Counts!CD$8</f>
        <v>1.2756909992912827E-2</v>
      </c>
      <c r="CE83">
        <f>'Entero-E.coli'!CE83/Species_Level_Aggregate_Counts!CE$8</f>
        <v>1.36275146009085E-2</v>
      </c>
      <c r="CF83">
        <f>'Entero-E.coli'!CF83/Species_Level_Aggregate_Counts!CF$8</f>
        <v>1.2143290831815421E-2</v>
      </c>
      <c r="CG83">
        <f>'Entero-E.coli'!CG83/Species_Level_Aggregate_Counts!CG$8</f>
        <v>2.9719317556411669E-2</v>
      </c>
      <c r="CH83">
        <f>'Entero-E.coli'!CH83/Species_Level_Aggregate_Counts!CH$8</f>
        <v>9.7014925373134324E-3</v>
      </c>
      <c r="CI83">
        <f>'Entero-E.coli'!CI83/Species_Level_Aggregate_Counts!CI$8</f>
        <v>3.1345565749235471E-2</v>
      </c>
      <c r="CJ83">
        <f>'Entero-E.coli'!CJ83/Species_Level_Aggregate_Counts!CJ$8</f>
        <v>2.6542056074766354E-2</v>
      </c>
      <c r="CK83">
        <f>'Entero-E.coli'!CK83/Species_Level_Aggregate_Counts!CK$8</f>
        <v>2.8333333333333332E-2</v>
      </c>
      <c r="CL83">
        <f>'Entero-E.coli'!CL83/Species_Level_Aggregate_Counts!CL$8</f>
        <v>3.192338387869114E-2</v>
      </c>
      <c r="CM83">
        <f>'Entero-E.coli'!CM83/Species_Level_Aggregate_Counts!CM$8</f>
        <v>2.2306855277475515E-2</v>
      </c>
      <c r="CN83">
        <f>'Entero-E.coli'!CN83/Species_Level_Aggregate_Counts!CN$8</f>
        <v>2.4390243902439025E-2</v>
      </c>
      <c r="CO83">
        <f>'Entero-E.coli'!CO83/Species_Level_Aggregate_Counts!CO$8</f>
        <v>2.9580573951434878E-2</v>
      </c>
      <c r="CP83">
        <f>'Entero-E.coli'!CP83/Species_Level_Aggregate_Counts!CP$8</f>
        <v>2.7463651050080775E-2</v>
      </c>
      <c r="CQ83">
        <f>'Entero-E.coli'!CQ83/Species_Level_Aggregate_Counts!CQ$8</f>
        <v>3.2679738562091505E-2</v>
      </c>
      <c r="CR83">
        <f>'Entero-E.coli'!CR83/Species_Level_Aggregate_Counts!CR$8</f>
        <v>1.4460511679644048E-2</v>
      </c>
    </row>
    <row r="84" spans="1:96" x14ac:dyDescent="0.25">
      <c r="A84" t="str">
        <f>Family_Level_Aggregate_Counts1!A81</f>
        <v>Vibrionaceae</v>
      </c>
      <c r="B84">
        <f>'Entero-E.coli'!B84/Species_Level_Aggregate_Counts!B$8</f>
        <v>1.4160485502360081E-2</v>
      </c>
      <c r="C84">
        <f>'Entero-E.coli'!C84/Species_Level_Aggregate_Counts!C$8</f>
        <v>3.5935563816604711E-2</v>
      </c>
      <c r="D84">
        <f>'Entero-E.coli'!D84/Species_Level_Aggregate_Counts!D$8</f>
        <v>2.6688907422852376E-2</v>
      </c>
      <c r="E84">
        <f>'Entero-E.coli'!E84/Species_Level_Aggregate_Counts!E$8</f>
        <v>2.3580786026200874E-2</v>
      </c>
      <c r="F84">
        <f>'Entero-E.coli'!F84/Species_Level_Aggregate_Counts!F$8</f>
        <v>2.2263450834879406E-2</v>
      </c>
      <c r="G84">
        <f>'Entero-E.coli'!G84/Species_Level_Aggregate_Counts!G$8</f>
        <v>5.8278145695364242E-2</v>
      </c>
      <c r="H84">
        <f>'Entero-E.coli'!H84/Species_Level_Aggregate_Counts!H$8</f>
        <v>2.0183486238532111E-2</v>
      </c>
      <c r="I84">
        <f>'Entero-E.coli'!I84/Species_Level_Aggregate_Counts!I$8</f>
        <v>1.4375561545372867E-2</v>
      </c>
      <c r="J84">
        <f>'Entero-E.coli'!J84/Species_Level_Aggregate_Counts!J$8</f>
        <v>7.3059360730593605E-3</v>
      </c>
      <c r="K84">
        <f>'Entero-E.coli'!K84/Species_Level_Aggregate_Counts!K$8</f>
        <v>1.4986376021798364E-2</v>
      </c>
      <c r="L84">
        <f>'Entero-E.coli'!L84/Species_Level_Aggregate_Counts!L$8</f>
        <v>8.6206896551724137E-3</v>
      </c>
      <c r="M84">
        <f>'Entero-E.coli'!M84/Species_Level_Aggregate_Counts!M$8</f>
        <v>8.6666666666666663E-3</v>
      </c>
      <c r="N84">
        <f>'Entero-E.coli'!N84/Species_Level_Aggregate_Counts!N$8</f>
        <v>4.7846889952153108E-3</v>
      </c>
      <c r="O84">
        <f>'Entero-E.coli'!O84/Species_Level_Aggregate_Counts!O$8</f>
        <v>1.0088272383354351E-2</v>
      </c>
      <c r="P84">
        <f>'Entero-E.coli'!P84/Species_Level_Aggregate_Counts!P$8</f>
        <v>1.2693935119887164E-2</v>
      </c>
      <c r="Q84">
        <f>'Entero-E.coli'!Q84/Species_Level_Aggregate_Counts!Q$8</f>
        <v>0</v>
      </c>
      <c r="R84">
        <f>'Entero-E.coli'!R84/Species_Level_Aggregate_Counts!R$8</f>
        <v>3.7593984962406013E-3</v>
      </c>
      <c r="S84">
        <f>'Entero-E.coli'!S84/Species_Level_Aggregate_Counts!S$8</f>
        <v>5.8309037900874635E-3</v>
      </c>
      <c r="T84">
        <f>'Entero-E.coli'!T84/Species_Level_Aggregate_Counts!T$8</f>
        <v>3.0092592592592591E-2</v>
      </c>
      <c r="U84">
        <f>'Entero-E.coli'!U84/Species_Level_Aggregate_Counts!U$8</f>
        <v>1.5950920245398775E-2</v>
      </c>
      <c r="V84">
        <f>'Entero-E.coli'!V84/Species_Level_Aggregate_Counts!V$8</f>
        <v>2.2646007151370679E-2</v>
      </c>
      <c r="W84">
        <f>'Entero-E.coli'!W84/Species_Level_Aggregate_Counts!W$8</f>
        <v>1.7283950617283949E-2</v>
      </c>
      <c r="X84">
        <f>'Entero-E.coli'!X84/Species_Level_Aggregate_Counts!X$8</f>
        <v>8.516678495386799E-3</v>
      </c>
      <c r="Y84">
        <f>'Entero-E.coli'!Y84/Species_Level_Aggregate_Counts!Y$8</f>
        <v>3.039288361749444E-2</v>
      </c>
      <c r="Z84">
        <f>'Entero-E.coli'!Z84/Species_Level_Aggregate_Counts!Z$8</f>
        <v>2.9560810810810811E-2</v>
      </c>
      <c r="AA84">
        <f>'Entero-E.coli'!AA84/Species_Level_Aggregate_Counts!AA$8</f>
        <v>1.5576323987538941E-2</v>
      </c>
      <c r="AB84">
        <f>'Entero-E.coli'!AB84/Species_Level_Aggregate_Counts!AB$8</f>
        <v>5.6369785794813977E-3</v>
      </c>
      <c r="AC84">
        <f>'Entero-E.coli'!AC84/Species_Level_Aggregate_Counts!AC$8</f>
        <v>1.9567456230690009E-2</v>
      </c>
      <c r="AD84">
        <f>'Entero-E.coli'!AD84/Species_Level_Aggregate_Counts!AD$8</f>
        <v>1.5255530129672006E-2</v>
      </c>
      <c r="AE84">
        <f>'Entero-E.coli'!AE84/Species_Level_Aggregate_Counts!AE$8</f>
        <v>6.8376068376068376E-3</v>
      </c>
      <c r="AF84">
        <f>'Entero-E.coli'!AF84/Species_Level_Aggregate_Counts!AF$8</f>
        <v>5.3423992229237492E-3</v>
      </c>
      <c r="AG84">
        <f>'Entero-E.coli'!AG84/Species_Level_Aggregate_Counts!AG$8</f>
        <v>7.819287576020852E-3</v>
      </c>
      <c r="AH84">
        <f>'Entero-E.coli'!AH84/Species_Level_Aggregate_Counts!AH$8</f>
        <v>6.7873303167420816E-3</v>
      </c>
      <c r="AI84">
        <f>'Entero-E.coli'!AI84/Species_Level_Aggregate_Counts!AI$8</f>
        <v>1.7784963621665321E-2</v>
      </c>
      <c r="AJ84">
        <f>'Entero-E.coli'!AJ84/Species_Level_Aggregate_Counts!AJ$8</f>
        <v>1.279317697228145E-2</v>
      </c>
      <c r="AK84">
        <f>'Entero-E.coli'!AK84/Species_Level_Aggregate_Counts!AK$8</f>
        <v>3.4883720930232558E-2</v>
      </c>
      <c r="AL84">
        <f>'Entero-E.coli'!AL84/Species_Level_Aggregate_Counts!AL$8</f>
        <v>4.9956178790534621E-2</v>
      </c>
      <c r="AM84">
        <f>'Entero-E.coli'!AM84/Species_Level_Aggregate_Counts!AM$8</f>
        <v>9.6501809408926411E-3</v>
      </c>
      <c r="AN84">
        <f>'Entero-E.coli'!AN84/Species_Level_Aggregate_Counts!AN$8</f>
        <v>8.4745762711864406E-3</v>
      </c>
      <c r="AO84">
        <f>'Entero-E.coli'!AO84/Species_Level_Aggregate_Counts!AO$8</f>
        <v>3.3933518005540168E-2</v>
      </c>
      <c r="AP84">
        <f>'Entero-E.coli'!AP84/Species_Level_Aggregate_Counts!AP$8</f>
        <v>2.247191011235955E-2</v>
      </c>
      <c r="AQ84">
        <f>'Entero-E.coli'!AQ84/Species_Level_Aggregate_Counts!AQ$8</f>
        <v>6.9060773480662981E-3</v>
      </c>
      <c r="AR84">
        <f>'Entero-E.coli'!AR84/Species_Level_Aggregate_Counts!AR$8</f>
        <v>5.1480051480051478E-3</v>
      </c>
      <c r="AS84">
        <f>'Entero-E.coli'!AS84/Species_Level_Aggregate_Counts!AS$8</f>
        <v>1.6096579476861168E-2</v>
      </c>
      <c r="AT84">
        <f>'Entero-E.coli'!AT84/Species_Level_Aggregate_Counts!AT$8</f>
        <v>2.584493041749503E-2</v>
      </c>
      <c r="AU84">
        <f>'Entero-E.coli'!AU84/Species_Level_Aggregate_Counts!AU$8</f>
        <v>1.3262599469496021E-3</v>
      </c>
      <c r="AV84">
        <f>'Entero-E.coli'!AV84/Species_Level_Aggregate_Counts!AV$8</f>
        <v>6.8746694870438921E-3</v>
      </c>
      <c r="AW84">
        <f>'Entero-E.coli'!AW84/Species_Level_Aggregate_Counts!AW$8</f>
        <v>1.3164080865068171E-2</v>
      </c>
      <c r="AX84">
        <f>'Entero-E.coli'!AX84/Species_Level_Aggregate_Counts!AX$8</f>
        <v>4.4444444444444444E-3</v>
      </c>
      <c r="AY84">
        <f>'Entero-E.coli'!AY84/Species_Level_Aggregate_Counts!AY$8</f>
        <v>2.2716288061865635E-2</v>
      </c>
      <c r="AZ84">
        <f>'Entero-E.coli'!AZ84/Species_Level_Aggregate_Counts!AZ$8</f>
        <v>2.3157894736842106E-2</v>
      </c>
      <c r="BA84">
        <f>'Entero-E.coli'!BA84/Species_Level_Aggregate_Counts!BA$8</f>
        <v>5.2842809364548493E-2</v>
      </c>
      <c r="BB84">
        <f>'Entero-E.coli'!BB84/Species_Level_Aggregate_Counts!BB$8</f>
        <v>3.1390134529147982E-2</v>
      </c>
      <c r="BC84">
        <f>'Entero-E.coli'!BC84/Species_Level_Aggregate_Counts!BC$8</f>
        <v>5.5555555555555558E-3</v>
      </c>
      <c r="BD84">
        <f>'Entero-E.coli'!BD84/Species_Level_Aggregate_Counts!BD$8</f>
        <v>6.9860279441117763E-3</v>
      </c>
      <c r="BE84">
        <f>'Entero-E.coli'!BE84/Species_Level_Aggregate_Counts!BE$8</f>
        <v>3.2540675844806008E-2</v>
      </c>
      <c r="BF84">
        <f>'Entero-E.coli'!BF84/Species_Level_Aggregate_Counts!BF$8</f>
        <v>7.1770334928229665E-2</v>
      </c>
      <c r="BG84">
        <f>'Entero-E.coli'!BG84/Species_Level_Aggregate_Counts!BG$8</f>
        <v>2.8790786948176585E-3</v>
      </c>
      <c r="BH84">
        <f>'Entero-E.coli'!BH84/Species_Level_Aggregate_Counts!BH$8</f>
        <v>6.1919504643962852E-3</v>
      </c>
      <c r="BI84">
        <f>'Entero-E.coli'!BI84/Species_Level_Aggregate_Counts!BI$8</f>
        <v>2.8897028897028897E-2</v>
      </c>
      <c r="BJ84">
        <f>'Entero-E.coli'!BJ84/Species_Level_Aggregate_Counts!BJ$8</f>
        <v>1.5957446808510637E-2</v>
      </c>
      <c r="BK84">
        <f>'Entero-E.coli'!BK84/Species_Level_Aggregate_Counts!BK$8</f>
        <v>4.0504050405040506E-3</v>
      </c>
      <c r="BL84">
        <f>'Entero-E.coli'!BL84/Species_Level_Aggregate_Counts!BL$8</f>
        <v>1.6570008285004142E-3</v>
      </c>
      <c r="BM84">
        <f>'Entero-E.coli'!BM84/Species_Level_Aggregate_Counts!BM$8</f>
        <v>1.5533980582524271E-2</v>
      </c>
      <c r="BN84">
        <f>'Entero-E.coli'!BN84/Species_Level_Aggregate_Counts!BN$8</f>
        <v>1.2995049504950494E-2</v>
      </c>
      <c r="BO84">
        <f>'Entero-E.coli'!BO84/Species_Level_Aggregate_Counts!BO$8</f>
        <v>4.5208845208845209E-2</v>
      </c>
      <c r="BP84">
        <f>'Entero-E.coli'!BP84/Species_Level_Aggregate_Counts!BP$8</f>
        <v>4.1428571428571426E-2</v>
      </c>
      <c r="BQ84">
        <f>'Entero-E.coli'!BQ84/Species_Level_Aggregate_Counts!BQ$8</f>
        <v>2.3824068417837508E-2</v>
      </c>
      <c r="BR84">
        <f>'Entero-E.coli'!BR84/Species_Level_Aggregate_Counts!BR$8</f>
        <v>2.1547502448579822E-2</v>
      </c>
      <c r="BS84">
        <f>'Entero-E.coli'!BS84/Species_Level_Aggregate_Counts!BS$8</f>
        <v>3.2258064516129031E-2</v>
      </c>
      <c r="BT84">
        <f>'Entero-E.coli'!BT84/Species_Level_Aggregate_Counts!BT$8</f>
        <v>2.7333677153171736E-2</v>
      </c>
      <c r="BU84">
        <f>'Entero-E.coli'!BU84/Species_Level_Aggregate_Counts!BU$8</f>
        <v>2.2123893805309734E-2</v>
      </c>
      <c r="BV84">
        <f>'Entero-E.coli'!BV84/Species_Level_Aggregate_Counts!BV$8</f>
        <v>5.5759354365370509E-2</v>
      </c>
      <c r="BW84">
        <f>'Entero-E.coli'!BW84/Species_Level_Aggregate_Counts!BW$8</f>
        <v>2.1669341894060994E-2</v>
      </c>
      <c r="BX84">
        <f>'Entero-E.coli'!BX84/Species_Level_Aggregate_Counts!BX$8</f>
        <v>1.810344827586207E-2</v>
      </c>
      <c r="BY84">
        <f>'Entero-E.coli'!BY84/Species_Level_Aggregate_Counts!BY$8</f>
        <v>1.8386108273748723E-2</v>
      </c>
      <c r="BZ84">
        <f>'Entero-E.coli'!BZ84/Species_Level_Aggregate_Counts!BZ$8</f>
        <v>2.8308563340410473E-2</v>
      </c>
      <c r="CA84">
        <f>'Entero-E.coli'!CA84/Species_Level_Aggregate_Counts!CA$8</f>
        <v>1.9895287958115182E-2</v>
      </c>
      <c r="CB84">
        <f>'Entero-E.coli'!CB84/Species_Level_Aggregate_Counts!CB$8</f>
        <v>1.3880855986119144E-2</v>
      </c>
      <c r="CC84">
        <f>'Entero-E.coli'!CC84/Species_Level_Aggregate_Counts!CC$8</f>
        <v>2.8708133971291867E-2</v>
      </c>
      <c r="CD84">
        <f>'Entero-E.coli'!CD84/Species_Level_Aggregate_Counts!CD$8</f>
        <v>2.0552799433026223E-2</v>
      </c>
      <c r="CE84">
        <f>'Entero-E.coli'!CE84/Species_Level_Aggregate_Counts!CE$8</f>
        <v>1.5574302401038288E-2</v>
      </c>
      <c r="CF84">
        <f>'Entero-E.coli'!CF84/Species_Level_Aggregate_Counts!CF$8</f>
        <v>9.7146326654523382E-3</v>
      </c>
      <c r="CG84">
        <f>'Entero-E.coli'!CG84/Species_Level_Aggregate_Counts!CG$8</f>
        <v>1.3758943313153549E-2</v>
      </c>
      <c r="CH84">
        <f>'Entero-E.coli'!CH84/Species_Level_Aggregate_Counts!CH$8</f>
        <v>9.7014925373134324E-3</v>
      </c>
      <c r="CI84">
        <f>'Entero-E.coli'!CI84/Species_Level_Aggregate_Counts!CI$8</f>
        <v>1.91131498470948E-2</v>
      </c>
      <c r="CJ84">
        <f>'Entero-E.coli'!CJ84/Species_Level_Aggregate_Counts!CJ$8</f>
        <v>1.6448598130841121E-2</v>
      </c>
      <c r="CK84">
        <f>'Entero-E.coli'!CK84/Species_Level_Aggregate_Counts!CK$8</f>
        <v>2.75E-2</v>
      </c>
      <c r="CL84">
        <f>'Entero-E.coli'!CL84/Species_Level_Aggregate_Counts!CL$8</f>
        <v>2.0750199521149242E-2</v>
      </c>
      <c r="CM84">
        <f>'Entero-E.coli'!CM84/Species_Level_Aggregate_Counts!CM$8</f>
        <v>4.3525571273122961E-3</v>
      </c>
      <c r="CN84">
        <f>'Entero-E.coli'!CN84/Species_Level_Aggregate_Counts!CN$8</f>
        <v>1.3183915622940013E-2</v>
      </c>
      <c r="CO84">
        <f>'Entero-E.coli'!CO84/Species_Level_Aggregate_Counts!CO$8</f>
        <v>1.1920529801324504E-2</v>
      </c>
      <c r="CP84">
        <f>'Entero-E.coli'!CP84/Species_Level_Aggregate_Counts!CP$8</f>
        <v>5.6542810985460417E-3</v>
      </c>
      <c r="CQ84">
        <f>'Entero-E.coli'!CQ84/Species_Level_Aggregate_Counts!CQ$8</f>
        <v>7.1895424836601303E-3</v>
      </c>
      <c r="CR84">
        <f>'Entero-E.coli'!CR84/Species_Level_Aggregate_Counts!CR$8</f>
        <v>6.6740823136818691E-3</v>
      </c>
    </row>
    <row r="85" spans="1:96" x14ac:dyDescent="0.25">
      <c r="A85" t="str">
        <f>Family_Level_Aggregate_Counts1!A82</f>
        <v>Dehalobacteriaceae</v>
      </c>
      <c r="B85">
        <f>'Entero-E.coli'!B85/Species_Level_Aggregate_Counts!B$8</f>
        <v>6.0687795010114631E-3</v>
      </c>
      <c r="C85">
        <f>'Entero-E.coli'!C85/Species_Level_Aggregate_Counts!C$8</f>
        <v>1.2391573729863693E-2</v>
      </c>
      <c r="D85">
        <f>'Entero-E.coli'!D85/Species_Level_Aggregate_Counts!D$8</f>
        <v>1.5012510425354461E-2</v>
      </c>
      <c r="E85">
        <f>'Entero-E.coli'!E85/Species_Level_Aggregate_Counts!E$8</f>
        <v>6.1135371179039302E-3</v>
      </c>
      <c r="F85">
        <f>'Entero-E.coli'!F85/Species_Level_Aggregate_Counts!F$8</f>
        <v>1.6697588126159554E-2</v>
      </c>
      <c r="G85">
        <f>'Entero-E.coli'!G85/Species_Level_Aggregate_Counts!G$8</f>
        <v>1.456953642384106E-2</v>
      </c>
      <c r="H85">
        <f>'Entero-E.coli'!H85/Species_Level_Aggregate_Counts!H$8</f>
        <v>6.4220183486238536E-3</v>
      </c>
      <c r="I85">
        <f>'Entero-E.coli'!I85/Species_Level_Aggregate_Counts!I$8</f>
        <v>5.3908355795148251E-3</v>
      </c>
      <c r="J85">
        <f>'Entero-E.coli'!J85/Species_Level_Aggregate_Counts!J$8</f>
        <v>3.4703196347031964E-2</v>
      </c>
      <c r="K85">
        <f>'Entero-E.coli'!K85/Species_Level_Aggregate_Counts!K$8</f>
        <v>5.5858310626702996E-2</v>
      </c>
      <c r="L85">
        <f>'Entero-E.coli'!L85/Species_Level_Aggregate_Counts!L$8</f>
        <v>3.9408866995073892E-2</v>
      </c>
      <c r="M85">
        <f>'Entero-E.coli'!M85/Species_Level_Aggregate_Counts!M$8</f>
        <v>2.4E-2</v>
      </c>
      <c r="N85">
        <f>'Entero-E.coli'!N85/Species_Level_Aggregate_Counts!N$8</f>
        <v>1.594896331738437E-3</v>
      </c>
      <c r="O85">
        <f>'Entero-E.coli'!O85/Species_Level_Aggregate_Counts!O$8</f>
        <v>3.7831021437578815E-3</v>
      </c>
      <c r="P85">
        <f>'Entero-E.coli'!P85/Species_Level_Aggregate_Counts!P$8</f>
        <v>2.1156558533145273E-2</v>
      </c>
      <c r="Q85">
        <f>'Entero-E.coli'!Q85/Species_Level_Aggregate_Counts!Q$8</f>
        <v>1.5414258188824663E-2</v>
      </c>
      <c r="R85">
        <f>'Entero-E.coli'!R85/Species_Level_Aggregate_Counts!R$8</f>
        <v>1.5977443609022556E-2</v>
      </c>
      <c r="S85">
        <f>'Entero-E.coli'!S85/Species_Level_Aggregate_Counts!S$8</f>
        <v>5.8309037900874635E-3</v>
      </c>
      <c r="T85">
        <f>'Entero-E.coli'!T85/Species_Level_Aggregate_Counts!T$8</f>
        <v>5.7870370370370367E-3</v>
      </c>
      <c r="U85">
        <f>'Entero-E.coli'!U85/Species_Level_Aggregate_Counts!U$8</f>
        <v>4.9079754601226997E-3</v>
      </c>
      <c r="V85">
        <f>'Entero-E.coli'!V85/Species_Level_Aggregate_Counts!V$8</f>
        <v>9.9324592769169644E-3</v>
      </c>
      <c r="W85">
        <f>'Entero-E.coli'!W85/Species_Level_Aggregate_Counts!W$8</f>
        <v>2.4691358024691358E-3</v>
      </c>
      <c r="X85">
        <f>'Entero-E.coli'!X85/Species_Level_Aggregate_Counts!X$8</f>
        <v>7.0972320794889989E-3</v>
      </c>
      <c r="Y85">
        <f>'Entero-E.coli'!Y85/Species_Level_Aggregate_Counts!Y$8</f>
        <v>7.4128984432913266E-3</v>
      </c>
      <c r="Z85">
        <f>'Entero-E.coli'!Z85/Species_Level_Aggregate_Counts!Z$8</f>
        <v>1.6047297297297296E-2</v>
      </c>
      <c r="AA85">
        <f>'Entero-E.coli'!AA85/Species_Level_Aggregate_Counts!AA$8</f>
        <v>5.3997923156801658E-2</v>
      </c>
      <c r="AB85">
        <f>'Entero-E.coli'!AB85/Species_Level_Aggregate_Counts!AB$8</f>
        <v>4.0586245772266064E-2</v>
      </c>
      <c r="AC85">
        <f>'Entero-E.coli'!AC85/Species_Level_Aggregate_Counts!AC$8</f>
        <v>3.1925849639546859E-2</v>
      </c>
      <c r="AD85">
        <f>'Entero-E.coli'!AD85/Species_Level_Aggregate_Counts!AD$8</f>
        <v>3.5087719298245612E-2</v>
      </c>
      <c r="AE85">
        <f>'Entero-E.coli'!AE85/Species_Level_Aggregate_Counts!AE$8</f>
        <v>1.9658119658119658E-2</v>
      </c>
      <c r="AF85">
        <f>'Entero-E.coli'!AF85/Species_Level_Aggregate_Counts!AF$8</f>
        <v>1.9912578921806701E-2</v>
      </c>
      <c r="AG85">
        <f>'Entero-E.coli'!AG85/Species_Level_Aggregate_Counts!AG$8</f>
        <v>1.4769765421372719E-2</v>
      </c>
      <c r="AH85">
        <f>'Entero-E.coli'!AH85/Species_Level_Aggregate_Counts!AH$8</f>
        <v>1.5837104072398189E-2</v>
      </c>
      <c r="AI85">
        <f>'Entero-E.coli'!AI85/Species_Level_Aggregate_Counts!AI$8</f>
        <v>4.0420371867421184E-3</v>
      </c>
      <c r="AJ85">
        <f>'Entero-E.coli'!AJ85/Species_Level_Aggregate_Counts!AJ$8</f>
        <v>5.3304904051172707E-3</v>
      </c>
      <c r="AK85">
        <f>'Entero-E.coli'!AK85/Species_Level_Aggregate_Counts!AK$8</f>
        <v>9.9667774086378731E-3</v>
      </c>
      <c r="AL85">
        <f>'Entero-E.coli'!AL85/Species_Level_Aggregate_Counts!AL$8</f>
        <v>1.2269938650306749E-2</v>
      </c>
      <c r="AM85">
        <f>'Entero-E.coli'!AM85/Species_Level_Aggregate_Counts!AM$8</f>
        <v>7.2376357056694813E-3</v>
      </c>
      <c r="AN85">
        <f>'Entero-E.coli'!AN85/Species_Level_Aggregate_Counts!AN$8</f>
        <v>5.2151238591916557E-3</v>
      </c>
      <c r="AO85">
        <f>'Entero-E.coli'!AO85/Species_Level_Aggregate_Counts!AO$8</f>
        <v>7.6177285318559558E-3</v>
      </c>
      <c r="AP85">
        <f>'Entero-E.coli'!AP85/Species_Level_Aggregate_Counts!AP$8</f>
        <v>1.4981273408239701E-2</v>
      </c>
      <c r="AQ85">
        <f>'Entero-E.coli'!AQ85/Species_Level_Aggregate_Counts!AQ$8</f>
        <v>4.0055248618784532E-2</v>
      </c>
      <c r="AR85">
        <f>'Entero-E.coli'!AR85/Species_Level_Aggregate_Counts!AR$8</f>
        <v>3.3462033462033462E-2</v>
      </c>
      <c r="AS85">
        <f>'Entero-E.coli'!AS85/Species_Level_Aggregate_Counts!AS$8</f>
        <v>2.9175050301810865E-2</v>
      </c>
      <c r="AT85">
        <f>'Entero-E.coli'!AT85/Species_Level_Aggregate_Counts!AT$8</f>
        <v>4.0755467196819085E-2</v>
      </c>
      <c r="AU85">
        <f>'Entero-E.coli'!AU85/Species_Level_Aggregate_Counts!AU$8</f>
        <v>1.3262599469496022E-2</v>
      </c>
      <c r="AV85">
        <f>'Entero-E.coli'!AV85/Species_Level_Aggregate_Counts!AV$8</f>
        <v>1.2162876784769964E-2</v>
      </c>
      <c r="AW85">
        <f>'Entero-E.coli'!AW85/Species_Level_Aggregate_Counts!AW$8</f>
        <v>1.4574518100611189E-2</v>
      </c>
      <c r="AX85">
        <f>'Entero-E.coli'!AX85/Species_Level_Aggregate_Counts!AX$8</f>
        <v>1.6111111111111111E-2</v>
      </c>
      <c r="AY85">
        <f>'Entero-E.coli'!AY85/Species_Level_Aggregate_Counts!AY$8</f>
        <v>1.9333011116481392E-3</v>
      </c>
      <c r="AZ85">
        <f>'Entero-E.coli'!AZ85/Species_Level_Aggregate_Counts!AZ$8</f>
        <v>3.6842105263157894E-3</v>
      </c>
      <c r="BA85">
        <f>'Entero-E.coli'!BA85/Species_Level_Aggregate_Counts!BA$8</f>
        <v>1.471571906354515E-2</v>
      </c>
      <c r="BB85">
        <f>'Entero-E.coli'!BB85/Species_Level_Aggregate_Counts!BB$8</f>
        <v>1.0463378176382661E-2</v>
      </c>
      <c r="BC85">
        <f>'Entero-E.coli'!BC85/Species_Level_Aggregate_Counts!BC$8</f>
        <v>3.3333333333333335E-3</v>
      </c>
      <c r="BD85">
        <f>'Entero-E.coli'!BD85/Species_Level_Aggregate_Counts!BD$8</f>
        <v>1.996007984031936E-3</v>
      </c>
      <c r="BE85">
        <f>'Entero-E.coli'!BE85/Species_Level_Aggregate_Counts!BE$8</f>
        <v>1.5018773466833541E-2</v>
      </c>
      <c r="BF85">
        <f>'Entero-E.coli'!BF85/Species_Level_Aggregate_Counts!BF$8</f>
        <v>2.3923444976076555E-2</v>
      </c>
      <c r="BG85">
        <f>'Entero-E.coli'!BG85/Species_Level_Aggregate_Counts!BG$8</f>
        <v>2.8790786948176585E-2</v>
      </c>
      <c r="BH85">
        <f>'Entero-E.coli'!BH85/Species_Level_Aggregate_Counts!BH$8</f>
        <v>2.7863777089783281E-2</v>
      </c>
      <c r="BI85">
        <f>'Entero-E.coli'!BI85/Species_Level_Aggregate_Counts!BI$8</f>
        <v>2.157102157102157E-2</v>
      </c>
      <c r="BJ85">
        <f>'Entero-E.coli'!BJ85/Species_Level_Aggregate_Counts!BJ$8</f>
        <v>2.327127659574468E-2</v>
      </c>
      <c r="BK85">
        <f>'Entero-E.coli'!BK85/Species_Level_Aggregate_Counts!BK$8</f>
        <v>2.5202520252025202E-2</v>
      </c>
      <c r="BL85">
        <f>'Entero-E.coli'!BL85/Species_Level_Aggregate_Counts!BL$8</f>
        <v>3.3968516984258491E-2</v>
      </c>
      <c r="BM85">
        <f>'Entero-E.coli'!BM85/Species_Level_Aggregate_Counts!BM$8</f>
        <v>2.1359223300970873E-2</v>
      </c>
      <c r="BN85">
        <f>'Entero-E.coli'!BN85/Species_Level_Aggregate_Counts!BN$8</f>
        <v>1.7326732673267328E-2</v>
      </c>
      <c r="BO85">
        <f>'Entero-E.coli'!BO85/Species_Level_Aggregate_Counts!BO$8</f>
        <v>8.3538083538083532E-3</v>
      </c>
      <c r="BP85">
        <f>'Entero-E.coli'!BP85/Species_Level_Aggregate_Counts!BP$8</f>
        <v>7.1428571428571426E-3</v>
      </c>
      <c r="BQ85">
        <f>'Entero-E.coli'!BQ85/Species_Level_Aggregate_Counts!BQ$8</f>
        <v>1.8326206475259622E-3</v>
      </c>
      <c r="BR85">
        <f>'Entero-E.coli'!BR85/Species_Level_Aggregate_Counts!BR$8</f>
        <v>7.8354554358472089E-3</v>
      </c>
      <c r="BS85">
        <f>'Entero-E.coli'!BS85/Species_Level_Aggregate_Counts!BS$8</f>
        <v>1.5427769985974754E-2</v>
      </c>
      <c r="BT85">
        <f>'Entero-E.coli'!BT85/Species_Level_Aggregate_Counts!BT$8</f>
        <v>4.6415678184631255E-3</v>
      </c>
      <c r="BU85">
        <f>'Entero-E.coli'!BU85/Species_Level_Aggregate_Counts!BU$8</f>
        <v>4.4247787610619468E-3</v>
      </c>
      <c r="BV85">
        <f>'Entero-E.coli'!BV85/Species_Level_Aggregate_Counts!BV$8</f>
        <v>1.3939838591342627E-2</v>
      </c>
      <c r="BW85">
        <f>'Entero-E.coli'!BW85/Species_Level_Aggregate_Counts!BW$8</f>
        <v>8.8282504012841094E-3</v>
      </c>
      <c r="BX85">
        <f>'Entero-E.coli'!BX85/Species_Level_Aggregate_Counts!BX$8</f>
        <v>1.2068965517241379E-2</v>
      </c>
      <c r="BY85">
        <f>'Entero-E.coli'!BY85/Species_Level_Aggregate_Counts!BY$8</f>
        <v>8.171603677221655E-3</v>
      </c>
      <c r="BZ85">
        <f>'Entero-E.coli'!BZ85/Species_Level_Aggregate_Counts!BZ$8</f>
        <v>1.2031139419674451E-2</v>
      </c>
      <c r="CA85">
        <f>'Entero-E.coli'!CA85/Species_Level_Aggregate_Counts!CA$8</f>
        <v>1.8848167539267015E-2</v>
      </c>
      <c r="CB85">
        <f>'Entero-E.coli'!CB85/Species_Level_Aggregate_Counts!CB$8</f>
        <v>1.2145748987854251E-2</v>
      </c>
      <c r="CC85">
        <f>'Entero-E.coli'!CC85/Species_Level_Aggregate_Counts!CC$8</f>
        <v>1.2303485987696514E-2</v>
      </c>
      <c r="CD85">
        <f>'Entero-E.coli'!CD85/Species_Level_Aggregate_Counts!CD$8</f>
        <v>9.922041105598866E-3</v>
      </c>
      <c r="CE85">
        <f>'Entero-E.coli'!CE85/Species_Level_Aggregate_Counts!CE$8</f>
        <v>4.4127190136275148E-2</v>
      </c>
      <c r="CF85">
        <f>'Entero-E.coli'!CF85/Species_Level_Aggregate_Counts!CF$8</f>
        <v>2.0036429872495445E-2</v>
      </c>
      <c r="CG85">
        <f>'Entero-E.coli'!CG85/Species_Level_Aggregate_Counts!CG$8</f>
        <v>4.5679691799669783E-2</v>
      </c>
      <c r="CH85">
        <f>'Entero-E.coli'!CH85/Species_Level_Aggregate_Counts!CH$8</f>
        <v>3.134328358208955E-2</v>
      </c>
      <c r="CI85">
        <f>'Entero-E.coli'!CI85/Species_Level_Aggregate_Counts!CI$8</f>
        <v>3.82262996941896E-2</v>
      </c>
      <c r="CJ85">
        <f>'Entero-E.coli'!CJ85/Species_Level_Aggregate_Counts!CJ$8</f>
        <v>3.5140186915887849E-2</v>
      </c>
      <c r="CK85">
        <f>'Entero-E.coli'!CK85/Species_Level_Aggregate_Counts!CK$8</f>
        <v>5.1666666666666666E-2</v>
      </c>
      <c r="CL85">
        <f>'Entero-E.coli'!CL85/Species_Level_Aggregate_Counts!CL$8</f>
        <v>4.1500399042298484E-2</v>
      </c>
      <c r="CM85">
        <f>'Entero-E.coli'!CM85/Species_Level_Aggregate_Counts!CM$8</f>
        <v>2.6115342763873776E-2</v>
      </c>
      <c r="CN85">
        <f>'Entero-E.coli'!CN85/Species_Level_Aggregate_Counts!CN$8</f>
        <v>1.845748187211602E-2</v>
      </c>
      <c r="CO85">
        <f>'Entero-E.coli'!CO85/Species_Level_Aggregate_Counts!CO$8</f>
        <v>2.3841059602649008E-2</v>
      </c>
      <c r="CP85">
        <f>'Entero-E.coli'!CP85/Species_Level_Aggregate_Counts!CP$8</f>
        <v>2.3424878836833602E-2</v>
      </c>
      <c r="CQ85">
        <f>'Entero-E.coli'!CQ85/Species_Level_Aggregate_Counts!CQ$8</f>
        <v>2.1568627450980392E-2</v>
      </c>
      <c r="CR85">
        <f>'Entero-E.coli'!CR85/Species_Level_Aggregate_Counts!CR$8</f>
        <v>2.224694104560623E-2</v>
      </c>
    </row>
    <row r="86" spans="1:96" x14ac:dyDescent="0.25">
      <c r="A86" t="str">
        <f>Family_Level_Aggregate_Counts1!A83</f>
        <v>Desulfonatronumaceae</v>
      </c>
      <c r="B86">
        <f>'Entero-E.coli'!B86/Species_Level_Aggregate_Counts!B$8</f>
        <v>2.7646662171274445E-2</v>
      </c>
      <c r="C86">
        <f>'Entero-E.coli'!C86/Species_Level_Aggregate_Counts!C$8</f>
        <v>2.7261462205700124E-2</v>
      </c>
      <c r="D86">
        <f>'Entero-E.coli'!D86/Species_Level_Aggregate_Counts!D$8</f>
        <v>2.2518765638031693E-2</v>
      </c>
      <c r="E86">
        <f>'Entero-E.coli'!E86/Species_Level_Aggregate_Counts!E$8</f>
        <v>2.3580786026200874E-2</v>
      </c>
      <c r="F86">
        <f>'Entero-E.coli'!F86/Species_Level_Aggregate_Counts!F$8</f>
        <v>3.3395176252319109E-2</v>
      </c>
      <c r="G86">
        <f>'Entero-E.coli'!G86/Species_Level_Aggregate_Counts!G$8</f>
        <v>2.781456953642384E-2</v>
      </c>
      <c r="H86">
        <f>'Entero-E.coli'!H86/Species_Level_Aggregate_Counts!H$8</f>
        <v>2.2018348623853212E-2</v>
      </c>
      <c r="I86">
        <f>'Entero-E.coli'!I86/Species_Level_Aggregate_Counts!I$8</f>
        <v>2.0664869721473494E-2</v>
      </c>
      <c r="J86">
        <f>'Entero-E.coli'!J86/Species_Level_Aggregate_Counts!J$8</f>
        <v>1.7351598173515982E-2</v>
      </c>
      <c r="K86">
        <f>'Entero-E.coli'!K86/Species_Level_Aggregate_Counts!K$8</f>
        <v>8.1743869209809257E-3</v>
      </c>
      <c r="L86">
        <f>'Entero-E.coli'!L86/Species_Level_Aggregate_Counts!L$8</f>
        <v>1.3546798029556651E-2</v>
      </c>
      <c r="M86">
        <f>'Entero-E.coli'!M86/Species_Level_Aggregate_Counts!M$8</f>
        <v>1.3333333333333334E-2</v>
      </c>
      <c r="N86">
        <f>'Entero-E.coli'!N86/Species_Level_Aggregate_Counts!N$8</f>
        <v>1.7543859649122806E-2</v>
      </c>
      <c r="O86">
        <f>'Entero-E.coli'!O86/Species_Level_Aggregate_Counts!O$8</f>
        <v>2.0176544766708701E-2</v>
      </c>
      <c r="P86">
        <f>'Entero-E.coli'!P86/Species_Level_Aggregate_Counts!P$8</f>
        <v>1.9746121297602257E-2</v>
      </c>
      <c r="Q86">
        <f>'Entero-E.coli'!Q86/Species_Level_Aggregate_Counts!Q$8</f>
        <v>2.119460500963391E-2</v>
      </c>
      <c r="R86">
        <f>'Entero-E.coli'!R86/Species_Level_Aggregate_Counts!R$8</f>
        <v>2.1616541353383457E-2</v>
      </c>
      <c r="S86">
        <f>'Entero-E.coli'!S86/Species_Level_Aggregate_Counts!S$8</f>
        <v>1.1661807580174927E-2</v>
      </c>
      <c r="T86">
        <f>'Entero-E.coli'!T86/Species_Level_Aggregate_Counts!T$8</f>
        <v>2.5462962962962962E-2</v>
      </c>
      <c r="U86">
        <f>'Entero-E.coli'!U86/Species_Level_Aggregate_Counts!U$8</f>
        <v>1.8404907975460124E-2</v>
      </c>
      <c r="V86">
        <f>'Entero-E.coli'!V86/Species_Level_Aggregate_Counts!V$8</f>
        <v>1.3905442987683751E-2</v>
      </c>
      <c r="W86">
        <f>'Entero-E.coli'!W86/Species_Level_Aggregate_Counts!W$8</f>
        <v>4.4444444444444446E-2</v>
      </c>
      <c r="X86">
        <f>'Entero-E.coli'!X86/Species_Level_Aggregate_Counts!X$8</f>
        <v>1.7033356990773598E-2</v>
      </c>
      <c r="Y86">
        <f>'Entero-E.coli'!Y86/Species_Level_Aggregate_Counts!Y$8</f>
        <v>1.7790956263899184E-2</v>
      </c>
      <c r="Z86">
        <f>'Entero-E.coli'!Z86/Species_Level_Aggregate_Counts!Z$8</f>
        <v>5.0675675675675678E-3</v>
      </c>
      <c r="AA86">
        <f>'Entero-E.coli'!AA86/Species_Level_Aggregate_Counts!AA$8</f>
        <v>1.6614745586708203E-2</v>
      </c>
      <c r="AB86">
        <f>'Entero-E.coli'!AB86/Species_Level_Aggregate_Counts!AB$8</f>
        <v>5.6369785794813977E-3</v>
      </c>
      <c r="AC86">
        <f>'Entero-E.coli'!AC86/Species_Level_Aggregate_Counts!AC$8</f>
        <v>1.3388259526261586E-2</v>
      </c>
      <c r="AD86">
        <f>'Entero-E.coli'!AD86/Species_Level_Aggregate_Counts!AD$8</f>
        <v>7.6277650648360028E-3</v>
      </c>
      <c r="AE86">
        <f>'Entero-E.coli'!AE86/Species_Level_Aggregate_Counts!AE$8</f>
        <v>1.7948717948717947E-2</v>
      </c>
      <c r="AF86">
        <f>'Entero-E.coli'!AF86/Species_Level_Aggregate_Counts!AF$8</f>
        <v>1.0684798445847498E-2</v>
      </c>
      <c r="AG86">
        <f>'Entero-E.coli'!AG86/Species_Level_Aggregate_Counts!AG$8</f>
        <v>2.6933101650738488E-2</v>
      </c>
      <c r="AH86">
        <f>'Entero-E.coli'!AH86/Species_Level_Aggregate_Counts!AH$8</f>
        <v>2.828054298642534E-2</v>
      </c>
      <c r="AI86">
        <f>'Entero-E.coli'!AI86/Species_Level_Aggregate_Counts!AI$8</f>
        <v>1.6976556184316895E-2</v>
      </c>
      <c r="AJ86">
        <f>'Entero-E.coli'!AJ86/Species_Level_Aggregate_Counts!AJ$8</f>
        <v>1.8123667377398719E-2</v>
      </c>
      <c r="AK86">
        <f>'Entero-E.coli'!AK86/Species_Level_Aggregate_Counts!AK$8</f>
        <v>1.7441860465116279E-2</v>
      </c>
      <c r="AL86">
        <f>'Entero-E.coli'!AL86/Species_Level_Aggregate_Counts!AL$8</f>
        <v>2.0157756354075372E-2</v>
      </c>
      <c r="AM86">
        <f>'Entero-E.coli'!AM86/Species_Level_Aggregate_Counts!AM$8</f>
        <v>3.0156815440289506E-2</v>
      </c>
      <c r="AN86">
        <f>'Entero-E.coli'!AN86/Species_Level_Aggregate_Counts!AN$8</f>
        <v>1.4993481095176011E-2</v>
      </c>
      <c r="AO86">
        <f>'Entero-E.coli'!AO86/Species_Level_Aggregate_Counts!AO$8</f>
        <v>1.8698060941828253E-2</v>
      </c>
      <c r="AP86">
        <f>'Entero-E.coli'!AP86/Species_Level_Aggregate_Counts!AP$8</f>
        <v>1.3732833957553059E-2</v>
      </c>
      <c r="AQ86">
        <f>'Entero-E.coli'!AQ86/Species_Level_Aggregate_Counts!AQ$8</f>
        <v>1.1049723756906077E-2</v>
      </c>
      <c r="AR86">
        <f>'Entero-E.coli'!AR86/Species_Level_Aggregate_Counts!AR$8</f>
        <v>1.8018018018018018E-2</v>
      </c>
      <c r="AS86">
        <f>'Entero-E.coli'!AS86/Species_Level_Aggregate_Counts!AS$8</f>
        <v>1.9114688128772636E-2</v>
      </c>
      <c r="AT86">
        <f>'Entero-E.coli'!AT86/Species_Level_Aggregate_Counts!AT$8</f>
        <v>1.1928429423459244E-2</v>
      </c>
      <c r="AU86">
        <f>'Entero-E.coli'!AU86/Species_Level_Aggregate_Counts!AU$8</f>
        <v>3.1830238726790451E-2</v>
      </c>
      <c r="AV86">
        <f>'Entero-E.coli'!AV86/Species_Level_Aggregate_Counts!AV$8</f>
        <v>1.3220518244315178E-2</v>
      </c>
      <c r="AW86">
        <f>'Entero-E.coli'!AW86/Species_Level_Aggregate_Counts!AW$8</f>
        <v>1.2693935119887164E-2</v>
      </c>
      <c r="AX86">
        <f>'Entero-E.coli'!AX86/Species_Level_Aggregate_Counts!AX$8</f>
        <v>1.4444444444444444E-2</v>
      </c>
      <c r="AY86">
        <f>'Entero-E.coli'!AY86/Species_Level_Aggregate_Counts!AY$8</f>
        <v>2.1749637506041565E-2</v>
      </c>
      <c r="AZ86">
        <f>'Entero-E.coli'!AZ86/Species_Level_Aggregate_Counts!AZ$8</f>
        <v>1.6842105263157894E-2</v>
      </c>
      <c r="BA86">
        <f>'Entero-E.coli'!BA86/Species_Level_Aggregate_Counts!BA$8</f>
        <v>2.8093645484949834E-2</v>
      </c>
      <c r="BB86">
        <f>'Entero-E.coli'!BB86/Species_Level_Aggregate_Counts!BB$8</f>
        <v>1.7937219730941704E-2</v>
      </c>
      <c r="BC86">
        <f>'Entero-E.coli'!BC86/Species_Level_Aggregate_Counts!BC$8</f>
        <v>1.8888888888888889E-2</v>
      </c>
      <c r="BD86">
        <f>'Entero-E.coli'!BD86/Species_Level_Aggregate_Counts!BD$8</f>
        <v>2.7944111776447105E-2</v>
      </c>
      <c r="BE86">
        <f>'Entero-E.coli'!BE86/Species_Level_Aggregate_Counts!BE$8</f>
        <v>1.8773466833541929E-2</v>
      </c>
      <c r="BF86">
        <f>'Entero-E.coli'!BF86/Species_Level_Aggregate_Counts!BF$8</f>
        <v>2.2328548644338118E-2</v>
      </c>
      <c r="BG86">
        <f>'Entero-E.coli'!BG86/Species_Level_Aggregate_Counts!BG$8</f>
        <v>1.5355086372360844E-2</v>
      </c>
      <c r="BH86">
        <f>'Entero-E.coli'!BH86/Species_Level_Aggregate_Counts!BH$8</f>
        <v>1.780185758513932E-2</v>
      </c>
      <c r="BI86">
        <f>'Entero-E.coli'!BI86/Species_Level_Aggregate_Counts!BI$8</f>
        <v>1.7908017908017909E-2</v>
      </c>
      <c r="BJ86">
        <f>'Entero-E.coli'!BJ86/Species_Level_Aggregate_Counts!BJ$8</f>
        <v>1.3962765957446808E-2</v>
      </c>
      <c r="BK86">
        <f>'Entero-E.coli'!BK86/Species_Level_Aggregate_Counts!BK$8</f>
        <v>1.6651665166516651E-2</v>
      </c>
      <c r="BL86">
        <f>'Entero-E.coli'!BL86/Species_Level_Aggregate_Counts!BL$8</f>
        <v>1.4913007456503728E-2</v>
      </c>
      <c r="BM86">
        <f>'Entero-E.coli'!BM86/Species_Level_Aggregate_Counts!BM$8</f>
        <v>2.2330097087378639E-2</v>
      </c>
      <c r="BN86">
        <f>'Entero-E.coli'!BN86/Species_Level_Aggregate_Counts!BN$8</f>
        <v>1.2995049504950494E-2</v>
      </c>
      <c r="BO86">
        <f>'Entero-E.coli'!BO86/Species_Level_Aggregate_Counts!BO$8</f>
        <v>2.6535626535626536E-2</v>
      </c>
      <c r="BP86">
        <f>'Entero-E.coli'!BP86/Species_Level_Aggregate_Counts!BP$8</f>
        <v>3.2857142857142856E-2</v>
      </c>
      <c r="BQ86">
        <f>'Entero-E.coli'!BQ86/Species_Level_Aggregate_Counts!BQ$8</f>
        <v>3.0543677458766034E-2</v>
      </c>
      <c r="BR86">
        <f>'Entero-E.coli'!BR86/Species_Level_Aggregate_Counts!BR$8</f>
        <v>2.0568070519098921E-2</v>
      </c>
      <c r="BS86">
        <f>'Entero-E.coli'!BS86/Species_Level_Aggregate_Counts!BS$8</f>
        <v>3.2258064516129031E-2</v>
      </c>
      <c r="BT86">
        <f>'Entero-E.coli'!BT86/Species_Level_Aggregate_Counts!BT$8</f>
        <v>1.8566271273852502E-2</v>
      </c>
      <c r="BU86">
        <f>'Entero-E.coli'!BU86/Species_Level_Aggregate_Counts!BU$8</f>
        <v>3.7610619469026552E-2</v>
      </c>
      <c r="BV86">
        <f>'Entero-E.coli'!BV86/Species_Level_Aggregate_Counts!BV$8</f>
        <v>1.4673514306676448E-2</v>
      </c>
      <c r="BW86">
        <f>'Entero-E.coli'!BW86/Species_Level_Aggregate_Counts!BW$8</f>
        <v>1.8459069020866775E-2</v>
      </c>
      <c r="BX86">
        <f>'Entero-E.coli'!BX86/Species_Level_Aggregate_Counts!BX$8</f>
        <v>1.810344827586207E-2</v>
      </c>
      <c r="BY86">
        <f>'Entero-E.coli'!BY86/Species_Level_Aggregate_Counts!BY$8</f>
        <v>2.1450459652706845E-2</v>
      </c>
      <c r="BZ86">
        <f>'Entero-E.coli'!BZ86/Species_Level_Aggregate_Counts!BZ$8</f>
        <v>1.132342533616419E-2</v>
      </c>
      <c r="CA86">
        <f>'Entero-E.coli'!CA86/Species_Level_Aggregate_Counts!CA$8</f>
        <v>1.7801047120418849E-2</v>
      </c>
      <c r="CB86">
        <f>'Entero-E.coli'!CB86/Species_Level_Aggregate_Counts!CB$8</f>
        <v>1.3302486986697512E-2</v>
      </c>
      <c r="CC86">
        <f>'Entero-E.coli'!CC86/Species_Level_Aggregate_Counts!CC$8</f>
        <v>1.9138755980861243E-2</v>
      </c>
      <c r="CD86">
        <f>'Entero-E.coli'!CD86/Species_Level_Aggregate_Counts!CD$8</f>
        <v>1.4174344436569808E-2</v>
      </c>
      <c r="CE86">
        <f>'Entero-E.coli'!CE86/Species_Level_Aggregate_Counts!CE$8</f>
        <v>1.6223231667748216E-2</v>
      </c>
      <c r="CF86">
        <f>'Entero-E.coli'!CF86/Species_Level_Aggregate_Counts!CF$8</f>
        <v>1.2750455373406194E-2</v>
      </c>
      <c r="CG86">
        <f>'Entero-E.coli'!CG86/Species_Level_Aggregate_Counts!CG$8</f>
        <v>2.0363236103467255E-2</v>
      </c>
      <c r="CH86">
        <f>'Entero-E.coli'!CH86/Species_Level_Aggregate_Counts!CH$8</f>
        <v>1.5671641791044775E-2</v>
      </c>
      <c r="CI86">
        <f>'Entero-E.coli'!CI86/Species_Level_Aggregate_Counts!CI$8</f>
        <v>1.9877675840978593E-2</v>
      </c>
      <c r="CJ86">
        <f>'Entero-E.coli'!CJ86/Species_Level_Aggregate_Counts!CJ$8</f>
        <v>1.4953271028037384E-2</v>
      </c>
      <c r="CK86">
        <f>'Entero-E.coli'!CK86/Species_Level_Aggregate_Counts!CK$8</f>
        <v>2.2499999999999999E-2</v>
      </c>
      <c r="CL86">
        <f>'Entero-E.coli'!CL86/Species_Level_Aggregate_Counts!CL$8</f>
        <v>1.2769353551476457E-2</v>
      </c>
      <c r="CM86">
        <f>'Entero-E.coli'!CM86/Species_Level_Aggregate_Counts!CM$8</f>
        <v>1.1425462459194777E-2</v>
      </c>
      <c r="CN86">
        <f>'Entero-E.coli'!CN86/Species_Level_Aggregate_Counts!CN$8</f>
        <v>8.569545154911009E-3</v>
      </c>
      <c r="CO86">
        <f>'Entero-E.coli'!CO86/Species_Level_Aggregate_Counts!CO$8</f>
        <v>1.8543046357615896E-2</v>
      </c>
      <c r="CP86">
        <f>'Entero-E.coli'!CP86/Species_Level_Aggregate_Counts!CP$8</f>
        <v>1.2116316639741519E-2</v>
      </c>
      <c r="CQ86">
        <f>'Entero-E.coli'!CQ86/Species_Level_Aggregate_Counts!CQ$8</f>
        <v>1.895424836601307E-2</v>
      </c>
      <c r="CR86">
        <f>'Entero-E.coli'!CR86/Species_Level_Aggregate_Counts!CR$8</f>
        <v>6.6740823136818691E-3</v>
      </c>
    </row>
    <row r="87" spans="1:96" x14ac:dyDescent="0.25">
      <c r="A87" t="str">
        <f>Family_Level_Aggregate_Counts1!A84</f>
        <v>Caldithrixaceae</v>
      </c>
      <c r="B87">
        <f>'Entero-E.coli'!B87/Species_Level_Aggregate_Counts!B$8</f>
        <v>1.4160485502360081E-2</v>
      </c>
      <c r="C87">
        <f>'Entero-E.coli'!C87/Species_Level_Aggregate_Counts!C$8</f>
        <v>2.6022304832713755E-2</v>
      </c>
      <c r="D87">
        <f>'Entero-E.coli'!D87/Species_Level_Aggregate_Counts!D$8</f>
        <v>2.3352793994995829E-2</v>
      </c>
      <c r="E87">
        <f>'Entero-E.coli'!E87/Species_Level_Aggregate_Counts!E$8</f>
        <v>1.5720524017467249E-2</v>
      </c>
      <c r="F87">
        <f>'Entero-E.coli'!F87/Species_Level_Aggregate_Counts!F$8</f>
        <v>9.2764378478664197E-3</v>
      </c>
      <c r="G87">
        <f>'Entero-E.coli'!G87/Species_Level_Aggregate_Counts!G$8</f>
        <v>2.6490066225165563E-2</v>
      </c>
      <c r="H87">
        <f>'Entero-E.coli'!H87/Species_Level_Aggregate_Counts!H$8</f>
        <v>2.2935779816513763E-2</v>
      </c>
      <c r="I87">
        <f>'Entero-E.coli'!I87/Species_Level_Aggregate_Counts!I$8</f>
        <v>2.0664869721473494E-2</v>
      </c>
      <c r="J87">
        <f>'Entero-E.coli'!J87/Species_Level_Aggregate_Counts!J$8</f>
        <v>1.2785388127853882E-2</v>
      </c>
      <c r="K87">
        <f>'Entero-E.coli'!K87/Species_Level_Aggregate_Counts!K$8</f>
        <v>1.0899182561307902E-2</v>
      </c>
      <c r="L87">
        <f>'Entero-E.coli'!L87/Species_Level_Aggregate_Counts!L$8</f>
        <v>7.3891625615763543E-3</v>
      </c>
      <c r="M87">
        <f>'Entero-E.coli'!M87/Species_Level_Aggregate_Counts!M$8</f>
        <v>1.0666666666666666E-2</v>
      </c>
      <c r="N87">
        <f>'Entero-E.coli'!N87/Species_Level_Aggregate_Counts!N$8</f>
        <v>1.9138755980861243E-2</v>
      </c>
      <c r="O87">
        <f>'Entero-E.coli'!O87/Species_Level_Aggregate_Counts!O$8</f>
        <v>2.269861286254729E-2</v>
      </c>
      <c r="P87">
        <f>'Entero-E.coli'!P87/Species_Level_Aggregate_Counts!P$8</f>
        <v>9.8730606488011286E-3</v>
      </c>
      <c r="Q87">
        <f>'Entero-E.coli'!Q87/Species_Level_Aggregate_Counts!Q$8</f>
        <v>7.7071290944123313E-3</v>
      </c>
      <c r="R87">
        <f>'Entero-E.coli'!R87/Species_Level_Aggregate_Counts!R$8</f>
        <v>1.6917293233082706E-2</v>
      </c>
      <c r="S87">
        <f>'Entero-E.coli'!S87/Species_Level_Aggregate_Counts!S$8</f>
        <v>2.6239067055393587E-2</v>
      </c>
      <c r="T87">
        <f>'Entero-E.coli'!T87/Species_Level_Aggregate_Counts!T$8</f>
        <v>3.5879629629629629E-2</v>
      </c>
      <c r="U87">
        <f>'Entero-E.coli'!U87/Species_Level_Aggregate_Counts!U$8</f>
        <v>2.5766871165644172E-2</v>
      </c>
      <c r="V87">
        <f>'Entero-E.coli'!V87/Species_Level_Aggregate_Counts!V$8</f>
        <v>1.7878426698450536E-2</v>
      </c>
      <c r="W87">
        <f>'Entero-E.coli'!W87/Species_Level_Aggregate_Counts!W$8</f>
        <v>3.9506172839506172E-2</v>
      </c>
      <c r="X87">
        <f>'Entero-E.coli'!X87/Species_Level_Aggregate_Counts!X$8</f>
        <v>2.3420865862313699E-2</v>
      </c>
      <c r="Y87">
        <f>'Entero-E.coli'!Y87/Species_Level_Aggregate_Counts!Y$8</f>
        <v>2.1497405485544848E-2</v>
      </c>
      <c r="Z87">
        <f>'Entero-E.coli'!Z87/Species_Level_Aggregate_Counts!Z$8</f>
        <v>1.0135135135135136E-2</v>
      </c>
      <c r="AA87">
        <f>'Entero-E.coli'!AA87/Species_Level_Aggregate_Counts!AA$8</f>
        <v>1.2461059190031152E-2</v>
      </c>
      <c r="AB87">
        <f>'Entero-E.coli'!AB87/Species_Level_Aggregate_Counts!AB$8</f>
        <v>1.6910935738444193E-2</v>
      </c>
      <c r="AC87">
        <f>'Entero-E.coli'!AC87/Species_Level_Aggregate_Counts!AC$8</f>
        <v>2.368692070030896E-2</v>
      </c>
      <c r="AD87">
        <f>'Entero-E.coli'!AD87/Species_Level_Aggregate_Counts!AD$8</f>
        <v>6.8649885583524023E-3</v>
      </c>
      <c r="AE87">
        <f>'Entero-E.coli'!AE87/Species_Level_Aggregate_Counts!AE$8</f>
        <v>1.282051282051282E-2</v>
      </c>
      <c r="AF87">
        <f>'Entero-E.coli'!AF87/Species_Level_Aggregate_Counts!AF$8</f>
        <v>5.8280718795531809E-3</v>
      </c>
      <c r="AG87">
        <f>'Entero-E.coli'!AG87/Species_Level_Aggregate_Counts!AG$8</f>
        <v>1.3032145960034752E-2</v>
      </c>
      <c r="AH87">
        <f>'Entero-E.coli'!AH87/Species_Level_Aggregate_Counts!AH$8</f>
        <v>1.2443438914027148E-2</v>
      </c>
      <c r="AI87">
        <f>'Entero-E.coli'!AI87/Species_Level_Aggregate_Counts!AI$8</f>
        <v>3.4761519805982216E-2</v>
      </c>
      <c r="AJ87">
        <f>'Entero-E.coli'!AJ87/Species_Level_Aggregate_Counts!AJ$8</f>
        <v>2.2388059701492536E-2</v>
      </c>
      <c r="AK87">
        <f>'Entero-E.coli'!AK87/Species_Level_Aggregate_Counts!AK$8</f>
        <v>2.6578073089700997E-2</v>
      </c>
      <c r="AL87">
        <f>'Entero-E.coli'!AL87/Species_Level_Aggregate_Counts!AL$8</f>
        <v>2.1910604732690624E-2</v>
      </c>
      <c r="AM87">
        <f>'Entero-E.coli'!AM87/Species_Level_Aggregate_Counts!AM$8</f>
        <v>4.1013268998793727E-2</v>
      </c>
      <c r="AN87">
        <f>'Entero-E.coli'!AN87/Species_Level_Aggregate_Counts!AN$8</f>
        <v>2.607561929595828E-2</v>
      </c>
      <c r="AO87">
        <f>'Entero-E.coli'!AO87/Species_Level_Aggregate_Counts!AO$8</f>
        <v>2.2853185595567867E-2</v>
      </c>
      <c r="AP87">
        <f>'Entero-E.coli'!AP87/Species_Level_Aggregate_Counts!AP$8</f>
        <v>1.6229712858926344E-2</v>
      </c>
      <c r="AQ87">
        <f>'Entero-E.coli'!AQ87/Species_Level_Aggregate_Counts!AQ$8</f>
        <v>1.1049723756906077E-2</v>
      </c>
      <c r="AR87">
        <f>'Entero-E.coli'!AR87/Species_Level_Aggregate_Counts!AR$8</f>
        <v>2.9601029601029602E-2</v>
      </c>
      <c r="AS87">
        <f>'Entero-E.coli'!AS87/Species_Level_Aggregate_Counts!AS$8</f>
        <v>1.6096579476861168E-2</v>
      </c>
      <c r="AT87">
        <f>'Entero-E.coli'!AT87/Species_Level_Aggregate_Counts!AT$8</f>
        <v>1.4910536779324055E-2</v>
      </c>
      <c r="AU87">
        <f>'Entero-E.coli'!AU87/Species_Level_Aggregate_Counts!AU$8</f>
        <v>1.5915119363395226E-2</v>
      </c>
      <c r="AV87">
        <f>'Entero-E.coli'!AV87/Species_Level_Aggregate_Counts!AV$8</f>
        <v>1.2162876784769964E-2</v>
      </c>
      <c r="AW87">
        <f>'Entero-E.coli'!AW87/Species_Level_Aggregate_Counts!AW$8</f>
        <v>7.052186177715092E-3</v>
      </c>
      <c r="AX87">
        <f>'Entero-E.coli'!AX87/Species_Level_Aggregate_Counts!AX$8</f>
        <v>2.1111111111111112E-2</v>
      </c>
      <c r="AY87">
        <f>'Entero-E.coli'!AY87/Species_Level_Aggregate_Counts!AY$8</f>
        <v>2.5132914451425809E-2</v>
      </c>
      <c r="AZ87">
        <f>'Entero-E.coli'!AZ87/Species_Level_Aggregate_Counts!AZ$8</f>
        <v>1.4210526315789474E-2</v>
      </c>
      <c r="BA87">
        <f>'Entero-E.coli'!BA87/Species_Level_Aggregate_Counts!BA$8</f>
        <v>1.9397993311036789E-2</v>
      </c>
      <c r="BB87">
        <f>'Entero-E.coli'!BB87/Species_Level_Aggregate_Counts!BB$8</f>
        <v>1.7937219730941704E-2</v>
      </c>
      <c r="BC87">
        <f>'Entero-E.coli'!BC87/Species_Level_Aggregate_Counts!BC$8</f>
        <v>1.6666666666666666E-2</v>
      </c>
      <c r="BD87">
        <f>'Entero-E.coli'!BD87/Species_Level_Aggregate_Counts!BD$8</f>
        <v>1.9960079840319361E-2</v>
      </c>
      <c r="BE87">
        <f>'Entero-E.coli'!BE87/Species_Level_Aggregate_Counts!BE$8</f>
        <v>1.0012515644555695E-2</v>
      </c>
      <c r="BF87">
        <f>'Entero-E.coli'!BF87/Species_Level_Aggregate_Counts!BF$8</f>
        <v>2.5518341307814992E-2</v>
      </c>
      <c r="BG87">
        <f>'Entero-E.coli'!BG87/Species_Level_Aggregate_Counts!BG$8</f>
        <v>2.0153550863723609E-2</v>
      </c>
      <c r="BH87">
        <f>'Entero-E.coli'!BH87/Species_Level_Aggregate_Counts!BH$8</f>
        <v>2.089783281733746E-2</v>
      </c>
      <c r="BI87">
        <f>'Entero-E.coli'!BI87/Species_Level_Aggregate_Counts!BI$8</f>
        <v>2.442002442002442E-2</v>
      </c>
      <c r="BJ87">
        <f>'Entero-E.coli'!BJ87/Species_Level_Aggregate_Counts!BJ$8</f>
        <v>1.9281914893617021E-2</v>
      </c>
      <c r="BK87">
        <f>'Entero-E.coli'!BK87/Species_Level_Aggregate_Counts!BK$8</f>
        <v>1.1251125112511251E-2</v>
      </c>
      <c r="BL87">
        <f>'Entero-E.coli'!BL87/Species_Level_Aggregate_Counts!BL$8</f>
        <v>1.2427506213753107E-2</v>
      </c>
      <c r="BM87">
        <f>'Entero-E.coli'!BM87/Species_Level_Aggregate_Counts!BM$8</f>
        <v>2.1359223300970873E-2</v>
      </c>
      <c r="BN87">
        <f>'Entero-E.coli'!BN87/Species_Level_Aggregate_Counts!BN$8</f>
        <v>2.1039603960396041E-2</v>
      </c>
      <c r="BO87">
        <f>'Entero-E.coli'!BO87/Species_Level_Aggregate_Counts!BO$8</f>
        <v>2.9975429975429974E-2</v>
      </c>
      <c r="BP87">
        <f>'Entero-E.coli'!BP87/Species_Level_Aggregate_Counts!BP$8</f>
        <v>1.7142857142857144E-2</v>
      </c>
      <c r="BQ87">
        <f>'Entero-E.coli'!BQ87/Species_Level_Aggregate_Counts!BQ$8</f>
        <v>2.1380574221136223E-2</v>
      </c>
      <c r="BR87">
        <f>'Entero-E.coli'!BR87/Species_Level_Aggregate_Counts!BR$8</f>
        <v>1.6650342801175319E-2</v>
      </c>
      <c r="BS87">
        <f>'Entero-E.coli'!BS87/Species_Level_Aggregate_Counts!BS$8</f>
        <v>6.311360448807854E-3</v>
      </c>
      <c r="BT87">
        <f>'Entero-E.coli'!BT87/Species_Level_Aggregate_Counts!BT$8</f>
        <v>1.5987622485817431E-2</v>
      </c>
      <c r="BU87">
        <f>'Entero-E.coli'!BU87/Species_Level_Aggregate_Counts!BU$8</f>
        <v>1.3274336283185841E-2</v>
      </c>
      <c r="BV87">
        <f>'Entero-E.coli'!BV87/Species_Level_Aggregate_Counts!BV$8</f>
        <v>1.8341892883345562E-2</v>
      </c>
      <c r="BW87">
        <f>'Entero-E.coli'!BW87/Species_Level_Aggregate_Counts!BW$8</f>
        <v>2.8491171749598716E-2</v>
      </c>
      <c r="BX87">
        <f>'Entero-E.coli'!BX87/Species_Level_Aggregate_Counts!BX$8</f>
        <v>2.9310344827586206E-2</v>
      </c>
      <c r="BY87">
        <f>'Entero-E.coli'!BY87/Species_Level_Aggregate_Counts!BY$8</f>
        <v>1.0725229826353423E-2</v>
      </c>
      <c r="BZ87">
        <f>'Entero-E.coli'!BZ87/Species_Level_Aggregate_Counts!BZ$8</f>
        <v>1.132342533616419E-2</v>
      </c>
      <c r="CA87">
        <f>'Entero-E.coli'!CA87/Species_Level_Aggregate_Counts!CA$8</f>
        <v>1.5706806282722512E-2</v>
      </c>
      <c r="CB87">
        <f>'Entero-E.coli'!CB87/Species_Level_Aggregate_Counts!CB$8</f>
        <v>1.67727009832273E-2</v>
      </c>
      <c r="CC87">
        <f>'Entero-E.coli'!CC87/Species_Level_Aggregate_Counts!CC$8</f>
        <v>1.845522898154477E-2</v>
      </c>
      <c r="CD87">
        <f>'Entero-E.coli'!CD87/Species_Level_Aggregate_Counts!CD$8</f>
        <v>1.0630758327427357E-2</v>
      </c>
      <c r="CE87">
        <f>'Entero-E.coli'!CE87/Species_Level_Aggregate_Counts!CE$8</f>
        <v>1.7521090201168071E-2</v>
      </c>
      <c r="CF87">
        <f>'Entero-E.coli'!CF87/Species_Level_Aggregate_Counts!CF$8</f>
        <v>2.0643594414086218E-2</v>
      </c>
      <c r="CG87">
        <f>'Entero-E.coli'!CG87/Species_Level_Aggregate_Counts!CG$8</f>
        <v>1.2658227848101266E-2</v>
      </c>
      <c r="CH87">
        <f>'Entero-E.coli'!CH87/Species_Level_Aggregate_Counts!CH$8</f>
        <v>1.1194029850746268E-2</v>
      </c>
      <c r="CI87">
        <f>'Entero-E.coli'!CI87/Species_Level_Aggregate_Counts!CI$8</f>
        <v>1.4525993883792049E-2</v>
      </c>
      <c r="CJ87">
        <f>'Entero-E.coli'!CJ87/Species_Level_Aggregate_Counts!CJ$8</f>
        <v>1.5327102803738318E-2</v>
      </c>
      <c r="CK87">
        <f>'Entero-E.coli'!CK87/Species_Level_Aggregate_Counts!CK$8</f>
        <v>1.6666666666666666E-2</v>
      </c>
      <c r="CL87">
        <f>'Entero-E.coli'!CL87/Species_Level_Aggregate_Counts!CL$8</f>
        <v>1.3567438148443736E-2</v>
      </c>
      <c r="CM87">
        <f>'Entero-E.coli'!CM87/Species_Level_Aggregate_Counts!CM$8</f>
        <v>1.2513601741022852E-2</v>
      </c>
      <c r="CN87">
        <f>'Entero-E.coli'!CN87/Species_Level_Aggregate_Counts!CN$8</f>
        <v>1.3183915622940013E-2</v>
      </c>
      <c r="CO87">
        <f>'Entero-E.coli'!CO87/Species_Level_Aggregate_Counts!CO$8</f>
        <v>1.3245033112582781E-2</v>
      </c>
      <c r="CP87">
        <f>'Entero-E.coli'!CP87/Species_Level_Aggregate_Counts!CP$8</f>
        <v>9.6930533117932146E-3</v>
      </c>
      <c r="CQ87">
        <f>'Entero-E.coli'!CQ87/Species_Level_Aggregate_Counts!CQ$8</f>
        <v>1.3725490196078431E-2</v>
      </c>
      <c r="CR87">
        <f>'Entero-E.coli'!CR87/Species_Level_Aggregate_Counts!CR$8</f>
        <v>8.8987764182424916E-3</v>
      </c>
    </row>
    <row r="88" spans="1:96" x14ac:dyDescent="0.25">
      <c r="A88" t="str">
        <f>Family_Level_Aggregate_Counts1!A85</f>
        <v>Streptomycetaceae</v>
      </c>
      <c r="B88">
        <f>'Entero-E.coli'!B88/Species_Level_Aggregate_Counts!B$8</f>
        <v>9.440323668240054E-3</v>
      </c>
      <c r="C88">
        <f>'Entero-E.coli'!C88/Species_Level_Aggregate_Counts!C$8</f>
        <v>3.0978934324659233E-2</v>
      </c>
      <c r="D88">
        <f>'Entero-E.coli'!D88/Species_Level_Aggregate_Counts!D$8</f>
        <v>7.5062552126772307E-3</v>
      </c>
      <c r="E88">
        <f>'Entero-E.coli'!E88/Species_Level_Aggregate_Counts!E$8</f>
        <v>1.0480349344978166E-2</v>
      </c>
      <c r="F88">
        <f>'Entero-E.coli'!F88/Species_Level_Aggregate_Counts!F$8</f>
        <v>7.4211502782931356E-3</v>
      </c>
      <c r="G88">
        <f>'Entero-E.coli'!G88/Species_Level_Aggregate_Counts!G$8</f>
        <v>1.0596026490066225E-2</v>
      </c>
      <c r="H88">
        <f>'Entero-E.coli'!H88/Species_Level_Aggregate_Counts!H$8</f>
        <v>1.3761467889908258E-2</v>
      </c>
      <c r="I88">
        <f>'Entero-E.coli'!I88/Species_Level_Aggregate_Counts!I$8</f>
        <v>2.4258760107816711E-2</v>
      </c>
      <c r="J88">
        <f>'Entero-E.coli'!J88/Species_Level_Aggregate_Counts!J$8</f>
        <v>1.0958904109589041E-2</v>
      </c>
      <c r="K88">
        <f>'Entero-E.coli'!K88/Species_Level_Aggregate_Counts!K$8</f>
        <v>1.6348773841961851E-2</v>
      </c>
      <c r="L88">
        <f>'Entero-E.coli'!L88/Species_Level_Aggregate_Counts!L$8</f>
        <v>2.4630541871921183E-2</v>
      </c>
      <c r="M88">
        <f>'Entero-E.coli'!M88/Species_Level_Aggregate_Counts!M$8</f>
        <v>2.5999999999999999E-2</v>
      </c>
      <c r="N88">
        <f>'Entero-E.coli'!N88/Species_Level_Aggregate_Counts!N$8</f>
        <v>1.2759170653907496E-2</v>
      </c>
      <c r="O88">
        <f>'Entero-E.coli'!O88/Species_Level_Aggregate_Counts!O$8</f>
        <v>8.8272383354350576E-3</v>
      </c>
      <c r="P88">
        <f>'Entero-E.coli'!P88/Species_Level_Aggregate_Counts!P$8</f>
        <v>2.1156558533145273E-2</v>
      </c>
      <c r="Q88">
        <f>'Entero-E.coli'!Q88/Species_Level_Aggregate_Counts!Q$8</f>
        <v>2.5048169556840076E-2</v>
      </c>
      <c r="R88">
        <f>'Entero-E.coli'!R88/Species_Level_Aggregate_Counts!R$8</f>
        <v>3.1015037593984961E-2</v>
      </c>
      <c r="S88">
        <f>'Entero-E.coli'!S88/Species_Level_Aggregate_Counts!S$8</f>
        <v>1.6520894071914479E-2</v>
      </c>
      <c r="T88">
        <f>'Entero-E.coli'!T88/Species_Level_Aggregate_Counts!T$8</f>
        <v>2.7777777777777776E-2</v>
      </c>
      <c r="U88">
        <f>'Entero-E.coli'!U88/Species_Level_Aggregate_Counts!U$8</f>
        <v>2.9447852760736196E-2</v>
      </c>
      <c r="V88">
        <f>'Entero-E.coli'!V88/Species_Level_Aggregate_Counts!V$8</f>
        <v>1.2713547874453715E-2</v>
      </c>
      <c r="W88">
        <f>'Entero-E.coli'!W88/Species_Level_Aggregate_Counts!W$8</f>
        <v>3.4567901234567898E-2</v>
      </c>
      <c r="X88">
        <f>'Entero-E.coli'!X88/Species_Level_Aggregate_Counts!X$8</f>
        <v>1.5613910574875798E-2</v>
      </c>
      <c r="Y88">
        <f>'Entero-E.coli'!Y88/Species_Level_Aggregate_Counts!Y$8</f>
        <v>2.3721275018532245E-2</v>
      </c>
      <c r="Z88">
        <f>'Entero-E.coli'!Z88/Species_Level_Aggregate_Counts!Z$8</f>
        <v>1.1824324324324325E-2</v>
      </c>
      <c r="AA88">
        <f>'Entero-E.coli'!AA88/Species_Level_Aggregate_Counts!AA$8</f>
        <v>2.1806853582554516E-2</v>
      </c>
      <c r="AB88">
        <f>'Entero-E.coli'!AB88/Species_Level_Aggregate_Counts!AB$8</f>
        <v>2.0293122886133032E-2</v>
      </c>
      <c r="AC88">
        <f>'Entero-E.coli'!AC88/Species_Level_Aggregate_Counts!AC$8</f>
        <v>1.5447991761071062E-2</v>
      </c>
      <c r="AD88">
        <f>'Entero-E.coli'!AD88/Species_Level_Aggregate_Counts!AD$8</f>
        <v>1.2204424103737605E-2</v>
      </c>
      <c r="AE88">
        <f>'Entero-E.coli'!AE88/Species_Level_Aggregate_Counts!AE$8</f>
        <v>2.2222222222222223E-2</v>
      </c>
      <c r="AF88">
        <f>'Entero-E.coli'!AF88/Species_Level_Aggregate_Counts!AF$8</f>
        <v>2.2340942204953862E-2</v>
      </c>
      <c r="AG88">
        <f>'Entero-E.coli'!AG88/Species_Level_Aggregate_Counts!AG$8</f>
        <v>1.9113814074717638E-2</v>
      </c>
      <c r="AH88">
        <f>'Entero-E.coli'!AH88/Species_Level_Aggregate_Counts!AH$8</f>
        <v>1.6968325791855202E-2</v>
      </c>
      <c r="AI88">
        <f>'Entero-E.coli'!AI88/Species_Level_Aggregate_Counts!AI$8</f>
        <v>2.1827000808407437E-2</v>
      </c>
      <c r="AJ88">
        <f>'Entero-E.coli'!AJ88/Species_Level_Aggregate_Counts!AJ$8</f>
        <v>2.2388059701492536E-2</v>
      </c>
      <c r="AK88">
        <f>'Entero-E.coli'!AK88/Species_Level_Aggregate_Counts!AK$8</f>
        <v>9.9667774086378731E-3</v>
      </c>
      <c r="AL88">
        <f>'Entero-E.coli'!AL88/Species_Level_Aggregate_Counts!AL$8</f>
        <v>1.1393514460999123E-2</v>
      </c>
      <c r="AM88">
        <f>'Entero-E.coli'!AM88/Species_Level_Aggregate_Counts!AM$8</f>
        <v>2.5331724969843185E-2</v>
      </c>
      <c r="AN88">
        <f>'Entero-E.coli'!AN88/Species_Level_Aggregate_Counts!AN$8</f>
        <v>1.6297262059973925E-2</v>
      </c>
      <c r="AO88">
        <f>'Entero-E.coli'!AO88/Species_Level_Aggregate_Counts!AO$8</f>
        <v>1.5927977839335181E-2</v>
      </c>
      <c r="AP88">
        <f>'Entero-E.coli'!AP88/Species_Level_Aggregate_Counts!AP$8</f>
        <v>2.871410736579276E-2</v>
      </c>
      <c r="AQ88">
        <f>'Entero-E.coli'!AQ88/Species_Level_Aggregate_Counts!AQ$8</f>
        <v>6.9060773480662981E-3</v>
      </c>
      <c r="AR88">
        <f>'Entero-E.coli'!AR88/Species_Level_Aggregate_Counts!AR$8</f>
        <v>7.7220077220077222E-3</v>
      </c>
      <c r="AS88">
        <f>'Entero-E.coli'!AS88/Species_Level_Aggregate_Counts!AS$8</f>
        <v>1.6096579476861168E-2</v>
      </c>
      <c r="AT88">
        <f>'Entero-E.coli'!AT88/Species_Level_Aggregate_Counts!AT$8</f>
        <v>9.9403578528827041E-3</v>
      </c>
      <c r="AU88">
        <f>'Entero-E.coli'!AU88/Species_Level_Aggregate_Counts!AU$8</f>
        <v>7.9575596816976128E-3</v>
      </c>
      <c r="AV88">
        <f>'Entero-E.coli'!AV88/Species_Level_Aggregate_Counts!AV$8</f>
        <v>1.5864621893178214E-2</v>
      </c>
      <c r="AW88">
        <f>'Entero-E.coli'!AW88/Species_Level_Aggregate_Counts!AW$8</f>
        <v>1.6925246826516221E-2</v>
      </c>
      <c r="AX88">
        <f>'Entero-E.coli'!AX88/Species_Level_Aggregate_Counts!AX$8</f>
        <v>1.2777777777777779E-2</v>
      </c>
      <c r="AY88">
        <f>'Entero-E.coli'!AY88/Species_Level_Aggregate_Counts!AY$8</f>
        <v>2.9966167230546157E-2</v>
      </c>
      <c r="AZ88">
        <f>'Entero-E.coli'!AZ88/Species_Level_Aggregate_Counts!AZ$8</f>
        <v>3.1578947368421054E-2</v>
      </c>
      <c r="BA88">
        <f>'Entero-E.coli'!BA88/Species_Level_Aggregate_Counts!BA$8</f>
        <v>1.6722408026755852E-2</v>
      </c>
      <c r="BB88">
        <f>'Entero-E.coli'!BB88/Species_Level_Aggregate_Counts!BB$8</f>
        <v>1.7937219730941704E-2</v>
      </c>
      <c r="BC88">
        <f>'Entero-E.coli'!BC88/Species_Level_Aggregate_Counts!BC$8</f>
        <v>1.6666666666666666E-2</v>
      </c>
      <c r="BD88">
        <f>'Entero-E.coli'!BD88/Species_Level_Aggregate_Counts!BD$8</f>
        <v>1.0978043912175649E-2</v>
      </c>
      <c r="BE88">
        <f>'Entero-E.coli'!BE88/Species_Level_Aggregate_Counts!BE$8</f>
        <v>1.2515644555694618E-2</v>
      </c>
      <c r="BF88">
        <f>'Entero-E.coli'!BF88/Species_Level_Aggregate_Counts!BF$8</f>
        <v>2.5518341307814992E-2</v>
      </c>
      <c r="BG88">
        <f>'Entero-E.coli'!BG88/Species_Level_Aggregate_Counts!BG$8</f>
        <v>2.3992322456813819E-2</v>
      </c>
      <c r="BH88">
        <f>'Entero-E.coli'!BH88/Species_Level_Aggregate_Counts!BH$8</f>
        <v>2.5541795665634675E-2</v>
      </c>
      <c r="BI88">
        <f>'Entero-E.coli'!BI88/Species_Level_Aggregate_Counts!BI$8</f>
        <v>1.8722018722018723E-2</v>
      </c>
      <c r="BJ88">
        <f>'Entero-E.coli'!BJ88/Species_Level_Aggregate_Counts!BJ$8</f>
        <v>2.2606382978723406E-2</v>
      </c>
      <c r="BK88">
        <f>'Entero-E.coli'!BK88/Species_Level_Aggregate_Counts!BK$8</f>
        <v>1.8901890189018902E-2</v>
      </c>
      <c r="BL88">
        <f>'Entero-E.coli'!BL88/Species_Level_Aggregate_Counts!BL$8</f>
        <v>8.2850041425020712E-3</v>
      </c>
      <c r="BM88">
        <f>'Entero-E.coli'!BM88/Species_Level_Aggregate_Counts!BM$8</f>
        <v>1.8446601941747572E-2</v>
      </c>
      <c r="BN88">
        <f>'Entero-E.coli'!BN88/Species_Level_Aggregate_Counts!BN$8</f>
        <v>1.7945544554455444E-2</v>
      </c>
      <c r="BO88">
        <f>'Entero-E.coli'!BO88/Species_Level_Aggregate_Counts!BO$8</f>
        <v>1.1793611793611793E-2</v>
      </c>
      <c r="BP88">
        <f>'Entero-E.coli'!BP88/Species_Level_Aggregate_Counts!BP$8</f>
        <v>7.1428571428571426E-3</v>
      </c>
      <c r="BQ88">
        <f>'Entero-E.coli'!BQ88/Species_Level_Aggregate_Counts!BQ$8</f>
        <v>1.5271838729383017E-2</v>
      </c>
      <c r="BR88">
        <f>'Entero-E.coli'!BR88/Species_Level_Aggregate_Counts!BR$8</f>
        <v>9.3046033300685609E-3</v>
      </c>
      <c r="BS88">
        <f>'Entero-E.coli'!BS88/Species_Level_Aggregate_Counts!BS$8</f>
        <v>1.8934081346423562E-2</v>
      </c>
      <c r="BT88">
        <f>'Entero-E.coli'!BT88/Species_Level_Aggregate_Counts!BT$8</f>
        <v>1.0314595152140279E-2</v>
      </c>
      <c r="BU88">
        <f>'Entero-E.coli'!BU88/Species_Level_Aggregate_Counts!BU$8</f>
        <v>1.1061946902654867E-2</v>
      </c>
      <c r="BV88">
        <f>'Entero-E.coli'!BV88/Species_Level_Aggregate_Counts!BV$8</f>
        <v>1.6140865737344093E-2</v>
      </c>
      <c r="BW88">
        <f>'Entero-E.coli'!BW88/Species_Level_Aggregate_Counts!BW$8</f>
        <v>1.3242375601926164E-2</v>
      </c>
      <c r="BX88">
        <f>'Entero-E.coli'!BX88/Species_Level_Aggregate_Counts!BX$8</f>
        <v>2.7586206896551724E-2</v>
      </c>
      <c r="BY88">
        <f>'Entero-E.coli'!BY88/Species_Level_Aggregate_Counts!BY$8</f>
        <v>1.3789581205311542E-2</v>
      </c>
      <c r="BZ88">
        <f>'Entero-E.coli'!BZ88/Species_Level_Aggregate_Counts!BZ$8</f>
        <v>1.132342533616419E-2</v>
      </c>
      <c r="CA88">
        <f>'Entero-E.coli'!CA88/Species_Level_Aggregate_Counts!CA$8</f>
        <v>1.7801047120418849E-2</v>
      </c>
      <c r="CB88">
        <f>'Entero-E.coli'!CB88/Species_Level_Aggregate_Counts!CB$8</f>
        <v>8.6755349913244656E-3</v>
      </c>
      <c r="CC88">
        <f>'Entero-E.coli'!CC88/Species_Level_Aggregate_Counts!CC$8</f>
        <v>1.6404647983595352E-2</v>
      </c>
      <c r="CD88">
        <f>'Entero-E.coli'!CD88/Species_Level_Aggregate_Counts!CD$8</f>
        <v>1.9844082211197732E-2</v>
      </c>
      <c r="CE88">
        <f>'Entero-E.coli'!CE88/Species_Level_Aggregate_Counts!CE$8</f>
        <v>1.2329656067488644E-2</v>
      </c>
      <c r="CF88">
        <f>'Entero-E.coli'!CF88/Species_Level_Aggregate_Counts!CF$8</f>
        <v>1.4571948998178506E-2</v>
      </c>
      <c r="CG88">
        <f>'Entero-E.coli'!CG88/Species_Level_Aggregate_Counts!CG$8</f>
        <v>1.981287837094111E-2</v>
      </c>
      <c r="CH88">
        <f>'Entero-E.coli'!CH88/Species_Level_Aggregate_Counts!CH$8</f>
        <v>1.2686567164179104E-2</v>
      </c>
      <c r="CI88">
        <f>'Entero-E.coli'!CI88/Species_Level_Aggregate_Counts!CI$8</f>
        <v>1.2996941896024464E-2</v>
      </c>
      <c r="CJ88">
        <f>'Entero-E.coli'!CJ88/Species_Level_Aggregate_Counts!CJ$8</f>
        <v>2.0934579439252338E-2</v>
      </c>
      <c r="CK88">
        <f>'Entero-E.coli'!CK88/Species_Level_Aggregate_Counts!CK$8</f>
        <v>1.3333333333333334E-2</v>
      </c>
      <c r="CL88">
        <f>'Entero-E.coli'!CL88/Species_Level_Aggregate_Counts!CL$8</f>
        <v>2.3144453312051078E-2</v>
      </c>
      <c r="CM88">
        <f>'Entero-E.coli'!CM88/Species_Level_Aggregate_Counts!CM$8</f>
        <v>1.9586507072905331E-2</v>
      </c>
      <c r="CN88">
        <f>'Entero-E.coli'!CN88/Species_Level_Aggregate_Counts!CN$8</f>
        <v>2.043506921555702E-2</v>
      </c>
      <c r="CO88">
        <f>'Entero-E.coli'!CO88/Species_Level_Aggregate_Counts!CO$8</f>
        <v>1.8543046357615896E-2</v>
      </c>
      <c r="CP88">
        <f>'Entero-E.coli'!CP88/Species_Level_Aggregate_Counts!CP$8</f>
        <v>2.665589660743134E-2</v>
      </c>
      <c r="CQ88">
        <f>'Entero-E.coli'!CQ88/Species_Level_Aggregate_Counts!CQ$8</f>
        <v>2.4183006535947713E-2</v>
      </c>
      <c r="CR88">
        <f>'Entero-E.coli'!CR88/Species_Level_Aggregate_Counts!CR$8</f>
        <v>2.5583982202447165E-2</v>
      </c>
    </row>
    <row r="89" spans="1:96" x14ac:dyDescent="0.25">
      <c r="A89" t="str">
        <f>Family_Level_Aggregate_Counts1!A86</f>
        <v>Thermaceae</v>
      </c>
      <c r="B89">
        <f>'Entero-E.coli'!B89/Species_Level_Aggregate_Counts!B$8</f>
        <v>2.157788267026298E-2</v>
      </c>
      <c r="C89">
        <f>'Entero-E.coli'!C89/Species_Level_Aggregate_Counts!C$8</f>
        <v>1.9826517967781909E-2</v>
      </c>
      <c r="D89">
        <f>'Entero-E.coli'!D89/Species_Level_Aggregate_Counts!D$8</f>
        <v>9.1743119266055051E-3</v>
      </c>
      <c r="E89">
        <f>'Entero-E.coli'!E89/Species_Level_Aggregate_Counts!E$8</f>
        <v>1.1353711790393014E-2</v>
      </c>
      <c r="F89">
        <f>'Entero-E.coli'!F89/Species_Level_Aggregate_Counts!F$8</f>
        <v>1.2987012987012988E-2</v>
      </c>
      <c r="G89">
        <f>'Entero-E.coli'!G89/Species_Level_Aggregate_Counts!G$8</f>
        <v>3.7086092715231792E-2</v>
      </c>
      <c r="H89">
        <f>'Entero-E.coli'!H89/Species_Level_Aggregate_Counts!H$8</f>
        <v>1.6513761467889909E-2</v>
      </c>
      <c r="I89">
        <f>'Entero-E.coli'!I89/Species_Level_Aggregate_Counts!I$8</f>
        <v>1.9766397124887692E-2</v>
      </c>
      <c r="J89">
        <f>'Entero-E.coli'!J89/Species_Level_Aggregate_Counts!J$8</f>
        <v>1.5525114155251141E-2</v>
      </c>
      <c r="K89">
        <f>'Entero-E.coli'!K89/Species_Level_Aggregate_Counts!K$8</f>
        <v>2.316076294277929E-2</v>
      </c>
      <c r="L89">
        <f>'Entero-E.coli'!L89/Species_Level_Aggregate_Counts!L$8</f>
        <v>1.2315270935960592E-2</v>
      </c>
      <c r="M89">
        <f>'Entero-E.coli'!M89/Species_Level_Aggregate_Counts!M$8</f>
        <v>1.0666666666666666E-2</v>
      </c>
      <c r="N89">
        <f>'Entero-E.coli'!N89/Species_Level_Aggregate_Counts!N$8</f>
        <v>1.9138755980861243E-2</v>
      </c>
      <c r="O89">
        <f>'Entero-E.coli'!O89/Species_Level_Aggregate_Counts!O$8</f>
        <v>1.0088272383354351E-2</v>
      </c>
      <c r="P89">
        <f>'Entero-E.coli'!P89/Species_Level_Aggregate_Counts!P$8</f>
        <v>3.244005641748942E-2</v>
      </c>
      <c r="Q89">
        <f>'Entero-E.coli'!Q89/Species_Level_Aggregate_Counts!Q$8</f>
        <v>1.348747591522158E-2</v>
      </c>
      <c r="R89">
        <f>'Entero-E.coli'!R89/Species_Level_Aggregate_Counts!R$8</f>
        <v>2.819548872180451E-2</v>
      </c>
      <c r="S89">
        <f>'Entero-E.coli'!S89/Species_Level_Aggregate_Counts!S$8</f>
        <v>2.3323615160349854E-2</v>
      </c>
      <c r="T89">
        <f>'Entero-E.coli'!T89/Species_Level_Aggregate_Counts!T$8</f>
        <v>1.5046296296296295E-2</v>
      </c>
      <c r="U89">
        <f>'Entero-E.coli'!U89/Species_Level_Aggregate_Counts!U$8</f>
        <v>8.5889570552147246E-3</v>
      </c>
      <c r="V89">
        <f>'Entero-E.coli'!V89/Species_Level_Aggregate_Counts!V$8</f>
        <v>9.9324592769169644E-3</v>
      </c>
      <c r="W89">
        <f>'Entero-E.coli'!W89/Species_Level_Aggregate_Counts!W$8</f>
        <v>3.2098765432098768E-2</v>
      </c>
      <c r="X89">
        <f>'Entero-E.coli'!X89/Species_Level_Aggregate_Counts!X$8</f>
        <v>1.3484740951029099E-2</v>
      </c>
      <c r="Y89">
        <f>'Entero-E.coli'!Y89/Species_Level_Aggregate_Counts!Y$8</f>
        <v>1.5567086730911787E-2</v>
      </c>
      <c r="Z89">
        <f>'Entero-E.coli'!Z89/Species_Level_Aggregate_Counts!Z$8</f>
        <v>1.266891891891892E-2</v>
      </c>
      <c r="AA89">
        <f>'Entero-E.coli'!AA89/Species_Level_Aggregate_Counts!AA$8</f>
        <v>1.7653167185877467E-2</v>
      </c>
      <c r="AB89">
        <f>'Entero-E.coli'!AB89/Species_Level_Aggregate_Counts!AB$8</f>
        <v>1.0146561443066516E-2</v>
      </c>
      <c r="AC89">
        <f>'Entero-E.coli'!AC89/Species_Level_Aggregate_Counts!AC$8</f>
        <v>2.0597322348094749E-2</v>
      </c>
      <c r="AD89">
        <f>'Entero-E.coli'!AD89/Species_Level_Aggregate_Counts!AD$8</f>
        <v>6.1022120518688027E-3</v>
      </c>
      <c r="AE89">
        <f>'Entero-E.coli'!AE89/Species_Level_Aggregate_Counts!AE$8</f>
        <v>1.9658119658119658E-2</v>
      </c>
      <c r="AF89">
        <f>'Entero-E.coli'!AF89/Species_Level_Aggregate_Counts!AF$8</f>
        <v>1.7969888295288974E-2</v>
      </c>
      <c r="AG89">
        <f>'Entero-E.coli'!AG89/Species_Level_Aggregate_Counts!AG$8</f>
        <v>2.2589052997393572E-2</v>
      </c>
      <c r="AH89">
        <f>'Entero-E.coli'!AH89/Species_Level_Aggregate_Counts!AH$8</f>
        <v>3.1674208144796379E-2</v>
      </c>
      <c r="AI89">
        <f>'Entero-E.coli'!AI89/Species_Level_Aggregate_Counts!AI$8</f>
        <v>1.4551333872271624E-2</v>
      </c>
      <c r="AJ89">
        <f>'Entero-E.coli'!AJ89/Species_Level_Aggregate_Counts!AJ$8</f>
        <v>2.0255863539445629E-2</v>
      </c>
      <c r="AK89">
        <f>'Entero-E.coli'!AK89/Species_Level_Aggregate_Counts!AK$8</f>
        <v>1.7441860465116279E-2</v>
      </c>
      <c r="AL89">
        <f>'Entero-E.coli'!AL89/Species_Level_Aggregate_Counts!AL$8</f>
        <v>1.3146362839614373E-2</v>
      </c>
      <c r="AM89">
        <f>'Entero-E.coli'!AM89/Species_Level_Aggregate_Counts!AM$8</f>
        <v>3.1363088057901084E-2</v>
      </c>
      <c r="AN89">
        <f>'Entero-E.coli'!AN89/Species_Level_Aggregate_Counts!AN$8</f>
        <v>1.955671447196871E-2</v>
      </c>
      <c r="AO89">
        <f>'Entero-E.coli'!AO89/Species_Level_Aggregate_Counts!AO$8</f>
        <v>1.8698060941828253E-2</v>
      </c>
      <c r="AP89">
        <f>'Entero-E.coli'!AP89/Species_Level_Aggregate_Counts!AP$8</f>
        <v>1.9975031210986267E-2</v>
      </c>
      <c r="AQ89">
        <f>'Entero-E.coli'!AQ89/Species_Level_Aggregate_Counts!AQ$8</f>
        <v>1.5193370165745856E-2</v>
      </c>
      <c r="AR89">
        <f>'Entero-E.coli'!AR89/Species_Level_Aggregate_Counts!AR$8</f>
        <v>1.8018018018018018E-2</v>
      </c>
      <c r="AS89">
        <f>'Entero-E.coli'!AS89/Species_Level_Aggregate_Counts!AS$8</f>
        <v>1.7102615694164991E-2</v>
      </c>
      <c r="AT89">
        <f>'Entero-E.coli'!AT89/Species_Level_Aggregate_Counts!AT$8</f>
        <v>1.3916500994035786E-2</v>
      </c>
      <c r="AU89">
        <f>'Entero-E.coli'!AU89/Species_Level_Aggregate_Counts!AU$8</f>
        <v>2.3872679045092837E-2</v>
      </c>
      <c r="AV89">
        <f>'Entero-E.coli'!AV89/Species_Level_Aggregate_Counts!AV$8</f>
        <v>2.168164992067689E-2</v>
      </c>
      <c r="AW89">
        <f>'Entero-E.coli'!AW89/Species_Level_Aggregate_Counts!AW$8</f>
        <v>2.3507287259050307E-2</v>
      </c>
      <c r="AX89">
        <f>'Entero-E.coli'!AX89/Species_Level_Aggregate_Counts!AX$8</f>
        <v>2.7222222222222221E-2</v>
      </c>
      <c r="AY89">
        <f>'Entero-E.coli'!AY89/Species_Level_Aggregate_Counts!AY$8</f>
        <v>1.304978250362494E-2</v>
      </c>
      <c r="AZ89">
        <f>'Entero-E.coli'!AZ89/Species_Level_Aggregate_Counts!AZ$8</f>
        <v>1.6315789473684211E-2</v>
      </c>
      <c r="BA89">
        <f>'Entero-E.coli'!BA89/Species_Level_Aggregate_Counts!BA$8</f>
        <v>1.471571906354515E-2</v>
      </c>
      <c r="BB89">
        <f>'Entero-E.coli'!BB89/Species_Level_Aggregate_Counts!BB$8</f>
        <v>1.0463378176382661E-2</v>
      </c>
      <c r="BC89">
        <f>'Entero-E.coli'!BC89/Species_Level_Aggregate_Counts!BC$8</f>
        <v>1.8888888888888889E-2</v>
      </c>
      <c r="BD89">
        <f>'Entero-E.coli'!BD89/Species_Level_Aggregate_Counts!BD$8</f>
        <v>1.4970059880239521E-2</v>
      </c>
      <c r="BE89">
        <f>'Entero-E.coli'!BE89/Species_Level_Aggregate_Counts!BE$8</f>
        <v>1.8773466833541929E-2</v>
      </c>
      <c r="BF89">
        <f>'Entero-E.coli'!BF89/Species_Level_Aggregate_Counts!BF$8</f>
        <v>1.1164274322169059E-2</v>
      </c>
      <c r="BG89">
        <f>'Entero-E.coli'!BG89/Species_Level_Aggregate_Counts!BG$8</f>
        <v>1.6314779270633396E-2</v>
      </c>
      <c r="BH89">
        <f>'Entero-E.coli'!BH89/Species_Level_Aggregate_Counts!BH$8</f>
        <v>1.238390092879257E-2</v>
      </c>
      <c r="BI89">
        <f>'Entero-E.coli'!BI89/Species_Level_Aggregate_Counts!BI$8</f>
        <v>1.3024013024013023E-2</v>
      </c>
      <c r="BJ89">
        <f>'Entero-E.coli'!BJ89/Species_Level_Aggregate_Counts!BJ$8</f>
        <v>9.3085106382978719E-3</v>
      </c>
      <c r="BK89">
        <f>'Entero-E.coli'!BK89/Species_Level_Aggregate_Counts!BK$8</f>
        <v>4.9504950495049506E-3</v>
      </c>
      <c r="BL89">
        <f>'Entero-E.coli'!BL89/Species_Level_Aggregate_Counts!BL$8</f>
        <v>1.3256006628003313E-2</v>
      </c>
      <c r="BM89">
        <f>'Entero-E.coli'!BM89/Species_Level_Aggregate_Counts!BM$8</f>
        <v>2.1359223300970873E-2</v>
      </c>
      <c r="BN89">
        <f>'Entero-E.coli'!BN89/Species_Level_Aggregate_Counts!BN$8</f>
        <v>1.7326732673267328E-2</v>
      </c>
      <c r="BO89">
        <f>'Entero-E.coli'!BO89/Species_Level_Aggregate_Counts!BO$8</f>
        <v>1.1793611793611793E-2</v>
      </c>
      <c r="BP89">
        <f>'Entero-E.coli'!BP89/Species_Level_Aggregate_Counts!BP$8</f>
        <v>1.4285714285714285E-2</v>
      </c>
      <c r="BQ89">
        <f>'Entero-E.coli'!BQ89/Species_Level_Aggregate_Counts!BQ$8</f>
        <v>1.588271227855834E-2</v>
      </c>
      <c r="BR89">
        <f>'Entero-E.coli'!BR89/Species_Level_Aggregate_Counts!BR$8</f>
        <v>1.2732615083251714E-2</v>
      </c>
      <c r="BS89">
        <f>'Entero-E.coli'!BS89/Species_Level_Aggregate_Counts!BS$8</f>
        <v>1.5427769985974754E-2</v>
      </c>
      <c r="BT89">
        <f>'Entero-E.coli'!BT89/Species_Level_Aggregate_Counts!BT$8</f>
        <v>9.7988653945332641E-3</v>
      </c>
      <c r="BU89">
        <f>'Entero-E.coli'!BU89/Species_Level_Aggregate_Counts!BU$8</f>
        <v>1.7699115044247787E-2</v>
      </c>
      <c r="BV89">
        <f>'Entero-E.coli'!BV89/Species_Level_Aggregate_Counts!BV$8</f>
        <v>9.5377842993396925E-3</v>
      </c>
      <c r="BW89">
        <f>'Entero-E.coli'!BW89/Species_Level_Aggregate_Counts!BW$8</f>
        <v>1.4446227929373997E-2</v>
      </c>
      <c r="BX89">
        <f>'Entero-E.coli'!BX89/Species_Level_Aggregate_Counts!BX$8</f>
        <v>1.2931034482758621E-2</v>
      </c>
      <c r="BY89">
        <f>'Entero-E.coli'!BY89/Species_Level_Aggregate_Counts!BY$8</f>
        <v>1.2768130745658836E-2</v>
      </c>
      <c r="BZ89">
        <f>'Entero-E.coli'!BZ89/Species_Level_Aggregate_Counts!BZ$8</f>
        <v>1.0615711252653927E-2</v>
      </c>
      <c r="CA89">
        <f>'Entero-E.coli'!CA89/Species_Level_Aggregate_Counts!CA$8</f>
        <v>8.3769633507853412E-3</v>
      </c>
      <c r="CB89">
        <f>'Entero-E.coli'!CB89/Species_Level_Aggregate_Counts!CB$8</f>
        <v>1.2724117987275883E-2</v>
      </c>
      <c r="CC89">
        <f>'Entero-E.coli'!CC89/Species_Level_Aggregate_Counts!CC$8</f>
        <v>1.367053998632946E-2</v>
      </c>
      <c r="CD89">
        <f>'Entero-E.coli'!CD89/Species_Level_Aggregate_Counts!CD$8</f>
        <v>8.5046066619418846E-3</v>
      </c>
      <c r="CE89">
        <f>'Entero-E.coli'!CE89/Species_Level_Aggregate_Counts!CE$8</f>
        <v>1.1031797534068787E-2</v>
      </c>
      <c r="CF89">
        <f>'Entero-E.coli'!CF89/Species_Level_Aggregate_Counts!CF$8</f>
        <v>1.7607771706132362E-2</v>
      </c>
      <c r="CG89">
        <f>'Entero-E.coli'!CG89/Species_Level_Aggregate_Counts!CG$8</f>
        <v>2.0913593835993397E-2</v>
      </c>
      <c r="CH89">
        <f>'Entero-E.coli'!CH89/Species_Level_Aggregate_Counts!CH$8</f>
        <v>1.2686567164179104E-2</v>
      </c>
      <c r="CI89">
        <f>'Entero-E.coli'!CI89/Species_Level_Aggregate_Counts!CI$8</f>
        <v>2.5229357798165139E-2</v>
      </c>
      <c r="CJ89">
        <f>'Entero-E.coli'!CJ89/Species_Level_Aggregate_Counts!CJ$8</f>
        <v>1.4579439252336448E-2</v>
      </c>
      <c r="CK89">
        <f>'Entero-E.coli'!CK89/Species_Level_Aggregate_Counts!CK$8</f>
        <v>3.2500000000000001E-2</v>
      </c>
      <c r="CL89">
        <f>'Entero-E.coli'!CL89/Species_Level_Aggregate_Counts!CL$8</f>
        <v>2.7134876296887472E-2</v>
      </c>
      <c r="CM89">
        <f>'Entero-E.coli'!CM89/Species_Level_Aggregate_Counts!CM$8</f>
        <v>3.2100108813928184E-2</v>
      </c>
      <c r="CN89">
        <f>'Entero-E.coli'!CN89/Species_Level_Aggregate_Counts!CN$8</f>
        <v>1.845748187211602E-2</v>
      </c>
      <c r="CO89">
        <f>'Entero-E.coli'!CO89/Species_Level_Aggregate_Counts!CO$8</f>
        <v>2.9139072847682121E-2</v>
      </c>
      <c r="CP89">
        <f>'Entero-E.coli'!CP89/Species_Level_Aggregate_Counts!CP$8</f>
        <v>2.9886914378029081E-2</v>
      </c>
      <c r="CQ89">
        <f>'Entero-E.coli'!CQ89/Species_Level_Aggregate_Counts!CQ$8</f>
        <v>3.5294117647058823E-2</v>
      </c>
      <c r="CR89">
        <f>'Entero-E.coli'!CR89/Species_Level_Aggregate_Counts!CR$8</f>
        <v>2.6696329254727477E-2</v>
      </c>
    </row>
    <row r="90" spans="1:96" x14ac:dyDescent="0.25">
      <c r="A90" t="str">
        <f>Family_Level_Aggregate_Counts1!A87</f>
        <v>Caldilineaceae</v>
      </c>
      <c r="B90">
        <f>'Entero-E.coli'!B90/Species_Level_Aggregate_Counts!B$8</f>
        <v>1.4160485502360081E-2</v>
      </c>
      <c r="C90">
        <f>'Entero-E.coli'!C90/Species_Level_Aggregate_Counts!C$8</f>
        <v>4.0892193308550186E-2</v>
      </c>
      <c r="D90">
        <f>'Entero-E.coli'!D90/Species_Level_Aggregate_Counts!D$8</f>
        <v>2.585487906588824E-2</v>
      </c>
      <c r="E90">
        <f>'Entero-E.coli'!E90/Species_Level_Aggregate_Counts!E$8</f>
        <v>1.9213973799126639E-2</v>
      </c>
      <c r="F90">
        <f>'Entero-E.coli'!F90/Species_Level_Aggregate_Counts!F$8</f>
        <v>2.9684601113172542E-2</v>
      </c>
      <c r="G90">
        <f>'Entero-E.coli'!G90/Species_Level_Aggregate_Counts!G$8</f>
        <v>3.8410596026490065E-2</v>
      </c>
      <c r="H90">
        <f>'Entero-E.coli'!H90/Species_Level_Aggregate_Counts!H$8</f>
        <v>2.2935779816513763E-2</v>
      </c>
      <c r="I90">
        <f>'Entero-E.coli'!I90/Species_Level_Aggregate_Counts!I$8</f>
        <v>1.3477088948787063E-2</v>
      </c>
      <c r="J90">
        <f>'Entero-E.coli'!J90/Species_Level_Aggregate_Counts!J$8</f>
        <v>1.1872146118721462E-2</v>
      </c>
      <c r="K90">
        <f>'Entero-E.coli'!K90/Species_Level_Aggregate_Counts!K$8</f>
        <v>9.5367847411444145E-3</v>
      </c>
      <c r="L90">
        <f>'Entero-E.coli'!L90/Species_Level_Aggregate_Counts!L$8</f>
        <v>9.852216748768473E-3</v>
      </c>
      <c r="M90">
        <f>'Entero-E.coli'!M90/Species_Level_Aggregate_Counts!M$8</f>
        <v>1.1333333333333334E-2</v>
      </c>
      <c r="N90">
        <f>'Entero-E.coli'!N90/Species_Level_Aggregate_Counts!N$8</f>
        <v>1.1164274322169059E-2</v>
      </c>
      <c r="O90">
        <f>'Entero-E.coli'!O90/Species_Level_Aggregate_Counts!O$8</f>
        <v>8.8272383354350576E-3</v>
      </c>
      <c r="P90">
        <f>'Entero-E.coli'!P90/Species_Level_Aggregate_Counts!P$8</f>
        <v>1.6925246826516221E-2</v>
      </c>
      <c r="Q90">
        <f>'Entero-E.coli'!Q90/Species_Level_Aggregate_Counts!Q$8</f>
        <v>5.7803468208092483E-3</v>
      </c>
      <c r="R90">
        <f>'Entero-E.coli'!R90/Species_Level_Aggregate_Counts!R$8</f>
        <v>6.5789473684210523E-3</v>
      </c>
      <c r="S90">
        <f>'Entero-E.coli'!S90/Species_Level_Aggregate_Counts!S$8</f>
        <v>1.3605442176870748E-2</v>
      </c>
      <c r="T90">
        <f>'Entero-E.coli'!T90/Species_Level_Aggregate_Counts!T$8</f>
        <v>2.3148148148148147E-2</v>
      </c>
      <c r="U90">
        <f>'Entero-E.coli'!U90/Species_Level_Aggregate_Counts!U$8</f>
        <v>1.7177914110429449E-2</v>
      </c>
      <c r="V90">
        <f>'Entero-E.coli'!V90/Species_Level_Aggregate_Counts!V$8</f>
        <v>2.3837902264600714E-2</v>
      </c>
      <c r="W90">
        <f>'Entero-E.coli'!W90/Species_Level_Aggregate_Counts!W$8</f>
        <v>1.7283950617283949E-2</v>
      </c>
      <c r="X90">
        <f>'Entero-E.coli'!X90/Species_Level_Aggregate_Counts!X$8</f>
        <v>1.2065294535131299E-2</v>
      </c>
      <c r="Y90">
        <f>'Entero-E.coli'!Y90/Species_Level_Aggregate_Counts!Y$8</f>
        <v>2.2238695329873982E-2</v>
      </c>
      <c r="Z90">
        <f>'Entero-E.coli'!Z90/Species_Level_Aggregate_Counts!Z$8</f>
        <v>2.0270270270270271E-2</v>
      </c>
      <c r="AA90">
        <f>'Entero-E.coli'!AA90/Species_Level_Aggregate_Counts!AA$8</f>
        <v>7.2689511941848393E-3</v>
      </c>
      <c r="AB90">
        <f>'Entero-E.coli'!AB90/Species_Level_Aggregate_Counts!AB$8</f>
        <v>1.4656144306651634E-2</v>
      </c>
      <c r="AC90">
        <f>'Entero-E.coli'!AC90/Species_Level_Aggregate_Counts!AC$8</f>
        <v>1.8537590113285273E-2</v>
      </c>
      <c r="AD90">
        <f>'Entero-E.coli'!AD90/Species_Level_Aggregate_Counts!AD$8</f>
        <v>3.0511060259344014E-3</v>
      </c>
      <c r="AE90">
        <f>'Entero-E.coli'!AE90/Species_Level_Aggregate_Counts!AE$8</f>
        <v>2.5641025641025641E-3</v>
      </c>
      <c r="AF90">
        <f>'Entero-E.coli'!AF90/Species_Level_Aggregate_Counts!AF$8</f>
        <v>8.7421078193297714E-3</v>
      </c>
      <c r="AG90">
        <f>'Entero-E.coli'!AG90/Species_Level_Aggregate_Counts!AG$8</f>
        <v>7.819287576020852E-3</v>
      </c>
      <c r="AH90">
        <f>'Entero-E.coli'!AH90/Species_Level_Aggregate_Counts!AH$8</f>
        <v>4.5248868778280547E-3</v>
      </c>
      <c r="AI90">
        <f>'Entero-E.coli'!AI90/Species_Level_Aggregate_Counts!AI$8</f>
        <v>1.5359741309620048E-2</v>
      </c>
      <c r="AJ90">
        <f>'Entero-E.coli'!AJ90/Species_Level_Aggregate_Counts!AJ$8</f>
        <v>1.8123667377398719E-2</v>
      </c>
      <c r="AK90">
        <f>'Entero-E.coli'!AK90/Species_Level_Aggregate_Counts!AK$8</f>
        <v>2.6578073089700997E-2</v>
      </c>
      <c r="AL90">
        <f>'Entero-E.coli'!AL90/Species_Level_Aggregate_Counts!AL$8</f>
        <v>2.8045574057843997E-2</v>
      </c>
      <c r="AM90">
        <f>'Entero-E.coli'!AM90/Species_Level_Aggregate_Counts!AM$8</f>
        <v>7.2376357056694813E-3</v>
      </c>
      <c r="AN90">
        <f>'Entero-E.coli'!AN90/Species_Level_Aggregate_Counts!AN$8</f>
        <v>1.1734028683181226E-2</v>
      </c>
      <c r="AO90">
        <f>'Entero-E.coli'!AO90/Species_Level_Aggregate_Counts!AO$8</f>
        <v>2.2853185595567867E-2</v>
      </c>
      <c r="AP90">
        <f>'Entero-E.coli'!AP90/Species_Level_Aggregate_Counts!AP$8</f>
        <v>2.9962546816479401E-2</v>
      </c>
      <c r="AQ90">
        <f>'Entero-E.coli'!AQ90/Species_Level_Aggregate_Counts!AQ$8</f>
        <v>5.5248618784530384E-3</v>
      </c>
      <c r="AR90">
        <f>'Entero-E.coli'!AR90/Species_Level_Aggregate_Counts!AR$8</f>
        <v>6.4350064350064346E-3</v>
      </c>
      <c r="AS90">
        <f>'Entero-E.coli'!AS90/Species_Level_Aggregate_Counts!AS$8</f>
        <v>2.4144869215291749E-2</v>
      </c>
      <c r="AT90">
        <f>'Entero-E.coli'!AT90/Species_Level_Aggregate_Counts!AT$8</f>
        <v>1.0934393638170975E-2</v>
      </c>
      <c r="AU90">
        <f>'Entero-E.coli'!AU90/Species_Level_Aggregate_Counts!AU$8</f>
        <v>1.1936339522546418E-2</v>
      </c>
      <c r="AV90">
        <f>'Entero-E.coli'!AV90/Species_Level_Aggregate_Counts!AV$8</f>
        <v>6.8746694870438921E-3</v>
      </c>
      <c r="AW90">
        <f>'Entero-E.coli'!AW90/Species_Level_Aggregate_Counts!AW$8</f>
        <v>8.4626234132581107E-3</v>
      </c>
      <c r="AX90">
        <f>'Entero-E.coli'!AX90/Species_Level_Aggregate_Counts!AX$8</f>
        <v>7.7777777777777776E-3</v>
      </c>
      <c r="AY90">
        <f>'Entero-E.coli'!AY90/Species_Level_Aggregate_Counts!AY$8</f>
        <v>3.2382793620106334E-2</v>
      </c>
      <c r="AZ90">
        <f>'Entero-E.coli'!AZ90/Species_Level_Aggregate_Counts!AZ$8</f>
        <v>2.4736842105263158E-2</v>
      </c>
      <c r="BA90">
        <f>'Entero-E.coli'!BA90/Species_Level_Aggregate_Counts!BA$8</f>
        <v>3.2107023411371234E-2</v>
      </c>
      <c r="BB90">
        <f>'Entero-E.coli'!BB90/Species_Level_Aggregate_Counts!BB$8</f>
        <v>2.391629297458894E-2</v>
      </c>
      <c r="BC90">
        <f>'Entero-E.coli'!BC90/Species_Level_Aggregate_Counts!BC$8</f>
        <v>4.4444444444444444E-3</v>
      </c>
      <c r="BD90">
        <f>'Entero-E.coli'!BD90/Species_Level_Aggregate_Counts!BD$8</f>
        <v>1.0978043912175649E-2</v>
      </c>
      <c r="BE90">
        <f>'Entero-E.coli'!BE90/Species_Level_Aggregate_Counts!BE$8</f>
        <v>1.8773466833541929E-2</v>
      </c>
      <c r="BF90">
        <f>'Entero-E.coli'!BF90/Species_Level_Aggregate_Counts!BF$8</f>
        <v>4.3062200956937802E-2</v>
      </c>
      <c r="BG90">
        <f>'Entero-E.coli'!BG90/Species_Level_Aggregate_Counts!BG$8</f>
        <v>7.677543186180422E-3</v>
      </c>
      <c r="BH90">
        <f>'Entero-E.coli'!BH90/Species_Level_Aggregate_Counts!BH$8</f>
        <v>1.0835913312693499E-2</v>
      </c>
      <c r="BI90">
        <f>'Entero-E.coli'!BI90/Species_Level_Aggregate_Counts!BI$8</f>
        <v>2.31990231990232E-2</v>
      </c>
      <c r="BJ90">
        <f>'Entero-E.coli'!BJ90/Species_Level_Aggregate_Counts!BJ$8</f>
        <v>1.795212765957447E-2</v>
      </c>
      <c r="BK90">
        <f>'Entero-E.coli'!BK90/Species_Level_Aggregate_Counts!BK$8</f>
        <v>5.8505850585058505E-3</v>
      </c>
      <c r="BL90">
        <f>'Entero-E.coli'!BL90/Species_Level_Aggregate_Counts!BL$8</f>
        <v>7.4565037282518639E-3</v>
      </c>
      <c r="BM90">
        <f>'Entero-E.coli'!BM90/Species_Level_Aggregate_Counts!BM$8</f>
        <v>9.7087378640776691E-3</v>
      </c>
      <c r="BN90">
        <f>'Entero-E.coli'!BN90/Species_Level_Aggregate_Counts!BN$8</f>
        <v>1.051980198019802E-2</v>
      </c>
      <c r="BO90">
        <f>'Entero-E.coli'!BO90/Species_Level_Aggregate_Counts!BO$8</f>
        <v>3.0466830466830467E-2</v>
      </c>
      <c r="BP90">
        <f>'Entero-E.coli'!BP90/Species_Level_Aggregate_Counts!BP$8</f>
        <v>0.02</v>
      </c>
      <c r="BQ90">
        <f>'Entero-E.coli'!BQ90/Species_Level_Aggregate_Counts!BQ$8</f>
        <v>2.687843616371411E-2</v>
      </c>
      <c r="BR90">
        <f>'Entero-E.coli'!BR90/Species_Level_Aggregate_Counts!BR$8</f>
        <v>1.9098922624877571E-2</v>
      </c>
      <c r="BS90">
        <f>'Entero-E.coli'!BS90/Species_Level_Aggregate_Counts!BS$8</f>
        <v>2.8050490883590462E-2</v>
      </c>
      <c r="BT90">
        <f>'Entero-E.coli'!BT90/Species_Level_Aggregate_Counts!BT$8</f>
        <v>1.8050541516245487E-2</v>
      </c>
      <c r="BU90">
        <f>'Entero-E.coli'!BU90/Species_Level_Aggregate_Counts!BU$8</f>
        <v>1.3274336283185841E-2</v>
      </c>
      <c r="BV90">
        <f>'Entero-E.coli'!BV90/Species_Level_Aggregate_Counts!BV$8</f>
        <v>3.2281731474688186E-2</v>
      </c>
      <c r="BW90">
        <f>'Entero-E.coli'!BW90/Species_Level_Aggregate_Counts!BW$8</f>
        <v>1.886035313001605E-2</v>
      </c>
      <c r="BX90">
        <f>'Entero-E.coli'!BX90/Species_Level_Aggregate_Counts!BX$8</f>
        <v>2.5000000000000001E-2</v>
      </c>
      <c r="BY90">
        <f>'Entero-E.coli'!BY90/Species_Level_Aggregate_Counts!BY$8</f>
        <v>1.2257405515832482E-2</v>
      </c>
      <c r="BZ90">
        <f>'Entero-E.coli'!BZ90/Species_Level_Aggregate_Counts!BZ$8</f>
        <v>1.4861995753715499E-2</v>
      </c>
      <c r="CA90">
        <f>'Entero-E.coli'!CA90/Species_Level_Aggregate_Counts!CA$8</f>
        <v>2.4083769633507852E-2</v>
      </c>
      <c r="CB90">
        <f>'Entero-E.coli'!CB90/Species_Level_Aggregate_Counts!CB$8</f>
        <v>1.156737998843262E-2</v>
      </c>
      <c r="CC90">
        <f>'Entero-E.coli'!CC90/Species_Level_Aggregate_Counts!CC$8</f>
        <v>3.007518796992481E-2</v>
      </c>
      <c r="CD90">
        <f>'Entero-E.coli'!CD90/Species_Level_Aggregate_Counts!CD$8</f>
        <v>2.2678951098511695E-2</v>
      </c>
      <c r="CE90">
        <f>'Entero-E.coli'!CE90/Species_Level_Aggregate_Counts!CE$8</f>
        <v>1.427644386761843E-2</v>
      </c>
      <c r="CF90">
        <f>'Entero-E.coli'!CF90/Species_Level_Aggregate_Counts!CF$8</f>
        <v>1.3357619914996965E-2</v>
      </c>
      <c r="CG90">
        <f>'Entero-E.coli'!CG90/Species_Level_Aggregate_Counts!CG$8</f>
        <v>2.5866813428728673E-2</v>
      </c>
      <c r="CH90">
        <f>'Entero-E.coli'!CH90/Species_Level_Aggregate_Counts!CH$8</f>
        <v>1.7164179104477612E-2</v>
      </c>
      <c r="CI90">
        <f>'Entero-E.coli'!CI90/Species_Level_Aggregate_Counts!CI$8</f>
        <v>1.9877675840978593E-2</v>
      </c>
      <c r="CJ90">
        <f>'Entero-E.coli'!CJ90/Species_Level_Aggregate_Counts!CJ$8</f>
        <v>1.4205607476635514E-2</v>
      </c>
      <c r="CK90">
        <f>'Entero-E.coli'!CK90/Species_Level_Aggregate_Counts!CK$8</f>
        <v>1.4166666666666666E-2</v>
      </c>
      <c r="CL90">
        <f>'Entero-E.coli'!CL90/Species_Level_Aggregate_Counts!CL$8</f>
        <v>1.2769353551476457E-2</v>
      </c>
      <c r="CM90">
        <f>'Entero-E.coli'!CM90/Species_Level_Aggregate_Counts!CM$8</f>
        <v>1.2513601741022852E-2</v>
      </c>
      <c r="CN90">
        <f>'Entero-E.coli'!CN90/Species_Level_Aggregate_Counts!CN$8</f>
        <v>9.2287409360580098E-3</v>
      </c>
      <c r="CO90">
        <f>'Entero-E.coli'!CO90/Species_Level_Aggregate_Counts!CO$8</f>
        <v>1.41280353200883E-2</v>
      </c>
      <c r="CP90">
        <f>'Entero-E.coli'!CP90/Species_Level_Aggregate_Counts!CP$8</f>
        <v>8.8852988691437811E-3</v>
      </c>
      <c r="CQ90">
        <f>'Entero-E.coli'!CQ90/Species_Level_Aggregate_Counts!CQ$8</f>
        <v>1.1764705882352941E-2</v>
      </c>
      <c r="CR90">
        <f>'Entero-E.coli'!CR90/Species_Level_Aggregate_Counts!CR$8</f>
        <v>1.0011123470522803E-2</v>
      </c>
    </row>
    <row r="91" spans="1:96" x14ac:dyDescent="0.25">
      <c r="A91" t="str">
        <f>Family_Level_Aggregate_Counts1!A88</f>
        <v>Symbiobacteriaceae</v>
      </c>
      <c r="B91">
        <f>'Entero-E.coli'!B91/Species_Level_Aggregate_Counts!B$8</f>
        <v>1.2811867835468645E-2</v>
      </c>
      <c r="C91">
        <f>'Entero-E.coli'!C91/Species_Level_Aggregate_Counts!C$8</f>
        <v>3.5935563816604711E-2</v>
      </c>
      <c r="D91">
        <f>'Entero-E.coli'!D91/Species_Level_Aggregate_Counts!D$8</f>
        <v>1.5846538782318599E-2</v>
      </c>
      <c r="E91">
        <f>'Entero-E.coli'!E91/Species_Level_Aggregate_Counts!E$8</f>
        <v>1.0480349344978166E-2</v>
      </c>
      <c r="F91">
        <f>'Entero-E.coli'!F91/Species_Level_Aggregate_Counts!F$8</f>
        <v>1.8552875695732839E-2</v>
      </c>
      <c r="G91">
        <f>'Entero-E.coli'!G91/Species_Level_Aggregate_Counts!G$8</f>
        <v>3.7086092715231792E-2</v>
      </c>
      <c r="H91">
        <f>'Entero-E.coli'!H91/Species_Level_Aggregate_Counts!H$8</f>
        <v>6.4220183486238536E-3</v>
      </c>
      <c r="I91">
        <f>'Entero-E.coli'!I91/Species_Level_Aggregate_Counts!I$8</f>
        <v>4.4923629829290209E-3</v>
      </c>
      <c r="J91">
        <f>'Entero-E.coli'!J91/Species_Level_Aggregate_Counts!J$8</f>
        <v>8.21917808219178E-3</v>
      </c>
      <c r="K91">
        <f>'Entero-E.coli'!K91/Species_Level_Aggregate_Counts!K$8</f>
        <v>6.8119891008174387E-3</v>
      </c>
      <c r="L91">
        <f>'Entero-E.coli'!L91/Species_Level_Aggregate_Counts!L$8</f>
        <v>0</v>
      </c>
      <c r="M91">
        <f>'Entero-E.coli'!M91/Species_Level_Aggregate_Counts!M$8</f>
        <v>1.1333333333333334E-2</v>
      </c>
      <c r="N91">
        <f>'Entero-E.coli'!N91/Species_Level_Aggregate_Counts!N$8</f>
        <v>7.9744816586921844E-3</v>
      </c>
      <c r="O91">
        <f>'Entero-E.coli'!O91/Species_Level_Aggregate_Counts!O$8</f>
        <v>8.8272383354350576E-3</v>
      </c>
      <c r="P91">
        <f>'Entero-E.coli'!P91/Species_Level_Aggregate_Counts!P$8</f>
        <v>9.8730606488011286E-3</v>
      </c>
      <c r="Q91">
        <f>'Entero-E.coli'!Q91/Species_Level_Aggregate_Counts!Q$8</f>
        <v>5.7803468208092483E-3</v>
      </c>
      <c r="R91">
        <f>'Entero-E.coli'!R91/Species_Level_Aggregate_Counts!R$8</f>
        <v>1.4097744360902255E-2</v>
      </c>
      <c r="S91">
        <f>'Entero-E.coli'!S91/Species_Level_Aggregate_Counts!S$8</f>
        <v>5.8309037900874635E-3</v>
      </c>
      <c r="T91">
        <f>'Entero-E.coli'!T91/Species_Level_Aggregate_Counts!T$8</f>
        <v>1.8518518518518517E-2</v>
      </c>
      <c r="U91">
        <f>'Entero-E.coli'!U91/Species_Level_Aggregate_Counts!U$8</f>
        <v>9.8159509202453993E-3</v>
      </c>
      <c r="V91">
        <f>'Entero-E.coli'!V91/Species_Level_Aggregate_Counts!V$8</f>
        <v>1.7878426698450536E-2</v>
      </c>
      <c r="W91">
        <f>'Entero-E.coli'!W91/Species_Level_Aggregate_Counts!W$8</f>
        <v>1.2345679012345678E-2</v>
      </c>
      <c r="X91">
        <f>'Entero-E.coli'!X91/Species_Level_Aggregate_Counts!X$8</f>
        <v>1.4194464158977998E-2</v>
      </c>
      <c r="Y91">
        <f>'Entero-E.coli'!Y91/Species_Level_Aggregate_Counts!Y$8</f>
        <v>1.704966641957005E-2</v>
      </c>
      <c r="Z91">
        <f>'Entero-E.coli'!Z91/Species_Level_Aggregate_Counts!Z$8</f>
        <v>1.3513513513513514E-2</v>
      </c>
      <c r="AA91">
        <f>'Entero-E.coli'!AA91/Species_Level_Aggregate_Counts!AA$8</f>
        <v>6.2305295950155761E-3</v>
      </c>
      <c r="AB91">
        <f>'Entero-E.coli'!AB91/Species_Level_Aggregate_Counts!AB$8</f>
        <v>1.0146561443066516E-2</v>
      </c>
      <c r="AC91">
        <f>'Entero-E.coli'!AC91/Species_Level_Aggregate_Counts!AC$8</f>
        <v>1.7507723995880537E-2</v>
      </c>
      <c r="AD91">
        <f>'Entero-E.coli'!AD91/Species_Level_Aggregate_Counts!AD$8</f>
        <v>4.5766590389016018E-3</v>
      </c>
      <c r="AE91">
        <f>'Entero-E.coli'!AE91/Species_Level_Aggregate_Counts!AE$8</f>
        <v>2.5641025641025641E-3</v>
      </c>
      <c r="AF91">
        <f>'Entero-E.coli'!AF91/Species_Level_Aggregate_Counts!AF$8</f>
        <v>6.7994171928120444E-3</v>
      </c>
      <c r="AG91">
        <f>'Entero-E.coli'!AG91/Species_Level_Aggregate_Counts!AG$8</f>
        <v>8.6880973066898355E-3</v>
      </c>
      <c r="AH91">
        <f>'Entero-E.coli'!AH91/Species_Level_Aggregate_Counts!AH$8</f>
        <v>7.9185520361990946E-3</v>
      </c>
      <c r="AI91">
        <f>'Entero-E.coli'!AI91/Species_Level_Aggregate_Counts!AI$8</f>
        <v>1.4551333872271624E-2</v>
      </c>
      <c r="AJ91">
        <f>'Entero-E.coli'!AJ91/Species_Level_Aggregate_Counts!AJ$8</f>
        <v>6.3965884861407248E-3</v>
      </c>
      <c r="AK91">
        <f>'Entero-E.coli'!AK91/Species_Level_Aggregate_Counts!AK$8</f>
        <v>2.4916943521594685E-2</v>
      </c>
      <c r="AL91">
        <f>'Entero-E.coli'!AL91/Species_Level_Aggregate_Counts!AL$8</f>
        <v>1.7528483786152498E-2</v>
      </c>
      <c r="AM91">
        <f>'Entero-E.coli'!AM91/Species_Level_Aggregate_Counts!AM$8</f>
        <v>1.4475271411338963E-2</v>
      </c>
      <c r="AN91">
        <f>'Entero-E.coli'!AN91/Species_Level_Aggregate_Counts!AN$8</f>
        <v>7.1707953063885263E-3</v>
      </c>
      <c r="AO91">
        <f>'Entero-E.coli'!AO91/Species_Level_Aggregate_Counts!AO$8</f>
        <v>1.662049861495845E-2</v>
      </c>
      <c r="AP91">
        <f>'Entero-E.coli'!AP91/Species_Level_Aggregate_Counts!AP$8</f>
        <v>1.9975031210986267E-2</v>
      </c>
      <c r="AQ91">
        <f>'Entero-E.coli'!AQ91/Species_Level_Aggregate_Counts!AQ$8</f>
        <v>1.3812154696132596E-2</v>
      </c>
      <c r="AR91">
        <f>'Entero-E.coli'!AR91/Species_Level_Aggregate_Counts!AR$8</f>
        <v>9.0090090090090089E-3</v>
      </c>
      <c r="AS91">
        <f>'Entero-E.coli'!AS91/Species_Level_Aggregate_Counts!AS$8</f>
        <v>1.2072434607645875E-2</v>
      </c>
      <c r="AT91">
        <f>'Entero-E.coli'!AT91/Species_Level_Aggregate_Counts!AT$8</f>
        <v>7.9522862823061622E-3</v>
      </c>
      <c r="AU91">
        <f>'Entero-E.coli'!AU91/Species_Level_Aggregate_Counts!AU$8</f>
        <v>6.6312997347480109E-3</v>
      </c>
      <c r="AV91">
        <f>'Entero-E.coli'!AV91/Species_Level_Aggregate_Counts!AV$8</f>
        <v>9.5187731359069275E-3</v>
      </c>
      <c r="AW91">
        <f>'Entero-E.coli'!AW91/Species_Level_Aggregate_Counts!AW$8</f>
        <v>8.4626234132581107E-3</v>
      </c>
      <c r="AX91">
        <f>'Entero-E.coli'!AX91/Species_Level_Aggregate_Counts!AX$8</f>
        <v>0.01</v>
      </c>
      <c r="AY91">
        <f>'Entero-E.coli'!AY91/Species_Level_Aggregate_Counts!AY$8</f>
        <v>2.0782986950217495E-2</v>
      </c>
      <c r="AZ91">
        <f>'Entero-E.coli'!AZ91/Species_Level_Aggregate_Counts!AZ$8</f>
        <v>0.02</v>
      </c>
      <c r="BA91">
        <f>'Entero-E.coli'!BA91/Species_Level_Aggregate_Counts!BA$8</f>
        <v>3.0769230769230771E-2</v>
      </c>
      <c r="BB91">
        <f>'Entero-E.coli'!BB91/Species_Level_Aggregate_Counts!BB$8</f>
        <v>2.6905829596412557E-2</v>
      </c>
      <c r="BC91">
        <f>'Entero-E.coli'!BC91/Species_Level_Aggregate_Counts!BC$8</f>
        <v>1.3333333333333334E-2</v>
      </c>
      <c r="BD91">
        <f>'Entero-E.coli'!BD91/Species_Level_Aggregate_Counts!BD$8</f>
        <v>1.4970059880239521E-2</v>
      </c>
      <c r="BE91">
        <f>'Entero-E.coli'!BE91/Species_Level_Aggregate_Counts!BE$8</f>
        <v>1.5018773466833541E-2</v>
      </c>
      <c r="BF91">
        <f>'Entero-E.coli'!BF91/Species_Level_Aggregate_Counts!BF$8</f>
        <v>3.9872408293460927E-2</v>
      </c>
      <c r="BG91">
        <f>'Entero-E.coli'!BG91/Species_Level_Aggregate_Counts!BG$8</f>
        <v>1.7274472168905951E-2</v>
      </c>
      <c r="BH91">
        <f>'Entero-E.coli'!BH91/Species_Level_Aggregate_Counts!BH$8</f>
        <v>7.7399380804953561E-3</v>
      </c>
      <c r="BI91">
        <f>'Entero-E.coli'!BI91/Species_Level_Aggregate_Counts!BI$8</f>
        <v>1.0175010175010175E-2</v>
      </c>
      <c r="BJ91">
        <f>'Entero-E.coli'!BJ91/Species_Level_Aggregate_Counts!BJ$8</f>
        <v>8.6436170212765961E-3</v>
      </c>
      <c r="BK91">
        <f>'Entero-E.coli'!BK91/Species_Level_Aggregate_Counts!BK$8</f>
        <v>1.0351035103510351E-2</v>
      </c>
      <c r="BL91">
        <f>'Entero-E.coli'!BL91/Species_Level_Aggregate_Counts!BL$8</f>
        <v>7.4565037282518639E-3</v>
      </c>
      <c r="BM91">
        <f>'Entero-E.coli'!BM91/Species_Level_Aggregate_Counts!BM$8</f>
        <v>7.7669902912621356E-3</v>
      </c>
      <c r="BN91">
        <f>'Entero-E.coli'!BN91/Species_Level_Aggregate_Counts!BN$8</f>
        <v>4.9504950495049506E-3</v>
      </c>
      <c r="BO91">
        <f>'Entero-E.coli'!BO91/Species_Level_Aggregate_Counts!BO$8</f>
        <v>2.800982800982801E-2</v>
      </c>
      <c r="BP91">
        <f>'Entero-E.coli'!BP91/Species_Level_Aggregate_Counts!BP$8</f>
        <v>2.7142857142857142E-2</v>
      </c>
      <c r="BQ91">
        <f>'Entero-E.coli'!BQ91/Species_Level_Aggregate_Counts!BQ$8</f>
        <v>1.8937080024434942E-2</v>
      </c>
      <c r="BR91">
        <f>'Entero-E.coli'!BR91/Species_Level_Aggregate_Counts!BR$8</f>
        <v>1.762977473065622E-2</v>
      </c>
      <c r="BS91">
        <f>'Entero-E.coli'!BS91/Species_Level_Aggregate_Counts!BS$8</f>
        <v>2.1739130434782608E-2</v>
      </c>
      <c r="BT91">
        <f>'Entero-E.coli'!BT91/Species_Level_Aggregate_Counts!BT$8</f>
        <v>1.7019082001031461E-2</v>
      </c>
      <c r="BU91">
        <f>'Entero-E.coli'!BU91/Species_Level_Aggregate_Counts!BU$8</f>
        <v>2.2123893805309734E-2</v>
      </c>
      <c r="BV91">
        <f>'Entero-E.coli'!BV91/Species_Level_Aggregate_Counts!BV$8</f>
        <v>1.5407190022010272E-2</v>
      </c>
      <c r="BW91">
        <f>'Entero-E.coli'!BW91/Species_Level_Aggregate_Counts!BW$8</f>
        <v>1.9261637239165328E-2</v>
      </c>
      <c r="BX91">
        <f>'Entero-E.coli'!BX91/Species_Level_Aggregate_Counts!BX$8</f>
        <v>1.7241379310344827E-2</v>
      </c>
      <c r="BY91">
        <f>'Entero-E.coli'!BY91/Species_Level_Aggregate_Counts!BY$8</f>
        <v>2.4514811031664963E-2</v>
      </c>
      <c r="BZ91">
        <f>'Entero-E.coli'!BZ91/Species_Level_Aggregate_Counts!BZ$8</f>
        <v>1.6277423920736021E-2</v>
      </c>
      <c r="CA91">
        <f>'Entero-E.coli'!CA91/Species_Level_Aggregate_Counts!CA$8</f>
        <v>1.7801047120418849E-2</v>
      </c>
      <c r="CB91">
        <f>'Entero-E.coli'!CB91/Species_Level_Aggregate_Counts!CB$8</f>
        <v>1.7929438982070563E-2</v>
      </c>
      <c r="CC91">
        <f>'Entero-E.coli'!CC91/Species_Level_Aggregate_Counts!CC$8</f>
        <v>3.4859876965140126E-2</v>
      </c>
      <c r="CD91">
        <f>'Entero-E.coli'!CD91/Species_Level_Aggregate_Counts!CD$8</f>
        <v>2.4096385542168676E-2</v>
      </c>
      <c r="CE91">
        <f>'Entero-E.coli'!CE91/Species_Level_Aggregate_Counts!CE$8</f>
        <v>1.5574302401038288E-2</v>
      </c>
      <c r="CF91">
        <f>'Entero-E.coli'!CF91/Species_Level_Aggregate_Counts!CF$8</f>
        <v>1.700060716454159E-2</v>
      </c>
      <c r="CG91">
        <f>'Entero-E.coli'!CG91/Species_Level_Aggregate_Counts!CG$8</f>
        <v>2.806824435883324E-2</v>
      </c>
      <c r="CH91">
        <f>'Entero-E.coli'!CH91/Species_Level_Aggregate_Counts!CH$8</f>
        <v>1.4925373134328358E-2</v>
      </c>
      <c r="CI91">
        <f>'Entero-E.coli'!CI91/Species_Level_Aggregate_Counts!CI$8</f>
        <v>1.8730886850152905E-2</v>
      </c>
      <c r="CJ91">
        <f>'Entero-E.coli'!CJ91/Species_Level_Aggregate_Counts!CJ$8</f>
        <v>1.1962616822429906E-2</v>
      </c>
      <c r="CK91">
        <f>'Entero-E.coli'!CK91/Species_Level_Aggregate_Counts!CK$8</f>
        <v>0.01</v>
      </c>
      <c r="CL91">
        <f>'Entero-E.coli'!CL91/Species_Level_Aggregate_Counts!CL$8</f>
        <v>1.7557861133280128E-2</v>
      </c>
      <c r="CM91">
        <f>'Entero-E.coli'!CM91/Species_Level_Aggregate_Counts!CM$8</f>
        <v>1.3601741022850925E-2</v>
      </c>
      <c r="CN91">
        <f>'Entero-E.coli'!CN91/Species_Level_Aggregate_Counts!CN$8</f>
        <v>1.6479894528675015E-2</v>
      </c>
      <c r="CO91">
        <f>'Entero-E.coli'!CO91/Species_Level_Aggregate_Counts!CO$8</f>
        <v>1.8984547461368653E-2</v>
      </c>
      <c r="CP91">
        <f>'Entero-E.coli'!CP91/Species_Level_Aggregate_Counts!CP$8</f>
        <v>1.6155088852988692E-2</v>
      </c>
      <c r="CQ91">
        <f>'Entero-E.coli'!CQ91/Species_Level_Aggregate_Counts!CQ$8</f>
        <v>1.241830065359477E-2</v>
      </c>
      <c r="CR91">
        <f>'Entero-E.coli'!CR91/Species_Level_Aggregate_Counts!CR$8</f>
        <v>8.8987764182424916E-3</v>
      </c>
    </row>
    <row r="92" spans="1:96" x14ac:dyDescent="0.25">
      <c r="A92" t="str">
        <f>Family_Level_Aggregate_Counts1!A89</f>
        <v>Methylocystaceae</v>
      </c>
      <c r="B92">
        <f>'Entero-E.coli'!B92/Species_Level_Aggregate_Counts!B$8</f>
        <v>1.1463250168577209E-2</v>
      </c>
      <c r="C92">
        <f>'Entero-E.coli'!C92/Species_Level_Aggregate_Counts!C$8</f>
        <v>2.6022304832713755E-2</v>
      </c>
      <c r="D92">
        <f>'Entero-E.coli'!D92/Species_Level_Aggregate_Counts!D$8</f>
        <v>2.4186822351959968E-2</v>
      </c>
      <c r="E92">
        <f>'Entero-E.coli'!E92/Species_Level_Aggregate_Counts!E$8</f>
        <v>3.0567685589519649E-2</v>
      </c>
      <c r="F92">
        <f>'Entero-E.coli'!F92/Species_Level_Aggregate_Counts!F$8</f>
        <v>2.2263450834879406E-2</v>
      </c>
      <c r="G92">
        <f>'Entero-E.coli'!G92/Species_Level_Aggregate_Counts!G$8</f>
        <v>4.7682119205298017E-2</v>
      </c>
      <c r="H92">
        <f>'Entero-E.coli'!H92/Species_Level_Aggregate_Counts!H$8</f>
        <v>7.3394495412844041E-3</v>
      </c>
      <c r="I92">
        <f>'Entero-E.coli'!I92/Species_Level_Aggregate_Counts!I$8</f>
        <v>9.883198562443846E-3</v>
      </c>
      <c r="J92">
        <f>'Entero-E.coli'!J92/Species_Level_Aggregate_Counts!J$8</f>
        <v>6.392694063926941E-3</v>
      </c>
      <c r="K92">
        <f>'Entero-E.coli'!K92/Species_Level_Aggregate_Counts!K$8</f>
        <v>2.7247956403269754E-3</v>
      </c>
      <c r="L92">
        <f>'Entero-E.coli'!L92/Species_Level_Aggregate_Counts!L$8</f>
        <v>1.1083743842364532E-2</v>
      </c>
      <c r="M92">
        <f>'Entero-E.coli'!M92/Species_Level_Aggregate_Counts!M$8</f>
        <v>4.6666666666666671E-3</v>
      </c>
      <c r="N92">
        <f>'Entero-E.coli'!N92/Species_Level_Aggregate_Counts!N$8</f>
        <v>1.594896331738437E-3</v>
      </c>
      <c r="O92">
        <f>'Entero-E.coli'!O92/Species_Level_Aggregate_Counts!O$8</f>
        <v>6.3051702395964691E-3</v>
      </c>
      <c r="P92">
        <f>'Entero-E.coli'!P92/Species_Level_Aggregate_Counts!P$8</f>
        <v>2.8208744710860366E-3</v>
      </c>
      <c r="Q92">
        <f>'Entero-E.coli'!Q92/Species_Level_Aggregate_Counts!Q$8</f>
        <v>0</v>
      </c>
      <c r="R92">
        <f>'Entero-E.coli'!R92/Species_Level_Aggregate_Counts!R$8</f>
        <v>6.5789473684210523E-3</v>
      </c>
      <c r="S92">
        <f>'Entero-E.coli'!S92/Species_Level_Aggregate_Counts!S$8</f>
        <v>9.7181729834791061E-3</v>
      </c>
      <c r="T92">
        <f>'Entero-E.coli'!T92/Species_Level_Aggregate_Counts!T$8</f>
        <v>1.7361111111111112E-2</v>
      </c>
      <c r="U92">
        <f>'Entero-E.coli'!U92/Species_Level_Aggregate_Counts!U$8</f>
        <v>2.2085889570552148E-2</v>
      </c>
      <c r="V92">
        <f>'Entero-E.coli'!V92/Species_Level_Aggregate_Counts!V$8</f>
        <v>2.3043305522447356E-2</v>
      </c>
      <c r="W92">
        <f>'Entero-E.coli'!W92/Species_Level_Aggregate_Counts!W$8</f>
        <v>2.9629629629629631E-2</v>
      </c>
      <c r="X92">
        <f>'Entero-E.coli'!X92/Species_Level_Aggregate_Counts!X$8</f>
        <v>1.2065294535131299E-2</v>
      </c>
      <c r="Y92">
        <f>'Entero-E.coli'!Y92/Species_Level_Aggregate_Counts!Y$8</f>
        <v>2.2238695329873982E-2</v>
      </c>
      <c r="Z92">
        <f>'Entero-E.coli'!Z92/Species_Level_Aggregate_Counts!Z$8</f>
        <v>1.4358108108108109E-2</v>
      </c>
      <c r="AA92">
        <f>'Entero-E.coli'!AA92/Species_Level_Aggregate_Counts!AA$8</f>
        <v>5.1921079958463139E-3</v>
      </c>
      <c r="AB92">
        <f>'Entero-E.coli'!AB92/Species_Level_Aggregate_Counts!AB$8</f>
        <v>1.2401352874859075E-2</v>
      </c>
      <c r="AC92">
        <f>'Entero-E.coli'!AC92/Species_Level_Aggregate_Counts!AC$8</f>
        <v>8.2389289392378988E-3</v>
      </c>
      <c r="AD92">
        <f>'Entero-E.coli'!AD92/Species_Level_Aggregate_Counts!AD$8</f>
        <v>6.1022120518688027E-3</v>
      </c>
      <c r="AE92">
        <f>'Entero-E.coli'!AE92/Species_Level_Aggregate_Counts!AE$8</f>
        <v>8.547008547008547E-4</v>
      </c>
      <c r="AF92">
        <f>'Entero-E.coli'!AF92/Species_Level_Aggregate_Counts!AF$8</f>
        <v>2.9140359397765905E-3</v>
      </c>
      <c r="AG92">
        <f>'Entero-E.coli'!AG92/Species_Level_Aggregate_Counts!AG$8</f>
        <v>3.4752389226759338E-3</v>
      </c>
      <c r="AH92">
        <f>'Entero-E.coli'!AH92/Species_Level_Aggregate_Counts!AH$8</f>
        <v>5.6561085972850677E-3</v>
      </c>
      <c r="AI92">
        <f>'Entero-E.coli'!AI92/Species_Level_Aggregate_Counts!AI$8</f>
        <v>2.1018593371059015E-2</v>
      </c>
      <c r="AJ92">
        <f>'Entero-E.coli'!AJ92/Species_Level_Aggregate_Counts!AJ$8</f>
        <v>1.1727078891257996E-2</v>
      </c>
      <c r="AK92">
        <f>'Entero-E.coli'!AK92/Species_Level_Aggregate_Counts!AK$8</f>
        <v>3.0730897009966777E-2</v>
      </c>
      <c r="AL92">
        <f>'Entero-E.coli'!AL92/Species_Level_Aggregate_Counts!AL$8</f>
        <v>1.7528483786152498E-2</v>
      </c>
      <c r="AM92">
        <f>'Entero-E.coli'!AM92/Species_Level_Aggregate_Counts!AM$8</f>
        <v>1.3268998793727383E-2</v>
      </c>
      <c r="AN92">
        <f>'Entero-E.coli'!AN92/Species_Level_Aggregate_Counts!AN$8</f>
        <v>5.2151238591916557E-3</v>
      </c>
      <c r="AO92">
        <f>'Entero-E.coli'!AO92/Species_Level_Aggregate_Counts!AO$8</f>
        <v>2.2853185595567867E-2</v>
      </c>
      <c r="AP92">
        <f>'Entero-E.coli'!AP92/Species_Level_Aggregate_Counts!AP$8</f>
        <v>3.3707865168539325E-2</v>
      </c>
      <c r="AQ92">
        <f>'Entero-E.coli'!AQ92/Species_Level_Aggregate_Counts!AQ$8</f>
        <v>8.2872928176795577E-3</v>
      </c>
      <c r="AR92">
        <f>'Entero-E.coli'!AR92/Species_Level_Aggregate_Counts!AR$8</f>
        <v>3.8610038610038611E-3</v>
      </c>
      <c r="AS92">
        <f>'Entero-E.coli'!AS92/Species_Level_Aggregate_Counts!AS$8</f>
        <v>8.0482897384305842E-3</v>
      </c>
      <c r="AT92">
        <f>'Entero-E.coli'!AT92/Species_Level_Aggregate_Counts!AT$8</f>
        <v>1.2922465208747515E-2</v>
      </c>
      <c r="AU92">
        <f>'Entero-E.coli'!AU92/Species_Level_Aggregate_Counts!AU$8</f>
        <v>3.9787798408488064E-3</v>
      </c>
      <c r="AV92">
        <f>'Entero-E.coli'!AV92/Species_Level_Aggregate_Counts!AV$8</f>
        <v>3.1729243786356425E-3</v>
      </c>
      <c r="AW92">
        <f>'Entero-E.coli'!AW92/Species_Level_Aggregate_Counts!AW$8</f>
        <v>4.7014574518100608E-3</v>
      </c>
      <c r="AX92">
        <f>'Entero-E.coli'!AX92/Species_Level_Aggregate_Counts!AX$8</f>
        <v>2.7777777777777779E-3</v>
      </c>
      <c r="AY92">
        <f>'Entero-E.coli'!AY92/Species_Level_Aggregate_Counts!AY$8</f>
        <v>2.2716288061865635E-2</v>
      </c>
      <c r="AZ92">
        <f>'Entero-E.coli'!AZ92/Species_Level_Aggregate_Counts!AZ$8</f>
        <v>1.8421052631578946E-2</v>
      </c>
      <c r="BA92">
        <f>'Entero-E.coli'!BA92/Species_Level_Aggregate_Counts!BA$8</f>
        <v>4.882943143812709E-2</v>
      </c>
      <c r="BB92">
        <f>'Entero-E.coli'!BB92/Species_Level_Aggregate_Counts!BB$8</f>
        <v>1.3452914798206279E-2</v>
      </c>
      <c r="BC92">
        <f>'Entero-E.coli'!BC92/Species_Level_Aggregate_Counts!BC$8</f>
        <v>7.7777777777777776E-3</v>
      </c>
      <c r="BD92">
        <f>'Entero-E.coli'!BD92/Species_Level_Aggregate_Counts!BD$8</f>
        <v>9.9800399201596807E-3</v>
      </c>
      <c r="BE92">
        <f>'Entero-E.coli'!BE92/Species_Level_Aggregate_Counts!BE$8</f>
        <v>1.1264080100125156E-2</v>
      </c>
      <c r="BF92">
        <f>'Entero-E.coli'!BF92/Species_Level_Aggregate_Counts!BF$8</f>
        <v>4.6251993620414676E-2</v>
      </c>
      <c r="BG92">
        <f>'Entero-E.coli'!BG92/Species_Level_Aggregate_Counts!BG$8</f>
        <v>9.5969289827255271E-3</v>
      </c>
      <c r="BH92">
        <f>'Entero-E.coli'!BH92/Species_Level_Aggregate_Counts!BH$8</f>
        <v>4.6439628482972135E-3</v>
      </c>
      <c r="BI92">
        <f>'Entero-E.coli'!BI92/Species_Level_Aggregate_Counts!BI$8</f>
        <v>1.9536019536019536E-2</v>
      </c>
      <c r="BJ92">
        <f>'Entero-E.coli'!BJ92/Species_Level_Aggregate_Counts!BJ$8</f>
        <v>1.0638297872340425E-2</v>
      </c>
      <c r="BK92">
        <f>'Entero-E.coli'!BK92/Species_Level_Aggregate_Counts!BK$8</f>
        <v>4.5004500450045006E-3</v>
      </c>
      <c r="BL92">
        <f>'Entero-E.coli'!BL92/Species_Level_Aggregate_Counts!BL$8</f>
        <v>2.4855012427506215E-3</v>
      </c>
      <c r="BM92">
        <f>'Entero-E.coli'!BM92/Species_Level_Aggregate_Counts!BM$8</f>
        <v>6.7961165048543689E-3</v>
      </c>
      <c r="BN92">
        <f>'Entero-E.coli'!BN92/Species_Level_Aggregate_Counts!BN$8</f>
        <v>4.3316831683168321E-3</v>
      </c>
      <c r="BO92">
        <f>'Entero-E.coli'!BO92/Species_Level_Aggregate_Counts!BO$8</f>
        <v>3.7346437346437347E-2</v>
      </c>
      <c r="BP92">
        <f>'Entero-E.coli'!BP92/Species_Level_Aggregate_Counts!BP$8</f>
        <v>3.7142857142857144E-2</v>
      </c>
      <c r="BQ92">
        <f>'Entero-E.coli'!BQ92/Species_Level_Aggregate_Counts!BQ$8</f>
        <v>2.3213194868662187E-2</v>
      </c>
      <c r="BR92">
        <f>'Entero-E.coli'!BR92/Species_Level_Aggregate_Counts!BR$8</f>
        <v>2.1547502448579822E-2</v>
      </c>
      <c r="BS92">
        <f>'Entero-E.coli'!BS92/Species_Level_Aggregate_Counts!BS$8</f>
        <v>4.2776998597475455E-2</v>
      </c>
      <c r="BT92">
        <f>'Entero-E.coli'!BT92/Species_Level_Aggregate_Counts!BT$8</f>
        <v>2.0113460546673543E-2</v>
      </c>
      <c r="BU92">
        <f>'Entero-E.coli'!BU92/Species_Level_Aggregate_Counts!BU$8</f>
        <v>1.3274336283185841E-2</v>
      </c>
      <c r="BV92">
        <f>'Entero-E.coli'!BV92/Species_Level_Aggregate_Counts!BV$8</f>
        <v>3.5216434336023478E-2</v>
      </c>
      <c r="BW92">
        <f>'Entero-E.coli'!BW92/Species_Level_Aggregate_Counts!BW$8</f>
        <v>2.247191011235955E-2</v>
      </c>
      <c r="BX92">
        <f>'Entero-E.coli'!BX92/Species_Level_Aggregate_Counts!BX$8</f>
        <v>1.9827586206896553E-2</v>
      </c>
      <c r="BY92">
        <f>'Entero-E.coli'!BY92/Species_Level_Aggregate_Counts!BY$8</f>
        <v>1.4811031664964249E-2</v>
      </c>
      <c r="BZ92">
        <f>'Entero-E.coli'!BZ92/Species_Level_Aggregate_Counts!BZ$8</f>
        <v>2.1231422505307854E-2</v>
      </c>
      <c r="CA92">
        <f>'Entero-E.coli'!CA92/Species_Level_Aggregate_Counts!CA$8</f>
        <v>1.8848167539267015E-2</v>
      </c>
      <c r="CB92">
        <f>'Entero-E.coli'!CB92/Species_Level_Aggregate_Counts!CB$8</f>
        <v>1.3302486986697512E-2</v>
      </c>
      <c r="CC92">
        <f>'Entero-E.coli'!CC92/Species_Level_Aggregate_Counts!CC$8</f>
        <v>3.1442241968557758E-2</v>
      </c>
      <c r="CD92">
        <f>'Entero-E.coli'!CD92/Species_Level_Aggregate_Counts!CD$8</f>
        <v>1.771793054571226E-2</v>
      </c>
      <c r="CE92">
        <f>'Entero-E.coli'!CE92/Species_Level_Aggregate_Counts!CE$8</f>
        <v>1.36275146009085E-2</v>
      </c>
      <c r="CF92">
        <f>'Entero-E.coli'!CF92/Species_Level_Aggregate_Counts!CF$8</f>
        <v>9.1074681238615673E-3</v>
      </c>
      <c r="CG92">
        <f>'Entero-E.coli'!CG92/Species_Level_Aggregate_Counts!CG$8</f>
        <v>1.2107870115575124E-2</v>
      </c>
      <c r="CH92">
        <f>'Entero-E.coli'!CH92/Species_Level_Aggregate_Counts!CH$8</f>
        <v>1.3432835820895522E-2</v>
      </c>
      <c r="CI92">
        <f>'Entero-E.coli'!CI92/Species_Level_Aggregate_Counts!CI$8</f>
        <v>1.7584097859327217E-2</v>
      </c>
      <c r="CJ92">
        <f>'Entero-E.coli'!CJ92/Species_Level_Aggregate_Counts!CJ$8</f>
        <v>1.2336448598130842E-2</v>
      </c>
      <c r="CK92">
        <f>'Entero-E.coli'!CK92/Species_Level_Aggregate_Counts!CK$8</f>
        <v>1.0833333333333334E-2</v>
      </c>
      <c r="CL92">
        <f>'Entero-E.coli'!CL92/Species_Level_Aggregate_Counts!CL$8</f>
        <v>2.1548284118116521E-2</v>
      </c>
      <c r="CM92">
        <f>'Entero-E.coli'!CM92/Species_Level_Aggregate_Counts!CM$8</f>
        <v>7.0729053318824807E-3</v>
      </c>
      <c r="CN92">
        <f>'Entero-E.coli'!CN92/Species_Level_Aggregate_Counts!CN$8</f>
        <v>6.5919578114700065E-3</v>
      </c>
      <c r="CO92">
        <f>'Entero-E.coli'!CO92/Species_Level_Aggregate_Counts!CO$8</f>
        <v>8.8300220750551876E-3</v>
      </c>
      <c r="CP92">
        <f>'Entero-E.coli'!CP92/Species_Level_Aggregate_Counts!CP$8</f>
        <v>8.0775444264943458E-3</v>
      </c>
      <c r="CQ92">
        <f>'Entero-E.coli'!CQ92/Species_Level_Aggregate_Counts!CQ$8</f>
        <v>1.1764705882352941E-2</v>
      </c>
      <c r="CR92">
        <f>'Entero-E.coli'!CR92/Species_Level_Aggregate_Counts!CR$8</f>
        <v>2.2246941045606229E-3</v>
      </c>
    </row>
    <row r="93" spans="1:96" x14ac:dyDescent="0.25">
      <c r="A93" t="str">
        <f>Family_Level_Aggregate_Counts1!A90</f>
        <v>Leptotrichiaceae</v>
      </c>
      <c r="B93">
        <f>'Entero-E.coli'!B93/Species_Level_Aggregate_Counts!B$8</f>
        <v>1.0114632501685773E-2</v>
      </c>
      <c r="C93">
        <f>'Entero-E.coli'!C93/Species_Level_Aggregate_Counts!C$8</f>
        <v>3.3457249070631967E-2</v>
      </c>
      <c r="D93">
        <f>'Entero-E.coli'!D93/Species_Level_Aggregate_Counts!D$8</f>
        <v>1.9182652210175146E-2</v>
      </c>
      <c r="E93">
        <f>'Entero-E.coli'!E93/Species_Level_Aggregate_Counts!E$8</f>
        <v>1.6593886462882096E-2</v>
      </c>
      <c r="F93">
        <f>'Entero-E.coli'!F93/Species_Level_Aggregate_Counts!F$8</f>
        <v>1.8552875695732839E-2</v>
      </c>
      <c r="G93">
        <f>'Entero-E.coli'!G93/Species_Level_Aggregate_Counts!G$8</f>
        <v>2.9139072847682121E-2</v>
      </c>
      <c r="H93">
        <f>'Entero-E.coli'!H93/Species_Level_Aggregate_Counts!H$8</f>
        <v>3.669724770642202E-3</v>
      </c>
      <c r="I93">
        <f>'Entero-E.coli'!I93/Species_Level_Aggregate_Counts!I$8</f>
        <v>1.078167115902965E-2</v>
      </c>
      <c r="J93">
        <f>'Entero-E.coli'!J93/Species_Level_Aggregate_Counts!J$8</f>
        <v>7.3059360730593605E-3</v>
      </c>
      <c r="K93">
        <f>'Entero-E.coli'!K93/Species_Level_Aggregate_Counts!K$8</f>
        <v>6.8119891008174387E-3</v>
      </c>
      <c r="L93">
        <f>'Entero-E.coli'!L93/Species_Level_Aggregate_Counts!L$8</f>
        <v>1.2315270935960591E-3</v>
      </c>
      <c r="M93">
        <f>'Entero-E.coli'!M93/Species_Level_Aggregate_Counts!M$8</f>
        <v>3.3333333333333335E-3</v>
      </c>
      <c r="N93">
        <f>'Entero-E.coli'!N93/Species_Level_Aggregate_Counts!N$8</f>
        <v>4.7846889952153108E-3</v>
      </c>
      <c r="O93">
        <f>'Entero-E.coli'!O93/Species_Level_Aggregate_Counts!O$8</f>
        <v>8.8272383354350576E-3</v>
      </c>
      <c r="P93">
        <f>'Entero-E.coli'!P93/Species_Level_Aggregate_Counts!P$8</f>
        <v>1.2693935119887164E-2</v>
      </c>
      <c r="Q93">
        <f>'Entero-E.coli'!Q93/Species_Level_Aggregate_Counts!Q$8</f>
        <v>1.9267822736030828E-3</v>
      </c>
      <c r="R93">
        <f>'Entero-E.coli'!R93/Species_Level_Aggregate_Counts!R$8</f>
        <v>1.2218045112781954E-2</v>
      </c>
      <c r="S93">
        <f>'Entero-E.coli'!S93/Species_Level_Aggregate_Counts!S$8</f>
        <v>4.859086491739553E-3</v>
      </c>
      <c r="T93">
        <f>'Entero-E.coli'!T93/Species_Level_Aggregate_Counts!T$8</f>
        <v>2.6620370370370371E-2</v>
      </c>
      <c r="U93">
        <f>'Entero-E.coli'!U93/Species_Level_Aggregate_Counts!U$8</f>
        <v>1.3496932515337423E-2</v>
      </c>
      <c r="V93">
        <f>'Entero-E.coli'!V93/Species_Level_Aggregate_Counts!V$8</f>
        <v>2.5824394119984106E-2</v>
      </c>
      <c r="W93">
        <f>'Entero-E.coli'!W93/Species_Level_Aggregate_Counts!W$8</f>
        <v>3.2098765432098768E-2</v>
      </c>
      <c r="X93">
        <f>'Entero-E.coli'!X93/Species_Level_Aggregate_Counts!X$8</f>
        <v>1.3484740951029099E-2</v>
      </c>
      <c r="Y93">
        <f>'Entero-E.coli'!Y93/Species_Level_Aggregate_Counts!Y$8</f>
        <v>1.8532246108228317E-2</v>
      </c>
      <c r="Z93">
        <f>'Entero-E.coli'!Z93/Species_Level_Aggregate_Counts!Z$8</f>
        <v>1.6047297297297296E-2</v>
      </c>
      <c r="AA93">
        <f>'Entero-E.coli'!AA93/Species_Level_Aggregate_Counts!AA$8</f>
        <v>6.2305295950155761E-3</v>
      </c>
      <c r="AB93">
        <f>'Entero-E.coli'!AB93/Species_Level_Aggregate_Counts!AB$8</f>
        <v>7.8917700112739568E-3</v>
      </c>
      <c r="AC93">
        <f>'Entero-E.coli'!AC93/Species_Level_Aggregate_Counts!AC$8</f>
        <v>1.3388259526261586E-2</v>
      </c>
      <c r="AD93">
        <f>'Entero-E.coli'!AD93/Species_Level_Aggregate_Counts!AD$8</f>
        <v>1.0678871090770405E-2</v>
      </c>
      <c r="AE93">
        <f>'Entero-E.coli'!AE93/Species_Level_Aggregate_Counts!AE$8</f>
        <v>5.1282051282051282E-3</v>
      </c>
      <c r="AF93">
        <f>'Entero-E.coli'!AF93/Species_Level_Aggregate_Counts!AF$8</f>
        <v>8.2564351627003405E-3</v>
      </c>
      <c r="AG93">
        <f>'Entero-E.coli'!AG93/Species_Level_Aggregate_Counts!AG$8</f>
        <v>6.9504778453518675E-3</v>
      </c>
      <c r="AH93">
        <f>'Entero-E.coli'!AH93/Species_Level_Aggregate_Counts!AH$8</f>
        <v>6.7873303167420816E-3</v>
      </c>
      <c r="AI93">
        <f>'Entero-E.coli'!AI93/Species_Level_Aggregate_Counts!AI$8</f>
        <v>8.8924818108326604E-3</v>
      </c>
      <c r="AJ93">
        <f>'Entero-E.coli'!AJ93/Species_Level_Aggregate_Counts!AJ$8</f>
        <v>1.279317697228145E-2</v>
      </c>
      <c r="AK93">
        <f>'Entero-E.coli'!AK93/Species_Level_Aggregate_Counts!AK$8</f>
        <v>2.0764119601328904E-2</v>
      </c>
      <c r="AL93">
        <f>'Entero-E.coli'!AL93/Species_Level_Aggregate_Counts!AL$8</f>
        <v>1.9281332164767746E-2</v>
      </c>
      <c r="AM93">
        <f>'Entero-E.coli'!AM93/Species_Level_Aggregate_Counts!AM$8</f>
        <v>2.2919179734620022E-2</v>
      </c>
      <c r="AN93">
        <f>'Entero-E.coli'!AN93/Species_Level_Aggregate_Counts!AN$8</f>
        <v>1.1082138200782269E-2</v>
      </c>
      <c r="AO93">
        <f>'Entero-E.coli'!AO93/Species_Level_Aggregate_Counts!AO$8</f>
        <v>1.8698060941828253E-2</v>
      </c>
      <c r="AP93">
        <f>'Entero-E.coli'!AP93/Species_Level_Aggregate_Counts!AP$8</f>
        <v>2.1223470661672909E-2</v>
      </c>
      <c r="AQ93">
        <f>'Entero-E.coli'!AQ93/Species_Level_Aggregate_Counts!AQ$8</f>
        <v>1.1049723756906077E-2</v>
      </c>
      <c r="AR93">
        <f>'Entero-E.coli'!AR93/Species_Level_Aggregate_Counts!AR$8</f>
        <v>7.7220077220077222E-3</v>
      </c>
      <c r="AS93">
        <f>'Entero-E.coli'!AS93/Species_Level_Aggregate_Counts!AS$8</f>
        <v>1.7102615694164991E-2</v>
      </c>
      <c r="AT93">
        <f>'Entero-E.coli'!AT93/Species_Level_Aggregate_Counts!AT$8</f>
        <v>1.9880715705765408E-2</v>
      </c>
      <c r="AU93">
        <f>'Entero-E.coli'!AU93/Species_Level_Aggregate_Counts!AU$8</f>
        <v>1.7241379310344827E-2</v>
      </c>
      <c r="AV93">
        <f>'Entero-E.coli'!AV93/Species_Level_Aggregate_Counts!AV$8</f>
        <v>7.9323109465891072E-3</v>
      </c>
      <c r="AW93">
        <f>'Entero-E.coli'!AW93/Species_Level_Aggregate_Counts!AW$8</f>
        <v>9.8730606488011286E-3</v>
      </c>
      <c r="AX93">
        <f>'Entero-E.coli'!AX93/Species_Level_Aggregate_Counts!AX$8</f>
        <v>9.4444444444444445E-3</v>
      </c>
      <c r="AY93">
        <f>'Entero-E.coli'!AY93/Species_Level_Aggregate_Counts!AY$8</f>
        <v>1.8849685838569358E-2</v>
      </c>
      <c r="AZ93">
        <f>'Entero-E.coli'!AZ93/Species_Level_Aggregate_Counts!AZ$8</f>
        <v>2.3157894736842106E-2</v>
      </c>
      <c r="BA93">
        <f>'Entero-E.coli'!BA93/Species_Level_Aggregate_Counts!BA$8</f>
        <v>4.3478260869565216E-2</v>
      </c>
      <c r="BB93">
        <f>'Entero-E.coli'!BB93/Species_Level_Aggregate_Counts!BB$8</f>
        <v>2.5411061285500747E-2</v>
      </c>
      <c r="BC93">
        <f>'Entero-E.coli'!BC93/Species_Level_Aggregate_Counts!BC$8</f>
        <v>7.7777777777777776E-3</v>
      </c>
      <c r="BD93">
        <f>'Entero-E.coli'!BD93/Species_Level_Aggregate_Counts!BD$8</f>
        <v>1.8962075848303395E-2</v>
      </c>
      <c r="BE93">
        <f>'Entero-E.coli'!BE93/Species_Level_Aggregate_Counts!BE$8</f>
        <v>2.002503128911139E-2</v>
      </c>
      <c r="BF93">
        <f>'Entero-E.coli'!BF93/Species_Level_Aggregate_Counts!BF$8</f>
        <v>4.1467304625199361E-2</v>
      </c>
      <c r="BG93">
        <f>'Entero-E.coli'!BG93/Species_Level_Aggregate_Counts!BG$8</f>
        <v>7.677543186180422E-3</v>
      </c>
      <c r="BH93">
        <f>'Entero-E.coli'!BH93/Species_Level_Aggregate_Counts!BH$8</f>
        <v>1.0061919504643963E-2</v>
      </c>
      <c r="BI93">
        <f>'Entero-E.coli'!BI93/Species_Level_Aggregate_Counts!BI$8</f>
        <v>1.7501017501017502E-2</v>
      </c>
      <c r="BJ93">
        <f>'Entero-E.coli'!BJ93/Species_Level_Aggregate_Counts!BJ$8</f>
        <v>1.2632978723404254E-2</v>
      </c>
      <c r="BK93">
        <f>'Entero-E.coli'!BK93/Species_Level_Aggregate_Counts!BK$8</f>
        <v>1.3501350135013501E-2</v>
      </c>
      <c r="BL93">
        <f>'Entero-E.coli'!BL93/Species_Level_Aggregate_Counts!BL$8</f>
        <v>8.2850041425020712E-3</v>
      </c>
      <c r="BM93">
        <f>'Entero-E.coli'!BM93/Species_Level_Aggregate_Counts!BM$8</f>
        <v>1.262135922330097E-2</v>
      </c>
      <c r="BN93">
        <f>'Entero-E.coli'!BN93/Species_Level_Aggregate_Counts!BN$8</f>
        <v>4.9504950495049506E-3</v>
      </c>
      <c r="BO93">
        <f>'Entero-E.coli'!BO93/Species_Level_Aggregate_Counts!BO$8</f>
        <v>2.6044226044226043E-2</v>
      </c>
      <c r="BP93">
        <f>'Entero-E.coli'!BP93/Species_Level_Aggregate_Counts!BP$8</f>
        <v>0.02</v>
      </c>
      <c r="BQ93">
        <f>'Entero-E.coli'!BQ93/Species_Level_Aggregate_Counts!BQ$8</f>
        <v>1.2828344532681736E-2</v>
      </c>
      <c r="BR93">
        <f>'Entero-E.coli'!BR93/Species_Level_Aggregate_Counts!BR$8</f>
        <v>1.2732615083251714E-2</v>
      </c>
      <c r="BS93">
        <f>'Entero-E.coli'!BS93/Species_Level_Aggregate_Counts!BS$8</f>
        <v>2.244039270687237E-2</v>
      </c>
      <c r="BT93">
        <f>'Entero-E.coli'!BT93/Species_Level_Aggregate_Counts!BT$8</f>
        <v>1.5987622485817431E-2</v>
      </c>
      <c r="BU93">
        <f>'Entero-E.coli'!BU93/Species_Level_Aggregate_Counts!BU$8</f>
        <v>1.7699115044247787E-2</v>
      </c>
      <c r="BV93">
        <f>'Entero-E.coli'!BV93/Species_Level_Aggregate_Counts!BV$8</f>
        <v>2.9347028613352897E-2</v>
      </c>
      <c r="BW93">
        <f>'Entero-E.coli'!BW93/Species_Level_Aggregate_Counts!BW$8</f>
        <v>1.7255216693418941E-2</v>
      </c>
      <c r="BX93">
        <f>'Entero-E.coli'!BX93/Species_Level_Aggregate_Counts!BX$8</f>
        <v>1.4655172413793103E-2</v>
      </c>
      <c r="BY93">
        <f>'Entero-E.coli'!BY93/Species_Level_Aggregate_Counts!BY$8</f>
        <v>1.1746680286006129E-2</v>
      </c>
      <c r="BZ93">
        <f>'Entero-E.coli'!BZ93/Species_Level_Aggregate_Counts!BZ$8</f>
        <v>2.0523708421797595E-2</v>
      </c>
      <c r="CA93">
        <f>'Entero-E.coli'!CA93/Species_Level_Aggregate_Counts!CA$8</f>
        <v>1.6753926701570682E-2</v>
      </c>
      <c r="CB93">
        <f>'Entero-E.coli'!CB93/Species_Level_Aggregate_Counts!CB$8</f>
        <v>6.3620589936379413E-3</v>
      </c>
      <c r="CC93">
        <f>'Entero-E.coli'!CC93/Species_Level_Aggregate_Counts!CC$8</f>
        <v>1.7088174982911826E-2</v>
      </c>
      <c r="CD93">
        <f>'Entero-E.coli'!CD93/Species_Level_Aggregate_Counts!CD$8</f>
        <v>1.0630758327427357E-2</v>
      </c>
      <c r="CE93">
        <f>'Entero-E.coli'!CE93/Species_Level_Aggregate_Counts!CE$8</f>
        <v>1.2978585334198572E-2</v>
      </c>
      <c r="CF93">
        <f>'Entero-E.coli'!CF93/Species_Level_Aggregate_Counts!CF$8</f>
        <v>1.3964784456587736E-2</v>
      </c>
      <c r="CG93">
        <f>'Entero-E.coli'!CG93/Species_Level_Aggregate_Counts!CG$8</f>
        <v>1.7611447440836543E-2</v>
      </c>
      <c r="CH93">
        <f>'Entero-E.coli'!CH93/Species_Level_Aggregate_Counts!CH$8</f>
        <v>1.0447761194029851E-2</v>
      </c>
      <c r="CI93">
        <f>'Entero-E.coli'!CI93/Species_Level_Aggregate_Counts!CI$8</f>
        <v>1.7201834862385322E-2</v>
      </c>
      <c r="CJ93">
        <f>'Entero-E.coli'!CJ93/Species_Level_Aggregate_Counts!CJ$8</f>
        <v>1.5700934579439253E-2</v>
      </c>
      <c r="CK93">
        <f>'Entero-E.coli'!CK93/Species_Level_Aggregate_Counts!CK$8</f>
        <v>1.5833333333333335E-2</v>
      </c>
      <c r="CL93">
        <f>'Entero-E.coli'!CL93/Species_Level_Aggregate_Counts!CL$8</f>
        <v>1.11731843575419E-2</v>
      </c>
      <c r="CM93">
        <f>'Entero-E.coli'!CM93/Species_Level_Aggregate_Counts!CM$8</f>
        <v>7.0729053318824807E-3</v>
      </c>
      <c r="CN93">
        <f>'Entero-E.coli'!CN93/Species_Level_Aggregate_Counts!CN$8</f>
        <v>1.054713249835201E-2</v>
      </c>
      <c r="CO93">
        <f>'Entero-E.coli'!CO93/Species_Level_Aggregate_Counts!CO$8</f>
        <v>1.2362030905077263E-2</v>
      </c>
      <c r="CP93">
        <f>'Entero-E.coli'!CP93/Species_Level_Aggregate_Counts!CP$8</f>
        <v>1.4539579967689823E-2</v>
      </c>
      <c r="CQ93">
        <f>'Entero-E.coli'!CQ93/Species_Level_Aggregate_Counts!CQ$8</f>
        <v>1.3071895424836602E-2</v>
      </c>
      <c r="CR93">
        <f>'Entero-E.coli'!CR93/Species_Level_Aggregate_Counts!CR$8</f>
        <v>5.5617352614015575E-3</v>
      </c>
    </row>
    <row r="94" spans="1:96" x14ac:dyDescent="0.25">
      <c r="A94" t="str">
        <f>Family_Level_Aggregate_Counts1!A91</f>
        <v>Desulfuromonadaceae</v>
      </c>
      <c r="B94">
        <f>'Entero-E.coli'!B94/Species_Level_Aggregate_Counts!B$8</f>
        <v>2.3600809170600135E-2</v>
      </c>
      <c r="C94">
        <f>'Entero-E.coli'!C94/Species_Level_Aggregate_Counts!C$8</f>
        <v>3.9653035935563817E-2</v>
      </c>
      <c r="D94">
        <f>'Entero-E.coli'!D94/Species_Level_Aggregate_Counts!D$8</f>
        <v>2.0016680567139282E-2</v>
      </c>
      <c r="E94">
        <f>'Entero-E.coli'!E94/Species_Level_Aggregate_Counts!E$8</f>
        <v>1.5720524017467249E-2</v>
      </c>
      <c r="F94">
        <f>'Entero-E.coli'!F94/Species_Level_Aggregate_Counts!F$8</f>
        <v>1.4842300556586271E-2</v>
      </c>
      <c r="G94">
        <f>'Entero-E.coli'!G94/Species_Level_Aggregate_Counts!G$8</f>
        <v>2.3841059602649008E-2</v>
      </c>
      <c r="H94">
        <f>'Entero-E.coli'!H94/Species_Level_Aggregate_Counts!H$8</f>
        <v>2.5688073394495414E-2</v>
      </c>
      <c r="I94">
        <f>'Entero-E.coli'!I94/Species_Level_Aggregate_Counts!I$8</f>
        <v>2.9649595687331536E-2</v>
      </c>
      <c r="J94">
        <f>'Entero-E.coli'!J94/Species_Level_Aggregate_Counts!J$8</f>
        <v>2.3744292237442923E-2</v>
      </c>
      <c r="K94">
        <f>'Entero-E.coli'!K94/Species_Level_Aggregate_Counts!K$8</f>
        <v>3.4059945504087197E-2</v>
      </c>
      <c r="L94">
        <f>'Entero-E.coli'!L94/Species_Level_Aggregate_Counts!L$8</f>
        <v>1.2315270935960592E-2</v>
      </c>
      <c r="M94">
        <f>'Entero-E.coli'!M94/Species_Level_Aggregate_Counts!M$8</f>
        <v>7.3333333333333332E-3</v>
      </c>
      <c r="N94">
        <f>'Entero-E.coli'!N94/Species_Level_Aggregate_Counts!N$8</f>
        <v>3.8277511961722487E-2</v>
      </c>
      <c r="O94">
        <f>'Entero-E.coli'!O94/Species_Level_Aggregate_Counts!O$8</f>
        <v>2.269861286254729E-2</v>
      </c>
      <c r="P94">
        <f>'Entero-E.coli'!P94/Species_Level_Aggregate_Counts!P$8</f>
        <v>2.8208744710860368E-2</v>
      </c>
      <c r="Q94">
        <f>'Entero-E.coli'!Q94/Species_Level_Aggregate_Counts!Q$8</f>
        <v>3.8535645472061657E-3</v>
      </c>
      <c r="R94">
        <f>'Entero-E.coli'!R94/Species_Level_Aggregate_Counts!R$8</f>
        <v>9.3984962406015032E-3</v>
      </c>
      <c r="S94">
        <f>'Entero-E.coli'!S94/Species_Level_Aggregate_Counts!S$8</f>
        <v>2.0408163265306121E-2</v>
      </c>
      <c r="T94">
        <f>'Entero-E.coli'!T94/Species_Level_Aggregate_Counts!T$8</f>
        <v>1.8518518518518517E-2</v>
      </c>
      <c r="U94">
        <f>'Entero-E.coli'!U94/Species_Level_Aggregate_Counts!U$8</f>
        <v>9.8159509202453993E-3</v>
      </c>
      <c r="V94">
        <f>'Entero-E.coli'!V94/Species_Level_Aggregate_Counts!V$8</f>
        <v>1.0727056019070322E-2</v>
      </c>
      <c r="W94">
        <f>'Entero-E.coli'!W94/Species_Level_Aggregate_Counts!W$8</f>
        <v>1.4814814814814815E-2</v>
      </c>
      <c r="X94">
        <f>'Entero-E.coli'!X94/Species_Level_Aggregate_Counts!X$8</f>
        <v>1.5613910574875798E-2</v>
      </c>
      <c r="Y94">
        <f>'Entero-E.coli'!Y94/Species_Level_Aggregate_Counts!Y$8</f>
        <v>1.704966641957005E-2</v>
      </c>
      <c r="Z94">
        <f>'Entero-E.coli'!Z94/Species_Level_Aggregate_Counts!Z$8</f>
        <v>1.6047297297297296E-2</v>
      </c>
      <c r="AA94">
        <f>'Entero-E.coli'!AA94/Species_Level_Aggregate_Counts!AA$8</f>
        <v>1.7653167185877467E-2</v>
      </c>
      <c r="AB94">
        <f>'Entero-E.coli'!AB94/Species_Level_Aggregate_Counts!AB$8</f>
        <v>2.1420518602029311E-2</v>
      </c>
      <c r="AC94">
        <f>'Entero-E.coli'!AC94/Species_Level_Aggregate_Counts!AC$8</f>
        <v>1.0298661174047374E-2</v>
      </c>
      <c r="AD94">
        <f>'Entero-E.coli'!AD94/Species_Level_Aggregate_Counts!AD$8</f>
        <v>1.2204424103737605E-2</v>
      </c>
      <c r="AE94">
        <f>'Entero-E.coli'!AE94/Species_Level_Aggregate_Counts!AE$8</f>
        <v>1.282051282051282E-2</v>
      </c>
      <c r="AF94">
        <f>'Entero-E.coli'!AF94/Species_Level_Aggregate_Counts!AF$8</f>
        <v>9.227780475959204E-3</v>
      </c>
      <c r="AG94">
        <f>'Entero-E.coli'!AG94/Species_Level_Aggregate_Counts!AG$8</f>
        <v>1.998262380538662E-2</v>
      </c>
      <c r="AH94">
        <f>'Entero-E.coli'!AH94/Species_Level_Aggregate_Counts!AH$8</f>
        <v>9.0497737556561094E-3</v>
      </c>
      <c r="AI94">
        <f>'Entero-E.coli'!AI94/Species_Level_Aggregate_Counts!AI$8</f>
        <v>2.8294260307194827E-2</v>
      </c>
      <c r="AJ94">
        <f>'Entero-E.coli'!AJ94/Species_Level_Aggregate_Counts!AJ$8</f>
        <v>1.0660980810234541E-2</v>
      </c>
      <c r="AK94">
        <f>'Entero-E.coli'!AK94/Species_Level_Aggregate_Counts!AK$8</f>
        <v>1.6611295681063124E-2</v>
      </c>
      <c r="AL94">
        <f>'Entero-E.coli'!AL94/Species_Level_Aggregate_Counts!AL$8</f>
        <v>1.8404907975460124E-2</v>
      </c>
      <c r="AM94">
        <f>'Entero-E.coli'!AM94/Species_Level_Aggregate_Counts!AM$8</f>
        <v>1.6887816646562123E-2</v>
      </c>
      <c r="AN94">
        <f>'Entero-E.coli'!AN94/Species_Level_Aggregate_Counts!AN$8</f>
        <v>1.8252933507170794E-2</v>
      </c>
      <c r="AO94">
        <f>'Entero-E.coli'!AO94/Species_Level_Aggregate_Counts!AO$8</f>
        <v>8.3102493074792248E-3</v>
      </c>
      <c r="AP94">
        <f>'Entero-E.coli'!AP94/Species_Level_Aggregate_Counts!AP$8</f>
        <v>7.4906367041198503E-3</v>
      </c>
      <c r="AQ94">
        <f>'Entero-E.coli'!AQ94/Species_Level_Aggregate_Counts!AQ$8</f>
        <v>2.9005524861878452E-2</v>
      </c>
      <c r="AR94">
        <f>'Entero-E.coli'!AR94/Species_Level_Aggregate_Counts!AR$8</f>
        <v>2.4453024453024452E-2</v>
      </c>
      <c r="AS94">
        <f>'Entero-E.coli'!AS94/Species_Level_Aggregate_Counts!AS$8</f>
        <v>1.7102615694164991E-2</v>
      </c>
      <c r="AT94">
        <f>'Entero-E.coli'!AT94/Species_Level_Aggregate_Counts!AT$8</f>
        <v>1.5904572564612324E-2</v>
      </c>
      <c r="AU94">
        <f>'Entero-E.coli'!AU94/Species_Level_Aggregate_Counts!AU$8</f>
        <v>2.2546419098143235E-2</v>
      </c>
      <c r="AV94">
        <f>'Entero-E.coli'!AV94/Species_Level_Aggregate_Counts!AV$8</f>
        <v>1.3220518244315178E-2</v>
      </c>
      <c r="AW94">
        <f>'Entero-E.coli'!AW94/Species_Level_Aggregate_Counts!AW$8</f>
        <v>6.1118946873530795E-3</v>
      </c>
      <c r="AX94">
        <f>'Entero-E.coli'!AX94/Species_Level_Aggregate_Counts!AX$8</f>
        <v>1.3888888888888888E-2</v>
      </c>
      <c r="AY94">
        <f>'Entero-E.coli'!AY94/Species_Level_Aggregate_Counts!AY$8</f>
        <v>3.3832769453842435E-2</v>
      </c>
      <c r="AZ94">
        <f>'Entero-E.coli'!AZ94/Species_Level_Aggregate_Counts!AZ$8</f>
        <v>1.4210526315789474E-2</v>
      </c>
      <c r="BA94">
        <f>'Entero-E.coli'!BA94/Species_Level_Aggregate_Counts!BA$8</f>
        <v>1.0702341137123745E-2</v>
      </c>
      <c r="BB94">
        <f>'Entero-E.coli'!BB94/Species_Level_Aggregate_Counts!BB$8</f>
        <v>1.6442451420029897E-2</v>
      </c>
      <c r="BC94">
        <f>'Entero-E.coli'!BC94/Species_Level_Aggregate_Counts!BC$8</f>
        <v>5.4444444444444441E-2</v>
      </c>
      <c r="BD94">
        <f>'Entero-E.coli'!BD94/Species_Level_Aggregate_Counts!BD$8</f>
        <v>1.4970059880239521E-2</v>
      </c>
      <c r="BE94">
        <f>'Entero-E.coli'!BE94/Species_Level_Aggregate_Counts!BE$8</f>
        <v>1.7521902377972465E-2</v>
      </c>
      <c r="BF94">
        <f>'Entero-E.coli'!BF94/Species_Level_Aggregate_Counts!BF$8</f>
        <v>3.3492822966507178E-2</v>
      </c>
      <c r="BG94">
        <f>'Entero-E.coli'!BG94/Species_Level_Aggregate_Counts!BG$8</f>
        <v>3.166986564299424E-2</v>
      </c>
      <c r="BH94">
        <f>'Entero-E.coli'!BH94/Species_Level_Aggregate_Counts!BH$8</f>
        <v>9.2879256965944269E-3</v>
      </c>
      <c r="BI94">
        <f>'Entero-E.coli'!BI94/Species_Level_Aggregate_Counts!BI$8</f>
        <v>1.5466015466015465E-2</v>
      </c>
      <c r="BJ94">
        <f>'Entero-E.coli'!BJ94/Species_Level_Aggregate_Counts!BJ$8</f>
        <v>1.6622340425531915E-2</v>
      </c>
      <c r="BK94">
        <f>'Entero-E.coli'!BK94/Species_Level_Aggregate_Counts!BK$8</f>
        <v>1.5301530153015301E-2</v>
      </c>
      <c r="BL94">
        <f>'Entero-E.coli'!BL94/Species_Level_Aggregate_Counts!BL$8</f>
        <v>8.2850041425020712E-3</v>
      </c>
      <c r="BM94">
        <f>'Entero-E.coli'!BM94/Species_Level_Aggregate_Counts!BM$8</f>
        <v>1.0679611650485437E-2</v>
      </c>
      <c r="BN94">
        <f>'Entero-E.coli'!BN94/Species_Level_Aggregate_Counts!BN$8</f>
        <v>1.7945544554455444E-2</v>
      </c>
      <c r="BO94">
        <f>'Entero-E.coli'!BO94/Species_Level_Aggregate_Counts!BO$8</f>
        <v>1.7690417690417692E-2</v>
      </c>
      <c r="BP94">
        <f>'Entero-E.coli'!BP94/Species_Level_Aggregate_Counts!BP$8</f>
        <v>8.5714285714285719E-3</v>
      </c>
      <c r="BQ94">
        <f>'Entero-E.coli'!BQ94/Species_Level_Aggregate_Counts!BQ$8</f>
        <v>1.6493585827733658E-2</v>
      </c>
      <c r="BR94">
        <f>'Entero-E.coli'!BR94/Species_Level_Aggregate_Counts!BR$8</f>
        <v>1.3222331047992164E-2</v>
      </c>
      <c r="BS94">
        <f>'Entero-E.coli'!BS94/Species_Level_Aggregate_Counts!BS$8</f>
        <v>1.1921458625525946E-2</v>
      </c>
      <c r="BT94">
        <f>'Entero-E.coli'!BT94/Species_Level_Aggregate_Counts!BT$8</f>
        <v>1.1346054667354307E-2</v>
      </c>
      <c r="BU94">
        <f>'Entero-E.coli'!BU94/Species_Level_Aggregate_Counts!BU$8</f>
        <v>1.1061946902654867E-2</v>
      </c>
      <c r="BV94">
        <f>'Entero-E.coli'!BV94/Species_Level_Aggregate_Counts!BV$8</f>
        <v>8.0704328686720464E-3</v>
      </c>
      <c r="BW94">
        <f>'Entero-E.coli'!BW94/Species_Level_Aggregate_Counts!BW$8</f>
        <v>1.8057784911717497E-2</v>
      </c>
      <c r="BX94">
        <f>'Entero-E.coli'!BX94/Species_Level_Aggregate_Counts!BX$8</f>
        <v>1.6379310344827588E-2</v>
      </c>
      <c r="BY94">
        <f>'Entero-E.coli'!BY94/Species_Level_Aggregate_Counts!BY$8</f>
        <v>7.1501532175689483E-3</v>
      </c>
      <c r="BZ94">
        <f>'Entero-E.coli'!BZ94/Species_Level_Aggregate_Counts!BZ$8</f>
        <v>1.4154281670205236E-2</v>
      </c>
      <c r="CA94">
        <f>'Entero-E.coli'!CA94/Species_Level_Aggregate_Counts!CA$8</f>
        <v>6.2827225130890054E-3</v>
      </c>
      <c r="CB94">
        <f>'Entero-E.coli'!CB94/Species_Level_Aggregate_Counts!CB$8</f>
        <v>7.5187969924812026E-3</v>
      </c>
      <c r="CC94">
        <f>'Entero-E.coli'!CC94/Species_Level_Aggregate_Counts!CC$8</f>
        <v>4.7846889952153108E-3</v>
      </c>
      <c r="CD94">
        <f>'Entero-E.coli'!CD94/Species_Level_Aggregate_Counts!CD$8</f>
        <v>6.3784549964564135E-3</v>
      </c>
      <c r="CE94">
        <f>'Entero-E.coli'!CE94/Species_Level_Aggregate_Counts!CE$8</f>
        <v>8.4360804672290717E-3</v>
      </c>
      <c r="CF94">
        <f>'Entero-E.coli'!CF94/Species_Level_Aggregate_Counts!CF$8</f>
        <v>1.0321797207043109E-2</v>
      </c>
      <c r="CG94">
        <f>'Entero-E.coli'!CG94/Species_Level_Aggregate_Counts!CG$8</f>
        <v>8.8057237204182716E-3</v>
      </c>
      <c r="CH94">
        <f>'Entero-E.coli'!CH94/Species_Level_Aggregate_Counts!CH$8</f>
        <v>7.462686567164179E-3</v>
      </c>
      <c r="CI94">
        <f>'Entero-E.coli'!CI94/Species_Level_Aggregate_Counts!CI$8</f>
        <v>8.027522935779817E-3</v>
      </c>
      <c r="CJ94">
        <f>'Entero-E.coli'!CJ94/Species_Level_Aggregate_Counts!CJ$8</f>
        <v>5.981308411214953E-3</v>
      </c>
      <c r="CK94">
        <f>'Entero-E.coli'!CK94/Species_Level_Aggregate_Counts!CK$8</f>
        <v>5.0000000000000001E-3</v>
      </c>
      <c r="CL94">
        <f>'Entero-E.coli'!CL94/Species_Level_Aggregate_Counts!CL$8</f>
        <v>4.7885075818036712E-3</v>
      </c>
      <c r="CM94">
        <f>'Entero-E.coli'!CM94/Species_Level_Aggregate_Counts!CM$8</f>
        <v>5.4406964091403701E-3</v>
      </c>
      <c r="CN94">
        <f>'Entero-E.coli'!CN94/Species_Level_Aggregate_Counts!CN$8</f>
        <v>5.2735662491760048E-3</v>
      </c>
      <c r="CO94">
        <f>'Entero-E.coli'!CO94/Species_Level_Aggregate_Counts!CO$8</f>
        <v>5.2980132450331126E-3</v>
      </c>
      <c r="CP94">
        <f>'Entero-E.coli'!CP94/Species_Level_Aggregate_Counts!CP$8</f>
        <v>6.462035541195477E-3</v>
      </c>
      <c r="CQ94">
        <f>'Entero-E.coli'!CQ94/Species_Level_Aggregate_Counts!CQ$8</f>
        <v>4.5751633986928107E-3</v>
      </c>
      <c r="CR94">
        <f>'Entero-E.coli'!CR94/Species_Level_Aggregate_Counts!CR$8</f>
        <v>3.3370411568409346E-3</v>
      </c>
    </row>
    <row r="95" spans="1:96" x14ac:dyDescent="0.25">
      <c r="A95" t="str">
        <f>Family_Level_Aggregate_Counts1!A92</f>
        <v>Thermogemmatisporaceae</v>
      </c>
      <c r="B95">
        <f>'Entero-E.coli'!B95/Species_Level_Aggregate_Counts!B$8</f>
        <v>2.0229265003371545E-3</v>
      </c>
      <c r="C95">
        <f>'Entero-E.coli'!C95/Species_Level_Aggregate_Counts!C$8</f>
        <v>1.9826517967781909E-2</v>
      </c>
      <c r="D95">
        <f>'Entero-E.coli'!D95/Species_Level_Aggregate_Counts!D$8</f>
        <v>7.5062552126772307E-3</v>
      </c>
      <c r="E95">
        <f>'Entero-E.coli'!E95/Species_Level_Aggregate_Counts!E$8</f>
        <v>1.3100436681222707E-2</v>
      </c>
      <c r="F95">
        <f>'Entero-E.coli'!F95/Species_Level_Aggregate_Counts!F$8</f>
        <v>1.2987012987012988E-2</v>
      </c>
      <c r="G95">
        <f>'Entero-E.coli'!G95/Species_Level_Aggregate_Counts!G$8</f>
        <v>2.9139072847682121E-2</v>
      </c>
      <c r="H95">
        <f>'Entero-E.coli'!H95/Species_Level_Aggregate_Counts!H$8</f>
        <v>6.4220183486238536E-3</v>
      </c>
      <c r="I95">
        <f>'Entero-E.coli'!I95/Species_Level_Aggregate_Counts!I$8</f>
        <v>1.078167115902965E-2</v>
      </c>
      <c r="J95">
        <f>'Entero-E.coli'!J95/Species_Level_Aggregate_Counts!J$8</f>
        <v>9.1324200913242004E-3</v>
      </c>
      <c r="K95">
        <f>'Entero-E.coli'!K95/Species_Level_Aggregate_Counts!K$8</f>
        <v>4.0871934604904629E-3</v>
      </c>
      <c r="L95">
        <f>'Entero-E.coli'!L95/Species_Level_Aggregate_Counts!L$8</f>
        <v>6.1576354679802959E-3</v>
      </c>
      <c r="M95">
        <f>'Entero-E.coli'!M95/Species_Level_Aggregate_Counts!M$8</f>
        <v>1.2E-2</v>
      </c>
      <c r="N95">
        <f>'Entero-E.coli'!N95/Species_Level_Aggregate_Counts!N$8</f>
        <v>0</v>
      </c>
      <c r="O95">
        <f>'Entero-E.coli'!O95/Species_Level_Aggregate_Counts!O$8</f>
        <v>1.2610340479192938E-2</v>
      </c>
      <c r="P95">
        <f>'Entero-E.coli'!P95/Species_Level_Aggregate_Counts!P$8</f>
        <v>4.2313117066290554E-3</v>
      </c>
      <c r="Q95">
        <f>'Entero-E.coli'!Q95/Species_Level_Aggregate_Counts!Q$8</f>
        <v>0</v>
      </c>
      <c r="R95">
        <f>'Entero-E.coli'!R95/Species_Level_Aggregate_Counts!R$8</f>
        <v>1.5977443609022556E-2</v>
      </c>
      <c r="S95">
        <f>'Entero-E.coli'!S95/Species_Level_Aggregate_Counts!S$8</f>
        <v>2.9154518950437317E-3</v>
      </c>
      <c r="T95">
        <f>'Entero-E.coli'!T95/Species_Level_Aggregate_Counts!T$8</f>
        <v>2.0833333333333332E-2</v>
      </c>
      <c r="U95">
        <f>'Entero-E.coli'!U95/Species_Level_Aggregate_Counts!U$8</f>
        <v>1.7177914110429449E-2</v>
      </c>
      <c r="V95">
        <f>'Entero-E.coli'!V95/Species_Level_Aggregate_Counts!V$8</f>
        <v>1.9864918553833929E-2</v>
      </c>
      <c r="W95">
        <f>'Entero-E.coli'!W95/Species_Level_Aggregate_Counts!W$8</f>
        <v>1.9753086419753086E-2</v>
      </c>
      <c r="X95">
        <f>'Entero-E.coli'!X95/Species_Level_Aggregate_Counts!X$8</f>
        <v>1.4194464158977998E-2</v>
      </c>
      <c r="Y95">
        <f>'Entero-E.coli'!Y95/Species_Level_Aggregate_Counts!Y$8</f>
        <v>1.4084507042253521E-2</v>
      </c>
      <c r="Z95">
        <f>'Entero-E.coli'!Z95/Species_Level_Aggregate_Counts!Z$8</f>
        <v>1.3513513513513514E-2</v>
      </c>
      <c r="AA95">
        <f>'Entero-E.coli'!AA95/Species_Level_Aggregate_Counts!AA$8</f>
        <v>1.142263759086189E-2</v>
      </c>
      <c r="AB95">
        <f>'Entero-E.coli'!AB95/Species_Level_Aggregate_Counts!AB$8</f>
        <v>1.6910935738444193E-2</v>
      </c>
      <c r="AC95">
        <f>'Entero-E.coli'!AC95/Species_Level_Aggregate_Counts!AC$8</f>
        <v>1.132852729145211E-2</v>
      </c>
      <c r="AD95">
        <f>'Entero-E.coli'!AD95/Species_Level_Aggregate_Counts!AD$8</f>
        <v>1.2204424103737605E-2</v>
      </c>
      <c r="AE95">
        <f>'Entero-E.coli'!AE95/Species_Level_Aggregate_Counts!AE$8</f>
        <v>9.4017094017094013E-3</v>
      </c>
      <c r="AF95">
        <f>'Entero-E.coli'!AF95/Species_Level_Aggregate_Counts!AF$8</f>
        <v>8.7421078193297714E-3</v>
      </c>
      <c r="AG95">
        <f>'Entero-E.coli'!AG95/Species_Level_Aggregate_Counts!AG$8</f>
        <v>5.2128583840139013E-3</v>
      </c>
      <c r="AH95">
        <f>'Entero-E.coli'!AH95/Species_Level_Aggregate_Counts!AH$8</f>
        <v>1.2443438914027148E-2</v>
      </c>
      <c r="AI95">
        <f>'Entero-E.coli'!AI95/Species_Level_Aggregate_Counts!AI$8</f>
        <v>1.3742926434923201E-2</v>
      </c>
      <c r="AJ95">
        <f>'Entero-E.coli'!AJ95/Species_Level_Aggregate_Counts!AJ$8</f>
        <v>2.0255863539445629E-2</v>
      </c>
      <c r="AK95">
        <f>'Entero-E.coli'!AK95/Species_Level_Aggregate_Counts!AK$8</f>
        <v>1.1627906976744186E-2</v>
      </c>
      <c r="AL95">
        <f>'Entero-E.coli'!AL95/Species_Level_Aggregate_Counts!AL$8</f>
        <v>1.7528483786152498E-2</v>
      </c>
      <c r="AM95">
        <f>'Entero-E.coli'!AM95/Species_Level_Aggregate_Counts!AM$8</f>
        <v>1.5681544028950542E-2</v>
      </c>
      <c r="AN95">
        <f>'Entero-E.coli'!AN95/Species_Level_Aggregate_Counts!AN$8</f>
        <v>1.303780964797914E-2</v>
      </c>
      <c r="AO95">
        <f>'Entero-E.coli'!AO95/Species_Level_Aggregate_Counts!AO$8</f>
        <v>1.3157894736842105E-2</v>
      </c>
      <c r="AP95">
        <f>'Entero-E.coli'!AP95/Species_Level_Aggregate_Counts!AP$8</f>
        <v>7.4906367041198503E-3</v>
      </c>
      <c r="AQ95">
        <f>'Entero-E.coli'!AQ95/Species_Level_Aggregate_Counts!AQ$8</f>
        <v>1.2430939226519336E-2</v>
      </c>
      <c r="AR95">
        <f>'Entero-E.coli'!AR95/Species_Level_Aggregate_Counts!AR$8</f>
        <v>1.1583011583011582E-2</v>
      </c>
      <c r="AS95">
        <f>'Entero-E.coli'!AS95/Species_Level_Aggregate_Counts!AS$8</f>
        <v>6.0362173038229373E-3</v>
      </c>
      <c r="AT95">
        <f>'Entero-E.coli'!AT95/Species_Level_Aggregate_Counts!AT$8</f>
        <v>2.2862823061630219E-2</v>
      </c>
      <c r="AU95">
        <f>'Entero-E.coli'!AU95/Species_Level_Aggregate_Counts!AU$8</f>
        <v>1.5915119363395226E-2</v>
      </c>
      <c r="AV95">
        <f>'Entero-E.coli'!AV95/Species_Level_Aggregate_Counts!AV$8</f>
        <v>6.345848757271285E-3</v>
      </c>
      <c r="AW95">
        <f>'Entero-E.coli'!AW95/Species_Level_Aggregate_Counts!AW$8</f>
        <v>1.0343206393982134E-2</v>
      </c>
      <c r="AX95">
        <f>'Entero-E.coli'!AX95/Species_Level_Aggregate_Counts!AX$8</f>
        <v>7.7777777777777776E-3</v>
      </c>
      <c r="AY95">
        <f>'Entero-E.coli'!AY95/Species_Level_Aggregate_Counts!AY$8</f>
        <v>1.6916384726921217E-2</v>
      </c>
      <c r="AZ95">
        <f>'Entero-E.coli'!AZ95/Species_Level_Aggregate_Counts!AZ$8</f>
        <v>1.3157894736842105E-2</v>
      </c>
      <c r="BA95">
        <f>'Entero-E.coli'!BA95/Species_Level_Aggregate_Counts!BA$8</f>
        <v>2.6086956521739129E-2</v>
      </c>
      <c r="BB95">
        <f>'Entero-E.coli'!BB95/Species_Level_Aggregate_Counts!BB$8</f>
        <v>3.1390134529147982E-2</v>
      </c>
      <c r="BC95">
        <f>'Entero-E.coli'!BC95/Species_Level_Aggregate_Counts!BC$8</f>
        <v>1.5555555555555555E-2</v>
      </c>
      <c r="BD95">
        <f>'Entero-E.coli'!BD95/Species_Level_Aggregate_Counts!BD$8</f>
        <v>1.5968063872255488E-2</v>
      </c>
      <c r="BE95">
        <f>'Entero-E.coli'!BE95/Species_Level_Aggregate_Counts!BE$8</f>
        <v>1.6270337922403004E-2</v>
      </c>
      <c r="BF95">
        <f>'Entero-E.coli'!BF95/Species_Level_Aggregate_Counts!BF$8</f>
        <v>2.7113237639553429E-2</v>
      </c>
      <c r="BG95">
        <f>'Entero-E.coli'!BG95/Species_Level_Aggregate_Counts!BG$8</f>
        <v>1.8234165067178502E-2</v>
      </c>
      <c r="BH95">
        <f>'Entero-E.coli'!BH95/Species_Level_Aggregate_Counts!BH$8</f>
        <v>1.5479876160990712E-2</v>
      </c>
      <c r="BI95">
        <f>'Entero-E.coli'!BI95/Species_Level_Aggregate_Counts!BI$8</f>
        <v>1.3024013024013023E-2</v>
      </c>
      <c r="BJ95">
        <f>'Entero-E.coli'!BJ95/Species_Level_Aggregate_Counts!BJ$8</f>
        <v>1.795212765957447E-2</v>
      </c>
      <c r="BK95">
        <f>'Entero-E.coli'!BK95/Species_Level_Aggregate_Counts!BK$8</f>
        <v>1.1701170117011701E-2</v>
      </c>
      <c r="BL95">
        <f>'Entero-E.coli'!BL95/Species_Level_Aggregate_Counts!BL$8</f>
        <v>9.1135045567522777E-3</v>
      </c>
      <c r="BM95">
        <f>'Entero-E.coli'!BM95/Species_Level_Aggregate_Counts!BM$8</f>
        <v>1.6504854368932041E-2</v>
      </c>
      <c r="BN95">
        <f>'Entero-E.coli'!BN95/Species_Level_Aggregate_Counts!BN$8</f>
        <v>8.0445544554455448E-3</v>
      </c>
      <c r="BO95">
        <f>'Entero-E.coli'!BO95/Species_Level_Aggregate_Counts!BO$8</f>
        <v>7.8624078624078622E-3</v>
      </c>
      <c r="BP95">
        <f>'Entero-E.coli'!BP95/Species_Level_Aggregate_Counts!BP$8</f>
        <v>7.1428571428571426E-3</v>
      </c>
      <c r="BQ95">
        <f>'Entero-E.coli'!BQ95/Species_Level_Aggregate_Counts!BQ$8</f>
        <v>5.4978619425778861E-3</v>
      </c>
      <c r="BR95">
        <f>'Entero-E.coli'!BR95/Species_Level_Aggregate_Counts!BR$8</f>
        <v>5.8765915768854062E-3</v>
      </c>
      <c r="BS95">
        <f>'Entero-E.coli'!BS95/Species_Level_Aggregate_Counts!BS$8</f>
        <v>1.5427769985974754E-2</v>
      </c>
      <c r="BT95">
        <f>'Entero-E.coli'!BT95/Species_Level_Aggregate_Counts!BT$8</f>
        <v>1.2377514182568335E-2</v>
      </c>
      <c r="BU95">
        <f>'Entero-E.coli'!BU95/Species_Level_Aggregate_Counts!BU$8</f>
        <v>1.3274336283185841E-2</v>
      </c>
      <c r="BV95">
        <f>'Entero-E.coli'!BV95/Species_Level_Aggregate_Counts!BV$8</f>
        <v>1.6874541452677916E-2</v>
      </c>
      <c r="BW95">
        <f>'Entero-E.coli'!BW95/Species_Level_Aggregate_Counts!BW$8</f>
        <v>7.6243980738362757E-3</v>
      </c>
      <c r="BX95">
        <f>'Entero-E.coli'!BX95/Species_Level_Aggregate_Counts!BX$8</f>
        <v>1.810344827586207E-2</v>
      </c>
      <c r="BY95">
        <f>'Entero-E.coli'!BY95/Species_Level_Aggregate_Counts!BY$8</f>
        <v>1.2768130745658836E-2</v>
      </c>
      <c r="BZ95">
        <f>'Entero-E.coli'!BZ95/Species_Level_Aggregate_Counts!BZ$8</f>
        <v>2.264685067232838E-2</v>
      </c>
      <c r="CA95">
        <f>'Entero-E.coli'!CA95/Species_Level_Aggregate_Counts!CA$8</f>
        <v>2.0942408376963352E-2</v>
      </c>
      <c r="CB95">
        <f>'Entero-E.coli'!CB95/Species_Level_Aggregate_Counts!CB$8</f>
        <v>7.5187969924812026E-3</v>
      </c>
      <c r="CC95">
        <f>'Entero-E.coli'!CC95/Species_Level_Aggregate_Counts!CC$8</f>
        <v>1.9138755980861243E-2</v>
      </c>
      <c r="CD95">
        <f>'Entero-E.coli'!CD95/Species_Level_Aggregate_Counts!CD$8</f>
        <v>1.1339475549255847E-2</v>
      </c>
      <c r="CE95">
        <f>'Entero-E.coli'!CE95/Species_Level_Aggregate_Counts!CE$8</f>
        <v>2.0116807268007787E-2</v>
      </c>
      <c r="CF95">
        <f>'Entero-E.coli'!CF95/Species_Level_Aggregate_Counts!CF$8</f>
        <v>1.2143290831815421E-2</v>
      </c>
      <c r="CG95">
        <f>'Entero-E.coli'!CG95/Species_Level_Aggregate_Counts!CG$8</f>
        <v>2.2014309301045681E-2</v>
      </c>
      <c r="CH95">
        <f>'Entero-E.coli'!CH95/Species_Level_Aggregate_Counts!CH$8</f>
        <v>1.0447761194029851E-2</v>
      </c>
      <c r="CI95">
        <f>'Entero-E.coli'!CI95/Species_Level_Aggregate_Counts!CI$8</f>
        <v>1.7966360856269112E-2</v>
      </c>
      <c r="CJ95">
        <f>'Entero-E.coli'!CJ95/Species_Level_Aggregate_Counts!CJ$8</f>
        <v>2.0560747663551402E-2</v>
      </c>
      <c r="CK95">
        <f>'Entero-E.coli'!CK95/Species_Level_Aggregate_Counts!CK$8</f>
        <v>9.1666666666666667E-3</v>
      </c>
      <c r="CL95">
        <f>'Entero-E.coli'!CL95/Species_Level_Aggregate_Counts!CL$8</f>
        <v>2.0750199521149242E-2</v>
      </c>
      <c r="CM95">
        <f>'Entero-E.coli'!CM95/Species_Level_Aggregate_Counts!CM$8</f>
        <v>1.6322089227421111E-2</v>
      </c>
      <c r="CN95">
        <f>'Entero-E.coli'!CN95/Species_Level_Aggregate_Counts!CN$8</f>
        <v>2.2412656558998021E-2</v>
      </c>
      <c r="CO95">
        <f>'Entero-E.coli'!CO95/Species_Level_Aggregate_Counts!CO$8</f>
        <v>1.41280353200883E-2</v>
      </c>
      <c r="CP95">
        <f>'Entero-E.coli'!CP95/Species_Level_Aggregate_Counts!CP$8</f>
        <v>2.1809369951534735E-2</v>
      </c>
      <c r="CQ95">
        <f>'Entero-E.coli'!CQ95/Species_Level_Aggregate_Counts!CQ$8</f>
        <v>1.6339869281045753E-2</v>
      </c>
      <c r="CR95">
        <f>'Entero-E.coli'!CR95/Species_Level_Aggregate_Counts!CR$8</f>
        <v>1.6685205784204672E-2</v>
      </c>
    </row>
    <row r="96" spans="1:96" x14ac:dyDescent="0.25">
      <c r="A96" t="str">
        <f>Family_Level_Aggregate_Counts1!A93</f>
        <v>Peptostreptococcaceae</v>
      </c>
      <c r="B96">
        <f>'Entero-E.coli'!B96/Species_Level_Aggregate_Counts!B$8</f>
        <v>0</v>
      </c>
      <c r="C96">
        <f>'Entero-E.coli'!C96/Species_Level_Aggregate_Counts!C$8</f>
        <v>0</v>
      </c>
      <c r="D96">
        <f>'Entero-E.coli'!D96/Species_Level_Aggregate_Counts!D$8</f>
        <v>0</v>
      </c>
      <c r="E96">
        <f>'Entero-E.coli'!E96/Species_Level_Aggregate_Counts!E$8</f>
        <v>8.7336244541484718E-4</v>
      </c>
      <c r="F96">
        <f>'Entero-E.coli'!F96/Species_Level_Aggregate_Counts!F$8</f>
        <v>0</v>
      </c>
      <c r="G96">
        <f>'Entero-E.coli'!G96/Species_Level_Aggregate_Counts!G$8</f>
        <v>1.3245033112582781E-3</v>
      </c>
      <c r="H96">
        <f>'Entero-E.coli'!H96/Species_Level_Aggregate_Counts!H$8</f>
        <v>2.7522935779816515E-3</v>
      </c>
      <c r="I96">
        <f>'Entero-E.coli'!I96/Species_Level_Aggregate_Counts!I$8</f>
        <v>0</v>
      </c>
      <c r="J96">
        <f>'Entero-E.coli'!J96/Species_Level_Aggregate_Counts!J$8</f>
        <v>1.1872146118721462E-2</v>
      </c>
      <c r="K96">
        <f>'Entero-E.coli'!K96/Species_Level_Aggregate_Counts!K$8</f>
        <v>9.5367847411444145E-3</v>
      </c>
      <c r="L96">
        <f>'Entero-E.coli'!L96/Species_Level_Aggregate_Counts!L$8</f>
        <v>3.6945812807881772E-3</v>
      </c>
      <c r="M96">
        <f>'Entero-E.coli'!M96/Species_Level_Aggregate_Counts!M$8</f>
        <v>2E-3</v>
      </c>
      <c r="N96">
        <f>'Entero-E.coli'!N96/Species_Level_Aggregate_Counts!N$8</f>
        <v>1.594896331738437E-3</v>
      </c>
      <c r="O96">
        <f>'Entero-E.coli'!O96/Species_Level_Aggregate_Counts!O$8</f>
        <v>2.5220680958385876E-3</v>
      </c>
      <c r="P96">
        <f>'Entero-E.coli'!P96/Species_Level_Aggregate_Counts!P$8</f>
        <v>1.1283497884344146E-2</v>
      </c>
      <c r="Q96">
        <f>'Entero-E.coli'!Q96/Species_Level_Aggregate_Counts!Q$8</f>
        <v>1.348747591522158E-2</v>
      </c>
      <c r="R96">
        <f>'Entero-E.coli'!R96/Species_Level_Aggregate_Counts!R$8</f>
        <v>2.819548872180451E-3</v>
      </c>
      <c r="S96">
        <f>'Entero-E.coli'!S96/Species_Level_Aggregate_Counts!S$8</f>
        <v>3.8872691933916422E-3</v>
      </c>
      <c r="T96">
        <f>'Entero-E.coli'!T96/Species_Level_Aggregate_Counts!T$8</f>
        <v>2.3148148148148147E-3</v>
      </c>
      <c r="U96">
        <f>'Entero-E.coli'!U96/Species_Level_Aggregate_Counts!U$8</f>
        <v>2.4539877300613498E-3</v>
      </c>
      <c r="V96">
        <f>'Entero-E.coli'!V96/Species_Level_Aggregate_Counts!V$8</f>
        <v>0</v>
      </c>
      <c r="W96">
        <f>'Entero-E.coli'!W96/Species_Level_Aggregate_Counts!W$8</f>
        <v>0</v>
      </c>
      <c r="X96">
        <f>'Entero-E.coli'!X96/Species_Level_Aggregate_Counts!X$8</f>
        <v>0</v>
      </c>
      <c r="Y96">
        <f>'Entero-E.coli'!Y96/Species_Level_Aggregate_Counts!Y$8</f>
        <v>1.4825796886582653E-3</v>
      </c>
      <c r="Z96">
        <f>'Entero-E.coli'!Z96/Species_Level_Aggregate_Counts!Z$8</f>
        <v>0</v>
      </c>
      <c r="AA96">
        <f>'Entero-E.coli'!AA96/Species_Level_Aggregate_Counts!AA$8</f>
        <v>1.2461059190031152E-2</v>
      </c>
      <c r="AB96">
        <f>'Entero-E.coli'!AB96/Species_Level_Aggregate_Counts!AB$8</f>
        <v>1.2401352874859075E-2</v>
      </c>
      <c r="AC96">
        <f>'Entero-E.coli'!AC96/Species_Level_Aggregate_Counts!AC$8</f>
        <v>1.2358393408856848E-2</v>
      </c>
      <c r="AD96">
        <f>'Entero-E.coli'!AD96/Species_Level_Aggregate_Counts!AD$8</f>
        <v>1.1441647597254004E-2</v>
      </c>
      <c r="AE96">
        <f>'Entero-E.coli'!AE96/Species_Level_Aggregate_Counts!AE$8</f>
        <v>9.4017094017094013E-3</v>
      </c>
      <c r="AF96">
        <f>'Entero-E.coli'!AF96/Species_Level_Aggregate_Counts!AF$8</f>
        <v>1.6027197668771247E-2</v>
      </c>
      <c r="AG96">
        <f>'Entero-E.coli'!AG96/Species_Level_Aggregate_Counts!AG$8</f>
        <v>6.0816681146828849E-3</v>
      </c>
      <c r="AH96">
        <f>'Entero-E.coli'!AH96/Species_Level_Aggregate_Counts!AH$8</f>
        <v>6.7873303167420816E-3</v>
      </c>
      <c r="AI96">
        <f>'Entero-E.coli'!AI96/Species_Level_Aggregate_Counts!AI$8</f>
        <v>0</v>
      </c>
      <c r="AJ96">
        <f>'Entero-E.coli'!AJ96/Species_Level_Aggregate_Counts!AJ$8</f>
        <v>1.0660980810234541E-3</v>
      </c>
      <c r="AK96">
        <f>'Entero-E.coli'!AK96/Species_Level_Aggregate_Counts!AK$8</f>
        <v>0</v>
      </c>
      <c r="AL96">
        <f>'Entero-E.coli'!AL96/Species_Level_Aggregate_Counts!AL$8</f>
        <v>8.7642418930762491E-4</v>
      </c>
      <c r="AM96">
        <f>'Entero-E.coli'!AM96/Species_Level_Aggregate_Counts!AM$8</f>
        <v>1.2062726176115801E-3</v>
      </c>
      <c r="AN96">
        <f>'Entero-E.coli'!AN96/Species_Level_Aggregate_Counts!AN$8</f>
        <v>0</v>
      </c>
      <c r="AO96">
        <f>'Entero-E.coli'!AO96/Species_Level_Aggregate_Counts!AO$8</f>
        <v>0</v>
      </c>
      <c r="AP96">
        <f>'Entero-E.coli'!AP96/Species_Level_Aggregate_Counts!AP$8</f>
        <v>1.2484394506866417E-3</v>
      </c>
      <c r="AQ96">
        <f>'Entero-E.coli'!AQ96/Species_Level_Aggregate_Counts!AQ$8</f>
        <v>1.5193370165745856E-2</v>
      </c>
      <c r="AR96">
        <f>'Entero-E.coli'!AR96/Species_Level_Aggregate_Counts!AR$8</f>
        <v>2.4453024453024452E-2</v>
      </c>
      <c r="AS96">
        <f>'Entero-E.coli'!AS96/Species_Level_Aggregate_Counts!AS$8</f>
        <v>1.1066398390342052E-2</v>
      </c>
      <c r="AT96">
        <f>'Entero-E.coli'!AT96/Species_Level_Aggregate_Counts!AT$8</f>
        <v>1.6898608349900597E-2</v>
      </c>
      <c r="AU96">
        <f>'Entero-E.coli'!AU96/Species_Level_Aggregate_Counts!AU$8</f>
        <v>1.1936339522546418E-2</v>
      </c>
      <c r="AV96">
        <f>'Entero-E.coli'!AV96/Species_Level_Aggregate_Counts!AV$8</f>
        <v>1.269169751454257E-2</v>
      </c>
      <c r="AW96">
        <f>'Entero-E.coli'!AW96/Species_Level_Aggregate_Counts!AW$8</f>
        <v>3.2910202162670429E-3</v>
      </c>
      <c r="AX96">
        <f>'Entero-E.coli'!AX96/Species_Level_Aggregate_Counts!AX$8</f>
        <v>6.6666666666666671E-3</v>
      </c>
      <c r="AY96">
        <f>'Entero-E.coli'!AY96/Species_Level_Aggregate_Counts!AY$8</f>
        <v>9.666505558240696E-4</v>
      </c>
      <c r="AZ96">
        <f>'Entero-E.coli'!AZ96/Species_Level_Aggregate_Counts!AZ$8</f>
        <v>1.5789473684210526E-3</v>
      </c>
      <c r="BA96">
        <f>'Entero-E.coli'!BA96/Species_Level_Aggregate_Counts!BA$8</f>
        <v>6.6889632107023408E-4</v>
      </c>
      <c r="BB96">
        <f>'Entero-E.coli'!BB96/Species_Level_Aggregate_Counts!BB$8</f>
        <v>1.4947683109118087E-3</v>
      </c>
      <c r="BC96">
        <f>'Entero-E.coli'!BC96/Species_Level_Aggregate_Counts!BC$8</f>
        <v>3.3333333333333335E-3</v>
      </c>
      <c r="BD96">
        <f>'Entero-E.coli'!BD96/Species_Level_Aggregate_Counts!BD$8</f>
        <v>9.9800399201596798E-4</v>
      </c>
      <c r="BE96">
        <f>'Entero-E.coli'!BE96/Species_Level_Aggregate_Counts!BE$8</f>
        <v>0</v>
      </c>
      <c r="BF96">
        <f>'Entero-E.coli'!BF96/Species_Level_Aggregate_Counts!BF$8</f>
        <v>0</v>
      </c>
      <c r="BG96">
        <f>'Entero-E.coli'!BG96/Species_Level_Aggregate_Counts!BG$8</f>
        <v>1.5355086372360844E-2</v>
      </c>
      <c r="BH96">
        <f>'Entero-E.coli'!BH96/Species_Level_Aggregate_Counts!BH$8</f>
        <v>2.5541795665634675E-2</v>
      </c>
      <c r="BI96">
        <f>'Entero-E.coli'!BI96/Species_Level_Aggregate_Counts!BI$8</f>
        <v>6.9190069190069193E-3</v>
      </c>
      <c r="BJ96">
        <f>'Entero-E.coli'!BJ96/Species_Level_Aggregate_Counts!BJ$8</f>
        <v>8.6436170212765961E-3</v>
      </c>
      <c r="BK96">
        <f>'Entero-E.coli'!BK96/Species_Level_Aggregate_Counts!BK$8</f>
        <v>1.3051305130513051E-2</v>
      </c>
      <c r="BL96">
        <f>'Entero-E.coli'!BL96/Species_Level_Aggregate_Counts!BL$8</f>
        <v>9.9420049710024858E-3</v>
      </c>
      <c r="BM96">
        <f>'Entero-E.coli'!BM96/Species_Level_Aggregate_Counts!BM$8</f>
        <v>8.7378640776699032E-3</v>
      </c>
      <c r="BN96">
        <f>'Entero-E.coli'!BN96/Species_Level_Aggregate_Counts!BN$8</f>
        <v>1.8564356435643563E-3</v>
      </c>
      <c r="BO96">
        <f>'Entero-E.coli'!BO96/Species_Level_Aggregate_Counts!BO$8</f>
        <v>9.8280098280098278E-4</v>
      </c>
      <c r="BP96">
        <f>'Entero-E.coli'!BP96/Species_Level_Aggregate_Counts!BP$8</f>
        <v>0</v>
      </c>
      <c r="BQ96">
        <f>'Entero-E.coli'!BQ96/Species_Level_Aggregate_Counts!BQ$8</f>
        <v>1.9547953573610263E-2</v>
      </c>
      <c r="BR96">
        <f>'Entero-E.coli'!BR96/Species_Level_Aggregate_Counts!BR$8</f>
        <v>2.9382957884427031E-3</v>
      </c>
      <c r="BS96">
        <f>'Entero-E.coli'!BS96/Species_Level_Aggregate_Counts!BS$8</f>
        <v>0.16900420757363255</v>
      </c>
      <c r="BT96">
        <f>'Entero-E.coli'!BT96/Species_Level_Aggregate_Counts!BT$8</f>
        <v>1.5471892728210418E-3</v>
      </c>
      <c r="BU96">
        <f>'Entero-E.coli'!BU96/Species_Level_Aggregate_Counts!BU$8</f>
        <v>0.17035398230088494</v>
      </c>
      <c r="BV96">
        <f>'Entero-E.coli'!BV96/Species_Level_Aggregate_Counts!BV$8</f>
        <v>0.28173147468818782</v>
      </c>
      <c r="BW96">
        <f>'Entero-E.coli'!BW96/Species_Level_Aggregate_Counts!BW$8</f>
        <v>1.203852327447833E-3</v>
      </c>
      <c r="BX96">
        <f>'Entero-E.coli'!BX96/Species_Level_Aggregate_Counts!BX$8</f>
        <v>0</v>
      </c>
      <c r="BY96">
        <f>'Entero-E.coli'!BY96/Species_Level_Aggregate_Counts!BY$8</f>
        <v>5.1072522982635344E-4</v>
      </c>
      <c r="BZ96">
        <f>'Entero-E.coli'!BZ96/Species_Level_Aggregate_Counts!BZ$8</f>
        <v>2.1231422505307855E-3</v>
      </c>
      <c r="CA96">
        <f>'Entero-E.coli'!CA96/Species_Level_Aggregate_Counts!CA$8</f>
        <v>1.8848167539267015E-2</v>
      </c>
      <c r="CB96">
        <f>'Entero-E.coli'!CB96/Species_Level_Aggregate_Counts!CB$8</f>
        <v>5.7836899942163096E-4</v>
      </c>
      <c r="CC96">
        <f>'Entero-E.coli'!CC96/Species_Level_Aggregate_Counts!CC$8</f>
        <v>1.9138755980861243E-2</v>
      </c>
      <c r="CD96">
        <f>'Entero-E.coli'!CD96/Species_Level_Aggregate_Counts!CD$8</f>
        <v>3.0474840538625089E-2</v>
      </c>
      <c r="CE96">
        <f>'Entero-E.coli'!CE96/Species_Level_Aggregate_Counts!CE$8</f>
        <v>2.336145360155743E-2</v>
      </c>
      <c r="CF96">
        <f>'Entero-E.coli'!CF96/Species_Level_Aggregate_Counts!CF$8</f>
        <v>1.092896174863388E-2</v>
      </c>
      <c r="CG96">
        <f>'Entero-E.coli'!CG96/Species_Level_Aggregate_Counts!CG$8</f>
        <v>1.9262520638414968E-2</v>
      </c>
      <c r="CH96">
        <f>'Entero-E.coli'!CH96/Species_Level_Aggregate_Counts!CH$8</f>
        <v>1.1194029850746268E-2</v>
      </c>
      <c r="CI96">
        <f>'Entero-E.coli'!CI96/Species_Level_Aggregate_Counts!CI$8</f>
        <v>2.8287461773700305E-2</v>
      </c>
      <c r="CJ96">
        <f>'Entero-E.coli'!CJ96/Species_Level_Aggregate_Counts!CJ$8</f>
        <v>6.3551401869158877E-3</v>
      </c>
      <c r="CK96">
        <f>'Entero-E.coli'!CK96/Species_Level_Aggregate_Counts!CK$8</f>
        <v>2.4166666666666666E-2</v>
      </c>
      <c r="CL96">
        <f>'Entero-E.coli'!CL96/Species_Level_Aggregate_Counts!CL$8</f>
        <v>4.1500399042298484E-2</v>
      </c>
      <c r="CM96">
        <f>'Entero-E.coli'!CM96/Species_Level_Aggregate_Counts!CM$8</f>
        <v>8.7051142546245922E-3</v>
      </c>
      <c r="CN96">
        <f>'Entero-E.coli'!CN96/Species_Level_Aggregate_Counts!CN$8</f>
        <v>8.569545154911009E-3</v>
      </c>
      <c r="CO96">
        <f>'Entero-E.coli'!CO96/Species_Level_Aggregate_Counts!CO$8</f>
        <v>8.3885209713024291E-3</v>
      </c>
      <c r="CP96">
        <f>'Entero-E.coli'!CP96/Species_Level_Aggregate_Counts!CP$8</f>
        <v>1.050080775444265E-2</v>
      </c>
      <c r="CQ96">
        <f>'Entero-E.coli'!CQ96/Species_Level_Aggregate_Counts!CQ$8</f>
        <v>2.6797385620915031E-2</v>
      </c>
      <c r="CR96">
        <f>'Entero-E.coli'!CR96/Species_Level_Aggregate_Counts!CR$8</f>
        <v>4.4493882091212458E-3</v>
      </c>
    </row>
    <row r="97" spans="1:96" x14ac:dyDescent="0.25">
      <c r="A97" t="str">
        <f>Family_Level_Aggregate_Counts1!A94</f>
        <v>Nostocaceae</v>
      </c>
      <c r="B97">
        <f>'Entero-E.coli'!B97/Species_Level_Aggregate_Counts!B$8</f>
        <v>4.045853000674309E-3</v>
      </c>
      <c r="C97">
        <f>'Entero-E.coli'!C97/Species_Level_Aggregate_Counts!C$8</f>
        <v>2.8500619578686492E-2</v>
      </c>
      <c r="D97">
        <f>'Entero-E.coli'!D97/Species_Level_Aggregate_Counts!D$8</f>
        <v>1.9182652210175146E-2</v>
      </c>
      <c r="E97">
        <f>'Entero-E.coli'!E97/Species_Level_Aggregate_Counts!E$8</f>
        <v>1.1353711790393014E-2</v>
      </c>
      <c r="F97">
        <f>'Entero-E.coli'!F97/Species_Level_Aggregate_Counts!F$8</f>
        <v>2.2263450834879406E-2</v>
      </c>
      <c r="G97">
        <f>'Entero-E.coli'!G97/Species_Level_Aggregate_Counts!G$8</f>
        <v>2.9139072847682121E-2</v>
      </c>
      <c r="H97">
        <f>'Entero-E.coli'!H97/Species_Level_Aggregate_Counts!H$8</f>
        <v>2.3853211009174313E-2</v>
      </c>
      <c r="I97">
        <f>'Entero-E.coli'!I97/Species_Level_Aggregate_Counts!I$8</f>
        <v>1.6172506738544475E-2</v>
      </c>
      <c r="J97">
        <f>'Entero-E.coli'!J97/Species_Level_Aggregate_Counts!J$8</f>
        <v>2.3744292237442923E-2</v>
      </c>
      <c r="K97">
        <f>'Entero-E.coli'!K97/Species_Level_Aggregate_Counts!K$8</f>
        <v>1.9073569482288829E-2</v>
      </c>
      <c r="L97">
        <f>'Entero-E.coli'!L97/Species_Level_Aggregate_Counts!L$8</f>
        <v>2.0935960591133004E-2</v>
      </c>
      <c r="M97">
        <f>'Entero-E.coli'!M97/Species_Level_Aggregate_Counts!M$8</f>
        <v>1.6666666666666666E-2</v>
      </c>
      <c r="N97">
        <f>'Entero-E.coli'!N97/Species_Level_Aggregate_Counts!N$8</f>
        <v>2.0733652312599681E-2</v>
      </c>
      <c r="O97">
        <f>'Entero-E.coli'!O97/Species_Level_Aggregate_Counts!O$8</f>
        <v>1.6393442622950821E-2</v>
      </c>
      <c r="P97">
        <f>'Entero-E.coli'!P97/Species_Level_Aggregate_Counts!P$8</f>
        <v>2.3977433004231313E-2</v>
      </c>
      <c r="Q97">
        <f>'Entero-E.coli'!Q97/Species_Level_Aggregate_Counts!Q$8</f>
        <v>2.119460500963391E-2</v>
      </c>
      <c r="R97">
        <f>'Entero-E.coli'!R97/Species_Level_Aggregate_Counts!R$8</f>
        <v>2.0676691729323307E-2</v>
      </c>
      <c r="S97">
        <f>'Entero-E.coli'!S97/Species_Level_Aggregate_Counts!S$8</f>
        <v>1.7492711370262391E-2</v>
      </c>
      <c r="T97">
        <f>'Entero-E.coli'!T97/Species_Level_Aggregate_Counts!T$8</f>
        <v>1.0416666666666666E-2</v>
      </c>
      <c r="U97">
        <f>'Entero-E.coli'!U97/Species_Level_Aggregate_Counts!U$8</f>
        <v>1.7177914110429449E-2</v>
      </c>
      <c r="V97">
        <f>'Entero-E.coli'!V97/Species_Level_Aggregate_Counts!V$8</f>
        <v>1.0727056019070322E-2</v>
      </c>
      <c r="W97">
        <f>'Entero-E.coli'!W97/Species_Level_Aggregate_Counts!W$8</f>
        <v>7.4074074074074077E-3</v>
      </c>
      <c r="X97">
        <f>'Entero-E.coli'!X97/Species_Level_Aggregate_Counts!X$8</f>
        <v>1.2065294535131299E-2</v>
      </c>
      <c r="Y97">
        <f>'Entero-E.coli'!Y97/Species_Level_Aggregate_Counts!Y$8</f>
        <v>1.704966641957005E-2</v>
      </c>
      <c r="Z97">
        <f>'Entero-E.coli'!Z97/Species_Level_Aggregate_Counts!Z$8</f>
        <v>1.0135135135135136E-2</v>
      </c>
      <c r="AA97">
        <f>'Entero-E.coli'!AA97/Species_Level_Aggregate_Counts!AA$8</f>
        <v>1.2461059190031152E-2</v>
      </c>
      <c r="AB97">
        <f>'Entero-E.coli'!AB97/Species_Level_Aggregate_Counts!AB$8</f>
        <v>1.0146561443066516E-2</v>
      </c>
      <c r="AC97">
        <f>'Entero-E.coli'!AC97/Species_Level_Aggregate_Counts!AC$8</f>
        <v>1.7507723995880537E-2</v>
      </c>
      <c r="AD97">
        <f>'Entero-E.coli'!AD97/Species_Level_Aggregate_Counts!AD$8</f>
        <v>1.1441647597254004E-2</v>
      </c>
      <c r="AE97">
        <f>'Entero-E.coli'!AE97/Species_Level_Aggregate_Counts!AE$8</f>
        <v>1.452991452991453E-2</v>
      </c>
      <c r="AF97">
        <f>'Entero-E.coli'!AF97/Species_Level_Aggregate_Counts!AF$8</f>
        <v>1.1656143759106362E-2</v>
      </c>
      <c r="AG97">
        <f>'Entero-E.coli'!AG97/Species_Level_Aggregate_Counts!AG$8</f>
        <v>1.6507384882710686E-2</v>
      </c>
      <c r="AH97">
        <f>'Entero-E.coli'!AH97/Species_Level_Aggregate_Counts!AH$8</f>
        <v>9.0497737556561094E-3</v>
      </c>
      <c r="AI97">
        <f>'Entero-E.coli'!AI97/Species_Level_Aggregate_Counts!AI$8</f>
        <v>1.4551333872271624E-2</v>
      </c>
      <c r="AJ97">
        <f>'Entero-E.coli'!AJ97/Species_Level_Aggregate_Counts!AJ$8</f>
        <v>1.3859275053304905E-2</v>
      </c>
      <c r="AK97">
        <f>'Entero-E.coli'!AK97/Species_Level_Aggregate_Counts!AK$8</f>
        <v>1.4119601328903655E-2</v>
      </c>
      <c r="AL97">
        <f>'Entero-E.coli'!AL97/Species_Level_Aggregate_Counts!AL$8</f>
        <v>1.4899211218229623E-2</v>
      </c>
      <c r="AM97">
        <f>'Entero-E.coli'!AM97/Species_Level_Aggregate_Counts!AM$8</f>
        <v>8.4439083232810616E-3</v>
      </c>
      <c r="AN97">
        <f>'Entero-E.coli'!AN97/Species_Level_Aggregate_Counts!AN$8</f>
        <v>1.6297262059973925E-2</v>
      </c>
      <c r="AO97">
        <f>'Entero-E.coli'!AO97/Species_Level_Aggregate_Counts!AO$8</f>
        <v>1.038781163434903E-2</v>
      </c>
      <c r="AP97">
        <f>'Entero-E.coli'!AP97/Species_Level_Aggregate_Counts!AP$8</f>
        <v>9.9875156054931337E-3</v>
      </c>
      <c r="AQ97">
        <f>'Entero-E.coli'!AQ97/Species_Level_Aggregate_Counts!AQ$8</f>
        <v>6.9060773480662981E-3</v>
      </c>
      <c r="AR97">
        <f>'Entero-E.coli'!AR97/Species_Level_Aggregate_Counts!AR$8</f>
        <v>1.0296010296010296E-2</v>
      </c>
      <c r="AS97">
        <f>'Entero-E.coli'!AS97/Species_Level_Aggregate_Counts!AS$8</f>
        <v>1.3078470824949699E-2</v>
      </c>
      <c r="AT97">
        <f>'Entero-E.coli'!AT97/Species_Level_Aggregate_Counts!AT$8</f>
        <v>1.5904572564612324E-2</v>
      </c>
      <c r="AU97">
        <f>'Entero-E.coli'!AU97/Species_Level_Aggregate_Counts!AU$8</f>
        <v>1.0610079575596816E-2</v>
      </c>
      <c r="AV97">
        <f>'Entero-E.coli'!AV97/Species_Level_Aggregate_Counts!AV$8</f>
        <v>4.2305658381808567E-3</v>
      </c>
      <c r="AW97">
        <f>'Entero-E.coli'!AW97/Species_Level_Aggregate_Counts!AW$8</f>
        <v>1.0813352139163141E-2</v>
      </c>
      <c r="AX97">
        <f>'Entero-E.coli'!AX97/Species_Level_Aggregate_Counts!AX$8</f>
        <v>1.0555555555555556E-2</v>
      </c>
      <c r="AY97">
        <f>'Entero-E.coli'!AY97/Species_Level_Aggregate_Counts!AY$8</f>
        <v>1.0633156114064766E-2</v>
      </c>
      <c r="AZ97">
        <f>'Entero-E.coli'!AZ97/Species_Level_Aggregate_Counts!AZ$8</f>
        <v>1.2105263157894737E-2</v>
      </c>
      <c r="BA97">
        <f>'Entero-E.coli'!BA97/Species_Level_Aggregate_Counts!BA$8</f>
        <v>2.0735785953177259E-2</v>
      </c>
      <c r="BB97">
        <f>'Entero-E.coli'!BB97/Species_Level_Aggregate_Counts!BB$8</f>
        <v>2.5411061285500747E-2</v>
      </c>
      <c r="BC97">
        <f>'Entero-E.coli'!BC97/Species_Level_Aggregate_Counts!BC$8</f>
        <v>0.01</v>
      </c>
      <c r="BD97">
        <f>'Entero-E.coli'!BD97/Species_Level_Aggregate_Counts!BD$8</f>
        <v>8.9820359281437123E-3</v>
      </c>
      <c r="BE97">
        <f>'Entero-E.coli'!BE97/Species_Level_Aggregate_Counts!BE$8</f>
        <v>1.6270337922403004E-2</v>
      </c>
      <c r="BF97">
        <f>'Entero-E.coli'!BF97/Species_Level_Aggregate_Counts!BF$8</f>
        <v>3.5087719298245612E-2</v>
      </c>
      <c r="BG97">
        <f>'Entero-E.coli'!BG97/Species_Level_Aggregate_Counts!BG$8</f>
        <v>7.677543186180422E-3</v>
      </c>
      <c r="BH97">
        <f>'Entero-E.coli'!BH97/Species_Level_Aggregate_Counts!BH$8</f>
        <v>3.869969040247678E-3</v>
      </c>
      <c r="BI97">
        <f>'Entero-E.coli'!BI97/Species_Level_Aggregate_Counts!BI$8</f>
        <v>8.5470085470085479E-3</v>
      </c>
      <c r="BJ97">
        <f>'Entero-E.coli'!BJ97/Species_Level_Aggregate_Counts!BJ$8</f>
        <v>1.1303191489361703E-2</v>
      </c>
      <c r="BK97">
        <f>'Entero-E.coli'!BK97/Species_Level_Aggregate_Counts!BK$8</f>
        <v>5.4005400540054005E-3</v>
      </c>
      <c r="BL97">
        <f>'Entero-E.coli'!BL97/Species_Level_Aggregate_Counts!BL$8</f>
        <v>5.7995028997514502E-3</v>
      </c>
      <c r="BM97">
        <f>'Entero-E.coli'!BM97/Species_Level_Aggregate_Counts!BM$8</f>
        <v>7.7669902912621356E-3</v>
      </c>
      <c r="BN97">
        <f>'Entero-E.coli'!BN97/Species_Level_Aggregate_Counts!BN$8</f>
        <v>9.9009900990099011E-3</v>
      </c>
      <c r="BO97">
        <f>'Entero-E.coli'!BO97/Species_Level_Aggregate_Counts!BO$8</f>
        <v>1.3759213759213759E-2</v>
      </c>
      <c r="BP97">
        <f>'Entero-E.coli'!BP97/Species_Level_Aggregate_Counts!BP$8</f>
        <v>1.4285714285714285E-2</v>
      </c>
      <c r="BQ97">
        <f>'Entero-E.coli'!BQ97/Species_Level_Aggregate_Counts!BQ$8</f>
        <v>1.588271227855834E-2</v>
      </c>
      <c r="BR97">
        <f>'Entero-E.coli'!BR97/Species_Level_Aggregate_Counts!BR$8</f>
        <v>1.1263467189030362E-2</v>
      </c>
      <c r="BS97">
        <f>'Entero-E.coli'!BS97/Species_Level_Aggregate_Counts!BS$8</f>
        <v>2.0336605890603085E-2</v>
      </c>
      <c r="BT97">
        <f>'Entero-E.coli'!BT97/Species_Level_Aggregate_Counts!BT$8</f>
        <v>1.2893243940175348E-2</v>
      </c>
      <c r="BU97">
        <f>'Entero-E.coli'!BU97/Species_Level_Aggregate_Counts!BU$8</f>
        <v>1.1061946902654867E-2</v>
      </c>
      <c r="BV97">
        <f>'Entero-E.coli'!BV97/Species_Level_Aggregate_Counts!BV$8</f>
        <v>1.1005135730007337E-2</v>
      </c>
      <c r="BW97">
        <f>'Entero-E.coli'!BW97/Species_Level_Aggregate_Counts!BW$8</f>
        <v>1.3643659711075442E-2</v>
      </c>
      <c r="BX97">
        <f>'Entero-E.coli'!BX97/Species_Level_Aggregate_Counts!BX$8</f>
        <v>1.2931034482758621E-2</v>
      </c>
      <c r="BY97">
        <f>'Entero-E.coli'!BY97/Species_Level_Aggregate_Counts!BY$8</f>
        <v>5.1072522982635342E-3</v>
      </c>
      <c r="BZ97">
        <f>'Entero-E.coli'!BZ97/Species_Level_Aggregate_Counts!BZ$8</f>
        <v>7.0771408351026181E-3</v>
      </c>
      <c r="CA97">
        <f>'Entero-E.coli'!CA97/Species_Level_Aggregate_Counts!CA$8</f>
        <v>1.1518324607329843E-2</v>
      </c>
      <c r="CB97">
        <f>'Entero-E.coli'!CB97/Species_Level_Aggregate_Counts!CB$8</f>
        <v>6.940427993059572E-3</v>
      </c>
      <c r="CC97">
        <f>'Entero-E.coli'!CC97/Species_Level_Aggregate_Counts!CC$8</f>
        <v>1.9138755980861243E-2</v>
      </c>
      <c r="CD97">
        <f>'Entero-E.coli'!CD97/Species_Level_Aggregate_Counts!CD$8</f>
        <v>9.922041105598866E-3</v>
      </c>
      <c r="CE97">
        <f>'Entero-E.coli'!CE97/Species_Level_Aggregate_Counts!CE$8</f>
        <v>1.1031797534068787E-2</v>
      </c>
      <c r="CF97">
        <f>'Entero-E.coli'!CF97/Species_Level_Aggregate_Counts!CF$8</f>
        <v>1.1536126290224651E-2</v>
      </c>
      <c r="CG97">
        <f>'Entero-E.coli'!CG97/Species_Level_Aggregate_Counts!CG$8</f>
        <v>1.3758943313153549E-2</v>
      </c>
      <c r="CH97">
        <f>'Entero-E.coli'!CH97/Species_Level_Aggregate_Counts!CH$8</f>
        <v>1.1940298507462687E-2</v>
      </c>
      <c r="CI97">
        <f>'Entero-E.coli'!CI97/Species_Level_Aggregate_Counts!CI$8</f>
        <v>1.2232415902140673E-2</v>
      </c>
      <c r="CJ97">
        <f>'Entero-E.coli'!CJ97/Species_Level_Aggregate_Counts!CJ$8</f>
        <v>1.1962616822429906E-2</v>
      </c>
      <c r="CK97">
        <f>'Entero-E.coli'!CK97/Species_Level_Aggregate_Counts!CK$8</f>
        <v>1.5833333333333335E-2</v>
      </c>
      <c r="CL97">
        <f>'Entero-E.coli'!CL97/Species_Level_Aggregate_Counts!CL$8</f>
        <v>7.9808459696727851E-3</v>
      </c>
      <c r="CM97">
        <f>'Entero-E.coli'!CM97/Species_Level_Aggregate_Counts!CM$8</f>
        <v>1.4689880304679E-2</v>
      </c>
      <c r="CN97">
        <f>'Entero-E.coli'!CN97/Species_Level_Aggregate_Counts!CN$8</f>
        <v>2.1753460777851022E-2</v>
      </c>
      <c r="CO97">
        <f>'Entero-E.coli'!CO97/Species_Level_Aggregate_Counts!CO$8</f>
        <v>1.6777041942604858E-2</v>
      </c>
      <c r="CP97">
        <f>'Entero-E.coli'!CP97/Species_Level_Aggregate_Counts!CP$8</f>
        <v>1.1308562197092083E-2</v>
      </c>
      <c r="CQ97">
        <f>'Entero-E.coli'!CQ97/Species_Level_Aggregate_Counts!CQ$8</f>
        <v>1.699346405228758E-2</v>
      </c>
      <c r="CR97">
        <f>'Entero-E.coli'!CR97/Species_Level_Aggregate_Counts!CR$8</f>
        <v>1.2235817575083427E-2</v>
      </c>
    </row>
    <row r="98" spans="1:96" x14ac:dyDescent="0.25">
      <c r="A98" t="str">
        <f>Family_Level_Aggregate_Counts1!A95</f>
        <v>Cystobacteraceae</v>
      </c>
      <c r="B98">
        <f>'Entero-E.coli'!B98/Species_Level_Aggregate_Counts!B$8</f>
        <v>1.1463250168577209E-2</v>
      </c>
      <c r="C98">
        <f>'Entero-E.coli'!C98/Species_Level_Aggregate_Counts!C$8</f>
        <v>3.4696406443618343E-2</v>
      </c>
      <c r="D98">
        <f>'Entero-E.coli'!D98/Species_Level_Aggregate_Counts!D$8</f>
        <v>1.1676396997497914E-2</v>
      </c>
      <c r="E98">
        <f>'Entero-E.coli'!E98/Species_Level_Aggregate_Counts!E$8</f>
        <v>2.0087336244541485E-2</v>
      </c>
      <c r="F98">
        <f>'Entero-E.coli'!F98/Species_Level_Aggregate_Counts!F$8</f>
        <v>1.4842300556586271E-2</v>
      </c>
      <c r="G98">
        <f>'Entero-E.coli'!G98/Species_Level_Aggregate_Counts!G$8</f>
        <v>3.7086092715231792E-2</v>
      </c>
      <c r="H98">
        <f>'Entero-E.coli'!H98/Species_Level_Aggregate_Counts!H$8</f>
        <v>2.2018348623853212E-2</v>
      </c>
      <c r="I98">
        <f>'Entero-E.coli'!I98/Species_Level_Aggregate_Counts!I$8</f>
        <v>1.9766397124887692E-2</v>
      </c>
      <c r="J98">
        <f>'Entero-E.coli'!J98/Species_Level_Aggregate_Counts!J$8</f>
        <v>1.0045662100456621E-2</v>
      </c>
      <c r="K98">
        <f>'Entero-E.coli'!K98/Species_Level_Aggregate_Counts!K$8</f>
        <v>1.6348773841961851E-2</v>
      </c>
      <c r="L98">
        <f>'Entero-E.coli'!L98/Species_Level_Aggregate_Counts!L$8</f>
        <v>1.8472906403940888E-2</v>
      </c>
      <c r="M98">
        <f>'Entero-E.coli'!M98/Species_Level_Aggregate_Counts!M$8</f>
        <v>6.0000000000000001E-3</v>
      </c>
      <c r="N98">
        <f>'Entero-E.coli'!N98/Species_Level_Aggregate_Counts!N$8</f>
        <v>1.9138755980861243E-2</v>
      </c>
      <c r="O98">
        <f>'Entero-E.coli'!O98/Species_Level_Aggregate_Counts!O$8</f>
        <v>2.6481715006305171E-2</v>
      </c>
      <c r="P98">
        <f>'Entero-E.coli'!P98/Species_Level_Aggregate_Counts!P$8</f>
        <v>3.1029619181946404E-2</v>
      </c>
      <c r="Q98">
        <f>'Entero-E.coli'!Q98/Species_Level_Aggregate_Counts!Q$8</f>
        <v>1.1560693641618497E-2</v>
      </c>
      <c r="R98">
        <f>'Entero-E.coli'!R98/Species_Level_Aggregate_Counts!R$8</f>
        <v>2.3496240601503758E-2</v>
      </c>
      <c r="S98">
        <f>'Entero-E.coli'!S98/Species_Level_Aggregate_Counts!S$8</f>
        <v>1.6520894071914479E-2</v>
      </c>
      <c r="T98">
        <f>'Entero-E.coli'!T98/Species_Level_Aggregate_Counts!T$8</f>
        <v>1.2731481481481481E-2</v>
      </c>
      <c r="U98">
        <f>'Entero-E.coli'!U98/Species_Level_Aggregate_Counts!U$8</f>
        <v>1.9631901840490799E-2</v>
      </c>
      <c r="V98">
        <f>'Entero-E.coli'!V98/Species_Level_Aggregate_Counts!V$8</f>
        <v>1.4700039729837107E-2</v>
      </c>
      <c r="W98">
        <f>'Entero-E.coli'!W98/Species_Level_Aggregate_Counts!W$8</f>
        <v>1.9753086419753086E-2</v>
      </c>
      <c r="X98">
        <f>'Entero-E.coli'!X98/Species_Level_Aggregate_Counts!X$8</f>
        <v>8.516678495386799E-3</v>
      </c>
      <c r="Y98">
        <f>'Entero-E.coli'!Y98/Species_Level_Aggregate_Counts!Y$8</f>
        <v>2.0756115641215715E-2</v>
      </c>
      <c r="Z98">
        <f>'Entero-E.coli'!Z98/Species_Level_Aggregate_Counts!Z$8</f>
        <v>5.9121621621621625E-3</v>
      </c>
      <c r="AA98">
        <f>'Entero-E.coli'!AA98/Species_Level_Aggregate_Counts!AA$8</f>
        <v>1.142263759086189E-2</v>
      </c>
      <c r="AB98">
        <f>'Entero-E.coli'!AB98/Species_Level_Aggregate_Counts!AB$8</f>
        <v>7.8917700112739568E-3</v>
      </c>
      <c r="AC98">
        <f>'Entero-E.coli'!AC98/Species_Level_Aggregate_Counts!AC$8</f>
        <v>1.2358393408856848E-2</v>
      </c>
      <c r="AD98">
        <f>'Entero-E.coli'!AD98/Species_Level_Aggregate_Counts!AD$8</f>
        <v>6.8649885583524023E-3</v>
      </c>
      <c r="AE98">
        <f>'Entero-E.coli'!AE98/Species_Level_Aggregate_Counts!AE$8</f>
        <v>1.452991452991453E-2</v>
      </c>
      <c r="AF98">
        <f>'Entero-E.coli'!AF98/Species_Level_Aggregate_Counts!AF$8</f>
        <v>1.2141816415735794E-2</v>
      </c>
      <c r="AG98">
        <f>'Entero-E.coli'!AG98/Species_Level_Aggregate_Counts!AG$8</f>
        <v>2.3457862728062554E-2</v>
      </c>
      <c r="AH98">
        <f>'Entero-E.coli'!AH98/Species_Level_Aggregate_Counts!AH$8</f>
        <v>6.7873303167420816E-3</v>
      </c>
      <c r="AI98">
        <f>'Entero-E.coli'!AI98/Species_Level_Aggregate_Counts!AI$8</f>
        <v>1.4551333872271624E-2</v>
      </c>
      <c r="AJ98">
        <f>'Entero-E.coli'!AJ98/Species_Level_Aggregate_Counts!AJ$8</f>
        <v>1.1727078891257996E-2</v>
      </c>
      <c r="AK98">
        <f>'Entero-E.coli'!AK98/Species_Level_Aggregate_Counts!AK$8</f>
        <v>2.2425249169435217E-2</v>
      </c>
      <c r="AL98">
        <f>'Entero-E.coli'!AL98/Species_Level_Aggregate_Counts!AL$8</f>
        <v>1.3146362839614373E-2</v>
      </c>
      <c r="AM98">
        <f>'Entero-E.coli'!AM98/Species_Level_Aggregate_Counts!AM$8</f>
        <v>9.6501809408926411E-3</v>
      </c>
      <c r="AN98">
        <f>'Entero-E.coli'!AN98/Species_Level_Aggregate_Counts!AN$8</f>
        <v>5.8670143415906128E-3</v>
      </c>
      <c r="AO98">
        <f>'Entero-E.coli'!AO98/Species_Level_Aggregate_Counts!AO$8</f>
        <v>1.7313019390581719E-2</v>
      </c>
      <c r="AP98">
        <f>'Entero-E.coli'!AP98/Species_Level_Aggregate_Counts!AP$8</f>
        <v>1.2484394506866416E-2</v>
      </c>
      <c r="AQ98">
        <f>'Entero-E.coli'!AQ98/Species_Level_Aggregate_Counts!AQ$8</f>
        <v>2.7624309392265192E-3</v>
      </c>
      <c r="AR98">
        <f>'Entero-E.coli'!AR98/Species_Level_Aggregate_Counts!AR$8</f>
        <v>6.4350064350064346E-3</v>
      </c>
      <c r="AS98">
        <f>'Entero-E.coli'!AS98/Species_Level_Aggregate_Counts!AS$8</f>
        <v>1.1066398390342052E-2</v>
      </c>
      <c r="AT98">
        <f>'Entero-E.coli'!AT98/Species_Level_Aggregate_Counts!AT$8</f>
        <v>8.9463220675944331E-3</v>
      </c>
      <c r="AU98">
        <f>'Entero-E.coli'!AU98/Species_Level_Aggregate_Counts!AU$8</f>
        <v>1.4588859416445624E-2</v>
      </c>
      <c r="AV98">
        <f>'Entero-E.coli'!AV98/Species_Level_Aggregate_Counts!AV$8</f>
        <v>5.2882072977260709E-3</v>
      </c>
      <c r="AW98">
        <f>'Entero-E.coli'!AW98/Species_Level_Aggregate_Counts!AW$8</f>
        <v>9.4029149036201215E-3</v>
      </c>
      <c r="AX98">
        <f>'Entero-E.coli'!AX98/Species_Level_Aggregate_Counts!AX$8</f>
        <v>1.3333333333333334E-2</v>
      </c>
      <c r="AY98">
        <f>'Entero-E.coli'!AY98/Species_Level_Aggregate_Counts!AY$8</f>
        <v>1.5466408893185114E-2</v>
      </c>
      <c r="AZ98">
        <f>'Entero-E.coli'!AZ98/Species_Level_Aggregate_Counts!AZ$8</f>
        <v>1.2631578947368421E-2</v>
      </c>
      <c r="BA98">
        <f>'Entero-E.coli'!BA98/Species_Level_Aggregate_Counts!BA$8</f>
        <v>1.7391304347826087E-2</v>
      </c>
      <c r="BB98">
        <f>'Entero-E.coli'!BB98/Species_Level_Aggregate_Counts!BB$8</f>
        <v>8.9686098654708519E-3</v>
      </c>
      <c r="BC98">
        <f>'Entero-E.coli'!BC98/Species_Level_Aggregate_Counts!BC$8</f>
        <v>1.3333333333333334E-2</v>
      </c>
      <c r="BD98">
        <f>'Entero-E.coli'!BD98/Species_Level_Aggregate_Counts!BD$8</f>
        <v>4.9900199600798403E-3</v>
      </c>
      <c r="BE98">
        <f>'Entero-E.coli'!BE98/Species_Level_Aggregate_Counts!BE$8</f>
        <v>1.3767209011264081E-2</v>
      </c>
      <c r="BF98">
        <f>'Entero-E.coli'!BF98/Species_Level_Aggregate_Counts!BF$8</f>
        <v>1.7543859649122806E-2</v>
      </c>
      <c r="BG98">
        <f>'Entero-E.coli'!BG98/Species_Level_Aggregate_Counts!BG$8</f>
        <v>1.4395393474088292E-2</v>
      </c>
      <c r="BH98">
        <f>'Entero-E.coli'!BH98/Species_Level_Aggregate_Counts!BH$8</f>
        <v>1.0061919504643963E-2</v>
      </c>
      <c r="BI98">
        <f>'Entero-E.coli'!BI98/Species_Level_Aggregate_Counts!BI$8</f>
        <v>1.3838013838013839E-2</v>
      </c>
      <c r="BJ98">
        <f>'Entero-E.coli'!BJ98/Species_Level_Aggregate_Counts!BJ$8</f>
        <v>7.3138297872340427E-3</v>
      </c>
      <c r="BK98">
        <f>'Entero-E.coli'!BK98/Species_Level_Aggregate_Counts!BK$8</f>
        <v>5.4005400540054005E-3</v>
      </c>
      <c r="BL98">
        <f>'Entero-E.coli'!BL98/Species_Level_Aggregate_Counts!BL$8</f>
        <v>1.15990057995029E-2</v>
      </c>
      <c r="BM98">
        <f>'Entero-E.coli'!BM98/Species_Level_Aggregate_Counts!BM$8</f>
        <v>1.0679611650485437E-2</v>
      </c>
      <c r="BN98">
        <f>'Entero-E.coli'!BN98/Species_Level_Aggregate_Counts!BN$8</f>
        <v>1.4851485148514851E-2</v>
      </c>
      <c r="BO98">
        <f>'Entero-E.coli'!BO98/Species_Level_Aggregate_Counts!BO$8</f>
        <v>2.2604422604422605E-2</v>
      </c>
      <c r="BP98">
        <f>'Entero-E.coli'!BP98/Species_Level_Aggregate_Counts!BP$8</f>
        <v>2.2857142857142857E-2</v>
      </c>
      <c r="BQ98">
        <f>'Entero-E.coli'!BQ98/Species_Level_Aggregate_Counts!BQ$8</f>
        <v>1.8937080024434942E-2</v>
      </c>
      <c r="BR98">
        <f>'Entero-E.coli'!BR98/Species_Level_Aggregate_Counts!BR$8</f>
        <v>1.4201762977473066E-2</v>
      </c>
      <c r="BS98">
        <f>'Entero-E.coli'!BS98/Species_Level_Aggregate_Counts!BS$8</f>
        <v>1.82328190743338E-2</v>
      </c>
      <c r="BT98">
        <f>'Entero-E.coli'!BT98/Species_Level_Aggregate_Counts!BT$8</f>
        <v>1.5987622485817431E-2</v>
      </c>
      <c r="BU98">
        <f>'Entero-E.coli'!BU98/Species_Level_Aggregate_Counts!BU$8</f>
        <v>1.9911504424778761E-2</v>
      </c>
      <c r="BV98">
        <f>'Entero-E.coli'!BV98/Species_Level_Aggregate_Counts!BV$8</f>
        <v>1.6140865737344093E-2</v>
      </c>
      <c r="BW98">
        <f>'Entero-E.coli'!BW98/Species_Level_Aggregate_Counts!BW$8</f>
        <v>1.4044943820224719E-2</v>
      </c>
      <c r="BX98">
        <f>'Entero-E.coli'!BX98/Species_Level_Aggregate_Counts!BX$8</f>
        <v>1.4655172413793103E-2</v>
      </c>
      <c r="BY98">
        <f>'Entero-E.coli'!BY98/Species_Level_Aggregate_Counts!BY$8</f>
        <v>7.1501532175689483E-3</v>
      </c>
      <c r="BZ98">
        <f>'Entero-E.coli'!BZ98/Species_Level_Aggregate_Counts!BZ$8</f>
        <v>9.200283085633405E-3</v>
      </c>
      <c r="CA98">
        <f>'Entero-E.coli'!CA98/Species_Level_Aggregate_Counts!CA$8</f>
        <v>1.5706806282722512E-2</v>
      </c>
      <c r="CB98">
        <f>'Entero-E.coli'!CB98/Species_Level_Aggregate_Counts!CB$8</f>
        <v>8.0971659919028341E-3</v>
      </c>
      <c r="CC98">
        <f>'Entero-E.coli'!CC98/Species_Level_Aggregate_Counts!CC$8</f>
        <v>1.367053998632946E-2</v>
      </c>
      <c r="CD98">
        <f>'Entero-E.coli'!CD98/Species_Level_Aggregate_Counts!CD$8</f>
        <v>1.4883061658398299E-2</v>
      </c>
      <c r="CE98">
        <f>'Entero-E.coli'!CE98/Species_Level_Aggregate_Counts!CE$8</f>
        <v>9.0850097339390014E-3</v>
      </c>
      <c r="CF98">
        <f>'Entero-E.coli'!CF98/Species_Level_Aggregate_Counts!CF$8</f>
        <v>4.8573163327261691E-3</v>
      </c>
      <c r="CG98">
        <f>'Entero-E.coli'!CG98/Species_Level_Aggregate_Counts!CG$8</f>
        <v>1.3758943313153549E-2</v>
      </c>
      <c r="CH98">
        <f>'Entero-E.coli'!CH98/Species_Level_Aggregate_Counts!CH$8</f>
        <v>5.2238805970149255E-3</v>
      </c>
      <c r="CI98">
        <f>'Entero-E.coli'!CI98/Species_Level_Aggregate_Counts!CI$8</f>
        <v>8.027522935779817E-3</v>
      </c>
      <c r="CJ98">
        <f>'Entero-E.coli'!CJ98/Species_Level_Aggregate_Counts!CJ$8</f>
        <v>8.2242990654205605E-3</v>
      </c>
      <c r="CK98">
        <f>'Entero-E.coli'!CK98/Species_Level_Aggregate_Counts!CK$8</f>
        <v>9.1666666666666667E-3</v>
      </c>
      <c r="CL98">
        <f>'Entero-E.coli'!CL98/Species_Level_Aggregate_Counts!CL$8</f>
        <v>7.9808459696727851E-3</v>
      </c>
      <c r="CM98">
        <f>'Entero-E.coli'!CM98/Species_Level_Aggregate_Counts!CM$8</f>
        <v>9.2491838955386287E-3</v>
      </c>
      <c r="CN98">
        <f>'Entero-E.coli'!CN98/Species_Level_Aggregate_Counts!CN$8</f>
        <v>1.5161502966381015E-2</v>
      </c>
      <c r="CO98">
        <f>'Entero-E.coli'!CO98/Species_Level_Aggregate_Counts!CO$8</f>
        <v>9.7130242825607064E-3</v>
      </c>
      <c r="CP98">
        <f>'Entero-E.coli'!CP98/Species_Level_Aggregate_Counts!CP$8</f>
        <v>1.050080775444265E-2</v>
      </c>
      <c r="CQ98">
        <f>'Entero-E.coli'!CQ98/Species_Level_Aggregate_Counts!CQ$8</f>
        <v>8.4967320261437902E-3</v>
      </c>
      <c r="CR98">
        <f>'Entero-E.coli'!CR98/Species_Level_Aggregate_Counts!CR$8</f>
        <v>1.1123470522803115E-2</v>
      </c>
    </row>
    <row r="99" spans="1:96" x14ac:dyDescent="0.25">
      <c r="A99" t="str">
        <f>Family_Level_Aggregate_Counts1!A96</f>
        <v>Sulfobacillaceae</v>
      </c>
      <c r="B99">
        <f>'Entero-E.coli'!B99/Species_Level_Aggregate_Counts!B$8</f>
        <v>4.045853000674309E-3</v>
      </c>
      <c r="C99">
        <f>'Entero-E.coli'!C99/Species_Level_Aggregate_Counts!C$8</f>
        <v>1.1152416356877323E-2</v>
      </c>
      <c r="D99">
        <f>'Entero-E.coli'!D99/Species_Level_Aggregate_Counts!D$8</f>
        <v>2.5020850708924102E-3</v>
      </c>
      <c r="E99">
        <f>'Entero-E.coli'!E99/Species_Level_Aggregate_Counts!E$8</f>
        <v>4.3668122270742356E-3</v>
      </c>
      <c r="F99">
        <f>'Entero-E.coli'!F99/Species_Level_Aggregate_Counts!F$8</f>
        <v>0</v>
      </c>
      <c r="G99">
        <f>'Entero-E.coli'!G99/Species_Level_Aggregate_Counts!G$8</f>
        <v>1.0596026490066225E-2</v>
      </c>
      <c r="H99">
        <f>'Entero-E.coli'!H99/Species_Level_Aggregate_Counts!H$8</f>
        <v>1.2844036697247707E-2</v>
      </c>
      <c r="I99">
        <f>'Entero-E.coli'!I99/Species_Level_Aggregate_Counts!I$8</f>
        <v>6.2893081761006293E-3</v>
      </c>
      <c r="J99">
        <f>'Entero-E.coli'!J99/Species_Level_Aggregate_Counts!J$8</f>
        <v>1.3698630136986301E-2</v>
      </c>
      <c r="K99">
        <f>'Entero-E.coli'!K99/Species_Level_Aggregate_Counts!K$8</f>
        <v>2.1798365122615803E-2</v>
      </c>
      <c r="L99">
        <f>'Entero-E.coli'!L99/Species_Level_Aggregate_Counts!L$8</f>
        <v>1.1083743842364532E-2</v>
      </c>
      <c r="M99">
        <f>'Entero-E.coli'!M99/Species_Level_Aggregate_Counts!M$8</f>
        <v>0.01</v>
      </c>
      <c r="N99">
        <f>'Entero-E.coli'!N99/Species_Level_Aggregate_Counts!N$8</f>
        <v>4.7846889952153108E-3</v>
      </c>
      <c r="O99">
        <f>'Entero-E.coli'!O99/Species_Level_Aggregate_Counts!O$8</f>
        <v>6.3051702395964691E-3</v>
      </c>
      <c r="P99">
        <f>'Entero-E.coli'!P99/Species_Level_Aggregate_Counts!P$8</f>
        <v>1.1283497884344146E-2</v>
      </c>
      <c r="Q99">
        <f>'Entero-E.coli'!Q99/Species_Level_Aggregate_Counts!Q$8</f>
        <v>5.7803468208092483E-3</v>
      </c>
      <c r="R99">
        <f>'Entero-E.coli'!R99/Species_Level_Aggregate_Counts!R$8</f>
        <v>1.5977443609022556E-2</v>
      </c>
      <c r="S99">
        <f>'Entero-E.coli'!S99/Species_Level_Aggregate_Counts!S$8</f>
        <v>1.9436345966958212E-2</v>
      </c>
      <c r="T99">
        <f>'Entero-E.coli'!T99/Species_Level_Aggregate_Counts!T$8</f>
        <v>4.6296296296296294E-3</v>
      </c>
      <c r="U99">
        <f>'Entero-E.coli'!U99/Species_Level_Aggregate_Counts!U$8</f>
        <v>4.9079754601226997E-3</v>
      </c>
      <c r="V99">
        <f>'Entero-E.coli'!V99/Species_Level_Aggregate_Counts!V$8</f>
        <v>7.1513706793802142E-3</v>
      </c>
      <c r="W99">
        <f>'Entero-E.coli'!W99/Species_Level_Aggregate_Counts!W$8</f>
        <v>4.9382716049382715E-3</v>
      </c>
      <c r="X99">
        <f>'Entero-E.coli'!X99/Species_Level_Aggregate_Counts!X$8</f>
        <v>2.8388928317955998E-3</v>
      </c>
      <c r="Y99">
        <f>'Entero-E.coli'!Y99/Species_Level_Aggregate_Counts!Y$8</f>
        <v>6.671608598962194E-3</v>
      </c>
      <c r="Z99">
        <f>'Entero-E.coli'!Z99/Species_Level_Aggregate_Counts!Z$8</f>
        <v>7.6013513513513518E-3</v>
      </c>
      <c r="AA99">
        <f>'Entero-E.coli'!AA99/Species_Level_Aggregate_Counts!AA$8</f>
        <v>1.3499480789200415E-2</v>
      </c>
      <c r="AB99">
        <f>'Entero-E.coli'!AB99/Species_Level_Aggregate_Counts!AB$8</f>
        <v>3.1567080045095827E-2</v>
      </c>
      <c r="AC99">
        <f>'Entero-E.coli'!AC99/Species_Level_Aggregate_Counts!AC$8</f>
        <v>1.8537590113285273E-2</v>
      </c>
      <c r="AD99">
        <f>'Entero-E.coli'!AD99/Species_Level_Aggregate_Counts!AD$8</f>
        <v>1.3729977116704805E-2</v>
      </c>
      <c r="AE99">
        <f>'Entero-E.coli'!AE99/Species_Level_Aggregate_Counts!AE$8</f>
        <v>1.8803418803418803E-2</v>
      </c>
      <c r="AF99">
        <f>'Entero-E.coli'!AF99/Species_Level_Aggregate_Counts!AF$8</f>
        <v>1.2141816415735794E-2</v>
      </c>
      <c r="AG99">
        <f>'Entero-E.coli'!AG99/Species_Level_Aggregate_Counts!AG$8</f>
        <v>1.0425716768027803E-2</v>
      </c>
      <c r="AH99">
        <f>'Entero-E.coli'!AH99/Species_Level_Aggregate_Counts!AH$8</f>
        <v>1.4705882352941176E-2</v>
      </c>
      <c r="AI99">
        <f>'Entero-E.coli'!AI99/Species_Level_Aggregate_Counts!AI$8</f>
        <v>2.425222312045271E-3</v>
      </c>
      <c r="AJ99">
        <f>'Entero-E.coli'!AJ99/Species_Level_Aggregate_Counts!AJ$8</f>
        <v>3.1982942430703624E-3</v>
      </c>
      <c r="AK99">
        <f>'Entero-E.coli'!AK99/Species_Level_Aggregate_Counts!AK$8</f>
        <v>6.6445182724252493E-3</v>
      </c>
      <c r="AL99">
        <f>'Entero-E.coli'!AL99/Species_Level_Aggregate_Counts!AL$8</f>
        <v>3.5056967572304996E-3</v>
      </c>
      <c r="AM99">
        <f>'Entero-E.coli'!AM99/Species_Level_Aggregate_Counts!AM$8</f>
        <v>3.6188178528347406E-3</v>
      </c>
      <c r="AN99">
        <f>'Entero-E.coli'!AN99/Species_Level_Aggregate_Counts!AN$8</f>
        <v>4.5632333767926985E-3</v>
      </c>
      <c r="AO99">
        <f>'Entero-E.coli'!AO99/Species_Level_Aggregate_Counts!AO$8</f>
        <v>9.6952908587257611E-3</v>
      </c>
      <c r="AP99">
        <f>'Entero-E.coli'!AP99/Species_Level_Aggregate_Counts!AP$8</f>
        <v>4.9937578027465668E-3</v>
      </c>
      <c r="AQ99">
        <f>'Entero-E.coli'!AQ99/Species_Level_Aggregate_Counts!AQ$8</f>
        <v>3.0386740331491711E-2</v>
      </c>
      <c r="AR99">
        <f>'Entero-E.coli'!AR99/Species_Level_Aggregate_Counts!AR$8</f>
        <v>1.9305019305019305E-2</v>
      </c>
      <c r="AS99">
        <f>'Entero-E.coli'!AS99/Species_Level_Aggregate_Counts!AS$8</f>
        <v>2.9175050301810865E-2</v>
      </c>
      <c r="AT99">
        <f>'Entero-E.coli'!AT99/Species_Level_Aggregate_Counts!AT$8</f>
        <v>2.8827037773359841E-2</v>
      </c>
      <c r="AU99">
        <f>'Entero-E.coli'!AU99/Species_Level_Aggregate_Counts!AU$8</f>
        <v>2.3872679045092837E-2</v>
      </c>
      <c r="AV99">
        <f>'Entero-E.coli'!AV99/Species_Level_Aggregate_Counts!AV$8</f>
        <v>1.7979904812268643E-2</v>
      </c>
      <c r="AW99">
        <f>'Entero-E.coli'!AW99/Species_Level_Aggregate_Counts!AW$8</f>
        <v>1.7865538316878232E-2</v>
      </c>
      <c r="AX99">
        <f>'Entero-E.coli'!AX99/Species_Level_Aggregate_Counts!AX$8</f>
        <v>1.2222222222222223E-2</v>
      </c>
      <c r="AY99">
        <f>'Entero-E.coli'!AY99/Species_Level_Aggregate_Counts!AY$8</f>
        <v>6.2832286128564523E-3</v>
      </c>
      <c r="AZ99">
        <f>'Entero-E.coli'!AZ99/Species_Level_Aggregate_Counts!AZ$8</f>
        <v>7.3684210526315788E-3</v>
      </c>
      <c r="BA99">
        <f>'Entero-E.coli'!BA99/Species_Level_Aggregate_Counts!BA$8</f>
        <v>7.3578595317725752E-3</v>
      </c>
      <c r="BB99">
        <f>'Entero-E.coli'!BB99/Species_Level_Aggregate_Counts!BB$8</f>
        <v>8.9686098654708519E-3</v>
      </c>
      <c r="BC99">
        <f>'Entero-E.coli'!BC99/Species_Level_Aggregate_Counts!BC$8</f>
        <v>3.3333333333333335E-3</v>
      </c>
      <c r="BD99">
        <f>'Entero-E.coli'!BD99/Species_Level_Aggregate_Counts!BD$8</f>
        <v>2.9940119760479044E-3</v>
      </c>
      <c r="BE99">
        <f>'Entero-E.coli'!BE99/Species_Level_Aggregate_Counts!BE$8</f>
        <v>6.2578222778473091E-3</v>
      </c>
      <c r="BF99">
        <f>'Entero-E.coli'!BF99/Species_Level_Aggregate_Counts!BF$8</f>
        <v>7.9744816586921844E-3</v>
      </c>
      <c r="BG99">
        <f>'Entero-E.coli'!BG99/Species_Level_Aggregate_Counts!BG$8</f>
        <v>2.6871401151631478E-2</v>
      </c>
      <c r="BH99">
        <f>'Entero-E.coli'!BH99/Species_Level_Aggregate_Counts!BH$8</f>
        <v>1.780185758513932E-2</v>
      </c>
      <c r="BI99">
        <f>'Entero-E.coli'!BI99/Species_Level_Aggregate_Counts!BI$8</f>
        <v>2.0350020350020349E-2</v>
      </c>
      <c r="BJ99">
        <f>'Entero-E.coli'!BJ99/Species_Level_Aggregate_Counts!BJ$8</f>
        <v>3.6569148936170214E-2</v>
      </c>
      <c r="BK99">
        <f>'Entero-E.coli'!BK99/Species_Level_Aggregate_Counts!BK$8</f>
        <v>1.8001800180018002E-2</v>
      </c>
      <c r="BL99">
        <f>'Entero-E.coli'!BL99/Species_Level_Aggregate_Counts!BL$8</f>
        <v>1.9055509527754765E-2</v>
      </c>
      <c r="BM99">
        <f>'Entero-E.coli'!BM99/Species_Level_Aggregate_Counts!BM$8</f>
        <v>1.1650485436893204E-2</v>
      </c>
      <c r="BN99">
        <f>'Entero-E.coli'!BN99/Species_Level_Aggregate_Counts!BN$8</f>
        <v>1.2376237623762377E-2</v>
      </c>
      <c r="BO99">
        <f>'Entero-E.coli'!BO99/Species_Level_Aggregate_Counts!BO$8</f>
        <v>7.8624078624078622E-3</v>
      </c>
      <c r="BP99">
        <f>'Entero-E.coli'!BP99/Species_Level_Aggregate_Counts!BP$8</f>
        <v>7.1428571428571426E-3</v>
      </c>
      <c r="BQ99">
        <f>'Entero-E.coli'!BQ99/Species_Level_Aggregate_Counts!BQ$8</f>
        <v>6.7196090409285276E-3</v>
      </c>
      <c r="BR99">
        <f>'Entero-E.coli'!BR99/Species_Level_Aggregate_Counts!BR$8</f>
        <v>7.3457394711067582E-3</v>
      </c>
      <c r="BS99">
        <f>'Entero-E.coli'!BS99/Species_Level_Aggregate_Counts!BS$8</f>
        <v>4.2075736325385693E-3</v>
      </c>
      <c r="BT99">
        <f>'Entero-E.coli'!BT99/Species_Level_Aggregate_Counts!BT$8</f>
        <v>6.7044868488911813E-3</v>
      </c>
      <c r="BU99">
        <f>'Entero-E.coli'!BU99/Species_Level_Aggregate_Counts!BU$8</f>
        <v>4.4247787610619468E-3</v>
      </c>
      <c r="BV99">
        <f>'Entero-E.coli'!BV99/Species_Level_Aggregate_Counts!BV$8</f>
        <v>7.3367571533382242E-3</v>
      </c>
      <c r="BW99">
        <f>'Entero-E.coli'!BW99/Species_Level_Aggregate_Counts!BW$8</f>
        <v>1.1637239165329053E-2</v>
      </c>
      <c r="BX99">
        <f>'Entero-E.coli'!BX99/Species_Level_Aggregate_Counts!BX$8</f>
        <v>5.1724137931034482E-3</v>
      </c>
      <c r="BY99">
        <f>'Entero-E.coli'!BY99/Species_Level_Aggregate_Counts!BY$8</f>
        <v>9.1930541368743617E-3</v>
      </c>
      <c r="BZ99">
        <f>'Entero-E.coli'!BZ99/Species_Level_Aggregate_Counts!BZ$8</f>
        <v>3.5385704175513091E-3</v>
      </c>
      <c r="CA99">
        <f>'Entero-E.coli'!CA99/Species_Level_Aggregate_Counts!CA$8</f>
        <v>6.2827225130890054E-3</v>
      </c>
      <c r="CB99">
        <f>'Entero-E.coli'!CB99/Species_Level_Aggregate_Counts!CB$8</f>
        <v>4.048582995951417E-3</v>
      </c>
      <c r="CC99">
        <f>'Entero-E.coli'!CC99/Species_Level_Aggregate_Counts!CC$8</f>
        <v>4.7846889952153108E-3</v>
      </c>
      <c r="CD99">
        <f>'Entero-E.coli'!CD99/Species_Level_Aggregate_Counts!CD$8</f>
        <v>1.0630758327427357E-2</v>
      </c>
      <c r="CE99">
        <f>'Entero-E.coli'!CE99/Species_Level_Aggregate_Counts!CE$8</f>
        <v>2.1414665801427646E-2</v>
      </c>
      <c r="CF99">
        <f>'Entero-E.coli'!CF99/Species_Level_Aggregate_Counts!CF$8</f>
        <v>2.4893746205221615E-2</v>
      </c>
      <c r="CG99">
        <f>'Entero-E.coli'!CG99/Species_Level_Aggregate_Counts!CG$8</f>
        <v>3.4122179416620803E-2</v>
      </c>
      <c r="CH99">
        <f>'Entero-E.coli'!CH99/Species_Level_Aggregate_Counts!CH$8</f>
        <v>2.3134328358208955E-2</v>
      </c>
      <c r="CI99">
        <f>'Entero-E.coli'!CI99/Species_Level_Aggregate_Counts!CI$8</f>
        <v>1.91131498470948E-2</v>
      </c>
      <c r="CJ99">
        <f>'Entero-E.coli'!CJ99/Species_Level_Aggregate_Counts!CJ$8</f>
        <v>2.691588785046729E-2</v>
      </c>
      <c r="CK99">
        <f>'Entero-E.coli'!CK99/Species_Level_Aggregate_Counts!CK$8</f>
        <v>2.5833333333333333E-2</v>
      </c>
      <c r="CL99">
        <f>'Entero-E.coli'!CL99/Species_Level_Aggregate_Counts!CL$8</f>
        <v>2.7134876296887472E-2</v>
      </c>
      <c r="CM99">
        <f>'Entero-E.coli'!CM99/Species_Level_Aggregate_Counts!CM$8</f>
        <v>8.7051142546245922E-3</v>
      </c>
      <c r="CN99">
        <f>'Entero-E.coli'!CN99/Species_Level_Aggregate_Counts!CN$8</f>
        <v>1.2524719841793012E-2</v>
      </c>
      <c r="CO99">
        <f>'Entero-E.coli'!CO99/Species_Level_Aggregate_Counts!CO$8</f>
        <v>1.8984547461368653E-2</v>
      </c>
      <c r="CP99">
        <f>'Entero-E.coli'!CP99/Species_Level_Aggregate_Counts!CP$8</f>
        <v>1.6155088852988692E-2</v>
      </c>
      <c r="CQ99">
        <f>'Entero-E.coli'!CQ99/Species_Level_Aggregate_Counts!CQ$8</f>
        <v>1.5032679738562092E-2</v>
      </c>
      <c r="CR99">
        <f>'Entero-E.coli'!CR99/Species_Level_Aggregate_Counts!CR$8</f>
        <v>2.4471635150166853E-2</v>
      </c>
    </row>
    <row r="100" spans="1:96" x14ac:dyDescent="0.25">
      <c r="A100" t="str">
        <f>Family_Level_Aggregate_Counts1!A97</f>
        <v>Bartonellaceae</v>
      </c>
      <c r="B100">
        <f>'Entero-E.coli'!B100/Species_Level_Aggregate_Counts!B$8</f>
        <v>1.0114632501685773E-2</v>
      </c>
      <c r="C100">
        <f>'Entero-E.coli'!C100/Species_Level_Aggregate_Counts!C$8</f>
        <v>2.7261462205700124E-2</v>
      </c>
      <c r="D100">
        <f>'Entero-E.coli'!D100/Species_Level_Aggregate_Counts!D$8</f>
        <v>7.5062552126772307E-3</v>
      </c>
      <c r="E100">
        <f>'Entero-E.coli'!E100/Species_Level_Aggregate_Counts!E$8</f>
        <v>1.222707423580786E-2</v>
      </c>
      <c r="F100">
        <f>'Entero-E.coli'!F100/Species_Level_Aggregate_Counts!F$8</f>
        <v>9.2764378478664197E-3</v>
      </c>
      <c r="G100">
        <f>'Entero-E.coli'!G100/Species_Level_Aggregate_Counts!G$8</f>
        <v>3.5761589403973511E-2</v>
      </c>
      <c r="H100">
        <f>'Entero-E.coli'!H100/Species_Level_Aggregate_Counts!H$8</f>
        <v>1.1009174311926606E-2</v>
      </c>
      <c r="I100">
        <f>'Entero-E.coli'!I100/Species_Level_Aggregate_Counts!I$8</f>
        <v>8.9847259658580418E-3</v>
      </c>
      <c r="J100">
        <f>'Entero-E.coli'!J100/Species_Level_Aggregate_Counts!J$8</f>
        <v>1.3698630136986301E-2</v>
      </c>
      <c r="K100">
        <f>'Entero-E.coli'!K100/Species_Level_Aggregate_Counts!K$8</f>
        <v>1.226158038147139E-2</v>
      </c>
      <c r="L100">
        <f>'Entero-E.coli'!L100/Species_Level_Aggregate_Counts!L$8</f>
        <v>9.852216748768473E-3</v>
      </c>
      <c r="M100">
        <f>'Entero-E.coli'!M100/Species_Level_Aggregate_Counts!M$8</f>
        <v>6.6666666666666671E-3</v>
      </c>
      <c r="N100">
        <f>'Entero-E.coli'!N100/Species_Level_Aggregate_Counts!N$8</f>
        <v>1.2759170653907496E-2</v>
      </c>
      <c r="O100">
        <f>'Entero-E.coli'!O100/Species_Level_Aggregate_Counts!O$8</f>
        <v>6.3051702395964691E-3</v>
      </c>
      <c r="P100">
        <f>'Entero-E.coli'!P100/Species_Level_Aggregate_Counts!P$8</f>
        <v>2.5387870239774329E-2</v>
      </c>
      <c r="Q100">
        <f>'Entero-E.coli'!Q100/Species_Level_Aggregate_Counts!Q$8</f>
        <v>7.7071290944123313E-3</v>
      </c>
      <c r="R100">
        <f>'Entero-E.coli'!R100/Species_Level_Aggregate_Counts!R$8</f>
        <v>1.5037593984962405E-2</v>
      </c>
      <c r="S100">
        <f>'Entero-E.coli'!S100/Species_Level_Aggregate_Counts!S$8</f>
        <v>1.7492711370262391E-2</v>
      </c>
      <c r="T100">
        <f>'Entero-E.coli'!T100/Species_Level_Aggregate_Counts!T$8</f>
        <v>1.6203703703703703E-2</v>
      </c>
      <c r="U100">
        <f>'Entero-E.coli'!U100/Species_Level_Aggregate_Counts!U$8</f>
        <v>9.8159509202453993E-3</v>
      </c>
      <c r="V100">
        <f>'Entero-E.coli'!V100/Species_Level_Aggregate_Counts!V$8</f>
        <v>1.9070321811680571E-2</v>
      </c>
      <c r="W100">
        <f>'Entero-E.coli'!W100/Species_Level_Aggregate_Counts!W$8</f>
        <v>1.2345679012345678E-2</v>
      </c>
      <c r="X100">
        <f>'Entero-E.coli'!X100/Species_Level_Aggregate_Counts!X$8</f>
        <v>1.4194464158977998E-2</v>
      </c>
      <c r="Y100">
        <f>'Entero-E.coli'!Y100/Species_Level_Aggregate_Counts!Y$8</f>
        <v>1.3343217197924388E-2</v>
      </c>
      <c r="Z100">
        <f>'Entero-E.coli'!Z100/Species_Level_Aggregate_Counts!Z$8</f>
        <v>1.0135135135135136E-2</v>
      </c>
      <c r="AA100">
        <f>'Entero-E.coli'!AA100/Species_Level_Aggregate_Counts!AA$8</f>
        <v>9.3457943925233638E-3</v>
      </c>
      <c r="AB100">
        <f>'Entero-E.coli'!AB100/Species_Level_Aggregate_Counts!AB$8</f>
        <v>1.0146561443066516E-2</v>
      </c>
      <c r="AC100">
        <f>'Entero-E.coli'!AC100/Species_Level_Aggregate_Counts!AC$8</f>
        <v>1.4418125643666324E-2</v>
      </c>
      <c r="AD100">
        <f>'Entero-E.coli'!AD100/Species_Level_Aggregate_Counts!AD$8</f>
        <v>9.9160945842868033E-3</v>
      </c>
      <c r="AE100">
        <f>'Entero-E.coli'!AE100/Species_Level_Aggregate_Counts!AE$8</f>
        <v>8.5470085470085479E-3</v>
      </c>
      <c r="AF100">
        <f>'Entero-E.coli'!AF100/Species_Level_Aggregate_Counts!AF$8</f>
        <v>7.7707625060709079E-3</v>
      </c>
      <c r="AG100">
        <f>'Entero-E.coli'!AG100/Species_Level_Aggregate_Counts!AG$8</f>
        <v>1.9113814074717638E-2</v>
      </c>
      <c r="AH100">
        <f>'Entero-E.coli'!AH100/Species_Level_Aggregate_Counts!AH$8</f>
        <v>1.0180995475113122E-2</v>
      </c>
      <c r="AI100">
        <f>'Entero-E.coli'!AI100/Species_Level_Aggregate_Counts!AI$8</f>
        <v>5.6588520614389648E-3</v>
      </c>
      <c r="AJ100">
        <f>'Entero-E.coli'!AJ100/Species_Level_Aggregate_Counts!AJ$8</f>
        <v>1.279317697228145E-2</v>
      </c>
      <c r="AK100">
        <f>'Entero-E.coli'!AK100/Species_Level_Aggregate_Counts!AK$8</f>
        <v>1.2458471760797342E-2</v>
      </c>
      <c r="AL100">
        <f>'Entero-E.coli'!AL100/Species_Level_Aggregate_Counts!AL$8</f>
        <v>2.8045574057843997E-2</v>
      </c>
      <c r="AM100">
        <f>'Entero-E.coli'!AM100/Species_Level_Aggregate_Counts!AM$8</f>
        <v>1.9300361881785282E-2</v>
      </c>
      <c r="AN100">
        <f>'Entero-E.coli'!AN100/Species_Level_Aggregate_Counts!AN$8</f>
        <v>9.778357235984355E-3</v>
      </c>
      <c r="AO100">
        <f>'Entero-E.coli'!AO100/Species_Level_Aggregate_Counts!AO$8</f>
        <v>1.5927977839335181E-2</v>
      </c>
      <c r="AP100">
        <f>'Entero-E.coli'!AP100/Species_Level_Aggregate_Counts!AP$8</f>
        <v>1.4981273408239701E-2</v>
      </c>
      <c r="AQ100">
        <f>'Entero-E.coli'!AQ100/Species_Level_Aggregate_Counts!AQ$8</f>
        <v>1.1049723756906077E-2</v>
      </c>
      <c r="AR100">
        <f>'Entero-E.coli'!AR100/Species_Level_Aggregate_Counts!AR$8</f>
        <v>9.0090090090090089E-3</v>
      </c>
      <c r="AS100">
        <f>'Entero-E.coli'!AS100/Species_Level_Aggregate_Counts!AS$8</f>
        <v>1.7102615694164991E-2</v>
      </c>
      <c r="AT100">
        <f>'Entero-E.coli'!AT100/Species_Level_Aggregate_Counts!AT$8</f>
        <v>1.0934393638170975E-2</v>
      </c>
      <c r="AU100">
        <f>'Entero-E.coli'!AU100/Species_Level_Aggregate_Counts!AU$8</f>
        <v>9.2838196286472146E-3</v>
      </c>
      <c r="AV100">
        <f>'Entero-E.coli'!AV100/Species_Level_Aggregate_Counts!AV$8</f>
        <v>7.9323109465891072E-3</v>
      </c>
      <c r="AW100">
        <f>'Entero-E.coli'!AW100/Species_Level_Aggregate_Counts!AW$8</f>
        <v>1.4104372355430183E-3</v>
      </c>
      <c r="AX100">
        <f>'Entero-E.coli'!AX100/Species_Level_Aggregate_Counts!AX$8</f>
        <v>1.3888888888888888E-2</v>
      </c>
      <c r="AY100">
        <f>'Entero-E.coli'!AY100/Species_Level_Aggregate_Counts!AY$8</f>
        <v>2.6582890285161913E-2</v>
      </c>
      <c r="AZ100">
        <f>'Entero-E.coli'!AZ100/Species_Level_Aggregate_Counts!AZ$8</f>
        <v>1.5789473684210527E-2</v>
      </c>
      <c r="BA100">
        <f>'Entero-E.coli'!BA100/Species_Level_Aggregate_Counts!BA$8</f>
        <v>2.5418060200668897E-2</v>
      </c>
      <c r="BB100">
        <f>'Entero-E.coli'!BB100/Species_Level_Aggregate_Counts!BB$8</f>
        <v>1.7937219730941704E-2</v>
      </c>
      <c r="BC100">
        <f>'Entero-E.coli'!BC100/Species_Level_Aggregate_Counts!BC$8</f>
        <v>1.7777777777777778E-2</v>
      </c>
      <c r="BD100">
        <f>'Entero-E.coli'!BD100/Species_Level_Aggregate_Counts!BD$8</f>
        <v>1.4970059880239521E-2</v>
      </c>
      <c r="BE100">
        <f>'Entero-E.coli'!BE100/Species_Level_Aggregate_Counts!BE$8</f>
        <v>7.5093867334167707E-3</v>
      </c>
      <c r="BF100">
        <f>'Entero-E.coli'!BF100/Species_Level_Aggregate_Counts!BF$8</f>
        <v>3.3492822966507178E-2</v>
      </c>
      <c r="BG100">
        <f>'Entero-E.coli'!BG100/Species_Level_Aggregate_Counts!BG$8</f>
        <v>1.3435700575815739E-2</v>
      </c>
      <c r="BH100">
        <f>'Entero-E.coli'!BH100/Species_Level_Aggregate_Counts!BH$8</f>
        <v>1.1609907120743035E-2</v>
      </c>
      <c r="BI100">
        <f>'Entero-E.coli'!BI100/Species_Level_Aggregate_Counts!BI$8</f>
        <v>8.5470085470085479E-3</v>
      </c>
      <c r="BJ100">
        <f>'Entero-E.coli'!BJ100/Species_Level_Aggregate_Counts!BJ$8</f>
        <v>1.795212765957447E-2</v>
      </c>
      <c r="BK100">
        <f>'Entero-E.coli'!BK100/Species_Level_Aggregate_Counts!BK$8</f>
        <v>1.0801080108010801E-2</v>
      </c>
      <c r="BL100">
        <f>'Entero-E.coli'!BL100/Species_Level_Aggregate_Counts!BL$8</f>
        <v>6.6280033140016566E-3</v>
      </c>
      <c r="BM100">
        <f>'Entero-E.coli'!BM100/Species_Level_Aggregate_Counts!BM$8</f>
        <v>9.7087378640776691E-3</v>
      </c>
      <c r="BN100">
        <f>'Entero-E.coli'!BN100/Species_Level_Aggregate_Counts!BN$8</f>
        <v>6.1881188118811884E-3</v>
      </c>
      <c r="BO100">
        <f>'Entero-E.coli'!BO100/Species_Level_Aggregate_Counts!BO$8</f>
        <v>1.8181818181818181E-2</v>
      </c>
      <c r="BP100">
        <f>'Entero-E.coli'!BP100/Species_Level_Aggregate_Counts!BP$8</f>
        <v>2.7142857142857142E-2</v>
      </c>
      <c r="BQ100">
        <f>'Entero-E.coli'!BQ100/Species_Level_Aggregate_Counts!BQ$8</f>
        <v>1.8937080024434942E-2</v>
      </c>
      <c r="BR100">
        <f>'Entero-E.coli'!BR100/Species_Level_Aggregate_Counts!BR$8</f>
        <v>1.4201762977473066E-2</v>
      </c>
      <c r="BS100">
        <f>'Entero-E.coli'!BS100/Species_Level_Aggregate_Counts!BS$8</f>
        <v>1.4726507713884993E-2</v>
      </c>
      <c r="BT100">
        <f>'Entero-E.coli'!BT100/Species_Level_Aggregate_Counts!BT$8</f>
        <v>1.2893243940175348E-2</v>
      </c>
      <c r="BU100">
        <f>'Entero-E.coli'!BU100/Species_Level_Aggregate_Counts!BU$8</f>
        <v>1.7699115044247787E-2</v>
      </c>
      <c r="BV100">
        <f>'Entero-E.coli'!BV100/Species_Level_Aggregate_Counts!BV$8</f>
        <v>1.8341892883345562E-2</v>
      </c>
      <c r="BW100">
        <f>'Entero-E.coli'!BW100/Species_Level_Aggregate_Counts!BW$8</f>
        <v>2.4077046548956663E-2</v>
      </c>
      <c r="BX100">
        <f>'Entero-E.coli'!BX100/Species_Level_Aggregate_Counts!BX$8</f>
        <v>1.4655172413793103E-2</v>
      </c>
      <c r="BY100">
        <f>'Entero-E.coli'!BY100/Species_Level_Aggregate_Counts!BY$8</f>
        <v>1.2257405515832482E-2</v>
      </c>
      <c r="BZ100">
        <f>'Entero-E.coli'!BZ100/Species_Level_Aggregate_Counts!BZ$8</f>
        <v>1.2738853503184714E-2</v>
      </c>
      <c r="CA100">
        <f>'Entero-E.coli'!CA100/Species_Level_Aggregate_Counts!CA$8</f>
        <v>1.2565445026178011E-2</v>
      </c>
      <c r="CB100">
        <f>'Entero-E.coli'!CB100/Species_Level_Aggregate_Counts!CB$8</f>
        <v>8.6755349913244656E-3</v>
      </c>
      <c r="CC100">
        <f>'Entero-E.coli'!CC100/Species_Level_Aggregate_Counts!CC$8</f>
        <v>1.4354066985645933E-2</v>
      </c>
      <c r="CD100">
        <f>'Entero-E.coli'!CD100/Species_Level_Aggregate_Counts!CD$8</f>
        <v>1.1339475549255847E-2</v>
      </c>
      <c r="CE100">
        <f>'Entero-E.coli'!CE100/Species_Level_Aggregate_Counts!CE$8</f>
        <v>1.6872160934458143E-2</v>
      </c>
      <c r="CF100">
        <f>'Entero-E.coli'!CF100/Species_Level_Aggregate_Counts!CF$8</f>
        <v>7.2859744990892532E-3</v>
      </c>
      <c r="CG100">
        <f>'Entero-E.coli'!CG100/Species_Level_Aggregate_Counts!CG$8</f>
        <v>7.7050082553659881E-3</v>
      </c>
      <c r="CH100">
        <f>'Entero-E.coli'!CH100/Species_Level_Aggregate_Counts!CH$8</f>
        <v>5.9701492537313433E-3</v>
      </c>
      <c r="CI100">
        <f>'Entero-E.coli'!CI100/Species_Level_Aggregate_Counts!CI$8</f>
        <v>8.7920489296636085E-3</v>
      </c>
      <c r="CJ100">
        <f>'Entero-E.coli'!CJ100/Species_Level_Aggregate_Counts!CJ$8</f>
        <v>9.3457943925233638E-3</v>
      </c>
      <c r="CK100">
        <f>'Entero-E.coli'!CK100/Species_Level_Aggregate_Counts!CK$8</f>
        <v>8.3333333333333332E-3</v>
      </c>
      <c r="CL100">
        <f>'Entero-E.coli'!CL100/Species_Level_Aggregate_Counts!CL$8</f>
        <v>1.11731843575419E-2</v>
      </c>
      <c r="CM100">
        <f>'Entero-E.coli'!CM100/Species_Level_Aggregate_Counts!CM$8</f>
        <v>8.1610446137105556E-3</v>
      </c>
      <c r="CN100">
        <f>'Entero-E.coli'!CN100/Species_Level_Aggregate_Counts!CN$8</f>
        <v>9.2287409360580098E-3</v>
      </c>
      <c r="CO100">
        <f>'Entero-E.coli'!CO100/Species_Level_Aggregate_Counts!CO$8</f>
        <v>1.1920529801324504E-2</v>
      </c>
      <c r="CP100">
        <f>'Entero-E.coli'!CP100/Species_Level_Aggregate_Counts!CP$8</f>
        <v>4.0387722132471729E-3</v>
      </c>
      <c r="CQ100">
        <f>'Entero-E.coli'!CQ100/Species_Level_Aggregate_Counts!CQ$8</f>
        <v>7.1895424836601303E-3</v>
      </c>
      <c r="CR100">
        <f>'Entero-E.coli'!CR100/Species_Level_Aggregate_Counts!CR$8</f>
        <v>7.7864293659621799E-3</v>
      </c>
    </row>
    <row r="101" spans="1:96" x14ac:dyDescent="0.25">
      <c r="A101" t="str">
        <f>Family_Level_Aggregate_Counts1!A98</f>
        <v>Thiotrichaceae</v>
      </c>
      <c r="B101">
        <f>'Entero-E.coli'!B101/Species_Level_Aggregate_Counts!B$8</f>
        <v>1.6857720836142953E-2</v>
      </c>
      <c r="C101">
        <f>'Entero-E.coli'!C101/Species_Level_Aggregate_Counts!C$8</f>
        <v>1.858736059479554E-2</v>
      </c>
      <c r="D101">
        <f>'Entero-E.coli'!D101/Species_Level_Aggregate_Counts!D$8</f>
        <v>1.7514595496246871E-2</v>
      </c>
      <c r="E101">
        <f>'Entero-E.coli'!E101/Species_Level_Aggregate_Counts!E$8</f>
        <v>1.4847161572052401E-2</v>
      </c>
      <c r="F101">
        <f>'Entero-E.coli'!F101/Species_Level_Aggregate_Counts!F$8</f>
        <v>1.6697588126159554E-2</v>
      </c>
      <c r="G101">
        <f>'Entero-E.coli'!G101/Species_Level_Aggregate_Counts!G$8</f>
        <v>2.5165562913907286E-2</v>
      </c>
      <c r="H101">
        <f>'Entero-E.coli'!H101/Species_Level_Aggregate_Counts!H$8</f>
        <v>1.3761467889908258E-2</v>
      </c>
      <c r="I101">
        <f>'Entero-E.coli'!I101/Species_Level_Aggregate_Counts!I$8</f>
        <v>7.1877807726864335E-3</v>
      </c>
      <c r="J101">
        <f>'Entero-E.coli'!J101/Species_Level_Aggregate_Counts!J$8</f>
        <v>2.0091324200913242E-2</v>
      </c>
      <c r="K101">
        <f>'Entero-E.coli'!K101/Species_Level_Aggregate_Counts!K$8</f>
        <v>5.4495912806539508E-3</v>
      </c>
      <c r="L101">
        <f>'Entero-E.coli'!L101/Species_Level_Aggregate_Counts!L$8</f>
        <v>1.600985221674877E-2</v>
      </c>
      <c r="M101">
        <f>'Entero-E.coli'!M101/Species_Level_Aggregate_Counts!M$8</f>
        <v>6.6666666666666671E-3</v>
      </c>
      <c r="N101">
        <f>'Entero-E.coli'!N101/Species_Level_Aggregate_Counts!N$8</f>
        <v>9.5693779904306216E-3</v>
      </c>
      <c r="O101">
        <f>'Entero-E.coli'!O101/Species_Level_Aggregate_Counts!O$8</f>
        <v>5.0441361916771753E-3</v>
      </c>
      <c r="P101">
        <f>'Entero-E.coli'!P101/Species_Level_Aggregate_Counts!P$8</f>
        <v>2.5387870239774329E-2</v>
      </c>
      <c r="Q101">
        <f>'Entero-E.coli'!Q101/Species_Level_Aggregate_Counts!Q$8</f>
        <v>5.7803468208092483E-3</v>
      </c>
      <c r="R101">
        <f>'Entero-E.coli'!R101/Species_Level_Aggregate_Counts!R$8</f>
        <v>6.5789473684210523E-3</v>
      </c>
      <c r="S101">
        <f>'Entero-E.coli'!S101/Species_Level_Aggregate_Counts!S$8</f>
        <v>1.4577259475218658E-2</v>
      </c>
      <c r="T101">
        <f>'Entero-E.coli'!T101/Species_Level_Aggregate_Counts!T$8</f>
        <v>1.6203703703703703E-2</v>
      </c>
      <c r="U101">
        <f>'Entero-E.coli'!U101/Species_Level_Aggregate_Counts!U$8</f>
        <v>1.7177914110429449E-2</v>
      </c>
      <c r="V101">
        <f>'Entero-E.coli'!V101/Species_Level_Aggregate_Counts!V$8</f>
        <v>9.5351609058402856E-3</v>
      </c>
      <c r="W101">
        <f>'Entero-E.coli'!W101/Species_Level_Aggregate_Counts!W$8</f>
        <v>1.2345679012345678E-2</v>
      </c>
      <c r="X101">
        <f>'Entero-E.coli'!X101/Species_Level_Aggregate_Counts!X$8</f>
        <v>9.9361249112845992E-3</v>
      </c>
      <c r="Y101">
        <f>'Entero-E.coli'!Y101/Species_Level_Aggregate_Counts!Y$8</f>
        <v>1.630837657524092E-2</v>
      </c>
      <c r="Z101">
        <f>'Entero-E.coli'!Z101/Species_Level_Aggregate_Counts!Z$8</f>
        <v>1.7736486486486486E-2</v>
      </c>
      <c r="AA101">
        <f>'Entero-E.coli'!AA101/Species_Level_Aggregate_Counts!AA$8</f>
        <v>1.0384215991692628E-2</v>
      </c>
      <c r="AB101">
        <f>'Entero-E.coli'!AB101/Species_Level_Aggregate_Counts!AB$8</f>
        <v>9.0191657271702363E-3</v>
      </c>
      <c r="AC101">
        <f>'Entero-E.coli'!AC101/Species_Level_Aggregate_Counts!AC$8</f>
        <v>1.2358393408856848E-2</v>
      </c>
      <c r="AD101">
        <f>'Entero-E.coli'!AD101/Species_Level_Aggregate_Counts!AD$8</f>
        <v>8.3905415713196041E-3</v>
      </c>
      <c r="AE101">
        <f>'Entero-E.coli'!AE101/Species_Level_Aggregate_Counts!AE$8</f>
        <v>7.6923076923076927E-3</v>
      </c>
      <c r="AF101">
        <f>'Entero-E.coli'!AF101/Species_Level_Aggregate_Counts!AF$8</f>
        <v>9.7134531325886349E-3</v>
      </c>
      <c r="AG101">
        <f>'Entero-E.coli'!AG101/Species_Level_Aggregate_Counts!AG$8</f>
        <v>1.0425716768027803E-2</v>
      </c>
      <c r="AH101">
        <f>'Entero-E.coli'!AH101/Species_Level_Aggregate_Counts!AH$8</f>
        <v>6.7873303167420816E-3</v>
      </c>
      <c r="AI101">
        <f>'Entero-E.coli'!AI101/Species_Level_Aggregate_Counts!AI$8</f>
        <v>1.3742926434923201E-2</v>
      </c>
      <c r="AJ101">
        <f>'Entero-E.coli'!AJ101/Species_Level_Aggregate_Counts!AJ$8</f>
        <v>1.7057569296375266E-2</v>
      </c>
      <c r="AK101">
        <f>'Entero-E.coli'!AK101/Species_Level_Aggregate_Counts!AK$8</f>
        <v>1.4119601328903655E-2</v>
      </c>
      <c r="AL101">
        <f>'Entero-E.coli'!AL101/Species_Level_Aggregate_Counts!AL$8</f>
        <v>1.0517090271691499E-2</v>
      </c>
      <c r="AM101">
        <f>'Entero-E.coli'!AM101/Species_Level_Aggregate_Counts!AM$8</f>
        <v>1.9300361881785282E-2</v>
      </c>
      <c r="AN101">
        <f>'Entero-E.coli'!AN101/Species_Level_Aggregate_Counts!AN$8</f>
        <v>7.1707953063885263E-3</v>
      </c>
      <c r="AO101">
        <f>'Entero-E.coli'!AO101/Species_Level_Aggregate_Counts!AO$8</f>
        <v>1.7313019390581719E-2</v>
      </c>
      <c r="AP101">
        <f>'Entero-E.coli'!AP101/Species_Level_Aggregate_Counts!AP$8</f>
        <v>1.1235955056179775E-2</v>
      </c>
      <c r="AQ101">
        <f>'Entero-E.coli'!AQ101/Species_Level_Aggregate_Counts!AQ$8</f>
        <v>1.1049723756906077E-2</v>
      </c>
      <c r="AR101">
        <f>'Entero-E.coli'!AR101/Species_Level_Aggregate_Counts!AR$8</f>
        <v>7.7220077220077222E-3</v>
      </c>
      <c r="AS101">
        <f>'Entero-E.coli'!AS101/Species_Level_Aggregate_Counts!AS$8</f>
        <v>1.8108651911468814E-2</v>
      </c>
      <c r="AT101">
        <f>'Entero-E.coli'!AT101/Species_Level_Aggregate_Counts!AT$8</f>
        <v>1.2922465208747515E-2</v>
      </c>
      <c r="AU101">
        <f>'Entero-E.coli'!AU101/Species_Level_Aggregate_Counts!AU$8</f>
        <v>9.2838196286472146E-3</v>
      </c>
      <c r="AV101">
        <f>'Entero-E.coli'!AV101/Species_Level_Aggregate_Counts!AV$8</f>
        <v>7.9323109465891072E-3</v>
      </c>
      <c r="AW101">
        <f>'Entero-E.coli'!AW101/Species_Level_Aggregate_Counts!AW$8</f>
        <v>7.5223319228960974E-3</v>
      </c>
      <c r="AX101">
        <f>'Entero-E.coli'!AX101/Species_Level_Aggregate_Counts!AX$8</f>
        <v>0.01</v>
      </c>
      <c r="AY101">
        <f>'Entero-E.coli'!AY101/Species_Level_Aggregate_Counts!AY$8</f>
        <v>1.5466408893185114E-2</v>
      </c>
      <c r="AZ101">
        <f>'Entero-E.coli'!AZ101/Species_Level_Aggregate_Counts!AZ$8</f>
        <v>9.4736842105263164E-3</v>
      </c>
      <c r="BA101">
        <f>'Entero-E.coli'!BA101/Species_Level_Aggregate_Counts!BA$8</f>
        <v>1.5384615384615385E-2</v>
      </c>
      <c r="BB101">
        <f>'Entero-E.coli'!BB101/Species_Level_Aggregate_Counts!BB$8</f>
        <v>1.3452914798206279E-2</v>
      </c>
      <c r="BC101">
        <f>'Entero-E.coli'!BC101/Species_Level_Aggregate_Counts!BC$8</f>
        <v>1.3333333333333334E-2</v>
      </c>
      <c r="BD101">
        <f>'Entero-E.coli'!BD101/Species_Level_Aggregate_Counts!BD$8</f>
        <v>7.9840319361277438E-3</v>
      </c>
      <c r="BE101">
        <f>'Entero-E.coli'!BE101/Species_Level_Aggregate_Counts!BE$8</f>
        <v>8.7609511889862324E-3</v>
      </c>
      <c r="BF101">
        <f>'Entero-E.coli'!BF101/Species_Level_Aggregate_Counts!BF$8</f>
        <v>2.7113237639553429E-2</v>
      </c>
      <c r="BG101">
        <f>'Entero-E.coli'!BG101/Species_Level_Aggregate_Counts!BG$8</f>
        <v>1.055662188099808E-2</v>
      </c>
      <c r="BH101">
        <f>'Entero-E.coli'!BH101/Species_Level_Aggregate_Counts!BH$8</f>
        <v>8.5139318885448911E-3</v>
      </c>
      <c r="BI101">
        <f>'Entero-E.coli'!BI101/Species_Level_Aggregate_Counts!BI$8</f>
        <v>1.3838013838013839E-2</v>
      </c>
      <c r="BJ101">
        <f>'Entero-E.coli'!BJ101/Species_Level_Aggregate_Counts!BJ$8</f>
        <v>1.1303191489361703E-2</v>
      </c>
      <c r="BK101">
        <f>'Entero-E.coli'!BK101/Species_Level_Aggregate_Counts!BK$8</f>
        <v>7.2007200720072004E-3</v>
      </c>
      <c r="BL101">
        <f>'Entero-E.coli'!BL101/Species_Level_Aggregate_Counts!BL$8</f>
        <v>4.9710024855012429E-3</v>
      </c>
      <c r="BM101">
        <f>'Entero-E.coli'!BM101/Species_Level_Aggregate_Counts!BM$8</f>
        <v>2.0388349514563107E-2</v>
      </c>
      <c r="BN101">
        <f>'Entero-E.coli'!BN101/Species_Level_Aggregate_Counts!BN$8</f>
        <v>9.2821782178217817E-3</v>
      </c>
      <c r="BO101">
        <f>'Entero-E.coli'!BO101/Species_Level_Aggregate_Counts!BO$8</f>
        <v>2.5061425061425061E-2</v>
      </c>
      <c r="BP101">
        <f>'Entero-E.coli'!BP101/Species_Level_Aggregate_Counts!BP$8</f>
        <v>2.4285714285714285E-2</v>
      </c>
      <c r="BQ101">
        <f>'Entero-E.coli'!BQ101/Species_Level_Aggregate_Counts!BQ$8</f>
        <v>2.0769700671960906E-2</v>
      </c>
      <c r="BR101">
        <f>'Entero-E.coli'!BR101/Species_Level_Aggregate_Counts!BR$8</f>
        <v>1.8609206660137122E-2</v>
      </c>
      <c r="BS101">
        <f>'Entero-E.coli'!BS101/Species_Level_Aggregate_Counts!BS$8</f>
        <v>1.7531556802244039E-2</v>
      </c>
      <c r="BT101">
        <f>'Entero-E.coli'!BT101/Species_Level_Aggregate_Counts!BT$8</f>
        <v>1.5987622485817431E-2</v>
      </c>
      <c r="BU101">
        <f>'Entero-E.coli'!BU101/Species_Level_Aggregate_Counts!BU$8</f>
        <v>1.5486725663716814E-2</v>
      </c>
      <c r="BV101">
        <f>'Entero-E.coli'!BV101/Species_Level_Aggregate_Counts!BV$8</f>
        <v>1.9075568598679385E-2</v>
      </c>
      <c r="BW101">
        <f>'Entero-E.coli'!BW101/Species_Level_Aggregate_Counts!BW$8</f>
        <v>1.0834670947030497E-2</v>
      </c>
      <c r="BX101">
        <f>'Entero-E.coli'!BX101/Species_Level_Aggregate_Counts!BX$8</f>
        <v>1.810344827586207E-2</v>
      </c>
      <c r="BY101">
        <f>'Entero-E.coli'!BY101/Species_Level_Aggregate_Counts!BY$8</f>
        <v>1.3789581205311542E-2</v>
      </c>
      <c r="BZ101">
        <f>'Entero-E.coli'!BZ101/Species_Level_Aggregate_Counts!BZ$8</f>
        <v>1.6277423920736021E-2</v>
      </c>
      <c r="CA101">
        <f>'Entero-E.coli'!CA101/Species_Level_Aggregate_Counts!CA$8</f>
        <v>1.4659685863874346E-2</v>
      </c>
      <c r="CB101">
        <f>'Entero-E.coli'!CB101/Species_Level_Aggregate_Counts!CB$8</f>
        <v>7.5187969924812026E-3</v>
      </c>
      <c r="CC101">
        <f>'Entero-E.coli'!CC101/Species_Level_Aggregate_Counts!CC$8</f>
        <v>1.5037593984962405E-2</v>
      </c>
      <c r="CD101">
        <f>'Entero-E.coli'!CD101/Species_Level_Aggregate_Counts!CD$8</f>
        <v>1.0630758327427357E-2</v>
      </c>
      <c r="CE101">
        <f>'Entero-E.coli'!CE101/Species_Level_Aggregate_Counts!CE$8</f>
        <v>1.1031797534068787E-2</v>
      </c>
      <c r="CF101">
        <f>'Entero-E.coli'!CF101/Species_Level_Aggregate_Counts!CF$8</f>
        <v>1.7607771706132362E-2</v>
      </c>
      <c r="CG101">
        <f>'Entero-E.coli'!CG101/Species_Level_Aggregate_Counts!CG$8</f>
        <v>1.3208585580627407E-2</v>
      </c>
      <c r="CH101">
        <f>'Entero-E.coli'!CH101/Species_Level_Aggregate_Counts!CH$8</f>
        <v>1.1940298507462687E-2</v>
      </c>
      <c r="CI101">
        <f>'Entero-E.coli'!CI101/Species_Level_Aggregate_Counts!CI$8</f>
        <v>9.5565749235474E-3</v>
      </c>
      <c r="CJ101">
        <f>'Entero-E.coli'!CJ101/Species_Level_Aggregate_Counts!CJ$8</f>
        <v>1.0093457943925233E-2</v>
      </c>
      <c r="CK101">
        <f>'Entero-E.coli'!CK101/Species_Level_Aggregate_Counts!CK$8</f>
        <v>1.0833333333333334E-2</v>
      </c>
      <c r="CL101">
        <f>'Entero-E.coli'!CL101/Species_Level_Aggregate_Counts!CL$8</f>
        <v>1.11731843575419E-2</v>
      </c>
      <c r="CM101">
        <f>'Entero-E.coli'!CM101/Species_Level_Aggregate_Counts!CM$8</f>
        <v>9.2491838955386287E-3</v>
      </c>
      <c r="CN101">
        <f>'Entero-E.coli'!CN101/Species_Level_Aggregate_Counts!CN$8</f>
        <v>8.569545154911009E-3</v>
      </c>
      <c r="CO101">
        <f>'Entero-E.coli'!CO101/Species_Level_Aggregate_Counts!CO$8</f>
        <v>1.0596026490066225E-2</v>
      </c>
      <c r="CP101">
        <f>'Entero-E.coli'!CP101/Species_Level_Aggregate_Counts!CP$8</f>
        <v>8.8852988691437811E-3</v>
      </c>
      <c r="CQ101">
        <f>'Entero-E.coli'!CQ101/Species_Level_Aggregate_Counts!CQ$8</f>
        <v>5.8823529411764705E-3</v>
      </c>
      <c r="CR101">
        <f>'Entero-E.coli'!CR101/Species_Level_Aggregate_Counts!CR$8</f>
        <v>4.4493882091212458E-3</v>
      </c>
    </row>
    <row r="102" spans="1:96" x14ac:dyDescent="0.25">
      <c r="A102" t="str">
        <f>Family_Level_Aggregate_Counts1!A99</f>
        <v>Eubacteriaceae</v>
      </c>
      <c r="B102">
        <f>'Entero-E.coli'!B102/Species_Level_Aggregate_Counts!B$8</f>
        <v>1.4160485502360081E-2</v>
      </c>
      <c r="C102">
        <f>'Entero-E.coli'!C102/Species_Level_Aggregate_Counts!C$8</f>
        <v>3.717472118959108E-2</v>
      </c>
      <c r="D102">
        <f>'Entero-E.coli'!D102/Species_Level_Aggregate_Counts!D$8</f>
        <v>1.0842368640533779E-2</v>
      </c>
      <c r="E102">
        <f>'Entero-E.coli'!E102/Species_Level_Aggregate_Counts!E$8</f>
        <v>1.3973799126637555E-2</v>
      </c>
      <c r="F102">
        <f>'Entero-E.coli'!F102/Species_Level_Aggregate_Counts!F$8</f>
        <v>1.2987012987012988E-2</v>
      </c>
      <c r="G102">
        <f>'Entero-E.coli'!G102/Species_Level_Aggregate_Counts!G$8</f>
        <v>1.8543046357615896E-2</v>
      </c>
      <c r="H102">
        <f>'Entero-E.coli'!H102/Species_Level_Aggregate_Counts!H$8</f>
        <v>2.0183486238532111E-2</v>
      </c>
      <c r="I102">
        <f>'Entero-E.coli'!I102/Species_Level_Aggregate_Counts!I$8</f>
        <v>1.4375561545372867E-2</v>
      </c>
      <c r="J102">
        <f>'Entero-E.coli'!J102/Species_Level_Aggregate_Counts!J$8</f>
        <v>1.0958904109589041E-2</v>
      </c>
      <c r="K102">
        <f>'Entero-E.coli'!K102/Species_Level_Aggregate_Counts!K$8</f>
        <v>2.316076294277929E-2</v>
      </c>
      <c r="L102">
        <f>'Entero-E.coli'!L102/Species_Level_Aggregate_Counts!L$8</f>
        <v>1.2315270935960592E-2</v>
      </c>
      <c r="M102">
        <f>'Entero-E.coli'!M102/Species_Level_Aggregate_Counts!M$8</f>
        <v>8.0000000000000002E-3</v>
      </c>
      <c r="N102">
        <f>'Entero-E.coli'!N102/Species_Level_Aggregate_Counts!N$8</f>
        <v>1.4354066985645933E-2</v>
      </c>
      <c r="O102">
        <f>'Entero-E.coli'!O102/Species_Level_Aggregate_Counts!O$8</f>
        <v>1.7654476670870115E-2</v>
      </c>
      <c r="P102">
        <f>'Entero-E.coli'!P102/Species_Level_Aggregate_Counts!P$8</f>
        <v>1.6925246826516221E-2</v>
      </c>
      <c r="Q102">
        <f>'Entero-E.coli'!Q102/Species_Level_Aggregate_Counts!Q$8</f>
        <v>1.5414258188824663E-2</v>
      </c>
      <c r="R102">
        <f>'Entero-E.coli'!R102/Species_Level_Aggregate_Counts!R$8</f>
        <v>1.5037593984962405E-2</v>
      </c>
      <c r="S102">
        <f>'Entero-E.coli'!S102/Species_Level_Aggregate_Counts!S$8</f>
        <v>8.7463556851311956E-3</v>
      </c>
      <c r="T102">
        <f>'Entero-E.coli'!T102/Species_Level_Aggregate_Counts!T$8</f>
        <v>1.5046296296296295E-2</v>
      </c>
      <c r="U102">
        <f>'Entero-E.coli'!U102/Species_Level_Aggregate_Counts!U$8</f>
        <v>1.9631901840490799E-2</v>
      </c>
      <c r="V102">
        <f>'Entero-E.coli'!V102/Species_Level_Aggregate_Counts!V$8</f>
        <v>8.3432657926102508E-3</v>
      </c>
      <c r="W102">
        <f>'Entero-E.coli'!W102/Species_Level_Aggregate_Counts!W$8</f>
        <v>9.876543209876543E-3</v>
      </c>
      <c r="X102">
        <f>'Entero-E.coli'!X102/Species_Level_Aggregate_Counts!X$8</f>
        <v>9.2264017033356991E-3</v>
      </c>
      <c r="Y102">
        <f>'Entero-E.coli'!Y102/Species_Level_Aggregate_Counts!Y$8</f>
        <v>1.4084507042253521E-2</v>
      </c>
      <c r="Z102">
        <f>'Entero-E.coli'!Z102/Species_Level_Aggregate_Counts!Z$8</f>
        <v>8.4459459459459464E-3</v>
      </c>
      <c r="AA102">
        <f>'Entero-E.coli'!AA102/Species_Level_Aggregate_Counts!AA$8</f>
        <v>1.4537902388369679E-2</v>
      </c>
      <c r="AB102">
        <f>'Entero-E.coli'!AB102/Species_Level_Aggregate_Counts!AB$8</f>
        <v>1.2401352874859075E-2</v>
      </c>
      <c r="AC102">
        <f>'Entero-E.coli'!AC102/Species_Level_Aggregate_Counts!AC$8</f>
        <v>7.2090628218331619E-3</v>
      </c>
      <c r="AD102">
        <f>'Entero-E.coli'!AD102/Species_Level_Aggregate_Counts!AD$8</f>
        <v>3.0511060259344014E-3</v>
      </c>
      <c r="AE102">
        <f>'Entero-E.coli'!AE102/Species_Level_Aggregate_Counts!AE$8</f>
        <v>1.1111111111111112E-2</v>
      </c>
      <c r="AF102">
        <f>'Entero-E.coli'!AF102/Species_Level_Aggregate_Counts!AF$8</f>
        <v>4.8567265662943174E-3</v>
      </c>
      <c r="AG102">
        <f>'Entero-E.coli'!AG102/Species_Level_Aggregate_Counts!AG$8</f>
        <v>1.998262380538662E-2</v>
      </c>
      <c r="AH102">
        <f>'Entero-E.coli'!AH102/Species_Level_Aggregate_Counts!AH$8</f>
        <v>6.7873303167420816E-3</v>
      </c>
      <c r="AI102">
        <f>'Entero-E.coli'!AI102/Species_Level_Aggregate_Counts!AI$8</f>
        <v>1.3742926434923201E-2</v>
      </c>
      <c r="AJ102">
        <f>'Entero-E.coli'!AJ102/Species_Level_Aggregate_Counts!AJ$8</f>
        <v>1.1727078891257996E-2</v>
      </c>
      <c r="AK102">
        <f>'Entero-E.coli'!AK102/Species_Level_Aggregate_Counts!AK$8</f>
        <v>9.1362126245847185E-3</v>
      </c>
      <c r="AL102">
        <f>'Entero-E.coli'!AL102/Species_Level_Aggregate_Counts!AL$8</f>
        <v>1.1393514460999123E-2</v>
      </c>
      <c r="AM102">
        <f>'Entero-E.coli'!AM102/Species_Level_Aggregate_Counts!AM$8</f>
        <v>1.2062726176115802E-2</v>
      </c>
      <c r="AN102">
        <f>'Entero-E.coli'!AN102/Species_Level_Aggregate_Counts!AN$8</f>
        <v>9.126466753585397E-3</v>
      </c>
      <c r="AO102">
        <f>'Entero-E.coli'!AO102/Species_Level_Aggregate_Counts!AO$8</f>
        <v>1.7313019390581719E-2</v>
      </c>
      <c r="AP102">
        <f>'Entero-E.coli'!AP102/Species_Level_Aggregate_Counts!AP$8</f>
        <v>6.2421972534332081E-3</v>
      </c>
      <c r="AQ102">
        <f>'Entero-E.coli'!AQ102/Species_Level_Aggregate_Counts!AQ$8</f>
        <v>9.6685082872928173E-3</v>
      </c>
      <c r="AR102">
        <f>'Entero-E.coli'!AR102/Species_Level_Aggregate_Counts!AR$8</f>
        <v>1.4157014157014158E-2</v>
      </c>
      <c r="AS102">
        <f>'Entero-E.coli'!AS102/Species_Level_Aggregate_Counts!AS$8</f>
        <v>6.0362173038229373E-3</v>
      </c>
      <c r="AT102">
        <f>'Entero-E.coli'!AT102/Species_Level_Aggregate_Counts!AT$8</f>
        <v>6.958250497017893E-3</v>
      </c>
      <c r="AU102">
        <f>'Entero-E.coli'!AU102/Species_Level_Aggregate_Counts!AU$8</f>
        <v>1.8567639257294429E-2</v>
      </c>
      <c r="AV102">
        <f>'Entero-E.coli'!AV102/Species_Level_Aggregate_Counts!AV$8</f>
        <v>7.9323109465891072E-3</v>
      </c>
      <c r="AW102">
        <f>'Entero-E.coli'!AW102/Species_Level_Aggregate_Counts!AW$8</f>
        <v>6.5820404325340857E-3</v>
      </c>
      <c r="AX102">
        <f>'Entero-E.coli'!AX102/Species_Level_Aggregate_Counts!AX$8</f>
        <v>8.3333333333333332E-3</v>
      </c>
      <c r="AY102">
        <f>'Entero-E.coli'!AY102/Species_Level_Aggregate_Counts!AY$8</f>
        <v>1.0633156114064766E-2</v>
      </c>
      <c r="AZ102">
        <f>'Entero-E.coli'!AZ102/Species_Level_Aggregate_Counts!AZ$8</f>
        <v>8.4210526315789472E-3</v>
      </c>
      <c r="BA102">
        <f>'Entero-E.coli'!BA102/Species_Level_Aggregate_Counts!BA$8</f>
        <v>1.6053511705685617E-2</v>
      </c>
      <c r="BB102">
        <f>'Entero-E.coli'!BB102/Species_Level_Aggregate_Counts!BB$8</f>
        <v>8.9686098654708519E-3</v>
      </c>
      <c r="BC102">
        <f>'Entero-E.coli'!BC102/Species_Level_Aggregate_Counts!BC$8</f>
        <v>1.2222222222222223E-2</v>
      </c>
      <c r="BD102">
        <f>'Entero-E.coli'!BD102/Species_Level_Aggregate_Counts!BD$8</f>
        <v>1.6966067864271458E-2</v>
      </c>
      <c r="BE102">
        <f>'Entero-E.coli'!BE102/Species_Level_Aggregate_Counts!BE$8</f>
        <v>1.2515644555694618E-2</v>
      </c>
      <c r="BF102">
        <f>'Entero-E.coli'!BF102/Species_Level_Aggregate_Counts!BF$8</f>
        <v>3.6682615629984053E-2</v>
      </c>
      <c r="BG102">
        <f>'Entero-E.coli'!BG102/Species_Level_Aggregate_Counts!BG$8</f>
        <v>2.0153550863723609E-2</v>
      </c>
      <c r="BH102">
        <f>'Entero-E.coli'!BH102/Species_Level_Aggregate_Counts!BH$8</f>
        <v>1.238390092879257E-2</v>
      </c>
      <c r="BI102">
        <f>'Entero-E.coli'!BI102/Species_Level_Aggregate_Counts!BI$8</f>
        <v>1.6687016687016686E-2</v>
      </c>
      <c r="BJ102">
        <f>'Entero-E.coli'!BJ102/Species_Level_Aggregate_Counts!BJ$8</f>
        <v>1.0638297872340425E-2</v>
      </c>
      <c r="BK102">
        <f>'Entero-E.coli'!BK102/Species_Level_Aggregate_Counts!BK$8</f>
        <v>9.9009900990099011E-3</v>
      </c>
      <c r="BL102">
        <f>'Entero-E.coli'!BL102/Species_Level_Aggregate_Counts!BL$8</f>
        <v>9.9420049710024858E-3</v>
      </c>
      <c r="BM102">
        <f>'Entero-E.coli'!BM102/Species_Level_Aggregate_Counts!BM$8</f>
        <v>1.1650485436893204E-2</v>
      </c>
      <c r="BN102">
        <f>'Entero-E.coli'!BN102/Species_Level_Aggregate_Counts!BN$8</f>
        <v>8.0445544554455448E-3</v>
      </c>
      <c r="BO102">
        <f>'Entero-E.coli'!BO102/Species_Level_Aggregate_Counts!BO$8</f>
        <v>2.0147420147420148E-2</v>
      </c>
      <c r="BP102">
        <f>'Entero-E.coli'!BP102/Species_Level_Aggregate_Counts!BP$8</f>
        <v>1.8571428571428572E-2</v>
      </c>
      <c r="BQ102">
        <f>'Entero-E.coli'!BQ102/Species_Level_Aggregate_Counts!BQ$8</f>
        <v>1.588271227855834E-2</v>
      </c>
      <c r="BR102">
        <f>'Entero-E.coli'!BR102/Species_Level_Aggregate_Counts!BR$8</f>
        <v>1.0773751224289911E-2</v>
      </c>
      <c r="BS102">
        <f>'Entero-E.coli'!BS102/Species_Level_Aggregate_Counts!BS$8</f>
        <v>1.2622720897615708E-2</v>
      </c>
      <c r="BT102">
        <f>'Entero-E.coli'!BT102/Species_Level_Aggregate_Counts!BT$8</f>
        <v>5.6730273336771534E-3</v>
      </c>
      <c r="BU102">
        <f>'Entero-E.coli'!BU102/Species_Level_Aggregate_Counts!BU$8</f>
        <v>1.5486725663716814E-2</v>
      </c>
      <c r="BV102">
        <f>'Entero-E.coli'!BV102/Species_Level_Aggregate_Counts!BV$8</f>
        <v>1.2472487160674981E-2</v>
      </c>
      <c r="BW102">
        <f>'Entero-E.coli'!BW102/Species_Level_Aggregate_Counts!BW$8</f>
        <v>1.6452648475120384E-2</v>
      </c>
      <c r="BX102">
        <f>'Entero-E.coli'!BX102/Species_Level_Aggregate_Counts!BX$8</f>
        <v>1.1206896551724138E-2</v>
      </c>
      <c r="BY102">
        <f>'Entero-E.coli'!BY102/Species_Level_Aggregate_Counts!BY$8</f>
        <v>1.2768130745658836E-2</v>
      </c>
      <c r="BZ102">
        <f>'Entero-E.coli'!BZ102/Species_Level_Aggregate_Counts!BZ$8</f>
        <v>7.0771408351026181E-3</v>
      </c>
      <c r="CA102">
        <f>'Entero-E.coli'!CA102/Species_Level_Aggregate_Counts!CA$8</f>
        <v>8.3769633507853412E-3</v>
      </c>
      <c r="CB102">
        <f>'Entero-E.coli'!CB102/Species_Level_Aggregate_Counts!CB$8</f>
        <v>1.0410641989589358E-2</v>
      </c>
      <c r="CC102">
        <f>'Entero-E.coli'!CC102/Species_Level_Aggregate_Counts!CC$8</f>
        <v>1.2303485987696514E-2</v>
      </c>
      <c r="CD102">
        <f>'Entero-E.coli'!CD102/Species_Level_Aggregate_Counts!CD$8</f>
        <v>9.922041105598866E-3</v>
      </c>
      <c r="CE102">
        <f>'Entero-E.coli'!CE102/Species_Level_Aggregate_Counts!CE$8</f>
        <v>1.2329656067488644E-2</v>
      </c>
      <c r="CF102">
        <f>'Entero-E.coli'!CF102/Species_Level_Aggregate_Counts!CF$8</f>
        <v>8.5003035822707948E-3</v>
      </c>
      <c r="CG102">
        <f>'Entero-E.coli'!CG102/Species_Level_Aggregate_Counts!CG$8</f>
        <v>1.1557512383048982E-2</v>
      </c>
      <c r="CH102">
        <f>'Entero-E.coli'!CH102/Species_Level_Aggregate_Counts!CH$8</f>
        <v>8.9552238805970154E-3</v>
      </c>
      <c r="CI102">
        <f>'Entero-E.coli'!CI102/Species_Level_Aggregate_Counts!CI$8</f>
        <v>1.1850152905198776E-2</v>
      </c>
      <c r="CJ102">
        <f>'Entero-E.coli'!CJ102/Species_Level_Aggregate_Counts!CJ$8</f>
        <v>5.2336448598130844E-3</v>
      </c>
      <c r="CK102">
        <f>'Entero-E.coli'!CK102/Species_Level_Aggregate_Counts!CK$8</f>
        <v>6.6666666666666671E-3</v>
      </c>
      <c r="CL102">
        <f>'Entero-E.coli'!CL102/Species_Level_Aggregate_Counts!CL$8</f>
        <v>1.1971268954509178E-2</v>
      </c>
      <c r="CM102">
        <f>'Entero-E.coli'!CM102/Species_Level_Aggregate_Counts!CM$8</f>
        <v>1.3057671381936888E-2</v>
      </c>
      <c r="CN102">
        <f>'Entero-E.coli'!CN102/Species_Level_Aggregate_Counts!CN$8</f>
        <v>5.9327620303230057E-3</v>
      </c>
      <c r="CO102">
        <f>'Entero-E.coli'!CO102/Species_Level_Aggregate_Counts!CO$8</f>
        <v>1.3686534216335542E-2</v>
      </c>
      <c r="CP102">
        <f>'Entero-E.coli'!CP102/Species_Level_Aggregate_Counts!CP$8</f>
        <v>1.2116316639741519E-2</v>
      </c>
      <c r="CQ102">
        <f>'Entero-E.coli'!CQ102/Species_Level_Aggregate_Counts!CQ$8</f>
        <v>6.5359477124183009E-3</v>
      </c>
      <c r="CR102">
        <f>'Entero-E.coli'!CR102/Species_Level_Aggregate_Counts!CR$8</f>
        <v>1.7797552836484983E-2</v>
      </c>
    </row>
    <row r="103" spans="1:96" x14ac:dyDescent="0.25">
      <c r="A103" t="str">
        <f>Family_Level_Aggregate_Counts1!A100</f>
        <v>Rhizobiaceae</v>
      </c>
      <c r="B103">
        <f>'Entero-E.coli'!B103/Species_Level_Aggregate_Counts!B$8</f>
        <v>1.4160485502360081E-2</v>
      </c>
      <c r="C103">
        <f>'Entero-E.coli'!C103/Species_Level_Aggregate_Counts!C$8</f>
        <v>2.1065675340768277E-2</v>
      </c>
      <c r="D103">
        <f>'Entero-E.coli'!D103/Species_Level_Aggregate_Counts!D$8</f>
        <v>1.2510425354462052E-2</v>
      </c>
      <c r="E103">
        <f>'Entero-E.coli'!E103/Species_Level_Aggregate_Counts!E$8</f>
        <v>8.7336244541484712E-3</v>
      </c>
      <c r="F103">
        <f>'Entero-E.coli'!F103/Species_Level_Aggregate_Counts!F$8</f>
        <v>7.4211502782931356E-3</v>
      </c>
      <c r="G103">
        <f>'Entero-E.coli'!G103/Species_Level_Aggregate_Counts!G$8</f>
        <v>2.781456953642384E-2</v>
      </c>
      <c r="H103">
        <f>'Entero-E.coli'!H103/Species_Level_Aggregate_Counts!H$8</f>
        <v>1.834862385321101E-2</v>
      </c>
      <c r="I103">
        <f>'Entero-E.coli'!I103/Species_Level_Aggregate_Counts!I$8</f>
        <v>1.078167115902965E-2</v>
      </c>
      <c r="J103">
        <f>'Entero-E.coli'!J103/Species_Level_Aggregate_Counts!J$8</f>
        <v>1.8264840182648401E-2</v>
      </c>
      <c r="K103">
        <f>'Entero-E.coli'!K103/Species_Level_Aggregate_Counts!K$8</f>
        <v>1.7711171662125342E-2</v>
      </c>
      <c r="L103">
        <f>'Entero-E.coli'!L103/Species_Level_Aggregate_Counts!L$8</f>
        <v>4.9261083743842365E-3</v>
      </c>
      <c r="M103">
        <f>'Entero-E.coli'!M103/Species_Level_Aggregate_Counts!M$8</f>
        <v>6.6666666666666671E-3</v>
      </c>
      <c r="N103">
        <f>'Entero-E.coli'!N103/Species_Level_Aggregate_Counts!N$8</f>
        <v>6.379585326953748E-3</v>
      </c>
      <c r="O103">
        <f>'Entero-E.coli'!O103/Species_Level_Aggregate_Counts!O$8</f>
        <v>1.3871374527112233E-2</v>
      </c>
      <c r="P103">
        <f>'Entero-E.coli'!P103/Species_Level_Aggregate_Counts!P$8</f>
        <v>1.4104372355430184E-2</v>
      </c>
      <c r="Q103">
        <f>'Entero-E.coli'!Q103/Species_Level_Aggregate_Counts!Q$8</f>
        <v>7.7071290944123313E-3</v>
      </c>
      <c r="R103">
        <f>'Entero-E.coli'!R103/Species_Level_Aggregate_Counts!R$8</f>
        <v>1.3157894736842105E-2</v>
      </c>
      <c r="S103">
        <f>'Entero-E.coli'!S103/Species_Level_Aggregate_Counts!S$8</f>
        <v>1.2633624878522837E-2</v>
      </c>
      <c r="T103">
        <f>'Entero-E.coli'!T103/Species_Level_Aggregate_Counts!T$8</f>
        <v>1.8518518518518517E-2</v>
      </c>
      <c r="U103">
        <f>'Entero-E.coli'!U103/Species_Level_Aggregate_Counts!U$8</f>
        <v>1.1042944785276074E-2</v>
      </c>
      <c r="V103">
        <f>'Entero-E.coli'!V103/Species_Level_Aggregate_Counts!V$8</f>
        <v>1.1124354390147001E-2</v>
      </c>
      <c r="W103">
        <f>'Entero-E.coli'!W103/Species_Level_Aggregate_Counts!W$8</f>
        <v>1.9753086419753086E-2</v>
      </c>
      <c r="X103">
        <f>'Entero-E.coli'!X103/Species_Level_Aggregate_Counts!X$8</f>
        <v>1.4194464158977998E-2</v>
      </c>
      <c r="Y103">
        <f>'Entero-E.coli'!Y103/Species_Level_Aggregate_Counts!Y$8</f>
        <v>1.5567086730911787E-2</v>
      </c>
      <c r="Z103">
        <f>'Entero-E.coli'!Z103/Species_Level_Aggregate_Counts!Z$8</f>
        <v>7.6013513513513518E-3</v>
      </c>
      <c r="AA103">
        <f>'Entero-E.coli'!AA103/Species_Level_Aggregate_Counts!AA$8</f>
        <v>1.2461059190031152E-2</v>
      </c>
      <c r="AB103">
        <f>'Entero-E.coli'!AB103/Species_Level_Aggregate_Counts!AB$8</f>
        <v>1.9165727170236752E-2</v>
      </c>
      <c r="AC103">
        <f>'Entero-E.coli'!AC103/Species_Level_Aggregate_Counts!AC$8</f>
        <v>9.2687950566426366E-3</v>
      </c>
      <c r="AD103">
        <f>'Entero-E.coli'!AD103/Species_Level_Aggregate_Counts!AD$8</f>
        <v>8.3905415713196041E-3</v>
      </c>
      <c r="AE103">
        <f>'Entero-E.coli'!AE103/Species_Level_Aggregate_Counts!AE$8</f>
        <v>1.1111111111111112E-2</v>
      </c>
      <c r="AF103">
        <f>'Entero-E.coli'!AF103/Species_Level_Aggregate_Counts!AF$8</f>
        <v>7.7707625060709079E-3</v>
      </c>
      <c r="AG103">
        <f>'Entero-E.coli'!AG103/Species_Level_Aggregate_Counts!AG$8</f>
        <v>1.3032145960034752E-2</v>
      </c>
      <c r="AH103">
        <f>'Entero-E.coli'!AH103/Species_Level_Aggregate_Counts!AH$8</f>
        <v>1.1312217194570135E-2</v>
      </c>
      <c r="AI103">
        <f>'Entero-E.coli'!AI103/Species_Level_Aggregate_Counts!AI$8</f>
        <v>1.3742926434923201E-2</v>
      </c>
      <c r="AJ103">
        <f>'Entero-E.coli'!AJ103/Species_Level_Aggregate_Counts!AJ$8</f>
        <v>1.4925373134328358E-2</v>
      </c>
      <c r="AK103">
        <f>'Entero-E.coli'!AK103/Species_Level_Aggregate_Counts!AK$8</f>
        <v>1.1627906976744186E-2</v>
      </c>
      <c r="AL103">
        <f>'Entero-E.coli'!AL103/Species_Level_Aggregate_Counts!AL$8</f>
        <v>1.4022787028921999E-2</v>
      </c>
      <c r="AM103">
        <f>'Entero-E.coli'!AM103/Species_Level_Aggregate_Counts!AM$8</f>
        <v>1.5681544028950542E-2</v>
      </c>
      <c r="AN103">
        <f>'Entero-E.coli'!AN103/Species_Level_Aggregate_Counts!AN$8</f>
        <v>1.6297262059973925E-2</v>
      </c>
      <c r="AO103">
        <f>'Entero-E.coli'!AO103/Species_Level_Aggregate_Counts!AO$8</f>
        <v>1.3850415512465374E-2</v>
      </c>
      <c r="AP103">
        <f>'Entero-E.coli'!AP103/Species_Level_Aggregate_Counts!AP$8</f>
        <v>2.247191011235955E-2</v>
      </c>
      <c r="AQ103">
        <f>'Entero-E.coli'!AQ103/Species_Level_Aggregate_Counts!AQ$8</f>
        <v>2.3480662983425413E-2</v>
      </c>
      <c r="AR103">
        <f>'Entero-E.coli'!AR103/Species_Level_Aggregate_Counts!AR$8</f>
        <v>1.0296010296010296E-2</v>
      </c>
      <c r="AS103">
        <f>'Entero-E.coli'!AS103/Species_Level_Aggregate_Counts!AS$8</f>
        <v>1.0060362173038229E-2</v>
      </c>
      <c r="AT103">
        <f>'Entero-E.coli'!AT103/Species_Level_Aggregate_Counts!AT$8</f>
        <v>1.0934393638170975E-2</v>
      </c>
      <c r="AU103">
        <f>'Entero-E.coli'!AU103/Species_Level_Aggregate_Counts!AU$8</f>
        <v>1.4588859416445624E-2</v>
      </c>
      <c r="AV103">
        <f>'Entero-E.coli'!AV103/Species_Level_Aggregate_Counts!AV$8</f>
        <v>1.9566367001586461E-2</v>
      </c>
      <c r="AW103">
        <f>'Entero-E.coli'!AW103/Species_Level_Aggregate_Counts!AW$8</f>
        <v>1.2693935119887164E-2</v>
      </c>
      <c r="AX103">
        <f>'Entero-E.coli'!AX103/Species_Level_Aggregate_Counts!AX$8</f>
        <v>1.6111111111111111E-2</v>
      </c>
      <c r="AY103">
        <f>'Entero-E.coli'!AY103/Species_Level_Aggregate_Counts!AY$8</f>
        <v>9.6665055582406956E-3</v>
      </c>
      <c r="AZ103">
        <f>'Entero-E.coli'!AZ103/Species_Level_Aggregate_Counts!AZ$8</f>
        <v>1.3157894736842105E-2</v>
      </c>
      <c r="BA103">
        <f>'Entero-E.coli'!BA103/Species_Level_Aggregate_Counts!BA$8</f>
        <v>1.4046822742474917E-2</v>
      </c>
      <c r="BB103">
        <f>'Entero-E.coli'!BB103/Species_Level_Aggregate_Counts!BB$8</f>
        <v>2.2421524663677129E-2</v>
      </c>
      <c r="BC103">
        <f>'Entero-E.coli'!BC103/Species_Level_Aggregate_Counts!BC$8</f>
        <v>1.8888888888888889E-2</v>
      </c>
      <c r="BD103">
        <f>'Entero-E.coli'!BD103/Species_Level_Aggregate_Counts!BD$8</f>
        <v>1.1976047904191617E-2</v>
      </c>
      <c r="BE103">
        <f>'Entero-E.coli'!BE103/Species_Level_Aggregate_Counts!BE$8</f>
        <v>7.5093867334167707E-3</v>
      </c>
      <c r="BF103">
        <f>'Entero-E.coli'!BF103/Species_Level_Aggregate_Counts!BF$8</f>
        <v>2.2328548644338118E-2</v>
      </c>
      <c r="BG103">
        <f>'Entero-E.coli'!BG103/Species_Level_Aggregate_Counts!BG$8</f>
        <v>2.3992322456813819E-2</v>
      </c>
      <c r="BH103">
        <f>'Entero-E.coli'!BH103/Species_Level_Aggregate_Counts!BH$8</f>
        <v>1.1609907120743035E-2</v>
      </c>
      <c r="BI103">
        <f>'Entero-E.coli'!BI103/Species_Level_Aggregate_Counts!BI$8</f>
        <v>1.2617012617012617E-2</v>
      </c>
      <c r="BJ103">
        <f>'Entero-E.coli'!BJ103/Species_Level_Aggregate_Counts!BJ$8</f>
        <v>9.3085106382978719E-3</v>
      </c>
      <c r="BK103">
        <f>'Entero-E.coli'!BK103/Species_Level_Aggregate_Counts!BK$8</f>
        <v>1.3051305130513051E-2</v>
      </c>
      <c r="BL103">
        <f>'Entero-E.coli'!BL103/Species_Level_Aggregate_Counts!BL$8</f>
        <v>1.0770505385252692E-2</v>
      </c>
      <c r="BM103">
        <f>'Entero-E.coli'!BM103/Species_Level_Aggregate_Counts!BM$8</f>
        <v>1.7475728155339806E-2</v>
      </c>
      <c r="BN103">
        <f>'Entero-E.coli'!BN103/Species_Level_Aggregate_Counts!BN$8</f>
        <v>7.4257425742574254E-3</v>
      </c>
      <c r="BO103">
        <f>'Entero-E.coli'!BO103/Species_Level_Aggregate_Counts!BO$8</f>
        <v>1.7199017199017199E-2</v>
      </c>
      <c r="BP103">
        <f>'Entero-E.coli'!BP103/Species_Level_Aggregate_Counts!BP$8</f>
        <v>0.02</v>
      </c>
      <c r="BQ103">
        <f>'Entero-E.coli'!BQ103/Species_Level_Aggregate_Counts!BQ$8</f>
        <v>1.2217470983506415E-2</v>
      </c>
      <c r="BR103">
        <f>'Entero-E.coli'!BR103/Species_Level_Aggregate_Counts!BR$8</f>
        <v>1.6650342801175319E-2</v>
      </c>
      <c r="BS103">
        <f>'Entero-E.coli'!BS103/Species_Level_Aggregate_Counts!BS$8</f>
        <v>1.3323983169705469E-2</v>
      </c>
      <c r="BT103">
        <f>'Entero-E.coli'!BT103/Species_Level_Aggregate_Counts!BT$8</f>
        <v>9.7988653945332641E-3</v>
      </c>
      <c r="BU103">
        <f>'Entero-E.coli'!BU103/Species_Level_Aggregate_Counts!BU$8</f>
        <v>8.8495575221238937E-3</v>
      </c>
      <c r="BV103">
        <f>'Entero-E.coli'!BV103/Species_Level_Aggregate_Counts!BV$8</f>
        <v>7.3367571533382242E-3</v>
      </c>
      <c r="BW103">
        <f>'Entero-E.coli'!BW103/Species_Level_Aggregate_Counts!BW$8</f>
        <v>1.4044943820224719E-2</v>
      </c>
      <c r="BX103">
        <f>'Entero-E.coli'!BX103/Species_Level_Aggregate_Counts!BX$8</f>
        <v>5.1724137931034482E-3</v>
      </c>
      <c r="BY103">
        <f>'Entero-E.coli'!BY103/Species_Level_Aggregate_Counts!BY$8</f>
        <v>7.1501532175689483E-3</v>
      </c>
      <c r="BZ103">
        <f>'Entero-E.coli'!BZ103/Species_Level_Aggregate_Counts!BZ$8</f>
        <v>4.246284501061571E-3</v>
      </c>
      <c r="CA103">
        <f>'Entero-E.coli'!CA103/Species_Level_Aggregate_Counts!CA$8</f>
        <v>7.3298429319371729E-3</v>
      </c>
      <c r="CB103">
        <f>'Entero-E.coli'!CB103/Species_Level_Aggregate_Counts!CB$8</f>
        <v>5.7836899942163098E-3</v>
      </c>
      <c r="CC103">
        <f>'Entero-E.coli'!CC103/Species_Level_Aggregate_Counts!CC$8</f>
        <v>4.1011619958988381E-3</v>
      </c>
      <c r="CD103">
        <f>'Entero-E.coli'!CD103/Species_Level_Aggregate_Counts!CD$8</f>
        <v>6.3784549964564135E-3</v>
      </c>
      <c r="CE103">
        <f>'Entero-E.coli'!CE103/Species_Level_Aggregate_Counts!CE$8</f>
        <v>5.8403634003893574E-3</v>
      </c>
      <c r="CF103">
        <f>'Entero-E.coli'!CF103/Species_Level_Aggregate_Counts!CF$8</f>
        <v>5.4644808743169399E-3</v>
      </c>
      <c r="CG103">
        <f>'Entero-E.coli'!CG103/Species_Level_Aggregate_Counts!CG$8</f>
        <v>8.2553659878921298E-3</v>
      </c>
      <c r="CH103">
        <f>'Entero-E.coli'!CH103/Species_Level_Aggregate_Counts!CH$8</f>
        <v>2.2388059701492539E-3</v>
      </c>
      <c r="CI103">
        <f>'Entero-E.coli'!CI103/Species_Level_Aggregate_Counts!CI$8</f>
        <v>3.8226299694189602E-3</v>
      </c>
      <c r="CJ103">
        <f>'Entero-E.coli'!CJ103/Species_Level_Aggregate_Counts!CJ$8</f>
        <v>2.6168224299065422E-3</v>
      </c>
      <c r="CK103">
        <f>'Entero-E.coli'!CK103/Species_Level_Aggregate_Counts!CK$8</f>
        <v>3.3333333333333335E-3</v>
      </c>
      <c r="CL103">
        <f>'Entero-E.coli'!CL103/Species_Level_Aggregate_Counts!CL$8</f>
        <v>3.9904229848363925E-3</v>
      </c>
      <c r="CM103">
        <f>'Entero-E.coli'!CM103/Species_Level_Aggregate_Counts!CM$8</f>
        <v>5.9847660500544067E-3</v>
      </c>
      <c r="CN103">
        <f>'Entero-E.coli'!CN103/Species_Level_Aggregate_Counts!CN$8</f>
        <v>9.2287409360580098E-3</v>
      </c>
      <c r="CO103">
        <f>'Entero-E.coli'!CO103/Species_Level_Aggregate_Counts!CO$8</f>
        <v>3.5320088300220751E-3</v>
      </c>
      <c r="CP103">
        <f>'Entero-E.coli'!CP103/Species_Level_Aggregate_Counts!CP$8</f>
        <v>4.0387722132471729E-3</v>
      </c>
      <c r="CQ103">
        <f>'Entero-E.coli'!CQ103/Species_Level_Aggregate_Counts!CQ$8</f>
        <v>1.9607843137254902E-3</v>
      </c>
      <c r="CR103">
        <f>'Entero-E.coli'!CR103/Species_Level_Aggregate_Counts!CR$8</f>
        <v>5.5617352614015575E-3</v>
      </c>
    </row>
    <row r="104" spans="1:96" x14ac:dyDescent="0.25">
      <c r="A104" t="str">
        <f>Family_Level_Aggregate_Counts1!A101</f>
        <v>Acetobacteraceae</v>
      </c>
      <c r="B104">
        <f>'Entero-E.coli'!B104/Species_Level_Aggregate_Counts!B$8</f>
        <v>1.1463250168577209E-2</v>
      </c>
      <c r="C104">
        <f>'Entero-E.coli'!C104/Species_Level_Aggregate_Counts!C$8</f>
        <v>2.1065675340768277E-2</v>
      </c>
      <c r="D104">
        <f>'Entero-E.coli'!D104/Species_Level_Aggregate_Counts!D$8</f>
        <v>9.1743119266055051E-3</v>
      </c>
      <c r="E104">
        <f>'Entero-E.coli'!E104/Species_Level_Aggregate_Counts!E$8</f>
        <v>1.1353711790393014E-2</v>
      </c>
      <c r="F104">
        <f>'Entero-E.coli'!F104/Species_Level_Aggregate_Counts!F$8</f>
        <v>1.6697588126159554E-2</v>
      </c>
      <c r="G104">
        <f>'Entero-E.coli'!G104/Species_Level_Aggregate_Counts!G$8</f>
        <v>3.5761589403973511E-2</v>
      </c>
      <c r="H104">
        <f>'Entero-E.coli'!H104/Species_Level_Aggregate_Counts!H$8</f>
        <v>2.0183486238532111E-2</v>
      </c>
      <c r="I104">
        <f>'Entero-E.coli'!I104/Species_Level_Aggregate_Counts!I$8</f>
        <v>6.2893081761006293E-3</v>
      </c>
      <c r="J104">
        <f>'Entero-E.coli'!J104/Species_Level_Aggregate_Counts!J$8</f>
        <v>1.1872146118721462E-2</v>
      </c>
      <c r="K104">
        <f>'Entero-E.coli'!K104/Species_Level_Aggregate_Counts!K$8</f>
        <v>8.1743869209809257E-3</v>
      </c>
      <c r="L104">
        <f>'Entero-E.coli'!L104/Species_Level_Aggregate_Counts!L$8</f>
        <v>1.600985221674877E-2</v>
      </c>
      <c r="M104">
        <f>'Entero-E.coli'!M104/Species_Level_Aggregate_Counts!M$8</f>
        <v>1.4666666666666666E-2</v>
      </c>
      <c r="N104">
        <f>'Entero-E.coli'!N104/Species_Level_Aggregate_Counts!N$8</f>
        <v>1.1164274322169059E-2</v>
      </c>
      <c r="O104">
        <f>'Entero-E.coli'!O104/Species_Level_Aggregate_Counts!O$8</f>
        <v>1.6393442622950821E-2</v>
      </c>
      <c r="P104">
        <f>'Entero-E.coli'!P104/Species_Level_Aggregate_Counts!P$8</f>
        <v>1.2693935119887164E-2</v>
      </c>
      <c r="Q104">
        <f>'Entero-E.coli'!Q104/Species_Level_Aggregate_Counts!Q$8</f>
        <v>3.8535645472061657E-3</v>
      </c>
      <c r="R104">
        <f>'Entero-E.coli'!R104/Species_Level_Aggregate_Counts!R$8</f>
        <v>1.1278195488721804E-2</v>
      </c>
      <c r="S104">
        <f>'Entero-E.coli'!S104/Species_Level_Aggregate_Counts!S$8</f>
        <v>2.4295432458697766E-2</v>
      </c>
      <c r="T104">
        <f>'Entero-E.coli'!T104/Species_Level_Aggregate_Counts!T$8</f>
        <v>1.5046296296296295E-2</v>
      </c>
      <c r="U104">
        <f>'Entero-E.coli'!U104/Species_Level_Aggregate_Counts!U$8</f>
        <v>1.3496932515337423E-2</v>
      </c>
      <c r="V104">
        <f>'Entero-E.coli'!V104/Species_Level_Aggregate_Counts!V$8</f>
        <v>9.5351609058402856E-3</v>
      </c>
      <c r="W104">
        <f>'Entero-E.coli'!W104/Species_Level_Aggregate_Counts!W$8</f>
        <v>2.2222222222222223E-2</v>
      </c>
      <c r="X104">
        <f>'Entero-E.coli'!X104/Species_Level_Aggregate_Counts!X$8</f>
        <v>1.6323633782824698E-2</v>
      </c>
      <c r="Y104">
        <f>'Entero-E.coli'!Y104/Species_Level_Aggregate_Counts!Y$8</f>
        <v>1.8532246108228317E-2</v>
      </c>
      <c r="Z104">
        <f>'Entero-E.coli'!Z104/Species_Level_Aggregate_Counts!Z$8</f>
        <v>8.4459459459459464E-3</v>
      </c>
      <c r="AA104">
        <f>'Entero-E.coli'!AA104/Species_Level_Aggregate_Counts!AA$8</f>
        <v>6.2305295950155761E-3</v>
      </c>
      <c r="AB104">
        <f>'Entero-E.coli'!AB104/Species_Level_Aggregate_Counts!AB$8</f>
        <v>2.2547914317925591E-3</v>
      </c>
      <c r="AC104">
        <f>'Entero-E.coli'!AC104/Species_Level_Aggregate_Counts!AC$8</f>
        <v>5.1493305870236872E-3</v>
      </c>
      <c r="AD104">
        <f>'Entero-E.coli'!AD104/Species_Level_Aggregate_Counts!AD$8</f>
        <v>1.1441647597254004E-2</v>
      </c>
      <c r="AE104">
        <f>'Entero-E.coli'!AE104/Species_Level_Aggregate_Counts!AE$8</f>
        <v>1.0256410256410256E-2</v>
      </c>
      <c r="AF104">
        <f>'Entero-E.coli'!AF104/Species_Level_Aggregate_Counts!AF$8</f>
        <v>5.3423992229237492E-3</v>
      </c>
      <c r="AG104">
        <f>'Entero-E.coli'!AG104/Species_Level_Aggregate_Counts!AG$8</f>
        <v>1.0425716768027803E-2</v>
      </c>
      <c r="AH104">
        <f>'Entero-E.coli'!AH104/Species_Level_Aggregate_Counts!AH$8</f>
        <v>6.7873303167420816E-3</v>
      </c>
      <c r="AI104">
        <f>'Entero-E.coli'!AI104/Species_Level_Aggregate_Counts!AI$8</f>
        <v>1.0509296685529508E-2</v>
      </c>
      <c r="AJ104">
        <f>'Entero-E.coli'!AJ104/Species_Level_Aggregate_Counts!AJ$8</f>
        <v>9.5948827292110881E-3</v>
      </c>
      <c r="AK104">
        <f>'Entero-E.coli'!AK104/Species_Level_Aggregate_Counts!AK$8</f>
        <v>1.3289036544850499E-2</v>
      </c>
      <c r="AL104">
        <f>'Entero-E.coli'!AL104/Species_Level_Aggregate_Counts!AL$8</f>
        <v>6.1349693251533744E-3</v>
      </c>
      <c r="AM104">
        <f>'Entero-E.coli'!AM104/Species_Level_Aggregate_Counts!AM$8</f>
        <v>1.5681544028950542E-2</v>
      </c>
      <c r="AN104">
        <f>'Entero-E.coli'!AN104/Species_Level_Aggregate_Counts!AN$8</f>
        <v>1.3689700130378096E-2</v>
      </c>
      <c r="AO104">
        <f>'Entero-E.coli'!AO104/Species_Level_Aggregate_Counts!AO$8</f>
        <v>1.3157894736842105E-2</v>
      </c>
      <c r="AP104">
        <f>'Entero-E.coli'!AP104/Species_Level_Aggregate_Counts!AP$8</f>
        <v>1.4981273408239701E-2</v>
      </c>
      <c r="AQ104">
        <f>'Entero-E.coli'!AQ104/Species_Level_Aggregate_Counts!AQ$8</f>
        <v>1.2430939226519336E-2</v>
      </c>
      <c r="AR104">
        <f>'Entero-E.coli'!AR104/Species_Level_Aggregate_Counts!AR$8</f>
        <v>1.0296010296010296E-2</v>
      </c>
      <c r="AS104">
        <f>'Entero-E.coli'!AS104/Species_Level_Aggregate_Counts!AS$8</f>
        <v>1.1066398390342052E-2</v>
      </c>
      <c r="AT104">
        <f>'Entero-E.coli'!AT104/Species_Level_Aggregate_Counts!AT$8</f>
        <v>7.9522862823061622E-3</v>
      </c>
      <c r="AU104">
        <f>'Entero-E.coli'!AU104/Species_Level_Aggregate_Counts!AU$8</f>
        <v>1.1936339522546418E-2</v>
      </c>
      <c r="AV104">
        <f>'Entero-E.coli'!AV104/Species_Level_Aggregate_Counts!AV$8</f>
        <v>1.1634056054997356E-2</v>
      </c>
      <c r="AW104">
        <f>'Entero-E.coli'!AW104/Species_Level_Aggregate_Counts!AW$8</f>
        <v>4.7014574518100608E-3</v>
      </c>
      <c r="AX104">
        <f>'Entero-E.coli'!AX104/Species_Level_Aggregate_Counts!AX$8</f>
        <v>7.7777777777777776E-3</v>
      </c>
      <c r="AY104">
        <f>'Entero-E.coli'!AY104/Species_Level_Aggregate_Counts!AY$8</f>
        <v>1.3533107781536975E-2</v>
      </c>
      <c r="AZ104">
        <f>'Entero-E.coli'!AZ104/Species_Level_Aggregate_Counts!AZ$8</f>
        <v>1.0526315789473684E-2</v>
      </c>
      <c r="BA104">
        <f>'Entero-E.coli'!BA104/Species_Level_Aggregate_Counts!BA$8</f>
        <v>1.5384615384615385E-2</v>
      </c>
      <c r="BB104">
        <f>'Entero-E.coli'!BB104/Species_Level_Aggregate_Counts!BB$8</f>
        <v>1.3452914798206279E-2</v>
      </c>
      <c r="BC104">
        <f>'Entero-E.coli'!BC104/Species_Level_Aggregate_Counts!BC$8</f>
        <v>0.01</v>
      </c>
      <c r="BD104">
        <f>'Entero-E.coli'!BD104/Species_Level_Aggregate_Counts!BD$8</f>
        <v>6.9860279441117763E-3</v>
      </c>
      <c r="BE104">
        <f>'Entero-E.coli'!BE104/Species_Level_Aggregate_Counts!BE$8</f>
        <v>1.3767209011264081E-2</v>
      </c>
      <c r="BF104">
        <f>'Entero-E.coli'!BF104/Species_Level_Aggregate_Counts!BF$8</f>
        <v>2.0733652312599681E-2</v>
      </c>
      <c r="BG104">
        <f>'Entero-E.coli'!BG104/Species_Level_Aggregate_Counts!BG$8</f>
        <v>1.3435700575815739E-2</v>
      </c>
      <c r="BH104">
        <f>'Entero-E.coli'!BH104/Species_Level_Aggregate_Counts!BH$8</f>
        <v>1.0061919504643963E-2</v>
      </c>
      <c r="BI104">
        <f>'Entero-E.coli'!BI104/Species_Level_Aggregate_Counts!BI$8</f>
        <v>6.105006105006105E-3</v>
      </c>
      <c r="BJ104">
        <f>'Entero-E.coli'!BJ104/Species_Level_Aggregate_Counts!BJ$8</f>
        <v>7.9787234042553185E-3</v>
      </c>
      <c r="BK104">
        <f>'Entero-E.coli'!BK104/Species_Level_Aggregate_Counts!BK$8</f>
        <v>8.5508550855085512E-3</v>
      </c>
      <c r="BL104">
        <f>'Entero-E.coli'!BL104/Species_Level_Aggregate_Counts!BL$8</f>
        <v>7.4565037282518639E-3</v>
      </c>
      <c r="BM104">
        <f>'Entero-E.coli'!BM104/Species_Level_Aggregate_Counts!BM$8</f>
        <v>1.1650485436893204E-2</v>
      </c>
      <c r="BN104">
        <f>'Entero-E.coli'!BN104/Species_Level_Aggregate_Counts!BN$8</f>
        <v>9.2821782178217817E-3</v>
      </c>
      <c r="BO104">
        <f>'Entero-E.coli'!BO104/Species_Level_Aggregate_Counts!BO$8</f>
        <v>1.425061425061425E-2</v>
      </c>
      <c r="BP104">
        <f>'Entero-E.coli'!BP104/Species_Level_Aggregate_Counts!BP$8</f>
        <v>4.2857142857142859E-3</v>
      </c>
      <c r="BQ104">
        <f>'Entero-E.coli'!BQ104/Species_Level_Aggregate_Counts!BQ$8</f>
        <v>1.77153329260843E-2</v>
      </c>
      <c r="BR104">
        <f>'Entero-E.coli'!BR104/Species_Level_Aggregate_Counts!BR$8</f>
        <v>1.1263467189030362E-2</v>
      </c>
      <c r="BS104">
        <f>'Entero-E.coli'!BS104/Species_Level_Aggregate_Counts!BS$8</f>
        <v>1.5427769985974754E-2</v>
      </c>
      <c r="BT104">
        <f>'Entero-E.coli'!BT104/Species_Level_Aggregate_Counts!BT$8</f>
        <v>1.0830324909747292E-2</v>
      </c>
      <c r="BU104">
        <f>'Entero-E.coli'!BU104/Species_Level_Aggregate_Counts!BU$8</f>
        <v>1.9911504424778761E-2</v>
      </c>
      <c r="BV104">
        <f>'Entero-E.coli'!BV104/Species_Level_Aggregate_Counts!BV$8</f>
        <v>1.9075568598679385E-2</v>
      </c>
      <c r="BW104">
        <f>'Entero-E.coli'!BW104/Species_Level_Aggregate_Counts!BW$8</f>
        <v>1.2439807383627608E-2</v>
      </c>
      <c r="BX104">
        <f>'Entero-E.coli'!BX104/Species_Level_Aggregate_Counts!BX$8</f>
        <v>1.4655172413793103E-2</v>
      </c>
      <c r="BY104">
        <f>'Entero-E.coli'!BY104/Species_Level_Aggregate_Counts!BY$8</f>
        <v>1.0725229826353423E-2</v>
      </c>
      <c r="BZ104">
        <f>'Entero-E.coli'!BZ104/Species_Level_Aggregate_Counts!BZ$8</f>
        <v>5.661712668082095E-3</v>
      </c>
      <c r="CA104">
        <f>'Entero-E.coli'!CA104/Species_Level_Aggregate_Counts!CA$8</f>
        <v>1.2565445026178011E-2</v>
      </c>
      <c r="CB104">
        <f>'Entero-E.coli'!CB104/Species_Level_Aggregate_Counts!CB$8</f>
        <v>5.7836899942163098E-3</v>
      </c>
      <c r="CC104">
        <f>'Entero-E.coli'!CC104/Species_Level_Aggregate_Counts!CC$8</f>
        <v>1.0936431989063569E-2</v>
      </c>
      <c r="CD104">
        <f>'Entero-E.coli'!CD104/Species_Level_Aggregate_Counts!CD$8</f>
        <v>9.922041105598866E-3</v>
      </c>
      <c r="CE104">
        <f>'Entero-E.coli'!CE104/Species_Level_Aggregate_Counts!CE$8</f>
        <v>8.4360804672290717E-3</v>
      </c>
      <c r="CF104">
        <f>'Entero-E.coli'!CF104/Species_Level_Aggregate_Counts!CF$8</f>
        <v>8.5003035822707948E-3</v>
      </c>
      <c r="CG104">
        <f>'Entero-E.coli'!CG104/Species_Level_Aggregate_Counts!CG$8</f>
        <v>1.3758943313153549E-2</v>
      </c>
      <c r="CH104">
        <f>'Entero-E.coli'!CH104/Species_Level_Aggregate_Counts!CH$8</f>
        <v>6.7164179104477612E-3</v>
      </c>
      <c r="CI104">
        <f>'Entero-E.coli'!CI104/Species_Level_Aggregate_Counts!CI$8</f>
        <v>7.2629969418960246E-3</v>
      </c>
      <c r="CJ104">
        <f>'Entero-E.coli'!CJ104/Species_Level_Aggregate_Counts!CJ$8</f>
        <v>5.6074766355140183E-3</v>
      </c>
      <c r="CK104">
        <f>'Entero-E.coli'!CK104/Species_Level_Aggregate_Counts!CK$8</f>
        <v>0.01</v>
      </c>
      <c r="CL104">
        <f>'Entero-E.coli'!CL104/Species_Level_Aggregate_Counts!CL$8</f>
        <v>1.0375099760574621E-2</v>
      </c>
      <c r="CM104">
        <f>'Entero-E.coli'!CM104/Species_Level_Aggregate_Counts!CM$8</f>
        <v>6.5288356909684441E-3</v>
      </c>
      <c r="CN104">
        <f>'Entero-E.coli'!CN104/Species_Level_Aggregate_Counts!CN$8</f>
        <v>4.6143704680290049E-3</v>
      </c>
      <c r="CO104">
        <f>'Entero-E.coli'!CO104/Species_Level_Aggregate_Counts!CO$8</f>
        <v>5.739514348785872E-3</v>
      </c>
      <c r="CP104">
        <f>'Entero-E.coli'!CP104/Species_Level_Aggregate_Counts!CP$8</f>
        <v>8.0775444264943458E-3</v>
      </c>
      <c r="CQ104">
        <f>'Entero-E.coli'!CQ104/Species_Level_Aggregate_Counts!CQ$8</f>
        <v>6.5359477124183009E-3</v>
      </c>
      <c r="CR104">
        <f>'Entero-E.coli'!CR104/Species_Level_Aggregate_Counts!CR$8</f>
        <v>7.7864293659621799E-3</v>
      </c>
    </row>
    <row r="105" spans="1:96" x14ac:dyDescent="0.25">
      <c r="A105" t="str">
        <f>Family_Level_Aggregate_Counts1!A102</f>
        <v>Aeromonadaceae</v>
      </c>
      <c r="B105">
        <f>'Entero-E.coli'!B105/Species_Level_Aggregate_Counts!B$8</f>
        <v>1.4160485502360081E-2</v>
      </c>
      <c r="C105">
        <f>'Entero-E.coli'!C105/Species_Level_Aggregate_Counts!C$8</f>
        <v>2.2304832713754646E-2</v>
      </c>
      <c r="D105">
        <f>'Entero-E.coli'!D105/Species_Level_Aggregate_Counts!D$8</f>
        <v>1.5012510425354461E-2</v>
      </c>
      <c r="E105">
        <f>'Entero-E.coli'!E105/Species_Level_Aggregate_Counts!E$8</f>
        <v>7.8602620087336247E-3</v>
      </c>
      <c r="F105">
        <f>'Entero-E.coli'!F105/Species_Level_Aggregate_Counts!F$8</f>
        <v>1.2987012987012988E-2</v>
      </c>
      <c r="G105">
        <f>'Entero-E.coli'!G105/Species_Level_Aggregate_Counts!G$8</f>
        <v>1.5894039735099338E-2</v>
      </c>
      <c r="H105">
        <f>'Entero-E.coli'!H105/Species_Level_Aggregate_Counts!H$8</f>
        <v>1.1926605504587157E-2</v>
      </c>
      <c r="I105">
        <f>'Entero-E.coli'!I105/Species_Level_Aggregate_Counts!I$8</f>
        <v>1.2578616352201259E-2</v>
      </c>
      <c r="J105">
        <f>'Entero-E.coli'!J105/Species_Level_Aggregate_Counts!J$8</f>
        <v>1.0045662100456621E-2</v>
      </c>
      <c r="K105">
        <f>'Entero-E.coli'!K105/Species_Level_Aggregate_Counts!K$8</f>
        <v>6.8119891008174387E-3</v>
      </c>
      <c r="L105">
        <f>'Entero-E.coli'!L105/Species_Level_Aggregate_Counts!L$8</f>
        <v>9.852216748768473E-3</v>
      </c>
      <c r="M105">
        <f>'Entero-E.coli'!M105/Species_Level_Aggregate_Counts!M$8</f>
        <v>2.6666666666666666E-3</v>
      </c>
      <c r="N105">
        <f>'Entero-E.coli'!N105/Species_Level_Aggregate_Counts!N$8</f>
        <v>1.594896331738437E-3</v>
      </c>
      <c r="O105">
        <f>'Entero-E.coli'!O105/Species_Level_Aggregate_Counts!O$8</f>
        <v>6.3051702395964691E-3</v>
      </c>
      <c r="P105">
        <f>'Entero-E.coli'!P105/Species_Level_Aggregate_Counts!P$8</f>
        <v>8.4626234132581107E-3</v>
      </c>
      <c r="Q105">
        <f>'Entero-E.coli'!Q105/Species_Level_Aggregate_Counts!Q$8</f>
        <v>7.7071290944123313E-3</v>
      </c>
      <c r="R105">
        <f>'Entero-E.coli'!R105/Species_Level_Aggregate_Counts!R$8</f>
        <v>4.6992481203007516E-3</v>
      </c>
      <c r="S105">
        <f>'Entero-E.coli'!S105/Species_Level_Aggregate_Counts!S$8</f>
        <v>7.7745383867832843E-3</v>
      </c>
      <c r="T105">
        <f>'Entero-E.coli'!T105/Species_Level_Aggregate_Counts!T$8</f>
        <v>1.5046296296296295E-2</v>
      </c>
      <c r="U105">
        <f>'Entero-E.coli'!U105/Species_Level_Aggregate_Counts!U$8</f>
        <v>1.3496932515337423E-2</v>
      </c>
      <c r="V105">
        <f>'Entero-E.coli'!V105/Species_Level_Aggregate_Counts!V$8</f>
        <v>8.7405641636869296E-3</v>
      </c>
      <c r="W105">
        <f>'Entero-E.coli'!W105/Species_Level_Aggregate_Counts!W$8</f>
        <v>9.876543209876543E-3</v>
      </c>
      <c r="X105">
        <f>'Entero-E.coli'!X105/Species_Level_Aggregate_Counts!X$8</f>
        <v>1.2065294535131299E-2</v>
      </c>
      <c r="Y105">
        <f>'Entero-E.coli'!Y105/Species_Level_Aggregate_Counts!Y$8</f>
        <v>1.4825796886582653E-2</v>
      </c>
      <c r="Z105">
        <f>'Entero-E.coli'!Z105/Species_Level_Aggregate_Counts!Z$8</f>
        <v>9.2905405405405411E-3</v>
      </c>
      <c r="AA105">
        <f>'Entero-E.coli'!AA105/Species_Level_Aggregate_Counts!AA$8</f>
        <v>1.2461059190031152E-2</v>
      </c>
      <c r="AB105">
        <f>'Entero-E.coli'!AB105/Species_Level_Aggregate_Counts!AB$8</f>
        <v>5.6369785794813977E-3</v>
      </c>
      <c r="AC105">
        <f>'Entero-E.coli'!AC105/Species_Level_Aggregate_Counts!AC$8</f>
        <v>4.1194644696189494E-3</v>
      </c>
      <c r="AD105">
        <f>'Entero-E.coli'!AD105/Species_Level_Aggregate_Counts!AD$8</f>
        <v>4.5766590389016018E-3</v>
      </c>
      <c r="AE105">
        <f>'Entero-E.coli'!AE105/Species_Level_Aggregate_Counts!AE$8</f>
        <v>8.5470085470085479E-3</v>
      </c>
      <c r="AF105">
        <f>'Entero-E.coli'!AF105/Species_Level_Aggregate_Counts!AF$8</f>
        <v>4.3710539096648857E-3</v>
      </c>
      <c r="AG105">
        <f>'Entero-E.coli'!AG105/Species_Level_Aggregate_Counts!AG$8</f>
        <v>2.6064291920069507E-3</v>
      </c>
      <c r="AH105">
        <f>'Entero-E.coli'!AH105/Species_Level_Aggregate_Counts!AH$8</f>
        <v>7.9185520361990946E-3</v>
      </c>
      <c r="AI105">
        <f>'Entero-E.coli'!AI105/Species_Level_Aggregate_Counts!AI$8</f>
        <v>9.7008892481810841E-3</v>
      </c>
      <c r="AJ105">
        <f>'Entero-E.coli'!AJ105/Species_Level_Aggregate_Counts!AJ$8</f>
        <v>3.1982942430703624E-3</v>
      </c>
      <c r="AK105">
        <f>'Entero-E.coli'!AK105/Species_Level_Aggregate_Counts!AK$8</f>
        <v>6.6445182724252493E-3</v>
      </c>
      <c r="AL105">
        <f>'Entero-E.coli'!AL105/Species_Level_Aggregate_Counts!AL$8</f>
        <v>1.0517090271691499E-2</v>
      </c>
      <c r="AM105">
        <f>'Entero-E.coli'!AM105/Species_Level_Aggregate_Counts!AM$8</f>
        <v>4.8250904704463205E-3</v>
      </c>
      <c r="AN105">
        <f>'Entero-E.coli'!AN105/Species_Level_Aggregate_Counts!AN$8</f>
        <v>9.126466753585397E-3</v>
      </c>
      <c r="AO105">
        <f>'Entero-E.coli'!AO105/Species_Level_Aggregate_Counts!AO$8</f>
        <v>9.0027700831024939E-3</v>
      </c>
      <c r="AP105">
        <f>'Entero-E.coli'!AP105/Species_Level_Aggregate_Counts!AP$8</f>
        <v>1.1235955056179775E-2</v>
      </c>
      <c r="AQ105">
        <f>'Entero-E.coli'!AQ105/Species_Level_Aggregate_Counts!AQ$8</f>
        <v>8.2872928176795577E-3</v>
      </c>
      <c r="AR105">
        <f>'Entero-E.coli'!AR105/Species_Level_Aggregate_Counts!AR$8</f>
        <v>3.8610038610038611E-3</v>
      </c>
      <c r="AS105">
        <f>'Entero-E.coli'!AS105/Species_Level_Aggregate_Counts!AS$8</f>
        <v>7.0422535211267607E-3</v>
      </c>
      <c r="AT105">
        <f>'Entero-E.coli'!AT105/Species_Level_Aggregate_Counts!AT$8</f>
        <v>1.2922465208747515E-2</v>
      </c>
      <c r="AU105">
        <f>'Entero-E.coli'!AU105/Species_Level_Aggregate_Counts!AU$8</f>
        <v>1.0610079575596816E-2</v>
      </c>
      <c r="AV105">
        <f>'Entero-E.coli'!AV105/Species_Level_Aggregate_Counts!AV$8</f>
        <v>7.4034902168164992E-3</v>
      </c>
      <c r="AW105">
        <f>'Entero-E.coli'!AW105/Species_Level_Aggregate_Counts!AW$8</f>
        <v>9.4029149036201215E-3</v>
      </c>
      <c r="AX105">
        <f>'Entero-E.coli'!AX105/Species_Level_Aggregate_Counts!AX$8</f>
        <v>8.8888888888888889E-3</v>
      </c>
      <c r="AY105">
        <f>'Entero-E.coli'!AY105/Species_Level_Aggregate_Counts!AY$8</f>
        <v>5.3165780570323829E-3</v>
      </c>
      <c r="AZ105">
        <f>'Entero-E.coli'!AZ105/Species_Level_Aggregate_Counts!AZ$8</f>
        <v>2.631578947368421E-3</v>
      </c>
      <c r="BA105">
        <f>'Entero-E.coli'!BA105/Species_Level_Aggregate_Counts!BA$8</f>
        <v>8.6956521739130436E-3</v>
      </c>
      <c r="BB105">
        <f>'Entero-E.coli'!BB105/Species_Level_Aggregate_Counts!BB$8</f>
        <v>7.4738415545590429E-3</v>
      </c>
      <c r="BC105">
        <f>'Entero-E.coli'!BC105/Species_Level_Aggregate_Counts!BC$8</f>
        <v>5.5555555555555558E-3</v>
      </c>
      <c r="BD105">
        <f>'Entero-E.coli'!BD105/Species_Level_Aggregate_Counts!BD$8</f>
        <v>8.9820359281437123E-3</v>
      </c>
      <c r="BE105">
        <f>'Entero-E.coli'!BE105/Species_Level_Aggregate_Counts!BE$8</f>
        <v>7.5093867334167707E-3</v>
      </c>
      <c r="BF105">
        <f>'Entero-E.coli'!BF105/Species_Level_Aggregate_Counts!BF$8</f>
        <v>2.0733652312599681E-2</v>
      </c>
      <c r="BG105">
        <f>'Entero-E.coli'!BG105/Species_Level_Aggregate_Counts!BG$8</f>
        <v>1.055662188099808E-2</v>
      </c>
      <c r="BH105">
        <f>'Entero-E.coli'!BH105/Species_Level_Aggregate_Counts!BH$8</f>
        <v>3.869969040247678E-3</v>
      </c>
      <c r="BI105">
        <f>'Entero-E.coli'!BI105/Species_Level_Aggregate_Counts!BI$8</f>
        <v>7.326007326007326E-3</v>
      </c>
      <c r="BJ105">
        <f>'Entero-E.coli'!BJ105/Species_Level_Aggregate_Counts!BJ$8</f>
        <v>7.9787234042553185E-3</v>
      </c>
      <c r="BK105">
        <f>'Entero-E.coli'!BK105/Species_Level_Aggregate_Counts!BK$8</f>
        <v>6.3006300630063005E-3</v>
      </c>
      <c r="BL105">
        <f>'Entero-E.coli'!BL105/Species_Level_Aggregate_Counts!BL$8</f>
        <v>4.1425020712510356E-3</v>
      </c>
      <c r="BM105">
        <f>'Entero-E.coli'!BM105/Species_Level_Aggregate_Counts!BM$8</f>
        <v>4.8543689320388345E-3</v>
      </c>
      <c r="BN105">
        <f>'Entero-E.coli'!BN105/Species_Level_Aggregate_Counts!BN$8</f>
        <v>8.0445544554455448E-3</v>
      </c>
      <c r="BO105">
        <f>'Entero-E.coli'!BO105/Species_Level_Aggregate_Counts!BO$8</f>
        <v>1.2285012285012284E-2</v>
      </c>
      <c r="BP105">
        <f>'Entero-E.coli'!BP105/Species_Level_Aggregate_Counts!BP$8</f>
        <v>0.01</v>
      </c>
      <c r="BQ105">
        <f>'Entero-E.coli'!BQ105/Species_Level_Aggregate_Counts!BQ$8</f>
        <v>8.5522296884544893E-3</v>
      </c>
      <c r="BR105">
        <f>'Entero-E.coli'!BR105/Species_Level_Aggregate_Counts!BR$8</f>
        <v>9.3046033300685609E-3</v>
      </c>
      <c r="BS105">
        <f>'Entero-E.coli'!BS105/Species_Level_Aggregate_Counts!BS$8</f>
        <v>1.2622720897615708E-2</v>
      </c>
      <c r="BT105">
        <f>'Entero-E.coli'!BT105/Species_Level_Aggregate_Counts!BT$8</f>
        <v>7.2202166064981952E-3</v>
      </c>
      <c r="BU105">
        <f>'Entero-E.coli'!BU105/Species_Level_Aggregate_Counts!BU$8</f>
        <v>6.6371681415929203E-3</v>
      </c>
      <c r="BV105">
        <f>'Entero-E.coli'!BV105/Species_Level_Aggregate_Counts!BV$8</f>
        <v>9.5377842993396925E-3</v>
      </c>
      <c r="BW105">
        <f>'Entero-E.coli'!BW105/Species_Level_Aggregate_Counts!BW$8</f>
        <v>2.2070626003210272E-2</v>
      </c>
      <c r="BX105">
        <f>'Entero-E.coli'!BX105/Species_Level_Aggregate_Counts!BX$8</f>
        <v>1.9827586206896553E-2</v>
      </c>
      <c r="BY105">
        <f>'Entero-E.coli'!BY105/Species_Level_Aggregate_Counts!BY$8</f>
        <v>3.0643513789581207E-2</v>
      </c>
      <c r="BZ105">
        <f>'Entero-E.coli'!BZ105/Species_Level_Aggregate_Counts!BZ$8</f>
        <v>1.6985138004246284E-2</v>
      </c>
      <c r="CA105">
        <f>'Entero-E.coli'!CA105/Species_Level_Aggregate_Counts!CA$8</f>
        <v>3.0366492146596858E-2</v>
      </c>
      <c r="CB105">
        <f>'Entero-E.coli'!CB105/Species_Level_Aggregate_Counts!CB$8</f>
        <v>1.9664545980335454E-2</v>
      </c>
      <c r="CC105">
        <f>'Entero-E.coli'!CC105/Species_Level_Aggregate_Counts!CC$8</f>
        <v>1.5721120984278879E-2</v>
      </c>
      <c r="CD105">
        <f>'Entero-E.coli'!CD105/Species_Level_Aggregate_Counts!CD$8</f>
        <v>1.9844082211197732E-2</v>
      </c>
      <c r="CE105">
        <f>'Entero-E.coli'!CE105/Species_Level_Aggregate_Counts!CE$8</f>
        <v>1.427644386761843E-2</v>
      </c>
      <c r="CF105">
        <f>'Entero-E.coli'!CF105/Species_Level_Aggregate_Counts!CF$8</f>
        <v>1.2750455373406194E-2</v>
      </c>
      <c r="CG105">
        <f>'Entero-E.coli'!CG105/Species_Level_Aggregate_Counts!CG$8</f>
        <v>2.3115024766097964E-2</v>
      </c>
      <c r="CH105">
        <f>'Entero-E.coli'!CH105/Species_Level_Aggregate_Counts!CH$8</f>
        <v>1.3432835820895522E-2</v>
      </c>
      <c r="CI105">
        <f>'Entero-E.coli'!CI105/Species_Level_Aggregate_Counts!CI$8</f>
        <v>1.5672782874617736E-2</v>
      </c>
      <c r="CJ105">
        <f>'Entero-E.coli'!CJ105/Species_Level_Aggregate_Counts!CJ$8</f>
        <v>1.1214953271028037E-2</v>
      </c>
      <c r="CK105">
        <f>'Entero-E.coli'!CK105/Species_Level_Aggregate_Counts!CK$8</f>
        <v>1.6666666666666666E-2</v>
      </c>
      <c r="CL105">
        <f>'Entero-E.coli'!CL105/Species_Level_Aggregate_Counts!CL$8</f>
        <v>1.596169193934557E-2</v>
      </c>
      <c r="CM105">
        <f>'Entero-E.coli'!CM105/Species_Level_Aggregate_Counts!CM$8</f>
        <v>1.0337323177366704E-2</v>
      </c>
      <c r="CN105">
        <f>'Entero-E.coli'!CN105/Species_Level_Aggregate_Counts!CN$8</f>
        <v>1.1865524060646011E-2</v>
      </c>
      <c r="CO105">
        <f>'Entero-E.coli'!CO105/Species_Level_Aggregate_Counts!CO$8</f>
        <v>1.0154525386313467E-2</v>
      </c>
      <c r="CP105">
        <f>'Entero-E.coli'!CP105/Species_Level_Aggregate_Counts!CP$8</f>
        <v>4.8465266558966073E-3</v>
      </c>
      <c r="CQ105">
        <f>'Entero-E.coli'!CQ105/Species_Level_Aggregate_Counts!CQ$8</f>
        <v>8.4967320261437902E-3</v>
      </c>
      <c r="CR105">
        <f>'Entero-E.coli'!CR105/Species_Level_Aggregate_Counts!CR$8</f>
        <v>8.8987764182424916E-3</v>
      </c>
    </row>
    <row r="106" spans="1:96" x14ac:dyDescent="0.25">
      <c r="A106" t="str">
        <f>Family_Level_Aggregate_Counts1!A103</f>
        <v>Anaplasmataceae</v>
      </c>
      <c r="B106">
        <f>'Entero-E.coli'!B106/Species_Level_Aggregate_Counts!B$8</f>
        <v>4.720161834120027E-3</v>
      </c>
      <c r="C106">
        <f>'Entero-E.coli'!C106/Species_Level_Aggregate_Counts!C$8</f>
        <v>1.3630731102850062E-2</v>
      </c>
      <c r="D106">
        <f>'Entero-E.coli'!D106/Species_Level_Aggregate_Counts!D$8</f>
        <v>6.672226855713094E-3</v>
      </c>
      <c r="E106">
        <f>'Entero-E.coli'!E106/Species_Level_Aggregate_Counts!E$8</f>
        <v>8.7336244541484712E-3</v>
      </c>
      <c r="F106">
        <f>'Entero-E.coli'!F106/Species_Level_Aggregate_Counts!F$8</f>
        <v>1.2987012987012988E-2</v>
      </c>
      <c r="G106">
        <f>'Entero-E.coli'!G106/Species_Level_Aggregate_Counts!G$8</f>
        <v>1.9867549668874173E-2</v>
      </c>
      <c r="H106">
        <f>'Entero-E.coli'!H106/Species_Level_Aggregate_Counts!H$8</f>
        <v>4.5871559633027525E-3</v>
      </c>
      <c r="I106">
        <f>'Entero-E.coli'!I106/Species_Level_Aggregate_Counts!I$8</f>
        <v>6.2893081761006293E-3</v>
      </c>
      <c r="J106">
        <f>'Entero-E.coli'!J106/Species_Level_Aggregate_Counts!J$8</f>
        <v>1.9178082191780823E-2</v>
      </c>
      <c r="K106">
        <f>'Entero-E.coli'!K106/Species_Level_Aggregate_Counts!K$8</f>
        <v>2.1798365122615803E-2</v>
      </c>
      <c r="L106">
        <f>'Entero-E.coli'!L106/Species_Level_Aggregate_Counts!L$8</f>
        <v>1.1083743842364532E-2</v>
      </c>
      <c r="M106">
        <f>'Entero-E.coli'!M106/Species_Level_Aggregate_Counts!M$8</f>
        <v>8.6666666666666663E-3</v>
      </c>
      <c r="N106">
        <f>'Entero-E.coli'!N106/Species_Level_Aggregate_Counts!N$8</f>
        <v>9.5693779904306216E-3</v>
      </c>
      <c r="O106">
        <f>'Entero-E.coli'!O106/Species_Level_Aggregate_Counts!O$8</f>
        <v>1.3871374527112233E-2</v>
      </c>
      <c r="P106">
        <f>'Entero-E.coli'!P106/Species_Level_Aggregate_Counts!P$8</f>
        <v>9.8730606488011286E-3</v>
      </c>
      <c r="Q106">
        <f>'Entero-E.coli'!Q106/Species_Level_Aggregate_Counts!Q$8</f>
        <v>1.348747591522158E-2</v>
      </c>
      <c r="R106">
        <f>'Entero-E.coli'!R106/Species_Level_Aggregate_Counts!R$8</f>
        <v>1.2218045112781954E-2</v>
      </c>
      <c r="S106">
        <f>'Entero-E.coli'!S106/Species_Level_Aggregate_Counts!S$8</f>
        <v>1.2633624878522837E-2</v>
      </c>
      <c r="T106">
        <f>'Entero-E.coli'!T106/Species_Level_Aggregate_Counts!T$8</f>
        <v>5.7870370370370367E-3</v>
      </c>
      <c r="U106">
        <f>'Entero-E.coli'!U106/Species_Level_Aggregate_Counts!U$8</f>
        <v>1.2269938650306749E-3</v>
      </c>
      <c r="V106">
        <f>'Entero-E.coli'!V106/Species_Level_Aggregate_Counts!V$8</f>
        <v>8.3432657926102508E-3</v>
      </c>
      <c r="W106">
        <f>'Entero-E.coli'!W106/Species_Level_Aggregate_Counts!W$8</f>
        <v>7.4074074074074077E-3</v>
      </c>
      <c r="X106">
        <f>'Entero-E.coli'!X106/Species_Level_Aggregate_Counts!X$8</f>
        <v>4.9680624556422996E-3</v>
      </c>
      <c r="Y106">
        <f>'Entero-E.coli'!Y106/Species_Level_Aggregate_Counts!Y$8</f>
        <v>6.671608598962194E-3</v>
      </c>
      <c r="Z106">
        <f>'Entero-E.coli'!Z106/Species_Level_Aggregate_Counts!Z$8</f>
        <v>4.2229729729729732E-3</v>
      </c>
      <c r="AA106">
        <f>'Entero-E.coli'!AA106/Species_Level_Aggregate_Counts!AA$8</f>
        <v>2.284527518172378E-2</v>
      </c>
      <c r="AB106">
        <f>'Entero-E.coli'!AB106/Species_Level_Aggregate_Counts!AB$8</f>
        <v>1.9165727170236752E-2</v>
      </c>
      <c r="AC106">
        <f>'Entero-E.coli'!AC106/Species_Level_Aggregate_Counts!AC$8</f>
        <v>9.2687950566426366E-3</v>
      </c>
      <c r="AD106">
        <f>'Entero-E.coli'!AD106/Species_Level_Aggregate_Counts!AD$8</f>
        <v>1.8306636155606407E-2</v>
      </c>
      <c r="AE106">
        <f>'Entero-E.coli'!AE106/Species_Level_Aggregate_Counts!AE$8</f>
        <v>2.6495726495726495E-2</v>
      </c>
      <c r="AF106">
        <f>'Entero-E.coli'!AF106/Species_Level_Aggregate_Counts!AF$8</f>
        <v>8.2564351627003405E-3</v>
      </c>
      <c r="AG106">
        <f>'Entero-E.coli'!AG106/Species_Level_Aggregate_Counts!AG$8</f>
        <v>2.1720243266724587E-2</v>
      </c>
      <c r="AH106">
        <f>'Entero-E.coli'!AH106/Species_Level_Aggregate_Counts!AH$8</f>
        <v>5.6561085972850677E-3</v>
      </c>
      <c r="AI106">
        <f>'Entero-E.coli'!AI106/Species_Level_Aggregate_Counts!AI$8</f>
        <v>7.2756669361358122E-3</v>
      </c>
      <c r="AJ106">
        <f>'Entero-E.coli'!AJ106/Species_Level_Aggregate_Counts!AJ$8</f>
        <v>1.0660980810234541E-3</v>
      </c>
      <c r="AK106">
        <f>'Entero-E.coli'!AK106/Species_Level_Aggregate_Counts!AK$8</f>
        <v>1.1627906976744186E-2</v>
      </c>
      <c r="AL106">
        <f>'Entero-E.coli'!AL106/Species_Level_Aggregate_Counts!AL$8</f>
        <v>1.0517090271691499E-2</v>
      </c>
      <c r="AM106">
        <f>'Entero-E.coli'!AM106/Species_Level_Aggregate_Counts!AM$8</f>
        <v>9.6501809408926411E-3</v>
      </c>
      <c r="AN106">
        <f>'Entero-E.coli'!AN106/Species_Level_Aggregate_Counts!AN$8</f>
        <v>6.51890482398957E-3</v>
      </c>
      <c r="AO106">
        <f>'Entero-E.coli'!AO106/Species_Level_Aggregate_Counts!AO$8</f>
        <v>1.3157894736842105E-2</v>
      </c>
      <c r="AP106">
        <f>'Entero-E.coli'!AP106/Species_Level_Aggregate_Counts!AP$8</f>
        <v>9.9875156054931337E-3</v>
      </c>
      <c r="AQ106">
        <f>'Entero-E.coli'!AQ106/Species_Level_Aggregate_Counts!AQ$8</f>
        <v>2.7624309392265192E-2</v>
      </c>
      <c r="AR106">
        <f>'Entero-E.coli'!AR106/Species_Level_Aggregate_Counts!AR$8</f>
        <v>0</v>
      </c>
      <c r="AS106">
        <f>'Entero-E.coli'!AS106/Species_Level_Aggregate_Counts!AS$8</f>
        <v>8.0482897384305842E-3</v>
      </c>
      <c r="AT106">
        <f>'Entero-E.coli'!AT106/Species_Level_Aggregate_Counts!AT$8</f>
        <v>1.9880715705765408E-2</v>
      </c>
      <c r="AU106">
        <f>'Entero-E.coli'!AU106/Species_Level_Aggregate_Counts!AU$8</f>
        <v>1.8567639257294429E-2</v>
      </c>
      <c r="AV106">
        <f>'Entero-E.coli'!AV106/Species_Level_Aggregate_Counts!AV$8</f>
        <v>8.9899524061343213E-3</v>
      </c>
      <c r="AW106">
        <f>'Entero-E.coli'!AW106/Species_Level_Aggregate_Counts!AW$8</f>
        <v>6.1118946873530795E-3</v>
      </c>
      <c r="AX106">
        <f>'Entero-E.coli'!AX106/Species_Level_Aggregate_Counts!AX$8</f>
        <v>1.1666666666666667E-2</v>
      </c>
      <c r="AY106">
        <f>'Entero-E.coli'!AY106/Species_Level_Aggregate_Counts!AY$8</f>
        <v>7.7332044465925568E-3</v>
      </c>
      <c r="AZ106">
        <f>'Entero-E.coli'!AZ106/Species_Level_Aggregate_Counts!AZ$8</f>
        <v>5.7894736842105266E-3</v>
      </c>
      <c r="BA106">
        <f>'Entero-E.coli'!BA106/Species_Level_Aggregate_Counts!BA$8</f>
        <v>5.3511705685618726E-3</v>
      </c>
      <c r="BB106">
        <f>'Entero-E.coli'!BB106/Species_Level_Aggregate_Counts!BB$8</f>
        <v>2.0926756352765322E-2</v>
      </c>
      <c r="BC106">
        <f>'Entero-E.coli'!BC106/Species_Level_Aggregate_Counts!BC$8</f>
        <v>3.3333333333333335E-3</v>
      </c>
      <c r="BD106">
        <f>'Entero-E.coli'!BD106/Species_Level_Aggregate_Counts!BD$8</f>
        <v>4.9900199600798403E-3</v>
      </c>
      <c r="BE106">
        <f>'Entero-E.coli'!BE106/Species_Level_Aggregate_Counts!BE$8</f>
        <v>8.7609511889862324E-3</v>
      </c>
      <c r="BF106">
        <f>'Entero-E.coli'!BF106/Species_Level_Aggregate_Counts!BF$8</f>
        <v>2.7113237639553429E-2</v>
      </c>
      <c r="BG106">
        <f>'Entero-E.coli'!BG106/Species_Level_Aggregate_Counts!BG$8</f>
        <v>2.7831094049904029E-2</v>
      </c>
      <c r="BH106">
        <f>'Entero-E.coli'!BH106/Species_Level_Aggregate_Counts!BH$8</f>
        <v>2.1671826625386997E-2</v>
      </c>
      <c r="BI106">
        <f>'Entero-E.coli'!BI106/Species_Level_Aggregate_Counts!BI$8</f>
        <v>1.0175010175010175E-2</v>
      </c>
      <c r="BJ106">
        <f>'Entero-E.coli'!BJ106/Species_Level_Aggregate_Counts!BJ$8</f>
        <v>2.2606382978723406E-2</v>
      </c>
      <c r="BK106">
        <f>'Entero-E.coli'!BK106/Species_Level_Aggregate_Counts!BK$8</f>
        <v>2.1602160216021602E-2</v>
      </c>
      <c r="BL106">
        <f>'Entero-E.coli'!BL106/Species_Level_Aggregate_Counts!BL$8</f>
        <v>1.4913007456503728E-2</v>
      </c>
      <c r="BM106">
        <f>'Entero-E.coli'!BM106/Species_Level_Aggregate_Counts!BM$8</f>
        <v>2.2330097087378639E-2</v>
      </c>
      <c r="BN106">
        <f>'Entero-E.coli'!BN106/Species_Level_Aggregate_Counts!BN$8</f>
        <v>1.4232673267326733E-2</v>
      </c>
      <c r="BO106">
        <f>'Entero-E.coli'!BO106/Species_Level_Aggregate_Counts!BO$8</f>
        <v>8.8452088452088459E-3</v>
      </c>
      <c r="BP106">
        <f>'Entero-E.coli'!BP106/Species_Level_Aggregate_Counts!BP$8</f>
        <v>7.1428571428571426E-3</v>
      </c>
      <c r="BQ106">
        <f>'Entero-E.coli'!BQ106/Species_Level_Aggregate_Counts!BQ$8</f>
        <v>1.0384850335980453E-2</v>
      </c>
      <c r="BR106">
        <f>'Entero-E.coli'!BR106/Species_Level_Aggregate_Counts!BR$8</f>
        <v>6.3663075416258569E-3</v>
      </c>
      <c r="BS106">
        <f>'Entero-E.coli'!BS106/Species_Level_Aggregate_Counts!BS$8</f>
        <v>9.8176718092566617E-3</v>
      </c>
      <c r="BT106">
        <f>'Entero-E.coli'!BT106/Species_Level_Aggregate_Counts!BT$8</f>
        <v>4.6415678184631255E-3</v>
      </c>
      <c r="BU106">
        <f>'Entero-E.coli'!BU106/Species_Level_Aggregate_Counts!BU$8</f>
        <v>4.4247787610619468E-3</v>
      </c>
      <c r="BV106">
        <f>'Entero-E.coli'!BV106/Species_Level_Aggregate_Counts!BV$8</f>
        <v>5.1357300073367569E-3</v>
      </c>
      <c r="BW106">
        <f>'Entero-E.coli'!BW106/Species_Level_Aggregate_Counts!BW$8</f>
        <v>1.0834670947030497E-2</v>
      </c>
      <c r="BX106">
        <f>'Entero-E.coli'!BX106/Species_Level_Aggregate_Counts!BX$8</f>
        <v>7.7586206896551723E-3</v>
      </c>
      <c r="BY106">
        <f>'Entero-E.coli'!BY106/Species_Level_Aggregate_Counts!BY$8</f>
        <v>6.1287027579162408E-3</v>
      </c>
      <c r="BZ106">
        <f>'Entero-E.coli'!BZ106/Species_Level_Aggregate_Counts!BZ$8</f>
        <v>7.7848549186128801E-3</v>
      </c>
      <c r="CA106">
        <f>'Entero-E.coli'!CA106/Species_Level_Aggregate_Counts!CA$8</f>
        <v>1.1518324607329843E-2</v>
      </c>
      <c r="CB106">
        <f>'Entero-E.coli'!CB106/Species_Level_Aggregate_Counts!CB$8</f>
        <v>7.5187969924812026E-3</v>
      </c>
      <c r="CC106">
        <f>'Entero-E.coli'!CC106/Species_Level_Aggregate_Counts!CC$8</f>
        <v>1.0936431989063569E-2</v>
      </c>
      <c r="CD106">
        <f>'Entero-E.coli'!CD106/Species_Level_Aggregate_Counts!CD$8</f>
        <v>6.3784549964564135E-3</v>
      </c>
      <c r="CE106">
        <f>'Entero-E.coli'!CE106/Species_Level_Aggregate_Counts!CE$8</f>
        <v>1.4925373134328358E-2</v>
      </c>
      <c r="CF106">
        <f>'Entero-E.coli'!CF106/Species_Level_Aggregate_Counts!CF$8</f>
        <v>9.7146326654523382E-3</v>
      </c>
      <c r="CG106">
        <f>'Entero-E.coli'!CG106/Species_Level_Aggregate_Counts!CG$8</f>
        <v>7.7050082553659881E-3</v>
      </c>
      <c r="CH106">
        <f>'Entero-E.coli'!CH106/Species_Level_Aggregate_Counts!CH$8</f>
        <v>2.9850746268656717E-3</v>
      </c>
      <c r="CI106">
        <f>'Entero-E.coli'!CI106/Species_Level_Aggregate_Counts!CI$8</f>
        <v>6.8807339449541288E-3</v>
      </c>
      <c r="CJ106">
        <f>'Entero-E.coli'!CJ106/Species_Level_Aggregate_Counts!CJ$8</f>
        <v>9.7196261682242994E-3</v>
      </c>
      <c r="CK106">
        <f>'Entero-E.coli'!CK106/Species_Level_Aggregate_Counts!CK$8</f>
        <v>9.1666666666666667E-3</v>
      </c>
      <c r="CL106">
        <f>'Entero-E.coli'!CL106/Species_Level_Aggregate_Counts!CL$8</f>
        <v>1.0375099760574621E-2</v>
      </c>
      <c r="CM106">
        <f>'Entero-E.coli'!CM106/Species_Level_Aggregate_Counts!CM$8</f>
        <v>5.4406964091403701E-3</v>
      </c>
      <c r="CN106">
        <f>'Entero-E.coli'!CN106/Species_Level_Aggregate_Counts!CN$8</f>
        <v>1.7798286090969017E-2</v>
      </c>
      <c r="CO106">
        <f>'Entero-E.coli'!CO106/Species_Level_Aggregate_Counts!CO$8</f>
        <v>7.9470198675496689E-3</v>
      </c>
      <c r="CP106">
        <f>'Entero-E.coli'!CP106/Species_Level_Aggregate_Counts!CP$8</f>
        <v>6.462035541195477E-3</v>
      </c>
      <c r="CQ106">
        <f>'Entero-E.coli'!CQ106/Species_Level_Aggregate_Counts!CQ$8</f>
        <v>7.8431372549019607E-3</v>
      </c>
      <c r="CR106">
        <f>'Entero-E.coli'!CR106/Species_Level_Aggregate_Counts!CR$8</f>
        <v>6.6740823136818691E-3</v>
      </c>
    </row>
    <row r="107" spans="1:96" x14ac:dyDescent="0.25">
      <c r="A107" t="str">
        <f>Family_Level_Aggregate_Counts1!A104</f>
        <v>Chitinophagaceae</v>
      </c>
      <c r="B107">
        <f>'Entero-E.coli'!B107/Species_Level_Aggregate_Counts!B$8</f>
        <v>8.7660148347943351E-3</v>
      </c>
      <c r="C107">
        <f>'Entero-E.coli'!C107/Species_Level_Aggregate_Counts!C$8</f>
        <v>2.8500619578686492E-2</v>
      </c>
      <c r="D107">
        <f>'Entero-E.coli'!D107/Species_Level_Aggregate_Counts!D$8</f>
        <v>1.4178482068390326E-2</v>
      </c>
      <c r="E107">
        <f>'Entero-E.coli'!E107/Species_Level_Aggregate_Counts!E$8</f>
        <v>1.222707423580786E-2</v>
      </c>
      <c r="F107">
        <f>'Entero-E.coli'!F107/Species_Level_Aggregate_Counts!F$8</f>
        <v>1.8552875695732839E-2</v>
      </c>
      <c r="G107">
        <f>'Entero-E.coli'!G107/Species_Level_Aggregate_Counts!G$8</f>
        <v>2.5165562913907286E-2</v>
      </c>
      <c r="H107">
        <f>'Entero-E.coli'!H107/Species_Level_Aggregate_Counts!H$8</f>
        <v>7.3394495412844041E-3</v>
      </c>
      <c r="I107">
        <f>'Entero-E.coli'!I107/Species_Level_Aggregate_Counts!I$8</f>
        <v>1.1680143755615454E-2</v>
      </c>
      <c r="J107">
        <f>'Entero-E.coli'!J107/Species_Level_Aggregate_Counts!J$8</f>
        <v>1.0045662100456621E-2</v>
      </c>
      <c r="K107">
        <f>'Entero-E.coli'!K107/Species_Level_Aggregate_Counts!K$8</f>
        <v>4.0871934604904629E-3</v>
      </c>
      <c r="L107">
        <f>'Entero-E.coli'!L107/Species_Level_Aggregate_Counts!L$8</f>
        <v>6.1576354679802959E-3</v>
      </c>
      <c r="M107">
        <f>'Entero-E.coli'!M107/Species_Level_Aggregate_Counts!M$8</f>
        <v>6.6666666666666671E-3</v>
      </c>
      <c r="N107">
        <f>'Entero-E.coli'!N107/Species_Level_Aggregate_Counts!N$8</f>
        <v>3.3492822966507178E-2</v>
      </c>
      <c r="O107">
        <f>'Entero-E.coli'!O107/Species_Level_Aggregate_Counts!O$8</f>
        <v>1.0088272383354351E-2</v>
      </c>
      <c r="P107">
        <f>'Entero-E.coli'!P107/Species_Level_Aggregate_Counts!P$8</f>
        <v>1.1283497884344146E-2</v>
      </c>
      <c r="Q107">
        <f>'Entero-E.coli'!Q107/Species_Level_Aggregate_Counts!Q$8</f>
        <v>5.7803468208092483E-3</v>
      </c>
      <c r="R107">
        <f>'Entero-E.coli'!R107/Species_Level_Aggregate_Counts!R$8</f>
        <v>1.5037593984962405E-2</v>
      </c>
      <c r="S107">
        <f>'Entero-E.coli'!S107/Species_Level_Aggregate_Counts!S$8</f>
        <v>3.8872691933916422E-3</v>
      </c>
      <c r="T107">
        <f>'Entero-E.coli'!T107/Species_Level_Aggregate_Counts!T$8</f>
        <v>4.6296296296296294E-3</v>
      </c>
      <c r="U107">
        <f>'Entero-E.coli'!U107/Species_Level_Aggregate_Counts!U$8</f>
        <v>8.5889570552147246E-3</v>
      </c>
      <c r="V107">
        <f>'Entero-E.coli'!V107/Species_Level_Aggregate_Counts!V$8</f>
        <v>1.3508144616607072E-2</v>
      </c>
      <c r="W107">
        <f>'Entero-E.coli'!W107/Species_Level_Aggregate_Counts!W$8</f>
        <v>2.4691358024691358E-3</v>
      </c>
      <c r="X107">
        <f>'Entero-E.coli'!X107/Species_Level_Aggregate_Counts!X$8</f>
        <v>9.9361249112845992E-3</v>
      </c>
      <c r="Y107">
        <f>'Entero-E.coli'!Y107/Species_Level_Aggregate_Counts!Y$8</f>
        <v>1.4084507042253521E-2</v>
      </c>
      <c r="Z107">
        <f>'Entero-E.coli'!Z107/Species_Level_Aggregate_Counts!Z$8</f>
        <v>1.6047297297297296E-2</v>
      </c>
      <c r="AA107">
        <f>'Entero-E.coli'!AA107/Species_Level_Aggregate_Counts!AA$8</f>
        <v>3.1152647975077881E-3</v>
      </c>
      <c r="AB107">
        <f>'Entero-E.coli'!AB107/Species_Level_Aggregate_Counts!AB$8</f>
        <v>4.5095828635851182E-3</v>
      </c>
      <c r="AC107">
        <f>'Entero-E.coli'!AC107/Species_Level_Aggregate_Counts!AC$8</f>
        <v>7.2090628218331619E-3</v>
      </c>
      <c r="AD107">
        <f>'Entero-E.coli'!AD107/Species_Level_Aggregate_Counts!AD$8</f>
        <v>6.1022120518688027E-3</v>
      </c>
      <c r="AE107">
        <f>'Entero-E.coli'!AE107/Species_Level_Aggregate_Counts!AE$8</f>
        <v>1.1111111111111112E-2</v>
      </c>
      <c r="AF107">
        <f>'Entero-E.coli'!AF107/Species_Level_Aggregate_Counts!AF$8</f>
        <v>6.7994171928120444E-3</v>
      </c>
      <c r="AG107">
        <f>'Entero-E.coli'!AG107/Species_Level_Aggregate_Counts!AG$8</f>
        <v>8.6880973066898355E-3</v>
      </c>
      <c r="AH107">
        <f>'Entero-E.coli'!AH107/Species_Level_Aggregate_Counts!AH$8</f>
        <v>6.7873303167420816E-3</v>
      </c>
      <c r="AI107">
        <f>'Entero-E.coli'!AI107/Species_Level_Aggregate_Counts!AI$8</f>
        <v>5.6588520614389648E-3</v>
      </c>
      <c r="AJ107">
        <f>'Entero-E.coli'!AJ107/Species_Level_Aggregate_Counts!AJ$8</f>
        <v>1.279317697228145E-2</v>
      </c>
      <c r="AK107">
        <f>'Entero-E.coli'!AK107/Species_Level_Aggregate_Counts!AK$8</f>
        <v>1.1627906976744186E-2</v>
      </c>
      <c r="AL107">
        <f>'Entero-E.coli'!AL107/Species_Level_Aggregate_Counts!AL$8</f>
        <v>1.4022787028921999E-2</v>
      </c>
      <c r="AM107">
        <f>'Entero-E.coli'!AM107/Species_Level_Aggregate_Counts!AM$8</f>
        <v>1.3268998793727383E-2</v>
      </c>
      <c r="AN107">
        <f>'Entero-E.coli'!AN107/Species_Level_Aggregate_Counts!AN$8</f>
        <v>5.8670143415906128E-3</v>
      </c>
      <c r="AO107">
        <f>'Entero-E.coli'!AO107/Species_Level_Aggregate_Counts!AO$8</f>
        <v>1.5927977839335181E-2</v>
      </c>
      <c r="AP107">
        <f>'Entero-E.coli'!AP107/Species_Level_Aggregate_Counts!AP$8</f>
        <v>1.6229712858926344E-2</v>
      </c>
      <c r="AQ107">
        <f>'Entero-E.coli'!AQ107/Species_Level_Aggregate_Counts!AQ$8</f>
        <v>5.5248618784530384E-3</v>
      </c>
      <c r="AR107">
        <f>'Entero-E.coli'!AR107/Species_Level_Aggregate_Counts!AR$8</f>
        <v>1.1583011583011582E-2</v>
      </c>
      <c r="AS107">
        <f>'Entero-E.coli'!AS107/Species_Level_Aggregate_Counts!AS$8</f>
        <v>1.3078470824949699E-2</v>
      </c>
      <c r="AT107">
        <f>'Entero-E.coli'!AT107/Species_Level_Aggregate_Counts!AT$8</f>
        <v>1.1928429423459244E-2</v>
      </c>
      <c r="AU107">
        <f>'Entero-E.coli'!AU107/Species_Level_Aggregate_Counts!AU$8</f>
        <v>6.6312997347480109E-3</v>
      </c>
      <c r="AV107">
        <f>'Entero-E.coli'!AV107/Species_Level_Aggregate_Counts!AV$8</f>
        <v>3.1729243786356425E-3</v>
      </c>
      <c r="AW107">
        <f>'Entero-E.coli'!AW107/Species_Level_Aggregate_Counts!AW$8</f>
        <v>6.5820404325340857E-3</v>
      </c>
      <c r="AX107">
        <f>'Entero-E.coli'!AX107/Species_Level_Aggregate_Counts!AX$8</f>
        <v>5.5555555555555558E-3</v>
      </c>
      <c r="AY107">
        <f>'Entero-E.coli'!AY107/Species_Level_Aggregate_Counts!AY$8</f>
        <v>1.4983083615273078E-2</v>
      </c>
      <c r="AZ107">
        <f>'Entero-E.coli'!AZ107/Species_Level_Aggregate_Counts!AZ$8</f>
        <v>1.368421052631579E-2</v>
      </c>
      <c r="BA107">
        <f>'Entero-E.coli'!BA107/Species_Level_Aggregate_Counts!BA$8</f>
        <v>1.8729096989966554E-2</v>
      </c>
      <c r="BB107">
        <f>'Entero-E.coli'!BB107/Species_Level_Aggregate_Counts!BB$8</f>
        <v>1.195814648729447E-2</v>
      </c>
      <c r="BC107">
        <f>'Entero-E.coli'!BC107/Species_Level_Aggregate_Counts!BC$8</f>
        <v>5.5555555555555558E-3</v>
      </c>
      <c r="BD107">
        <f>'Entero-E.coli'!BD107/Species_Level_Aggregate_Counts!BD$8</f>
        <v>5.9880239520958087E-3</v>
      </c>
      <c r="BE107">
        <f>'Entero-E.coli'!BE107/Species_Level_Aggregate_Counts!BE$8</f>
        <v>1.5018773466833541E-2</v>
      </c>
      <c r="BF107">
        <f>'Entero-E.coli'!BF107/Species_Level_Aggregate_Counts!BF$8</f>
        <v>2.7113237639553429E-2</v>
      </c>
      <c r="BG107">
        <f>'Entero-E.coli'!BG107/Species_Level_Aggregate_Counts!BG$8</f>
        <v>3.838771593090211E-3</v>
      </c>
      <c r="BH107">
        <f>'Entero-E.coli'!BH107/Species_Level_Aggregate_Counts!BH$8</f>
        <v>6.1919504643962852E-3</v>
      </c>
      <c r="BI107">
        <f>'Entero-E.coli'!BI107/Species_Level_Aggregate_Counts!BI$8</f>
        <v>1.098901098901099E-2</v>
      </c>
      <c r="BJ107">
        <f>'Entero-E.coli'!BJ107/Species_Level_Aggregate_Counts!BJ$8</f>
        <v>1.2632978723404254E-2</v>
      </c>
      <c r="BK107">
        <f>'Entero-E.coli'!BK107/Species_Level_Aggregate_Counts!BK$8</f>
        <v>4.0504050405040506E-3</v>
      </c>
      <c r="BL107">
        <f>'Entero-E.coli'!BL107/Species_Level_Aggregate_Counts!BL$8</f>
        <v>1.6570008285004142E-3</v>
      </c>
      <c r="BM107">
        <f>'Entero-E.coli'!BM107/Species_Level_Aggregate_Counts!BM$8</f>
        <v>4.8543689320388345E-3</v>
      </c>
      <c r="BN107">
        <f>'Entero-E.coli'!BN107/Species_Level_Aggregate_Counts!BN$8</f>
        <v>6.8069306930693069E-3</v>
      </c>
      <c r="BO107">
        <f>'Entero-E.coli'!BO107/Species_Level_Aggregate_Counts!BO$8</f>
        <v>1.8673218673218674E-2</v>
      </c>
      <c r="BP107">
        <f>'Entero-E.coli'!BP107/Species_Level_Aggregate_Counts!BP$8</f>
        <v>0.01</v>
      </c>
      <c r="BQ107">
        <f>'Entero-E.coli'!BQ107/Species_Level_Aggregate_Counts!BQ$8</f>
        <v>1.5271838729383017E-2</v>
      </c>
      <c r="BR107">
        <f>'Entero-E.coli'!BR107/Species_Level_Aggregate_Counts!BR$8</f>
        <v>1.4691478942213516E-2</v>
      </c>
      <c r="BS107">
        <f>'Entero-E.coli'!BS107/Species_Level_Aggregate_Counts!BS$8</f>
        <v>1.5427769985974754E-2</v>
      </c>
      <c r="BT107">
        <f>'Entero-E.coli'!BT107/Species_Level_Aggregate_Counts!BT$8</f>
        <v>1.2893243940175348E-2</v>
      </c>
      <c r="BU107">
        <f>'Entero-E.coli'!BU107/Species_Level_Aggregate_Counts!BU$8</f>
        <v>2.2123893805309734E-2</v>
      </c>
      <c r="BV107">
        <f>'Entero-E.coli'!BV107/Species_Level_Aggregate_Counts!BV$8</f>
        <v>1.9809244314013204E-2</v>
      </c>
      <c r="BW107">
        <f>'Entero-E.coli'!BW107/Species_Level_Aggregate_Counts!BW$8</f>
        <v>1.4847512038523275E-2</v>
      </c>
      <c r="BX107">
        <f>'Entero-E.coli'!BX107/Species_Level_Aggregate_Counts!BX$8</f>
        <v>1.5517241379310345E-2</v>
      </c>
      <c r="BY107">
        <f>'Entero-E.coli'!BY107/Species_Level_Aggregate_Counts!BY$8</f>
        <v>8.6823289070480075E-3</v>
      </c>
      <c r="BZ107">
        <f>'Entero-E.coli'!BZ107/Species_Level_Aggregate_Counts!BZ$8</f>
        <v>1.0615711252653927E-2</v>
      </c>
      <c r="CA107">
        <f>'Entero-E.coli'!CA107/Species_Level_Aggregate_Counts!CA$8</f>
        <v>1.2565445026178011E-2</v>
      </c>
      <c r="CB107">
        <f>'Entero-E.coli'!CB107/Species_Level_Aggregate_Counts!CB$8</f>
        <v>4.048582995951417E-3</v>
      </c>
      <c r="CC107">
        <f>'Entero-E.coli'!CC107/Species_Level_Aggregate_Counts!CC$8</f>
        <v>1.2303485987696514E-2</v>
      </c>
      <c r="CD107">
        <f>'Entero-E.coli'!CD107/Species_Level_Aggregate_Counts!CD$8</f>
        <v>1.2048192771084338E-2</v>
      </c>
      <c r="CE107">
        <f>'Entero-E.coli'!CE107/Species_Level_Aggregate_Counts!CE$8</f>
        <v>6.4892926670992862E-3</v>
      </c>
      <c r="CF107">
        <f>'Entero-E.coli'!CF107/Species_Level_Aggregate_Counts!CF$8</f>
        <v>3.6429872495446266E-3</v>
      </c>
      <c r="CG107">
        <f>'Entero-E.coli'!CG107/Species_Level_Aggregate_Counts!CG$8</f>
        <v>9.3560814529444133E-3</v>
      </c>
      <c r="CH107">
        <f>'Entero-E.coli'!CH107/Species_Level_Aggregate_Counts!CH$8</f>
        <v>1.1194029850746268E-2</v>
      </c>
      <c r="CI107">
        <f>'Entero-E.coli'!CI107/Species_Level_Aggregate_Counts!CI$8</f>
        <v>1.2232415902140673E-2</v>
      </c>
      <c r="CJ107">
        <f>'Entero-E.coli'!CJ107/Species_Level_Aggregate_Counts!CJ$8</f>
        <v>1.1962616822429906E-2</v>
      </c>
      <c r="CK107">
        <f>'Entero-E.coli'!CK107/Species_Level_Aggregate_Counts!CK$8</f>
        <v>1.0833333333333334E-2</v>
      </c>
      <c r="CL107">
        <f>'Entero-E.coli'!CL107/Species_Level_Aggregate_Counts!CL$8</f>
        <v>5.5865921787709499E-3</v>
      </c>
      <c r="CM107">
        <f>'Entero-E.coli'!CM107/Species_Level_Aggregate_Counts!CM$8</f>
        <v>7.0729053318824807E-3</v>
      </c>
      <c r="CN107">
        <f>'Entero-E.coli'!CN107/Species_Level_Aggregate_Counts!CN$8</f>
        <v>5.2735662491760048E-3</v>
      </c>
      <c r="CO107">
        <f>'Entero-E.coli'!CO107/Species_Level_Aggregate_Counts!CO$8</f>
        <v>8.8300220750551876E-3</v>
      </c>
      <c r="CP107">
        <f>'Entero-E.coli'!CP107/Species_Level_Aggregate_Counts!CP$8</f>
        <v>9.6930533117932146E-3</v>
      </c>
      <c r="CQ107">
        <f>'Entero-E.coli'!CQ107/Species_Level_Aggregate_Counts!CQ$8</f>
        <v>5.8823529411764705E-3</v>
      </c>
      <c r="CR107">
        <f>'Entero-E.coli'!CR107/Species_Level_Aggregate_Counts!CR$8</f>
        <v>4.4493882091212458E-3</v>
      </c>
    </row>
    <row r="108" spans="1:96" x14ac:dyDescent="0.25">
      <c r="A108" t="str">
        <f>Family_Level_Aggregate_Counts1!A105</f>
        <v>Desulfobulbaceae</v>
      </c>
      <c r="B108">
        <f>'Entero-E.coli'!B108/Species_Level_Aggregate_Counts!B$8</f>
        <v>6.7430883344571813E-4</v>
      </c>
      <c r="C108">
        <f>'Entero-E.coli'!C108/Species_Level_Aggregate_Counts!C$8</f>
        <v>8.6741016109045856E-3</v>
      </c>
      <c r="D108">
        <f>'Entero-E.coli'!D108/Species_Level_Aggregate_Counts!D$8</f>
        <v>6.672226855713094E-3</v>
      </c>
      <c r="E108">
        <f>'Entero-E.coli'!E108/Species_Level_Aggregate_Counts!E$8</f>
        <v>3.4934497816593887E-3</v>
      </c>
      <c r="F108">
        <f>'Entero-E.coli'!F108/Species_Level_Aggregate_Counts!F$8</f>
        <v>1.8552875695732839E-3</v>
      </c>
      <c r="G108">
        <f>'Entero-E.coli'!G108/Species_Level_Aggregate_Counts!G$8</f>
        <v>6.6225165562913907E-3</v>
      </c>
      <c r="H108">
        <f>'Entero-E.coli'!H108/Species_Level_Aggregate_Counts!H$8</f>
        <v>2.3853211009174313E-2</v>
      </c>
      <c r="I108">
        <f>'Entero-E.coli'!I108/Species_Level_Aggregate_Counts!I$8</f>
        <v>1.078167115902965E-2</v>
      </c>
      <c r="J108">
        <f>'Entero-E.coli'!J108/Species_Level_Aggregate_Counts!J$8</f>
        <v>1.5525114155251141E-2</v>
      </c>
      <c r="K108">
        <f>'Entero-E.coli'!K108/Species_Level_Aggregate_Counts!K$8</f>
        <v>2.0435967302452316E-2</v>
      </c>
      <c r="L108">
        <f>'Entero-E.coli'!L108/Species_Level_Aggregate_Counts!L$8</f>
        <v>1.1083743842364532E-2</v>
      </c>
      <c r="M108">
        <f>'Entero-E.coli'!M108/Species_Level_Aggregate_Counts!M$8</f>
        <v>6.0000000000000001E-3</v>
      </c>
      <c r="N108">
        <f>'Entero-E.coli'!N108/Species_Level_Aggregate_Counts!N$8</f>
        <v>9.5693779904306216E-3</v>
      </c>
      <c r="O108">
        <f>'Entero-E.coli'!O108/Species_Level_Aggregate_Counts!O$8</f>
        <v>1.8915510718789406E-2</v>
      </c>
      <c r="P108">
        <f>'Entero-E.coli'!P108/Species_Level_Aggregate_Counts!P$8</f>
        <v>2.5387870239774329E-2</v>
      </c>
      <c r="Q108">
        <f>'Entero-E.coli'!Q108/Species_Level_Aggregate_Counts!Q$8</f>
        <v>1.5414258188824663E-2</v>
      </c>
      <c r="R108">
        <f>'Entero-E.coli'!R108/Species_Level_Aggregate_Counts!R$8</f>
        <v>2.0676691729323307E-2</v>
      </c>
      <c r="S108">
        <f>'Entero-E.coli'!S108/Species_Level_Aggregate_Counts!S$8</f>
        <v>1.5549076773566569E-2</v>
      </c>
      <c r="T108">
        <f>'Entero-E.coli'!T108/Species_Level_Aggregate_Counts!T$8</f>
        <v>8.1018518518518514E-3</v>
      </c>
      <c r="U108">
        <f>'Entero-E.coli'!U108/Species_Level_Aggregate_Counts!U$8</f>
        <v>2.4539877300613498E-3</v>
      </c>
      <c r="V108">
        <f>'Entero-E.coli'!V108/Species_Level_Aggregate_Counts!V$8</f>
        <v>4.3702820818434648E-3</v>
      </c>
      <c r="W108">
        <f>'Entero-E.coli'!W108/Species_Level_Aggregate_Counts!W$8</f>
        <v>7.4074074074074077E-3</v>
      </c>
      <c r="X108">
        <f>'Entero-E.coli'!X108/Species_Level_Aggregate_Counts!X$8</f>
        <v>2.1291696238466998E-3</v>
      </c>
      <c r="Y108">
        <f>'Entero-E.coli'!Y108/Species_Level_Aggregate_Counts!Y$8</f>
        <v>2.9651593773165306E-3</v>
      </c>
      <c r="Z108">
        <f>'Entero-E.coli'!Z108/Species_Level_Aggregate_Counts!Z$8</f>
        <v>3.3783783783783786E-3</v>
      </c>
      <c r="AA108">
        <f>'Entero-E.coli'!AA108/Species_Level_Aggregate_Counts!AA$8</f>
        <v>1.8691588785046728E-2</v>
      </c>
      <c r="AB108">
        <f>'Entero-E.coli'!AB108/Species_Level_Aggregate_Counts!AB$8</f>
        <v>1.8038331454340473E-2</v>
      </c>
      <c r="AC108">
        <f>'Entero-E.coli'!AC108/Species_Level_Aggregate_Counts!AC$8</f>
        <v>1.5447991761071062E-2</v>
      </c>
      <c r="AD108">
        <f>'Entero-E.coli'!AD108/Species_Level_Aggregate_Counts!AD$8</f>
        <v>1.2967200610221205E-2</v>
      </c>
      <c r="AE108">
        <f>'Entero-E.coli'!AE108/Species_Level_Aggregate_Counts!AE$8</f>
        <v>2.3931623931623933E-2</v>
      </c>
      <c r="AF108">
        <f>'Entero-E.coli'!AF108/Species_Level_Aggregate_Counts!AF$8</f>
        <v>9.227780475959204E-3</v>
      </c>
      <c r="AG108">
        <f>'Entero-E.coli'!AG108/Species_Level_Aggregate_Counts!AG$8</f>
        <v>2.4326672458731539E-2</v>
      </c>
      <c r="AH108">
        <f>'Entero-E.coli'!AH108/Species_Level_Aggregate_Counts!AH$8</f>
        <v>1.8099547511312219E-2</v>
      </c>
      <c r="AI108">
        <f>'Entero-E.coli'!AI108/Species_Level_Aggregate_Counts!AI$8</f>
        <v>5.6588520614389648E-3</v>
      </c>
      <c r="AJ108">
        <f>'Entero-E.coli'!AJ108/Species_Level_Aggregate_Counts!AJ$8</f>
        <v>1.0660980810234541E-3</v>
      </c>
      <c r="AK108">
        <f>'Entero-E.coli'!AK108/Species_Level_Aggregate_Counts!AK$8</f>
        <v>4.9833887043189366E-3</v>
      </c>
      <c r="AL108">
        <f>'Entero-E.coli'!AL108/Species_Level_Aggregate_Counts!AL$8</f>
        <v>1.0517090271691499E-2</v>
      </c>
      <c r="AM108">
        <f>'Entero-E.coli'!AM108/Species_Level_Aggregate_Counts!AM$8</f>
        <v>8.4439083232810616E-3</v>
      </c>
      <c r="AN108">
        <f>'Entero-E.coli'!AN108/Species_Level_Aggregate_Counts!AN$8</f>
        <v>3.9113428943937422E-3</v>
      </c>
      <c r="AO108">
        <f>'Entero-E.coli'!AO108/Species_Level_Aggregate_Counts!AO$8</f>
        <v>7.6177285318559558E-3</v>
      </c>
      <c r="AP108">
        <f>'Entero-E.coli'!AP108/Species_Level_Aggregate_Counts!AP$8</f>
        <v>6.2421972534332081E-3</v>
      </c>
      <c r="AQ108">
        <f>'Entero-E.coli'!AQ108/Species_Level_Aggregate_Counts!AQ$8</f>
        <v>1.3812154696132596E-2</v>
      </c>
      <c r="AR108">
        <f>'Entero-E.coli'!AR108/Species_Level_Aggregate_Counts!AR$8</f>
        <v>1.4157014157014158E-2</v>
      </c>
      <c r="AS108">
        <f>'Entero-E.coli'!AS108/Species_Level_Aggregate_Counts!AS$8</f>
        <v>1.7102615694164991E-2</v>
      </c>
      <c r="AT108">
        <f>'Entero-E.coli'!AT108/Species_Level_Aggregate_Counts!AT$8</f>
        <v>2.0874751491053677E-2</v>
      </c>
      <c r="AU108">
        <f>'Entero-E.coli'!AU108/Species_Level_Aggregate_Counts!AU$8</f>
        <v>2.1220159151193633E-2</v>
      </c>
      <c r="AV108">
        <f>'Entero-E.coli'!AV108/Species_Level_Aggregate_Counts!AV$8</f>
        <v>1.1634056054997356E-2</v>
      </c>
      <c r="AW108">
        <f>'Entero-E.coli'!AW108/Species_Level_Aggregate_Counts!AW$8</f>
        <v>1.4104372355430184E-2</v>
      </c>
      <c r="AX108">
        <f>'Entero-E.coli'!AX108/Species_Level_Aggregate_Counts!AX$8</f>
        <v>2.5555555555555557E-2</v>
      </c>
      <c r="AY108">
        <f>'Entero-E.coli'!AY108/Species_Level_Aggregate_Counts!AY$8</f>
        <v>4.8332527791203478E-3</v>
      </c>
      <c r="AZ108">
        <f>'Entero-E.coli'!AZ108/Species_Level_Aggregate_Counts!AZ$8</f>
        <v>6.842105263157895E-3</v>
      </c>
      <c r="BA108">
        <f>'Entero-E.coli'!BA108/Species_Level_Aggregate_Counts!BA$8</f>
        <v>6.0200668896321068E-3</v>
      </c>
      <c r="BB108">
        <f>'Entero-E.coli'!BB108/Species_Level_Aggregate_Counts!BB$8</f>
        <v>4.4843049327354259E-3</v>
      </c>
      <c r="BC108">
        <f>'Entero-E.coli'!BC108/Species_Level_Aggregate_Counts!BC$8</f>
        <v>7.7777777777777776E-3</v>
      </c>
      <c r="BD108">
        <f>'Entero-E.coli'!BD108/Species_Level_Aggregate_Counts!BD$8</f>
        <v>1.996007984031936E-3</v>
      </c>
      <c r="BE108">
        <f>'Entero-E.coli'!BE108/Species_Level_Aggregate_Counts!BE$8</f>
        <v>1.5018773466833541E-2</v>
      </c>
      <c r="BF108">
        <f>'Entero-E.coli'!BF108/Species_Level_Aggregate_Counts!BF$8</f>
        <v>2.7113237639553429E-2</v>
      </c>
      <c r="BG108">
        <f>'Entero-E.coli'!BG108/Species_Level_Aggregate_Counts!BG$8</f>
        <v>1.055662188099808E-2</v>
      </c>
      <c r="BH108">
        <f>'Entero-E.coli'!BH108/Species_Level_Aggregate_Counts!BH$8</f>
        <v>4.6439628482972135E-3</v>
      </c>
      <c r="BI108">
        <f>'Entero-E.coli'!BI108/Species_Level_Aggregate_Counts!BI$8</f>
        <v>1.4652014652014652E-2</v>
      </c>
      <c r="BJ108">
        <f>'Entero-E.coli'!BJ108/Species_Level_Aggregate_Counts!BJ$8</f>
        <v>1.1968085106382979E-2</v>
      </c>
      <c r="BK108">
        <f>'Entero-E.coli'!BK108/Species_Level_Aggregate_Counts!BK$8</f>
        <v>5.8505850585058505E-3</v>
      </c>
      <c r="BL108">
        <f>'Entero-E.coli'!BL108/Species_Level_Aggregate_Counts!BL$8</f>
        <v>8.2850041425020712E-3</v>
      </c>
      <c r="BM108">
        <f>'Entero-E.coli'!BM108/Species_Level_Aggregate_Counts!BM$8</f>
        <v>1.4563106796116505E-2</v>
      </c>
      <c r="BN108">
        <f>'Entero-E.coli'!BN108/Species_Level_Aggregate_Counts!BN$8</f>
        <v>8.6633663366336641E-3</v>
      </c>
      <c r="BO108">
        <f>'Entero-E.coli'!BO108/Species_Level_Aggregate_Counts!BO$8</f>
        <v>2.4570024570024569E-3</v>
      </c>
      <c r="BP108">
        <f>'Entero-E.coli'!BP108/Species_Level_Aggregate_Counts!BP$8</f>
        <v>1.4285714285714286E-3</v>
      </c>
      <c r="BQ108">
        <f>'Entero-E.coli'!BQ108/Species_Level_Aggregate_Counts!BQ$8</f>
        <v>1.8326206475259622E-3</v>
      </c>
      <c r="BR108">
        <f>'Entero-E.coli'!BR108/Species_Level_Aggregate_Counts!BR$8</f>
        <v>2.9382957884427031E-3</v>
      </c>
      <c r="BS108">
        <f>'Entero-E.coli'!BS108/Species_Level_Aggregate_Counts!BS$8</f>
        <v>4.2075736325385693E-3</v>
      </c>
      <c r="BT108">
        <f>'Entero-E.coli'!BT108/Species_Level_Aggregate_Counts!BT$8</f>
        <v>5.1572975760701394E-4</v>
      </c>
      <c r="BU108">
        <f>'Entero-E.coli'!BU108/Species_Level_Aggregate_Counts!BU$8</f>
        <v>0</v>
      </c>
      <c r="BV108">
        <f>'Entero-E.coli'!BV108/Species_Level_Aggregate_Counts!BV$8</f>
        <v>5.8694057226705799E-3</v>
      </c>
      <c r="BW108">
        <f>'Entero-E.coli'!BW108/Species_Level_Aggregate_Counts!BW$8</f>
        <v>1.4044943820224719E-2</v>
      </c>
      <c r="BX108">
        <f>'Entero-E.coli'!BX108/Species_Level_Aggregate_Counts!BX$8</f>
        <v>1.2068965517241379E-2</v>
      </c>
      <c r="BY108">
        <f>'Entero-E.coli'!BY108/Species_Level_Aggregate_Counts!BY$8</f>
        <v>1.4811031664964249E-2</v>
      </c>
      <c r="BZ108">
        <f>'Entero-E.coli'!BZ108/Species_Level_Aggregate_Counts!BZ$8</f>
        <v>2.4062278839348902E-2</v>
      </c>
      <c r="CA108">
        <f>'Entero-E.coli'!CA108/Species_Level_Aggregate_Counts!CA$8</f>
        <v>1.4659685863874346E-2</v>
      </c>
      <c r="CB108">
        <f>'Entero-E.coli'!CB108/Species_Level_Aggregate_Counts!CB$8</f>
        <v>1.5615962984384037E-2</v>
      </c>
      <c r="CC108">
        <f>'Entero-E.coli'!CC108/Species_Level_Aggregate_Counts!CC$8</f>
        <v>1.845522898154477E-2</v>
      </c>
      <c r="CD108">
        <f>'Entero-E.coli'!CD108/Species_Level_Aggregate_Counts!CD$8</f>
        <v>9.2133238837703753E-3</v>
      </c>
      <c r="CE108">
        <f>'Entero-E.coli'!CE108/Species_Level_Aggregate_Counts!CE$8</f>
        <v>7.7871512005191438E-3</v>
      </c>
      <c r="CF108">
        <f>'Entero-E.coli'!CF108/Species_Level_Aggregate_Counts!CF$8</f>
        <v>6.0716454159077107E-3</v>
      </c>
      <c r="CG108">
        <f>'Entero-E.coli'!CG108/Species_Level_Aggregate_Counts!CG$8</f>
        <v>9.3560814529444133E-3</v>
      </c>
      <c r="CH108">
        <f>'Entero-E.coli'!CH108/Species_Level_Aggregate_Counts!CH$8</f>
        <v>1.3432835820895522E-2</v>
      </c>
      <c r="CI108">
        <f>'Entero-E.coli'!CI108/Species_Level_Aggregate_Counts!CI$8</f>
        <v>8.4097859327217118E-3</v>
      </c>
      <c r="CJ108">
        <f>'Entero-E.coli'!CJ108/Species_Level_Aggregate_Counts!CJ$8</f>
        <v>9.7196261682242994E-3</v>
      </c>
      <c r="CK108">
        <f>'Entero-E.coli'!CK108/Species_Level_Aggregate_Counts!CK$8</f>
        <v>1.8333333333333333E-2</v>
      </c>
      <c r="CL108">
        <f>'Entero-E.coli'!CL108/Species_Level_Aggregate_Counts!CL$8</f>
        <v>7.1827613727055064E-3</v>
      </c>
      <c r="CM108">
        <f>'Entero-E.coli'!CM108/Species_Level_Aggregate_Counts!CM$8</f>
        <v>8.1610446137105556E-3</v>
      </c>
      <c r="CN108">
        <f>'Entero-E.coli'!CN108/Species_Level_Aggregate_Counts!CN$8</f>
        <v>7.2511535926170073E-3</v>
      </c>
      <c r="CO108">
        <f>'Entero-E.coli'!CO108/Species_Level_Aggregate_Counts!CO$8</f>
        <v>1.3686534216335542E-2</v>
      </c>
      <c r="CP108">
        <f>'Entero-E.coli'!CP108/Species_Level_Aggregate_Counts!CP$8</f>
        <v>1.7770597738287562E-2</v>
      </c>
      <c r="CQ108">
        <f>'Entero-E.coli'!CQ108/Species_Level_Aggregate_Counts!CQ$8</f>
        <v>8.4967320261437902E-3</v>
      </c>
      <c r="CR108">
        <f>'Entero-E.coli'!CR108/Species_Level_Aggregate_Counts!CR$8</f>
        <v>1.2235817575083427E-2</v>
      </c>
    </row>
    <row r="109" spans="1:96" x14ac:dyDescent="0.25">
      <c r="A109" t="str">
        <f>Family_Level_Aggregate_Counts1!A106</f>
        <v>Puniceicoccaceae</v>
      </c>
      <c r="B109">
        <f>'Entero-E.coli'!B109/Species_Level_Aggregate_Counts!B$8</f>
        <v>6.7430883344571811E-3</v>
      </c>
      <c r="C109">
        <f>'Entero-E.coli'!C109/Species_Level_Aggregate_Counts!C$8</f>
        <v>4.3370508054522923E-2</v>
      </c>
      <c r="D109">
        <f>'Entero-E.coli'!D109/Species_Level_Aggregate_Counts!D$8</f>
        <v>1.4178482068390326E-2</v>
      </c>
      <c r="E109">
        <f>'Entero-E.coli'!E109/Species_Level_Aggregate_Counts!E$8</f>
        <v>9.6069868995633193E-3</v>
      </c>
      <c r="F109">
        <f>'Entero-E.coli'!F109/Species_Level_Aggregate_Counts!F$8</f>
        <v>1.8552875695732839E-2</v>
      </c>
      <c r="G109">
        <f>'Entero-E.coli'!G109/Species_Level_Aggregate_Counts!G$8</f>
        <v>4.105960264900662E-2</v>
      </c>
      <c r="H109">
        <f>'Entero-E.coli'!H109/Species_Level_Aggregate_Counts!H$8</f>
        <v>2.7522935779816515E-3</v>
      </c>
      <c r="I109">
        <f>'Entero-E.coli'!I109/Species_Level_Aggregate_Counts!I$8</f>
        <v>8.9847259658580418E-3</v>
      </c>
      <c r="J109">
        <f>'Entero-E.coli'!J109/Species_Level_Aggregate_Counts!J$8</f>
        <v>9.1324200913242006E-4</v>
      </c>
      <c r="K109">
        <f>'Entero-E.coli'!K109/Species_Level_Aggregate_Counts!K$8</f>
        <v>2.7247956403269754E-3</v>
      </c>
      <c r="L109">
        <f>'Entero-E.coli'!L109/Species_Level_Aggregate_Counts!L$8</f>
        <v>4.9261083743842365E-3</v>
      </c>
      <c r="M109">
        <f>'Entero-E.coli'!M109/Species_Level_Aggregate_Counts!M$8</f>
        <v>2E-3</v>
      </c>
      <c r="N109">
        <f>'Entero-E.coli'!N109/Species_Level_Aggregate_Counts!N$8</f>
        <v>3.189792663476874E-3</v>
      </c>
      <c r="O109">
        <f>'Entero-E.coli'!O109/Species_Level_Aggregate_Counts!O$8</f>
        <v>1.5132408575031526E-2</v>
      </c>
      <c r="P109">
        <f>'Entero-E.coli'!P109/Species_Level_Aggregate_Counts!P$8</f>
        <v>8.4626234132581107E-3</v>
      </c>
      <c r="Q109">
        <f>'Entero-E.coli'!Q109/Species_Level_Aggregate_Counts!Q$8</f>
        <v>0</v>
      </c>
      <c r="R109">
        <f>'Entero-E.coli'!R109/Species_Level_Aggregate_Counts!R$8</f>
        <v>4.6992481203007516E-3</v>
      </c>
      <c r="S109">
        <f>'Entero-E.coli'!S109/Species_Level_Aggregate_Counts!S$8</f>
        <v>2.9154518950437317E-3</v>
      </c>
      <c r="T109">
        <f>'Entero-E.coli'!T109/Species_Level_Aggregate_Counts!T$8</f>
        <v>1.9675925925925927E-2</v>
      </c>
      <c r="U109">
        <f>'Entero-E.coli'!U109/Species_Level_Aggregate_Counts!U$8</f>
        <v>3.6809815950920245E-3</v>
      </c>
      <c r="V109">
        <f>'Entero-E.coli'!V109/Species_Level_Aggregate_Counts!V$8</f>
        <v>2.3837902264600714E-2</v>
      </c>
      <c r="W109">
        <f>'Entero-E.coli'!W109/Species_Level_Aggregate_Counts!W$8</f>
        <v>7.4074074074074077E-3</v>
      </c>
      <c r="X109">
        <f>'Entero-E.coli'!X109/Species_Level_Aggregate_Counts!X$8</f>
        <v>5.6777856635911996E-3</v>
      </c>
      <c r="Y109">
        <f>'Entero-E.coli'!Y109/Species_Level_Aggregate_Counts!Y$8</f>
        <v>2.0756115641215715E-2</v>
      </c>
      <c r="Z109">
        <f>'Entero-E.coli'!Z109/Species_Level_Aggregate_Counts!Z$8</f>
        <v>2.1959459459459461E-2</v>
      </c>
      <c r="AA109">
        <f>'Entero-E.coli'!AA109/Species_Level_Aggregate_Counts!AA$8</f>
        <v>9.3457943925233638E-3</v>
      </c>
      <c r="AB109">
        <f>'Entero-E.coli'!AB109/Species_Level_Aggregate_Counts!AB$8</f>
        <v>2.2547914317925591E-3</v>
      </c>
      <c r="AC109">
        <f>'Entero-E.coli'!AC109/Species_Level_Aggregate_Counts!AC$8</f>
        <v>7.2090628218331619E-3</v>
      </c>
      <c r="AD109">
        <f>'Entero-E.coli'!AD109/Species_Level_Aggregate_Counts!AD$8</f>
        <v>7.6277650648360028E-3</v>
      </c>
      <c r="AE109">
        <f>'Entero-E.coli'!AE109/Species_Level_Aggregate_Counts!AE$8</f>
        <v>4.2735042735042739E-3</v>
      </c>
      <c r="AF109">
        <f>'Entero-E.coli'!AF109/Species_Level_Aggregate_Counts!AF$8</f>
        <v>1.4570179698882952E-3</v>
      </c>
      <c r="AG109">
        <f>'Entero-E.coli'!AG109/Species_Level_Aggregate_Counts!AG$8</f>
        <v>4.3440486533449178E-3</v>
      </c>
      <c r="AH109">
        <f>'Entero-E.coli'!AH109/Species_Level_Aggregate_Counts!AH$8</f>
        <v>1.1312217194570137E-3</v>
      </c>
      <c r="AI109">
        <f>'Entero-E.coli'!AI109/Species_Level_Aggregate_Counts!AI$8</f>
        <v>5.6588520614389648E-3</v>
      </c>
      <c r="AJ109">
        <f>'Entero-E.coli'!AJ109/Species_Level_Aggregate_Counts!AJ$8</f>
        <v>3.1982942430703624E-3</v>
      </c>
      <c r="AK109">
        <f>'Entero-E.coli'!AK109/Species_Level_Aggregate_Counts!AK$8</f>
        <v>2.4916943521594685E-2</v>
      </c>
      <c r="AL109">
        <f>'Entero-E.coli'!AL109/Species_Level_Aggregate_Counts!AL$8</f>
        <v>1.7528483786152498E-2</v>
      </c>
      <c r="AM109">
        <f>'Entero-E.coli'!AM109/Species_Level_Aggregate_Counts!AM$8</f>
        <v>7.2376357056694813E-3</v>
      </c>
      <c r="AN109">
        <f>'Entero-E.coli'!AN109/Species_Level_Aggregate_Counts!AN$8</f>
        <v>4.5632333767926985E-3</v>
      </c>
      <c r="AO109">
        <f>'Entero-E.coli'!AO109/Species_Level_Aggregate_Counts!AO$8</f>
        <v>2.7008310249307478E-2</v>
      </c>
      <c r="AP109">
        <f>'Entero-E.coli'!AP109/Species_Level_Aggregate_Counts!AP$8</f>
        <v>2.4968789013732832E-2</v>
      </c>
      <c r="AQ109">
        <f>'Entero-E.coli'!AQ109/Species_Level_Aggregate_Counts!AQ$8</f>
        <v>2.7624309392265192E-3</v>
      </c>
      <c r="AR109">
        <f>'Entero-E.coli'!AR109/Species_Level_Aggregate_Counts!AR$8</f>
        <v>1.287001287001287E-3</v>
      </c>
      <c r="AS109">
        <f>'Entero-E.coli'!AS109/Species_Level_Aggregate_Counts!AS$8</f>
        <v>1.2072434607645875E-2</v>
      </c>
      <c r="AT109">
        <f>'Entero-E.coli'!AT109/Species_Level_Aggregate_Counts!AT$8</f>
        <v>1.5904572564612324E-2</v>
      </c>
      <c r="AU109">
        <f>'Entero-E.coli'!AU109/Species_Level_Aggregate_Counts!AU$8</f>
        <v>3.9787798408488064E-3</v>
      </c>
      <c r="AV109">
        <f>'Entero-E.coli'!AV109/Species_Level_Aggregate_Counts!AV$8</f>
        <v>3.7017451084082496E-3</v>
      </c>
      <c r="AW109">
        <f>'Entero-E.coli'!AW109/Species_Level_Aggregate_Counts!AW$8</f>
        <v>1.0813352139163141E-2</v>
      </c>
      <c r="AX109">
        <f>'Entero-E.coli'!AX109/Species_Level_Aggregate_Counts!AX$8</f>
        <v>2.7777777777777779E-3</v>
      </c>
      <c r="AY109">
        <f>'Entero-E.coli'!AY109/Species_Level_Aggregate_Counts!AY$8</f>
        <v>1.6916384726921217E-2</v>
      </c>
      <c r="AZ109">
        <f>'Entero-E.coli'!AZ109/Species_Level_Aggregate_Counts!AZ$8</f>
        <v>7.8947368421052634E-3</v>
      </c>
      <c r="BA109">
        <f>'Entero-E.coli'!BA109/Species_Level_Aggregate_Counts!BA$8</f>
        <v>2.6086956521739129E-2</v>
      </c>
      <c r="BB109">
        <f>'Entero-E.coli'!BB109/Species_Level_Aggregate_Counts!BB$8</f>
        <v>2.0926756352765322E-2</v>
      </c>
      <c r="BC109">
        <f>'Entero-E.coli'!BC109/Species_Level_Aggregate_Counts!BC$8</f>
        <v>0</v>
      </c>
      <c r="BD109">
        <f>'Entero-E.coli'!BD109/Species_Level_Aggregate_Counts!BD$8</f>
        <v>3.9920159680638719E-3</v>
      </c>
      <c r="BE109">
        <f>'Entero-E.coli'!BE109/Species_Level_Aggregate_Counts!BE$8</f>
        <v>1.8773466833541929E-2</v>
      </c>
      <c r="BF109">
        <f>'Entero-E.coli'!BF109/Species_Level_Aggregate_Counts!BF$8</f>
        <v>3.0303030303030304E-2</v>
      </c>
      <c r="BG109">
        <f>'Entero-E.coli'!BG109/Species_Level_Aggregate_Counts!BG$8</f>
        <v>2.8790786948176585E-3</v>
      </c>
      <c r="BH109">
        <f>'Entero-E.coli'!BH109/Species_Level_Aggregate_Counts!BH$8</f>
        <v>2.3219814241486067E-3</v>
      </c>
      <c r="BI109">
        <f>'Entero-E.coli'!BI109/Species_Level_Aggregate_Counts!BI$8</f>
        <v>1.0582010582010581E-2</v>
      </c>
      <c r="BJ109">
        <f>'Entero-E.coli'!BJ109/Species_Level_Aggregate_Counts!BJ$8</f>
        <v>7.9787234042553185E-3</v>
      </c>
      <c r="BK109">
        <f>'Entero-E.coli'!BK109/Species_Level_Aggregate_Counts!BK$8</f>
        <v>3.6003600360036002E-3</v>
      </c>
      <c r="BL109">
        <f>'Entero-E.coli'!BL109/Species_Level_Aggregate_Counts!BL$8</f>
        <v>0</v>
      </c>
      <c r="BM109">
        <f>'Entero-E.coli'!BM109/Species_Level_Aggregate_Counts!BM$8</f>
        <v>1.0679611650485437E-2</v>
      </c>
      <c r="BN109">
        <f>'Entero-E.coli'!BN109/Species_Level_Aggregate_Counts!BN$8</f>
        <v>1.1138613861386138E-2</v>
      </c>
      <c r="BO109">
        <f>'Entero-E.coli'!BO109/Species_Level_Aggregate_Counts!BO$8</f>
        <v>1.2776412776412777E-2</v>
      </c>
      <c r="BP109">
        <f>'Entero-E.coli'!BP109/Species_Level_Aggregate_Counts!BP$8</f>
        <v>1.2857142857142857E-2</v>
      </c>
      <c r="BQ109">
        <f>'Entero-E.coli'!BQ109/Species_Level_Aggregate_Counts!BQ$8</f>
        <v>1.2217470983506415E-2</v>
      </c>
      <c r="BR109">
        <f>'Entero-E.coli'!BR109/Species_Level_Aggregate_Counts!BR$8</f>
        <v>4.8971596474045058E-3</v>
      </c>
      <c r="BS109">
        <f>'Entero-E.coli'!BS109/Species_Level_Aggregate_Counts!BS$8</f>
        <v>1.4025245441795231E-2</v>
      </c>
      <c r="BT109">
        <f>'Entero-E.coli'!BT109/Species_Level_Aggregate_Counts!BT$8</f>
        <v>1.186178442496132E-2</v>
      </c>
      <c r="BU109">
        <f>'Entero-E.coli'!BU109/Species_Level_Aggregate_Counts!BU$8</f>
        <v>2.8761061946902654E-2</v>
      </c>
      <c r="BV109">
        <f>'Entero-E.coli'!BV109/Species_Level_Aggregate_Counts!BV$8</f>
        <v>2.2010271460014674E-2</v>
      </c>
      <c r="BW109">
        <f>'Entero-E.coli'!BW109/Species_Level_Aggregate_Counts!BW$8</f>
        <v>1.0032102728731942E-2</v>
      </c>
      <c r="BX109">
        <f>'Entero-E.coli'!BX109/Species_Level_Aggregate_Counts!BX$8</f>
        <v>1.3793103448275862E-2</v>
      </c>
      <c r="BY109">
        <f>'Entero-E.coli'!BY109/Species_Level_Aggregate_Counts!BY$8</f>
        <v>1.0214504596527068E-2</v>
      </c>
      <c r="BZ109">
        <f>'Entero-E.coli'!BZ109/Species_Level_Aggregate_Counts!BZ$8</f>
        <v>1.2738853503184714E-2</v>
      </c>
      <c r="CA109">
        <f>'Entero-E.coli'!CA109/Species_Level_Aggregate_Counts!CA$8</f>
        <v>6.2827225130890054E-3</v>
      </c>
      <c r="CB109">
        <f>'Entero-E.coli'!CB109/Species_Level_Aggregate_Counts!CB$8</f>
        <v>6.940427993059572E-3</v>
      </c>
      <c r="CC109">
        <f>'Entero-E.coli'!CC109/Species_Level_Aggregate_Counts!CC$8</f>
        <v>1.2987012987012988E-2</v>
      </c>
      <c r="CD109">
        <f>'Entero-E.coli'!CD109/Species_Level_Aggregate_Counts!CD$8</f>
        <v>1.771793054571226E-2</v>
      </c>
      <c r="CE109">
        <f>'Entero-E.coli'!CE109/Species_Level_Aggregate_Counts!CE$8</f>
        <v>1.0382868267358857E-2</v>
      </c>
      <c r="CF109">
        <f>'Entero-E.coli'!CF109/Species_Level_Aggregate_Counts!CF$8</f>
        <v>8.5003035822707948E-3</v>
      </c>
      <c r="CG109">
        <f>'Entero-E.coli'!CG109/Species_Level_Aggregate_Counts!CG$8</f>
        <v>9.3560814529444133E-3</v>
      </c>
      <c r="CH109">
        <f>'Entero-E.coli'!CH109/Species_Level_Aggregate_Counts!CH$8</f>
        <v>3.7313432835820895E-3</v>
      </c>
      <c r="CI109">
        <f>'Entero-E.coli'!CI109/Species_Level_Aggregate_Counts!CI$8</f>
        <v>6.8807339449541288E-3</v>
      </c>
      <c r="CJ109">
        <f>'Entero-E.coli'!CJ109/Species_Level_Aggregate_Counts!CJ$8</f>
        <v>1.0093457943925233E-2</v>
      </c>
      <c r="CK109">
        <f>'Entero-E.coli'!CK109/Species_Level_Aggregate_Counts!CK$8</f>
        <v>8.3333333333333332E-3</v>
      </c>
      <c r="CL109">
        <f>'Entero-E.coli'!CL109/Species_Level_Aggregate_Counts!CL$8</f>
        <v>1.1971268954509178E-2</v>
      </c>
      <c r="CM109">
        <f>'Entero-E.coli'!CM109/Species_Level_Aggregate_Counts!CM$8</f>
        <v>1.0337323177366704E-2</v>
      </c>
      <c r="CN109">
        <f>'Entero-E.coli'!CN109/Species_Level_Aggregate_Counts!CN$8</f>
        <v>9.2287409360580098E-3</v>
      </c>
      <c r="CO109">
        <f>'Entero-E.coli'!CO109/Species_Level_Aggregate_Counts!CO$8</f>
        <v>9.2715231788079479E-3</v>
      </c>
      <c r="CP109">
        <f>'Entero-E.coli'!CP109/Species_Level_Aggregate_Counts!CP$8</f>
        <v>7.2697899838449114E-3</v>
      </c>
      <c r="CQ109">
        <f>'Entero-E.coli'!CQ109/Species_Level_Aggregate_Counts!CQ$8</f>
        <v>7.1895424836601303E-3</v>
      </c>
      <c r="CR109">
        <f>'Entero-E.coli'!CR109/Species_Level_Aggregate_Counts!CR$8</f>
        <v>1.1123470522803114E-3</v>
      </c>
    </row>
    <row r="110" spans="1:96" x14ac:dyDescent="0.25">
      <c r="A110" t="str">
        <f>Family_Level_Aggregate_Counts1!A107</f>
        <v>Brocadiaceae</v>
      </c>
      <c r="B110">
        <f>'Entero-E.coli'!B110/Species_Level_Aggregate_Counts!B$8</f>
        <v>1.3486176668914363E-3</v>
      </c>
      <c r="C110">
        <f>'Entero-E.coli'!C110/Species_Level_Aggregate_Counts!C$8</f>
        <v>1.3630731102850062E-2</v>
      </c>
      <c r="D110">
        <f>'Entero-E.coli'!D110/Species_Level_Aggregate_Counts!D$8</f>
        <v>8.3402835696413675E-3</v>
      </c>
      <c r="E110">
        <f>'Entero-E.coli'!E110/Species_Level_Aggregate_Counts!E$8</f>
        <v>3.4934497816593887E-3</v>
      </c>
      <c r="F110">
        <f>'Entero-E.coli'!F110/Species_Level_Aggregate_Counts!F$8</f>
        <v>7.4211502782931356E-3</v>
      </c>
      <c r="G110">
        <f>'Entero-E.coli'!G110/Species_Level_Aggregate_Counts!G$8</f>
        <v>1.3245033112582781E-2</v>
      </c>
      <c r="H110">
        <f>'Entero-E.coli'!H110/Species_Level_Aggregate_Counts!H$8</f>
        <v>9.1743119266055051E-4</v>
      </c>
      <c r="I110">
        <f>'Entero-E.coli'!I110/Species_Level_Aggregate_Counts!I$8</f>
        <v>7.1877807726864335E-3</v>
      </c>
      <c r="J110">
        <f>'Entero-E.coli'!J110/Species_Level_Aggregate_Counts!J$8</f>
        <v>8.21917808219178E-3</v>
      </c>
      <c r="K110">
        <f>'Entero-E.coli'!K110/Species_Level_Aggregate_Counts!K$8</f>
        <v>2.7247956403269754E-3</v>
      </c>
      <c r="L110">
        <f>'Entero-E.coli'!L110/Species_Level_Aggregate_Counts!L$8</f>
        <v>6.1576354679802959E-3</v>
      </c>
      <c r="M110">
        <f>'Entero-E.coli'!M110/Species_Level_Aggregate_Counts!M$8</f>
        <v>5.3333333333333332E-3</v>
      </c>
      <c r="N110">
        <f>'Entero-E.coli'!N110/Species_Level_Aggregate_Counts!N$8</f>
        <v>3.189792663476874E-3</v>
      </c>
      <c r="O110">
        <f>'Entero-E.coli'!O110/Species_Level_Aggregate_Counts!O$8</f>
        <v>1.2610340479192938E-2</v>
      </c>
      <c r="P110">
        <f>'Entero-E.coli'!P110/Species_Level_Aggregate_Counts!P$8</f>
        <v>9.8730606488011286E-3</v>
      </c>
      <c r="Q110">
        <f>'Entero-E.coli'!Q110/Species_Level_Aggregate_Counts!Q$8</f>
        <v>3.8535645472061657E-3</v>
      </c>
      <c r="R110">
        <f>'Entero-E.coli'!R110/Species_Level_Aggregate_Counts!R$8</f>
        <v>7.5187969924812026E-3</v>
      </c>
      <c r="S110">
        <f>'Entero-E.coli'!S110/Species_Level_Aggregate_Counts!S$8</f>
        <v>4.859086491739553E-3</v>
      </c>
      <c r="T110">
        <f>'Entero-E.coli'!T110/Species_Level_Aggregate_Counts!T$8</f>
        <v>1.0416666666666666E-2</v>
      </c>
      <c r="U110">
        <f>'Entero-E.coli'!U110/Species_Level_Aggregate_Counts!U$8</f>
        <v>9.8159509202453993E-3</v>
      </c>
      <c r="V110">
        <f>'Entero-E.coli'!V110/Species_Level_Aggregate_Counts!V$8</f>
        <v>1.8673023440603894E-2</v>
      </c>
      <c r="W110">
        <f>'Entero-E.coli'!W110/Species_Level_Aggregate_Counts!W$8</f>
        <v>2.4691358024691358E-3</v>
      </c>
      <c r="X110">
        <f>'Entero-E.coli'!X110/Species_Level_Aggregate_Counts!X$8</f>
        <v>7.806955287437899E-3</v>
      </c>
      <c r="Y110">
        <f>'Entero-E.coli'!Y110/Species_Level_Aggregate_Counts!Y$8</f>
        <v>8.1541882876204601E-3</v>
      </c>
      <c r="Z110">
        <f>'Entero-E.coli'!Z110/Species_Level_Aggregate_Counts!Z$8</f>
        <v>8.4459459459459464E-3</v>
      </c>
      <c r="AA110">
        <f>'Entero-E.coli'!AA110/Species_Level_Aggregate_Counts!AA$8</f>
        <v>5.1921079958463139E-3</v>
      </c>
      <c r="AB110">
        <f>'Entero-E.coli'!AB110/Species_Level_Aggregate_Counts!AB$8</f>
        <v>1.2401352874859075E-2</v>
      </c>
      <c r="AC110">
        <f>'Entero-E.coli'!AC110/Species_Level_Aggregate_Counts!AC$8</f>
        <v>5.1493305870236872E-3</v>
      </c>
      <c r="AD110">
        <f>'Entero-E.coli'!AD110/Species_Level_Aggregate_Counts!AD$8</f>
        <v>6.8649885583524023E-3</v>
      </c>
      <c r="AE110">
        <f>'Entero-E.coli'!AE110/Species_Level_Aggregate_Counts!AE$8</f>
        <v>8.5470085470085479E-3</v>
      </c>
      <c r="AF110">
        <f>'Entero-E.coli'!AF110/Species_Level_Aggregate_Counts!AF$8</f>
        <v>7.2850898494414762E-3</v>
      </c>
      <c r="AG110">
        <f>'Entero-E.coli'!AG110/Species_Level_Aggregate_Counts!AG$8</f>
        <v>6.0816681146828849E-3</v>
      </c>
      <c r="AH110">
        <f>'Entero-E.coli'!AH110/Species_Level_Aggregate_Counts!AH$8</f>
        <v>3.3936651583710408E-3</v>
      </c>
      <c r="AI110">
        <f>'Entero-E.coli'!AI110/Species_Level_Aggregate_Counts!AI$8</f>
        <v>2.425222312045271E-3</v>
      </c>
      <c r="AJ110">
        <f>'Entero-E.coli'!AJ110/Species_Level_Aggregate_Counts!AJ$8</f>
        <v>9.5948827292110881E-3</v>
      </c>
      <c r="AK110">
        <f>'Entero-E.coli'!AK110/Species_Level_Aggregate_Counts!AK$8</f>
        <v>1.4950166112956811E-2</v>
      </c>
      <c r="AL110">
        <f>'Entero-E.coli'!AL110/Species_Level_Aggregate_Counts!AL$8</f>
        <v>2.5416301489921123E-2</v>
      </c>
      <c r="AM110">
        <f>'Entero-E.coli'!AM110/Species_Level_Aggregate_Counts!AM$8</f>
        <v>3.6188178528347406E-3</v>
      </c>
      <c r="AN110">
        <f>'Entero-E.coli'!AN110/Species_Level_Aggregate_Counts!AN$8</f>
        <v>3.9113428943937422E-3</v>
      </c>
      <c r="AO110">
        <f>'Entero-E.coli'!AO110/Species_Level_Aggregate_Counts!AO$8</f>
        <v>2.2160664819944598E-2</v>
      </c>
      <c r="AP110">
        <f>'Entero-E.coli'!AP110/Species_Level_Aggregate_Counts!AP$8</f>
        <v>1.7478152309612985E-2</v>
      </c>
      <c r="AQ110">
        <f>'Entero-E.coli'!AQ110/Species_Level_Aggregate_Counts!AQ$8</f>
        <v>6.9060773480662981E-3</v>
      </c>
      <c r="AR110">
        <f>'Entero-E.coli'!AR110/Species_Level_Aggregate_Counts!AR$8</f>
        <v>7.7220077220077222E-3</v>
      </c>
      <c r="AS110">
        <f>'Entero-E.coli'!AS110/Species_Level_Aggregate_Counts!AS$8</f>
        <v>7.0422535211267607E-3</v>
      </c>
      <c r="AT110">
        <f>'Entero-E.coli'!AT110/Species_Level_Aggregate_Counts!AT$8</f>
        <v>1.2922465208747515E-2</v>
      </c>
      <c r="AU110">
        <f>'Entero-E.coli'!AU110/Species_Level_Aggregate_Counts!AU$8</f>
        <v>1.3262599469496021E-3</v>
      </c>
      <c r="AV110">
        <f>'Entero-E.coli'!AV110/Species_Level_Aggregate_Counts!AV$8</f>
        <v>2.6441036488630354E-3</v>
      </c>
      <c r="AW110">
        <f>'Entero-E.coli'!AW110/Species_Level_Aggregate_Counts!AW$8</f>
        <v>5.6417489421720732E-3</v>
      </c>
      <c r="AX110">
        <f>'Entero-E.coli'!AX110/Species_Level_Aggregate_Counts!AX$8</f>
        <v>3.8888888888888888E-3</v>
      </c>
      <c r="AY110">
        <f>'Entero-E.coli'!AY110/Species_Level_Aggregate_Counts!AY$8</f>
        <v>2.7549540840985983E-2</v>
      </c>
      <c r="AZ110">
        <f>'Entero-E.coli'!AZ110/Species_Level_Aggregate_Counts!AZ$8</f>
        <v>3.3157894736842108E-2</v>
      </c>
      <c r="BA110">
        <f>'Entero-E.coli'!BA110/Species_Level_Aggregate_Counts!BA$8</f>
        <v>3.0769230769230771E-2</v>
      </c>
      <c r="BB110">
        <f>'Entero-E.coli'!BB110/Species_Level_Aggregate_Counts!BB$8</f>
        <v>4.3348281016442454E-2</v>
      </c>
      <c r="BC110">
        <f>'Entero-E.coli'!BC110/Species_Level_Aggregate_Counts!BC$8</f>
        <v>4.4444444444444444E-3</v>
      </c>
      <c r="BD110">
        <f>'Entero-E.coli'!BD110/Species_Level_Aggregate_Counts!BD$8</f>
        <v>6.9860279441117763E-3</v>
      </c>
      <c r="BE110">
        <f>'Entero-E.coli'!BE110/Species_Level_Aggregate_Counts!BE$8</f>
        <v>1.6270337922403004E-2</v>
      </c>
      <c r="BF110">
        <f>'Entero-E.coli'!BF110/Species_Level_Aggregate_Counts!BF$8</f>
        <v>2.5518341307814992E-2</v>
      </c>
      <c r="BG110">
        <f>'Entero-E.coli'!BG110/Species_Level_Aggregate_Counts!BG$8</f>
        <v>4.7984644913627635E-3</v>
      </c>
      <c r="BH110">
        <f>'Entero-E.coli'!BH110/Species_Level_Aggregate_Counts!BH$8</f>
        <v>6.1919504643962852E-3</v>
      </c>
      <c r="BI110">
        <f>'Entero-E.coli'!BI110/Species_Level_Aggregate_Counts!BI$8</f>
        <v>1.0582010582010581E-2</v>
      </c>
      <c r="BJ110">
        <f>'Entero-E.coli'!BJ110/Species_Level_Aggregate_Counts!BJ$8</f>
        <v>7.9787234042553185E-3</v>
      </c>
      <c r="BK110">
        <f>'Entero-E.coli'!BK110/Species_Level_Aggregate_Counts!BK$8</f>
        <v>4.5004500450045003E-4</v>
      </c>
      <c r="BL110">
        <f>'Entero-E.coli'!BL110/Species_Level_Aggregate_Counts!BL$8</f>
        <v>5.7995028997514502E-3</v>
      </c>
      <c r="BM110">
        <f>'Entero-E.coli'!BM110/Species_Level_Aggregate_Counts!BM$8</f>
        <v>4.8543689320388345E-3</v>
      </c>
      <c r="BN110">
        <f>'Entero-E.coli'!BN110/Species_Level_Aggregate_Counts!BN$8</f>
        <v>3.7128712871287127E-3</v>
      </c>
      <c r="BO110">
        <f>'Entero-E.coli'!BO110/Species_Level_Aggregate_Counts!BO$8</f>
        <v>1.7199017199017199E-2</v>
      </c>
      <c r="BP110">
        <f>'Entero-E.coli'!BP110/Species_Level_Aggregate_Counts!BP$8</f>
        <v>1.7142857142857144E-2</v>
      </c>
      <c r="BQ110">
        <f>'Entero-E.coli'!BQ110/Species_Level_Aggregate_Counts!BQ$8</f>
        <v>6.7196090409285276E-3</v>
      </c>
      <c r="BR110">
        <f>'Entero-E.coli'!BR110/Species_Level_Aggregate_Counts!BR$8</f>
        <v>9.3046033300685609E-3</v>
      </c>
      <c r="BS110">
        <f>'Entero-E.coli'!BS110/Species_Level_Aggregate_Counts!BS$8</f>
        <v>1.1220196353436185E-2</v>
      </c>
      <c r="BT110">
        <f>'Entero-E.coli'!BT110/Species_Level_Aggregate_Counts!BT$8</f>
        <v>1.3924703455389376E-2</v>
      </c>
      <c r="BU110">
        <f>'Entero-E.coli'!BU110/Species_Level_Aggregate_Counts!BU$8</f>
        <v>1.1061946902654867E-2</v>
      </c>
      <c r="BV110">
        <f>'Entero-E.coli'!BV110/Species_Level_Aggregate_Counts!BV$8</f>
        <v>1.6874541452677916E-2</v>
      </c>
      <c r="BW110">
        <f>'Entero-E.coli'!BW110/Species_Level_Aggregate_Counts!BW$8</f>
        <v>1.5650080256821831E-2</v>
      </c>
      <c r="BX110">
        <f>'Entero-E.coli'!BX110/Species_Level_Aggregate_Counts!BX$8</f>
        <v>8.6206896551724137E-3</v>
      </c>
      <c r="BY110">
        <f>'Entero-E.coli'!BY110/Species_Level_Aggregate_Counts!BY$8</f>
        <v>8.171603677221655E-3</v>
      </c>
      <c r="BZ110">
        <f>'Entero-E.coli'!BZ110/Species_Level_Aggregate_Counts!BZ$8</f>
        <v>1.2031139419674451E-2</v>
      </c>
      <c r="CA110">
        <f>'Entero-E.coli'!CA110/Species_Level_Aggregate_Counts!CA$8</f>
        <v>1.1518324607329843E-2</v>
      </c>
      <c r="CB110">
        <f>'Entero-E.coli'!CB110/Species_Level_Aggregate_Counts!CB$8</f>
        <v>5.7836899942163098E-3</v>
      </c>
      <c r="CC110">
        <f>'Entero-E.coli'!CC110/Species_Level_Aggregate_Counts!CC$8</f>
        <v>1.5037593984962405E-2</v>
      </c>
      <c r="CD110">
        <f>'Entero-E.coli'!CD110/Species_Level_Aggregate_Counts!CD$8</f>
        <v>1.0630758327427357E-2</v>
      </c>
      <c r="CE110">
        <f>'Entero-E.coli'!CE110/Species_Level_Aggregate_Counts!CE$8</f>
        <v>1.2329656067488644E-2</v>
      </c>
      <c r="CF110">
        <f>'Entero-E.coli'!CF110/Species_Level_Aggregate_Counts!CF$8</f>
        <v>1.2143290831815421E-2</v>
      </c>
      <c r="CG110">
        <f>'Entero-E.coli'!CG110/Species_Level_Aggregate_Counts!CG$8</f>
        <v>7.1546505228398463E-3</v>
      </c>
      <c r="CH110">
        <f>'Entero-E.coli'!CH110/Species_Level_Aggregate_Counts!CH$8</f>
        <v>8.9552238805970154E-3</v>
      </c>
      <c r="CI110">
        <f>'Entero-E.coli'!CI110/Species_Level_Aggregate_Counts!CI$8</f>
        <v>6.4984709480122322E-3</v>
      </c>
      <c r="CJ110">
        <f>'Entero-E.coli'!CJ110/Species_Level_Aggregate_Counts!CJ$8</f>
        <v>1.1588785046728972E-2</v>
      </c>
      <c r="CK110">
        <f>'Entero-E.coli'!CK110/Species_Level_Aggregate_Counts!CK$8</f>
        <v>1.4166666666666666E-2</v>
      </c>
      <c r="CL110">
        <f>'Entero-E.coli'!CL110/Species_Level_Aggregate_Counts!CL$8</f>
        <v>1.3567438148443736E-2</v>
      </c>
      <c r="CM110">
        <f>'Entero-E.coli'!CM110/Species_Level_Aggregate_Counts!CM$8</f>
        <v>1.0337323177366704E-2</v>
      </c>
      <c r="CN110">
        <f>'Entero-E.coli'!CN110/Species_Level_Aggregate_Counts!CN$8</f>
        <v>1.3843111404087014E-2</v>
      </c>
      <c r="CO110">
        <f>'Entero-E.coli'!CO110/Species_Level_Aggregate_Counts!CO$8</f>
        <v>4.4150110375275938E-3</v>
      </c>
      <c r="CP110">
        <f>'Entero-E.coli'!CP110/Species_Level_Aggregate_Counts!CP$8</f>
        <v>5.6542810985460417E-3</v>
      </c>
      <c r="CQ110">
        <f>'Entero-E.coli'!CQ110/Species_Level_Aggregate_Counts!CQ$8</f>
        <v>6.5359477124183009E-3</v>
      </c>
      <c r="CR110">
        <f>'Entero-E.coli'!CR110/Species_Level_Aggregate_Counts!CR$8</f>
        <v>5.5617352614015575E-3</v>
      </c>
    </row>
    <row r="111" spans="1:96" x14ac:dyDescent="0.25">
      <c r="A111" t="str">
        <f>Family_Level_Aggregate_Counts1!A108</f>
        <v>Enterococcaceae</v>
      </c>
      <c r="B111">
        <f>'Entero-E.coli'!B111/Species_Level_Aggregate_Counts!B$8</f>
        <v>2.8320971004720162E-2</v>
      </c>
      <c r="C111">
        <f>'Entero-E.coli'!C111/Species_Level_Aggregate_Counts!C$8</f>
        <v>6.5675340768277565E-2</v>
      </c>
      <c r="D111">
        <f>'Entero-E.coli'!D111/Species_Level_Aggregate_Counts!D$8</f>
        <v>6.1718098415346125E-2</v>
      </c>
      <c r="E111">
        <f>'Entero-E.coli'!E111/Species_Level_Aggregate_Counts!E$8</f>
        <v>7.7729257641921401E-2</v>
      </c>
      <c r="F111">
        <f>'Entero-E.coli'!F111/Species_Level_Aggregate_Counts!F$8</f>
        <v>7.9777365491651209E-2</v>
      </c>
      <c r="G111">
        <f>'Entero-E.coli'!G111/Species_Level_Aggregate_Counts!G$8</f>
        <v>0.21721854304635763</v>
      </c>
      <c r="H111">
        <f>'Entero-E.coli'!H111/Species_Level_Aggregate_Counts!H$8</f>
        <v>4.5871559633027525E-3</v>
      </c>
      <c r="I111">
        <f>'Entero-E.coli'!I111/Species_Level_Aggregate_Counts!I$8</f>
        <v>4.4923629829290209E-3</v>
      </c>
      <c r="J111">
        <f>'Entero-E.coli'!J111/Species_Level_Aggregate_Counts!J$8</f>
        <v>9.1324200913242006E-4</v>
      </c>
      <c r="K111">
        <f>'Entero-E.coli'!K111/Species_Level_Aggregate_Counts!K$8</f>
        <v>1.3623978201634877E-3</v>
      </c>
      <c r="L111">
        <f>'Entero-E.coli'!L111/Species_Level_Aggregate_Counts!L$8</f>
        <v>2.4630541871921183E-3</v>
      </c>
      <c r="M111">
        <f>'Entero-E.coli'!M111/Species_Level_Aggregate_Counts!M$8</f>
        <v>5.3333333333333332E-3</v>
      </c>
      <c r="N111">
        <f>'Entero-E.coli'!N111/Species_Level_Aggregate_Counts!N$8</f>
        <v>3.9872408293460927E-2</v>
      </c>
      <c r="O111">
        <f>'Entero-E.coli'!O111/Species_Level_Aggregate_Counts!O$8</f>
        <v>3.0264817150063052E-2</v>
      </c>
      <c r="P111">
        <f>'Entero-E.coli'!P111/Species_Level_Aggregate_Counts!P$8</f>
        <v>1.5514809590973202E-2</v>
      </c>
      <c r="Q111">
        <f>'Entero-E.coli'!Q111/Species_Level_Aggregate_Counts!Q$8</f>
        <v>9.6339113680154135E-3</v>
      </c>
      <c r="R111">
        <f>'Entero-E.coli'!R111/Species_Level_Aggregate_Counts!R$8</f>
        <v>9.3984962406015032E-3</v>
      </c>
      <c r="S111">
        <f>'Entero-E.coli'!S111/Species_Level_Aggregate_Counts!S$8</f>
        <v>7.7745383867832843E-3</v>
      </c>
      <c r="T111">
        <f>'Entero-E.coli'!T111/Species_Level_Aggregate_Counts!T$8</f>
        <v>2.4305555555555556E-2</v>
      </c>
      <c r="U111">
        <f>'Entero-E.coli'!U111/Species_Level_Aggregate_Counts!U$8</f>
        <v>5.1533742331288344E-2</v>
      </c>
      <c r="V111">
        <f>'Entero-E.coli'!V111/Species_Level_Aggregate_Counts!V$8</f>
        <v>1.7878426698450536E-2</v>
      </c>
      <c r="W111">
        <f>'Entero-E.coli'!W111/Species_Level_Aggregate_Counts!W$8</f>
        <v>0.10123456790123457</v>
      </c>
      <c r="X111">
        <f>'Entero-E.coli'!X111/Species_Level_Aggregate_Counts!X$8</f>
        <v>2.6969481902058199E-2</v>
      </c>
      <c r="Y111">
        <f>'Entero-E.coli'!Y111/Species_Level_Aggregate_Counts!Y$8</f>
        <v>5.5596738324684952E-2</v>
      </c>
      <c r="Z111">
        <f>'Entero-E.coli'!Z111/Species_Level_Aggregate_Counts!Z$8</f>
        <v>1.9425675675675675E-2</v>
      </c>
      <c r="AA111">
        <f>'Entero-E.coli'!AA111/Species_Level_Aggregate_Counts!AA$8</f>
        <v>5.1921079958463139E-3</v>
      </c>
      <c r="AB111">
        <f>'Entero-E.coli'!AB111/Species_Level_Aggregate_Counts!AB$8</f>
        <v>1.1273957158962795E-3</v>
      </c>
      <c r="AC111">
        <f>'Entero-E.coli'!AC111/Species_Level_Aggregate_Counts!AC$8</f>
        <v>4.1194644696189494E-3</v>
      </c>
      <c r="AD111">
        <f>'Entero-E.coli'!AD111/Species_Level_Aggregate_Counts!AD$8</f>
        <v>7.6277650648360034E-4</v>
      </c>
      <c r="AE111">
        <f>'Entero-E.coli'!AE111/Species_Level_Aggregate_Counts!AE$8</f>
        <v>1.7094017094017094E-3</v>
      </c>
      <c r="AF111">
        <f>'Entero-E.coli'!AF111/Species_Level_Aggregate_Counts!AF$8</f>
        <v>7.2850898494414762E-3</v>
      </c>
      <c r="AG111">
        <f>'Entero-E.coli'!AG111/Species_Level_Aggregate_Counts!AG$8</f>
        <v>5.2128583840139013E-3</v>
      </c>
      <c r="AH111">
        <f>'Entero-E.coli'!AH111/Species_Level_Aggregate_Counts!AH$8</f>
        <v>7.9185520361990946E-3</v>
      </c>
      <c r="AI111">
        <f>'Entero-E.coli'!AI111/Species_Level_Aggregate_Counts!AI$8</f>
        <v>0</v>
      </c>
      <c r="AJ111">
        <f>'Entero-E.coli'!AJ111/Species_Level_Aggregate_Counts!AJ$8</f>
        <v>1.0660980810234541E-3</v>
      </c>
      <c r="AK111">
        <f>'Entero-E.coli'!AK111/Species_Level_Aggregate_Counts!AK$8</f>
        <v>8.3056478405315617E-4</v>
      </c>
      <c r="AL111">
        <f>'Entero-E.coli'!AL111/Species_Level_Aggregate_Counts!AL$8</f>
        <v>3.5056967572304996E-3</v>
      </c>
      <c r="AM111">
        <f>'Entero-E.coli'!AM111/Species_Level_Aggregate_Counts!AM$8</f>
        <v>1.2062726176115801E-3</v>
      </c>
      <c r="AN111">
        <f>'Entero-E.coli'!AN111/Species_Level_Aggregate_Counts!AN$8</f>
        <v>3.259452411994785E-3</v>
      </c>
      <c r="AO111">
        <f>'Entero-E.coli'!AO111/Species_Level_Aggregate_Counts!AO$8</f>
        <v>2.0775623268698062E-3</v>
      </c>
      <c r="AP111">
        <f>'Entero-E.coli'!AP111/Species_Level_Aggregate_Counts!AP$8</f>
        <v>6.2421972534332081E-3</v>
      </c>
      <c r="AQ111">
        <f>'Entero-E.coli'!AQ111/Species_Level_Aggregate_Counts!AQ$8</f>
        <v>1.3812154696132596E-3</v>
      </c>
      <c r="AR111">
        <f>'Entero-E.coli'!AR111/Species_Level_Aggregate_Counts!AR$8</f>
        <v>3.8610038610038611E-3</v>
      </c>
      <c r="AS111">
        <f>'Entero-E.coli'!AS111/Species_Level_Aggregate_Counts!AS$8</f>
        <v>4.0241448692152921E-3</v>
      </c>
      <c r="AT111">
        <f>'Entero-E.coli'!AT111/Species_Level_Aggregate_Counts!AT$8</f>
        <v>0</v>
      </c>
      <c r="AU111">
        <f>'Entero-E.coli'!AU111/Species_Level_Aggregate_Counts!AU$8</f>
        <v>5.3050397877984082E-3</v>
      </c>
      <c r="AV111">
        <f>'Entero-E.coli'!AV111/Species_Level_Aggregate_Counts!AV$8</f>
        <v>3.1729243786356425E-3</v>
      </c>
      <c r="AW111">
        <f>'Entero-E.coli'!AW111/Species_Level_Aggregate_Counts!AW$8</f>
        <v>7.052186177715092E-3</v>
      </c>
      <c r="AX111">
        <f>'Entero-E.coli'!AX111/Species_Level_Aggregate_Counts!AX$8</f>
        <v>1.1111111111111112E-2</v>
      </c>
      <c r="AY111">
        <f>'Entero-E.coli'!AY111/Species_Level_Aggregate_Counts!AY$8</f>
        <v>4.3499275012083135E-3</v>
      </c>
      <c r="AZ111">
        <f>'Entero-E.coli'!AZ111/Species_Level_Aggregate_Counts!AZ$8</f>
        <v>2.1052631578947368E-3</v>
      </c>
      <c r="BA111">
        <f>'Entero-E.coli'!BA111/Species_Level_Aggregate_Counts!BA$8</f>
        <v>2.6755852842809363E-3</v>
      </c>
      <c r="BB111">
        <f>'Entero-E.coli'!BB111/Species_Level_Aggregate_Counts!BB$8</f>
        <v>5.9790732436472349E-3</v>
      </c>
      <c r="BC111">
        <f>'Entero-E.coli'!BC111/Species_Level_Aggregate_Counts!BC$8</f>
        <v>0.01</v>
      </c>
      <c r="BD111">
        <f>'Entero-E.coli'!BD111/Species_Level_Aggregate_Counts!BD$8</f>
        <v>4.9900199600798403E-3</v>
      </c>
      <c r="BE111">
        <f>'Entero-E.coli'!BE111/Species_Level_Aggregate_Counts!BE$8</f>
        <v>1.2515644555694619E-3</v>
      </c>
      <c r="BF111">
        <f>'Entero-E.coli'!BF111/Species_Level_Aggregate_Counts!BF$8</f>
        <v>3.189792663476874E-3</v>
      </c>
      <c r="BG111">
        <f>'Entero-E.coli'!BG111/Species_Level_Aggregate_Counts!BG$8</f>
        <v>1.9193857965451055E-3</v>
      </c>
      <c r="BH111">
        <f>'Entero-E.coli'!BH111/Species_Level_Aggregate_Counts!BH$8</f>
        <v>7.7399380804953565E-4</v>
      </c>
      <c r="BI111">
        <f>'Entero-E.coli'!BI111/Species_Level_Aggregate_Counts!BI$8</f>
        <v>4.0700040700040697E-3</v>
      </c>
      <c r="BJ111">
        <f>'Entero-E.coli'!BJ111/Species_Level_Aggregate_Counts!BJ$8</f>
        <v>1.3297872340425532E-3</v>
      </c>
      <c r="BK111">
        <f>'Entero-E.coli'!BK111/Species_Level_Aggregate_Counts!BK$8</f>
        <v>1.3501350135013501E-3</v>
      </c>
      <c r="BL111">
        <f>'Entero-E.coli'!BL111/Species_Level_Aggregate_Counts!BL$8</f>
        <v>2.4855012427506215E-3</v>
      </c>
      <c r="BM111">
        <f>'Entero-E.coli'!BM111/Species_Level_Aggregate_Counts!BM$8</f>
        <v>2.9126213592233011E-3</v>
      </c>
      <c r="BN111">
        <f>'Entero-E.coli'!BN111/Species_Level_Aggregate_Counts!BN$8</f>
        <v>3.0940594059405942E-3</v>
      </c>
      <c r="BO111">
        <f>'Entero-E.coli'!BO111/Species_Level_Aggregate_Counts!BO$8</f>
        <v>2.9484029484029483E-3</v>
      </c>
      <c r="BP111">
        <f>'Entero-E.coli'!BP111/Species_Level_Aggregate_Counts!BP$8</f>
        <v>0</v>
      </c>
      <c r="BQ111">
        <f>'Entero-E.coli'!BQ111/Species_Level_Aggregate_Counts!BQ$8</f>
        <v>3.6652412950519244E-3</v>
      </c>
      <c r="BR111">
        <f>'Entero-E.coli'!BR111/Species_Level_Aggregate_Counts!BR$8</f>
        <v>1.4691478942213516E-3</v>
      </c>
      <c r="BS111">
        <f>'Entero-E.coli'!BS111/Species_Level_Aggregate_Counts!BS$8</f>
        <v>1.4025245441795231E-3</v>
      </c>
      <c r="BT111">
        <f>'Entero-E.coli'!BT111/Species_Level_Aggregate_Counts!BT$8</f>
        <v>2.5786487880350697E-3</v>
      </c>
      <c r="BU111">
        <f>'Entero-E.coli'!BU111/Species_Level_Aggregate_Counts!BU$8</f>
        <v>0</v>
      </c>
      <c r="BV111">
        <f>'Entero-E.coli'!BV111/Species_Level_Aggregate_Counts!BV$8</f>
        <v>7.3367571533382249E-4</v>
      </c>
      <c r="BW111">
        <f>'Entero-E.coli'!BW111/Species_Level_Aggregate_Counts!BW$8</f>
        <v>2.407704654895666E-3</v>
      </c>
      <c r="BX111">
        <f>'Entero-E.coli'!BX111/Species_Level_Aggregate_Counts!BX$8</f>
        <v>1.7241379310344827E-3</v>
      </c>
      <c r="BY111">
        <f>'Entero-E.coli'!BY111/Species_Level_Aggregate_Counts!BY$8</f>
        <v>1.5321756894790602E-3</v>
      </c>
      <c r="BZ111">
        <f>'Entero-E.coli'!BZ111/Species_Level_Aggregate_Counts!BZ$8</f>
        <v>4.246284501061571E-3</v>
      </c>
      <c r="CA111">
        <f>'Entero-E.coli'!CA111/Species_Level_Aggregate_Counts!CA$8</f>
        <v>1.1518324607329843E-2</v>
      </c>
      <c r="CB111">
        <f>'Entero-E.coli'!CB111/Species_Level_Aggregate_Counts!CB$8</f>
        <v>3.470213996529786E-3</v>
      </c>
      <c r="CC111">
        <f>'Entero-E.coli'!CC111/Species_Level_Aggregate_Counts!CC$8</f>
        <v>3.4176349965823649E-3</v>
      </c>
      <c r="CD111">
        <f>'Entero-E.coli'!CD111/Species_Level_Aggregate_Counts!CD$8</f>
        <v>3.5435861091424521E-3</v>
      </c>
      <c r="CE111">
        <f>'Entero-E.coli'!CE111/Species_Level_Aggregate_Counts!CE$8</f>
        <v>0</v>
      </c>
      <c r="CF111">
        <f>'Entero-E.coli'!CF111/Species_Level_Aggregate_Counts!CF$8</f>
        <v>6.0716454159077113E-4</v>
      </c>
      <c r="CG111">
        <f>'Entero-E.coli'!CG111/Species_Level_Aggregate_Counts!CG$8</f>
        <v>7.7050082553659881E-3</v>
      </c>
      <c r="CH111">
        <f>'Entero-E.coli'!CH111/Species_Level_Aggregate_Counts!CH$8</f>
        <v>3.7313432835820895E-3</v>
      </c>
      <c r="CI111">
        <f>'Entero-E.coli'!CI111/Species_Level_Aggregate_Counts!CI$8</f>
        <v>4.5871559633027525E-3</v>
      </c>
      <c r="CJ111">
        <f>'Entero-E.coli'!CJ111/Species_Level_Aggregate_Counts!CJ$8</f>
        <v>1.4953271028037382E-3</v>
      </c>
      <c r="CK111">
        <f>'Entero-E.coli'!CK111/Species_Level_Aggregate_Counts!CK$8</f>
        <v>3.3333333333333335E-3</v>
      </c>
      <c r="CL111">
        <f>'Entero-E.coli'!CL111/Species_Level_Aggregate_Counts!CL$8</f>
        <v>4.7885075818036712E-3</v>
      </c>
      <c r="CM111">
        <f>'Entero-E.coli'!CM111/Species_Level_Aggregate_Counts!CM$8</f>
        <v>1.632208922742111E-3</v>
      </c>
      <c r="CN111">
        <f>'Entero-E.coli'!CN111/Species_Level_Aggregate_Counts!CN$8</f>
        <v>6.5919578114700061E-4</v>
      </c>
      <c r="CO111">
        <f>'Entero-E.coli'!CO111/Species_Level_Aggregate_Counts!CO$8</f>
        <v>2.6490066225165563E-3</v>
      </c>
      <c r="CP111">
        <f>'Entero-E.coli'!CP111/Species_Level_Aggregate_Counts!CP$8</f>
        <v>1.6155088852988692E-3</v>
      </c>
      <c r="CQ111">
        <f>'Entero-E.coli'!CQ111/Species_Level_Aggregate_Counts!CQ$8</f>
        <v>1.9607843137254902E-3</v>
      </c>
      <c r="CR111">
        <f>'Entero-E.coli'!CR111/Species_Level_Aggregate_Counts!CR$8</f>
        <v>3.3370411568409346E-3</v>
      </c>
    </row>
    <row r="112" spans="1:96" x14ac:dyDescent="0.25">
      <c r="A112" t="str">
        <f>Family_Level_Aggregate_Counts1!A109</f>
        <v>Armatimonadaceae</v>
      </c>
      <c r="B112">
        <f>'Entero-E.coli'!B112/Species_Level_Aggregate_Counts!B$8</f>
        <v>1.2137559002022926E-2</v>
      </c>
      <c r="C112">
        <f>'Entero-E.coli'!C112/Species_Level_Aggregate_Counts!C$8</f>
        <v>1.1152416356877323E-2</v>
      </c>
      <c r="D112">
        <f>'Entero-E.coli'!D112/Species_Level_Aggregate_Counts!D$8</f>
        <v>1.7514595496246871E-2</v>
      </c>
      <c r="E112">
        <f>'Entero-E.coli'!E112/Species_Level_Aggregate_Counts!E$8</f>
        <v>2.1834061135371178E-2</v>
      </c>
      <c r="F112">
        <f>'Entero-E.coli'!F112/Species_Level_Aggregate_Counts!F$8</f>
        <v>1.4842300556586271E-2</v>
      </c>
      <c r="G112">
        <f>'Entero-E.coli'!G112/Species_Level_Aggregate_Counts!G$8</f>
        <v>5.2980132450331126E-3</v>
      </c>
      <c r="H112">
        <f>'Entero-E.coli'!H112/Species_Level_Aggregate_Counts!H$8</f>
        <v>7.3394495412844041E-3</v>
      </c>
      <c r="I112">
        <f>'Entero-E.coli'!I112/Species_Level_Aggregate_Counts!I$8</f>
        <v>3.5938903863432167E-3</v>
      </c>
      <c r="J112">
        <f>'Entero-E.coli'!J112/Species_Level_Aggregate_Counts!J$8</f>
        <v>4.5662100456621002E-3</v>
      </c>
      <c r="K112">
        <f>'Entero-E.coli'!K112/Species_Level_Aggregate_Counts!K$8</f>
        <v>6.8119891008174387E-3</v>
      </c>
      <c r="L112">
        <f>'Entero-E.coli'!L112/Species_Level_Aggregate_Counts!L$8</f>
        <v>9.852216748768473E-3</v>
      </c>
      <c r="M112">
        <f>'Entero-E.coli'!M112/Species_Level_Aggregate_Counts!M$8</f>
        <v>2E-3</v>
      </c>
      <c r="N112">
        <f>'Entero-E.coli'!N112/Species_Level_Aggregate_Counts!N$8</f>
        <v>7.9744816586921844E-3</v>
      </c>
      <c r="O112">
        <f>'Entero-E.coli'!O112/Species_Level_Aggregate_Counts!O$8</f>
        <v>7.5662042875157629E-3</v>
      </c>
      <c r="P112">
        <f>'Entero-E.coli'!P112/Species_Level_Aggregate_Counts!P$8</f>
        <v>2.8208744710860366E-3</v>
      </c>
      <c r="Q112">
        <f>'Entero-E.coli'!Q112/Species_Level_Aggregate_Counts!Q$8</f>
        <v>1.9267822736030828E-3</v>
      </c>
      <c r="R112">
        <f>'Entero-E.coli'!R112/Species_Level_Aggregate_Counts!R$8</f>
        <v>9.3984962406015032E-3</v>
      </c>
      <c r="S112">
        <f>'Entero-E.coli'!S112/Species_Level_Aggregate_Counts!S$8</f>
        <v>2.9154518950437317E-3</v>
      </c>
      <c r="T112">
        <f>'Entero-E.coli'!T112/Species_Level_Aggregate_Counts!T$8</f>
        <v>8.1018518518518514E-3</v>
      </c>
      <c r="U112">
        <f>'Entero-E.coli'!U112/Species_Level_Aggregate_Counts!U$8</f>
        <v>1.1042944785276074E-2</v>
      </c>
      <c r="V112">
        <f>'Entero-E.coli'!V112/Species_Level_Aggregate_Counts!V$8</f>
        <v>1.2316249503377036E-2</v>
      </c>
      <c r="W112">
        <f>'Entero-E.coli'!W112/Species_Level_Aggregate_Counts!W$8</f>
        <v>9.876543209876543E-3</v>
      </c>
      <c r="X112">
        <f>'Entero-E.coli'!X112/Species_Level_Aggregate_Counts!X$8</f>
        <v>8.516678495386799E-3</v>
      </c>
      <c r="Y112">
        <f>'Entero-E.coli'!Y112/Species_Level_Aggregate_Counts!Y$8</f>
        <v>1.630837657524092E-2</v>
      </c>
      <c r="Z112">
        <f>'Entero-E.coli'!Z112/Species_Level_Aggregate_Counts!Z$8</f>
        <v>5.0675675675675678E-3</v>
      </c>
      <c r="AA112">
        <f>'Entero-E.coli'!AA112/Species_Level_Aggregate_Counts!AA$8</f>
        <v>5.1921079958463139E-3</v>
      </c>
      <c r="AB112">
        <f>'Entero-E.coli'!AB112/Species_Level_Aggregate_Counts!AB$8</f>
        <v>7.8917700112739568E-3</v>
      </c>
      <c r="AC112">
        <f>'Entero-E.coli'!AC112/Species_Level_Aggregate_Counts!AC$8</f>
        <v>7.2090628218331619E-3</v>
      </c>
      <c r="AD112">
        <f>'Entero-E.coli'!AD112/Species_Level_Aggregate_Counts!AD$8</f>
        <v>3.0511060259344014E-3</v>
      </c>
      <c r="AE112">
        <f>'Entero-E.coli'!AE112/Species_Level_Aggregate_Counts!AE$8</f>
        <v>1.7094017094017094E-3</v>
      </c>
      <c r="AF112">
        <f>'Entero-E.coli'!AF112/Species_Level_Aggregate_Counts!AF$8</f>
        <v>3.885381253035454E-3</v>
      </c>
      <c r="AG112">
        <f>'Entero-E.coli'!AG112/Species_Level_Aggregate_Counts!AG$8</f>
        <v>3.4752389226759338E-3</v>
      </c>
      <c r="AH112">
        <f>'Entero-E.coli'!AH112/Species_Level_Aggregate_Counts!AH$8</f>
        <v>6.7873303167420816E-3</v>
      </c>
      <c r="AI112">
        <f>'Entero-E.coli'!AI112/Species_Level_Aggregate_Counts!AI$8</f>
        <v>6.4672594987873885E-3</v>
      </c>
      <c r="AJ112">
        <f>'Entero-E.coli'!AJ112/Species_Level_Aggregate_Counts!AJ$8</f>
        <v>2.1321961620469083E-3</v>
      </c>
      <c r="AK112">
        <f>'Entero-E.coli'!AK112/Species_Level_Aggregate_Counts!AK$8</f>
        <v>1.5780730897009966E-2</v>
      </c>
      <c r="AL112">
        <f>'Entero-E.coli'!AL112/Species_Level_Aggregate_Counts!AL$8</f>
        <v>8.7642418930762491E-3</v>
      </c>
      <c r="AM112">
        <f>'Entero-E.coli'!AM112/Species_Level_Aggregate_Counts!AM$8</f>
        <v>1.2062726176115801E-3</v>
      </c>
      <c r="AN112">
        <f>'Entero-E.coli'!AN112/Species_Level_Aggregate_Counts!AN$8</f>
        <v>5.8670143415906128E-3</v>
      </c>
      <c r="AO112">
        <f>'Entero-E.coli'!AO112/Species_Level_Aggregate_Counts!AO$8</f>
        <v>1.4542936288088643E-2</v>
      </c>
      <c r="AP112">
        <f>'Entero-E.coli'!AP112/Species_Level_Aggregate_Counts!AP$8</f>
        <v>1.3732833957553059E-2</v>
      </c>
      <c r="AQ112">
        <f>'Entero-E.coli'!AQ112/Species_Level_Aggregate_Counts!AQ$8</f>
        <v>1.3812154696132596E-3</v>
      </c>
      <c r="AR112">
        <f>'Entero-E.coli'!AR112/Species_Level_Aggregate_Counts!AR$8</f>
        <v>6.4350064350064346E-3</v>
      </c>
      <c r="AS112">
        <f>'Entero-E.coli'!AS112/Species_Level_Aggregate_Counts!AS$8</f>
        <v>1.1066398390342052E-2</v>
      </c>
      <c r="AT112">
        <f>'Entero-E.coli'!AT112/Species_Level_Aggregate_Counts!AT$8</f>
        <v>1.0934393638170975E-2</v>
      </c>
      <c r="AU112">
        <f>'Entero-E.coli'!AU112/Species_Level_Aggregate_Counts!AU$8</f>
        <v>0</v>
      </c>
      <c r="AV112">
        <f>'Entero-E.coli'!AV112/Species_Level_Aggregate_Counts!AV$8</f>
        <v>1.0576414595452142E-3</v>
      </c>
      <c r="AW112">
        <f>'Entero-E.coli'!AW112/Species_Level_Aggregate_Counts!AW$8</f>
        <v>7.5223319228960974E-3</v>
      </c>
      <c r="AX112">
        <f>'Entero-E.coli'!AX112/Species_Level_Aggregate_Counts!AX$8</f>
        <v>3.3333333333333335E-3</v>
      </c>
      <c r="AY112">
        <f>'Entero-E.coli'!AY112/Species_Level_Aggregate_Counts!AY$8</f>
        <v>8.2165297245045919E-3</v>
      </c>
      <c r="AZ112">
        <f>'Entero-E.coli'!AZ112/Species_Level_Aggregate_Counts!AZ$8</f>
        <v>6.3157894736842104E-3</v>
      </c>
      <c r="BA112">
        <f>'Entero-E.coli'!BA112/Species_Level_Aggregate_Counts!BA$8</f>
        <v>1.7391304347826087E-2</v>
      </c>
      <c r="BB112">
        <f>'Entero-E.coli'!BB112/Species_Level_Aggregate_Counts!BB$8</f>
        <v>1.4947683109118086E-2</v>
      </c>
      <c r="BC112">
        <f>'Entero-E.coli'!BC112/Species_Level_Aggregate_Counts!BC$8</f>
        <v>2.2222222222222222E-3</v>
      </c>
      <c r="BD112">
        <f>'Entero-E.coli'!BD112/Species_Level_Aggregate_Counts!BD$8</f>
        <v>9.9800399201596798E-4</v>
      </c>
      <c r="BE112">
        <f>'Entero-E.coli'!BE112/Species_Level_Aggregate_Counts!BE$8</f>
        <v>2.1276595744680851E-2</v>
      </c>
      <c r="BF112">
        <f>'Entero-E.coli'!BF112/Species_Level_Aggregate_Counts!BF$8</f>
        <v>2.2328548644338118E-2</v>
      </c>
      <c r="BG112">
        <f>'Entero-E.coli'!BG112/Species_Level_Aggregate_Counts!BG$8</f>
        <v>7.677543186180422E-3</v>
      </c>
      <c r="BH112">
        <f>'Entero-E.coli'!BH112/Species_Level_Aggregate_Counts!BH$8</f>
        <v>7.7399380804953565E-4</v>
      </c>
      <c r="BI112">
        <f>'Entero-E.coli'!BI112/Species_Level_Aggregate_Counts!BI$8</f>
        <v>1.0175010175010175E-2</v>
      </c>
      <c r="BJ112">
        <f>'Entero-E.coli'!BJ112/Species_Level_Aggregate_Counts!BJ$8</f>
        <v>9.3085106382978719E-3</v>
      </c>
      <c r="BK112">
        <f>'Entero-E.coli'!BK112/Species_Level_Aggregate_Counts!BK$8</f>
        <v>1.8001800180018001E-3</v>
      </c>
      <c r="BL112">
        <f>'Entero-E.coli'!BL112/Species_Level_Aggregate_Counts!BL$8</f>
        <v>2.4855012427506215E-3</v>
      </c>
      <c r="BM112">
        <f>'Entero-E.coli'!BM112/Species_Level_Aggregate_Counts!BM$8</f>
        <v>2.9126213592233011E-3</v>
      </c>
      <c r="BN112">
        <f>'Entero-E.coli'!BN112/Species_Level_Aggregate_Counts!BN$8</f>
        <v>5.569306930693069E-3</v>
      </c>
      <c r="BO112">
        <f>'Entero-E.coli'!BO112/Species_Level_Aggregate_Counts!BO$8</f>
        <v>1.1793611793611793E-2</v>
      </c>
      <c r="BP112">
        <f>'Entero-E.coli'!BP112/Species_Level_Aggregate_Counts!BP$8</f>
        <v>0.01</v>
      </c>
      <c r="BQ112">
        <f>'Entero-E.coli'!BQ112/Species_Level_Aggregate_Counts!BQ$8</f>
        <v>1.3439218081857055E-2</v>
      </c>
      <c r="BR112">
        <f>'Entero-E.coli'!BR112/Species_Level_Aggregate_Counts!BR$8</f>
        <v>1.2732615083251714E-2</v>
      </c>
      <c r="BS112">
        <f>'Entero-E.coli'!BS112/Species_Level_Aggregate_Counts!BS$8</f>
        <v>1.4726507713884993E-2</v>
      </c>
      <c r="BT112">
        <f>'Entero-E.coli'!BT112/Species_Level_Aggregate_Counts!BT$8</f>
        <v>1.186178442496132E-2</v>
      </c>
      <c r="BU112">
        <f>'Entero-E.coli'!BU112/Species_Level_Aggregate_Counts!BU$8</f>
        <v>1.1061946902654867E-2</v>
      </c>
      <c r="BV112">
        <f>'Entero-E.coli'!BV112/Species_Level_Aggregate_Counts!BV$8</f>
        <v>9.5377842993396925E-3</v>
      </c>
      <c r="BW112">
        <f>'Entero-E.coli'!BW112/Species_Level_Aggregate_Counts!BW$8</f>
        <v>8.4269662921348312E-3</v>
      </c>
      <c r="BX112">
        <f>'Entero-E.coli'!BX112/Species_Level_Aggregate_Counts!BX$8</f>
        <v>1.810344827586207E-2</v>
      </c>
      <c r="BY112">
        <f>'Entero-E.coli'!BY112/Species_Level_Aggregate_Counts!BY$8</f>
        <v>1.0214504596527068E-2</v>
      </c>
      <c r="BZ112">
        <f>'Entero-E.coli'!BZ112/Species_Level_Aggregate_Counts!BZ$8</f>
        <v>1.6277423920736021E-2</v>
      </c>
      <c r="CA112">
        <f>'Entero-E.coli'!CA112/Species_Level_Aggregate_Counts!CA$8</f>
        <v>2.5130890052356022E-2</v>
      </c>
      <c r="CB112">
        <f>'Entero-E.coli'!CB112/Species_Level_Aggregate_Counts!CB$8</f>
        <v>8.0971659919028341E-3</v>
      </c>
      <c r="CC112">
        <f>'Entero-E.coli'!CC112/Species_Level_Aggregate_Counts!CC$8</f>
        <v>1.6404647983595352E-2</v>
      </c>
      <c r="CD112">
        <f>'Entero-E.coli'!CD112/Species_Level_Aggregate_Counts!CD$8</f>
        <v>1.2048192771084338E-2</v>
      </c>
      <c r="CE112">
        <f>'Entero-E.coli'!CE112/Species_Level_Aggregate_Counts!CE$8</f>
        <v>9.7339390006489293E-3</v>
      </c>
      <c r="CF112">
        <f>'Entero-E.coli'!CF112/Species_Level_Aggregate_Counts!CF$8</f>
        <v>1.3964784456587736E-2</v>
      </c>
      <c r="CG112">
        <f>'Entero-E.coli'!CG112/Species_Level_Aggregate_Counts!CG$8</f>
        <v>1.5410016510731976E-2</v>
      </c>
      <c r="CH112">
        <f>'Entero-E.coli'!CH112/Species_Level_Aggregate_Counts!CH$8</f>
        <v>1.4925373134328358E-2</v>
      </c>
      <c r="CI112">
        <f>'Entero-E.coli'!CI112/Species_Level_Aggregate_Counts!CI$8</f>
        <v>1.0703363914373088E-2</v>
      </c>
      <c r="CJ112">
        <f>'Entero-E.coli'!CJ112/Species_Level_Aggregate_Counts!CJ$8</f>
        <v>1.4953271028037384E-2</v>
      </c>
      <c r="CK112">
        <f>'Entero-E.coli'!CK112/Species_Level_Aggregate_Counts!CK$8</f>
        <v>1.3333333333333334E-2</v>
      </c>
      <c r="CL112">
        <f>'Entero-E.coli'!CL112/Species_Level_Aggregate_Counts!CL$8</f>
        <v>1.596169193934557E-2</v>
      </c>
      <c r="CM112">
        <f>'Entero-E.coli'!CM112/Species_Level_Aggregate_Counts!CM$8</f>
        <v>8.7051142546245922E-3</v>
      </c>
      <c r="CN112">
        <f>'Entero-E.coli'!CN112/Species_Level_Aggregate_Counts!CN$8</f>
        <v>6.5919578114700065E-3</v>
      </c>
      <c r="CO112">
        <f>'Entero-E.coli'!CO112/Species_Level_Aggregate_Counts!CO$8</f>
        <v>1.1037527593818985E-2</v>
      </c>
      <c r="CP112">
        <f>'Entero-E.coli'!CP112/Species_Level_Aggregate_Counts!CP$8</f>
        <v>7.2697899838449114E-3</v>
      </c>
      <c r="CQ112">
        <f>'Entero-E.coli'!CQ112/Species_Level_Aggregate_Counts!CQ$8</f>
        <v>9.8039215686274508E-3</v>
      </c>
      <c r="CR112">
        <f>'Entero-E.coli'!CR112/Species_Level_Aggregate_Counts!CR$8</f>
        <v>8.8987764182424916E-3</v>
      </c>
    </row>
    <row r="113" spans="1:96" x14ac:dyDescent="0.25">
      <c r="A113" t="str">
        <f>Family_Level_Aggregate_Counts1!A110</f>
        <v>Cerasicoccaceae</v>
      </c>
      <c r="B113">
        <f>'Entero-E.coli'!B113/Species_Level_Aggregate_Counts!B$8</f>
        <v>6.7430883344571811E-3</v>
      </c>
      <c r="C113">
        <f>'Entero-E.coli'!C113/Species_Level_Aggregate_Counts!C$8</f>
        <v>6.1957868649318466E-3</v>
      </c>
      <c r="D113">
        <f>'Entero-E.coli'!D113/Species_Level_Aggregate_Counts!D$8</f>
        <v>1.6680567139282735E-3</v>
      </c>
      <c r="E113">
        <f>'Entero-E.coli'!E113/Species_Level_Aggregate_Counts!E$8</f>
        <v>6.1135371179039302E-3</v>
      </c>
      <c r="F113">
        <f>'Entero-E.coli'!F113/Species_Level_Aggregate_Counts!F$8</f>
        <v>5.5658627087198514E-3</v>
      </c>
      <c r="G113">
        <f>'Entero-E.coli'!G113/Species_Level_Aggregate_Counts!G$8</f>
        <v>1.456953642384106E-2</v>
      </c>
      <c r="H113">
        <f>'Entero-E.coli'!H113/Species_Level_Aggregate_Counts!H$8</f>
        <v>9.1743119266055051E-3</v>
      </c>
      <c r="I113">
        <f>'Entero-E.coli'!I113/Species_Level_Aggregate_Counts!I$8</f>
        <v>3.5938903863432167E-3</v>
      </c>
      <c r="J113">
        <f>'Entero-E.coli'!J113/Species_Level_Aggregate_Counts!J$8</f>
        <v>4.5662100456621002E-3</v>
      </c>
      <c r="K113">
        <f>'Entero-E.coli'!K113/Species_Level_Aggregate_Counts!K$8</f>
        <v>8.1743869209809257E-3</v>
      </c>
      <c r="L113">
        <f>'Entero-E.coli'!L113/Species_Level_Aggregate_Counts!L$8</f>
        <v>3.6945812807881772E-3</v>
      </c>
      <c r="M113">
        <f>'Entero-E.coli'!M113/Species_Level_Aggregate_Counts!M$8</f>
        <v>8.0000000000000002E-3</v>
      </c>
      <c r="N113">
        <f>'Entero-E.coli'!N113/Species_Level_Aggregate_Counts!N$8</f>
        <v>1.1164274322169059E-2</v>
      </c>
      <c r="O113">
        <f>'Entero-E.coli'!O113/Species_Level_Aggregate_Counts!O$8</f>
        <v>1.3871374527112233E-2</v>
      </c>
      <c r="P113">
        <f>'Entero-E.coli'!P113/Species_Level_Aggregate_Counts!P$8</f>
        <v>1.2693935119887164E-2</v>
      </c>
      <c r="Q113">
        <f>'Entero-E.coli'!Q113/Species_Level_Aggregate_Counts!Q$8</f>
        <v>1.1560693641618497E-2</v>
      </c>
      <c r="R113">
        <f>'Entero-E.coli'!R113/Species_Level_Aggregate_Counts!R$8</f>
        <v>1.7857142857142856E-2</v>
      </c>
      <c r="S113">
        <f>'Entero-E.coli'!S113/Species_Level_Aggregate_Counts!S$8</f>
        <v>9.7181729834791061E-3</v>
      </c>
      <c r="T113">
        <f>'Entero-E.coli'!T113/Species_Level_Aggregate_Counts!T$8</f>
        <v>5.7870370370370367E-3</v>
      </c>
      <c r="U113">
        <f>'Entero-E.coli'!U113/Species_Level_Aggregate_Counts!U$8</f>
        <v>1.2269938650306749E-3</v>
      </c>
      <c r="V113">
        <f>'Entero-E.coli'!V113/Species_Level_Aggregate_Counts!V$8</f>
        <v>3.9729837107667859E-3</v>
      </c>
      <c r="W113">
        <f>'Entero-E.coli'!W113/Species_Level_Aggregate_Counts!W$8</f>
        <v>1.4814814814814815E-2</v>
      </c>
      <c r="X113">
        <f>'Entero-E.coli'!X113/Species_Level_Aggregate_Counts!X$8</f>
        <v>1.2775017743080199E-2</v>
      </c>
      <c r="Y113">
        <f>'Entero-E.coli'!Y113/Species_Level_Aggregate_Counts!Y$8</f>
        <v>8.8954781319495919E-3</v>
      </c>
      <c r="Z113">
        <f>'Entero-E.coli'!Z113/Species_Level_Aggregate_Counts!Z$8</f>
        <v>1.1824324324324325E-2</v>
      </c>
      <c r="AA113">
        <f>'Entero-E.coli'!AA113/Species_Level_Aggregate_Counts!AA$8</f>
        <v>1.142263759086189E-2</v>
      </c>
      <c r="AB113">
        <f>'Entero-E.coli'!AB113/Species_Level_Aggregate_Counts!AB$8</f>
        <v>1.4656144306651634E-2</v>
      </c>
      <c r="AC113">
        <f>'Entero-E.coli'!AC113/Species_Level_Aggregate_Counts!AC$8</f>
        <v>8.2389289392378988E-3</v>
      </c>
      <c r="AD113">
        <f>'Entero-E.coli'!AD113/Species_Level_Aggregate_Counts!AD$8</f>
        <v>6.8649885583524023E-3</v>
      </c>
      <c r="AE113">
        <f>'Entero-E.coli'!AE113/Species_Level_Aggregate_Counts!AE$8</f>
        <v>2.4786324786324785E-2</v>
      </c>
      <c r="AF113">
        <f>'Entero-E.coli'!AF113/Species_Level_Aggregate_Counts!AF$8</f>
        <v>1.6512870325400681E-2</v>
      </c>
      <c r="AG113">
        <f>'Entero-E.coli'!AG113/Species_Level_Aggregate_Counts!AG$8</f>
        <v>1.998262380538662E-2</v>
      </c>
      <c r="AH113">
        <f>'Entero-E.coli'!AH113/Species_Level_Aggregate_Counts!AH$8</f>
        <v>1.3574660633484163E-2</v>
      </c>
      <c r="AI113">
        <f>'Entero-E.coli'!AI113/Species_Level_Aggregate_Counts!AI$8</f>
        <v>8.8924818108326604E-3</v>
      </c>
      <c r="AJ113">
        <f>'Entero-E.coli'!AJ113/Species_Level_Aggregate_Counts!AJ$8</f>
        <v>1.0660980810234541E-2</v>
      </c>
      <c r="AK113">
        <f>'Entero-E.coli'!AK113/Species_Level_Aggregate_Counts!AK$8</f>
        <v>5.8139534883720929E-3</v>
      </c>
      <c r="AL113">
        <f>'Entero-E.coli'!AL113/Species_Level_Aggregate_Counts!AL$8</f>
        <v>6.1349693251533744E-3</v>
      </c>
      <c r="AM113">
        <f>'Entero-E.coli'!AM113/Species_Level_Aggregate_Counts!AM$8</f>
        <v>1.3268998793727383E-2</v>
      </c>
      <c r="AN113">
        <f>'Entero-E.coli'!AN113/Species_Level_Aggregate_Counts!AN$8</f>
        <v>1.4341590612777053E-2</v>
      </c>
      <c r="AO113">
        <f>'Entero-E.coli'!AO113/Species_Level_Aggregate_Counts!AO$8</f>
        <v>6.2326869806094186E-3</v>
      </c>
      <c r="AP113">
        <f>'Entero-E.coli'!AP113/Species_Level_Aggregate_Counts!AP$8</f>
        <v>3.7453183520599251E-3</v>
      </c>
      <c r="AQ113">
        <f>'Entero-E.coli'!AQ113/Species_Level_Aggregate_Counts!AQ$8</f>
        <v>1.5193370165745856E-2</v>
      </c>
      <c r="AR113">
        <f>'Entero-E.coli'!AR113/Species_Level_Aggregate_Counts!AR$8</f>
        <v>1.0296010296010296E-2</v>
      </c>
      <c r="AS113">
        <f>'Entero-E.coli'!AS113/Species_Level_Aggregate_Counts!AS$8</f>
        <v>1.0060362173038229E-2</v>
      </c>
      <c r="AT113">
        <f>'Entero-E.coli'!AT113/Species_Level_Aggregate_Counts!AT$8</f>
        <v>1.4910536779324055E-2</v>
      </c>
      <c r="AU113">
        <f>'Entero-E.coli'!AU113/Species_Level_Aggregate_Counts!AU$8</f>
        <v>1.5915119363395226E-2</v>
      </c>
      <c r="AV113">
        <f>'Entero-E.coli'!AV113/Species_Level_Aggregate_Counts!AV$8</f>
        <v>7.4034902168164992E-3</v>
      </c>
      <c r="AW113">
        <f>'Entero-E.coli'!AW113/Species_Level_Aggregate_Counts!AW$8</f>
        <v>9.8730606488011286E-3</v>
      </c>
      <c r="AX113">
        <f>'Entero-E.coli'!AX113/Species_Level_Aggregate_Counts!AX$8</f>
        <v>1.4444444444444444E-2</v>
      </c>
      <c r="AY113">
        <f>'Entero-E.coli'!AY113/Species_Level_Aggregate_Counts!AY$8</f>
        <v>1.5466408893185114E-2</v>
      </c>
      <c r="AZ113">
        <f>'Entero-E.coli'!AZ113/Species_Level_Aggregate_Counts!AZ$8</f>
        <v>1.7368421052631578E-2</v>
      </c>
      <c r="BA113">
        <f>'Entero-E.coli'!BA113/Species_Level_Aggregate_Counts!BA$8</f>
        <v>1.2040133779264214E-2</v>
      </c>
      <c r="BB113">
        <f>'Entero-E.coli'!BB113/Species_Level_Aggregate_Counts!BB$8</f>
        <v>8.9686098654708519E-3</v>
      </c>
      <c r="BC113">
        <f>'Entero-E.coli'!BC113/Species_Level_Aggregate_Counts!BC$8</f>
        <v>1.7777777777777778E-2</v>
      </c>
      <c r="BD113">
        <f>'Entero-E.coli'!BD113/Species_Level_Aggregate_Counts!BD$8</f>
        <v>2.1956087824351298E-2</v>
      </c>
      <c r="BE113">
        <f>'Entero-E.coli'!BE113/Species_Level_Aggregate_Counts!BE$8</f>
        <v>8.7609511889862324E-3</v>
      </c>
      <c r="BF113">
        <f>'Entero-E.coli'!BF113/Species_Level_Aggregate_Counts!BF$8</f>
        <v>4.7846889952153108E-3</v>
      </c>
      <c r="BG113">
        <f>'Entero-E.coli'!BG113/Species_Level_Aggregate_Counts!BG$8</f>
        <v>9.5969289827255271E-3</v>
      </c>
      <c r="BH113">
        <f>'Entero-E.coli'!BH113/Species_Level_Aggregate_Counts!BH$8</f>
        <v>8.5139318885448911E-3</v>
      </c>
      <c r="BI113">
        <f>'Entero-E.coli'!BI113/Species_Level_Aggregate_Counts!BI$8</f>
        <v>1.5466015466015465E-2</v>
      </c>
      <c r="BJ113">
        <f>'Entero-E.coli'!BJ113/Species_Level_Aggregate_Counts!BJ$8</f>
        <v>7.9787234042553185E-3</v>
      </c>
      <c r="BK113">
        <f>'Entero-E.coli'!BK113/Species_Level_Aggregate_Counts!BK$8</f>
        <v>1.3051305130513051E-2</v>
      </c>
      <c r="BL113">
        <f>'Entero-E.coli'!BL113/Species_Level_Aggregate_Counts!BL$8</f>
        <v>9.9420049710024858E-3</v>
      </c>
      <c r="BM113">
        <f>'Entero-E.coli'!BM113/Species_Level_Aggregate_Counts!BM$8</f>
        <v>2.3300970873786409E-2</v>
      </c>
      <c r="BN113">
        <f>'Entero-E.coli'!BN113/Species_Level_Aggregate_Counts!BN$8</f>
        <v>4.3316831683168321E-3</v>
      </c>
      <c r="BO113">
        <f>'Entero-E.coli'!BO113/Species_Level_Aggregate_Counts!BO$8</f>
        <v>7.3710073710073713E-3</v>
      </c>
      <c r="BP113">
        <f>'Entero-E.coli'!BP113/Species_Level_Aggregate_Counts!BP$8</f>
        <v>4.2857142857142859E-3</v>
      </c>
      <c r="BQ113">
        <f>'Entero-E.coli'!BQ113/Species_Level_Aggregate_Counts!BQ$8</f>
        <v>2.4434941967012829E-3</v>
      </c>
      <c r="BR113">
        <f>'Entero-E.coli'!BR113/Species_Level_Aggregate_Counts!BR$8</f>
        <v>3.4280117531831538E-3</v>
      </c>
      <c r="BS113">
        <f>'Entero-E.coli'!BS113/Species_Level_Aggregate_Counts!BS$8</f>
        <v>4.9088359046283309E-3</v>
      </c>
      <c r="BT113">
        <f>'Entero-E.coli'!BT113/Species_Level_Aggregate_Counts!BT$8</f>
        <v>5.6730273336771534E-3</v>
      </c>
      <c r="BU113">
        <f>'Entero-E.coli'!BU113/Species_Level_Aggregate_Counts!BU$8</f>
        <v>2.2123893805309734E-3</v>
      </c>
      <c r="BV113">
        <f>'Entero-E.coli'!BV113/Species_Level_Aggregate_Counts!BV$8</f>
        <v>6.6030814380044021E-3</v>
      </c>
      <c r="BW113">
        <f>'Entero-E.coli'!BW113/Species_Level_Aggregate_Counts!BW$8</f>
        <v>2.0064205457463883E-3</v>
      </c>
      <c r="BX113">
        <f>'Entero-E.coli'!BX113/Species_Level_Aggregate_Counts!BX$8</f>
        <v>4.3103448275862068E-3</v>
      </c>
      <c r="BY113">
        <f>'Entero-E.coli'!BY113/Species_Level_Aggregate_Counts!BY$8</f>
        <v>7.1501532175689483E-3</v>
      </c>
      <c r="BZ113">
        <f>'Entero-E.coli'!BZ113/Species_Level_Aggregate_Counts!BZ$8</f>
        <v>9.200283085633405E-3</v>
      </c>
      <c r="CA113">
        <f>'Entero-E.coli'!CA113/Species_Level_Aggregate_Counts!CA$8</f>
        <v>8.3769633507853412E-3</v>
      </c>
      <c r="CB113">
        <f>'Entero-E.coli'!CB113/Species_Level_Aggregate_Counts!CB$8</f>
        <v>5.7836899942163098E-3</v>
      </c>
      <c r="CC113">
        <f>'Entero-E.coli'!CC113/Species_Level_Aggregate_Counts!CC$8</f>
        <v>1.0252904989747095E-2</v>
      </c>
      <c r="CD113">
        <f>'Entero-E.coli'!CD113/Species_Level_Aggregate_Counts!CD$8</f>
        <v>9.2133238837703753E-3</v>
      </c>
      <c r="CE113">
        <f>'Entero-E.coli'!CE113/Species_Level_Aggregate_Counts!CE$8</f>
        <v>9.0850097339390014E-3</v>
      </c>
      <c r="CF113">
        <f>'Entero-E.coli'!CF113/Species_Level_Aggregate_Counts!CF$8</f>
        <v>6.0716454159077107E-3</v>
      </c>
      <c r="CG113">
        <f>'Entero-E.coli'!CG113/Species_Level_Aggregate_Counts!CG$8</f>
        <v>6.0539350577875619E-3</v>
      </c>
      <c r="CH113">
        <f>'Entero-E.coli'!CH113/Species_Level_Aggregate_Counts!CH$8</f>
        <v>5.2238805970149255E-3</v>
      </c>
      <c r="CI113">
        <f>'Entero-E.coli'!CI113/Species_Level_Aggregate_Counts!CI$8</f>
        <v>7.2629969418960246E-3</v>
      </c>
      <c r="CJ113">
        <f>'Entero-E.coli'!CJ113/Species_Level_Aggregate_Counts!CJ$8</f>
        <v>4.1121495327102802E-3</v>
      </c>
      <c r="CK113">
        <f>'Entero-E.coli'!CK113/Species_Level_Aggregate_Counts!CK$8</f>
        <v>1.1666666666666667E-2</v>
      </c>
      <c r="CL113">
        <f>'Entero-E.coli'!CL113/Species_Level_Aggregate_Counts!CL$8</f>
        <v>7.1827613727055064E-3</v>
      </c>
      <c r="CM113">
        <f>'Entero-E.coli'!CM113/Species_Level_Aggregate_Counts!CM$8</f>
        <v>3.8084874863982591E-3</v>
      </c>
      <c r="CN113">
        <f>'Entero-E.coli'!CN113/Species_Level_Aggregate_Counts!CN$8</f>
        <v>1.4502307185234015E-2</v>
      </c>
      <c r="CO113">
        <f>'Entero-E.coli'!CO113/Species_Level_Aggregate_Counts!CO$8</f>
        <v>8.8300220750551876E-3</v>
      </c>
      <c r="CP113">
        <f>'Entero-E.coli'!CP113/Species_Level_Aggregate_Counts!CP$8</f>
        <v>8.8852988691437811E-3</v>
      </c>
      <c r="CQ113">
        <f>'Entero-E.coli'!CQ113/Species_Level_Aggregate_Counts!CQ$8</f>
        <v>6.5359477124183009E-3</v>
      </c>
      <c r="CR113">
        <f>'Entero-E.coli'!CR113/Species_Level_Aggregate_Counts!CR$8</f>
        <v>1.0011123470522803E-2</v>
      </c>
    </row>
    <row r="114" spans="1:96" x14ac:dyDescent="0.25">
      <c r="A114" t="str">
        <f>Family_Level_Aggregate_Counts1!A111</f>
        <v>Elusimicrobiaceae</v>
      </c>
      <c r="B114">
        <f>'Entero-E.coli'!B114/Species_Level_Aggregate_Counts!B$8</f>
        <v>4.720161834120027E-3</v>
      </c>
      <c r="C114">
        <f>'Entero-E.coli'!C114/Species_Level_Aggregate_Counts!C$8</f>
        <v>3.5935563816604711E-2</v>
      </c>
      <c r="D114">
        <f>'Entero-E.coli'!D114/Species_Level_Aggregate_Counts!D$8</f>
        <v>8.3402835696413675E-3</v>
      </c>
      <c r="E114">
        <f>'Entero-E.coli'!E114/Species_Level_Aggregate_Counts!E$8</f>
        <v>6.9868995633187774E-3</v>
      </c>
      <c r="F114">
        <f>'Entero-E.coli'!F114/Species_Level_Aggregate_Counts!F$8</f>
        <v>1.8552875695732839E-2</v>
      </c>
      <c r="G114">
        <f>'Entero-E.coli'!G114/Species_Level_Aggregate_Counts!G$8</f>
        <v>3.0463576158940398E-2</v>
      </c>
      <c r="H114">
        <f>'Entero-E.coli'!H114/Species_Level_Aggregate_Counts!H$8</f>
        <v>0</v>
      </c>
      <c r="I114">
        <f>'Entero-E.coli'!I114/Species_Level_Aggregate_Counts!I$8</f>
        <v>0</v>
      </c>
      <c r="J114">
        <f>'Entero-E.coli'!J114/Species_Level_Aggregate_Counts!J$8</f>
        <v>9.1324200913242006E-4</v>
      </c>
      <c r="K114">
        <f>'Entero-E.coli'!K114/Species_Level_Aggregate_Counts!K$8</f>
        <v>0</v>
      </c>
      <c r="L114">
        <f>'Entero-E.coli'!L114/Species_Level_Aggregate_Counts!L$8</f>
        <v>2.4630541871921183E-3</v>
      </c>
      <c r="M114">
        <f>'Entero-E.coli'!M114/Species_Level_Aggregate_Counts!M$8</f>
        <v>0</v>
      </c>
      <c r="N114">
        <f>'Entero-E.coli'!N114/Species_Level_Aggregate_Counts!N$8</f>
        <v>0</v>
      </c>
      <c r="O114">
        <f>'Entero-E.coli'!O114/Species_Level_Aggregate_Counts!O$8</f>
        <v>2.5220680958385876E-3</v>
      </c>
      <c r="P114">
        <f>'Entero-E.coli'!P114/Species_Level_Aggregate_Counts!P$8</f>
        <v>1.4104372355430183E-3</v>
      </c>
      <c r="Q114">
        <f>'Entero-E.coli'!Q114/Species_Level_Aggregate_Counts!Q$8</f>
        <v>3.8535645472061657E-3</v>
      </c>
      <c r="R114">
        <f>'Entero-E.coli'!R114/Species_Level_Aggregate_Counts!R$8</f>
        <v>0</v>
      </c>
      <c r="S114">
        <f>'Entero-E.coli'!S114/Species_Level_Aggregate_Counts!S$8</f>
        <v>0</v>
      </c>
      <c r="T114">
        <f>'Entero-E.coli'!T114/Species_Level_Aggregate_Counts!T$8</f>
        <v>8.1018518518518514E-3</v>
      </c>
      <c r="U114">
        <f>'Entero-E.coli'!U114/Species_Level_Aggregate_Counts!U$8</f>
        <v>8.5889570552147246E-3</v>
      </c>
      <c r="V114">
        <f>'Entero-E.coli'!V114/Species_Level_Aggregate_Counts!V$8</f>
        <v>1.7481128327373859E-2</v>
      </c>
      <c r="W114">
        <f>'Entero-E.coli'!W114/Species_Level_Aggregate_Counts!W$8</f>
        <v>2.4691358024691358E-3</v>
      </c>
      <c r="X114">
        <f>'Entero-E.coli'!X114/Species_Level_Aggregate_Counts!X$8</f>
        <v>2.1291696238466998E-3</v>
      </c>
      <c r="Y114">
        <f>'Entero-E.coli'!Y114/Species_Level_Aggregate_Counts!Y$8</f>
        <v>1.1860637509266123E-2</v>
      </c>
      <c r="Z114">
        <f>'Entero-E.coli'!Z114/Species_Level_Aggregate_Counts!Z$8</f>
        <v>1.1824324324324325E-2</v>
      </c>
      <c r="AA114">
        <f>'Entero-E.coli'!AA114/Species_Level_Aggregate_Counts!AA$8</f>
        <v>0</v>
      </c>
      <c r="AB114">
        <f>'Entero-E.coli'!AB114/Species_Level_Aggregate_Counts!AB$8</f>
        <v>0</v>
      </c>
      <c r="AC114">
        <f>'Entero-E.coli'!AC114/Species_Level_Aggregate_Counts!AC$8</f>
        <v>4.1194644696189494E-3</v>
      </c>
      <c r="AD114">
        <f>'Entero-E.coli'!AD114/Species_Level_Aggregate_Counts!AD$8</f>
        <v>5.3394355453852023E-3</v>
      </c>
      <c r="AE114">
        <f>'Entero-E.coli'!AE114/Species_Level_Aggregate_Counts!AE$8</f>
        <v>0</v>
      </c>
      <c r="AF114">
        <f>'Entero-E.coli'!AF114/Species_Level_Aggregate_Counts!AF$8</f>
        <v>4.8567265662943174E-4</v>
      </c>
      <c r="AG114">
        <f>'Entero-E.coli'!AG114/Species_Level_Aggregate_Counts!AG$8</f>
        <v>8.6880973066898344E-4</v>
      </c>
      <c r="AH114">
        <f>'Entero-E.coli'!AH114/Species_Level_Aggregate_Counts!AH$8</f>
        <v>4.5248868778280547E-3</v>
      </c>
      <c r="AI114">
        <f>'Entero-E.coli'!AI114/Species_Level_Aggregate_Counts!AI$8</f>
        <v>0</v>
      </c>
      <c r="AJ114">
        <f>'Entero-E.coli'!AJ114/Species_Level_Aggregate_Counts!AJ$8</f>
        <v>0</v>
      </c>
      <c r="AK114">
        <f>'Entero-E.coli'!AK114/Species_Level_Aggregate_Counts!AK$8</f>
        <v>1.9102990033222592E-2</v>
      </c>
      <c r="AL114">
        <f>'Entero-E.coli'!AL114/Species_Level_Aggregate_Counts!AL$8</f>
        <v>3.0674846625766871E-2</v>
      </c>
      <c r="AM114">
        <f>'Entero-E.coli'!AM114/Species_Level_Aggregate_Counts!AM$8</f>
        <v>1.2062726176115801E-3</v>
      </c>
      <c r="AN114">
        <f>'Entero-E.coli'!AN114/Species_Level_Aggregate_Counts!AN$8</f>
        <v>0</v>
      </c>
      <c r="AO114">
        <f>'Entero-E.coli'!AO114/Species_Level_Aggregate_Counts!AO$8</f>
        <v>1.7313019390581719E-2</v>
      </c>
      <c r="AP114">
        <f>'Entero-E.coli'!AP114/Species_Level_Aggregate_Counts!AP$8</f>
        <v>1.4981273408239701E-2</v>
      </c>
      <c r="AQ114">
        <f>'Entero-E.coli'!AQ114/Species_Level_Aggregate_Counts!AQ$8</f>
        <v>0</v>
      </c>
      <c r="AR114">
        <f>'Entero-E.coli'!AR114/Species_Level_Aggregate_Counts!AR$8</f>
        <v>0</v>
      </c>
      <c r="AS114">
        <f>'Entero-E.coli'!AS114/Species_Level_Aggregate_Counts!AS$8</f>
        <v>1.0060362173038229E-2</v>
      </c>
      <c r="AT114">
        <f>'Entero-E.coli'!AT114/Species_Level_Aggregate_Counts!AT$8</f>
        <v>1.8886679920477135E-2</v>
      </c>
      <c r="AU114">
        <f>'Entero-E.coli'!AU114/Species_Level_Aggregate_Counts!AU$8</f>
        <v>0</v>
      </c>
      <c r="AV114">
        <f>'Entero-E.coli'!AV114/Species_Level_Aggregate_Counts!AV$8</f>
        <v>0</v>
      </c>
      <c r="AW114">
        <f>'Entero-E.coli'!AW114/Species_Level_Aggregate_Counts!AW$8</f>
        <v>2.8208744710860366E-3</v>
      </c>
      <c r="AX114">
        <f>'Entero-E.coli'!AX114/Species_Level_Aggregate_Counts!AX$8</f>
        <v>2.2222222222222222E-3</v>
      </c>
      <c r="AY114">
        <f>'Entero-E.coli'!AY114/Species_Level_Aggregate_Counts!AY$8</f>
        <v>0</v>
      </c>
      <c r="AZ114">
        <f>'Entero-E.coli'!AZ114/Species_Level_Aggregate_Counts!AZ$8</f>
        <v>0</v>
      </c>
      <c r="BA114">
        <f>'Entero-E.coli'!BA114/Species_Level_Aggregate_Counts!BA$8</f>
        <v>2.2742474916387961E-2</v>
      </c>
      <c r="BB114">
        <f>'Entero-E.coli'!BB114/Species_Level_Aggregate_Counts!BB$8</f>
        <v>2.9895366218236172E-2</v>
      </c>
      <c r="BC114">
        <f>'Entero-E.coli'!BC114/Species_Level_Aggregate_Counts!BC$8</f>
        <v>0</v>
      </c>
      <c r="BD114">
        <f>'Entero-E.coli'!BD114/Species_Level_Aggregate_Counts!BD$8</f>
        <v>9.9800399201596798E-4</v>
      </c>
      <c r="BE114">
        <f>'Entero-E.coli'!BE114/Species_Level_Aggregate_Counts!BE$8</f>
        <v>2.5031289111389236E-2</v>
      </c>
      <c r="BF114">
        <f>'Entero-E.coli'!BF114/Species_Level_Aggregate_Counts!BF$8</f>
        <v>2.3923444976076555E-2</v>
      </c>
      <c r="BG114">
        <f>'Entero-E.coli'!BG114/Species_Level_Aggregate_Counts!BG$8</f>
        <v>0</v>
      </c>
      <c r="BH114">
        <f>'Entero-E.coli'!BH114/Species_Level_Aggregate_Counts!BH$8</f>
        <v>0</v>
      </c>
      <c r="BI114">
        <f>'Entero-E.coli'!BI114/Species_Level_Aggregate_Counts!BI$8</f>
        <v>1.3431013431013432E-2</v>
      </c>
      <c r="BJ114">
        <f>'Entero-E.coli'!BJ114/Species_Level_Aggregate_Counts!BJ$8</f>
        <v>9.3085106382978719E-3</v>
      </c>
      <c r="BK114">
        <f>'Entero-E.coli'!BK114/Species_Level_Aggregate_Counts!BK$8</f>
        <v>4.5004500450045003E-4</v>
      </c>
      <c r="BL114">
        <f>'Entero-E.coli'!BL114/Species_Level_Aggregate_Counts!BL$8</f>
        <v>0</v>
      </c>
      <c r="BM114">
        <f>'Entero-E.coli'!BM114/Species_Level_Aggregate_Counts!BM$8</f>
        <v>1.9417475728155339E-3</v>
      </c>
      <c r="BN114">
        <f>'Entero-E.coli'!BN114/Species_Level_Aggregate_Counts!BN$8</f>
        <v>3.0940594059405942E-3</v>
      </c>
      <c r="BO114">
        <f>'Entero-E.coli'!BO114/Species_Level_Aggregate_Counts!BO$8</f>
        <v>2.3095823095823097E-2</v>
      </c>
      <c r="BP114">
        <f>'Entero-E.coli'!BP114/Species_Level_Aggregate_Counts!BP$8</f>
        <v>0.01</v>
      </c>
      <c r="BQ114">
        <f>'Entero-E.coli'!BQ114/Species_Level_Aggregate_Counts!BQ$8</f>
        <v>7.3304825901038487E-3</v>
      </c>
      <c r="BR114">
        <f>'Entero-E.coli'!BR114/Species_Level_Aggregate_Counts!BR$8</f>
        <v>1.2732615083251714E-2</v>
      </c>
      <c r="BS114">
        <f>'Entero-E.coli'!BS114/Species_Level_Aggregate_Counts!BS$8</f>
        <v>1.8934081346423562E-2</v>
      </c>
      <c r="BT114">
        <f>'Entero-E.coli'!BT114/Species_Level_Aggregate_Counts!BT$8</f>
        <v>1.7019082001031461E-2</v>
      </c>
      <c r="BU114">
        <f>'Entero-E.coli'!BU114/Species_Level_Aggregate_Counts!BU$8</f>
        <v>3.3185840707964605E-2</v>
      </c>
      <c r="BV114">
        <f>'Entero-E.coli'!BV114/Species_Level_Aggregate_Counts!BV$8</f>
        <v>3.815113719735877E-2</v>
      </c>
      <c r="BW114">
        <f>'Entero-E.coli'!BW114/Species_Level_Aggregate_Counts!BW$8</f>
        <v>8.8282504012841094E-3</v>
      </c>
      <c r="BX114">
        <f>'Entero-E.coli'!BX114/Species_Level_Aggregate_Counts!BX$8</f>
        <v>6.0344827586206896E-3</v>
      </c>
      <c r="BY114">
        <f>'Entero-E.coli'!BY114/Species_Level_Aggregate_Counts!BY$8</f>
        <v>8.171603677221655E-3</v>
      </c>
      <c r="BZ114">
        <f>'Entero-E.coli'!BZ114/Species_Level_Aggregate_Counts!BZ$8</f>
        <v>9.200283085633405E-3</v>
      </c>
      <c r="CA114">
        <f>'Entero-E.coli'!CA114/Species_Level_Aggregate_Counts!CA$8</f>
        <v>2.3036649214659685E-2</v>
      </c>
      <c r="CB114">
        <f>'Entero-E.coli'!CB114/Species_Level_Aggregate_Counts!CB$8</f>
        <v>5.7836899942163098E-3</v>
      </c>
      <c r="CC114">
        <f>'Entero-E.coli'!CC114/Species_Level_Aggregate_Counts!CC$8</f>
        <v>1.5037593984962405E-2</v>
      </c>
      <c r="CD114">
        <f>'Entero-E.coli'!CD114/Species_Level_Aggregate_Counts!CD$8</f>
        <v>2.1261516654854713E-2</v>
      </c>
      <c r="CE114">
        <f>'Entero-E.coli'!CE114/Species_Level_Aggregate_Counts!CE$8</f>
        <v>1.36275146009085E-2</v>
      </c>
      <c r="CF114">
        <f>'Entero-E.coli'!CF114/Species_Level_Aggregate_Counts!CF$8</f>
        <v>7.2859744990892532E-3</v>
      </c>
      <c r="CG114">
        <f>'Entero-E.coli'!CG114/Species_Level_Aggregate_Counts!CG$8</f>
        <v>7.1546505228398463E-3</v>
      </c>
      <c r="CH114">
        <f>'Entero-E.coli'!CH114/Species_Level_Aggregate_Counts!CH$8</f>
        <v>4.4776119402985077E-3</v>
      </c>
      <c r="CI114">
        <f>'Entero-E.coli'!CI114/Species_Level_Aggregate_Counts!CI$8</f>
        <v>9.9388379204892966E-3</v>
      </c>
      <c r="CJ114">
        <f>'Entero-E.coli'!CJ114/Species_Level_Aggregate_Counts!CJ$8</f>
        <v>1.0841121495327103E-2</v>
      </c>
      <c r="CK114">
        <f>'Entero-E.coli'!CK114/Species_Level_Aggregate_Counts!CK$8</f>
        <v>1.2500000000000001E-2</v>
      </c>
      <c r="CL114">
        <f>'Entero-E.coli'!CL114/Species_Level_Aggregate_Counts!CL$8</f>
        <v>1.4365522745411013E-2</v>
      </c>
      <c r="CM114">
        <f>'Entero-E.coli'!CM114/Species_Level_Aggregate_Counts!CM$8</f>
        <v>1.632208922742111E-3</v>
      </c>
      <c r="CN114">
        <f>'Entero-E.coli'!CN114/Species_Level_Aggregate_Counts!CN$8</f>
        <v>6.5919578114700065E-3</v>
      </c>
      <c r="CO114">
        <f>'Entero-E.coli'!CO114/Species_Level_Aggregate_Counts!CO$8</f>
        <v>7.9470198675496689E-3</v>
      </c>
      <c r="CP114">
        <f>'Entero-E.coli'!CP114/Species_Level_Aggregate_Counts!CP$8</f>
        <v>5.6542810985460417E-3</v>
      </c>
      <c r="CQ114">
        <f>'Entero-E.coli'!CQ114/Species_Level_Aggregate_Counts!CQ$8</f>
        <v>5.8823529411764705E-3</v>
      </c>
      <c r="CR114">
        <f>'Entero-E.coli'!CR114/Species_Level_Aggregate_Counts!CR$8</f>
        <v>1.0011123470522803E-2</v>
      </c>
    </row>
    <row r="115" spans="1:96" x14ac:dyDescent="0.25">
      <c r="A115" t="str">
        <f>Family_Level_Aggregate_Counts1!A112</f>
        <v>Streptococcaceae</v>
      </c>
      <c r="B115">
        <f>'Entero-E.coli'!B115/Species_Level_Aggregate_Counts!B$8</f>
        <v>8.7660148347943351E-3</v>
      </c>
      <c r="C115">
        <f>'Entero-E.coli'!C115/Species_Level_Aggregate_Counts!C$8</f>
        <v>2.7261462205700124E-2</v>
      </c>
      <c r="D115">
        <f>'Entero-E.coli'!D115/Species_Level_Aggregate_Counts!D$8</f>
        <v>1.1676396997497914E-2</v>
      </c>
      <c r="E115">
        <f>'Entero-E.coli'!E115/Species_Level_Aggregate_Counts!E$8</f>
        <v>1.1353711790393014E-2</v>
      </c>
      <c r="F115">
        <f>'Entero-E.coli'!F115/Species_Level_Aggregate_Counts!F$8</f>
        <v>1.8552875695732839E-2</v>
      </c>
      <c r="G115">
        <f>'Entero-E.coli'!G115/Species_Level_Aggregate_Counts!G$8</f>
        <v>4.2384105960264901E-2</v>
      </c>
      <c r="H115">
        <f>'Entero-E.coli'!H115/Species_Level_Aggregate_Counts!H$8</f>
        <v>1.834862385321101E-3</v>
      </c>
      <c r="I115">
        <f>'Entero-E.coli'!I115/Species_Level_Aggregate_Counts!I$8</f>
        <v>2.6954177897574125E-3</v>
      </c>
      <c r="J115">
        <f>'Entero-E.coli'!J115/Species_Level_Aggregate_Counts!J$8</f>
        <v>2.7397260273972603E-3</v>
      </c>
      <c r="K115">
        <f>'Entero-E.coli'!K115/Species_Level_Aggregate_Counts!K$8</f>
        <v>2.7247956403269754E-3</v>
      </c>
      <c r="L115">
        <f>'Entero-E.coli'!L115/Species_Level_Aggregate_Counts!L$8</f>
        <v>1.2315270935960591E-3</v>
      </c>
      <c r="M115">
        <f>'Entero-E.coli'!M115/Species_Level_Aggregate_Counts!M$8</f>
        <v>6.6666666666666664E-4</v>
      </c>
      <c r="N115">
        <f>'Entero-E.coli'!N115/Species_Level_Aggregate_Counts!N$8</f>
        <v>3.189792663476874E-3</v>
      </c>
      <c r="O115">
        <f>'Entero-E.coli'!O115/Species_Level_Aggregate_Counts!O$8</f>
        <v>3.7831021437578815E-3</v>
      </c>
      <c r="P115">
        <f>'Entero-E.coli'!P115/Species_Level_Aggregate_Counts!P$8</f>
        <v>4.2313117066290554E-3</v>
      </c>
      <c r="Q115">
        <f>'Entero-E.coli'!Q115/Species_Level_Aggregate_Counts!Q$8</f>
        <v>1.9267822736030828E-3</v>
      </c>
      <c r="R115">
        <f>'Entero-E.coli'!R115/Species_Level_Aggregate_Counts!R$8</f>
        <v>2.819548872180451E-3</v>
      </c>
      <c r="S115">
        <f>'Entero-E.coli'!S115/Species_Level_Aggregate_Counts!S$8</f>
        <v>9.7181729834791054E-4</v>
      </c>
      <c r="T115">
        <f>'Entero-E.coli'!T115/Species_Level_Aggregate_Counts!T$8</f>
        <v>4.6296296296296294E-3</v>
      </c>
      <c r="U115">
        <f>'Entero-E.coli'!U115/Species_Level_Aggregate_Counts!U$8</f>
        <v>4.9079754601226997E-3</v>
      </c>
      <c r="V115">
        <f>'Entero-E.coli'!V115/Species_Level_Aggregate_Counts!V$8</f>
        <v>1.5891934843067144E-2</v>
      </c>
      <c r="W115">
        <f>'Entero-E.coli'!W115/Species_Level_Aggregate_Counts!W$8</f>
        <v>7.4074074074074077E-3</v>
      </c>
      <c r="X115">
        <f>'Entero-E.coli'!X115/Species_Level_Aggregate_Counts!X$8</f>
        <v>7.0972320794889989E-3</v>
      </c>
      <c r="Y115">
        <f>'Entero-E.coli'!Y115/Species_Level_Aggregate_Counts!Y$8</f>
        <v>1.2601927353595256E-2</v>
      </c>
      <c r="Z115">
        <f>'Entero-E.coli'!Z115/Species_Level_Aggregate_Counts!Z$8</f>
        <v>9.2905405405405411E-3</v>
      </c>
      <c r="AA115">
        <f>'Entero-E.coli'!AA115/Species_Level_Aggregate_Counts!AA$8</f>
        <v>0</v>
      </c>
      <c r="AB115">
        <f>'Entero-E.coli'!AB115/Species_Level_Aggregate_Counts!AB$8</f>
        <v>2.2547914317925591E-3</v>
      </c>
      <c r="AC115">
        <f>'Entero-E.coli'!AC115/Species_Level_Aggregate_Counts!AC$8</f>
        <v>1.2358393408856848E-2</v>
      </c>
      <c r="AD115">
        <f>'Entero-E.coli'!AD115/Species_Level_Aggregate_Counts!AD$8</f>
        <v>6.1022120518688027E-3</v>
      </c>
      <c r="AE115">
        <f>'Entero-E.coli'!AE115/Species_Level_Aggregate_Counts!AE$8</f>
        <v>0</v>
      </c>
      <c r="AF115">
        <f>'Entero-E.coli'!AF115/Species_Level_Aggregate_Counts!AF$8</f>
        <v>1.4570179698882952E-3</v>
      </c>
      <c r="AG115">
        <f>'Entero-E.coli'!AG115/Species_Level_Aggregate_Counts!AG$8</f>
        <v>1.7376194613379669E-3</v>
      </c>
      <c r="AH115">
        <f>'Entero-E.coli'!AH115/Species_Level_Aggregate_Counts!AH$8</f>
        <v>4.5248868778280547E-3</v>
      </c>
      <c r="AI115">
        <f>'Entero-E.coli'!AI115/Species_Level_Aggregate_Counts!AI$8</f>
        <v>1.6168148746968471E-3</v>
      </c>
      <c r="AJ115">
        <f>'Entero-E.coli'!AJ115/Species_Level_Aggregate_Counts!AJ$8</f>
        <v>1.0660980810234541E-3</v>
      </c>
      <c r="AK115">
        <f>'Entero-E.coli'!AK115/Species_Level_Aggregate_Counts!AK$8</f>
        <v>9.1362126245847185E-3</v>
      </c>
      <c r="AL115">
        <f>'Entero-E.coli'!AL115/Species_Level_Aggregate_Counts!AL$8</f>
        <v>1.4022787028921999E-2</v>
      </c>
      <c r="AM115">
        <f>'Entero-E.coli'!AM115/Species_Level_Aggregate_Counts!AM$8</f>
        <v>0</v>
      </c>
      <c r="AN115">
        <f>'Entero-E.coli'!AN115/Species_Level_Aggregate_Counts!AN$8</f>
        <v>6.5189048239895696E-4</v>
      </c>
      <c r="AO115">
        <f>'Entero-E.coli'!AO115/Species_Level_Aggregate_Counts!AO$8</f>
        <v>1.8005540166204988E-2</v>
      </c>
      <c r="AP115">
        <f>'Entero-E.coli'!AP115/Species_Level_Aggregate_Counts!AP$8</f>
        <v>1.2484394506866416E-2</v>
      </c>
      <c r="AQ115">
        <f>'Entero-E.coli'!AQ115/Species_Level_Aggregate_Counts!AQ$8</f>
        <v>0</v>
      </c>
      <c r="AR115">
        <f>'Entero-E.coli'!AR115/Species_Level_Aggregate_Counts!AR$8</f>
        <v>1.287001287001287E-3</v>
      </c>
      <c r="AS115">
        <f>'Entero-E.coli'!AS115/Species_Level_Aggregate_Counts!AS$8</f>
        <v>1.2072434607645875E-2</v>
      </c>
      <c r="AT115">
        <f>'Entero-E.coli'!AT115/Species_Level_Aggregate_Counts!AT$8</f>
        <v>1.1928429423459244E-2</v>
      </c>
      <c r="AU115">
        <f>'Entero-E.coli'!AU115/Species_Level_Aggregate_Counts!AU$8</f>
        <v>0</v>
      </c>
      <c r="AV115">
        <f>'Entero-E.coli'!AV115/Species_Level_Aggregate_Counts!AV$8</f>
        <v>5.2882072977260709E-4</v>
      </c>
      <c r="AW115">
        <f>'Entero-E.coli'!AW115/Species_Level_Aggregate_Counts!AW$8</f>
        <v>1.4104372355430183E-3</v>
      </c>
      <c r="AX115">
        <f>'Entero-E.coli'!AX115/Species_Level_Aggregate_Counts!AX$8</f>
        <v>0</v>
      </c>
      <c r="AY115">
        <f>'Entero-E.coli'!AY115/Species_Level_Aggregate_Counts!AY$8</f>
        <v>9.666505558240696E-4</v>
      </c>
      <c r="AZ115">
        <f>'Entero-E.coli'!AZ115/Species_Level_Aggregate_Counts!AZ$8</f>
        <v>1.0526315789473684E-3</v>
      </c>
      <c r="BA115">
        <f>'Entero-E.coli'!BA115/Species_Level_Aggregate_Counts!BA$8</f>
        <v>2.2742474916387961E-2</v>
      </c>
      <c r="BB115">
        <f>'Entero-E.coli'!BB115/Species_Level_Aggregate_Counts!BB$8</f>
        <v>1.9431988041853511E-2</v>
      </c>
      <c r="BC115">
        <f>'Entero-E.coli'!BC115/Species_Level_Aggregate_Counts!BC$8</f>
        <v>0</v>
      </c>
      <c r="BD115">
        <f>'Entero-E.coli'!BD115/Species_Level_Aggregate_Counts!BD$8</f>
        <v>0</v>
      </c>
      <c r="BE115">
        <f>'Entero-E.coli'!BE115/Species_Level_Aggregate_Counts!BE$8</f>
        <v>1.8773466833541929E-2</v>
      </c>
      <c r="BF115">
        <f>'Entero-E.coli'!BF115/Species_Level_Aggregate_Counts!BF$8</f>
        <v>2.8708133971291867E-2</v>
      </c>
      <c r="BG115">
        <f>'Entero-E.coli'!BG115/Species_Level_Aggregate_Counts!BG$8</f>
        <v>0</v>
      </c>
      <c r="BH115">
        <f>'Entero-E.coli'!BH115/Species_Level_Aggregate_Counts!BH$8</f>
        <v>7.7399380804953565E-4</v>
      </c>
      <c r="BI115">
        <f>'Entero-E.coli'!BI115/Species_Level_Aggregate_Counts!BI$8</f>
        <v>1.0582010582010581E-2</v>
      </c>
      <c r="BJ115">
        <f>'Entero-E.coli'!BJ115/Species_Level_Aggregate_Counts!BJ$8</f>
        <v>6.648936170212766E-3</v>
      </c>
      <c r="BK115">
        <f>'Entero-E.coli'!BK115/Species_Level_Aggregate_Counts!BK$8</f>
        <v>4.5004500450045003E-4</v>
      </c>
      <c r="BL115">
        <f>'Entero-E.coli'!BL115/Species_Level_Aggregate_Counts!BL$8</f>
        <v>8.2850041425020708E-4</v>
      </c>
      <c r="BM115">
        <f>'Entero-E.coli'!BM115/Species_Level_Aggregate_Counts!BM$8</f>
        <v>3.8834951456310678E-3</v>
      </c>
      <c r="BN115">
        <f>'Entero-E.coli'!BN115/Species_Level_Aggregate_Counts!BN$8</f>
        <v>1.2376237623762376E-3</v>
      </c>
      <c r="BO115">
        <f>'Entero-E.coli'!BO115/Species_Level_Aggregate_Counts!BO$8</f>
        <v>1.6707616707616706E-2</v>
      </c>
      <c r="BP115">
        <f>'Entero-E.coli'!BP115/Species_Level_Aggregate_Counts!BP$8</f>
        <v>2.4285714285714285E-2</v>
      </c>
      <c r="BQ115">
        <f>'Entero-E.coli'!BQ115/Species_Level_Aggregate_Counts!BQ$8</f>
        <v>1.0384850335980453E-2</v>
      </c>
      <c r="BR115">
        <f>'Entero-E.coli'!BR115/Species_Level_Aggregate_Counts!BR$8</f>
        <v>1.2242899118511263E-2</v>
      </c>
      <c r="BS115">
        <f>'Entero-E.coli'!BS115/Species_Level_Aggregate_Counts!BS$8</f>
        <v>1.6129032258064516E-2</v>
      </c>
      <c r="BT115">
        <f>'Entero-E.coli'!BT115/Species_Level_Aggregate_Counts!BT$8</f>
        <v>8.7674058793192362E-3</v>
      </c>
      <c r="BU115">
        <f>'Entero-E.coli'!BU115/Species_Level_Aggregate_Counts!BU$8</f>
        <v>8.8495575221238937E-3</v>
      </c>
      <c r="BV115">
        <f>'Entero-E.coli'!BV115/Species_Level_Aggregate_Counts!BV$8</f>
        <v>2.0542920029347028E-2</v>
      </c>
      <c r="BW115">
        <f>'Entero-E.coli'!BW115/Species_Level_Aggregate_Counts!BW$8</f>
        <v>1.2439807383627608E-2</v>
      </c>
      <c r="BX115">
        <f>'Entero-E.coli'!BX115/Species_Level_Aggregate_Counts!BX$8</f>
        <v>1.0344827586206896E-2</v>
      </c>
      <c r="BY115">
        <f>'Entero-E.coli'!BY115/Species_Level_Aggregate_Counts!BY$8</f>
        <v>1.5832482124616958E-2</v>
      </c>
      <c r="BZ115">
        <f>'Entero-E.coli'!BZ115/Species_Level_Aggregate_Counts!BZ$8</f>
        <v>1.3446567586694975E-2</v>
      </c>
      <c r="CA115">
        <f>'Entero-E.coli'!CA115/Species_Level_Aggregate_Counts!CA$8</f>
        <v>1.6753926701570682E-2</v>
      </c>
      <c r="CB115">
        <f>'Entero-E.coli'!CB115/Species_Level_Aggregate_Counts!CB$8</f>
        <v>1.098901098901099E-2</v>
      </c>
      <c r="CC115">
        <f>'Entero-E.coli'!CC115/Species_Level_Aggregate_Counts!CC$8</f>
        <v>1.7088174982911826E-2</v>
      </c>
      <c r="CD115">
        <f>'Entero-E.coli'!CD115/Species_Level_Aggregate_Counts!CD$8</f>
        <v>1.4174344436569808E-2</v>
      </c>
      <c r="CE115">
        <f>'Entero-E.coli'!CE115/Species_Level_Aggregate_Counts!CE$8</f>
        <v>8.4360804672290717E-3</v>
      </c>
      <c r="CF115">
        <f>'Entero-E.coli'!CF115/Species_Level_Aggregate_Counts!CF$8</f>
        <v>8.5003035822707948E-3</v>
      </c>
      <c r="CG115">
        <f>'Entero-E.coli'!CG115/Species_Level_Aggregate_Counts!CG$8</f>
        <v>1.5410016510731976E-2</v>
      </c>
      <c r="CH115">
        <f>'Entero-E.coli'!CH115/Species_Level_Aggregate_Counts!CH$8</f>
        <v>9.7014925373134324E-3</v>
      </c>
      <c r="CI115">
        <f>'Entero-E.coli'!CI115/Species_Level_Aggregate_Counts!CI$8</f>
        <v>9.5565749235474E-3</v>
      </c>
      <c r="CJ115">
        <f>'Entero-E.coli'!CJ115/Species_Level_Aggregate_Counts!CJ$8</f>
        <v>7.4766355140186919E-3</v>
      </c>
      <c r="CK115">
        <f>'Entero-E.coli'!CK115/Species_Level_Aggregate_Counts!CK$8</f>
        <v>1.2500000000000001E-2</v>
      </c>
      <c r="CL115">
        <f>'Entero-E.coli'!CL115/Species_Level_Aggregate_Counts!CL$8</f>
        <v>9.5770151636073424E-3</v>
      </c>
      <c r="CM115">
        <f>'Entero-E.coli'!CM115/Species_Level_Aggregate_Counts!CM$8</f>
        <v>1.632208922742111E-3</v>
      </c>
      <c r="CN115">
        <f>'Entero-E.coli'!CN115/Species_Level_Aggregate_Counts!CN$8</f>
        <v>1.3843111404087014E-2</v>
      </c>
      <c r="CO115">
        <f>'Entero-E.coli'!CO115/Species_Level_Aggregate_Counts!CO$8</f>
        <v>1.1920529801324504E-2</v>
      </c>
      <c r="CP115">
        <f>'Entero-E.coli'!CP115/Species_Level_Aggregate_Counts!CP$8</f>
        <v>5.6542810985460417E-3</v>
      </c>
      <c r="CQ115">
        <f>'Entero-E.coli'!CQ115/Species_Level_Aggregate_Counts!CQ$8</f>
        <v>7.1895424836601303E-3</v>
      </c>
      <c r="CR115">
        <f>'Entero-E.coli'!CR115/Species_Level_Aggregate_Counts!CR$8</f>
        <v>8.8987764182424916E-3</v>
      </c>
    </row>
    <row r="116" spans="1:96" x14ac:dyDescent="0.25">
      <c r="A116" t="str">
        <f>Family_Level_Aggregate_Counts1!A113</f>
        <v>Odoribacteraceae</v>
      </c>
      <c r="B116">
        <f>'Entero-E.coli'!B116/Species_Level_Aggregate_Counts!B$8</f>
        <v>2.6972353337828725E-3</v>
      </c>
      <c r="C116">
        <f>'Entero-E.coli'!C116/Species_Level_Aggregate_Counts!C$8</f>
        <v>6.1957868649318466E-3</v>
      </c>
      <c r="D116">
        <f>'Entero-E.coli'!D116/Species_Level_Aggregate_Counts!D$8</f>
        <v>8.3402835696413675E-3</v>
      </c>
      <c r="E116">
        <f>'Entero-E.coli'!E116/Species_Level_Aggregate_Counts!E$8</f>
        <v>4.3668122270742356E-3</v>
      </c>
      <c r="F116">
        <f>'Entero-E.coli'!F116/Species_Level_Aggregate_Counts!F$8</f>
        <v>1.8552875695732839E-3</v>
      </c>
      <c r="G116">
        <f>'Entero-E.coli'!G116/Species_Level_Aggregate_Counts!G$8</f>
        <v>1.1920529801324504E-2</v>
      </c>
      <c r="H116">
        <f>'Entero-E.coli'!H116/Species_Level_Aggregate_Counts!H$8</f>
        <v>6.4220183486238536E-3</v>
      </c>
      <c r="I116">
        <f>'Entero-E.coli'!I116/Species_Level_Aggregate_Counts!I$8</f>
        <v>8.0862533692722376E-3</v>
      </c>
      <c r="J116">
        <f>'Entero-E.coli'!J116/Species_Level_Aggregate_Counts!J$8</f>
        <v>1.0045662100456621E-2</v>
      </c>
      <c r="K116">
        <f>'Entero-E.coli'!K116/Species_Level_Aggregate_Counts!K$8</f>
        <v>1.9073569482288829E-2</v>
      </c>
      <c r="L116">
        <f>'Entero-E.coli'!L116/Species_Level_Aggregate_Counts!L$8</f>
        <v>8.6206896551724137E-3</v>
      </c>
      <c r="M116">
        <f>'Entero-E.coli'!M116/Species_Level_Aggregate_Counts!M$8</f>
        <v>1.1333333333333334E-2</v>
      </c>
      <c r="N116">
        <f>'Entero-E.coli'!N116/Species_Level_Aggregate_Counts!N$8</f>
        <v>1.1164274322169059E-2</v>
      </c>
      <c r="O116">
        <f>'Entero-E.coli'!O116/Species_Level_Aggregate_Counts!O$8</f>
        <v>1.5132408575031526E-2</v>
      </c>
      <c r="P116">
        <f>'Entero-E.coli'!P116/Species_Level_Aggregate_Counts!P$8</f>
        <v>2.5387870239774329E-2</v>
      </c>
      <c r="Q116">
        <f>'Entero-E.coli'!Q116/Species_Level_Aggregate_Counts!Q$8</f>
        <v>1.348747591522158E-2</v>
      </c>
      <c r="R116">
        <f>'Entero-E.coli'!R116/Species_Level_Aggregate_Counts!R$8</f>
        <v>1.4097744360902255E-2</v>
      </c>
      <c r="S116">
        <f>'Entero-E.coli'!S116/Species_Level_Aggregate_Counts!S$8</f>
        <v>8.7463556851311956E-3</v>
      </c>
      <c r="T116">
        <f>'Entero-E.coli'!T116/Species_Level_Aggregate_Counts!T$8</f>
        <v>0</v>
      </c>
      <c r="U116">
        <f>'Entero-E.coli'!U116/Species_Level_Aggregate_Counts!U$8</f>
        <v>2.4539877300613498E-3</v>
      </c>
      <c r="V116">
        <f>'Entero-E.coli'!V116/Species_Level_Aggregate_Counts!V$8</f>
        <v>2.7810885975367503E-3</v>
      </c>
      <c r="W116">
        <f>'Entero-E.coli'!W116/Species_Level_Aggregate_Counts!W$8</f>
        <v>1.7283950617283949E-2</v>
      </c>
      <c r="X116">
        <f>'Entero-E.coli'!X116/Species_Level_Aggregate_Counts!X$8</f>
        <v>1.5613910574875798E-2</v>
      </c>
      <c r="Y116">
        <f>'Entero-E.coli'!Y116/Species_Level_Aggregate_Counts!Y$8</f>
        <v>2.9651593773165306E-3</v>
      </c>
      <c r="Z116">
        <f>'Entero-E.coli'!Z116/Species_Level_Aggregate_Counts!Z$8</f>
        <v>1.6891891891891893E-3</v>
      </c>
      <c r="AA116">
        <f>'Entero-E.coli'!AA116/Species_Level_Aggregate_Counts!AA$8</f>
        <v>9.3457943925233638E-3</v>
      </c>
      <c r="AB116">
        <f>'Entero-E.coli'!AB116/Species_Level_Aggregate_Counts!AB$8</f>
        <v>2.1420518602029311E-2</v>
      </c>
      <c r="AC116">
        <f>'Entero-E.coli'!AC116/Species_Level_Aggregate_Counts!AC$8</f>
        <v>1.3388259526261586E-2</v>
      </c>
      <c r="AD116">
        <f>'Entero-E.coli'!AD116/Species_Level_Aggregate_Counts!AD$8</f>
        <v>8.3905415713196041E-3</v>
      </c>
      <c r="AE116">
        <f>'Entero-E.coli'!AE116/Species_Level_Aggregate_Counts!AE$8</f>
        <v>1.282051282051282E-2</v>
      </c>
      <c r="AF116">
        <f>'Entero-E.coli'!AF116/Species_Level_Aggregate_Counts!AF$8</f>
        <v>1.5541525012141816E-2</v>
      </c>
      <c r="AG116">
        <f>'Entero-E.coli'!AG116/Species_Level_Aggregate_Counts!AG$8</f>
        <v>1.9113814074717638E-2</v>
      </c>
      <c r="AH116">
        <f>'Entero-E.coli'!AH116/Species_Level_Aggregate_Counts!AH$8</f>
        <v>4.5248868778280547E-3</v>
      </c>
      <c r="AI116">
        <f>'Entero-E.coli'!AI116/Species_Level_Aggregate_Counts!AI$8</f>
        <v>1.6168148746968471E-3</v>
      </c>
      <c r="AJ116">
        <f>'Entero-E.coli'!AJ116/Species_Level_Aggregate_Counts!AJ$8</f>
        <v>4.2643923240938165E-3</v>
      </c>
      <c r="AK116">
        <f>'Entero-E.coli'!AK116/Species_Level_Aggregate_Counts!AK$8</f>
        <v>8.3056478405315617E-4</v>
      </c>
      <c r="AL116">
        <f>'Entero-E.coli'!AL116/Species_Level_Aggregate_Counts!AL$8</f>
        <v>3.5056967572304996E-3</v>
      </c>
      <c r="AM116">
        <f>'Entero-E.coli'!AM116/Species_Level_Aggregate_Counts!AM$8</f>
        <v>3.2569360675512665E-2</v>
      </c>
      <c r="AN116">
        <f>'Entero-E.coli'!AN116/Species_Level_Aggregate_Counts!AN$8</f>
        <v>2.4771838331160364E-2</v>
      </c>
      <c r="AO116">
        <f>'Entero-E.coli'!AO116/Species_Level_Aggregate_Counts!AO$8</f>
        <v>6.9252077562326868E-3</v>
      </c>
      <c r="AP116">
        <f>'Entero-E.coli'!AP116/Species_Level_Aggregate_Counts!AP$8</f>
        <v>1.2484394506866416E-2</v>
      </c>
      <c r="AQ116">
        <f>'Entero-E.coli'!AQ116/Species_Level_Aggregate_Counts!AQ$8</f>
        <v>1.9337016574585635E-2</v>
      </c>
      <c r="AR116">
        <f>'Entero-E.coli'!AR116/Species_Level_Aggregate_Counts!AR$8</f>
        <v>1.9305019305019305E-2</v>
      </c>
      <c r="AS116">
        <f>'Entero-E.coli'!AS116/Species_Level_Aggregate_Counts!AS$8</f>
        <v>8.0482897384305842E-3</v>
      </c>
      <c r="AT116">
        <f>'Entero-E.coli'!AT116/Species_Level_Aggregate_Counts!AT$8</f>
        <v>8.9463220675944331E-3</v>
      </c>
      <c r="AU116">
        <f>'Entero-E.coli'!AU116/Species_Level_Aggregate_Counts!AU$8</f>
        <v>2.5198938992042442E-2</v>
      </c>
      <c r="AV116">
        <f>'Entero-E.coli'!AV116/Species_Level_Aggregate_Counts!AV$8</f>
        <v>2.0624008461131677E-2</v>
      </c>
      <c r="AW116">
        <f>'Entero-E.coli'!AW116/Species_Level_Aggregate_Counts!AW$8</f>
        <v>8.9327691584391161E-3</v>
      </c>
      <c r="AX116">
        <f>'Entero-E.coli'!AX116/Species_Level_Aggregate_Counts!AX$8</f>
        <v>1.2777777777777779E-2</v>
      </c>
      <c r="AY116">
        <f>'Entero-E.coli'!AY116/Species_Level_Aggregate_Counts!AY$8</f>
        <v>3.8666022232962784E-3</v>
      </c>
      <c r="AZ116">
        <f>'Entero-E.coli'!AZ116/Species_Level_Aggregate_Counts!AZ$8</f>
        <v>1.0526315789473684E-3</v>
      </c>
      <c r="BA116">
        <f>'Entero-E.coli'!BA116/Species_Level_Aggregate_Counts!BA$8</f>
        <v>2.6755852842809363E-3</v>
      </c>
      <c r="BB116">
        <f>'Entero-E.coli'!BB116/Species_Level_Aggregate_Counts!BB$8</f>
        <v>2.9895366218236174E-3</v>
      </c>
      <c r="BC116">
        <f>'Entero-E.coli'!BC116/Species_Level_Aggregate_Counts!BC$8</f>
        <v>1.8888888888888889E-2</v>
      </c>
      <c r="BD116">
        <f>'Entero-E.coli'!BD116/Species_Level_Aggregate_Counts!BD$8</f>
        <v>1.4970059880239521E-2</v>
      </c>
      <c r="BE116">
        <f>'Entero-E.coli'!BE116/Species_Level_Aggregate_Counts!BE$8</f>
        <v>0</v>
      </c>
      <c r="BF116">
        <f>'Entero-E.coli'!BF116/Species_Level_Aggregate_Counts!BF$8</f>
        <v>9.5693779904306216E-3</v>
      </c>
      <c r="BG116">
        <f>'Entero-E.coli'!BG116/Species_Level_Aggregate_Counts!BG$8</f>
        <v>2.2072936660268713E-2</v>
      </c>
      <c r="BH116">
        <f>'Entero-E.coli'!BH116/Species_Level_Aggregate_Counts!BH$8</f>
        <v>1.3157894736842105E-2</v>
      </c>
      <c r="BI116">
        <f>'Entero-E.coli'!BI116/Species_Level_Aggregate_Counts!BI$8</f>
        <v>3.663003663003663E-3</v>
      </c>
      <c r="BJ116">
        <f>'Entero-E.coli'!BJ116/Species_Level_Aggregate_Counts!BJ$8</f>
        <v>3.9893617021276593E-3</v>
      </c>
      <c r="BK116">
        <f>'Entero-E.coli'!BK116/Species_Level_Aggregate_Counts!BK$8</f>
        <v>1.8451845184518451E-2</v>
      </c>
      <c r="BL116">
        <f>'Entero-E.coli'!BL116/Species_Level_Aggregate_Counts!BL$8</f>
        <v>2.3198011599005801E-2</v>
      </c>
      <c r="BM116">
        <f>'Entero-E.coli'!BM116/Species_Level_Aggregate_Counts!BM$8</f>
        <v>9.7087378640776691E-3</v>
      </c>
      <c r="BN116">
        <f>'Entero-E.coli'!BN116/Species_Level_Aggregate_Counts!BN$8</f>
        <v>8.6633663366336641E-3</v>
      </c>
      <c r="BO116">
        <f>'Entero-E.coli'!BO116/Species_Level_Aggregate_Counts!BO$8</f>
        <v>4.9140049140049139E-4</v>
      </c>
      <c r="BP116">
        <f>'Entero-E.coli'!BP116/Species_Level_Aggregate_Counts!BP$8</f>
        <v>0</v>
      </c>
      <c r="BQ116">
        <f>'Entero-E.coli'!BQ116/Species_Level_Aggregate_Counts!BQ$8</f>
        <v>3.6652412950519244E-3</v>
      </c>
      <c r="BR116">
        <f>'Entero-E.coli'!BR116/Species_Level_Aggregate_Counts!BR$8</f>
        <v>2.4485798237022529E-3</v>
      </c>
      <c r="BS116">
        <f>'Entero-E.coli'!BS116/Species_Level_Aggregate_Counts!BS$8</f>
        <v>2.1037868162692847E-3</v>
      </c>
      <c r="BT116">
        <f>'Entero-E.coli'!BT116/Species_Level_Aggregate_Counts!BT$8</f>
        <v>2.0629190304280558E-3</v>
      </c>
      <c r="BU116">
        <f>'Entero-E.coli'!BU116/Species_Level_Aggregate_Counts!BU$8</f>
        <v>2.2123893805309734E-3</v>
      </c>
      <c r="BV116">
        <f>'Entero-E.coli'!BV116/Species_Level_Aggregate_Counts!BV$8</f>
        <v>2.2010271460014674E-3</v>
      </c>
      <c r="BW116">
        <f>'Entero-E.coli'!BW116/Species_Level_Aggregate_Counts!BW$8</f>
        <v>6.8218298555377211E-3</v>
      </c>
      <c r="BX116">
        <f>'Entero-E.coli'!BX116/Species_Level_Aggregate_Counts!BX$8</f>
        <v>5.1724137931034482E-3</v>
      </c>
      <c r="BY116">
        <f>'Entero-E.coli'!BY116/Species_Level_Aggregate_Counts!BY$8</f>
        <v>3.0643513789581204E-3</v>
      </c>
      <c r="BZ116">
        <f>'Entero-E.coli'!BZ116/Species_Level_Aggregate_Counts!BZ$8</f>
        <v>3.5385704175513091E-3</v>
      </c>
      <c r="CA116">
        <f>'Entero-E.coli'!CA116/Species_Level_Aggregate_Counts!CA$8</f>
        <v>6.2827225130890054E-3</v>
      </c>
      <c r="CB116">
        <f>'Entero-E.coli'!CB116/Species_Level_Aggregate_Counts!CB$8</f>
        <v>1.1567379988432619E-3</v>
      </c>
      <c r="CC116">
        <f>'Entero-E.coli'!CC116/Species_Level_Aggregate_Counts!CC$8</f>
        <v>4.1011619958988381E-3</v>
      </c>
      <c r="CD116">
        <f>'Entero-E.coli'!CD116/Species_Level_Aggregate_Counts!CD$8</f>
        <v>2.8348688873139618E-3</v>
      </c>
      <c r="CE116">
        <f>'Entero-E.coli'!CE116/Species_Level_Aggregate_Counts!CE$8</f>
        <v>5.1914341336794286E-3</v>
      </c>
      <c r="CF116">
        <f>'Entero-E.coli'!CF116/Species_Level_Aggregate_Counts!CF$8</f>
        <v>2.4286581663630845E-3</v>
      </c>
      <c r="CG116">
        <f>'Entero-E.coli'!CG116/Species_Level_Aggregate_Counts!CG$8</f>
        <v>4.4028618602091358E-3</v>
      </c>
      <c r="CH116">
        <f>'Entero-E.coli'!CH116/Species_Level_Aggregate_Counts!CH$8</f>
        <v>2.9850746268656717E-3</v>
      </c>
      <c r="CI116">
        <f>'Entero-E.coli'!CI116/Species_Level_Aggregate_Counts!CI$8</f>
        <v>4.5871559633027525E-3</v>
      </c>
      <c r="CJ116">
        <f>'Entero-E.coli'!CJ116/Species_Level_Aggregate_Counts!CJ$8</f>
        <v>2.2429906542056075E-3</v>
      </c>
      <c r="CK116">
        <f>'Entero-E.coli'!CK116/Species_Level_Aggregate_Counts!CK$8</f>
        <v>3.3333333333333335E-3</v>
      </c>
      <c r="CL116">
        <f>'Entero-E.coli'!CL116/Species_Level_Aggregate_Counts!CL$8</f>
        <v>3.1923383878691143E-3</v>
      </c>
      <c r="CM116">
        <f>'Entero-E.coli'!CM116/Species_Level_Aggregate_Counts!CM$8</f>
        <v>7.0729053318824807E-3</v>
      </c>
      <c r="CN116">
        <f>'Entero-E.coli'!CN116/Species_Level_Aggregate_Counts!CN$8</f>
        <v>5.9327620303230057E-3</v>
      </c>
      <c r="CO116">
        <f>'Entero-E.coli'!CO116/Species_Level_Aggregate_Counts!CO$8</f>
        <v>5.2980132450331126E-3</v>
      </c>
      <c r="CP116">
        <f>'Entero-E.coli'!CP116/Species_Level_Aggregate_Counts!CP$8</f>
        <v>3.2310177705977385E-3</v>
      </c>
      <c r="CQ116">
        <f>'Entero-E.coli'!CQ116/Species_Level_Aggregate_Counts!CQ$8</f>
        <v>7.1895424836601303E-3</v>
      </c>
      <c r="CR116">
        <f>'Entero-E.coli'!CR116/Species_Level_Aggregate_Counts!CR$8</f>
        <v>2.2246941045606229E-3</v>
      </c>
    </row>
    <row r="117" spans="1:96" x14ac:dyDescent="0.25">
      <c r="A117" t="str">
        <f>Family_Level_Aggregate_Counts1!A114</f>
        <v>Erysipelotrichaceae</v>
      </c>
      <c r="B117">
        <f>'Entero-E.coli'!B117/Species_Level_Aggregate_Counts!B$8</f>
        <v>6.7430883344571813E-4</v>
      </c>
      <c r="C117">
        <f>'Entero-E.coli'!C117/Species_Level_Aggregate_Counts!C$8</f>
        <v>2.4783147459727386E-3</v>
      </c>
      <c r="D117">
        <f>'Entero-E.coli'!D117/Species_Level_Aggregate_Counts!D$8</f>
        <v>1.6680567139282735E-3</v>
      </c>
      <c r="E117">
        <f>'Entero-E.coli'!E117/Species_Level_Aggregate_Counts!E$8</f>
        <v>4.3668122270742356E-3</v>
      </c>
      <c r="F117">
        <f>'Entero-E.coli'!F117/Species_Level_Aggregate_Counts!F$8</f>
        <v>1.8552875695732839E-3</v>
      </c>
      <c r="G117">
        <f>'Entero-E.coli'!G117/Species_Level_Aggregate_Counts!G$8</f>
        <v>9.2715231788079479E-3</v>
      </c>
      <c r="H117">
        <f>'Entero-E.coli'!H117/Species_Level_Aggregate_Counts!H$8</f>
        <v>9.1743119266055051E-4</v>
      </c>
      <c r="I117">
        <f>'Entero-E.coli'!I117/Species_Level_Aggregate_Counts!I$8</f>
        <v>8.9847259658580418E-4</v>
      </c>
      <c r="J117">
        <f>'Entero-E.coli'!J117/Species_Level_Aggregate_Counts!J$8</f>
        <v>0</v>
      </c>
      <c r="K117">
        <f>'Entero-E.coli'!K117/Species_Level_Aggregate_Counts!K$8</f>
        <v>0</v>
      </c>
      <c r="L117">
        <f>'Entero-E.coli'!L117/Species_Level_Aggregate_Counts!L$8</f>
        <v>0</v>
      </c>
      <c r="M117">
        <f>'Entero-E.coli'!M117/Species_Level_Aggregate_Counts!M$8</f>
        <v>0</v>
      </c>
      <c r="N117">
        <f>'Entero-E.coli'!N117/Species_Level_Aggregate_Counts!N$8</f>
        <v>4.7846889952153108E-3</v>
      </c>
      <c r="O117">
        <f>'Entero-E.coli'!O117/Species_Level_Aggregate_Counts!O$8</f>
        <v>1.2610340479192938E-3</v>
      </c>
      <c r="P117">
        <f>'Entero-E.coli'!P117/Species_Level_Aggregate_Counts!P$8</f>
        <v>0</v>
      </c>
      <c r="Q117">
        <f>'Entero-E.coli'!Q117/Species_Level_Aggregate_Counts!Q$8</f>
        <v>0</v>
      </c>
      <c r="R117">
        <f>'Entero-E.coli'!R117/Species_Level_Aggregate_Counts!R$8</f>
        <v>0</v>
      </c>
      <c r="S117">
        <f>'Entero-E.coli'!S117/Species_Level_Aggregate_Counts!S$8</f>
        <v>0</v>
      </c>
      <c r="T117">
        <f>'Entero-E.coli'!T117/Species_Level_Aggregate_Counts!T$8</f>
        <v>3.472222222222222E-3</v>
      </c>
      <c r="U117">
        <f>'Entero-E.coli'!U117/Species_Level_Aggregate_Counts!U$8</f>
        <v>0</v>
      </c>
      <c r="V117">
        <f>'Entero-E.coli'!V117/Species_Level_Aggregate_Counts!V$8</f>
        <v>3.1783869686134287E-3</v>
      </c>
      <c r="W117">
        <f>'Entero-E.coli'!W117/Species_Level_Aggregate_Counts!W$8</f>
        <v>4.9382716049382715E-3</v>
      </c>
      <c r="X117">
        <f>'Entero-E.coli'!X117/Species_Level_Aggregate_Counts!X$8</f>
        <v>1.3484740951029099E-2</v>
      </c>
      <c r="Y117">
        <f>'Entero-E.coli'!Y117/Species_Level_Aggregate_Counts!Y$8</f>
        <v>2.9651593773165306E-3</v>
      </c>
      <c r="Z117">
        <f>'Entero-E.coli'!Z117/Species_Level_Aggregate_Counts!Z$8</f>
        <v>2.5337837837837839E-3</v>
      </c>
      <c r="AA117">
        <f>'Entero-E.coli'!AA117/Species_Level_Aggregate_Counts!AA$8</f>
        <v>1.5576323987538941E-2</v>
      </c>
      <c r="AB117">
        <f>'Entero-E.coli'!AB117/Species_Level_Aggregate_Counts!AB$8</f>
        <v>9.0191657271702363E-3</v>
      </c>
      <c r="AC117">
        <f>'Entero-E.coli'!AC117/Species_Level_Aggregate_Counts!AC$8</f>
        <v>2.0597322348094747E-3</v>
      </c>
      <c r="AD117">
        <f>'Entero-E.coli'!AD117/Species_Level_Aggregate_Counts!AD$8</f>
        <v>7.6277650648360034E-4</v>
      </c>
      <c r="AE117">
        <f>'Entero-E.coli'!AE117/Species_Level_Aggregate_Counts!AE$8</f>
        <v>3.4188034188034188E-3</v>
      </c>
      <c r="AF117">
        <f>'Entero-E.coli'!AF117/Species_Level_Aggregate_Counts!AF$8</f>
        <v>2.4283632831471587E-3</v>
      </c>
      <c r="AG117">
        <f>'Entero-E.coli'!AG117/Species_Level_Aggregate_Counts!AG$8</f>
        <v>8.6880973066898344E-4</v>
      </c>
      <c r="AH117">
        <f>'Entero-E.coli'!AH117/Species_Level_Aggregate_Counts!AH$8</f>
        <v>3.3936651583710408E-3</v>
      </c>
      <c r="AI117">
        <f>'Entero-E.coli'!AI117/Species_Level_Aggregate_Counts!AI$8</f>
        <v>2.425222312045271E-3</v>
      </c>
      <c r="AJ117">
        <f>'Entero-E.coli'!AJ117/Species_Level_Aggregate_Counts!AJ$8</f>
        <v>1.0660980810234541E-3</v>
      </c>
      <c r="AK117">
        <f>'Entero-E.coli'!AK117/Species_Level_Aggregate_Counts!AK$8</f>
        <v>0</v>
      </c>
      <c r="AL117">
        <f>'Entero-E.coli'!AL117/Species_Level_Aggregate_Counts!AL$8</f>
        <v>2.6292725679228747E-3</v>
      </c>
      <c r="AM117">
        <f>'Entero-E.coli'!AM117/Species_Level_Aggregate_Counts!AM$8</f>
        <v>4.8250904704463205E-3</v>
      </c>
      <c r="AN117">
        <f>'Entero-E.coli'!AN117/Species_Level_Aggregate_Counts!AN$8</f>
        <v>7.8226857887874843E-3</v>
      </c>
      <c r="AO117">
        <f>'Entero-E.coli'!AO117/Species_Level_Aggregate_Counts!AO$8</f>
        <v>4.1551246537396124E-3</v>
      </c>
      <c r="AP117">
        <f>'Entero-E.coli'!AP117/Species_Level_Aggregate_Counts!AP$8</f>
        <v>6.2421972534332081E-3</v>
      </c>
      <c r="AQ117">
        <f>'Entero-E.coli'!AQ117/Species_Level_Aggregate_Counts!AQ$8</f>
        <v>2.0718232044198894E-2</v>
      </c>
      <c r="AR117">
        <f>'Entero-E.coli'!AR117/Species_Level_Aggregate_Counts!AR$8</f>
        <v>1.2870012870012869E-2</v>
      </c>
      <c r="AS117">
        <f>'Entero-E.coli'!AS117/Species_Level_Aggregate_Counts!AS$8</f>
        <v>5.0301810865191147E-3</v>
      </c>
      <c r="AT117">
        <f>'Entero-E.coli'!AT117/Species_Level_Aggregate_Counts!AT$8</f>
        <v>2.982107355864811E-3</v>
      </c>
      <c r="AU117">
        <f>'Entero-E.coli'!AU117/Species_Level_Aggregate_Counts!AU$8</f>
        <v>6.6312997347480109E-3</v>
      </c>
      <c r="AV117">
        <f>'Entero-E.coli'!AV117/Species_Level_Aggregate_Counts!AV$8</f>
        <v>1.0047593865679535E-2</v>
      </c>
      <c r="AW117">
        <f>'Entero-E.coli'!AW117/Species_Level_Aggregate_Counts!AW$8</f>
        <v>9.4029149036201217E-4</v>
      </c>
      <c r="AX117">
        <f>'Entero-E.coli'!AX117/Species_Level_Aggregate_Counts!AX$8</f>
        <v>2.2222222222222222E-3</v>
      </c>
      <c r="AY117">
        <f>'Entero-E.coli'!AY117/Species_Level_Aggregate_Counts!AY$8</f>
        <v>5.3165780570323829E-3</v>
      </c>
      <c r="AZ117">
        <f>'Entero-E.coli'!AZ117/Species_Level_Aggregate_Counts!AZ$8</f>
        <v>5.263157894736842E-4</v>
      </c>
      <c r="BA117">
        <f>'Entero-E.coli'!BA117/Species_Level_Aggregate_Counts!BA$8</f>
        <v>7.3578595317725752E-3</v>
      </c>
      <c r="BB117">
        <f>'Entero-E.coli'!BB117/Species_Level_Aggregate_Counts!BB$8</f>
        <v>5.9790732436472349E-3</v>
      </c>
      <c r="BC117">
        <f>'Entero-E.coli'!BC117/Species_Level_Aggregate_Counts!BC$8</f>
        <v>4.4444444444444444E-3</v>
      </c>
      <c r="BD117">
        <f>'Entero-E.coli'!BD117/Species_Level_Aggregate_Counts!BD$8</f>
        <v>1.6966067864271458E-2</v>
      </c>
      <c r="BE117">
        <f>'Entero-E.coli'!BE117/Species_Level_Aggregate_Counts!BE$8</f>
        <v>5.0062578222778474E-3</v>
      </c>
      <c r="BF117">
        <f>'Entero-E.coli'!BF117/Species_Level_Aggregate_Counts!BF$8</f>
        <v>1.2759170653907496E-2</v>
      </c>
      <c r="BG117">
        <f>'Entero-E.coli'!BG117/Species_Level_Aggregate_Counts!BG$8</f>
        <v>2.8790786948176585E-2</v>
      </c>
      <c r="BH117">
        <f>'Entero-E.coli'!BH117/Species_Level_Aggregate_Counts!BH$8</f>
        <v>4.8761609907120744E-2</v>
      </c>
      <c r="BI117">
        <f>'Entero-E.coli'!BI117/Species_Level_Aggregate_Counts!BI$8</f>
        <v>3.663003663003663E-3</v>
      </c>
      <c r="BJ117">
        <f>'Entero-E.coli'!BJ117/Species_Level_Aggregate_Counts!BJ$8</f>
        <v>1.9946808510638296E-3</v>
      </c>
      <c r="BK117">
        <f>'Entero-E.coli'!BK117/Species_Level_Aggregate_Counts!BK$8</f>
        <v>2.0702070207020702E-2</v>
      </c>
      <c r="BL117">
        <f>'Entero-E.coli'!BL117/Species_Level_Aggregate_Counts!BL$8</f>
        <v>4.3910521955260975E-2</v>
      </c>
      <c r="BM117">
        <f>'Entero-E.coli'!BM117/Species_Level_Aggregate_Counts!BM$8</f>
        <v>1.9417475728155339E-3</v>
      </c>
      <c r="BN117">
        <f>'Entero-E.coli'!BN117/Species_Level_Aggregate_Counts!BN$8</f>
        <v>1.2376237623762376E-3</v>
      </c>
      <c r="BO117">
        <f>'Entero-E.coli'!BO117/Species_Level_Aggregate_Counts!BO$8</f>
        <v>7.8624078624078622E-3</v>
      </c>
      <c r="BP117">
        <f>'Entero-E.coli'!BP117/Species_Level_Aggregate_Counts!BP$8</f>
        <v>1.4285714285714286E-3</v>
      </c>
      <c r="BQ117">
        <f>'Entero-E.coli'!BQ117/Species_Level_Aggregate_Counts!BQ$8</f>
        <v>3.0543677458766036E-3</v>
      </c>
      <c r="BR117">
        <f>'Entero-E.coli'!BR117/Species_Level_Aggregate_Counts!BR$8</f>
        <v>4.8971596474045058E-3</v>
      </c>
      <c r="BS117">
        <f>'Entero-E.coli'!BS117/Species_Level_Aggregate_Counts!BS$8</f>
        <v>2.8050490883590462E-3</v>
      </c>
      <c r="BT117">
        <f>'Entero-E.coli'!BT117/Species_Level_Aggregate_Counts!BT$8</f>
        <v>3.6101083032490976E-3</v>
      </c>
      <c r="BU117">
        <f>'Entero-E.coli'!BU117/Species_Level_Aggregate_Counts!BU$8</f>
        <v>8.8495575221238937E-3</v>
      </c>
      <c r="BV117">
        <f>'Entero-E.coli'!BV117/Species_Level_Aggregate_Counts!BV$8</f>
        <v>5.8694057226705799E-3</v>
      </c>
      <c r="BW117">
        <f>'Entero-E.coli'!BW117/Species_Level_Aggregate_Counts!BW$8</f>
        <v>4.815409309791332E-3</v>
      </c>
      <c r="BX117">
        <f>'Entero-E.coli'!BX117/Species_Level_Aggregate_Counts!BX$8</f>
        <v>4.3103448275862068E-3</v>
      </c>
      <c r="BY117">
        <f>'Entero-E.coli'!BY117/Species_Level_Aggregate_Counts!BY$8</f>
        <v>1.7364657814096015E-2</v>
      </c>
      <c r="BZ117">
        <f>'Entero-E.coli'!BZ117/Species_Level_Aggregate_Counts!BZ$8</f>
        <v>1.7692852087756547E-2</v>
      </c>
      <c r="CA117">
        <f>'Entero-E.coli'!CA117/Species_Level_Aggregate_Counts!CA$8</f>
        <v>1.1518324607329843E-2</v>
      </c>
      <c r="CB117">
        <f>'Entero-E.coli'!CB117/Species_Level_Aggregate_Counts!CB$8</f>
        <v>1.3880855986119144E-2</v>
      </c>
      <c r="CC117">
        <f>'Entero-E.coli'!CC117/Species_Level_Aggregate_Counts!CC$8</f>
        <v>6.8352699931647299E-3</v>
      </c>
      <c r="CD117">
        <f>'Entero-E.coli'!CD117/Species_Level_Aggregate_Counts!CD$8</f>
        <v>9.2133238837703753E-3</v>
      </c>
      <c r="CE117">
        <f>'Entero-E.coli'!CE117/Species_Level_Aggregate_Counts!CE$8</f>
        <v>6.4892926670992862E-3</v>
      </c>
      <c r="CF117">
        <f>'Entero-E.coli'!CF117/Species_Level_Aggregate_Counts!CF$8</f>
        <v>3.6429872495446266E-3</v>
      </c>
      <c r="CG117">
        <f>'Entero-E.coli'!CG117/Species_Level_Aggregate_Counts!CG$8</f>
        <v>1.3758943313153549E-2</v>
      </c>
      <c r="CH117">
        <f>'Entero-E.coli'!CH117/Species_Level_Aggregate_Counts!CH$8</f>
        <v>1.4925373134328358E-3</v>
      </c>
      <c r="CI117">
        <f>'Entero-E.coli'!CI117/Species_Level_Aggregate_Counts!CI$8</f>
        <v>8.4097859327217118E-3</v>
      </c>
      <c r="CJ117">
        <f>'Entero-E.coli'!CJ117/Species_Level_Aggregate_Counts!CJ$8</f>
        <v>5.2336448598130844E-3</v>
      </c>
      <c r="CK117">
        <f>'Entero-E.coli'!CK117/Species_Level_Aggregate_Counts!CK$8</f>
        <v>8.3333333333333332E-3</v>
      </c>
      <c r="CL117">
        <f>'Entero-E.coli'!CL117/Species_Level_Aggregate_Counts!CL$8</f>
        <v>1.4365522745411013E-2</v>
      </c>
      <c r="CM117">
        <f>'Entero-E.coli'!CM117/Species_Level_Aggregate_Counts!CM$8</f>
        <v>6.5288356909684441E-3</v>
      </c>
      <c r="CN117">
        <f>'Entero-E.coli'!CN117/Species_Level_Aggregate_Counts!CN$8</f>
        <v>5.9327620303230057E-3</v>
      </c>
      <c r="CO117">
        <f>'Entero-E.coli'!CO117/Species_Level_Aggregate_Counts!CO$8</f>
        <v>1.0154525386313467E-2</v>
      </c>
      <c r="CP117">
        <f>'Entero-E.coli'!CP117/Species_Level_Aggregate_Counts!CP$8</f>
        <v>1.5347334410339256E-2</v>
      </c>
      <c r="CQ117">
        <f>'Entero-E.coli'!CQ117/Species_Level_Aggregate_Counts!CQ$8</f>
        <v>2.1568627450980392E-2</v>
      </c>
      <c r="CR117">
        <f>'Entero-E.coli'!CR117/Species_Level_Aggregate_Counts!CR$8</f>
        <v>1.2235817575083427E-2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J5"/>
  <sheetViews>
    <sheetView workbookViewId="0">
      <selection activeCell="K19" sqref="K19"/>
    </sheetView>
  </sheetViews>
  <sheetFormatPr defaultRowHeight="15" x14ac:dyDescent="0.25"/>
  <cols>
    <col min="1" max="1" width="23" customWidth="1"/>
    <col min="2" max="2" width="17" customWidth="1"/>
    <col min="3" max="3" width="19.5703125" customWidth="1"/>
    <col min="4" max="4" width="17.5703125" customWidth="1"/>
    <col min="5" max="5" width="17.5703125" bestFit="1" customWidth="1"/>
    <col min="6" max="6" width="16.7109375" bestFit="1" customWidth="1"/>
    <col min="7" max="7" width="18.140625" bestFit="1" customWidth="1"/>
    <col min="8" max="8" width="15" bestFit="1" customWidth="1"/>
    <col min="9" max="9" width="17.42578125" bestFit="1" customWidth="1"/>
    <col min="10" max="10" width="17.7109375" bestFit="1" customWidth="1"/>
    <col min="11" max="11" width="15" bestFit="1" customWidth="1"/>
    <col min="12" max="12" width="16.7109375" bestFit="1" customWidth="1"/>
    <col min="13" max="13" width="18.5703125" bestFit="1" customWidth="1"/>
    <col min="14" max="14" width="12" bestFit="1" customWidth="1"/>
    <col min="15" max="15" width="14.7109375" bestFit="1" customWidth="1"/>
    <col min="16" max="16" width="14.42578125" bestFit="1" customWidth="1"/>
    <col min="17" max="17" width="17.85546875" bestFit="1" customWidth="1"/>
    <col min="18" max="18" width="12.7109375" bestFit="1" customWidth="1"/>
    <col min="19" max="19" width="24" bestFit="1" customWidth="1"/>
    <col min="20" max="20" width="14.140625" bestFit="1" customWidth="1"/>
    <col min="21" max="21" width="14.85546875" bestFit="1" customWidth="1"/>
    <col min="22" max="22" width="19.7109375" bestFit="1" customWidth="1"/>
    <col min="23" max="23" width="19" bestFit="1" customWidth="1"/>
    <col min="24" max="24" width="15.42578125" bestFit="1" customWidth="1"/>
    <col min="25" max="25" width="17" bestFit="1" customWidth="1"/>
    <col min="26" max="26" width="13.85546875" bestFit="1" customWidth="1"/>
    <col min="27" max="27" width="14.42578125" bestFit="1" customWidth="1"/>
    <col min="28" max="28" width="13.7109375" bestFit="1" customWidth="1"/>
    <col min="29" max="29" width="17.5703125" bestFit="1" customWidth="1"/>
    <col min="30" max="30" width="17.28515625" bestFit="1" customWidth="1"/>
    <col min="31" max="31" width="16.7109375" bestFit="1" customWidth="1"/>
    <col min="32" max="32" width="18.28515625" bestFit="1" customWidth="1"/>
    <col min="33" max="34" width="18.85546875" bestFit="1" customWidth="1"/>
    <col min="35" max="35" width="22.140625" bestFit="1" customWidth="1"/>
    <col min="36" max="36" width="19.5703125" customWidth="1"/>
    <col min="37" max="37" width="21.42578125" bestFit="1" customWidth="1"/>
    <col min="38" max="38" width="23.28515625" bestFit="1" customWidth="1"/>
    <col min="39" max="39" width="22.42578125" customWidth="1"/>
    <col min="40" max="40" width="17.28515625" customWidth="1"/>
    <col min="41" max="41" width="18.42578125" bestFit="1" customWidth="1"/>
    <col min="42" max="42" width="15.85546875" customWidth="1"/>
    <col min="43" max="43" width="18.5703125" bestFit="1" customWidth="1"/>
    <col min="44" max="44" width="14.5703125" customWidth="1"/>
    <col min="45" max="45" width="17.28515625" bestFit="1" customWidth="1"/>
    <col min="46" max="46" width="16.140625" customWidth="1"/>
    <col min="47" max="47" width="16.5703125" bestFit="1" customWidth="1"/>
    <col min="48" max="48" width="12.7109375" customWidth="1"/>
    <col min="49" max="49" width="15.5703125" bestFit="1" customWidth="1"/>
    <col min="50" max="50" width="16.42578125" bestFit="1" customWidth="1"/>
    <col min="51" max="51" width="17.5703125" bestFit="1" customWidth="1"/>
    <col min="52" max="52" width="17.28515625" customWidth="1"/>
    <col min="53" max="53" width="17.85546875" bestFit="1" customWidth="1"/>
    <col min="54" max="54" width="18.140625" bestFit="1" customWidth="1"/>
    <col min="55" max="55" width="13.7109375" customWidth="1"/>
    <col min="56" max="56" width="15.7109375" bestFit="1" customWidth="1"/>
    <col min="57" max="57" width="15.5703125" customWidth="1"/>
    <col min="58" max="58" width="14.42578125" customWidth="1"/>
    <col min="59" max="59" width="15.85546875" bestFit="1" customWidth="1"/>
    <col min="60" max="60" width="17.42578125" bestFit="1" customWidth="1"/>
    <col min="61" max="61" width="20.7109375" bestFit="1" customWidth="1"/>
    <col min="62" max="62" width="21.42578125" bestFit="1" customWidth="1"/>
    <col min="63" max="63" width="19.140625" customWidth="1"/>
    <col min="64" max="64" width="18.28515625" customWidth="1"/>
    <col min="65" max="65" width="19.7109375" bestFit="1" customWidth="1"/>
    <col min="66" max="67" width="17.42578125" customWidth="1"/>
    <col min="68" max="68" width="14.28515625" customWidth="1"/>
    <col min="69" max="69" width="18.28515625" customWidth="1"/>
    <col min="70" max="70" width="12.28515625" customWidth="1"/>
    <col min="71" max="71" width="18.140625" customWidth="1"/>
    <col min="72" max="72" width="16.85546875" customWidth="1"/>
    <col min="73" max="73" width="16" customWidth="1"/>
    <col min="74" max="74" width="16.85546875" customWidth="1"/>
    <col min="75" max="75" width="15.28515625" customWidth="1"/>
    <col min="76" max="76" width="22" customWidth="1"/>
    <col min="77" max="77" width="20.7109375" customWidth="1"/>
    <col min="78" max="78" width="14.42578125" customWidth="1"/>
    <col min="79" max="79" width="20.140625" customWidth="1"/>
    <col min="80" max="80" width="19.42578125" customWidth="1"/>
    <col min="81" max="81" width="19.140625" customWidth="1"/>
    <col min="82" max="82" width="16.5703125" customWidth="1"/>
    <col min="83" max="83" width="12.7109375" customWidth="1"/>
    <col min="84" max="84" width="15.28515625" customWidth="1"/>
    <col min="85" max="85" width="17" bestFit="1" customWidth="1"/>
    <col min="86" max="86" width="17.5703125" bestFit="1" customWidth="1"/>
    <col min="87" max="87" width="16.85546875" customWidth="1"/>
    <col min="88" max="88" width="15.5703125" customWidth="1"/>
    <col min="89" max="89" width="15.140625" customWidth="1"/>
    <col min="90" max="90" width="19.7109375" customWidth="1"/>
    <col min="91" max="91" width="15.7109375" customWidth="1"/>
    <col min="92" max="92" width="16.5703125" customWidth="1"/>
    <col min="93" max="93" width="18.42578125" bestFit="1" customWidth="1"/>
    <col min="94" max="94" width="18.85546875" bestFit="1" customWidth="1"/>
    <col min="95" max="95" width="15.5703125" customWidth="1"/>
    <col min="96" max="96" width="19.140625" customWidth="1"/>
    <col min="97" max="97" width="14.42578125" customWidth="1"/>
    <col min="98" max="98" width="14.28515625" customWidth="1"/>
    <col min="99" max="99" width="21.140625" customWidth="1"/>
    <col min="100" max="100" width="21.85546875" bestFit="1" customWidth="1"/>
    <col min="101" max="101" width="12" customWidth="1"/>
    <col min="102" max="102" width="15.5703125" customWidth="1"/>
    <col min="103" max="103" width="25.140625" bestFit="1" customWidth="1"/>
    <col min="104" max="104" width="26.5703125" bestFit="1" customWidth="1"/>
    <col min="105" max="105" width="25.140625" customWidth="1"/>
    <col min="106" max="106" width="16" customWidth="1"/>
    <col min="107" max="107" width="18.140625" customWidth="1"/>
    <col min="108" max="108" width="19.28515625" bestFit="1" customWidth="1"/>
    <col min="109" max="109" width="14.140625" customWidth="1"/>
    <col min="110" max="110" width="15" customWidth="1"/>
    <col min="111" max="111" width="20.140625" bestFit="1" customWidth="1"/>
    <col min="112" max="112" width="12.7109375" customWidth="1"/>
    <col min="113" max="113" width="18.85546875" customWidth="1"/>
    <col min="114" max="115" width="12" customWidth="1"/>
    <col min="116" max="116" width="12" bestFit="1" customWidth="1"/>
  </cols>
  <sheetData>
    <row r="1" spans="1:114" x14ac:dyDescent="0.25">
      <c r="B1" s="3" t="s">
        <v>1583</v>
      </c>
    </row>
    <row r="2" spans="1:114" x14ac:dyDescent="0.25">
      <c r="A2" s="3" t="s">
        <v>1584</v>
      </c>
      <c r="B2" t="s">
        <v>101</v>
      </c>
      <c r="C2" t="s">
        <v>70</v>
      </c>
      <c r="D2" t="s">
        <v>79</v>
      </c>
      <c r="E2" t="s">
        <v>14</v>
      </c>
      <c r="F2" t="s">
        <v>102</v>
      </c>
      <c r="G2" t="s">
        <v>62</v>
      </c>
      <c r="H2" t="s">
        <v>26</v>
      </c>
      <c r="I2" t="s">
        <v>45</v>
      </c>
      <c r="J2" t="s">
        <v>58</v>
      </c>
      <c r="K2" t="s">
        <v>2</v>
      </c>
      <c r="L2" t="s">
        <v>103</v>
      </c>
      <c r="M2" t="s">
        <v>109</v>
      </c>
      <c r="N2" t="s">
        <v>65</v>
      </c>
      <c r="O2" t="s">
        <v>11</v>
      </c>
      <c r="P2" t="s">
        <v>97</v>
      </c>
      <c r="Q2" t="s">
        <v>69</v>
      </c>
      <c r="R2" t="s">
        <v>107</v>
      </c>
      <c r="S2" t="s">
        <v>63</v>
      </c>
      <c r="T2" t="s">
        <v>87</v>
      </c>
      <c r="U2" t="s">
        <v>84</v>
      </c>
      <c r="V2" t="s">
        <v>19</v>
      </c>
      <c r="W2" t="s">
        <v>64</v>
      </c>
      <c r="X2" t="s">
        <v>110</v>
      </c>
      <c r="Y2" t="s">
        <v>104</v>
      </c>
      <c r="Z2" t="s">
        <v>38</v>
      </c>
      <c r="AA2" t="s">
        <v>29</v>
      </c>
      <c r="AB2" t="s">
        <v>9</v>
      </c>
      <c r="AC2" t="s">
        <v>44</v>
      </c>
      <c r="AD2" t="s">
        <v>78</v>
      </c>
      <c r="AE2" t="s">
        <v>95</v>
      </c>
      <c r="AF2" t="s">
        <v>67</v>
      </c>
      <c r="AG2" t="s">
        <v>82</v>
      </c>
      <c r="AH2" t="s">
        <v>30</v>
      </c>
      <c r="AI2" t="s">
        <v>83</v>
      </c>
      <c r="AJ2" t="s">
        <v>49</v>
      </c>
      <c r="AK2" t="s">
        <v>91</v>
      </c>
      <c r="AL2" t="s">
        <v>42</v>
      </c>
      <c r="AM2" t="s">
        <v>39</v>
      </c>
      <c r="AN2" t="s">
        <v>111</v>
      </c>
      <c r="AO2" t="s">
        <v>1</v>
      </c>
      <c r="AP2" t="s">
        <v>108</v>
      </c>
      <c r="AQ2" t="s">
        <v>120</v>
      </c>
      <c r="AR2" t="s">
        <v>99</v>
      </c>
      <c r="AS2" t="s">
        <v>5</v>
      </c>
      <c r="AT2" t="s">
        <v>22</v>
      </c>
      <c r="AU2" t="s">
        <v>21</v>
      </c>
      <c r="AV2" t="s">
        <v>46</v>
      </c>
      <c r="AW2" t="s">
        <v>23</v>
      </c>
      <c r="AX2" t="s">
        <v>60</v>
      </c>
      <c r="AY2" t="s">
        <v>41</v>
      </c>
      <c r="AZ2" t="s">
        <v>31</v>
      </c>
      <c r="BA2" t="s">
        <v>68</v>
      </c>
      <c r="BB2" t="s">
        <v>80</v>
      </c>
      <c r="BC2" t="s">
        <v>75</v>
      </c>
      <c r="BD2" t="s">
        <v>35</v>
      </c>
      <c r="BE2" t="s">
        <v>16</v>
      </c>
      <c r="BF2" t="s">
        <v>57</v>
      </c>
      <c r="BG2" t="s">
        <v>90</v>
      </c>
      <c r="BH2" t="s">
        <v>51</v>
      </c>
      <c r="BI2" t="s">
        <v>4</v>
      </c>
      <c r="BJ2" t="s">
        <v>48</v>
      </c>
      <c r="BK2" t="s">
        <v>40</v>
      </c>
      <c r="BL2" t="s">
        <v>12</v>
      </c>
      <c r="BM2" t="s">
        <v>71</v>
      </c>
      <c r="BN2" t="s">
        <v>89</v>
      </c>
      <c r="BO2" t="s">
        <v>28</v>
      </c>
      <c r="BP2" t="s">
        <v>56</v>
      </c>
      <c r="BQ2" t="s">
        <v>43</v>
      </c>
      <c r="BR2" t="s">
        <v>94</v>
      </c>
      <c r="BS2" t="s">
        <v>61</v>
      </c>
      <c r="BT2" t="s">
        <v>118</v>
      </c>
      <c r="BU2" t="s">
        <v>7</v>
      </c>
      <c r="BV2" t="s">
        <v>34</v>
      </c>
      <c r="BW2" t="s">
        <v>36</v>
      </c>
      <c r="BX2" t="s">
        <v>93</v>
      </c>
      <c r="BY2" t="s">
        <v>3</v>
      </c>
      <c r="BZ2" t="s">
        <v>59</v>
      </c>
      <c r="CA2" t="s">
        <v>77</v>
      </c>
      <c r="CB2" t="s">
        <v>18</v>
      </c>
      <c r="CC2" t="s">
        <v>17</v>
      </c>
      <c r="CD2" t="s">
        <v>106</v>
      </c>
      <c r="CE2" t="s">
        <v>100</v>
      </c>
      <c r="CF2" t="s">
        <v>24</v>
      </c>
      <c r="CG2" t="s">
        <v>55</v>
      </c>
      <c r="CH2" t="s">
        <v>27</v>
      </c>
      <c r="CI2" t="s">
        <v>32</v>
      </c>
      <c r="CJ2" t="s">
        <v>74</v>
      </c>
      <c r="CK2" t="s">
        <v>73</v>
      </c>
      <c r="CL2" t="s">
        <v>6</v>
      </c>
      <c r="CM2" t="s">
        <v>13</v>
      </c>
      <c r="CN2" t="s">
        <v>112</v>
      </c>
      <c r="CO2" t="s">
        <v>85</v>
      </c>
      <c r="CP2" t="s">
        <v>54</v>
      </c>
      <c r="CQ2" t="s">
        <v>96</v>
      </c>
      <c r="CR2" t="s">
        <v>88</v>
      </c>
      <c r="CS2" t="s">
        <v>15</v>
      </c>
      <c r="CT2" t="s">
        <v>8</v>
      </c>
      <c r="CU2" t="s">
        <v>33</v>
      </c>
      <c r="CV2" t="s">
        <v>72</v>
      </c>
      <c r="CW2" t="s">
        <v>86</v>
      </c>
      <c r="CX2" t="s">
        <v>76</v>
      </c>
      <c r="CY2" t="s">
        <v>37</v>
      </c>
      <c r="CZ2" t="s">
        <v>47</v>
      </c>
      <c r="DA2" t="s">
        <v>92</v>
      </c>
      <c r="DB2" t="s">
        <v>10</v>
      </c>
      <c r="DC2" t="s">
        <v>53</v>
      </c>
      <c r="DD2" t="s">
        <v>50</v>
      </c>
      <c r="DE2" t="s">
        <v>98</v>
      </c>
      <c r="DF2" t="s">
        <v>20</v>
      </c>
      <c r="DG2" t="s">
        <v>52</v>
      </c>
      <c r="DH2" t="s">
        <v>81</v>
      </c>
      <c r="DI2" t="s">
        <v>66</v>
      </c>
      <c r="DJ2" t="s">
        <v>1580</v>
      </c>
    </row>
    <row r="3" spans="1:114" x14ac:dyDescent="0.25">
      <c r="A3" s="4" t="s">
        <v>1581</v>
      </c>
      <c r="B3" s="5">
        <v>1</v>
      </c>
      <c r="C3" s="5">
        <v>1</v>
      </c>
      <c r="D3" s="5">
        <v>1</v>
      </c>
      <c r="E3" s="5">
        <v>1</v>
      </c>
      <c r="F3" s="5">
        <v>1</v>
      </c>
      <c r="G3" s="5">
        <v>1</v>
      </c>
      <c r="H3" s="5">
        <v>1</v>
      </c>
      <c r="I3" s="5">
        <v>1</v>
      </c>
      <c r="J3" s="5">
        <v>1</v>
      </c>
      <c r="K3" s="5">
        <v>1</v>
      </c>
      <c r="L3" s="5">
        <v>1</v>
      </c>
      <c r="M3" s="5">
        <v>1</v>
      </c>
      <c r="N3" s="5">
        <v>1</v>
      </c>
      <c r="O3" s="5">
        <v>1</v>
      </c>
      <c r="P3" s="5">
        <v>1</v>
      </c>
      <c r="Q3" s="5">
        <v>1</v>
      </c>
      <c r="R3" s="5">
        <v>1</v>
      </c>
      <c r="S3" s="5">
        <v>1</v>
      </c>
      <c r="T3" s="5">
        <v>1</v>
      </c>
      <c r="U3" s="5">
        <v>1</v>
      </c>
      <c r="V3" s="5">
        <v>1</v>
      </c>
      <c r="W3" s="5">
        <v>1</v>
      </c>
      <c r="X3" s="5">
        <v>1</v>
      </c>
      <c r="Y3" s="5">
        <v>1</v>
      </c>
      <c r="Z3" s="5">
        <v>1</v>
      </c>
      <c r="AA3" s="5">
        <v>1</v>
      </c>
      <c r="AB3" s="5">
        <v>1</v>
      </c>
      <c r="AC3" s="5">
        <v>1</v>
      </c>
      <c r="AD3" s="5">
        <v>1</v>
      </c>
      <c r="AE3" s="5">
        <v>1</v>
      </c>
      <c r="AF3" s="5">
        <v>1</v>
      </c>
      <c r="AG3" s="5">
        <v>1</v>
      </c>
      <c r="AH3" s="5">
        <v>1</v>
      </c>
      <c r="AI3" s="5">
        <v>1</v>
      </c>
      <c r="AJ3" s="5">
        <v>1</v>
      </c>
      <c r="AK3" s="5">
        <v>1</v>
      </c>
      <c r="AL3" s="5">
        <v>1</v>
      </c>
      <c r="AM3" s="5">
        <v>1</v>
      </c>
      <c r="AN3" s="5">
        <v>1</v>
      </c>
      <c r="AO3" s="5">
        <v>1</v>
      </c>
      <c r="AP3" s="5">
        <v>1</v>
      </c>
      <c r="AQ3" s="5">
        <v>1</v>
      </c>
      <c r="AR3" s="5">
        <v>1</v>
      </c>
      <c r="AS3" s="5">
        <v>1</v>
      </c>
      <c r="AT3" s="5">
        <v>1</v>
      </c>
      <c r="AU3" s="5">
        <v>1</v>
      </c>
      <c r="AV3" s="5">
        <v>1</v>
      </c>
      <c r="AW3" s="5">
        <v>1</v>
      </c>
      <c r="AX3" s="5">
        <v>1</v>
      </c>
      <c r="AY3" s="5">
        <v>1</v>
      </c>
      <c r="AZ3" s="5">
        <v>1</v>
      </c>
      <c r="BA3" s="5">
        <v>1</v>
      </c>
      <c r="BB3" s="5">
        <v>1</v>
      </c>
      <c r="BC3" s="5">
        <v>1</v>
      </c>
      <c r="BD3" s="5">
        <v>1</v>
      </c>
      <c r="BE3" s="5">
        <v>1</v>
      </c>
      <c r="BF3" s="5">
        <v>1</v>
      </c>
      <c r="BG3" s="5">
        <v>1</v>
      </c>
      <c r="BH3" s="5">
        <v>1</v>
      </c>
      <c r="BI3" s="5">
        <v>1</v>
      </c>
      <c r="BJ3" s="5">
        <v>1</v>
      </c>
      <c r="BK3" s="5">
        <v>1</v>
      </c>
      <c r="BL3" s="5">
        <v>1</v>
      </c>
      <c r="BM3" s="5">
        <v>1</v>
      </c>
      <c r="BN3" s="5">
        <v>1</v>
      </c>
      <c r="BO3" s="5">
        <v>1</v>
      </c>
      <c r="BP3" s="5">
        <v>1</v>
      </c>
      <c r="BQ3" s="5">
        <v>1</v>
      </c>
      <c r="BR3" s="5">
        <v>1</v>
      </c>
      <c r="BS3" s="5">
        <v>1</v>
      </c>
      <c r="BT3" s="5">
        <v>1</v>
      </c>
      <c r="BU3" s="5">
        <v>1</v>
      </c>
      <c r="BV3" s="5">
        <v>1</v>
      </c>
      <c r="BW3" s="5">
        <v>1</v>
      </c>
      <c r="BX3" s="5">
        <v>1</v>
      </c>
      <c r="BY3" s="5">
        <v>1</v>
      </c>
      <c r="BZ3" s="5">
        <v>1</v>
      </c>
      <c r="CA3" s="5">
        <v>1</v>
      </c>
      <c r="CB3" s="5">
        <v>1</v>
      </c>
      <c r="CC3" s="5">
        <v>1</v>
      </c>
      <c r="CD3" s="5">
        <v>1</v>
      </c>
      <c r="CE3" s="5">
        <v>1</v>
      </c>
      <c r="CF3" s="5">
        <v>1</v>
      </c>
      <c r="CG3" s="5">
        <v>1</v>
      </c>
      <c r="CH3" s="5">
        <v>1</v>
      </c>
      <c r="CI3" s="5">
        <v>1</v>
      </c>
      <c r="CJ3" s="5">
        <v>1</v>
      </c>
      <c r="CK3" s="5">
        <v>1</v>
      </c>
      <c r="CL3" s="5">
        <v>1</v>
      </c>
      <c r="CM3" s="5">
        <v>1</v>
      </c>
      <c r="CN3" s="5">
        <v>1</v>
      </c>
      <c r="CO3" s="5">
        <v>1</v>
      </c>
      <c r="CP3" s="5">
        <v>1</v>
      </c>
      <c r="CQ3" s="5">
        <v>1</v>
      </c>
      <c r="CR3" s="5">
        <v>1</v>
      </c>
      <c r="CS3" s="5">
        <v>1</v>
      </c>
      <c r="CT3" s="5">
        <v>1</v>
      </c>
      <c r="CU3" s="5">
        <v>1</v>
      </c>
      <c r="CV3" s="5">
        <v>1</v>
      </c>
      <c r="CW3" s="5">
        <v>1</v>
      </c>
      <c r="CX3" s="5">
        <v>1</v>
      </c>
      <c r="CY3" s="5">
        <v>1</v>
      </c>
      <c r="CZ3" s="5">
        <v>1</v>
      </c>
      <c r="DA3" s="5">
        <v>1</v>
      </c>
      <c r="DB3" s="5">
        <v>1</v>
      </c>
      <c r="DC3" s="5">
        <v>1</v>
      </c>
      <c r="DD3" s="5">
        <v>1</v>
      </c>
      <c r="DE3" s="5">
        <v>1</v>
      </c>
      <c r="DF3" s="5">
        <v>1</v>
      </c>
      <c r="DG3" s="5">
        <v>1</v>
      </c>
      <c r="DH3" s="5">
        <v>1</v>
      </c>
      <c r="DI3" s="5">
        <v>1</v>
      </c>
      <c r="DJ3" s="5">
        <v>112</v>
      </c>
    </row>
    <row r="4" spans="1:114" x14ac:dyDescent="0.25">
      <c r="A4" s="4" t="s">
        <v>1585</v>
      </c>
      <c r="B4" s="5">
        <v>1.7607123583378306</v>
      </c>
      <c r="C4" s="5">
        <v>1.8407447382622775</v>
      </c>
      <c r="D4" s="5">
        <v>0.90703363914373092</v>
      </c>
      <c r="E4" s="5">
        <v>1.3738746743069352</v>
      </c>
      <c r="F4" s="5">
        <v>0.84224552206203585</v>
      </c>
      <c r="G4" s="5">
        <v>1.236864053377815</v>
      </c>
      <c r="H4" s="5">
        <v>1.6358618456556935</v>
      </c>
      <c r="I4" s="5">
        <v>1.7941920391827186</v>
      </c>
      <c r="J4" s="5">
        <v>1.3389544196883647</v>
      </c>
      <c r="K4" s="5">
        <v>1.2208035926509868</v>
      </c>
      <c r="L4" s="5">
        <v>0.97182175622542599</v>
      </c>
      <c r="M4" s="5">
        <v>0.60468909276248728</v>
      </c>
      <c r="N4" s="5">
        <v>0.57749983499438984</v>
      </c>
      <c r="O4" s="5">
        <v>1.1614455135377042</v>
      </c>
      <c r="P4" s="5">
        <v>1.0884403669724769</v>
      </c>
      <c r="Q4" s="5">
        <v>0.52328863796753711</v>
      </c>
      <c r="R4" s="5">
        <v>0.68027522935779816</v>
      </c>
      <c r="S4" s="5">
        <v>1.3605504587155963</v>
      </c>
      <c r="T4" s="5">
        <v>1.6197029270423766</v>
      </c>
      <c r="U4" s="5">
        <v>1.6197029270423766</v>
      </c>
      <c r="V4" s="5">
        <v>0.79498830724950531</v>
      </c>
      <c r="W4" s="5">
        <v>1.5182954394362453</v>
      </c>
      <c r="X4" s="5">
        <v>1.3605504587155965</v>
      </c>
      <c r="Y4" s="5">
        <v>0.83726182074805944</v>
      </c>
      <c r="Z4" s="5">
        <v>1.1904816513761469</v>
      </c>
      <c r="AA4" s="5">
        <v>1.2349611856033873</v>
      </c>
      <c r="AB4" s="5">
        <v>1.5390672399269001</v>
      </c>
      <c r="AC4" s="5">
        <v>0.9493951003125316</v>
      </c>
      <c r="AD4" s="5">
        <v>2.7211009174311926</v>
      </c>
      <c r="AE4" s="5">
        <v>1.9207771181867241</v>
      </c>
      <c r="AF4" s="5">
        <v>5.4422018348623853</v>
      </c>
      <c r="AG4" s="5">
        <v>1.0582059123343528</v>
      </c>
      <c r="AH4" s="5">
        <v>1.5339539485518978</v>
      </c>
      <c r="AI4" s="5">
        <v>0.7964197807115686</v>
      </c>
      <c r="AJ4" s="5">
        <v>1.1138572436737575</v>
      </c>
      <c r="AK4" s="5">
        <v>1.0884403669724771</v>
      </c>
      <c r="AL4" s="5">
        <v>1.6181694804842301</v>
      </c>
      <c r="AM4" s="5">
        <v>1.9381426345854251</v>
      </c>
      <c r="AN4" s="5">
        <v>1</v>
      </c>
      <c r="AO4" s="5">
        <v>1.0655537231766439</v>
      </c>
      <c r="AP4" s="5">
        <v>0.16197029270423766</v>
      </c>
      <c r="AQ4" s="5">
        <v>1.3605504587155963</v>
      </c>
      <c r="AR4" s="5">
        <v>1.4253385757972914</v>
      </c>
      <c r="AS4" s="5">
        <v>1.4229165284336385</v>
      </c>
      <c r="AT4" s="5">
        <v>1.6546321727733773</v>
      </c>
      <c r="AU4" s="5">
        <v>0.28835547035464876</v>
      </c>
      <c r="AV4" s="5">
        <v>5.8654841997961267</v>
      </c>
      <c r="AW4" s="5">
        <v>1.2540725967291584</v>
      </c>
      <c r="AX4" s="5">
        <v>1.5599414742170201</v>
      </c>
      <c r="AY4" s="5">
        <v>0.58855272652303892</v>
      </c>
      <c r="AZ4" s="5">
        <v>2.1003497706422021</v>
      </c>
      <c r="BA4" s="5">
        <v>1.5698659139026112</v>
      </c>
      <c r="BB4" s="5">
        <v>0.97182175622542599</v>
      </c>
      <c r="BC4" s="5">
        <v>0.86580483736447045</v>
      </c>
      <c r="BD4" s="5">
        <v>0.83961897677494002</v>
      </c>
      <c r="BE4" s="5">
        <v>4.3385521614363341E-2</v>
      </c>
      <c r="BF4" s="5">
        <v>3.3147956630525441</v>
      </c>
      <c r="BG4" s="5">
        <v>0.36281345565749235</v>
      </c>
      <c r="BH4" s="5">
        <v>2.520363964505941</v>
      </c>
      <c r="BI4" s="5">
        <v>1.8862025014299675</v>
      </c>
      <c r="BJ4" s="5">
        <v>2.2675840978593271</v>
      </c>
      <c r="BK4" s="5">
        <v>2.2388805016838926</v>
      </c>
      <c r="BL4" s="5">
        <v>1.9927931185128276</v>
      </c>
      <c r="BM4" s="5">
        <v>0.68027522935779816</v>
      </c>
      <c r="BN4" s="5">
        <v>0.64025903939557471</v>
      </c>
      <c r="BO4" s="5">
        <v>0.96447601465640831</v>
      </c>
      <c r="BP4" s="5">
        <v>0.89738434511028697</v>
      </c>
      <c r="BQ4" s="5">
        <v>1.3013960909453532</v>
      </c>
      <c r="BR4" s="5">
        <v>5.8957186544342512</v>
      </c>
      <c r="BS4" s="5">
        <v>1.2859997486489883</v>
      </c>
      <c r="BT4" s="5">
        <v>2.3809633027522938</v>
      </c>
      <c r="BU4" s="5">
        <v>1.2709005351500748</v>
      </c>
      <c r="BV4" s="5">
        <v>2.2413692527973694</v>
      </c>
      <c r="BW4" s="5">
        <v>2.3234015525758647</v>
      </c>
      <c r="BX4" s="5">
        <v>1</v>
      </c>
      <c r="BY4" s="5">
        <v>1.7894697558700046</v>
      </c>
      <c r="BZ4" s="5">
        <v>0.2267584097859327</v>
      </c>
      <c r="CA4" s="5">
        <v>2.4489908256880737</v>
      </c>
      <c r="CB4" s="5">
        <v>1.6279627666703218</v>
      </c>
      <c r="CC4" s="5">
        <v>0.97654076930573153</v>
      </c>
      <c r="CD4" s="5">
        <v>0.40816513761467893</v>
      </c>
      <c r="CE4" s="5">
        <v>1.2957623416339012</v>
      </c>
      <c r="CF4" s="5">
        <v>1.0485153820016206</v>
      </c>
      <c r="CG4" s="5">
        <v>1.7599781163201751</v>
      </c>
      <c r="CH4" s="5">
        <v>1.3092598660259211</v>
      </c>
      <c r="CI4" s="5">
        <v>1.6444247085603916</v>
      </c>
      <c r="CJ4" s="5">
        <v>0.98949124270225197</v>
      </c>
      <c r="CK4" s="5">
        <v>0.7891192660550459</v>
      </c>
      <c r="CL4" s="5">
        <v>0.92947273734315605</v>
      </c>
      <c r="CM4" s="5">
        <v>1.1945987733415337</v>
      </c>
      <c r="CN4" s="5">
        <v>0.20931545518701486</v>
      </c>
      <c r="CO4" s="5">
        <v>1.4577326343381389</v>
      </c>
      <c r="CP4" s="5">
        <v>1.2849643221202856</v>
      </c>
      <c r="CQ4" s="5">
        <v>3.1746177370030582</v>
      </c>
      <c r="CR4" s="5">
        <v>0.50125543215837765</v>
      </c>
      <c r="CS4" s="5">
        <v>1.4740464290101005</v>
      </c>
      <c r="CT4" s="5">
        <v>1.5098077867630291</v>
      </c>
      <c r="CU4" s="5">
        <v>0.77673216486375463</v>
      </c>
      <c r="CV4" s="5">
        <v>1.3605504587155963</v>
      </c>
      <c r="CW4" s="5">
        <v>0.76530963302752297</v>
      </c>
      <c r="CX4" s="5">
        <v>1.3136349256564379</v>
      </c>
      <c r="CY4" s="5">
        <v>3.7481831264615932</v>
      </c>
      <c r="CZ4" s="5">
        <v>1.5900408975350946</v>
      </c>
      <c r="DA4" s="5">
        <v>3.1746177370030582</v>
      </c>
      <c r="DB4" s="5">
        <v>4.9646576341211492</v>
      </c>
      <c r="DC4" s="5">
        <v>1.9404572116107688</v>
      </c>
      <c r="DD4" s="5">
        <v>0.96404718217562257</v>
      </c>
      <c r="DE4" s="5">
        <v>0.81633027522935786</v>
      </c>
      <c r="DF4" s="5">
        <v>1.7577297851729443</v>
      </c>
      <c r="DG4" s="5">
        <v>2.6184178639432232</v>
      </c>
      <c r="DH4" s="5">
        <v>1.4253385757972914</v>
      </c>
      <c r="DI4" s="5">
        <v>1.7450538492221781</v>
      </c>
      <c r="DJ4" s="5">
        <v>169.33011734875427</v>
      </c>
    </row>
    <row r="5" spans="1:114" x14ac:dyDescent="0.25">
      <c r="A5" s="4" t="s">
        <v>1587</v>
      </c>
      <c r="B5" s="5">
        <v>0.97391875410451256</v>
      </c>
      <c r="C5" s="5">
        <v>3.8956750164180503</v>
      </c>
      <c r="D5" s="5">
        <v>1.3797182349813928</v>
      </c>
      <c r="E5" s="5">
        <v>0.86476355097854452</v>
      </c>
      <c r="F5" s="5">
        <v>0.11263005999848105</v>
      </c>
      <c r="G5" s="5">
        <v>0.80632883862548943</v>
      </c>
      <c r="H5" s="5">
        <v>1.3300947556055915</v>
      </c>
      <c r="I5" s="5">
        <v>1.1402110854826308</v>
      </c>
      <c r="J5" s="5">
        <v>1.5017341333130807</v>
      </c>
      <c r="K5" s="5">
        <v>0.98010426118255101</v>
      </c>
      <c r="L5" s="5">
        <v>2.027341079972659</v>
      </c>
      <c r="M5" s="5">
        <v>0.65700868332447282</v>
      </c>
      <c r="N5" s="5">
        <v>0.3403210445997269</v>
      </c>
      <c r="O5" s="5">
        <v>0.5768856731629517</v>
      </c>
      <c r="P5" s="5">
        <v>1.2614566719829876</v>
      </c>
      <c r="Q5" s="5">
        <v>0.65498711814501287</v>
      </c>
      <c r="R5" s="5">
        <v>2.3652312599681022</v>
      </c>
      <c r="S5" s="5">
        <v>0.84241113368726916</v>
      </c>
      <c r="T5" s="5">
        <v>0.78841041998936734</v>
      </c>
      <c r="U5" s="5">
        <v>1.3515607199817725</v>
      </c>
      <c r="V5" s="5">
        <v>5.7198403018836457</v>
      </c>
      <c r="W5" s="5">
        <v>1.7824931234542218</v>
      </c>
      <c r="X5" s="5">
        <v>1.6556618819776716</v>
      </c>
      <c r="Y5" s="5">
        <v>3.8207581891792421</v>
      </c>
      <c r="Z5" s="5">
        <v>0.87640265436318054</v>
      </c>
      <c r="AA5" s="5">
        <v>0.96064777327935225</v>
      </c>
      <c r="AB5" s="5">
        <v>1.5214382715901187</v>
      </c>
      <c r="AC5" s="5">
        <v>0.62379725537620279</v>
      </c>
      <c r="AD5" s="5">
        <v>2.703121439963545</v>
      </c>
      <c r="AE5" s="5">
        <v>1.6695750070363071</v>
      </c>
      <c r="AF5" s="5">
        <v>9.6186071238702819</v>
      </c>
      <c r="AG5" s="5">
        <v>0.26280347332978915</v>
      </c>
      <c r="AH5" s="5">
        <v>1.5246466210088501</v>
      </c>
      <c r="AI5" s="5">
        <v>0.63457424047924682</v>
      </c>
      <c r="AJ5" s="5">
        <v>0.77974656922025343</v>
      </c>
      <c r="AK5" s="5">
        <v>1.621872863978127</v>
      </c>
      <c r="AL5" s="5">
        <v>1.3855496729990657</v>
      </c>
      <c r="AM5" s="5">
        <v>1.1714588787577864</v>
      </c>
      <c r="AN5" s="5">
        <v>1</v>
      </c>
      <c r="AO5" s="5">
        <v>0.88094344291567184</v>
      </c>
      <c r="AP5" s="5">
        <v>1.4078757499810133</v>
      </c>
      <c r="AQ5" s="5">
        <v>7.0956937799043063</v>
      </c>
      <c r="AR5" s="5">
        <v>1.0136705399863295</v>
      </c>
      <c r="AS5" s="5">
        <v>1.0899772048584797</v>
      </c>
      <c r="AT5" s="5">
        <v>1.2281573498964802</v>
      </c>
      <c r="AU5" s="5">
        <v>8.4724701849603651E-2</v>
      </c>
      <c r="AV5" s="5">
        <v>3.0310000590702346</v>
      </c>
      <c r="AW5" s="5">
        <v>1.3985715276333126</v>
      </c>
      <c r="AX5" s="5">
        <v>1.1010559313644614</v>
      </c>
      <c r="AY5" s="5">
        <v>0.38534666594985933</v>
      </c>
      <c r="AZ5" s="5">
        <v>1.3304425837320575</v>
      </c>
      <c r="BA5" s="5">
        <v>1.1522921522921523</v>
      </c>
      <c r="BB5" s="5">
        <v>3.0410116199589883</v>
      </c>
      <c r="BC5" s="5">
        <v>0.53755255908365951</v>
      </c>
      <c r="BD5" s="5">
        <v>0.56467232783022259</v>
      </c>
      <c r="BE5" s="5">
        <v>2.7965830017537573E-2</v>
      </c>
      <c r="BF5" s="5">
        <v>2.8382775119617225</v>
      </c>
      <c r="BG5" s="5">
        <v>0.47304625199362038</v>
      </c>
      <c r="BH5" s="5">
        <v>1.8999398645645411</v>
      </c>
      <c r="BI5" s="5">
        <v>2.0761087348173617</v>
      </c>
      <c r="BJ5" s="5">
        <v>1.4078757499810133</v>
      </c>
      <c r="BK5" s="5">
        <v>1.4371025377021378</v>
      </c>
      <c r="BL5" s="5">
        <v>2.0817142123857186</v>
      </c>
      <c r="BM5" s="5">
        <v>0.67578035999088626</v>
      </c>
      <c r="BN5" s="5">
        <v>0.13913125058635895</v>
      </c>
      <c r="BO5" s="5">
        <v>0.40588238169013396</v>
      </c>
      <c r="BP5" s="5">
        <v>1.8116664969968443</v>
      </c>
      <c r="BQ5" s="5">
        <v>2.8794119686568203</v>
      </c>
      <c r="BR5" s="5">
        <v>5.1246677299308878</v>
      </c>
      <c r="BS5" s="5">
        <v>0.9072119901247514</v>
      </c>
      <c r="BT5" s="5">
        <v>4.139154704944179</v>
      </c>
      <c r="BU5" s="5">
        <v>1.1150616203073134</v>
      </c>
      <c r="BV5" s="5">
        <v>1.914059979164938</v>
      </c>
      <c r="BW5" s="5">
        <v>1.3221036273667854</v>
      </c>
      <c r="BX5" s="5">
        <v>1</v>
      </c>
      <c r="BY5" s="5">
        <v>1.6950824029771401</v>
      </c>
      <c r="BZ5" s="5">
        <v>0.27594364699627855</v>
      </c>
      <c r="CA5" s="5">
        <v>2.8382775119617225</v>
      </c>
      <c r="CB5" s="5">
        <v>1.1245056986302531</v>
      </c>
      <c r="CC5" s="5">
        <v>0.61373982618292178</v>
      </c>
      <c r="CD5" s="5">
        <v>0.47304625199362044</v>
      </c>
      <c r="CE5" s="5">
        <v>0.45052023999392421</v>
      </c>
      <c r="CF5" s="5">
        <v>4.7540474470299037</v>
      </c>
      <c r="CG5" s="5">
        <v>1.7793482873154529</v>
      </c>
      <c r="CH5" s="5">
        <v>1.2013873066504646</v>
      </c>
      <c r="CI5" s="5">
        <v>1.7294642107661498</v>
      </c>
      <c r="CJ5" s="5">
        <v>1.0034314436228313</v>
      </c>
      <c r="CK5" s="5">
        <v>0.56765550239234452</v>
      </c>
      <c r="CL5" s="5">
        <v>0.8487132596481094</v>
      </c>
      <c r="CM5" s="5">
        <v>1.0130413217740475</v>
      </c>
      <c r="CN5" s="5">
        <v>0.36388173230278498</v>
      </c>
      <c r="CO5" s="5">
        <v>1.3515607199817725</v>
      </c>
      <c r="CP5" s="5">
        <v>4.2048555732766264</v>
      </c>
      <c r="CQ5" s="5">
        <v>1.1826156299840509</v>
      </c>
      <c r="CR5" s="5">
        <v>0.62242927893897415</v>
      </c>
      <c r="CS5" s="5">
        <v>1.6710078726448179</v>
      </c>
      <c r="CT5" s="5">
        <v>1.2753254594856689</v>
      </c>
      <c r="CU5" s="5">
        <v>0.61778428432002663</v>
      </c>
      <c r="CV5" s="5">
        <v>1.7345029239766079</v>
      </c>
      <c r="CW5" s="5">
        <v>0.88696172248803828</v>
      </c>
      <c r="CX5" s="5">
        <v>1.0602760820546664</v>
      </c>
      <c r="CY5" s="5">
        <v>2.4232026143790848</v>
      </c>
      <c r="CZ5" s="5">
        <v>1.253857535404777</v>
      </c>
      <c r="DA5" s="5">
        <v>1</v>
      </c>
      <c r="DB5" s="5">
        <v>8.2861413014776559</v>
      </c>
      <c r="DC5" s="5">
        <v>1.1632284885089026</v>
      </c>
      <c r="DD5" s="5">
        <v>1.4732011847801323</v>
      </c>
      <c r="DE5" s="5">
        <v>0.56765550239234452</v>
      </c>
      <c r="DF5" s="5">
        <v>1.0577431721596482</v>
      </c>
      <c r="DG5" s="5">
        <v>3.4809063825945654</v>
      </c>
      <c r="DH5" s="5">
        <v>0.33789017999544313</v>
      </c>
      <c r="DI5" s="5">
        <v>1.0797794882463074</v>
      </c>
      <c r="DJ5" s="5">
        <v>179.66595032407</v>
      </c>
    </row>
  </sheetData>
  <pageMargins left="0.7" right="0.7" top="0.75" bottom="0.75" header="0.3" footer="0.3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R117"/>
  <sheetViews>
    <sheetView topLeftCell="A3" workbookViewId="0">
      <selection activeCell="A3" sqref="A3:S117"/>
    </sheetView>
  </sheetViews>
  <sheetFormatPr defaultRowHeight="15" x14ac:dyDescent="0.25"/>
  <cols>
    <col min="1" max="1" width="21.42578125" customWidth="1"/>
  </cols>
  <sheetData>
    <row r="3" spans="1:96" x14ac:dyDescent="0.25">
      <c r="A3" t="str">
        <f>Family_Level_Aggregate_Counts!A1</f>
        <v>Family</v>
      </c>
      <c r="B3" t="str">
        <f>Family_Level_Aggregate_Counts!B1</f>
        <v>MM_5_Day7_A1</v>
      </c>
      <c r="C3" t="str">
        <f>Family_Level_Aggregate_Counts!C1</f>
        <v>MM_5_Day7_A3</v>
      </c>
      <c r="D3" t="str">
        <f>Family_Level_Aggregate_Counts!D1</f>
        <v>MM_10_Day7_B2</v>
      </c>
      <c r="E3" t="str">
        <f>Family_Level_Aggregate_Counts!E1</f>
        <v>MM_10_Day7_B3</v>
      </c>
      <c r="F3" t="str">
        <f>Family_Level_Aggregate_Counts!F1</f>
        <v>MM_15_Day7_c1</v>
      </c>
      <c r="G3" t="str">
        <f>Family_Level_Aggregate_Counts!G1</f>
        <v>MM_15_Day7_c3</v>
      </c>
      <c r="H3" t="str">
        <f>Family_Level_Aggregate_Counts!H1</f>
        <v>MM_5_Day14_A1</v>
      </c>
      <c r="I3" t="str">
        <f>Family_Level_Aggregate_Counts!I1</f>
        <v>MM_5_Day14_A3</v>
      </c>
      <c r="J3" t="str">
        <f>Family_Level_Aggregate_Counts!J1</f>
        <v>MM_10_Day14_B2</v>
      </c>
      <c r="K3" t="str">
        <f>Family_Level_Aggregate_Counts!K1</f>
        <v>MM_10_Day14_B3</v>
      </c>
      <c r="L3" t="str">
        <f>Family_Level_Aggregate_Counts!L1</f>
        <v>MM_15_Day14_c1</v>
      </c>
      <c r="M3" t="str">
        <f>Family_Level_Aggregate_Counts!M1</f>
        <v>MM_15_Day14_c3</v>
      </c>
      <c r="N3" t="str">
        <f>Family_Level_Aggregate_Counts!N1</f>
        <v>MM_5_Day21_A1</v>
      </c>
      <c r="O3" t="str">
        <f>Family_Level_Aggregate_Counts!O1</f>
        <v>MM_5_Day21_A3</v>
      </c>
      <c r="P3" t="str">
        <f>Family_Level_Aggregate_Counts!P1</f>
        <v>MM_10_Day21_B2</v>
      </c>
      <c r="Q3" t="str">
        <f>Family_Level_Aggregate_Counts!Q1</f>
        <v>MM_10_Day21_B3</v>
      </c>
      <c r="R3" t="str">
        <f>Family_Level_Aggregate_Counts!R1</f>
        <v>MM_15_Day21_c1</v>
      </c>
      <c r="S3" t="str">
        <f>Family_Level_Aggregate_Counts!S1</f>
        <v>MM_15_Day21_c3</v>
      </c>
      <c r="T3" t="str">
        <f>Family_Level_Aggregate_Counts!T1</f>
        <v>30_am_Day0_a1</v>
      </c>
      <c r="U3" t="str">
        <f>Family_Level_Aggregate_Counts!U1</f>
        <v>30_am_Day0_a3</v>
      </c>
      <c r="V3" t="str">
        <f>Family_Level_Aggregate_Counts!V1</f>
        <v>30_ch_Day0_b3</v>
      </c>
      <c r="W3" t="str">
        <f>Family_Level_Aggregate_Counts!W1</f>
        <v>30_am_Day7_a1</v>
      </c>
      <c r="X3" t="str">
        <f>Family_Level_Aggregate_Counts!X1</f>
        <v>30_am_Day7_a3</v>
      </c>
      <c r="Y3" t="str">
        <f>Family_Level_Aggregate_Counts!Y1</f>
        <v>30_ch_Day7_b1</v>
      </c>
      <c r="Z3" t="str">
        <f>Family_Level_Aggregate_Counts!Z1</f>
        <v>30_ch_Day7_b3</v>
      </c>
      <c r="AA3" t="str">
        <f>Family_Level_Aggregate_Counts!AA1</f>
        <v>30_am_Day14_a1</v>
      </c>
      <c r="AB3" t="str">
        <f>Family_Level_Aggregate_Counts!AB1</f>
        <v>30_am_Day14_a3</v>
      </c>
      <c r="AC3" t="str">
        <f>Family_Level_Aggregate_Counts!AC1</f>
        <v>30_ch_Day14_b1</v>
      </c>
      <c r="AD3" t="str">
        <f>Family_Level_Aggregate_Counts!AD1</f>
        <v>30_ch_Day14_b3</v>
      </c>
      <c r="AE3" t="str">
        <f>Family_Level_Aggregate_Counts!AE1</f>
        <v>30_am_Day21_a1</v>
      </c>
      <c r="AF3" t="str">
        <f>Family_Level_Aggregate_Counts!AF1</f>
        <v>30_am_Day21_a3</v>
      </c>
      <c r="AG3" t="str">
        <f>Family_Level_Aggregate_Counts!AG1</f>
        <v>30_ch_Day21_b1</v>
      </c>
      <c r="AH3" t="str">
        <f>Family_Level_Aggregate_Counts!AH1</f>
        <v>30_ch_Day21_b3</v>
      </c>
      <c r="AI3" t="str">
        <f>Family_Level_Aggregate_Counts!AI1</f>
        <v>60_am_Day0_a1</v>
      </c>
      <c r="AJ3" t="str">
        <f>Family_Level_Aggregate_Counts!AJ1</f>
        <v>60_am_Day0_a3</v>
      </c>
      <c r="AK3" t="str">
        <f>Family_Level_Aggregate_Counts!AK1</f>
        <v>60_ch_Day0_b1</v>
      </c>
      <c r="AL3" t="str">
        <f>Family_Level_Aggregate_Counts!AL1</f>
        <v>60_ch_Day0_b2</v>
      </c>
      <c r="AM3" t="str">
        <f>Family_Level_Aggregate_Counts!AM1</f>
        <v>60_am_Day7_a1</v>
      </c>
      <c r="AN3" t="str">
        <f>Family_Level_Aggregate_Counts!AN1</f>
        <v>60_am_Day7_a3</v>
      </c>
      <c r="AO3" t="str">
        <f>Family_Level_Aggregate_Counts!AO1</f>
        <v>60_ch_Day7_b1</v>
      </c>
      <c r="AP3" t="str">
        <f>Family_Level_Aggregate_Counts!AP1</f>
        <v>60_ch_Day7_b2</v>
      </c>
      <c r="AQ3" t="str">
        <f>Family_Level_Aggregate_Counts!AQ1</f>
        <v>60_am_Day14_a1</v>
      </c>
      <c r="AR3" t="str">
        <f>Family_Level_Aggregate_Counts!AR1</f>
        <v>60_am_Day14_a3</v>
      </c>
      <c r="AS3" t="str">
        <f>Family_Level_Aggregate_Counts!AS1</f>
        <v>60_ch_Day14_b1</v>
      </c>
      <c r="AT3" t="str">
        <f>Family_Level_Aggregate_Counts!AT1</f>
        <v>60_ch_Day14_b2</v>
      </c>
      <c r="AU3" t="str">
        <f>Family_Level_Aggregate_Counts!AU1</f>
        <v>60_am_Day21_a1</v>
      </c>
      <c r="AV3" t="str">
        <f>Family_Level_Aggregate_Counts!AV1</f>
        <v>60_am_Day21_a3</v>
      </c>
      <c r="AW3" t="str">
        <f>Family_Level_Aggregate_Counts!AW1</f>
        <v>60_ch_Day21_b1</v>
      </c>
      <c r="AX3" t="str">
        <f>Family_Level_Aggregate_Counts!AX1</f>
        <v>60_ch_Day21_b2</v>
      </c>
      <c r="AY3" t="str">
        <f>Family_Level_Aggregate_Counts!AY1</f>
        <v>90_am_Day0_a1</v>
      </c>
      <c r="AZ3" t="str">
        <f>Family_Level_Aggregate_Counts!AZ1</f>
        <v>90_am_Day0_a2</v>
      </c>
      <c r="BA3" t="str">
        <f>Family_Level_Aggregate_Counts!BA1</f>
        <v>90_ch_Day0_b1</v>
      </c>
      <c r="BB3" t="str">
        <f>Family_Level_Aggregate_Counts!BB1</f>
        <v>90_ch_Day0_b3</v>
      </c>
      <c r="BC3" t="str">
        <f>Family_Level_Aggregate_Counts!BC1</f>
        <v>90_am_Day7_a1</v>
      </c>
      <c r="BD3" t="str">
        <f>Family_Level_Aggregate_Counts!BD1</f>
        <v>90_am_Day7_a2</v>
      </c>
      <c r="BE3" t="str">
        <f>Family_Level_Aggregate_Counts!BE1</f>
        <v>90_ch_Day7_b1</v>
      </c>
      <c r="BF3" t="str">
        <f>Family_Level_Aggregate_Counts!BF1</f>
        <v>90_ch_Day7_b3</v>
      </c>
      <c r="BG3" t="str">
        <f>Family_Level_Aggregate_Counts!BG1</f>
        <v>90_am_Day14_a1</v>
      </c>
      <c r="BH3" t="str">
        <f>Family_Level_Aggregate_Counts!BH1</f>
        <v>90_am_Day14_a2</v>
      </c>
      <c r="BI3" t="str">
        <f>Family_Level_Aggregate_Counts!BI1</f>
        <v>90_ch_Day14_b1</v>
      </c>
      <c r="BJ3" t="str">
        <f>Family_Level_Aggregate_Counts!BJ1</f>
        <v>90_ch_Day14_b3</v>
      </c>
      <c r="BK3" t="str">
        <f>Family_Level_Aggregate_Counts!BK1</f>
        <v>90_am_Day21_a1</v>
      </c>
      <c r="BL3" t="str">
        <f>Family_Level_Aggregate_Counts!BL1</f>
        <v>90_am_Day21_a2</v>
      </c>
      <c r="BM3" t="str">
        <f>Family_Level_Aggregate_Counts!BM1</f>
        <v>90_ch_Day21_b1</v>
      </c>
      <c r="BN3" t="str">
        <f>Family_Level_Aggregate_Counts!BN1</f>
        <v>90_ch_Day21_b3</v>
      </c>
      <c r="BO3" t="str">
        <f>Family_Level_Aggregate_Counts!BO1</f>
        <v>FT_0_Day0_a2</v>
      </c>
      <c r="BP3" t="str">
        <f>Family_Level_Aggregate_Counts!BP1</f>
        <v>FT_0_Day0_a3</v>
      </c>
      <c r="BQ3" t="str">
        <f>Family_Level_Aggregate_Counts!BQ1</f>
        <v>FT_1_Day0_b2</v>
      </c>
      <c r="BR3" t="str">
        <f>Family_Level_Aggregate_Counts!BR1</f>
        <v>FT_1_Day0_b3</v>
      </c>
      <c r="BS3" t="str">
        <f>Family_Level_Aggregate_Counts!BS1</f>
        <v>FT_2_Day0_c2</v>
      </c>
      <c r="BT3" t="str">
        <f>Family_Level_Aggregate_Counts!BT1</f>
        <v>FT_2_Day0_c3</v>
      </c>
      <c r="BU3" t="str">
        <f>Family_Level_Aggregate_Counts!BU1</f>
        <v>FT_3_Day0_d1</v>
      </c>
      <c r="BV3" t="str">
        <f>Family_Level_Aggregate_Counts!BV1</f>
        <v>FT_3_Day0_d3</v>
      </c>
      <c r="BW3" t="str">
        <f>Family_Level_Aggregate_Counts!BW1</f>
        <v>FT_0_Day7_a2</v>
      </c>
      <c r="BX3" t="str">
        <f>Family_Level_Aggregate_Counts!BX1</f>
        <v>FT_0_Day7_a3</v>
      </c>
      <c r="BY3" t="str">
        <f>Family_Level_Aggregate_Counts!BY1</f>
        <v>FT_1_Day7_b2</v>
      </c>
      <c r="BZ3" t="str">
        <f>Family_Level_Aggregate_Counts!BZ1</f>
        <v>FT_1_Day7_b3</v>
      </c>
      <c r="CA3" t="str">
        <f>Family_Level_Aggregate_Counts!CA1</f>
        <v>FT_2_Day7_c2</v>
      </c>
      <c r="CB3" t="str">
        <f>Family_Level_Aggregate_Counts!CB1</f>
        <v>FT_2_Day7_c3</v>
      </c>
      <c r="CC3" t="str">
        <f>Family_Level_Aggregate_Counts!CC1</f>
        <v>FT_3_Day7_d1</v>
      </c>
      <c r="CD3" t="str">
        <f>Family_Level_Aggregate_Counts!CD1</f>
        <v>FT_3_Day7_d3</v>
      </c>
      <c r="CE3" t="str">
        <f>Family_Level_Aggregate_Counts!CE1</f>
        <v>FT_0_Day14_a2</v>
      </c>
      <c r="CF3" t="str">
        <f>Family_Level_Aggregate_Counts!CF1</f>
        <v>FT_0_Day14_a3</v>
      </c>
      <c r="CG3" t="str">
        <f>Family_Level_Aggregate_Counts!CG1</f>
        <v>FT_1_Day14_b2</v>
      </c>
      <c r="CH3" t="str">
        <f>Family_Level_Aggregate_Counts!CH1</f>
        <v>FT_1_Day14_b3</v>
      </c>
      <c r="CI3" t="str">
        <f>Family_Level_Aggregate_Counts!CI1</f>
        <v>FT_2_Day14_c2</v>
      </c>
      <c r="CJ3" t="str">
        <f>Family_Level_Aggregate_Counts!CJ1</f>
        <v>FT_2_Day14_c3</v>
      </c>
      <c r="CK3" t="str">
        <f>Family_Level_Aggregate_Counts!CK1</f>
        <v>FT_3_Day14_d1</v>
      </c>
      <c r="CL3" t="str">
        <f>Family_Level_Aggregate_Counts!CL1</f>
        <v>FT_3_Day14_d3</v>
      </c>
      <c r="CM3" t="str">
        <f>Family_Level_Aggregate_Counts!CM1</f>
        <v>FT_0_Day21_a2</v>
      </c>
      <c r="CN3" t="str">
        <f>Family_Level_Aggregate_Counts!CN1</f>
        <v>FT_0_Day21_a3</v>
      </c>
      <c r="CO3" t="str">
        <f>Family_Level_Aggregate_Counts!CO1</f>
        <v>FT_1_Day21_b2</v>
      </c>
      <c r="CP3" t="str">
        <f>Family_Level_Aggregate_Counts!CP1</f>
        <v>FT_1_Day21_b3</v>
      </c>
      <c r="CQ3" t="str">
        <f>Family_Level_Aggregate_Counts!CQ1</f>
        <v>FT_2_Day21_c2</v>
      </c>
      <c r="CR3" t="str">
        <f>Family_Level_Aggregate_Counts!CR1</f>
        <v>FT_2_Day21_c3</v>
      </c>
    </row>
    <row r="4" spans="1:96" x14ac:dyDescent="0.25">
      <c r="A4" t="e">
        <f>Family_Level_Aggregate_Counts1!#REF!</f>
        <v>#REF!</v>
      </c>
      <c r="B4" t="e">
        <f>(('RatioE.Coli'!B4/'RatioE.Coli'!B4))</f>
        <v>#REF!</v>
      </c>
      <c r="C4" t="e">
        <f>(('RatioE.Coli'!C4/'RatioE.Coli'!C4))</f>
        <v>#REF!</v>
      </c>
      <c r="D4" t="e">
        <f>(('RatioE.Coli'!D4/'RatioE.Coli'!D4))</f>
        <v>#REF!</v>
      </c>
      <c r="E4" t="e">
        <f>(('RatioE.Coli'!E4/'RatioE.Coli'!E4))</f>
        <v>#REF!</v>
      </c>
      <c r="F4" t="e">
        <f>(('RatioE.Coli'!F4/'RatioE.Coli'!F4))</f>
        <v>#REF!</v>
      </c>
      <c r="G4" t="e">
        <f>(('RatioE.Coli'!G4/'RatioE.Coli'!G4))</f>
        <v>#REF!</v>
      </c>
      <c r="H4" t="e">
        <f>(('RatioE.Coli'!H4/'RatioE.Coli'!B4))</f>
        <v>#REF!</v>
      </c>
      <c r="I4" t="e">
        <f>(('RatioE.Coli'!I4/'RatioE.Coli'!C4))</f>
        <v>#REF!</v>
      </c>
      <c r="J4" t="e">
        <f>(('RatioE.Coli'!J4/'RatioE.Coli'!D4))</f>
        <v>#REF!</v>
      </c>
      <c r="K4" t="e">
        <f>(('RatioE.Coli'!K4/'RatioE.Coli'!E4))</f>
        <v>#REF!</v>
      </c>
      <c r="L4" t="e">
        <f>(('RatioE.Coli'!L4/'RatioE.Coli'!F4))</f>
        <v>#REF!</v>
      </c>
      <c r="M4" t="e">
        <f>(('RatioE.Coli'!M4/'RatioE.Coli'!G4))</f>
        <v>#REF!</v>
      </c>
      <c r="N4" t="e">
        <f>(('RatioE.Coli'!N4/'RatioE.Coli'!B4))</f>
        <v>#REF!</v>
      </c>
      <c r="O4" t="e">
        <f>(('RatioE.Coli'!O4/'RatioE.Coli'!C4))</f>
        <v>#REF!</v>
      </c>
      <c r="P4" t="e">
        <f>(('RatioE.Coli'!P4/'RatioE.Coli'!D4))</f>
        <v>#REF!</v>
      </c>
      <c r="Q4" t="e">
        <f>(('RatioE.Coli'!Q4/'RatioE.Coli'!E4))</f>
        <v>#REF!</v>
      </c>
      <c r="R4" t="e">
        <f>(('RatioE.Coli'!R4/'RatioE.Coli'!F4))</f>
        <v>#REF!</v>
      </c>
      <c r="S4" t="e">
        <f>(('RatioE.Coli'!S4/'RatioE.Coli'!G4))</f>
        <v>#REF!</v>
      </c>
    </row>
    <row r="5" spans="1:96" x14ac:dyDescent="0.25">
      <c r="A5" t="str">
        <f>Family_Level_Aggregate_Counts1!A2</f>
        <v>Anaerolinaceae</v>
      </c>
      <c r="B5">
        <f>(('RatioE.Coli'!B5/'RatioE.Coli'!B5))</f>
        <v>1</v>
      </c>
      <c r="C5">
        <f>(('RatioE.Coli'!C5/'RatioE.Coli'!C5))</f>
        <v>1</v>
      </c>
      <c r="D5">
        <f>(('RatioE.Coli'!D5/'RatioE.Coli'!D5))</f>
        <v>1</v>
      </c>
      <c r="E5">
        <f>(('RatioE.Coli'!E5/'RatioE.Coli'!E5))</f>
        <v>1</v>
      </c>
      <c r="F5">
        <f>(('RatioE.Coli'!F5/'RatioE.Coli'!F5))</f>
        <v>1</v>
      </c>
      <c r="G5">
        <f>(('RatioE.Coli'!G5/'RatioE.Coli'!G5))</f>
        <v>1</v>
      </c>
      <c r="H5">
        <f>(('RatioE.Coli'!H5/'RatioE.Coli'!B5))</f>
        <v>1.2208035926509868</v>
      </c>
      <c r="I5">
        <f>(('RatioE.Coli'!I5/'RatioE.Coli'!C5))</f>
        <v>0.48698822913280482</v>
      </c>
      <c r="J5">
        <f>(('RatioE.Coli'!J5/'RatioE.Coli'!D5))</f>
        <v>0.81819912335976563</v>
      </c>
      <c r="K5">
        <f>(('RatioE.Coli'!K5/'RatioE.Coli'!E5))</f>
        <v>0.70928498579497679</v>
      </c>
      <c r="L5">
        <f>(('RatioE.Coli'!L5/'RatioE.Coli'!F5))</f>
        <v>0.71058575515735578</v>
      </c>
      <c r="M5">
        <f>(('RatioE.Coli'!M5/'RatioE.Coli'!G5))</f>
        <v>0.30916483817882612</v>
      </c>
      <c r="N5">
        <f>(('RatioE.Coli'!N5/'RatioE.Coli'!B5))</f>
        <v>0.98010426118255101</v>
      </c>
      <c r="O5">
        <f>(('RatioE.Coli'!O5/'RatioE.Coli'!C5))</f>
        <v>0.40902147587215815</v>
      </c>
      <c r="P5">
        <f>(('RatioE.Coli'!P5/'RatioE.Coli'!D5))</f>
        <v>0.95274403594034751</v>
      </c>
      <c r="Q5">
        <f>(('RatioE.Coli'!Q5/'RatioE.Coli'!E5))</f>
        <v>0.26369994096391014</v>
      </c>
      <c r="R5">
        <f>(('RatioE.Coli'!R5/'RatioE.Coli'!F5))</f>
        <v>0.75433808319926443</v>
      </c>
      <c r="S5">
        <f>(('RatioE.Coli'!S5/'RatioE.Coli'!G5))</f>
        <v>0.49092566264026183</v>
      </c>
    </row>
    <row r="6" spans="1:96" x14ac:dyDescent="0.25">
      <c r="A6" t="str">
        <f>Family_Level_Aggregate_Counts1!A3</f>
        <v>Porphyromonadaceae</v>
      </c>
      <c r="B6">
        <f>(('RatioE.Coli'!B6/'RatioE.Coli'!B6))</f>
        <v>1</v>
      </c>
      <c r="C6">
        <f>(('RatioE.Coli'!C6/'RatioE.Coli'!C6))</f>
        <v>1</v>
      </c>
      <c r="D6">
        <f>(('RatioE.Coli'!D6/'RatioE.Coli'!D6))</f>
        <v>1</v>
      </c>
      <c r="E6">
        <f>(('RatioE.Coli'!E6/'RatioE.Coli'!E6))</f>
        <v>1</v>
      </c>
      <c r="F6">
        <f>(('RatioE.Coli'!F6/'RatioE.Coli'!F6))</f>
        <v>1</v>
      </c>
      <c r="G6">
        <f>(('RatioE.Coli'!G6/'RatioE.Coli'!G6))</f>
        <v>1</v>
      </c>
      <c r="H6">
        <f>(('RatioE.Coli'!H6/'RatioE.Coli'!B6))</f>
        <v>1.7894697558700046</v>
      </c>
      <c r="I6">
        <f>(('RatioE.Coli'!I6/'RatioE.Coli'!C6))</f>
        <v>0.87907790568009458</v>
      </c>
      <c r="J6">
        <f>(('RatioE.Coli'!J6/'RatioE.Coli'!D6))</f>
        <v>2.5431534356604502</v>
      </c>
      <c r="K6">
        <f>(('RatioE.Coli'!K6/'RatioE.Coli'!E6))</f>
        <v>2.5244621068963542</v>
      </c>
      <c r="L6">
        <f>(('RatioE.Coli'!L6/'RatioE.Coli'!F6))</f>
        <v>2.2923910440613029</v>
      </c>
      <c r="M6">
        <f>(('RatioE.Coli'!M6/'RatioE.Coli'!G6))</f>
        <v>1.2486251236399604</v>
      </c>
      <c r="N6">
        <f>(('RatioE.Coli'!N6/'RatioE.Coli'!B6))</f>
        <v>1.6950824029771401</v>
      </c>
      <c r="O6">
        <f>(('RatioE.Coli'!O6/'RatioE.Coli'!C6))</f>
        <v>0.89165390884681495</v>
      </c>
      <c r="P6">
        <f>(('RatioE.Coli'!P6/'RatioE.Coli'!D6))</f>
        <v>3.047895389739494</v>
      </c>
      <c r="Q6">
        <f>(('RatioE.Coli'!Q6/'RatioE.Coli'!E6))</f>
        <v>2.3734775491522702</v>
      </c>
      <c r="R6">
        <f>(('RatioE.Coli'!R6/'RatioE.Coli'!F6))</f>
        <v>2.3774031432748539</v>
      </c>
      <c r="S6">
        <f>(('RatioE.Coli'!S6/'RatioE.Coli'!G6))</f>
        <v>1.5127302298621863</v>
      </c>
    </row>
    <row r="7" spans="1:96" x14ac:dyDescent="0.25">
      <c r="A7" t="str">
        <f>Family_Level_Aggregate_Counts1!A4</f>
        <v>Methanobacteriaceae</v>
      </c>
      <c r="B7">
        <f>(('RatioE.Coli'!B7/'RatioE.Coli'!B7))</f>
        <v>1</v>
      </c>
      <c r="C7">
        <f>(('RatioE.Coli'!C7/'RatioE.Coli'!C7))</f>
        <v>1</v>
      </c>
      <c r="D7">
        <f>(('RatioE.Coli'!D7/'RatioE.Coli'!D7))</f>
        <v>1</v>
      </c>
      <c r="E7">
        <f>(('RatioE.Coli'!E7/'RatioE.Coli'!E7))</f>
        <v>1</v>
      </c>
      <c r="F7">
        <f>(('RatioE.Coli'!F7/'RatioE.Coli'!F7))</f>
        <v>1</v>
      </c>
      <c r="G7">
        <f>(('RatioE.Coli'!G7/'RatioE.Coli'!G7))</f>
        <v>1</v>
      </c>
      <c r="H7">
        <f>(('RatioE.Coli'!H7/'RatioE.Coli'!B7))</f>
        <v>1.8862025014299675</v>
      </c>
      <c r="I7">
        <f>(('RatioE.Coli'!I7/'RatioE.Coli'!C7))</f>
        <v>0.47443154147204114</v>
      </c>
      <c r="J7">
        <f>(('RatioE.Coli'!J7/'RatioE.Coli'!D7))</f>
        <v>1.0807356686737475</v>
      </c>
      <c r="K7">
        <f>(('RatioE.Coli'!K7/'RatioE.Coli'!E7))</f>
        <v>0.77372271355382893</v>
      </c>
      <c r="L7">
        <f>(('RatioE.Coli'!L7/'RatioE.Coli'!F7))</f>
        <v>0.96057197023894692</v>
      </c>
      <c r="M7">
        <f>(('RatioE.Coli'!M7/'RatioE.Coli'!G7))</f>
        <v>0.3033963850357293</v>
      </c>
      <c r="N7">
        <f>(('RatioE.Coli'!N7/'RatioE.Coli'!B7))</f>
        <v>2.0761087348173617</v>
      </c>
      <c r="O7">
        <f>(('RatioE.Coli'!O7/'RatioE.Coli'!C7))</f>
        <v>0.45689510877502315</v>
      </c>
      <c r="P7">
        <f>(('RatioE.Coli'!P7/'RatioE.Coli'!D7))</f>
        <v>1.0832529026948399</v>
      </c>
      <c r="Q7">
        <f>(('RatioE.Coli'!Q7/'RatioE.Coli'!E7))</f>
        <v>0.11014963342838582</v>
      </c>
      <c r="R7">
        <f>(('RatioE.Coli'!R7/'RatioE.Coli'!F7))</f>
        <v>0.98136533631797329</v>
      </c>
      <c r="S7">
        <f>(('RatioE.Coli'!S7/'RatioE.Coli'!G7))</f>
        <v>0.41805811377574509</v>
      </c>
    </row>
    <row r="8" spans="1:96" x14ac:dyDescent="0.25">
      <c r="A8" t="str">
        <f>Family_Level_Aggregate_Counts1!A5</f>
        <v>Flavobacteriaceae</v>
      </c>
      <c r="B8">
        <f>(('RatioE.Coli'!B8/'RatioE.Coli'!B8))</f>
        <v>1</v>
      </c>
      <c r="C8">
        <f>(('RatioE.Coli'!C8/'RatioE.Coli'!C8))</f>
        <v>1</v>
      </c>
      <c r="D8">
        <f>(('RatioE.Coli'!D8/'RatioE.Coli'!D8))</f>
        <v>1</v>
      </c>
      <c r="E8">
        <f>(('RatioE.Coli'!E8/'RatioE.Coli'!E8))</f>
        <v>1</v>
      </c>
      <c r="F8">
        <f>(('RatioE.Coli'!F8/'RatioE.Coli'!F8))</f>
        <v>1</v>
      </c>
      <c r="G8">
        <f>(('RatioE.Coli'!G8/'RatioE.Coli'!G8))</f>
        <v>1</v>
      </c>
      <c r="H8">
        <f>(('RatioE.Coli'!H8/'RatioE.Coli'!B8))</f>
        <v>1.4229165284336385</v>
      </c>
      <c r="I8">
        <f>(('RatioE.Coli'!I8/'RatioE.Coli'!C8))</f>
        <v>0.69599476854326714</v>
      </c>
      <c r="J8">
        <f>(('RatioE.Coli'!J8/'RatioE.Coli'!D8))</f>
        <v>0.7223229774179456</v>
      </c>
      <c r="K8">
        <f>(('RatioE.Coli'!K8/'RatioE.Coli'!E8))</f>
        <v>0.76339292459719865</v>
      </c>
      <c r="L8">
        <f>(('RatioE.Coli'!L8/'RatioE.Coli'!F8))</f>
        <v>0.75267604031363478</v>
      </c>
      <c r="M8">
        <f>(('RatioE.Coli'!M8/'RatioE.Coli'!G8))</f>
        <v>0.36818297872340422</v>
      </c>
      <c r="N8">
        <f>(('RatioE.Coli'!N8/'RatioE.Coli'!B8))</f>
        <v>1.0899772048584797</v>
      </c>
      <c r="O8">
        <f>(('RatioE.Coli'!O8/'RatioE.Coli'!C8))</f>
        <v>0.877292794632901</v>
      </c>
      <c r="P8">
        <f>(('RatioE.Coli'!P8/'RatioE.Coli'!D8))</f>
        <v>0.80444727586869336</v>
      </c>
      <c r="Q8">
        <f>(('RatioE.Coli'!Q8/'RatioE.Coli'!E8))</f>
        <v>0.55536449485182293</v>
      </c>
      <c r="R8">
        <f>(('RatioE.Coli'!R8/'RatioE.Coli'!F8))</f>
        <v>0.82303409403354422</v>
      </c>
      <c r="S8">
        <f>(('RatioE.Coli'!S8/'RatioE.Coli'!G8))</f>
        <v>0.40151768914252634</v>
      </c>
    </row>
    <row r="9" spans="1:96" x14ac:dyDescent="0.25">
      <c r="A9" t="str">
        <f>Family_Level_Aggregate_Counts1!A6</f>
        <v>Sphingobacteriaceae</v>
      </c>
      <c r="B9">
        <f>(('RatioE.Coli'!B9/'RatioE.Coli'!B9))</f>
        <v>1</v>
      </c>
      <c r="C9">
        <f>(('RatioE.Coli'!C9/'RatioE.Coli'!C9))</f>
        <v>1</v>
      </c>
      <c r="D9">
        <f>(('RatioE.Coli'!D9/'RatioE.Coli'!D9))</f>
        <v>1</v>
      </c>
      <c r="E9">
        <f>(('RatioE.Coli'!E9/'RatioE.Coli'!E9))</f>
        <v>1</v>
      </c>
      <c r="F9">
        <f>(('RatioE.Coli'!F9/'RatioE.Coli'!F9))</f>
        <v>1</v>
      </c>
      <c r="G9">
        <f>(('RatioE.Coli'!G9/'RatioE.Coli'!G9))</f>
        <v>1</v>
      </c>
      <c r="H9">
        <f>(('RatioE.Coli'!H9/'RatioE.Coli'!B9))</f>
        <v>0.92947273734315605</v>
      </c>
      <c r="I9">
        <f>(('RatioE.Coli'!I9/'RatioE.Coli'!C9))</f>
        <v>0.36647745166818346</v>
      </c>
      <c r="J9">
        <f>(('RatioE.Coli'!J9/'RatioE.Coli'!D9))</f>
        <v>0.75573577611563991</v>
      </c>
      <c r="K9">
        <f>(('RatioE.Coli'!K9/'RatioE.Coli'!E9))</f>
        <v>0.78813687837338675</v>
      </c>
      <c r="L9">
        <f>(('RatioE.Coli'!L9/'RatioE.Coli'!F9))</f>
        <v>0.72950073577377605</v>
      </c>
      <c r="M9">
        <f>(('RatioE.Coli'!M9/'RatioE.Coli'!G9))</f>
        <v>0.29806386445096122</v>
      </c>
      <c r="N9">
        <f>(('RatioE.Coli'!N9/'RatioE.Coli'!B9))</f>
        <v>0.8487132596481094</v>
      </c>
      <c r="O9">
        <f>(('RatioE.Coli'!O9/'RatioE.Coli'!C9))</f>
        <v>0.41534407126010936</v>
      </c>
      <c r="P9">
        <f>(('RatioE.Coli'!P9/'RatioE.Coli'!D9))</f>
        <v>0.99488206593824979</v>
      </c>
      <c r="Q9">
        <f>(('RatioE.Coli'!Q9/'RatioE.Coli'!E9))</f>
        <v>0.5699871564245178</v>
      </c>
      <c r="R9">
        <f>(('RatioE.Coli'!R9/'RatioE.Coli'!F9))</f>
        <v>0.64408849885382169</v>
      </c>
      <c r="S9">
        <f>(('RatioE.Coli'!S9/'RatioE.Coli'!G9))</f>
        <v>0.35904326819402527</v>
      </c>
    </row>
    <row r="10" spans="1:96" x14ac:dyDescent="0.25">
      <c r="A10" t="str">
        <f>Family_Level_Aggregate_Counts1!A7</f>
        <v>Paenibacillaceae</v>
      </c>
      <c r="B10">
        <f>(('RatioE.Coli'!B10/'RatioE.Coli'!B10))</f>
        <v>1</v>
      </c>
      <c r="C10">
        <f>(('RatioE.Coli'!C10/'RatioE.Coli'!C10))</f>
        <v>1</v>
      </c>
      <c r="D10">
        <f>(('RatioE.Coli'!D10/'RatioE.Coli'!D10))</f>
        <v>1</v>
      </c>
      <c r="E10">
        <f>(('RatioE.Coli'!E10/'RatioE.Coli'!E10))</f>
        <v>1</v>
      </c>
      <c r="F10">
        <f>(('RatioE.Coli'!F10/'RatioE.Coli'!F10))</f>
        <v>1</v>
      </c>
      <c r="G10">
        <f>(('RatioE.Coli'!G10/'RatioE.Coli'!G10))</f>
        <v>1</v>
      </c>
      <c r="H10">
        <f>(('RatioE.Coli'!H10/'RatioE.Coli'!B10))</f>
        <v>1.2709005351500748</v>
      </c>
      <c r="I10">
        <f>(('RatioE.Coli'!I10/'RatioE.Coli'!C10))</f>
        <v>0.46483035079380874</v>
      </c>
      <c r="J10">
        <f>(('RatioE.Coli'!J10/'RatioE.Coli'!D10))</f>
        <v>0.79313525988241373</v>
      </c>
      <c r="K10">
        <f>(('RatioE.Coli'!K10/'RatioE.Coli'!E10))</f>
        <v>0.74904539920627811</v>
      </c>
      <c r="L10">
        <f>(('RatioE.Coli'!L10/'RatioE.Coli'!F10))</f>
        <v>0.77383837921887855</v>
      </c>
      <c r="M10">
        <f>(('RatioE.Coli'!M10/'RatioE.Coli'!G10))</f>
        <v>0.34239259540055594</v>
      </c>
      <c r="N10">
        <f>(('RatioE.Coli'!N10/'RatioE.Coli'!B10))</f>
        <v>1.1150616203073134</v>
      </c>
      <c r="O10">
        <f>(('RatioE.Coli'!O10/'RatioE.Coli'!C10))</f>
        <v>0.48448381451348987</v>
      </c>
      <c r="P10">
        <f>(('RatioE.Coli'!P10/'RatioE.Coli'!D10))</f>
        <v>0.86276854963193639</v>
      </c>
      <c r="Q10">
        <f>(('RatioE.Coli'!Q10/'RatioE.Coli'!E10))</f>
        <v>0.48753274970837385</v>
      </c>
      <c r="R10">
        <f>(('RatioE.Coli'!R10/'RatioE.Coli'!F10))</f>
        <v>0.81496056121736693</v>
      </c>
      <c r="S10">
        <f>(('RatioE.Coli'!S10/'RatioE.Coli'!G10))</f>
        <v>0.52637187226238913</v>
      </c>
    </row>
    <row r="11" spans="1:96" x14ac:dyDescent="0.25">
      <c r="A11" t="str">
        <f>Family_Level_Aggregate_Counts1!A8</f>
        <v>Syntrophaceae</v>
      </c>
      <c r="B11">
        <f>(('RatioE.Coli'!B11/'RatioE.Coli'!B11))</f>
        <v>1</v>
      </c>
      <c r="C11">
        <f>(('RatioE.Coli'!C11/'RatioE.Coli'!C11))</f>
        <v>1</v>
      </c>
      <c r="D11">
        <f>(('RatioE.Coli'!D11/'RatioE.Coli'!D11))</f>
        <v>1</v>
      </c>
      <c r="E11">
        <f>(('RatioE.Coli'!E11/'RatioE.Coli'!E11))</f>
        <v>1</v>
      </c>
      <c r="F11">
        <f>(('RatioE.Coli'!F11/'RatioE.Coli'!F11))</f>
        <v>1</v>
      </c>
      <c r="G11">
        <f>(('RatioE.Coli'!G11/'RatioE.Coli'!G11))</f>
        <v>1</v>
      </c>
      <c r="H11">
        <f>(('RatioE.Coli'!H11/'RatioE.Coli'!B11))</f>
        <v>1.5098077867630291</v>
      </c>
      <c r="I11">
        <f>(('RatioE.Coli'!I11/'RatioE.Coli'!C11))</f>
        <v>0.60813105191724515</v>
      </c>
      <c r="J11">
        <f>(('RatioE.Coli'!J11/'RatioE.Coli'!D11))</f>
        <v>0.92611947978788522</v>
      </c>
      <c r="K11">
        <f>(('RatioE.Coli'!K11/'RatioE.Coli'!E11))</f>
        <v>0.94399827907643774</v>
      </c>
      <c r="L11">
        <f>(('RatioE.Coli'!L11/'RatioE.Coli'!F11))</f>
        <v>1.0062907735321529</v>
      </c>
      <c r="M11">
        <f>(('RatioE.Coli'!M11/'RatioE.Coli'!G11))</f>
        <v>0.3689004484304933</v>
      </c>
      <c r="N11">
        <f>(('RatioE.Coli'!N11/'RatioE.Coli'!B11))</f>
        <v>1.2753254594856689</v>
      </c>
      <c r="O11">
        <f>(('RatioE.Coli'!O11/'RatioE.Coli'!C11))</f>
        <v>0.67153425629105823</v>
      </c>
      <c r="P11">
        <f>(('RatioE.Coli'!P11/'RatioE.Coli'!D11))</f>
        <v>1.3689399300971912</v>
      </c>
      <c r="Q11">
        <f>(('RatioE.Coli'!Q11/'RatioE.Coli'!E11))</f>
        <v>0.70124733799817462</v>
      </c>
      <c r="R11">
        <f>(('RatioE.Coli'!R11/'RatioE.Coli'!F11))</f>
        <v>1.2820056899004268</v>
      </c>
      <c r="S11">
        <f>(('RatioE.Coli'!S11/'RatioE.Coli'!G11))</f>
        <v>0.54631036271010647</v>
      </c>
    </row>
    <row r="12" spans="1:96" x14ac:dyDescent="0.25">
      <c r="A12" t="str">
        <f>Family_Level_Aggregate_Counts1!A9</f>
        <v>Clostridiaceae</v>
      </c>
      <c r="B12">
        <f>(('RatioE.Coli'!B12/'RatioE.Coli'!B12))</f>
        <v>1</v>
      </c>
      <c r="C12">
        <f>(('RatioE.Coli'!C12/'RatioE.Coli'!C12))</f>
        <v>1</v>
      </c>
      <c r="D12">
        <f>(('RatioE.Coli'!D12/'RatioE.Coli'!D12))</f>
        <v>1</v>
      </c>
      <c r="E12">
        <f>(('RatioE.Coli'!E12/'RatioE.Coli'!E12))</f>
        <v>1</v>
      </c>
      <c r="F12">
        <f>(('RatioE.Coli'!F12/'RatioE.Coli'!F12))</f>
        <v>1</v>
      </c>
      <c r="G12">
        <f>(('RatioE.Coli'!G12/'RatioE.Coli'!G12))</f>
        <v>1</v>
      </c>
      <c r="H12">
        <f>(('RatioE.Coli'!H12/'RatioE.Coli'!B12))</f>
        <v>1.5390672399269001</v>
      </c>
      <c r="I12">
        <f>(('RatioE.Coli'!I12/'RatioE.Coli'!C12))</f>
        <v>0.75105546377609678</v>
      </c>
      <c r="J12">
        <f>(('RatioE.Coli'!J12/'RatioE.Coli'!D12))</f>
        <v>1.4174159435030695</v>
      </c>
      <c r="K12">
        <f>(('RatioE.Coli'!K12/'RatioE.Coli'!E12))</f>
        <v>1.3036924753273964</v>
      </c>
      <c r="L12">
        <f>(('RatioE.Coli'!L12/'RatioE.Coli'!F12))</f>
        <v>1.1380372243889254</v>
      </c>
      <c r="M12">
        <f>(('RatioE.Coli'!M12/'RatioE.Coli'!G12))</f>
        <v>0.56513577331759146</v>
      </c>
      <c r="N12">
        <f>(('RatioE.Coli'!N12/'RatioE.Coli'!B12))</f>
        <v>1.5214382715901187</v>
      </c>
      <c r="O12">
        <f>(('RatioE.Coli'!O12/'RatioE.Coli'!C12))</f>
        <v>1.0645509963331223</v>
      </c>
      <c r="P12">
        <f>(('RatioE.Coli'!P12/'RatioE.Coli'!D12))</f>
        <v>1.4244899141482676</v>
      </c>
      <c r="Q12">
        <f>(('RatioE.Coli'!Q12/'RatioE.Coli'!E12))</f>
        <v>0.95036637590516704</v>
      </c>
      <c r="R12">
        <f>(('RatioE.Coli'!R12/'RatioE.Coli'!F12))</f>
        <v>1.1839084693817412</v>
      </c>
      <c r="S12">
        <f>(('RatioE.Coli'!S12/'RatioE.Coli'!G12))</f>
        <v>0.46041708975713747</v>
      </c>
    </row>
    <row r="13" spans="1:96" x14ac:dyDescent="0.25">
      <c r="A13" t="str">
        <f>Family_Level_Aggregate_Counts1!A10</f>
        <v>Thermotogaceae</v>
      </c>
      <c r="B13">
        <f>(('RatioE.Coli'!B13/'RatioE.Coli'!B13))</f>
        <v>1</v>
      </c>
      <c r="C13">
        <f>(('RatioE.Coli'!C13/'RatioE.Coli'!C13))</f>
        <v>1</v>
      </c>
      <c r="D13">
        <f>(('RatioE.Coli'!D13/'RatioE.Coli'!D13))</f>
        <v>1</v>
      </c>
      <c r="E13">
        <f>(('RatioE.Coli'!E13/'RatioE.Coli'!E13))</f>
        <v>1</v>
      </c>
      <c r="F13">
        <f>(('RatioE.Coli'!F13/'RatioE.Coli'!F13))</f>
        <v>1</v>
      </c>
      <c r="G13">
        <f>(('RatioE.Coli'!G13/'RatioE.Coli'!G13))</f>
        <v>1</v>
      </c>
      <c r="H13">
        <f>(('RatioE.Coli'!H13/'RatioE.Coli'!B13))</f>
        <v>4.9646576341211492</v>
      </c>
      <c r="I13">
        <f>(('RatioE.Coli'!I13/'RatioE.Coli'!C13))</f>
        <v>0.83742649602213781</v>
      </c>
      <c r="J13">
        <f>(('RatioE.Coli'!J13/'RatioE.Coli'!D13))</f>
        <v>6.4499185181599623</v>
      </c>
      <c r="K13">
        <f>(('RatioE.Coli'!K13/'RatioE.Coli'!E13))</f>
        <v>4.3578437529008971</v>
      </c>
      <c r="L13">
        <f>(('RatioE.Coli'!L13/'RatioE.Coli'!F13))</f>
        <v>2.668316831683168</v>
      </c>
      <c r="M13">
        <f>(('RatioE.Coli'!M13/'RatioE.Coli'!G13))</f>
        <v>1.4725426356589146</v>
      </c>
      <c r="N13">
        <f>(('RatioE.Coli'!N13/'RatioE.Coli'!B13))</f>
        <v>8.2861413014776559</v>
      </c>
      <c r="O13">
        <f>(('RatioE.Coli'!O13/'RatioE.Coli'!C13))</f>
        <v>1.0965042182046905</v>
      </c>
      <c r="P13">
        <f>(('RatioE.Coli'!P13/'RatioE.Coli'!D13))</f>
        <v>10.998218263916231</v>
      </c>
      <c r="Q13">
        <f>(('RatioE.Coli'!Q13/'RatioE.Coli'!E13))</f>
        <v>4.5759148354512496</v>
      </c>
      <c r="R13">
        <f>(('RatioE.Coli'!R13/'RatioE.Coli'!F13))</f>
        <v>4.5006948063227377</v>
      </c>
      <c r="S13">
        <f>(('RatioE.Coli'!S13/'RatioE.Coli'!G13))</f>
        <v>2.8495717223766581</v>
      </c>
    </row>
    <row r="14" spans="1:96" x14ac:dyDescent="0.25">
      <c r="A14" t="str">
        <f>Family_Level_Aggregate_Counts1!A11</f>
        <v>Bacteroidaceae</v>
      </c>
      <c r="B14">
        <f>(('RatioE.Coli'!B14/'RatioE.Coli'!B14))</f>
        <v>1</v>
      </c>
      <c r="C14">
        <f>(('RatioE.Coli'!C14/'RatioE.Coli'!C14))</f>
        <v>1</v>
      </c>
      <c r="D14">
        <f>(('RatioE.Coli'!D14/'RatioE.Coli'!D14))</f>
        <v>1</v>
      </c>
      <c r="E14">
        <f>(('RatioE.Coli'!E14/'RatioE.Coli'!E14))</f>
        <v>1</v>
      </c>
      <c r="F14">
        <f>(('RatioE.Coli'!F14/'RatioE.Coli'!F14))</f>
        <v>1</v>
      </c>
      <c r="G14">
        <f>(('RatioE.Coli'!G14/'RatioE.Coli'!G14))</f>
        <v>1</v>
      </c>
      <c r="H14">
        <f>(('RatioE.Coli'!H14/'RatioE.Coli'!B14))</f>
        <v>1.1614455135377042</v>
      </c>
      <c r="I14">
        <f>(('RatioE.Coli'!I14/'RatioE.Coli'!C14))</f>
        <v>0.25096540347564061</v>
      </c>
      <c r="J14">
        <f>(('RatioE.Coli'!J14/'RatioE.Coli'!D14))</f>
        <v>7.0189333058082779</v>
      </c>
      <c r="K14">
        <f>(('RatioE.Coli'!K14/'RatioE.Coli'!E14))</f>
        <v>5.9606191068943213</v>
      </c>
      <c r="L14">
        <f>(('RatioE.Coli'!L14/'RatioE.Coli'!F14))</f>
        <v>2.5933361741182641</v>
      </c>
      <c r="M14">
        <f>(('RatioE.Coli'!M14/'RatioE.Coli'!G14))</f>
        <v>1.8991786492374725</v>
      </c>
      <c r="N14">
        <f>(('RatioE.Coli'!N14/'RatioE.Coli'!B14))</f>
        <v>0.5768856731629517</v>
      </c>
      <c r="O14">
        <f>(('RatioE.Coli'!O14/'RatioE.Coli'!C14))</f>
        <v>0.45307994146267633</v>
      </c>
      <c r="P14">
        <f>(('RatioE.Coli'!P14/'RatioE.Coli'!D14))</f>
        <v>4.4198335714426689</v>
      </c>
      <c r="Q14">
        <f>(('RatioE.Coli'!Q14/'RatioE.Coli'!E14))</f>
        <v>2.1803741977516253</v>
      </c>
      <c r="R14">
        <f>(('RatioE.Coli'!R14/'RatioE.Coli'!F14))</f>
        <v>2.4288823293976387</v>
      </c>
      <c r="S14">
        <f>(('RatioE.Coli'!S14/'RatioE.Coli'!G14))</f>
        <v>0.84210192013313256</v>
      </c>
    </row>
    <row r="15" spans="1:96" x14ac:dyDescent="0.25">
      <c r="A15" t="str">
        <f>Family_Level_Aggregate_Counts1!A12</f>
        <v>Methanosaetaceae</v>
      </c>
      <c r="B15">
        <f>(('RatioE.Coli'!B15/'RatioE.Coli'!B15))</f>
        <v>1</v>
      </c>
      <c r="C15">
        <f>(('RatioE.Coli'!C15/'RatioE.Coli'!C15))</f>
        <v>1</v>
      </c>
      <c r="D15">
        <f>(('RatioE.Coli'!D15/'RatioE.Coli'!D15))</f>
        <v>1</v>
      </c>
      <c r="E15">
        <f>(('RatioE.Coli'!E15/'RatioE.Coli'!E15))</f>
        <v>1</v>
      </c>
      <c r="F15">
        <f>(('RatioE.Coli'!F15/'RatioE.Coli'!F15))</f>
        <v>1</v>
      </c>
      <c r="G15">
        <f>(('RatioE.Coli'!G15/'RatioE.Coli'!G15))</f>
        <v>1</v>
      </c>
      <c r="H15">
        <f>(('RatioE.Coli'!H15/'RatioE.Coli'!B15))</f>
        <v>1.9927931185128276</v>
      </c>
      <c r="I15">
        <f>(('RatioE.Coli'!I15/'RatioE.Coli'!C15))</f>
        <v>0.33480448676343699</v>
      </c>
      <c r="J15">
        <f>(('RatioE.Coli'!J15/'RatioE.Coli'!D15))</f>
        <v>1.017352579099412</v>
      </c>
      <c r="K15">
        <f>(('RatioE.Coli'!K15/'RatioE.Coli'!E15))</f>
        <v>0.84648911991647358</v>
      </c>
      <c r="L15">
        <f>(('RatioE.Coli'!L15/'RatioE.Coli'!F15))</f>
        <v>0.90251014198782964</v>
      </c>
      <c r="M15">
        <f>(('RatioE.Coli'!M15/'RatioE.Coli'!G15))</f>
        <v>0.22894608784735562</v>
      </c>
      <c r="N15">
        <f>(('RatioE.Coli'!N15/'RatioE.Coli'!B15))</f>
        <v>2.0817142123857186</v>
      </c>
      <c r="O15">
        <f>(('RatioE.Coli'!O15/'RatioE.Coli'!C15))</f>
        <v>0.48185177567985354</v>
      </c>
      <c r="P15">
        <f>(('RatioE.Coli'!P15/'RatioE.Coli'!D15))</f>
        <v>1.2006729497529842</v>
      </c>
      <c r="Q15">
        <f>(('RatioE.Coli'!Q15/'RatioE.Coli'!E15))</f>
        <v>0.11340104082257395</v>
      </c>
      <c r="R15">
        <f>(('RatioE.Coli'!R15/'RatioE.Coli'!F15))</f>
        <v>0.85739164086687303</v>
      </c>
      <c r="S15">
        <f>(('RatioE.Coli'!S15/'RatioE.Coli'!G15))</f>
        <v>0.26439926719823542</v>
      </c>
    </row>
    <row r="16" spans="1:96" x14ac:dyDescent="0.25">
      <c r="A16" t="str">
        <f>Family_Level_Aggregate_Counts1!A13</f>
        <v>Spirochaetaceae</v>
      </c>
      <c r="B16">
        <f>(('RatioE.Coli'!B16/'RatioE.Coli'!B16))</f>
        <v>1</v>
      </c>
      <c r="C16">
        <f>(('RatioE.Coli'!C16/'RatioE.Coli'!C16))</f>
        <v>1</v>
      </c>
      <c r="D16">
        <f>(('RatioE.Coli'!D16/'RatioE.Coli'!D16))</f>
        <v>1</v>
      </c>
      <c r="E16">
        <f>(('RatioE.Coli'!E16/'RatioE.Coli'!E16))</f>
        <v>1</v>
      </c>
      <c r="F16">
        <f>(('RatioE.Coli'!F16/'RatioE.Coli'!F16))</f>
        <v>1</v>
      </c>
      <c r="G16">
        <f>(('RatioE.Coli'!G16/'RatioE.Coli'!G16))</f>
        <v>1</v>
      </c>
      <c r="H16">
        <f>(('RatioE.Coli'!H16/'RatioE.Coli'!B16))</f>
        <v>1.1945987733415337</v>
      </c>
      <c r="I16">
        <f>(('RatioE.Coli'!I16/'RatioE.Coli'!C16))</f>
        <v>0.30785762186991045</v>
      </c>
      <c r="J16">
        <f>(('RatioE.Coli'!J16/'RatioE.Coli'!D16))</f>
        <v>1.1386376510028322</v>
      </c>
      <c r="K16">
        <f>(('RatioE.Coli'!K16/'RatioE.Coli'!E16))</f>
        <v>2.1309303417076255</v>
      </c>
      <c r="L16">
        <f>(('RatioE.Coli'!L16/'RatioE.Coli'!F16))</f>
        <v>0.79544309264991719</v>
      </c>
      <c r="M16">
        <f>(('RatioE.Coli'!M16/'RatioE.Coli'!G16))</f>
        <v>0.27488314883148834</v>
      </c>
      <c r="N16">
        <f>(('RatioE.Coli'!N16/'RatioE.Coli'!B16))</f>
        <v>1.0130413217740475</v>
      </c>
      <c r="O16">
        <f>(('RatioE.Coli'!O16/'RatioE.Coli'!C16))</f>
        <v>0.31868910604678541</v>
      </c>
      <c r="P16">
        <f>(('RatioE.Coli'!P16/'RatioE.Coli'!D16))</f>
        <v>0.91084697648676149</v>
      </c>
      <c r="Q16">
        <f>(('RatioE.Coli'!Q16/'RatioE.Coli'!E16))</f>
        <v>0.65446063924920028</v>
      </c>
      <c r="R16">
        <f>(('RatioE.Coli'!R16/'RatioE.Coli'!F16))</f>
        <v>0.69852900780134064</v>
      </c>
      <c r="S16">
        <f>(('RatioE.Coli'!S16/'RatioE.Coli'!G16))</f>
        <v>0.35854525558999867</v>
      </c>
    </row>
    <row r="17" spans="1:19" x14ac:dyDescent="0.25">
      <c r="A17" t="str">
        <f>Family_Level_Aggregate_Counts1!A14</f>
        <v>Actinomycetaceae</v>
      </c>
      <c r="B17">
        <f>(('RatioE.Coli'!B17/'RatioE.Coli'!B17))</f>
        <v>1</v>
      </c>
      <c r="C17">
        <f>(('RatioE.Coli'!C17/'RatioE.Coli'!C17))</f>
        <v>1</v>
      </c>
      <c r="D17">
        <f>(('RatioE.Coli'!D17/'RatioE.Coli'!D17))</f>
        <v>1</v>
      </c>
      <c r="E17">
        <f>(('RatioE.Coli'!E17/'RatioE.Coli'!E17))</f>
        <v>1</v>
      </c>
      <c r="F17">
        <f>(('RatioE.Coli'!F17/'RatioE.Coli'!F17))</f>
        <v>1</v>
      </c>
      <c r="G17">
        <f>(('RatioE.Coli'!G17/'RatioE.Coli'!G17))</f>
        <v>1</v>
      </c>
      <c r="H17">
        <f>(('RatioE.Coli'!H17/'RatioE.Coli'!B17))</f>
        <v>1.3738746743069352</v>
      </c>
      <c r="I17">
        <f>(('RatioE.Coli'!I17/'RatioE.Coli'!C17))</f>
        <v>0.59456798771324915</v>
      </c>
      <c r="J17">
        <f>(('RatioE.Coli'!J17/'RatioE.Coli'!D17))</f>
        <v>1.0069985473403438</v>
      </c>
      <c r="K17">
        <f>(('RatioE.Coli'!K17/'RatioE.Coli'!E17))</f>
        <v>0.82722035668576099</v>
      </c>
      <c r="L17">
        <f>(('RatioE.Coli'!L17/'RatioE.Coli'!F17))</f>
        <v>1.0237372510927636</v>
      </c>
      <c r="M17">
        <f>(('RatioE.Coli'!M17/'RatioE.Coli'!G17))</f>
        <v>0.34340834083408339</v>
      </c>
      <c r="N17">
        <f>(('RatioE.Coli'!N17/'RatioE.Coli'!B17))</f>
        <v>0.86476355097854452</v>
      </c>
      <c r="O17">
        <f>(('RatioE.Coli'!O17/'RatioE.Coli'!C17))</f>
        <v>0.43690345837757283</v>
      </c>
      <c r="P17">
        <f>(('RatioE.Coli'!P17/'RatioE.Coli'!D17))</f>
        <v>1.0356009059876965</v>
      </c>
      <c r="Q17">
        <f>(('RatioE.Coli'!Q17/'RatioE.Coli'!E17))</f>
        <v>0.24975460791798451</v>
      </c>
      <c r="R17">
        <f>(('RatioE.Coli'!R17/'RatioE.Coli'!F17))</f>
        <v>0.96321349147516677</v>
      </c>
      <c r="S17">
        <f>(('RatioE.Coli'!S17/'RatioE.Coli'!G17))</f>
        <v>0.54352228225738031</v>
      </c>
    </row>
    <row r="18" spans="1:19" x14ac:dyDescent="0.25">
      <c r="A18" t="str">
        <f>Family_Level_Aggregate_Counts1!A15</f>
        <v>Synergistaceae</v>
      </c>
      <c r="B18">
        <f>(('RatioE.Coli'!B18/'RatioE.Coli'!B18))</f>
        <v>1</v>
      </c>
      <c r="C18">
        <f>(('RatioE.Coli'!C18/'RatioE.Coli'!C18))</f>
        <v>1</v>
      </c>
      <c r="D18">
        <f>(('RatioE.Coli'!D18/'RatioE.Coli'!D18))</f>
        <v>1</v>
      </c>
      <c r="E18">
        <f>(('RatioE.Coli'!E18/'RatioE.Coli'!E18))</f>
        <v>1</v>
      </c>
      <c r="F18">
        <f>(('RatioE.Coli'!F18/'RatioE.Coli'!F18))</f>
        <v>1</v>
      </c>
      <c r="G18">
        <f>(('RatioE.Coli'!G18/'RatioE.Coli'!G18))</f>
        <v>1</v>
      </c>
      <c r="H18">
        <f>(('RatioE.Coli'!H18/'RatioE.Coli'!B18))</f>
        <v>1.4740464290101005</v>
      </c>
      <c r="I18">
        <f>(('RatioE.Coli'!I18/'RatioE.Coli'!C18))</f>
        <v>0.64270405115772455</v>
      </c>
      <c r="J18">
        <f>(('RatioE.Coli'!J18/'RatioE.Coli'!D18))</f>
        <v>1.0542894927265014</v>
      </c>
      <c r="K18">
        <f>(('RatioE.Coli'!K18/'RatioE.Coli'!E18))</f>
        <v>1.0226799733301473</v>
      </c>
      <c r="L18">
        <f>(('RatioE.Coli'!L18/'RatioE.Coli'!F18))</f>
        <v>1.6007400061031432</v>
      </c>
      <c r="M18">
        <f>(('RatioE.Coli'!M18/'RatioE.Coli'!G18))</f>
        <v>0.49417644757433482</v>
      </c>
      <c r="N18">
        <f>(('RatioE.Coli'!N18/'RatioE.Coli'!B18))</f>
        <v>1.6710078726448179</v>
      </c>
      <c r="O18">
        <f>(('RatioE.Coli'!O18/'RatioE.Coli'!C18))</f>
        <v>1.4800524139291424</v>
      </c>
      <c r="P18">
        <f>(('RatioE.Coli'!P18/'RatioE.Coli'!D18))</f>
        <v>1.4767216197677018</v>
      </c>
      <c r="Q18">
        <f>(('RatioE.Coli'!Q18/'RatioE.Coli'!E18))</f>
        <v>0.83472323285177408</v>
      </c>
      <c r="R18">
        <f>(('RatioE.Coli'!R18/'RatioE.Coli'!F18))</f>
        <v>1.5668083372147181</v>
      </c>
      <c r="S18">
        <f>(('RatioE.Coli'!S18/'RatioE.Coli'!G18))</f>
        <v>0.30571752510528016</v>
      </c>
    </row>
    <row r="19" spans="1:19" x14ac:dyDescent="0.25">
      <c r="A19" t="str">
        <f>Family_Level_Aggregate_Counts1!A16</f>
        <v>Lactobacillaceae</v>
      </c>
      <c r="B19">
        <f>(('RatioE.Coli'!B19/'RatioE.Coli'!B19))</f>
        <v>1</v>
      </c>
      <c r="C19">
        <f>(('RatioE.Coli'!C19/'RatioE.Coli'!C19))</f>
        <v>1</v>
      </c>
      <c r="D19">
        <f>(('RatioE.Coli'!D19/'RatioE.Coli'!D19))</f>
        <v>1</v>
      </c>
      <c r="E19">
        <f>(('RatioE.Coli'!E19/'RatioE.Coli'!E19))</f>
        <v>1</v>
      </c>
      <c r="F19">
        <f>(('RatioE.Coli'!F19/'RatioE.Coli'!F19))</f>
        <v>1</v>
      </c>
      <c r="G19">
        <f>(('RatioE.Coli'!G19/'RatioE.Coli'!G19))</f>
        <v>1</v>
      </c>
      <c r="H19">
        <f>(('RatioE.Coli'!H19/'RatioE.Coli'!B19))</f>
        <v>4.3385521614363341E-2</v>
      </c>
      <c r="I19">
        <f>(('RatioE.Coli'!I19/'RatioE.Coli'!C19))</f>
        <v>1.6617949726719101E-2</v>
      </c>
      <c r="J19">
        <f>(('RatioE.Coli'!J19/'RatioE.Coli'!D19))</f>
        <v>2.5936421957931558E-2</v>
      </c>
      <c r="K19">
        <f>(('RatioE.Coli'!K19/'RatioE.Coli'!E19))</f>
        <v>1.3864194560407968E-2</v>
      </c>
      <c r="L19">
        <f>(('RatioE.Coli'!L19/'RatioE.Coli'!F19))</f>
        <v>1.4316170455390567E-2</v>
      </c>
      <c r="M19">
        <f>(('RatioE.Coli'!M19/'RatioE.Coli'!G19))</f>
        <v>4.9184127282407841E-3</v>
      </c>
      <c r="N19">
        <f>(('RatioE.Coli'!N19/'RatioE.Coli'!B19))</f>
        <v>2.7965830017537573E-2</v>
      </c>
      <c r="O19">
        <f>(('RatioE.Coli'!O19/'RatioE.Coli'!C19))</f>
        <v>1.8659044686848283E-2</v>
      </c>
      <c r="P19">
        <f>(('RatioE.Coli'!P19/'RatioE.Coli'!D19))</f>
        <v>2.261279793297527E-2</v>
      </c>
      <c r="Q19">
        <f>(('RatioE.Coli'!Q19/'RatioE.Coli'!E19))</f>
        <v>5.3762638984638771E-3</v>
      </c>
      <c r="R19">
        <f>(('RatioE.Coli'!R19/'RatioE.Coli'!F19))</f>
        <v>1.0925498505429641E-2</v>
      </c>
      <c r="S19">
        <f>(('RatioE.Coli'!S19/'RatioE.Coli'!G19))</f>
        <v>4.8257581713508487E-3</v>
      </c>
    </row>
    <row r="20" spans="1:19" x14ac:dyDescent="0.25">
      <c r="A20" t="str">
        <f>Family_Level_Aggregate_Counts1!A17</f>
        <v>Pseudomonadaceae</v>
      </c>
      <c r="B20">
        <f>(('RatioE.Coli'!B20/'RatioE.Coli'!B20))</f>
        <v>1</v>
      </c>
      <c r="C20">
        <f>(('RatioE.Coli'!C20/'RatioE.Coli'!C20))</f>
        <v>1</v>
      </c>
      <c r="D20">
        <f>(('RatioE.Coli'!D20/'RatioE.Coli'!D20))</f>
        <v>1</v>
      </c>
      <c r="E20">
        <f>(('RatioE.Coli'!E20/'RatioE.Coli'!E20))</f>
        <v>1</v>
      </c>
      <c r="F20">
        <f>(('RatioE.Coli'!F20/'RatioE.Coli'!F20))</f>
        <v>1</v>
      </c>
      <c r="G20">
        <f>(('RatioE.Coli'!G20/'RatioE.Coli'!G20))</f>
        <v>1</v>
      </c>
      <c r="H20">
        <f>(('RatioE.Coli'!H20/'RatioE.Coli'!B20))</f>
        <v>0.97654076930573153</v>
      </c>
      <c r="I20">
        <f>(('RatioE.Coli'!I20/'RatioE.Coli'!C20))</f>
        <v>0.3136288544079171</v>
      </c>
      <c r="J20">
        <f>(('RatioE.Coli'!J20/'RatioE.Coli'!D20))</f>
        <v>0.85828513444951804</v>
      </c>
      <c r="K20">
        <f>(('RatioE.Coli'!K20/'RatioE.Coli'!E20))</f>
        <v>0.44883342508902624</v>
      </c>
      <c r="L20">
        <f>(('RatioE.Coli'!L20/'RatioE.Coli'!F20))</f>
        <v>0.56953849359308262</v>
      </c>
      <c r="M20">
        <f>(('RatioE.Coli'!M20/'RatioE.Coli'!G20))</f>
        <v>0.26073876279483754</v>
      </c>
      <c r="N20">
        <f>(('RatioE.Coli'!N20/'RatioE.Coli'!B20))</f>
        <v>0.61373982618292178</v>
      </c>
      <c r="O20">
        <f>(('RatioE.Coli'!O20/'RatioE.Coli'!C20))</f>
        <v>0.70728478290614727</v>
      </c>
      <c r="P20">
        <f>(('RatioE.Coli'!P20/'RatioE.Coli'!D20))</f>
        <v>1.0966619652092149</v>
      </c>
      <c r="Q20">
        <f>(('RatioE.Coli'!Q20/'RatioE.Coli'!E20))</f>
        <v>0.22005233357479712</v>
      </c>
      <c r="R20">
        <f>(('RatioE.Coli'!R20/'RatioE.Coli'!F20))</f>
        <v>0.79124264588964854</v>
      </c>
      <c r="S20">
        <f>(('RatioE.Coli'!S20/'RatioE.Coli'!G20))</f>
        <v>0.17240999012612865</v>
      </c>
    </row>
    <row r="21" spans="1:19" x14ac:dyDescent="0.25">
      <c r="A21" t="str">
        <f>Family_Level_Aggregate_Counts1!A18</f>
        <v>Pseudanabaenaceae</v>
      </c>
      <c r="B21">
        <f>(('RatioE.Coli'!B21/'RatioE.Coli'!B21))</f>
        <v>1</v>
      </c>
      <c r="C21">
        <f>(('RatioE.Coli'!C21/'RatioE.Coli'!C21))</f>
        <v>1</v>
      </c>
      <c r="D21">
        <f>(('RatioE.Coli'!D21/'RatioE.Coli'!D21))</f>
        <v>1</v>
      </c>
      <c r="E21">
        <f>(('RatioE.Coli'!E21/'RatioE.Coli'!E21))</f>
        <v>1</v>
      </c>
      <c r="F21">
        <f>(('RatioE.Coli'!F21/'RatioE.Coli'!F21))</f>
        <v>1</v>
      </c>
      <c r="G21">
        <f>(('RatioE.Coli'!G21/'RatioE.Coli'!G21))</f>
        <v>1</v>
      </c>
      <c r="H21">
        <f>(('RatioE.Coli'!H21/'RatioE.Coli'!B21))</f>
        <v>1.6279627666703218</v>
      </c>
      <c r="I21">
        <f>(('RatioE.Coli'!I21/'RatioE.Coli'!C21))</f>
        <v>0.72694336833075879</v>
      </c>
      <c r="J21">
        <f>(('RatioE.Coli'!J21/'RatioE.Coli'!D21))</f>
        <v>0.97964971249788591</v>
      </c>
      <c r="K21">
        <f>(('RatioE.Coli'!K21/'RatioE.Coli'!E21))</f>
        <v>0.70161100359061856</v>
      </c>
      <c r="L21">
        <f>(('RatioE.Coli'!L21/'RatioE.Coli'!F21))</f>
        <v>1.3557781919850886</v>
      </c>
      <c r="M21">
        <f>(('RatioE.Coli'!M21/'RatioE.Coli'!G21))</f>
        <v>0.5033333333333333</v>
      </c>
      <c r="N21">
        <f>(('RatioE.Coli'!N21/'RatioE.Coli'!B21))</f>
        <v>1.1245056986302531</v>
      </c>
      <c r="O21">
        <f>(('RatioE.Coli'!O21/'RatioE.Coli'!C21))</f>
        <v>0.64376848524198638</v>
      </c>
      <c r="P21">
        <f>(('RatioE.Coli'!P21/'RatioE.Coli'!D21))</f>
        <v>1.2252749046648905</v>
      </c>
      <c r="Q21">
        <f>(('RatioE.Coli'!Q21/'RatioE.Coli'!E21))</f>
        <v>0.45618145967262708</v>
      </c>
      <c r="R21">
        <f>(('RatioE.Coli'!R21/'RatioE.Coli'!F21))</f>
        <v>1.8033428165007113</v>
      </c>
      <c r="S21">
        <f>(('RatioE.Coli'!S21/'RatioE.Coli'!G21))</f>
        <v>0.9379431214994709</v>
      </c>
    </row>
    <row r="22" spans="1:19" x14ac:dyDescent="0.25">
      <c r="A22" t="str">
        <f>Family_Level_Aggregate_Counts1!A19</f>
        <v>Campylobacteraceae</v>
      </c>
      <c r="B22">
        <f>(('RatioE.Coli'!B22/'RatioE.Coli'!B22))</f>
        <v>1</v>
      </c>
      <c r="C22">
        <f>(('RatioE.Coli'!C22/'RatioE.Coli'!C22))</f>
        <v>1</v>
      </c>
      <c r="D22">
        <f>(('RatioE.Coli'!D22/'RatioE.Coli'!D22))</f>
        <v>1</v>
      </c>
      <c r="E22">
        <f>(('RatioE.Coli'!E22/'RatioE.Coli'!E22))</f>
        <v>1</v>
      </c>
      <c r="F22">
        <f>(('RatioE.Coli'!F22/'RatioE.Coli'!F22))</f>
        <v>1</v>
      </c>
      <c r="G22">
        <f>(('RatioE.Coli'!G22/'RatioE.Coli'!G22))</f>
        <v>1</v>
      </c>
      <c r="H22">
        <f>(('RatioE.Coli'!H22/'RatioE.Coli'!B22))</f>
        <v>0.79498830724950531</v>
      </c>
      <c r="I22">
        <f>(('RatioE.Coli'!I22/'RatioE.Coli'!C22))</f>
        <v>0.55426473319379399</v>
      </c>
      <c r="J22">
        <f>(('RatioE.Coli'!J22/'RatioE.Coli'!D22))</f>
        <v>0.48197712992233543</v>
      </c>
      <c r="K22">
        <f>(('RatioE.Coli'!K22/'RatioE.Coli'!E22))</f>
        <v>0.71110759543322155</v>
      </c>
      <c r="L22">
        <f>(('RatioE.Coli'!L22/'RatioE.Coli'!F22))</f>
        <v>0.46188564533345716</v>
      </c>
      <c r="M22">
        <f>(('RatioE.Coli'!M22/'RatioE.Coli'!G22))</f>
        <v>0.20732539682539683</v>
      </c>
      <c r="N22">
        <f>(('RatioE.Coli'!N22/'RatioE.Coli'!B22))</f>
        <v>5.7198403018836457</v>
      </c>
      <c r="O22">
        <f>(('RatioE.Coli'!O22/'RatioE.Coli'!C22))</f>
        <v>0.77034738317822848</v>
      </c>
      <c r="P22">
        <f>(('RatioE.Coli'!P22/'RatioE.Coli'!D22))</f>
        <v>1.0912745771702048</v>
      </c>
      <c r="Q22">
        <f>(('RatioE.Coli'!Q22/'RatioE.Coli'!E22))</f>
        <v>0.31123450900336169</v>
      </c>
      <c r="R22">
        <f>(('RatioE.Coli'!R22/'RatioE.Coli'!F22))</f>
        <v>0.84679818658355188</v>
      </c>
      <c r="S22">
        <f>(('RatioE.Coli'!S22/'RatioE.Coli'!G22))</f>
        <v>0.14936484798000835</v>
      </c>
    </row>
    <row r="23" spans="1:19" x14ac:dyDescent="0.25">
      <c r="A23" t="str">
        <f>Family_Level_Aggregate_Counts1!A20</f>
        <v>Veillonellaceae</v>
      </c>
      <c r="B23">
        <f>(('RatioE.Coli'!B23/'RatioE.Coli'!B23))</f>
        <v>1</v>
      </c>
      <c r="C23">
        <f>(('RatioE.Coli'!C23/'RatioE.Coli'!C23))</f>
        <v>1</v>
      </c>
      <c r="D23">
        <f>(('RatioE.Coli'!D23/'RatioE.Coli'!D23))</f>
        <v>1</v>
      </c>
      <c r="E23">
        <f>(('RatioE.Coli'!E23/'RatioE.Coli'!E23))</f>
        <v>1</v>
      </c>
      <c r="F23">
        <f>(('RatioE.Coli'!F23/'RatioE.Coli'!F23))</f>
        <v>1</v>
      </c>
      <c r="G23">
        <f>(('RatioE.Coli'!G23/'RatioE.Coli'!G23))</f>
        <v>1</v>
      </c>
      <c r="H23">
        <f>(('RatioE.Coli'!H23/'RatioE.Coli'!B23))</f>
        <v>1.7577297851729443</v>
      </c>
      <c r="I23">
        <f>(('RatioE.Coli'!I23/'RatioE.Coli'!C23))</f>
        <v>0.63579482447406976</v>
      </c>
      <c r="J23">
        <f>(('RatioE.Coli'!J23/'RatioE.Coli'!D23))</f>
        <v>1.7134226641001202</v>
      </c>
      <c r="K23">
        <f>(('RatioE.Coli'!K23/'RatioE.Coli'!E23))</f>
        <v>2.1419755913264491</v>
      </c>
      <c r="L23">
        <f>(('RatioE.Coli'!L23/'RatioE.Coli'!F23))</f>
        <v>1.6969773481460106</v>
      </c>
      <c r="M23">
        <f>(('RatioE.Coli'!M23/'RatioE.Coli'!G23))</f>
        <v>0.68315257841573629</v>
      </c>
      <c r="N23">
        <f>(('RatioE.Coli'!N23/'RatioE.Coli'!B23))</f>
        <v>1.0577431721596482</v>
      </c>
      <c r="O23">
        <f>(('RatioE.Coli'!O23/'RatioE.Coli'!C23))</f>
        <v>0.56230757870102133</v>
      </c>
      <c r="P23">
        <f>(('RatioE.Coli'!P23/'RatioE.Coli'!D23))</f>
        <v>0.980523266441792</v>
      </c>
      <c r="Q23">
        <f>(('RatioE.Coli'!Q23/'RatioE.Coli'!E23))</f>
        <v>0.60437816745195183</v>
      </c>
      <c r="R23">
        <f>(('RatioE.Coli'!R23/'RatioE.Coli'!F23))</f>
        <v>1.1636478749174191</v>
      </c>
      <c r="S23">
        <f>(('RatioE.Coli'!S23/'RatioE.Coli'!G23))</f>
        <v>0.68925405660099537</v>
      </c>
    </row>
    <row r="24" spans="1:19" x14ac:dyDescent="0.25">
      <c r="A24" t="str">
        <f>Family_Level_Aggregate_Counts1!A21</f>
        <v>Fusobacteriaceae</v>
      </c>
      <c r="B24">
        <f>(('RatioE.Coli'!B24/'RatioE.Coli'!B24))</f>
        <v>1</v>
      </c>
      <c r="C24">
        <f>(('RatioE.Coli'!C24/'RatioE.Coli'!C24))</f>
        <v>1</v>
      </c>
      <c r="D24">
        <f>(('RatioE.Coli'!D24/'RatioE.Coli'!D24))</f>
        <v>1</v>
      </c>
      <c r="E24">
        <f>(('RatioE.Coli'!E24/'RatioE.Coli'!E24))</f>
        <v>1</v>
      </c>
      <c r="F24">
        <f>(('RatioE.Coli'!F24/'RatioE.Coli'!F24))</f>
        <v>1</v>
      </c>
      <c r="G24">
        <f>(('RatioE.Coli'!G24/'RatioE.Coli'!G24))</f>
        <v>1</v>
      </c>
      <c r="H24">
        <f>(('RatioE.Coli'!H24/'RatioE.Coli'!B24))</f>
        <v>0.28835547035464876</v>
      </c>
      <c r="I24">
        <f>(('RatioE.Coli'!I24/'RatioE.Coli'!C24))</f>
        <v>4.7267051076461161E-2</v>
      </c>
      <c r="J24">
        <f>(('RatioE.Coli'!J24/'RatioE.Coli'!D24))</f>
        <v>0.18580722504056954</v>
      </c>
      <c r="K24">
        <f>(('RatioE.Coli'!K24/'RatioE.Coli'!E24))</f>
        <v>0.13546895167072995</v>
      </c>
      <c r="L24">
        <f>(('RatioE.Coli'!L24/'RatioE.Coli'!F24))</f>
        <v>0.16391388368862855</v>
      </c>
      <c r="M24">
        <f>(('RatioE.Coli'!M24/'RatioE.Coli'!G24))</f>
        <v>6.5002908667830137E-2</v>
      </c>
      <c r="N24">
        <f>(('RatioE.Coli'!N24/'RatioE.Coli'!B24))</f>
        <v>8.4724701849603651E-2</v>
      </c>
      <c r="O24">
        <f>(('RatioE.Coli'!O24/'RatioE.Coli'!C24))</f>
        <v>4.1221447156288414E-2</v>
      </c>
      <c r="P24">
        <f>(('RatioE.Coli'!P24/'RatioE.Coli'!D24))</f>
        <v>8.8436070464661551E-2</v>
      </c>
      <c r="Q24">
        <f>(('RatioE.Coli'!Q24/'RatioE.Coli'!E24))</f>
        <v>3.1931345705303718E-2</v>
      </c>
      <c r="R24">
        <f>(('RatioE.Coli'!R24/'RatioE.Coli'!F24))</f>
        <v>6.8312747718683758E-2</v>
      </c>
      <c r="S24">
        <f>(('RatioE.Coli'!S24/'RatioE.Coli'!G24))</f>
        <v>3.9695259804245805E-2</v>
      </c>
    </row>
    <row r="25" spans="1:19" x14ac:dyDescent="0.25">
      <c r="A25" t="str">
        <f>Family_Level_Aggregate_Counts1!A22</f>
        <v>Flexibacteraceae</v>
      </c>
      <c r="B25">
        <f>(('RatioE.Coli'!B25/'RatioE.Coli'!B25))</f>
        <v>1</v>
      </c>
      <c r="C25">
        <f>(('RatioE.Coli'!C25/'RatioE.Coli'!C25))</f>
        <v>1</v>
      </c>
      <c r="D25">
        <f>(('RatioE.Coli'!D25/'RatioE.Coli'!D25))</f>
        <v>1</v>
      </c>
      <c r="E25">
        <f>(('RatioE.Coli'!E25/'RatioE.Coli'!E25))</f>
        <v>1</v>
      </c>
      <c r="F25">
        <f>(('RatioE.Coli'!F25/'RatioE.Coli'!F25))</f>
        <v>1</v>
      </c>
      <c r="G25">
        <f>(('RatioE.Coli'!G25/'RatioE.Coli'!G25))</f>
        <v>1</v>
      </c>
      <c r="H25">
        <f>(('RatioE.Coli'!H25/'RatioE.Coli'!B25))</f>
        <v>1.6546321727733773</v>
      </c>
      <c r="I25">
        <f>(('RatioE.Coli'!I25/'RatioE.Coli'!C25))</f>
        <v>0.70026244857426578</v>
      </c>
      <c r="J25">
        <f>(('RatioE.Coli'!J25/'RatioE.Coli'!D25))</f>
        <v>1.1995841689611022</v>
      </c>
      <c r="K25">
        <f>(('RatioE.Coli'!K25/'RatioE.Coli'!E25))</f>
        <v>1.024567168229543</v>
      </c>
      <c r="L25">
        <f>(('RatioE.Coli'!L25/'RatioE.Coli'!F25))</f>
        <v>1.0262322826316903</v>
      </c>
      <c r="M25">
        <f>(('RatioE.Coli'!M25/'RatioE.Coli'!G25))</f>
        <v>0.51572107081174434</v>
      </c>
      <c r="N25">
        <f>(('RatioE.Coli'!N25/'RatioE.Coli'!B25))</f>
        <v>1.2281573498964802</v>
      </c>
      <c r="O25">
        <f>(('RatioE.Coli'!O25/'RatioE.Coli'!C25))</f>
        <v>0.71771420986261369</v>
      </c>
      <c r="P25">
        <f>(('RatioE.Coli'!P25/'RatioE.Coli'!D25))</f>
        <v>1.4750041123170019</v>
      </c>
      <c r="Q25">
        <f>(('RatioE.Coli'!Q25/'RatioE.Coli'!E25))</f>
        <v>1.1075367527883884</v>
      </c>
      <c r="R25">
        <f>(('RatioE.Coli'!R25/'RatioE.Coli'!F25))</f>
        <v>1.0457902809170165</v>
      </c>
      <c r="S25">
        <f>(('RatioE.Coli'!S25/'RatioE.Coli'!G25))</f>
        <v>0.72896997437020694</v>
      </c>
    </row>
    <row r="26" spans="1:19" x14ac:dyDescent="0.25">
      <c r="A26" t="str">
        <f>Family_Level_Aggregate_Counts1!A23</f>
        <v>Geobacteraceae</v>
      </c>
      <c r="B26">
        <f>(('RatioE.Coli'!B26/'RatioE.Coli'!B26))</f>
        <v>1</v>
      </c>
      <c r="C26">
        <f>(('RatioE.Coli'!C26/'RatioE.Coli'!C26))</f>
        <v>1</v>
      </c>
      <c r="D26">
        <f>(('RatioE.Coli'!D26/'RatioE.Coli'!D26))</f>
        <v>1</v>
      </c>
      <c r="E26">
        <f>(('RatioE.Coli'!E26/'RatioE.Coli'!E26))</f>
        <v>1</v>
      </c>
      <c r="F26">
        <f>(('RatioE.Coli'!F26/'RatioE.Coli'!F26))</f>
        <v>1</v>
      </c>
      <c r="G26">
        <f>(('RatioE.Coli'!G26/'RatioE.Coli'!G26))</f>
        <v>1</v>
      </c>
      <c r="H26">
        <f>(('RatioE.Coli'!H26/'RatioE.Coli'!B26))</f>
        <v>1.2540725967291584</v>
      </c>
      <c r="I26">
        <f>(('RatioE.Coli'!I26/'RatioE.Coli'!C26))</f>
        <v>0.48754531090250025</v>
      </c>
      <c r="J26">
        <f>(('RatioE.Coli'!J26/'RatioE.Coli'!D26))</f>
        <v>0.31658491091651225</v>
      </c>
      <c r="K26">
        <f>(('RatioE.Coli'!K26/'RatioE.Coli'!E26))</f>
        <v>0.53662125340599454</v>
      </c>
      <c r="L26">
        <f>(('RatioE.Coli'!L26/'RatioE.Coli'!F26))</f>
        <v>0.19049683738012649</v>
      </c>
      <c r="M26">
        <f>(('RatioE.Coli'!M26/'RatioE.Coli'!G26))</f>
        <v>0.21302122347066169</v>
      </c>
      <c r="N26">
        <f>(('RatioE.Coli'!N26/'RatioE.Coli'!B26))</f>
        <v>1.3985715276333126</v>
      </c>
      <c r="O26">
        <f>(('RatioE.Coli'!O26/'RatioE.Coli'!C26))</f>
        <v>0.28574534566620491</v>
      </c>
      <c r="P26">
        <f>(('RatioE.Coli'!P26/'RatioE.Coli'!D26))</f>
        <v>0.30278570707051816</v>
      </c>
      <c r="Q26">
        <f>(('RatioE.Coli'!Q26/'RatioE.Coli'!E26))</f>
        <v>0.1103082851637765</v>
      </c>
      <c r="R26">
        <f>(('RatioE.Coli'!R26/'RatioE.Coli'!F26))</f>
        <v>0.21432186234817815</v>
      </c>
      <c r="S26">
        <f>(('RatioE.Coli'!S26/'RatioE.Coli'!G26))</f>
        <v>0.20197966827180308</v>
      </c>
    </row>
    <row r="27" spans="1:19" x14ac:dyDescent="0.25">
      <c r="A27" t="str">
        <f>Family_Level_Aggregate_Counts1!A24</f>
        <v>Rhodocyclaceae</v>
      </c>
      <c r="B27">
        <f>(('RatioE.Coli'!B27/'RatioE.Coli'!B27))</f>
        <v>1</v>
      </c>
      <c r="C27">
        <f>(('RatioE.Coli'!C27/'RatioE.Coli'!C27))</f>
        <v>1</v>
      </c>
      <c r="D27">
        <f>(('RatioE.Coli'!D27/'RatioE.Coli'!D27))</f>
        <v>1</v>
      </c>
      <c r="E27">
        <f>(('RatioE.Coli'!E27/'RatioE.Coli'!E27))</f>
        <v>1</v>
      </c>
      <c r="F27">
        <f>(('RatioE.Coli'!F27/'RatioE.Coli'!F27))</f>
        <v>1</v>
      </c>
      <c r="G27">
        <f>(('RatioE.Coli'!G27/'RatioE.Coli'!G27))</f>
        <v>1</v>
      </c>
      <c r="H27">
        <f>(('RatioE.Coli'!H27/'RatioE.Coli'!B27))</f>
        <v>1.0485153820016206</v>
      </c>
      <c r="I27">
        <f>(('RatioE.Coli'!I27/'RatioE.Coli'!C27))</f>
        <v>1.0227549218228917</v>
      </c>
      <c r="J27">
        <f>(('RatioE.Coli'!J27/'RatioE.Coli'!D27))</f>
        <v>0.83900848010437046</v>
      </c>
      <c r="K27">
        <f>(('RatioE.Coli'!K27/'RatioE.Coli'!E27))</f>
        <v>0.66652216992816449</v>
      </c>
      <c r="L27">
        <f>(('RatioE.Coli'!L27/'RatioE.Coli'!F27))</f>
        <v>1.4981018664979437</v>
      </c>
      <c r="M27">
        <f>(('RatioE.Coli'!M27/'RatioE.Coli'!G27))</f>
        <v>0.45169174646602828</v>
      </c>
      <c r="N27">
        <f>(('RatioE.Coli'!N27/'RatioE.Coli'!B27))</f>
        <v>4.7540474470299037</v>
      </c>
      <c r="O27">
        <f>(('RatioE.Coli'!O27/'RatioE.Coli'!C27))</f>
        <v>0.31784018409460907</v>
      </c>
      <c r="P27">
        <f>(('RatioE.Coli'!P27/'RatioE.Coli'!D27))</f>
        <v>0.59847874269595003</v>
      </c>
      <c r="Q27">
        <f>(('RatioE.Coli'!Q27/'RatioE.Coli'!E27))</f>
        <v>0.20557453144158344</v>
      </c>
      <c r="R27">
        <f>(('RatioE.Coli'!R27/'RatioE.Coli'!F27))</f>
        <v>2.4260019314340897</v>
      </c>
      <c r="S27">
        <f>(('RatioE.Coli'!S27/'RatioE.Coli'!G27))</f>
        <v>9.9368651114931025E-2</v>
      </c>
    </row>
    <row r="28" spans="1:19" x14ac:dyDescent="0.25">
      <c r="A28" t="str">
        <f>Family_Level_Aggregate_Counts1!A25</f>
        <v>Methylacidiphilaceae</v>
      </c>
      <c r="B28">
        <f>(('RatioE.Coli'!B28/'RatioE.Coli'!B28))</f>
        <v>1</v>
      </c>
      <c r="C28">
        <f>(('RatioE.Coli'!C28/'RatioE.Coli'!C28))</f>
        <v>1</v>
      </c>
      <c r="D28">
        <f>(('RatioE.Coli'!D28/'RatioE.Coli'!D28))</f>
        <v>1</v>
      </c>
      <c r="E28">
        <f>(('RatioE.Coli'!E28/'RatioE.Coli'!E28))</f>
        <v>1</v>
      </c>
      <c r="F28">
        <f>(('RatioE.Coli'!F28/'RatioE.Coli'!F28))</f>
        <v>1</v>
      </c>
      <c r="G28">
        <f>(('RatioE.Coli'!G28/'RatioE.Coli'!G28))</f>
        <v>1</v>
      </c>
      <c r="H28">
        <f>(('RatioE.Coli'!H28/'RatioE.Coli'!B28))</f>
        <v>227.89220183486239</v>
      </c>
      <c r="I28">
        <f>(('RatioE.Coli'!I28/'RatioE.Coli'!C28))</f>
        <v>6.8363496341932999</v>
      </c>
      <c r="J28">
        <f>(('RatioE.Coli'!J28/'RatioE.Coli'!D28))</f>
        <v>97.01497716894977</v>
      </c>
      <c r="K28">
        <f>(('RatioE.Coli'!K28/'RatioE.Coli'!E28))</f>
        <v>191.69996972449286</v>
      </c>
      <c r="L28">
        <f>(('RatioE.Coli'!L28/'RatioE.Coli'!F28))</f>
        <v>156.21264367816093</v>
      </c>
      <c r="M28">
        <f>(('RatioE.Coli'!M28/'RatioE.Coli'!G28))</f>
        <v>12.259761904761904</v>
      </c>
      <c r="N28">
        <f>(('RatioE.Coli'!N28/'RatioE.Coli'!B28))</f>
        <v>177.39234449760767</v>
      </c>
      <c r="O28">
        <f>(('RatioE.Coli'!O28/'RatioE.Coli'!C28))</f>
        <v>16.369699153305714</v>
      </c>
      <c r="P28">
        <f>(('RatioE.Coli'!P28/'RatioE.Coli'!D28))</f>
        <v>76.551104842501175</v>
      </c>
      <c r="Q28">
        <f>(('RatioE.Coli'!Q28/'RatioE.Coli'!E28))</f>
        <v>196.83900663669451</v>
      </c>
      <c r="R28">
        <f>(('RatioE.Coli'!R28/'RatioE.Coli'!F28))</f>
        <v>177.47149122807019</v>
      </c>
      <c r="S28">
        <f>(('RatioE.Coli'!S28/'RatioE.Coli'!G28))</f>
        <v>52.041857559350269</v>
      </c>
    </row>
    <row r="29" spans="1:19" x14ac:dyDescent="0.25">
      <c r="A29" t="str">
        <f>Family_Level_Aggregate_Counts1!A26</f>
        <v>Aminiphilaceae</v>
      </c>
      <c r="B29">
        <f>(('RatioE.Coli'!B29/'RatioE.Coli'!B29))</f>
        <v>1</v>
      </c>
      <c r="C29">
        <f>(('RatioE.Coli'!C29/'RatioE.Coli'!C29))</f>
        <v>1</v>
      </c>
      <c r="D29">
        <f>(('RatioE.Coli'!D29/'RatioE.Coli'!D29))</f>
        <v>1</v>
      </c>
      <c r="E29">
        <f>(('RatioE.Coli'!E29/'RatioE.Coli'!E29))</f>
        <v>1</v>
      </c>
      <c r="F29">
        <f>(('RatioE.Coli'!F29/'RatioE.Coli'!F29))</f>
        <v>1</v>
      </c>
      <c r="G29">
        <f>(('RatioE.Coli'!G29/'RatioE.Coli'!G29))</f>
        <v>1</v>
      </c>
      <c r="H29">
        <f>(('RatioE.Coli'!H29/'RatioE.Coli'!B29))</f>
        <v>1.6358618456556935</v>
      </c>
      <c r="I29">
        <f>(('RatioE.Coli'!I29/'RatioE.Coli'!C29))</f>
        <v>0.5651972937765265</v>
      </c>
      <c r="J29">
        <f>(('RatioE.Coli'!J29/'RatioE.Coli'!D29))</f>
        <v>1.0105161201051611</v>
      </c>
      <c r="K29">
        <f>(('RatioE.Coli'!K29/'RatioE.Coli'!E29))</f>
        <v>1.0830901248757054</v>
      </c>
      <c r="L29">
        <f>(('RatioE.Coli'!L29/'RatioE.Coli'!F29))</f>
        <v>1.3325398867730314</v>
      </c>
      <c r="M29">
        <f>(('RatioE.Coli'!M29/'RatioE.Coli'!G29))</f>
        <v>0.45352982456140351</v>
      </c>
      <c r="N29">
        <f>(('RatioE.Coli'!N29/'RatioE.Coli'!B29))</f>
        <v>1.3300947556055915</v>
      </c>
      <c r="O29">
        <f>(('RatioE.Coli'!O29/'RatioE.Coli'!C29))</f>
        <v>0.93606079925405217</v>
      </c>
      <c r="P29">
        <f>(('RatioE.Coli'!P29/'RatioE.Coli'!D29))</f>
        <v>1.5327178698123691</v>
      </c>
      <c r="Q29">
        <f>(('RatioE.Coli'!Q29/'RatioE.Coli'!E29))</f>
        <v>0.87305609584600352</v>
      </c>
      <c r="R29">
        <f>(('RatioE.Coli'!R29/'RatioE.Coli'!F29))</f>
        <v>1.3987627651217596</v>
      </c>
      <c r="S29">
        <f>(('RatioE.Coli'!S29/'RatioE.Coli'!G29))</f>
        <v>0.4942969669070636</v>
      </c>
    </row>
    <row r="30" spans="1:19" x14ac:dyDescent="0.25">
      <c r="A30" t="str">
        <f>Family_Level_Aggregate_Counts1!A27</f>
        <v>Rhodothermaceae</v>
      </c>
      <c r="B30">
        <f>(('RatioE.Coli'!B30/'RatioE.Coli'!B30))</f>
        <v>1</v>
      </c>
      <c r="C30">
        <f>(('RatioE.Coli'!C30/'RatioE.Coli'!C30))</f>
        <v>1</v>
      </c>
      <c r="D30">
        <f>(('RatioE.Coli'!D30/'RatioE.Coli'!D30))</f>
        <v>1</v>
      </c>
      <c r="E30">
        <f>(('RatioE.Coli'!E30/'RatioE.Coli'!E30))</f>
        <v>1</v>
      </c>
      <c r="F30">
        <f>(('RatioE.Coli'!F30/'RatioE.Coli'!F30))</f>
        <v>1</v>
      </c>
      <c r="G30">
        <f>(('RatioE.Coli'!G30/'RatioE.Coli'!G30))</f>
        <v>1</v>
      </c>
      <c r="H30">
        <f>(('RatioE.Coli'!H30/'RatioE.Coli'!B30))</f>
        <v>1.3092598660259211</v>
      </c>
      <c r="I30">
        <f>(('RatioE.Coli'!I30/'RatioE.Coli'!C30))</f>
        <v>0.60127539280783648</v>
      </c>
      <c r="J30">
        <f>(('RatioE.Coli'!J30/'RatioE.Coli'!D30))</f>
        <v>1.1102701461697408</v>
      </c>
      <c r="K30">
        <f>(('RatioE.Coli'!K30/'RatioE.Coli'!E30))</f>
        <v>0.92278466438960749</v>
      </c>
      <c r="L30">
        <f>(('RatioE.Coli'!L30/'RatioE.Coli'!F30))</f>
        <v>0.67974966843501317</v>
      </c>
      <c r="M30">
        <f>(('RatioE.Coli'!M30/'RatioE.Coli'!G30))</f>
        <v>0.33964769647696474</v>
      </c>
      <c r="N30">
        <f>(('RatioE.Coli'!N30/'RatioE.Coli'!B30))</f>
        <v>1.2013873066504646</v>
      </c>
      <c r="O30">
        <f>(('RatioE.Coli'!O30/'RatioE.Coli'!C30))</f>
        <v>0.93867907382501559</v>
      </c>
      <c r="P30">
        <f>(('RatioE.Coli'!P30/'RatioE.Coli'!D30))</f>
        <v>1.4643726706116886</v>
      </c>
      <c r="Q30">
        <f>(('RatioE.Coli'!Q30/'RatioE.Coli'!E30))</f>
        <v>0.85450080056446587</v>
      </c>
      <c r="R30">
        <f>(('RatioE.Coli'!R30/'RatioE.Coli'!F30))</f>
        <v>1.0302062246963561</v>
      </c>
      <c r="S30">
        <f>(('RatioE.Coli'!S30/'RatioE.Coli'!G30))</f>
        <v>0.46170802815899875</v>
      </c>
    </row>
    <row r="31" spans="1:19" x14ac:dyDescent="0.25">
      <c r="A31" t="str">
        <f>Family_Level_Aggregate_Counts1!A28</f>
        <v>Methylophilaceae</v>
      </c>
      <c r="B31">
        <f>(('RatioE.Coli'!B31/'RatioE.Coli'!B31))</f>
        <v>1</v>
      </c>
      <c r="C31">
        <f>(('RatioE.Coli'!C31/'RatioE.Coli'!C31))</f>
        <v>1</v>
      </c>
      <c r="D31">
        <f>(('RatioE.Coli'!D31/'RatioE.Coli'!D31))</f>
        <v>1</v>
      </c>
      <c r="E31">
        <f>(('RatioE.Coli'!E31/'RatioE.Coli'!E31))</f>
        <v>1</v>
      </c>
      <c r="F31">
        <f>(('RatioE.Coli'!F31/'RatioE.Coli'!F31))</f>
        <v>1</v>
      </c>
      <c r="G31">
        <f>(('RatioE.Coli'!G31/'RatioE.Coli'!G31))</f>
        <v>1</v>
      </c>
      <c r="H31">
        <f>(('RatioE.Coli'!H31/'RatioE.Coli'!B31))</f>
        <v>0.96447601465640831</v>
      </c>
      <c r="I31">
        <f>(('RatioE.Coli'!I31/'RatioE.Coli'!C31))</f>
        <v>0.30143250855568005</v>
      </c>
      <c r="J31">
        <f>(('RatioE.Coli'!J31/'RatioE.Coli'!D31))</f>
        <v>0.54507248304295786</v>
      </c>
      <c r="K31">
        <f>(('RatioE.Coli'!K31/'RatioE.Coli'!E31))</f>
        <v>0.66724231522479571</v>
      </c>
      <c r="L31">
        <f>(('RatioE.Coli'!L31/'RatioE.Coli'!F31))</f>
        <v>0.39194145471995617</v>
      </c>
      <c r="M31">
        <f>(('RatioE.Coli'!M31/'RatioE.Coli'!G31))</f>
        <v>0.17299907791609034</v>
      </c>
      <c r="N31">
        <f>(('RatioE.Coli'!N31/'RatioE.Coli'!B31))</f>
        <v>0.40588238169013396</v>
      </c>
      <c r="O31">
        <f>(('RatioE.Coli'!O31/'RatioE.Coli'!C31))</f>
        <v>1.0684736765046214</v>
      </c>
      <c r="P31">
        <f>(('RatioE.Coli'!P31/'RatioE.Coli'!D31))</f>
        <v>1.0925821956262751</v>
      </c>
      <c r="Q31">
        <f>(('RatioE.Coli'!Q31/'RatioE.Coli'!E31))</f>
        <v>0.27361625421483621</v>
      </c>
      <c r="R31">
        <f>(('RatioE.Coli'!R31/'RatioE.Coli'!F31))</f>
        <v>0.78051428272470447</v>
      </c>
      <c r="S31">
        <f>(('RatioE.Coli'!S31/'RatioE.Coli'!G31))</f>
        <v>0.15222449382835529</v>
      </c>
    </row>
    <row r="32" spans="1:19" x14ac:dyDescent="0.25">
      <c r="A32" t="str">
        <f>Family_Level_Aggregate_Counts1!A29</f>
        <v>Chromatiaceae</v>
      </c>
      <c r="B32">
        <f>(('RatioE.Coli'!B32/'RatioE.Coli'!B32))</f>
        <v>1</v>
      </c>
      <c r="C32">
        <f>(('RatioE.Coli'!C32/'RatioE.Coli'!C32))</f>
        <v>1</v>
      </c>
      <c r="D32">
        <f>(('RatioE.Coli'!D32/'RatioE.Coli'!D32))</f>
        <v>1</v>
      </c>
      <c r="E32">
        <f>(('RatioE.Coli'!E32/'RatioE.Coli'!E32))</f>
        <v>1</v>
      </c>
      <c r="F32">
        <f>(('RatioE.Coli'!F32/'RatioE.Coli'!F32))</f>
        <v>1</v>
      </c>
      <c r="G32">
        <f>(('RatioE.Coli'!G32/'RatioE.Coli'!G32))</f>
        <v>1</v>
      </c>
      <c r="H32">
        <f>(('RatioE.Coli'!H32/'RatioE.Coli'!B32))</f>
        <v>1.2349611856033873</v>
      </c>
      <c r="I32">
        <f>(('RatioE.Coli'!I32/'RatioE.Coli'!C32))</f>
        <v>0.75698859109325467</v>
      </c>
      <c r="J32">
        <f>(('RatioE.Coli'!J32/'RatioE.Coli'!D32))</f>
        <v>1.0426574407405675</v>
      </c>
      <c r="K32">
        <f>(('RatioE.Coli'!K32/'RatioE.Coli'!E32))</f>
        <v>0.86327081294145658</v>
      </c>
      <c r="L32">
        <f>(('RatioE.Coli'!L32/'RatioE.Coli'!F32))</f>
        <v>0.7507728894173602</v>
      </c>
      <c r="M32">
        <f>(('RatioE.Coli'!M32/'RatioE.Coli'!G32))</f>
        <v>0.52204460966542754</v>
      </c>
      <c r="N32">
        <f>(('RatioE.Coli'!N32/'RatioE.Coli'!B32))</f>
        <v>0.96064777327935225</v>
      </c>
      <c r="O32">
        <f>(('RatioE.Coli'!O32/'RatioE.Coli'!C32))</f>
        <v>0.53122843750743531</v>
      </c>
      <c r="P32">
        <f>(('RatioE.Coli'!P32/'RatioE.Coli'!D32))</f>
        <v>1.3332675450208678</v>
      </c>
      <c r="Q32">
        <f>(('RatioE.Coli'!Q32/'RatioE.Coli'!E32))</f>
        <v>0.44266107962162737</v>
      </c>
      <c r="R32">
        <f>(('RatioE.Coli'!R32/'RatioE.Coli'!F32))</f>
        <v>0.81751361161524494</v>
      </c>
      <c r="S32">
        <f>(('RatioE.Coli'!S32/'RatioE.Coli'!G32))</f>
        <v>0.72008410374239973</v>
      </c>
    </row>
    <row r="33" spans="1:19" x14ac:dyDescent="0.25">
      <c r="A33" t="str">
        <f>Family_Level_Aggregate_Counts1!A30</f>
        <v>Desulfobacteraceae</v>
      </c>
      <c r="B33">
        <f>(('RatioE.Coli'!B33/'RatioE.Coli'!B33))</f>
        <v>1</v>
      </c>
      <c r="C33">
        <f>(('RatioE.Coli'!C33/'RatioE.Coli'!C33))</f>
        <v>1</v>
      </c>
      <c r="D33">
        <f>(('RatioE.Coli'!D33/'RatioE.Coli'!D33))</f>
        <v>1</v>
      </c>
      <c r="E33">
        <f>(('RatioE.Coli'!E33/'RatioE.Coli'!E33))</f>
        <v>1</v>
      </c>
      <c r="F33">
        <f>(('RatioE.Coli'!F33/'RatioE.Coli'!F33))</f>
        <v>1</v>
      </c>
      <c r="G33">
        <f>(('RatioE.Coli'!G33/'RatioE.Coli'!G33))</f>
        <v>1</v>
      </c>
      <c r="H33">
        <f>(('RatioE.Coli'!H33/'RatioE.Coli'!B33))</f>
        <v>1.5339539485518978</v>
      </c>
      <c r="I33">
        <f>(('RatioE.Coli'!I33/'RatioE.Coli'!C33))</f>
        <v>0.51832126349062024</v>
      </c>
      <c r="J33">
        <f>(('RatioE.Coli'!J33/'RatioE.Coli'!D33))</f>
        <v>0.82383996520982816</v>
      </c>
      <c r="K33">
        <f>(('RatioE.Coli'!K33/'RatioE.Coli'!E33))</f>
        <v>0.74391561752089996</v>
      </c>
      <c r="L33">
        <f>(('RatioE.Coli'!L33/'RatioE.Coli'!F33))</f>
        <v>0.69019396551724144</v>
      </c>
      <c r="M33">
        <f>(('RatioE.Coli'!M33/'RatioE.Coli'!G33))</f>
        <v>0.31210629921259841</v>
      </c>
      <c r="N33">
        <f>(('RatioE.Coli'!N33/'RatioE.Coli'!B33))</f>
        <v>1.5246466210088501</v>
      </c>
      <c r="O33">
        <f>(('RatioE.Coli'!O33/'RatioE.Coli'!C33))</f>
        <v>0.67230586912593626</v>
      </c>
      <c r="P33">
        <f>(('RatioE.Coli'!P33/'RatioE.Coli'!D33))</f>
        <v>1.2240445966821143</v>
      </c>
      <c r="Q33">
        <f>(('RatioE.Coli'!Q33/'RatioE.Coli'!E33))</f>
        <v>0.62803257246529676</v>
      </c>
      <c r="R33">
        <f>(('RatioE.Coli'!R33/'RatioE.Coli'!F33))</f>
        <v>1.2462993421052633</v>
      </c>
      <c r="S33">
        <f>(('RatioE.Coli'!S33/'RatioE.Coli'!G33))</f>
        <v>0.54740287566095047</v>
      </c>
    </row>
    <row r="34" spans="1:19" x14ac:dyDescent="0.25">
      <c r="A34" t="str">
        <f>Family_Level_Aggregate_Counts1!A31</f>
        <v>Heliobacteriaceae</v>
      </c>
      <c r="B34">
        <f>(('RatioE.Coli'!B34/'RatioE.Coli'!B34))</f>
        <v>1</v>
      </c>
      <c r="C34">
        <f>(('RatioE.Coli'!C34/'RatioE.Coli'!C34))</f>
        <v>1</v>
      </c>
      <c r="D34">
        <f>(('RatioE.Coli'!D34/'RatioE.Coli'!D34))</f>
        <v>1</v>
      </c>
      <c r="E34">
        <f>(('RatioE.Coli'!E34/'RatioE.Coli'!E34))</f>
        <v>1</v>
      </c>
      <c r="F34">
        <f>(('RatioE.Coli'!F34/'RatioE.Coli'!F34))</f>
        <v>1</v>
      </c>
      <c r="G34">
        <f>(('RatioE.Coli'!G34/'RatioE.Coli'!G34))</f>
        <v>1</v>
      </c>
      <c r="H34">
        <f>(('RatioE.Coli'!H34/'RatioE.Coli'!B34))</f>
        <v>2.1003497706422021</v>
      </c>
      <c r="I34">
        <f>(('RatioE.Coli'!I34/'RatioE.Coli'!C34))</f>
        <v>0.51953647303521022</v>
      </c>
      <c r="J34">
        <f>(('RatioE.Coli'!J34/'RatioE.Coli'!D34))</f>
        <v>1.3284240780659666</v>
      </c>
      <c r="K34">
        <f>(('RatioE.Coli'!K34/'RatioE.Coli'!E34))</f>
        <v>1.1109855785206353</v>
      </c>
      <c r="L34">
        <f>(('RatioE.Coli'!L34/'RatioE.Coli'!F34))</f>
        <v>1.1823814655172413</v>
      </c>
      <c r="M34">
        <f>(('RatioE.Coli'!M34/'RatioE.Coli'!G34))</f>
        <v>0.4170979020979021</v>
      </c>
      <c r="N34">
        <f>(('RatioE.Coli'!N34/'RatioE.Coli'!B34))</f>
        <v>1.3304425837320575</v>
      </c>
      <c r="O34">
        <f>(('RatioE.Coli'!O34/'RatioE.Coli'!C34))</f>
        <v>0.68110732690570053</v>
      </c>
      <c r="P34">
        <f>(('RatioE.Coli'!P34/'RatioE.Coli'!D34))</f>
        <v>1.4850901749085363</v>
      </c>
      <c r="Q34">
        <f>(('RatioE.Coli'!Q34/'RatioE.Coli'!E34))</f>
        <v>0.36590065322618542</v>
      </c>
      <c r="R34">
        <f>(('RatioE.Coli'!R34/'RatioE.Coli'!F34))</f>
        <v>1.2664473684210527</v>
      </c>
      <c r="S34">
        <f>(('RatioE.Coli'!S34/'RatioE.Coli'!G34))</f>
        <v>0.61571081979245246</v>
      </c>
    </row>
    <row r="35" spans="1:19" x14ac:dyDescent="0.25">
      <c r="A35" t="str">
        <f>Family_Level_Aggregate_Counts1!A32</f>
        <v>Ruminococcaceae</v>
      </c>
      <c r="B35">
        <f>(('RatioE.Coli'!B35/'RatioE.Coli'!B35))</f>
        <v>1</v>
      </c>
      <c r="C35">
        <f>(('RatioE.Coli'!C35/'RatioE.Coli'!C35))</f>
        <v>1</v>
      </c>
      <c r="D35">
        <f>(('RatioE.Coli'!D35/'RatioE.Coli'!D35))</f>
        <v>1</v>
      </c>
      <c r="E35">
        <f>(('RatioE.Coli'!E35/'RatioE.Coli'!E35))</f>
        <v>1</v>
      </c>
      <c r="F35">
        <f>(('RatioE.Coli'!F35/'RatioE.Coli'!F35))</f>
        <v>1</v>
      </c>
      <c r="G35">
        <f>(('RatioE.Coli'!G35/'RatioE.Coli'!G35))</f>
        <v>1</v>
      </c>
      <c r="H35">
        <f>(('RatioE.Coli'!H35/'RatioE.Coli'!B35))</f>
        <v>1.6444247085603916</v>
      </c>
      <c r="I35">
        <f>(('RatioE.Coli'!I35/'RatioE.Coli'!C35))</f>
        <v>0.86688985692537845</v>
      </c>
      <c r="J35">
        <f>(('RatioE.Coli'!J35/'RatioE.Coli'!D35))</f>
        <v>2.0510634285637317</v>
      </c>
      <c r="K35">
        <f>(('RatioE.Coli'!K35/'RatioE.Coli'!E35))</f>
        <v>1.6483084302446382</v>
      </c>
      <c r="L35">
        <f>(('RatioE.Coli'!L35/'RatioE.Coli'!F35))</f>
        <v>1.2511123470522802</v>
      </c>
      <c r="M35">
        <f>(('RatioE.Coli'!M35/'RatioE.Coli'!G35))</f>
        <v>0.5857242063492063</v>
      </c>
      <c r="N35">
        <f>(('RatioE.Coli'!N35/'RatioE.Coli'!B35))</f>
        <v>1.7294642107661498</v>
      </c>
      <c r="O35">
        <f>(('RatioE.Coli'!O35/'RatioE.Coli'!C35))</f>
        <v>1.4207352229317036</v>
      </c>
      <c r="P35">
        <f>(('RatioE.Coli'!P35/'RatioE.Coli'!D35))</f>
        <v>2.0702431027954948</v>
      </c>
      <c r="Q35">
        <f>(('RatioE.Coli'!Q35/'RatioE.Coli'!E35))</f>
        <v>1.4707771355170201</v>
      </c>
      <c r="R35">
        <f>(('RatioE.Coli'!R35/'RatioE.Coli'!F35))</f>
        <v>1.3726655348047538</v>
      </c>
      <c r="S35">
        <f>(('RatioE.Coli'!S35/'RatioE.Coli'!G35))</f>
        <v>0.5666692697487159</v>
      </c>
    </row>
    <row r="36" spans="1:19" x14ac:dyDescent="0.25">
      <c r="A36" t="str">
        <f>Family_Level_Aggregate_Counts1!A33</f>
        <v>Syntrophobacteraceae</v>
      </c>
      <c r="B36">
        <f>(('RatioE.Coli'!B36/'RatioE.Coli'!B36))</f>
        <v>1</v>
      </c>
      <c r="C36">
        <f>(('RatioE.Coli'!C36/'RatioE.Coli'!C36))</f>
        <v>1</v>
      </c>
      <c r="D36">
        <f>(('RatioE.Coli'!D36/'RatioE.Coli'!D36))</f>
        <v>1</v>
      </c>
      <c r="E36">
        <f>(('RatioE.Coli'!E36/'RatioE.Coli'!E36))</f>
        <v>1</v>
      </c>
      <c r="F36">
        <f>(('RatioE.Coli'!F36/'RatioE.Coli'!F36))</f>
        <v>1</v>
      </c>
      <c r="G36">
        <f>(('RatioE.Coli'!G36/'RatioE.Coli'!G36))</f>
        <v>1</v>
      </c>
      <c r="H36">
        <f>(('RatioE.Coli'!H36/'RatioE.Coli'!B36))</f>
        <v>0.77673216486375463</v>
      </c>
      <c r="I36">
        <f>(('RatioE.Coli'!I36/'RatioE.Coli'!C36))</f>
        <v>0.17819452693133536</v>
      </c>
      <c r="J36">
        <f>(('RatioE.Coli'!J36/'RatioE.Coli'!D36))</f>
        <v>0.51794158150322533</v>
      </c>
      <c r="K36">
        <f>(('RatioE.Coli'!K36/'RatioE.Coli'!E36))</f>
        <v>0.53047138179333952</v>
      </c>
      <c r="L36">
        <f>(('RatioE.Coli'!L36/'RatioE.Coli'!F36))</f>
        <v>0.4815079506878685</v>
      </c>
      <c r="M36">
        <f>(('RatioE.Coli'!M36/'RatioE.Coli'!G36))</f>
        <v>0.17380572188955423</v>
      </c>
      <c r="N36">
        <f>(('RatioE.Coli'!N36/'RatioE.Coli'!B36))</f>
        <v>0.61778428432002663</v>
      </c>
      <c r="O36">
        <f>(('RatioE.Coli'!O36/'RatioE.Coli'!C36))</f>
        <v>0.31909504776967956</v>
      </c>
      <c r="P36">
        <f>(('RatioE.Coli'!P36/'RatioE.Coli'!D36))</f>
        <v>0.61739091499317167</v>
      </c>
      <c r="Q36">
        <f>(('RatioE.Coli'!Q36/'RatioE.Coli'!E36))</f>
        <v>0.3814695740534057</v>
      </c>
      <c r="R36">
        <f>(('RatioE.Coli'!R36/'RatioE.Coli'!F36))</f>
        <v>0.52757703845104986</v>
      </c>
      <c r="S36">
        <f>(('RatioE.Coli'!S36/'RatioE.Coli'!G36))</f>
        <v>0.22699983900032783</v>
      </c>
    </row>
    <row r="37" spans="1:19" x14ac:dyDescent="0.25">
      <c r="A37" t="str">
        <f>Family_Level_Aggregate_Counts1!A34</f>
        <v>Pedosphaeraceae</v>
      </c>
      <c r="B37">
        <f>(('RatioE.Coli'!B37/'RatioE.Coli'!B37))</f>
        <v>1</v>
      </c>
      <c r="C37">
        <f>(('RatioE.Coli'!C37/'RatioE.Coli'!C37))</f>
        <v>1</v>
      </c>
      <c r="D37">
        <f>(('RatioE.Coli'!D37/'RatioE.Coli'!D37))</f>
        <v>1</v>
      </c>
      <c r="E37">
        <f>(('RatioE.Coli'!E37/'RatioE.Coli'!E37))</f>
        <v>1</v>
      </c>
      <c r="F37">
        <f>(('RatioE.Coli'!F37/'RatioE.Coli'!F37))</f>
        <v>1</v>
      </c>
      <c r="G37">
        <f>(('RatioE.Coli'!G37/'RatioE.Coli'!G37))</f>
        <v>1</v>
      </c>
      <c r="H37">
        <f>(('RatioE.Coli'!H37/'RatioE.Coli'!B37))</f>
        <v>2.2413692527973694</v>
      </c>
      <c r="I37">
        <f>(('RatioE.Coli'!I37/'RatioE.Coli'!C37))</f>
        <v>0.43298558442550494</v>
      </c>
      <c r="J37">
        <f>(('RatioE.Coli'!J37/'RatioE.Coli'!D37))</f>
        <v>0.90851366554165847</v>
      </c>
      <c r="K37">
        <f>(('RatioE.Coli'!K37/'RatioE.Coli'!E37))</f>
        <v>1.2530709786929914</v>
      </c>
      <c r="L37">
        <f>(('RatioE.Coli'!L37/'RatioE.Coli'!F37))</f>
        <v>0.70283975659229214</v>
      </c>
      <c r="M37">
        <f>(('RatioE.Coli'!M37/'RatioE.Coli'!G37))</f>
        <v>0.46300692383778441</v>
      </c>
      <c r="N37">
        <f>(('RatioE.Coli'!N37/'RatioE.Coli'!B37))</f>
        <v>1.914059979164938</v>
      </c>
      <c r="O37">
        <f>(('RatioE.Coli'!O37/'RatioE.Coli'!C37))</f>
        <v>0.38110542142532583</v>
      </c>
      <c r="P37">
        <f>(('RatioE.Coli'!P37/'RatioE.Coli'!D37))</f>
        <v>1.029373888514135</v>
      </c>
      <c r="Q37">
        <f>(('RatioE.Coli'!Q37/'RatioE.Coli'!E37))</f>
        <v>0.36166650873369344</v>
      </c>
      <c r="R37">
        <f>(('RatioE.Coli'!R37/'RatioE.Coli'!F37))</f>
        <v>0.8608531131750945</v>
      </c>
      <c r="S37">
        <f>(('RatioE.Coli'!S37/'RatioE.Coli'!G37))</f>
        <v>0.42673449201639113</v>
      </c>
    </row>
    <row r="38" spans="1:19" x14ac:dyDescent="0.25">
      <c r="A38" t="str">
        <f>Family_Level_Aggregate_Counts1!A35</f>
        <v>Lachnospiraceae</v>
      </c>
      <c r="B38">
        <f>(('RatioE.Coli'!B38/'RatioE.Coli'!B38))</f>
        <v>1</v>
      </c>
      <c r="C38">
        <f>(('RatioE.Coli'!C38/'RatioE.Coli'!C38))</f>
        <v>1</v>
      </c>
      <c r="D38">
        <f>(('RatioE.Coli'!D38/'RatioE.Coli'!D38))</f>
        <v>1</v>
      </c>
      <c r="E38">
        <f>(('RatioE.Coli'!E38/'RatioE.Coli'!E38))</f>
        <v>1</v>
      </c>
      <c r="F38">
        <f>(('RatioE.Coli'!F38/'RatioE.Coli'!F38))</f>
        <v>1</v>
      </c>
      <c r="G38">
        <f>(('RatioE.Coli'!G38/'RatioE.Coli'!G38))</f>
        <v>1</v>
      </c>
      <c r="H38">
        <f>(('RatioE.Coli'!H38/'RatioE.Coli'!B38))</f>
        <v>0.83961897677494002</v>
      </c>
      <c r="I38">
        <f>(('RatioE.Coli'!I38/'RatioE.Coli'!C38))</f>
        <v>0.26879445130194557</v>
      </c>
      <c r="J38">
        <f>(('RatioE.Coli'!J38/'RatioE.Coli'!D38))</f>
        <v>1.8281777402289139</v>
      </c>
      <c r="K38">
        <f>(('RatioE.Coli'!K38/'RatioE.Coli'!E38))</f>
        <v>2.071927618249144</v>
      </c>
      <c r="L38">
        <f>(('RatioE.Coli'!L38/'RatioE.Coli'!F38))</f>
        <v>1.0110755880337976</v>
      </c>
      <c r="M38">
        <f>(('RatioE.Coli'!M38/'RatioE.Coli'!G38))</f>
        <v>0.45977564102564106</v>
      </c>
      <c r="N38">
        <f>(('RatioE.Coli'!N38/'RatioE.Coli'!B38))</f>
        <v>0.56467232783022259</v>
      </c>
      <c r="O38">
        <f>(('RatioE.Coli'!O38/'RatioE.Coli'!C38))</f>
        <v>0.29166421138230542</v>
      </c>
      <c r="P38">
        <f>(('RatioE.Coli'!P38/'RatioE.Coli'!D38))</f>
        <v>1.4899684981639463</v>
      </c>
      <c r="Q38">
        <f>(('RatioE.Coli'!Q38/'RatioE.Coli'!E38))</f>
        <v>0.72407489748530207</v>
      </c>
      <c r="R38">
        <f>(('RatioE.Coli'!R38/'RatioE.Coli'!F38))</f>
        <v>0.90915824329034511</v>
      </c>
      <c r="S38">
        <f>(('RatioE.Coli'!S38/'RatioE.Coli'!G38))</f>
        <v>0.41154282225710798</v>
      </c>
    </row>
    <row r="39" spans="1:19" x14ac:dyDescent="0.25">
      <c r="A39" t="str">
        <f>Family_Level_Aggregate_Counts1!A36</f>
        <v>Peptococcaceae</v>
      </c>
      <c r="B39">
        <f>(('RatioE.Coli'!B39/'RatioE.Coli'!B39))</f>
        <v>1</v>
      </c>
      <c r="C39">
        <f>(('RatioE.Coli'!C39/'RatioE.Coli'!C39))</f>
        <v>1</v>
      </c>
      <c r="D39">
        <f>(('RatioE.Coli'!D39/'RatioE.Coli'!D39))</f>
        <v>1</v>
      </c>
      <c r="E39">
        <f>(('RatioE.Coli'!E39/'RatioE.Coli'!E39))</f>
        <v>1</v>
      </c>
      <c r="F39">
        <f>(('RatioE.Coli'!F39/'RatioE.Coli'!F39))</f>
        <v>1</v>
      </c>
      <c r="G39">
        <f>(('RatioE.Coli'!G39/'RatioE.Coli'!G39))</f>
        <v>1</v>
      </c>
      <c r="H39">
        <f>(('RatioE.Coli'!H39/'RatioE.Coli'!B39))</f>
        <v>2.3234015525758647</v>
      </c>
      <c r="I39">
        <f>(('RatioE.Coli'!I39/'RatioE.Coli'!C39))</f>
        <v>0.64756018217306444</v>
      </c>
      <c r="J39">
        <f>(('RatioE.Coli'!J39/'RatioE.Coli'!D39))</f>
        <v>0.90726679712981095</v>
      </c>
      <c r="K39">
        <f>(('RatioE.Coli'!K39/'RatioE.Coli'!E39))</f>
        <v>0.79080570693309105</v>
      </c>
      <c r="L39">
        <f>(('RatioE.Coli'!L39/'RatioE.Coli'!F39))</f>
        <v>1.0786637931034484</v>
      </c>
      <c r="M39">
        <f>(('RatioE.Coli'!M39/'RatioE.Coli'!G39))</f>
        <v>0.36332159624413146</v>
      </c>
      <c r="N39">
        <f>(('RatioE.Coli'!N39/'RatioE.Coli'!B39))</f>
        <v>1.3221036273667854</v>
      </c>
      <c r="O39">
        <f>(('RatioE.Coli'!O39/'RatioE.Coli'!C39))</f>
        <v>0.49829977823194327</v>
      </c>
      <c r="P39">
        <f>(('RatioE.Coli'!P39/'RatioE.Coli'!D39))</f>
        <v>1.3252813678362743</v>
      </c>
      <c r="Q39">
        <f>(('RatioE.Coli'!Q39/'RatioE.Coli'!E39))</f>
        <v>0.36769428387925496</v>
      </c>
      <c r="R39">
        <f>(('RatioE.Coli'!R39/'RatioE.Coli'!F39))</f>
        <v>1.174342105263158</v>
      </c>
      <c r="S39">
        <f>(('RatioE.Coli'!S39/'RatioE.Coli'!G39))</f>
        <v>0.63813151014933134</v>
      </c>
    </row>
    <row r="40" spans="1:19" x14ac:dyDescent="0.25">
      <c r="A40" t="str">
        <f>Family_Level_Aggregate_Counts1!A37</f>
        <v>Thermoanaerobacteraceae</v>
      </c>
      <c r="B40">
        <f>(('RatioE.Coli'!B40/'RatioE.Coli'!B40))</f>
        <v>1</v>
      </c>
      <c r="C40">
        <f>(('RatioE.Coli'!C40/'RatioE.Coli'!C40))</f>
        <v>1</v>
      </c>
      <c r="D40">
        <f>(('RatioE.Coli'!D40/'RatioE.Coli'!D40))</f>
        <v>1</v>
      </c>
      <c r="E40">
        <f>(('RatioE.Coli'!E40/'RatioE.Coli'!E40))</f>
        <v>1</v>
      </c>
      <c r="F40">
        <f>(('RatioE.Coli'!F40/'RatioE.Coli'!F40))</f>
        <v>1</v>
      </c>
      <c r="G40">
        <f>(('RatioE.Coli'!G40/'RatioE.Coli'!G40))</f>
        <v>1</v>
      </c>
      <c r="H40">
        <f>(('RatioE.Coli'!H40/'RatioE.Coli'!B40))</f>
        <v>3.7481831264615932</v>
      </c>
      <c r="I40">
        <f>(('RatioE.Coli'!I40/'RatioE.Coli'!C40))</f>
        <v>0.75150213387241693</v>
      </c>
      <c r="J40">
        <f>(('RatioE.Coli'!J40/'RatioE.Coli'!D40))</f>
        <v>1.5805757395274964</v>
      </c>
      <c r="K40">
        <f>(('RatioE.Coli'!K40/'RatioE.Coli'!E40))</f>
        <v>1.9056631563443553</v>
      </c>
      <c r="L40">
        <f>(('RatioE.Coli'!L40/'RatioE.Coli'!F40))</f>
        <v>1.425712143928036</v>
      </c>
      <c r="M40">
        <f>(('RatioE.Coli'!M40/'RatioE.Coli'!G40))</f>
        <v>0.49415400202634241</v>
      </c>
      <c r="N40">
        <f>(('RatioE.Coli'!N40/'RatioE.Coli'!B40))</f>
        <v>2.4232026143790848</v>
      </c>
      <c r="O40">
        <f>(('RatioE.Coli'!O40/'RatioE.Coli'!C40))</f>
        <v>0.7102380201765448</v>
      </c>
      <c r="P40">
        <f>(('RatioE.Coli'!P40/'RatioE.Coli'!D40))</f>
        <v>1.9852210707058318</v>
      </c>
      <c r="Q40">
        <f>(('RatioE.Coli'!Q40/'RatioE.Coli'!E40))</f>
        <v>0.89439150132791767</v>
      </c>
      <c r="R40">
        <f>(('RatioE.Coli'!R40/'RatioE.Coli'!F40))</f>
        <v>1.8721395881006866</v>
      </c>
      <c r="S40">
        <f>(('RatioE.Coli'!S40/'RatioE.Coli'!G40))</f>
        <v>0.77386490853397372</v>
      </c>
    </row>
    <row r="41" spans="1:19" x14ac:dyDescent="0.25">
      <c r="A41" t="str">
        <f>Family_Level_Aggregate_Counts1!A38</f>
        <v>Chlorobiaceae</v>
      </c>
      <c r="B41">
        <f>(('RatioE.Coli'!B41/'RatioE.Coli'!B41))</f>
        <v>1</v>
      </c>
      <c r="C41">
        <f>(('RatioE.Coli'!C41/'RatioE.Coli'!C41))</f>
        <v>1</v>
      </c>
      <c r="D41">
        <f>(('RatioE.Coli'!D41/'RatioE.Coli'!D41))</f>
        <v>1</v>
      </c>
      <c r="E41">
        <f>(('RatioE.Coli'!E41/'RatioE.Coli'!E41))</f>
        <v>1</v>
      </c>
      <c r="F41">
        <f>(('RatioE.Coli'!F41/'RatioE.Coli'!F41))</f>
        <v>1</v>
      </c>
      <c r="G41">
        <f>(('RatioE.Coli'!G41/'RatioE.Coli'!G41))</f>
        <v>1</v>
      </c>
      <c r="H41">
        <f>(('RatioE.Coli'!H41/'RatioE.Coli'!B41))</f>
        <v>1.1904816513761469</v>
      </c>
      <c r="I41">
        <f>(('RatioE.Coli'!I41/'RatioE.Coli'!C41))</f>
        <v>0.54590015506457557</v>
      </c>
      <c r="J41">
        <f>(('RatioE.Coli'!J41/'RatioE.Coli'!D41))</f>
        <v>0.75431760527650937</v>
      </c>
      <c r="K41">
        <f>(('RatioE.Coli'!K41/'RatioE.Coli'!E41))</f>
        <v>0.85087936586574187</v>
      </c>
      <c r="L41">
        <f>(('RatioE.Coli'!L41/'RatioE.Coli'!F41))</f>
        <v>0.81408588158750816</v>
      </c>
      <c r="M41">
        <f>(('RatioE.Coli'!M41/'RatioE.Coli'!G41))</f>
        <v>0.40183813443072702</v>
      </c>
      <c r="N41">
        <f>(('RatioE.Coli'!N41/'RatioE.Coli'!B41))</f>
        <v>0.87640265436318054</v>
      </c>
      <c r="O41">
        <f>(('RatioE.Coli'!O41/'RatioE.Coli'!C41))</f>
        <v>0.53043766158520256</v>
      </c>
      <c r="P41">
        <f>(('RatioE.Coli'!P41/'RatioE.Coli'!D41))</f>
        <v>0.78918664786083692</v>
      </c>
      <c r="Q41">
        <f>(('RatioE.Coli'!Q41/'RatioE.Coli'!E41))</f>
        <v>0.31667450286251625</v>
      </c>
      <c r="R41">
        <f>(('RatioE.Coli'!R41/'RatioE.Coli'!F41))</f>
        <v>0.84111221449851048</v>
      </c>
      <c r="S41">
        <f>(('RatioE.Coli'!S41/'RatioE.Coli'!G41))</f>
        <v>0.6371002251576704</v>
      </c>
    </row>
    <row r="42" spans="1:19" x14ac:dyDescent="0.25">
      <c r="A42" t="str">
        <f>Family_Level_Aggregate_Counts1!A39</f>
        <v>Ectothiorhodospiraceae</v>
      </c>
      <c r="B42">
        <f>(('RatioE.Coli'!B42/'RatioE.Coli'!B42))</f>
        <v>1</v>
      </c>
      <c r="C42">
        <f>(('RatioE.Coli'!C42/'RatioE.Coli'!C42))</f>
        <v>1</v>
      </c>
      <c r="D42">
        <f>(('RatioE.Coli'!D42/'RatioE.Coli'!D42))</f>
        <v>1</v>
      </c>
      <c r="E42">
        <f>(('RatioE.Coli'!E42/'RatioE.Coli'!E42))</f>
        <v>1</v>
      </c>
      <c r="F42">
        <f>(('RatioE.Coli'!F42/'RatioE.Coli'!F42))</f>
        <v>1</v>
      </c>
      <c r="G42">
        <f>(('RatioE.Coli'!G42/'RatioE.Coli'!G42))</f>
        <v>1</v>
      </c>
      <c r="H42">
        <f>(('RatioE.Coli'!H42/'RatioE.Coli'!B42))</f>
        <v>1.9381426345854251</v>
      </c>
      <c r="I42">
        <f>(('RatioE.Coli'!I42/'RatioE.Coli'!C42))</f>
        <v>0.87909724452886051</v>
      </c>
      <c r="J42">
        <f>(('RatioE.Coli'!J42/'RatioE.Coli'!D42))</f>
        <v>0.9034602496657812</v>
      </c>
      <c r="K42">
        <f>(('RatioE.Coli'!K42/'RatioE.Coli'!E42))</f>
        <v>0.72165703226463618</v>
      </c>
      <c r="L42">
        <f>(('RatioE.Coli'!L42/'RatioE.Coli'!F42))</f>
        <v>1.0303654143077716</v>
      </c>
      <c r="M42">
        <f>(('RatioE.Coli'!M42/'RatioE.Coli'!G42))</f>
        <v>0.69028571428571428</v>
      </c>
      <c r="N42">
        <f>(('RatioE.Coli'!N42/'RatioE.Coli'!B42))</f>
        <v>1.1714588787577864</v>
      </c>
      <c r="O42">
        <f>(('RatioE.Coli'!O42/'RatioE.Coli'!C42))</f>
        <v>0.59582878685911045</v>
      </c>
      <c r="P42">
        <f>(('RatioE.Coli'!P42/'RatioE.Coli'!D42))</f>
        <v>1.015954565687226</v>
      </c>
      <c r="Q42">
        <f>(('RatioE.Coli'!Q42/'RatioE.Coli'!E42))</f>
        <v>0.47422253434894568</v>
      </c>
      <c r="R42">
        <f>(('RatioE.Coli'!R42/'RatioE.Coli'!F42))</f>
        <v>1.0887666928515318</v>
      </c>
      <c r="S42">
        <f>(('RatioE.Coli'!S42/'RatioE.Coli'!G42))</f>
        <v>0.85950298486741628</v>
      </c>
    </row>
    <row r="43" spans="1:19" x14ac:dyDescent="0.25">
      <c r="A43" t="str">
        <f>Family_Level_Aggregate_Counts1!A40</f>
        <v>Methanoregulaceae</v>
      </c>
      <c r="B43">
        <f>(('RatioE.Coli'!B43/'RatioE.Coli'!B43))</f>
        <v>1</v>
      </c>
      <c r="C43">
        <f>(('RatioE.Coli'!C43/'RatioE.Coli'!C43))</f>
        <v>1</v>
      </c>
      <c r="D43">
        <f>(('RatioE.Coli'!D43/'RatioE.Coli'!D43))</f>
        <v>1</v>
      </c>
      <c r="E43">
        <f>(('RatioE.Coli'!E43/'RatioE.Coli'!E43))</f>
        <v>1</v>
      </c>
      <c r="F43">
        <f>(('RatioE.Coli'!F43/'RatioE.Coli'!F43))</f>
        <v>1</v>
      </c>
      <c r="G43">
        <f>(('RatioE.Coli'!G43/'RatioE.Coli'!G43))</f>
        <v>1</v>
      </c>
      <c r="H43">
        <f>(('RatioE.Coli'!H43/'RatioE.Coli'!B43))</f>
        <v>2.2388805016838926</v>
      </c>
      <c r="I43">
        <f>(('RatioE.Coli'!I43/'RatioE.Coli'!C43))</f>
        <v>0.2793292386549423</v>
      </c>
      <c r="J43">
        <f>(('RatioE.Coli'!J43/'RatioE.Coli'!D43))</f>
        <v>0.85593285741848346</v>
      </c>
      <c r="K43">
        <f>(('RatioE.Coli'!K43/'RatioE.Coli'!E43))</f>
        <v>1.0173557635351262</v>
      </c>
      <c r="L43">
        <f>(('RatioE.Coli'!L43/'RatioE.Coli'!F43))</f>
        <v>0.37172413793103443</v>
      </c>
      <c r="M43">
        <f>(('RatioE.Coli'!M43/'RatioE.Coli'!G43))</f>
        <v>0.27339832869080782</v>
      </c>
      <c r="N43">
        <f>(('RatioE.Coli'!N43/'RatioE.Coli'!B43))</f>
        <v>1.4371025377021378</v>
      </c>
      <c r="O43">
        <f>(('RatioE.Coli'!O43/'RatioE.Coli'!C43))</f>
        <v>0.21687718355280838</v>
      </c>
      <c r="P43">
        <f>(('RatioE.Coli'!P43/'RatioE.Coli'!D43))</f>
        <v>0.92892190945390252</v>
      </c>
      <c r="Q43">
        <f>(('RatioE.Coli'!Q43/'RatioE.Coli'!E43))</f>
        <v>7.194018597637597E-2</v>
      </c>
      <c r="R43">
        <f>(('RatioE.Coli'!R43/'RatioE.Coli'!F43))</f>
        <v>0.36811403508771928</v>
      </c>
      <c r="S43">
        <f>(('RatioE.Coli'!S43/'RatioE.Coli'!G43))</f>
        <v>0.271824607280238</v>
      </c>
    </row>
    <row r="44" spans="1:19" x14ac:dyDescent="0.25">
      <c r="A44" t="str">
        <f>Family_Level_Aggregate_Counts1!A41</f>
        <v>Helicobacteraceae</v>
      </c>
      <c r="B44">
        <f>(('RatioE.Coli'!B44/'RatioE.Coli'!B44))</f>
        <v>1</v>
      </c>
      <c r="C44">
        <f>(('RatioE.Coli'!C44/'RatioE.Coli'!C44))</f>
        <v>1</v>
      </c>
      <c r="D44">
        <f>(('RatioE.Coli'!D44/'RatioE.Coli'!D44))</f>
        <v>1</v>
      </c>
      <c r="E44">
        <f>(('RatioE.Coli'!E44/'RatioE.Coli'!E44))</f>
        <v>1</v>
      </c>
      <c r="F44">
        <f>(('RatioE.Coli'!F44/'RatioE.Coli'!F44))</f>
        <v>1</v>
      </c>
      <c r="G44">
        <f>(('RatioE.Coli'!G44/'RatioE.Coli'!G44))</f>
        <v>1</v>
      </c>
      <c r="H44">
        <f>(('RatioE.Coli'!H44/'RatioE.Coli'!B44))</f>
        <v>0.58855272652303892</v>
      </c>
      <c r="I44">
        <f>(('RatioE.Coli'!I44/'RatioE.Coli'!C44))</f>
        <v>0.21618981676104751</v>
      </c>
      <c r="J44">
        <f>(('RatioE.Coli'!J44/'RatioE.Coli'!D44))</f>
        <v>0.54748858447488591</v>
      </c>
      <c r="K44">
        <f>(('RatioE.Coli'!K44/'RatioE.Coli'!E44))</f>
        <v>0.66297683923705719</v>
      </c>
      <c r="L44">
        <f>(('RatioE.Coli'!L44/'RatioE.Coli'!F44))</f>
        <v>0.29925098925946864</v>
      </c>
      <c r="M44">
        <f>(('RatioE.Coli'!M44/'RatioE.Coli'!G44))</f>
        <v>0.13607558139534884</v>
      </c>
      <c r="N44">
        <f>(('RatioE.Coli'!N44/'RatioE.Coli'!B44))</f>
        <v>0.38534666594985933</v>
      </c>
      <c r="O44">
        <f>(('RatioE.Coli'!O44/'RatioE.Coli'!C44))</f>
        <v>0.63953515277022566</v>
      </c>
      <c r="P44">
        <f>(('RatioE.Coli'!P44/'RatioE.Coli'!D44))</f>
        <v>0.71292071130285684</v>
      </c>
      <c r="Q44">
        <f>(('RatioE.Coli'!Q44/'RatioE.Coli'!E44))</f>
        <v>0.40446371226718048</v>
      </c>
      <c r="R44">
        <f>(('RatioE.Coli'!R44/'RatioE.Coli'!F44))</f>
        <v>0.60208153580672996</v>
      </c>
      <c r="S44">
        <f>(('RatioE.Coli'!S44/'RatioE.Coli'!G44))</f>
        <v>0.12157603905349516</v>
      </c>
    </row>
    <row r="45" spans="1:19" x14ac:dyDescent="0.25">
      <c r="A45" t="str">
        <f>Family_Level_Aggregate_Counts1!A42</f>
        <v>Dethiosulfovibrionaceae</v>
      </c>
      <c r="B45">
        <f>(('RatioE.Coli'!B45/'RatioE.Coli'!B45))</f>
        <v>1</v>
      </c>
      <c r="C45">
        <f>(('RatioE.Coli'!C45/'RatioE.Coli'!C45))</f>
        <v>1</v>
      </c>
      <c r="D45">
        <f>(('RatioE.Coli'!D45/'RatioE.Coli'!D45))</f>
        <v>1</v>
      </c>
      <c r="E45">
        <f>(('RatioE.Coli'!E45/'RatioE.Coli'!E45))</f>
        <v>1</v>
      </c>
      <c r="F45">
        <f>(('RatioE.Coli'!F45/'RatioE.Coli'!F45))</f>
        <v>1</v>
      </c>
      <c r="G45">
        <f>(('RatioE.Coli'!G45/'RatioE.Coli'!G45))</f>
        <v>1</v>
      </c>
      <c r="H45">
        <f>(('RatioE.Coli'!H45/'RatioE.Coli'!B45))</f>
        <v>1.6181694804842301</v>
      </c>
      <c r="I45">
        <f>(('RatioE.Coli'!I45/'RatioE.Coli'!C45))</f>
        <v>0.58068167232587731</v>
      </c>
      <c r="J45">
        <f>(('RatioE.Coli'!J45/'RatioE.Coli'!D45))</f>
        <v>0.75375172560263359</v>
      </c>
      <c r="K45">
        <f>(('RatioE.Coli'!K45/'RatioE.Coli'!E45))</f>
        <v>0.59997904003353597</v>
      </c>
      <c r="L45">
        <f>(('RatioE.Coli'!L45/'RatioE.Coli'!F45))</f>
        <v>1.431710615280595</v>
      </c>
      <c r="M45">
        <f>(('RatioE.Coli'!M45/'RatioE.Coli'!G45))</f>
        <v>0.33720853858784894</v>
      </c>
      <c r="N45">
        <f>(('RatioE.Coli'!N45/'RatioE.Coli'!B45))</f>
        <v>1.3855496729990657</v>
      </c>
      <c r="O45">
        <f>(('RatioE.Coli'!O45/'RatioE.Coli'!C45))</f>
        <v>0.48019193920833264</v>
      </c>
      <c r="P45">
        <f>(('RatioE.Coli'!P45/'RatioE.Coli'!D45))</f>
        <v>0.68431134581952968</v>
      </c>
      <c r="Q45">
        <f>(('RatioE.Coli'!Q45/'RatioE.Coli'!E45))</f>
        <v>0.26953155650877514</v>
      </c>
      <c r="R45">
        <f>(('RatioE.Coli'!R45/'RatioE.Coli'!F45))</f>
        <v>1.2416150670794635</v>
      </c>
      <c r="S45">
        <f>(('RatioE.Coli'!S45/'RatioE.Coli'!G45))</f>
        <v>0.49155763642543571</v>
      </c>
    </row>
    <row r="46" spans="1:19" x14ac:dyDescent="0.25">
      <c r="A46" t="str">
        <f>Family_Level_Aggregate_Counts1!A43</f>
        <v>Mycoplasmataceae</v>
      </c>
      <c r="B46">
        <f>(('RatioE.Coli'!B46/'RatioE.Coli'!B46))</f>
        <v>1</v>
      </c>
      <c r="C46">
        <f>(('RatioE.Coli'!C46/'RatioE.Coli'!C46))</f>
        <v>1</v>
      </c>
      <c r="D46">
        <f>(('RatioE.Coli'!D46/'RatioE.Coli'!D46))</f>
        <v>1</v>
      </c>
      <c r="E46">
        <f>(('RatioE.Coli'!E46/'RatioE.Coli'!E46))</f>
        <v>1</v>
      </c>
      <c r="F46">
        <f>(('RatioE.Coli'!F46/'RatioE.Coli'!F46))</f>
        <v>1</v>
      </c>
      <c r="G46">
        <f>(('RatioE.Coli'!G46/'RatioE.Coli'!G46))</f>
        <v>1</v>
      </c>
      <c r="H46">
        <f>(('RatioE.Coli'!H46/'RatioE.Coli'!B46))</f>
        <v>1.3013960909453532</v>
      </c>
      <c r="I46">
        <f>(('RatioE.Coli'!I46/'RatioE.Coli'!C46))</f>
        <v>0.51856085161554466</v>
      </c>
      <c r="J46">
        <f>(('RatioE.Coli'!J46/'RatioE.Coli'!D46))</f>
        <v>1.0524537837478389</v>
      </c>
      <c r="K46">
        <f>(('RatioE.Coli'!K46/'RatioE.Coli'!E46))</f>
        <v>0.63009563498423893</v>
      </c>
      <c r="L46">
        <f>(('RatioE.Coli'!L46/'RatioE.Coli'!F46))</f>
        <v>0.48019075568598679</v>
      </c>
      <c r="M46">
        <f>(('RatioE.Coli'!M46/'RatioE.Coli'!G46))</f>
        <v>0.37351432880844648</v>
      </c>
      <c r="N46">
        <f>(('RatioE.Coli'!N46/'RatioE.Coli'!B46))</f>
        <v>2.8794119686568203</v>
      </c>
      <c r="O46">
        <f>(('RatioE.Coli'!O46/'RatioE.Coli'!C46))</f>
        <v>1.2366434146886522</v>
      </c>
      <c r="P46">
        <f>(('RatioE.Coli'!P46/'RatioE.Coli'!D46))</f>
        <v>1.8553000944856013</v>
      </c>
      <c r="Q46">
        <f>(('RatioE.Coli'!Q46/'RatioE.Coli'!E46))</f>
        <v>0.3201103177301749</v>
      </c>
      <c r="R46">
        <f>(('RatioE.Coli'!R46/'RatioE.Coli'!F46))</f>
        <v>1.2017777155655096</v>
      </c>
      <c r="S46">
        <f>(('RatioE.Coli'!S46/'RatioE.Coli'!G46))</f>
        <v>0.33200093224102833</v>
      </c>
    </row>
    <row r="47" spans="1:19" x14ac:dyDescent="0.25">
      <c r="A47" t="str">
        <f>Family_Level_Aggregate_Counts1!A44</f>
        <v>Comamonadaceae</v>
      </c>
      <c r="B47">
        <f>(('RatioE.Coli'!B47/'RatioE.Coli'!B47))</f>
        <v>1</v>
      </c>
      <c r="C47">
        <f>(('RatioE.Coli'!C47/'RatioE.Coli'!C47))</f>
        <v>1</v>
      </c>
      <c r="D47">
        <f>(('RatioE.Coli'!D47/'RatioE.Coli'!D47))</f>
        <v>1</v>
      </c>
      <c r="E47">
        <f>(('RatioE.Coli'!E47/'RatioE.Coli'!E47))</f>
        <v>1</v>
      </c>
      <c r="F47">
        <f>(('RatioE.Coli'!F47/'RatioE.Coli'!F47))</f>
        <v>1</v>
      </c>
      <c r="G47">
        <f>(('RatioE.Coli'!G47/'RatioE.Coli'!G47))</f>
        <v>1</v>
      </c>
      <c r="H47">
        <f>(('RatioE.Coli'!H47/'RatioE.Coli'!B47))</f>
        <v>0.9493951003125316</v>
      </c>
      <c r="I47">
        <f>(('RatioE.Coli'!I47/'RatioE.Coli'!C47))</f>
        <v>0.49219902807562904</v>
      </c>
      <c r="J47">
        <f>(('RatioE.Coli'!J47/'RatioE.Coli'!D47))</f>
        <v>0.86954069298952452</v>
      </c>
      <c r="K47">
        <f>(('RatioE.Coli'!K47/'RatioE.Coli'!E47))</f>
        <v>0.62200358707274173</v>
      </c>
      <c r="L47">
        <f>(('RatioE.Coli'!L47/'RatioE.Coli'!F47))</f>
        <v>0.64397838394235718</v>
      </c>
      <c r="M47">
        <f>(('RatioE.Coli'!M47/'RatioE.Coli'!G47))</f>
        <v>0.32761341222879686</v>
      </c>
      <c r="N47">
        <f>(('RatioE.Coli'!N47/'RatioE.Coli'!B47))</f>
        <v>0.62379725537620279</v>
      </c>
      <c r="O47">
        <f>(('RatioE.Coli'!O47/'RatioE.Coli'!C47))</f>
        <v>0.86909177934665538</v>
      </c>
      <c r="P47">
        <f>(('RatioE.Coli'!P47/'RatioE.Coli'!D47))</f>
        <v>1.6413755911391354</v>
      </c>
      <c r="Q47">
        <f>(('RatioE.Coli'!Q47/'RatioE.Coli'!E47))</f>
        <v>0.34907685178410286</v>
      </c>
      <c r="R47">
        <f>(('RatioE.Coli'!R47/'RatioE.Coli'!F47))</f>
        <v>0.75608798114689701</v>
      </c>
      <c r="S47">
        <f>(('RatioE.Coli'!S47/'RatioE.Coli'!G47))</f>
        <v>0.19102822870483782</v>
      </c>
    </row>
    <row r="48" spans="1:19" x14ac:dyDescent="0.25">
      <c r="A48" t="str">
        <f>Family_Level_Aggregate_Counts1!A45</f>
        <v>Amoebophilaceae</v>
      </c>
      <c r="B48">
        <f>(('RatioE.Coli'!B48/'RatioE.Coli'!B48))</f>
        <v>1</v>
      </c>
      <c r="C48">
        <f>(('RatioE.Coli'!C48/'RatioE.Coli'!C48))</f>
        <v>1</v>
      </c>
      <c r="D48">
        <f>(('RatioE.Coli'!D48/'RatioE.Coli'!D48))</f>
        <v>1</v>
      </c>
      <c r="E48">
        <f>(('RatioE.Coli'!E48/'RatioE.Coli'!E48))</f>
        <v>1</v>
      </c>
      <c r="F48">
        <f>(('RatioE.Coli'!F48/'RatioE.Coli'!F48))</f>
        <v>1</v>
      </c>
      <c r="G48">
        <f>(('RatioE.Coli'!G48/'RatioE.Coli'!G48))</f>
        <v>1</v>
      </c>
      <c r="H48">
        <f>(('RatioE.Coli'!H48/'RatioE.Coli'!B48))</f>
        <v>1.7941920391827186</v>
      </c>
      <c r="I48">
        <f>(('RatioE.Coli'!I48/'RatioE.Coli'!C48))</f>
        <v>0.65643960822157887</v>
      </c>
      <c r="J48">
        <f>(('RatioE.Coli'!J48/'RatioE.Coli'!D48))</f>
        <v>0.64410421702927745</v>
      </c>
      <c r="K48">
        <f>(('RatioE.Coli'!K48/'RatioE.Coli'!E48))</f>
        <v>0.67880473818020137</v>
      </c>
      <c r="L48">
        <f>(('RatioE.Coli'!L48/'RatioE.Coli'!F48))</f>
        <v>0.55316091954022995</v>
      </c>
      <c r="M48">
        <f>(('RatioE.Coli'!M48/'RatioE.Coli'!G48))</f>
        <v>0.30429657794676801</v>
      </c>
      <c r="N48">
        <f>(('RatioE.Coli'!N48/'RatioE.Coli'!B48))</f>
        <v>1.1402110854826308</v>
      </c>
      <c r="O48">
        <f>(('RatioE.Coli'!O48/'RatioE.Coli'!C48))</f>
        <v>0.69937571030467194</v>
      </c>
      <c r="P48">
        <f>(('RatioE.Coli'!P48/'RatioE.Coli'!D48))</f>
        <v>0.78996686204557331</v>
      </c>
      <c r="Q48">
        <f>(('RatioE.Coli'!Q48/'RatioE.Coli'!E48))</f>
        <v>0.52615667400295063</v>
      </c>
      <c r="R48">
        <f>(('RatioE.Coli'!R48/'RatioE.Coli'!F48))</f>
        <v>0.64588815789473686</v>
      </c>
      <c r="S48">
        <f>(('RatioE.Coli'!S48/'RatioE.Coli'!G48))</f>
        <v>0.42405229337797035</v>
      </c>
    </row>
    <row r="49" spans="1:19" x14ac:dyDescent="0.25">
      <c r="A49" t="str">
        <f>Family_Level_Aggregate_Counts1!A46</f>
        <v>Gemellaceae</v>
      </c>
      <c r="B49">
        <f>(('RatioE.Coli'!B49/'RatioE.Coli'!B49))</f>
        <v>1</v>
      </c>
      <c r="C49">
        <f>(('RatioE.Coli'!C49/'RatioE.Coli'!C49))</f>
        <v>1</v>
      </c>
      <c r="D49">
        <f>(('RatioE.Coli'!D49/'RatioE.Coli'!D49))</f>
        <v>1</v>
      </c>
      <c r="E49">
        <f>(('RatioE.Coli'!E49/'RatioE.Coli'!E49))</f>
        <v>1</v>
      </c>
      <c r="F49">
        <f>(('RatioE.Coli'!F49/'RatioE.Coli'!F49))</f>
        <v>1</v>
      </c>
      <c r="G49">
        <f>(('RatioE.Coli'!G49/'RatioE.Coli'!G49))</f>
        <v>1</v>
      </c>
      <c r="H49">
        <f>(('RatioE.Coli'!H49/'RatioE.Coli'!B49))</f>
        <v>5.8654841997961267</v>
      </c>
      <c r="I49">
        <f>(('RatioE.Coli'!I49/'RatioE.Coli'!C49))</f>
        <v>2.8910914736087889</v>
      </c>
      <c r="J49">
        <f>(('RatioE.Coli'!J49/'RatioE.Coli'!D49))</f>
        <v>2.8709767234658647</v>
      </c>
      <c r="K49">
        <f>(('RatioE.Coli'!K49/'RatioE.Coli'!E49))</f>
        <v>1.6369798499680426</v>
      </c>
      <c r="L49">
        <f>(('RatioE.Coli'!L49/'RatioE.Coli'!F49))</f>
        <v>2.4301578024547048</v>
      </c>
      <c r="M49">
        <f>(('RatioE.Coli'!M49/'RatioE.Coli'!G49))</f>
        <v>0.86906474820143886</v>
      </c>
      <c r="N49">
        <f>(('RatioE.Coli'!N49/'RatioE.Coli'!B49))</f>
        <v>3.0310000590702346</v>
      </c>
      <c r="O49">
        <f>(('RatioE.Coli'!O49/'RatioE.Coli'!C49))</f>
        <v>2.5248136383226649</v>
      </c>
      <c r="P49">
        <f>(('RatioE.Coli'!P49/'RatioE.Coli'!D49))</f>
        <v>4.7433692249475383</v>
      </c>
      <c r="Q49">
        <f>(('RatioE.Coli'!Q49/'RatioE.Coli'!E49))</f>
        <v>0.8170984086205666</v>
      </c>
      <c r="R49">
        <f>(('RatioE.Coli'!R49/'RatioE.Coli'!F49))</f>
        <v>2.4470338983050843</v>
      </c>
      <c r="S49">
        <f>(('RatioE.Coli'!S49/'RatioE.Coli'!G49))</f>
        <v>0.79178639595612144</v>
      </c>
    </row>
    <row r="50" spans="1:19" x14ac:dyDescent="0.25">
      <c r="A50" t="str">
        <f>Family_Level_Aggregate_Counts1!A47</f>
        <v>Thermodesulfovibrionaceae</v>
      </c>
      <c r="B50">
        <f>(('RatioE.Coli'!B50/'RatioE.Coli'!B50))</f>
        <v>1</v>
      </c>
      <c r="C50">
        <f>(('RatioE.Coli'!C50/'RatioE.Coli'!C50))</f>
        <v>1</v>
      </c>
      <c r="D50">
        <f>(('RatioE.Coli'!D50/'RatioE.Coli'!D50))</f>
        <v>1</v>
      </c>
      <c r="E50">
        <f>(('RatioE.Coli'!E50/'RatioE.Coli'!E50))</f>
        <v>1</v>
      </c>
      <c r="F50">
        <f>(('RatioE.Coli'!F50/'RatioE.Coli'!F50))</f>
        <v>1</v>
      </c>
      <c r="G50">
        <f>(('RatioE.Coli'!G50/'RatioE.Coli'!G50))</f>
        <v>1</v>
      </c>
      <c r="H50">
        <f>(('RatioE.Coli'!H50/'RatioE.Coli'!B50))</f>
        <v>1.5900408975350946</v>
      </c>
      <c r="I50">
        <f>(('RatioE.Coli'!I50/'RatioE.Coli'!C50))</f>
        <v>0.6327860818426857</v>
      </c>
      <c r="J50">
        <f>(('RatioE.Coli'!J50/'RatioE.Coli'!D50))</f>
        <v>1.6424657534246574</v>
      </c>
      <c r="K50">
        <f>(('RatioE.Coli'!K50/'RatioE.Coli'!E50))</f>
        <v>1.0510271126828608</v>
      </c>
      <c r="L50">
        <f>(('RatioE.Coli'!L50/'RatioE.Coli'!F50))</f>
        <v>0.98531788793103448</v>
      </c>
      <c r="M50">
        <f>(('RatioE.Coli'!M50/'RatioE.Coli'!G50))</f>
        <v>0.27887387387387391</v>
      </c>
      <c r="N50">
        <f>(('RatioE.Coli'!N50/'RatioE.Coli'!B50))</f>
        <v>1.253857535404777</v>
      </c>
      <c r="O50">
        <f>(('RatioE.Coli'!O50/'RatioE.Coli'!C50))</f>
        <v>0.74627994955863808</v>
      </c>
      <c r="P50">
        <f>(('RatioE.Coli'!P50/'RatioE.Coli'!D50))</f>
        <v>2.5174541607898444</v>
      </c>
      <c r="Q50">
        <f>(('RatioE.Coli'!Q50/'RatioE.Coli'!E50))</f>
        <v>1.9714672242036648</v>
      </c>
      <c r="R50">
        <f>(('RatioE.Coli'!R50/'RatioE.Coli'!F50))</f>
        <v>1.2268708881578949</v>
      </c>
      <c r="S50">
        <f>(('RatioE.Coli'!S50/'RatioE.Coli'!G50))</f>
        <v>0.54202890937584813</v>
      </c>
    </row>
    <row r="51" spans="1:19" x14ac:dyDescent="0.25">
      <c r="A51" t="str">
        <f>Family_Level_Aggregate_Counts1!A48</f>
        <v>Methanomicrobiaceae</v>
      </c>
      <c r="B51">
        <f>(('RatioE.Coli'!B51/'RatioE.Coli'!B51))</f>
        <v>1</v>
      </c>
      <c r="C51">
        <f>(('RatioE.Coli'!C51/'RatioE.Coli'!C51))</f>
        <v>1</v>
      </c>
      <c r="D51">
        <f>(('RatioE.Coli'!D51/'RatioE.Coli'!D51))</f>
        <v>1</v>
      </c>
      <c r="E51">
        <f>(('RatioE.Coli'!E51/'RatioE.Coli'!E51))</f>
        <v>1</v>
      </c>
      <c r="F51">
        <f>(('RatioE.Coli'!F51/'RatioE.Coli'!F51))</f>
        <v>1</v>
      </c>
      <c r="G51">
        <f>(('RatioE.Coli'!G51/'RatioE.Coli'!G51))</f>
        <v>1</v>
      </c>
      <c r="H51">
        <f>(('RatioE.Coli'!H51/'RatioE.Coli'!B51))</f>
        <v>2.2675840978593271</v>
      </c>
      <c r="I51">
        <f>(('RatioE.Coli'!I51/'RatioE.Coli'!C51))</f>
        <v>0.31952122070446343</v>
      </c>
      <c r="J51">
        <f>(('RatioE.Coli'!J51/'RatioE.Coli'!D51))</f>
        <v>1.1360388127853882</v>
      </c>
      <c r="K51">
        <f>(('RatioE.Coli'!K51/'RatioE.Coli'!E51))</f>
        <v>1.0851794811041344</v>
      </c>
      <c r="L51">
        <f>(('RatioE.Coli'!L51/'RatioE.Coli'!F51))</f>
        <v>0.47270114942528735</v>
      </c>
      <c r="M51">
        <f>(('RatioE.Coli'!M51/'RatioE.Coli'!G51))</f>
        <v>0.26076305220883533</v>
      </c>
      <c r="N51">
        <f>(('RatioE.Coli'!N51/'RatioE.Coli'!B51))</f>
        <v>1.4078757499810133</v>
      </c>
      <c r="O51">
        <f>(('RatioE.Coli'!O51/'RatioE.Coli'!C51))</f>
        <v>0.19404428580588623</v>
      </c>
      <c r="P51">
        <f>(('RatioE.Coli'!P51/'RatioE.Coli'!D51))</f>
        <v>1.4163081805359663</v>
      </c>
      <c r="Q51">
        <f>(('RatioE.Coli'!Q51/'RatioE.Coli'!E51))</f>
        <v>0.11990030996062662</v>
      </c>
      <c r="R51">
        <f>(('RatioE.Coli'!R51/'RatioE.Coli'!F51))</f>
        <v>0.52192982456140347</v>
      </c>
      <c r="S51">
        <f>(('RatioE.Coli'!S51/'RatioE.Coli'!G51))</f>
        <v>0.44642125352722845</v>
      </c>
    </row>
    <row r="52" spans="1:19" x14ac:dyDescent="0.25">
      <c r="A52" t="str">
        <f>Family_Level_Aggregate_Counts1!A49</f>
        <v>Desulfovibrionaceae</v>
      </c>
      <c r="B52">
        <f>(('RatioE.Coli'!B52/'RatioE.Coli'!B52))</f>
        <v>1</v>
      </c>
      <c r="C52">
        <f>(('RatioE.Coli'!C52/'RatioE.Coli'!C52))</f>
        <v>1</v>
      </c>
      <c r="D52">
        <f>(('RatioE.Coli'!D52/'RatioE.Coli'!D52))</f>
        <v>1</v>
      </c>
      <c r="E52">
        <f>(('RatioE.Coli'!E52/'RatioE.Coli'!E52))</f>
        <v>1</v>
      </c>
      <c r="F52">
        <f>(('RatioE.Coli'!F52/'RatioE.Coli'!F52))</f>
        <v>1</v>
      </c>
      <c r="G52">
        <f>(('RatioE.Coli'!G52/'RatioE.Coli'!G52))</f>
        <v>1</v>
      </c>
      <c r="H52">
        <f>(('RatioE.Coli'!H52/'RatioE.Coli'!B52))</f>
        <v>1.1138572436737575</v>
      </c>
      <c r="I52">
        <f>(('RatioE.Coli'!I52/'RatioE.Coli'!C52))</f>
        <v>0.64806907902583311</v>
      </c>
      <c r="J52">
        <f>(('RatioE.Coli'!J52/'RatioE.Coli'!D52))</f>
        <v>1.3687214611872145</v>
      </c>
      <c r="K52">
        <f>(('RatioE.Coli'!K52/'RatioE.Coli'!E52))</f>
        <v>0.63468370999626011</v>
      </c>
      <c r="L52">
        <f>(('RatioE.Coli'!L52/'RatioE.Coli'!F52))</f>
        <v>0.76751077586206895</v>
      </c>
      <c r="M52">
        <f>(('RatioE.Coli'!M52/'RatioE.Coli'!G52))</f>
        <v>0.53954436450839327</v>
      </c>
      <c r="N52">
        <f>(('RatioE.Coli'!N52/'RatioE.Coli'!B52))</f>
        <v>0.77974656922025343</v>
      </c>
      <c r="O52">
        <f>(('RatioE.Coli'!O52/'RatioE.Coli'!C52))</f>
        <v>0.67543438717093152</v>
      </c>
      <c r="P52">
        <f>(('RatioE.Coli'!P52/'RatioE.Coli'!D52))</f>
        <v>1.4959856786373005</v>
      </c>
      <c r="Q52">
        <f>(('RatioE.Coli'!Q52/'RatioE.Coli'!E52))</f>
        <v>0.44339604820733691</v>
      </c>
      <c r="R52">
        <f>(('RatioE.Coli'!R52/'RatioE.Coli'!F52))</f>
        <v>0.85485197368421051</v>
      </c>
      <c r="S52">
        <f>(('RatioE.Coli'!S52/'RatioE.Coli'!G52))</f>
        <v>0.50146471743887688</v>
      </c>
    </row>
    <row r="53" spans="1:19" x14ac:dyDescent="0.25">
      <c r="A53" t="str">
        <f>Family_Level_Aggregate_Counts1!A50</f>
        <v>Thiohalorhabdaceae</v>
      </c>
      <c r="B53">
        <f>(('RatioE.Coli'!B53/'RatioE.Coli'!B53))</f>
        <v>1</v>
      </c>
      <c r="C53">
        <f>(('RatioE.Coli'!C53/'RatioE.Coli'!C53))</f>
        <v>1</v>
      </c>
      <c r="D53">
        <f>(('RatioE.Coli'!D53/'RatioE.Coli'!D53))</f>
        <v>1</v>
      </c>
      <c r="E53">
        <f>(('RatioE.Coli'!E53/'RatioE.Coli'!E53))</f>
        <v>1</v>
      </c>
      <c r="F53">
        <f>(('RatioE.Coli'!F53/'RatioE.Coli'!F53))</f>
        <v>1</v>
      </c>
      <c r="G53">
        <f>(('RatioE.Coli'!G53/'RatioE.Coli'!G53))</f>
        <v>1</v>
      </c>
      <c r="H53">
        <f>(('RatioE.Coli'!H53/'RatioE.Coli'!B53))</f>
        <v>0.96404718217562257</v>
      </c>
      <c r="I53">
        <f>(('RatioE.Coli'!I53/'RatioE.Coli'!C53))</f>
        <v>0.84859738444644106</v>
      </c>
      <c r="J53">
        <f>(('RatioE.Coli'!J53/'RatioE.Coli'!D53))</f>
        <v>1.5106629460510737</v>
      </c>
      <c r="K53">
        <f>(('RatioE.Coli'!K53/'RatioE.Coli'!E53))</f>
        <v>0.63507662814616961</v>
      </c>
      <c r="L53">
        <f>(('RatioE.Coli'!L53/'RatioE.Coli'!F53))</f>
        <v>1.3061735261401557</v>
      </c>
      <c r="M53">
        <f>(('RatioE.Coli'!M53/'RatioE.Coli'!G53))</f>
        <v>0.50729658792650911</v>
      </c>
      <c r="N53">
        <f>(('RatioE.Coli'!N53/'RatioE.Coli'!B53))</f>
        <v>1.4732011847801323</v>
      </c>
      <c r="O53">
        <f>(('RatioE.Coli'!O53/'RatioE.Coli'!C53))</f>
        <v>1.1307271963009669</v>
      </c>
      <c r="P53">
        <f>(('RatioE.Coli'!P53/'RatioE.Coli'!D53))</f>
        <v>2.0982343415347646</v>
      </c>
      <c r="Q53">
        <f>(('RatioE.Coli'!Q53/'RatioE.Coli'!E53))</f>
        <v>0.41856108204436931</v>
      </c>
      <c r="R53">
        <f>(('RatioE.Coli'!R53/'RatioE.Coli'!F53))</f>
        <v>1.5360780984719862</v>
      </c>
      <c r="S53">
        <f>(('RatioE.Coli'!S53/'RatioE.Coli'!G53))</f>
        <v>0.32353098719802881</v>
      </c>
    </row>
    <row r="54" spans="1:19" x14ac:dyDescent="0.25">
      <c r="A54" t="str">
        <f>Family_Level_Aggregate_Counts1!A51</f>
        <v>Leuconostocaceae</v>
      </c>
      <c r="B54">
        <f>(('RatioE.Coli'!B54/'RatioE.Coli'!B54))</f>
        <v>1</v>
      </c>
      <c r="C54">
        <f>(('RatioE.Coli'!C54/'RatioE.Coli'!C54))</f>
        <v>1</v>
      </c>
      <c r="D54">
        <f>(('RatioE.Coli'!D54/'RatioE.Coli'!D54))</f>
        <v>1</v>
      </c>
      <c r="E54">
        <f>(('RatioE.Coli'!E54/'RatioE.Coli'!E54))</f>
        <v>1</v>
      </c>
      <c r="F54">
        <f>(('RatioE.Coli'!F54/'RatioE.Coli'!F54))</f>
        <v>1</v>
      </c>
      <c r="G54">
        <f>(('RatioE.Coli'!G54/'RatioE.Coli'!G54))</f>
        <v>1</v>
      </c>
      <c r="H54">
        <f>(('RatioE.Coli'!H54/'RatioE.Coli'!B54))</f>
        <v>2.520363964505941</v>
      </c>
      <c r="I54">
        <f>(('RatioE.Coli'!I54/'RatioE.Coli'!C54))</f>
        <v>0.39778002395926926</v>
      </c>
      <c r="J54">
        <f>(('RatioE.Coli'!J54/'RatioE.Coli'!D54))</f>
        <v>0.93855185909980432</v>
      </c>
      <c r="K54">
        <f>(('RatioE.Coli'!K54/'RatioE.Coli'!E54))</f>
        <v>0.71387336627719034</v>
      </c>
      <c r="L54">
        <f>(('RatioE.Coli'!L54/'RatioE.Coli'!F54))</f>
        <v>0.9879711307137129</v>
      </c>
      <c r="M54">
        <f>(('RatioE.Coli'!M54/'RatioE.Coli'!G54))</f>
        <v>0.24785353535353535</v>
      </c>
      <c r="N54">
        <f>(('RatioE.Coli'!N54/'RatioE.Coli'!B54))</f>
        <v>1.8999398645645411</v>
      </c>
      <c r="O54">
        <f>(('RatioE.Coli'!O54/'RatioE.Coli'!C54))</f>
        <v>0.52296132828919717</v>
      </c>
      <c r="P54">
        <f>(('RatioE.Coli'!P54/'RatioE.Coli'!D54))</f>
        <v>1.0778530355399185</v>
      </c>
      <c r="Q54">
        <f>(('RatioE.Coli'!Q54/'RatioE.Coli'!E54))</f>
        <v>0.18696319519284152</v>
      </c>
      <c r="R54">
        <f>(('RatioE.Coli'!R54/'RatioE.Coli'!F54))</f>
        <v>0.81288249694002446</v>
      </c>
      <c r="S54">
        <f>(('RatioE.Coli'!S54/'RatioE.Coli'!G54))</f>
        <v>0.44468003651677118</v>
      </c>
    </row>
    <row r="55" spans="1:19" x14ac:dyDescent="0.25">
      <c r="A55" t="str">
        <f>Family_Level_Aggregate_Counts1!A52</f>
        <v>Verrucomicrobiaceae</v>
      </c>
      <c r="B55">
        <f>(('RatioE.Coli'!B55/'RatioE.Coli'!B55))</f>
        <v>1</v>
      </c>
      <c r="C55">
        <f>(('RatioE.Coli'!C55/'RatioE.Coli'!C55))</f>
        <v>1</v>
      </c>
      <c r="D55">
        <f>(('RatioE.Coli'!D55/'RatioE.Coli'!D55))</f>
        <v>1</v>
      </c>
      <c r="E55">
        <f>(('RatioE.Coli'!E55/'RatioE.Coli'!E55))</f>
        <v>1</v>
      </c>
      <c r="F55">
        <f>(('RatioE.Coli'!F55/'RatioE.Coli'!F55))</f>
        <v>1</v>
      </c>
      <c r="G55">
        <f>(('RatioE.Coli'!G55/'RatioE.Coli'!G55))</f>
        <v>1</v>
      </c>
      <c r="H55">
        <f>(('RatioE.Coli'!H55/'RatioE.Coli'!B55))</f>
        <v>2.6184178639432232</v>
      </c>
      <c r="I55">
        <f>(('RatioE.Coli'!I55/'RatioE.Coli'!C55))</f>
        <v>0.50339073256991773</v>
      </c>
      <c r="J55">
        <f>(('RatioE.Coli'!J55/'RatioE.Coli'!D55))</f>
        <v>1.5955381604696672</v>
      </c>
      <c r="K55">
        <f>(('RatioE.Coli'!K55/'RatioE.Coli'!E55))</f>
        <v>2.1015932485619135</v>
      </c>
      <c r="L55">
        <f>(('RatioE.Coli'!L55/'RatioE.Coli'!F55))</f>
        <v>1.0651563753007216</v>
      </c>
      <c r="M55">
        <f>(('RatioE.Coli'!M55/'RatioE.Coli'!G55))</f>
        <v>0.50333333333333341</v>
      </c>
      <c r="N55">
        <f>(('RatioE.Coli'!N55/'RatioE.Coli'!B55))</f>
        <v>3.4809063825945654</v>
      </c>
      <c r="O55">
        <f>(('RatioE.Coli'!O55/'RatioE.Coli'!C55))</f>
        <v>0.61577818652059024</v>
      </c>
      <c r="P55">
        <f>(('RatioE.Coli'!P55/'RatioE.Coli'!D55))</f>
        <v>1.7233259453287659</v>
      </c>
      <c r="Q55">
        <f>(('RatioE.Coli'!Q55/'RatioE.Coli'!E55))</f>
        <v>0.98051809034467985</v>
      </c>
      <c r="R55">
        <f>(('RatioE.Coli'!R55/'RatioE.Coli'!F55))</f>
        <v>1.3548041615667075</v>
      </c>
      <c r="S55">
        <f>(('RatioE.Coli'!S55/'RatioE.Coli'!G55))</f>
        <v>0.67987089986715521</v>
      </c>
    </row>
    <row r="56" spans="1:19" x14ac:dyDescent="0.25">
      <c r="A56" t="str">
        <f>Family_Level_Aggregate_Counts1!A53</f>
        <v>Thermovenabulum</v>
      </c>
      <c r="B56">
        <f>(('RatioE.Coli'!B56/'RatioE.Coli'!B56))</f>
        <v>1</v>
      </c>
      <c r="C56">
        <f>(('RatioE.Coli'!C56/'RatioE.Coli'!C56))</f>
        <v>1</v>
      </c>
      <c r="D56">
        <f>(('RatioE.Coli'!D56/'RatioE.Coli'!D56))</f>
        <v>1</v>
      </c>
      <c r="E56">
        <f>(('RatioE.Coli'!E56/'RatioE.Coli'!E56))</f>
        <v>1</v>
      </c>
      <c r="F56">
        <f>(('RatioE.Coli'!F56/'RatioE.Coli'!F56))</f>
        <v>1</v>
      </c>
      <c r="G56">
        <f>(('RatioE.Coli'!G56/'RatioE.Coli'!G56))</f>
        <v>1</v>
      </c>
      <c r="H56">
        <f>(('RatioE.Coli'!H56/'RatioE.Coli'!B56))</f>
        <v>1.9404572116107688</v>
      </c>
      <c r="I56">
        <f>(('RatioE.Coli'!I56/'RatioE.Coli'!C56))</f>
        <v>0.65989278900027259</v>
      </c>
      <c r="J56">
        <f>(('RatioE.Coli'!J56/'RatioE.Coli'!D56))</f>
        <v>0.71552963515529644</v>
      </c>
      <c r="K56">
        <f>(('RatioE.Coli'!K56/'RatioE.Coli'!E56))</f>
        <v>0.73976797101042158</v>
      </c>
      <c r="L56">
        <f>(('RatioE.Coli'!L56/'RatioE.Coli'!F56))</f>
        <v>0.7933137089991591</v>
      </c>
      <c r="M56">
        <f>(('RatioE.Coli'!M56/'RatioE.Coli'!G56))</f>
        <v>0.33728522336769762</v>
      </c>
      <c r="N56">
        <f>(('RatioE.Coli'!N56/'RatioE.Coli'!B56))</f>
        <v>1.1632284885089026</v>
      </c>
      <c r="O56">
        <f>(('RatioE.Coli'!O56/'RatioE.Coli'!C56))</f>
        <v>0.72036215764342493</v>
      </c>
      <c r="P56">
        <f>(('RatioE.Coli'!P56/'RatioE.Coli'!D56))</f>
        <v>0.82044156460780082</v>
      </c>
      <c r="Q56">
        <f>(('RatioE.Coli'!Q56/'RatioE.Coli'!E56))</f>
        <v>0.22743976322428142</v>
      </c>
      <c r="R56">
        <f>(('RatioE.Coli'!R56/'RatioE.Coli'!F56))</f>
        <v>0.92666880616174596</v>
      </c>
      <c r="S56">
        <f>(('RatioE.Coli'!S56/'RatioE.Coli'!G56))</f>
        <v>0.59000330618256147</v>
      </c>
    </row>
    <row r="57" spans="1:19" x14ac:dyDescent="0.25">
      <c r="A57" t="str">
        <f>Family_Level_Aggregate_Counts1!A54</f>
        <v>Succinivibrionaceae</v>
      </c>
      <c r="B57">
        <f>(('RatioE.Coli'!B57/'RatioE.Coli'!B57))</f>
        <v>1</v>
      </c>
      <c r="C57">
        <f>(('RatioE.Coli'!C57/'RatioE.Coli'!C57))</f>
        <v>1</v>
      </c>
      <c r="D57">
        <f>(('RatioE.Coli'!D57/'RatioE.Coli'!D57))</f>
        <v>1</v>
      </c>
      <c r="E57">
        <f>(('RatioE.Coli'!E57/'RatioE.Coli'!E57))</f>
        <v>1</v>
      </c>
      <c r="F57">
        <f>(('RatioE.Coli'!F57/'RatioE.Coli'!F57))</f>
        <v>1</v>
      </c>
      <c r="G57">
        <f>(('RatioE.Coli'!G57/'RatioE.Coli'!G57))</f>
        <v>1</v>
      </c>
      <c r="H57">
        <f>(('RatioE.Coli'!H57/'RatioE.Coli'!B57))</f>
        <v>1.2849643221202856</v>
      </c>
      <c r="I57">
        <f>(('RatioE.Coli'!I57/'RatioE.Coli'!C57))</f>
        <v>0.44954177897574121</v>
      </c>
      <c r="J57">
        <f>(('RatioE.Coli'!J57/'RatioE.Coli'!D57))</f>
        <v>0.72037971641432341</v>
      </c>
      <c r="K57">
        <f>(('RatioE.Coli'!K57/'RatioE.Coli'!E57))</f>
        <v>2.9950953678474113</v>
      </c>
      <c r="L57">
        <f>(('RatioE.Coli'!L57/'RatioE.Coli'!F57))</f>
        <v>0.63362068965517249</v>
      </c>
      <c r="M57">
        <f>(('RatioE.Coli'!M57/'RatioE.Coli'!G57))</f>
        <v>0.54527777777777775</v>
      </c>
      <c r="N57">
        <f>(('RatioE.Coli'!N57/'RatioE.Coli'!B57))</f>
        <v>4.2048555732766264</v>
      </c>
      <c r="O57">
        <f>(('RatioE.Coli'!O57/'RatioE.Coli'!C57))</f>
        <v>1.6893064312736443</v>
      </c>
      <c r="P57">
        <f>(('RatioE.Coli'!P57/'RatioE.Coli'!D57))</f>
        <v>1.5131022195828074</v>
      </c>
      <c r="Q57">
        <f>(('RatioE.Coli'!Q57/'RatioE.Coli'!E57))</f>
        <v>1.7649325626204238</v>
      </c>
      <c r="R57">
        <f>(('RatioE.Coli'!R57/'RatioE.Coli'!F57))</f>
        <v>1.75</v>
      </c>
      <c r="S57">
        <f>(('RatioE.Coli'!S57/'RatioE.Coli'!G57))</f>
        <v>0.42800453514739223</v>
      </c>
    </row>
    <row r="58" spans="1:19" x14ac:dyDescent="0.25">
      <c r="A58" t="str">
        <f>Family_Level_Aggregate_Counts1!A55</f>
        <v>Rhodospirillaceae</v>
      </c>
      <c r="B58">
        <f>(('RatioE.Coli'!B58/'RatioE.Coli'!B58))</f>
        <v>1</v>
      </c>
      <c r="C58">
        <f>(('RatioE.Coli'!C58/'RatioE.Coli'!C58))</f>
        <v>1</v>
      </c>
      <c r="D58">
        <f>(('RatioE.Coli'!D58/'RatioE.Coli'!D58))</f>
        <v>1</v>
      </c>
      <c r="E58">
        <f>(('RatioE.Coli'!E58/'RatioE.Coli'!E58))</f>
        <v>1</v>
      </c>
      <c r="F58">
        <f>(('RatioE.Coli'!F58/'RatioE.Coli'!F58))</f>
        <v>1</v>
      </c>
      <c r="G58">
        <f>(('RatioE.Coli'!G58/'RatioE.Coli'!G58))</f>
        <v>1</v>
      </c>
      <c r="H58">
        <f>(('RatioE.Coli'!H58/'RatioE.Coli'!B58))</f>
        <v>1.7599781163201751</v>
      </c>
      <c r="I58">
        <f>(('RatioE.Coli'!I58/'RatioE.Coli'!C58))</f>
        <v>0.76447322161021924</v>
      </c>
      <c r="J58">
        <f>(('RatioE.Coli'!J58/'RatioE.Coli'!D58))</f>
        <v>1.2940639269406393</v>
      </c>
      <c r="K58">
        <f>(('RatioE.Coli'!K58/'RatioE.Coli'!E58))</f>
        <v>1.1666819316282371</v>
      </c>
      <c r="L58">
        <f>(('RatioE.Coli'!L58/'RatioE.Coli'!F58))</f>
        <v>0.88880771478667442</v>
      </c>
      <c r="M58">
        <f>(('RatioE.Coli'!M58/'RatioE.Coli'!G58))</f>
        <v>0.26196881091617935</v>
      </c>
      <c r="N58">
        <f>(('RatioE.Coli'!N58/'RatioE.Coli'!B58))</f>
        <v>1.7793482873154529</v>
      </c>
      <c r="O58">
        <f>(('RatioE.Coli'!O58/'RatioE.Coli'!C58))</f>
        <v>0.94022424475026045</v>
      </c>
      <c r="P58">
        <f>(('RatioE.Coli'!P58/'RatioE.Coli'!D58))</f>
        <v>1.6740322833411692</v>
      </c>
      <c r="Q58">
        <f>(('RatioE.Coli'!Q58/'RatioE.Coli'!E58))</f>
        <v>0.83426434157478024</v>
      </c>
      <c r="R58">
        <f>(('RatioE.Coli'!R58/'RatioE.Coli'!F58))</f>
        <v>1.021743978590544</v>
      </c>
      <c r="S58">
        <f>(('RatioE.Coli'!S58/'RatioE.Coli'!G58))</f>
        <v>0.49343881245062765</v>
      </c>
    </row>
    <row r="59" spans="1:19" x14ac:dyDescent="0.25">
      <c r="A59" t="str">
        <f>Family_Level_Aggregate_Counts1!A56</f>
        <v>Moraxellaceae</v>
      </c>
      <c r="B59">
        <f>(('RatioE.Coli'!B59/'RatioE.Coli'!B59))</f>
        <v>1</v>
      </c>
      <c r="C59">
        <f>(('RatioE.Coli'!C59/'RatioE.Coli'!C59))</f>
        <v>1</v>
      </c>
      <c r="D59">
        <f>(('RatioE.Coli'!D59/'RatioE.Coli'!D59))</f>
        <v>1</v>
      </c>
      <c r="E59">
        <f>(('RatioE.Coli'!E59/'RatioE.Coli'!E59))</f>
        <v>1</v>
      </c>
      <c r="F59">
        <f>(('RatioE.Coli'!F59/'RatioE.Coli'!F59))</f>
        <v>1</v>
      </c>
      <c r="G59">
        <f>(('RatioE.Coli'!G59/'RatioE.Coli'!G59))</f>
        <v>1</v>
      </c>
      <c r="H59">
        <f>(('RatioE.Coli'!H59/'RatioE.Coli'!B59))</f>
        <v>0.89738434511028697</v>
      </c>
      <c r="I59">
        <f>(('RatioE.Coli'!I59/'RatioE.Coli'!C59))</f>
        <v>0.18126684636118598</v>
      </c>
      <c r="J59">
        <f>(('RatioE.Coli'!J59/'RatioE.Coli'!D59))</f>
        <v>0.36499238964992387</v>
      </c>
      <c r="K59">
        <f>(('RatioE.Coli'!K59/'RatioE.Coli'!E59))</f>
        <v>0.38998637602179836</v>
      </c>
      <c r="L59">
        <f>(('RatioE.Coli'!L59/'RatioE.Coli'!F59))</f>
        <v>0.42241379310344829</v>
      </c>
      <c r="M59">
        <f>(('RatioE.Coli'!M59/'RatioE.Coli'!G59))</f>
        <v>0.1386734693877551</v>
      </c>
      <c r="N59">
        <f>(('RatioE.Coli'!N59/'RatioE.Coli'!B59))</f>
        <v>1.8116664969968443</v>
      </c>
      <c r="O59">
        <f>(('RatioE.Coli'!O59/'RatioE.Coli'!C59))</f>
        <v>0.13229508196721312</v>
      </c>
      <c r="P59">
        <f>(('RatioE.Coli'!P59/'RatioE.Coli'!D59))</f>
        <v>0.4227785613540197</v>
      </c>
      <c r="Q59">
        <f>(('RatioE.Coli'!Q59/'RatioE.Coli'!E59))</f>
        <v>0.13788535645472061</v>
      </c>
      <c r="R59">
        <f>(('RatioE.Coli'!R59/'RatioE.Coli'!F59))</f>
        <v>0.32236842105263158</v>
      </c>
      <c r="S59">
        <f>(('RatioE.Coli'!S59/'RatioE.Coli'!G59))</f>
        <v>0.13476527637293986</v>
      </c>
    </row>
    <row r="60" spans="1:19" x14ac:dyDescent="0.25">
      <c r="A60" t="str">
        <f>Family_Level_Aggregate_Counts1!A57</f>
        <v>Legionellaceae</v>
      </c>
      <c r="B60">
        <f>(('RatioE.Coli'!B60/'RatioE.Coli'!B60))</f>
        <v>1</v>
      </c>
      <c r="C60">
        <f>(('RatioE.Coli'!C60/'RatioE.Coli'!C60))</f>
        <v>1</v>
      </c>
      <c r="D60">
        <f>(('RatioE.Coli'!D60/'RatioE.Coli'!D60))</f>
        <v>1</v>
      </c>
      <c r="E60">
        <f>(('RatioE.Coli'!E60/'RatioE.Coli'!E60))</f>
        <v>1</v>
      </c>
      <c r="F60">
        <f>(('RatioE.Coli'!F60/'RatioE.Coli'!F60))</f>
        <v>1</v>
      </c>
      <c r="G60">
        <f>(('RatioE.Coli'!G60/'RatioE.Coli'!G60))</f>
        <v>1</v>
      </c>
      <c r="H60">
        <f>(('RatioE.Coli'!H60/'RatioE.Coli'!B60))</f>
        <v>3.3147956630525441</v>
      </c>
      <c r="I60">
        <f>(('RatioE.Coli'!I60/'RatioE.Coli'!C60))</f>
        <v>1.8851752021563342</v>
      </c>
      <c r="J60">
        <f>(('RatioE.Coli'!J60/'RatioE.Coli'!D60))</f>
        <v>2.6690068493150685</v>
      </c>
      <c r="K60">
        <f>(('RatioE.Coli'!K60/'RatioE.Coli'!E60))</f>
        <v>3.5655897236278706</v>
      </c>
      <c r="L60">
        <f>(('RatioE.Coli'!L60/'RatioE.Coli'!F60))</f>
        <v>2.7128935532233882</v>
      </c>
      <c r="M60">
        <f>(('RatioE.Coli'!M60/'RatioE.Coli'!G60))</f>
        <v>1.5886458333333333</v>
      </c>
      <c r="N60">
        <f>(('RatioE.Coli'!N60/'RatioE.Coli'!B60))</f>
        <v>2.8382775119617225</v>
      </c>
      <c r="O60">
        <f>(('RatioE.Coli'!O60/'RatioE.Coli'!C60))</f>
        <v>2.2679156908665106</v>
      </c>
      <c r="P60">
        <f>(('RatioE.Coli'!P60/'RatioE.Coli'!D60))</f>
        <v>2.3252820874471087</v>
      </c>
      <c r="Q60">
        <f>(('RatioE.Coli'!Q60/'RatioE.Coli'!E60))</f>
        <v>4.7274979355904216</v>
      </c>
      <c r="R60">
        <f>(('RatioE.Coli'!R60/'RatioE.Coli'!F60))</f>
        <v>2.8632723112128144</v>
      </c>
      <c r="S60">
        <f>(('RatioE.Coli'!S60/'RatioE.Coli'!G60))</f>
        <v>2.7973153547133141</v>
      </c>
    </row>
    <row r="61" spans="1:19" x14ac:dyDescent="0.25">
      <c r="A61" t="str">
        <f>Family_Level_Aggregate_Counts1!A58</f>
        <v>Anaerobrancaceae</v>
      </c>
      <c r="B61">
        <f>(('RatioE.Coli'!B61/'RatioE.Coli'!B61))</f>
        <v>1</v>
      </c>
      <c r="C61">
        <f>(('RatioE.Coli'!C61/'RatioE.Coli'!C61))</f>
        <v>1</v>
      </c>
      <c r="D61">
        <f>(('RatioE.Coli'!D61/'RatioE.Coli'!D61))</f>
        <v>1</v>
      </c>
      <c r="E61">
        <f>(('RatioE.Coli'!E61/'RatioE.Coli'!E61))</f>
        <v>1</v>
      </c>
      <c r="F61">
        <f>(('RatioE.Coli'!F61/'RatioE.Coli'!F61))</f>
        <v>1</v>
      </c>
      <c r="G61">
        <f>(('RatioE.Coli'!G61/'RatioE.Coli'!G61))</f>
        <v>1</v>
      </c>
      <c r="H61">
        <f>(('RatioE.Coli'!H61/'RatioE.Coli'!B61))</f>
        <v>1.3389544196883647</v>
      </c>
      <c r="I61">
        <f>(('RatioE.Coli'!I61/'RatioE.Coli'!C61))</f>
        <v>0.46370588604024321</v>
      </c>
      <c r="J61">
        <f>(('RatioE.Coli'!J61/'RatioE.Coli'!D61))</f>
        <v>0.98997935822856076</v>
      </c>
      <c r="K61">
        <f>(('RatioE.Coli'!K61/'RatioE.Coli'!E61))</f>
        <v>0.91368236667964187</v>
      </c>
      <c r="L61">
        <f>(('RatioE.Coli'!L61/'RatioE.Coli'!F61))</f>
        <v>0.72855340622371745</v>
      </c>
      <c r="M61">
        <f>(('RatioE.Coli'!M61/'RatioE.Coli'!G61))</f>
        <v>0.39022471910112361</v>
      </c>
      <c r="N61">
        <f>(('RatioE.Coli'!N61/'RatioE.Coli'!B61))</f>
        <v>1.5017341333130807</v>
      </c>
      <c r="O61">
        <f>(('RatioE.Coli'!O61/'RatioE.Coli'!C61))</f>
        <v>0.67449192058418139</v>
      </c>
      <c r="P61">
        <f>(('RatioE.Coli'!P61/'RatioE.Coli'!D61))</f>
        <v>1.0424676855304595</v>
      </c>
      <c r="Q61">
        <f>(('RatioE.Coli'!Q61/'RatioE.Coli'!E61))</f>
        <v>0.59881640517478674</v>
      </c>
      <c r="R61">
        <f>(('RatioE.Coli'!R61/'RatioE.Coli'!F61))</f>
        <v>0.97609114249037243</v>
      </c>
      <c r="S61">
        <f>(('RatioE.Coli'!S61/'RatioE.Coli'!G61))</f>
        <v>0.56884069839813933</v>
      </c>
    </row>
    <row r="62" spans="1:19" x14ac:dyDescent="0.25">
      <c r="A62" t="str">
        <f>Family_Level_Aggregate_Counts1!A59</f>
        <v>Prevotellaceae</v>
      </c>
      <c r="B62">
        <f>(('RatioE.Coli'!B62/'RatioE.Coli'!B62))</f>
        <v>1</v>
      </c>
      <c r="C62">
        <f>(('RatioE.Coli'!C62/'RatioE.Coli'!C62))</f>
        <v>1</v>
      </c>
      <c r="D62">
        <f>(('RatioE.Coli'!D62/'RatioE.Coli'!D62))</f>
        <v>1</v>
      </c>
      <c r="E62">
        <f>(('RatioE.Coli'!E62/'RatioE.Coli'!E62))</f>
        <v>1</v>
      </c>
      <c r="F62">
        <f>(('RatioE.Coli'!F62/'RatioE.Coli'!F62))</f>
        <v>1</v>
      </c>
      <c r="G62">
        <f>(('RatioE.Coli'!G62/'RatioE.Coli'!G62))</f>
        <v>1</v>
      </c>
      <c r="H62">
        <f>(('RatioE.Coli'!H62/'RatioE.Coli'!B62))</f>
        <v>0.2267584097859327</v>
      </c>
      <c r="I62">
        <f>(('RatioE.Coli'!I62/'RatioE.Coli'!C62))</f>
        <v>4.5793729607036461E-2</v>
      </c>
      <c r="J62">
        <f>(('RatioE.Coli'!J62/'RatioE.Coli'!D62))</f>
        <v>0.24725290911769038</v>
      </c>
      <c r="K62">
        <f>(('RatioE.Coli'!K62/'RatioE.Coli'!E62))</f>
        <v>6.9330911292764155E-2</v>
      </c>
      <c r="L62">
        <f>(('RatioE.Coli'!L62/'RatioE.Coli'!F62))</f>
        <v>0.14105603448275861</v>
      </c>
      <c r="M62">
        <f>(('RatioE.Coli'!M62/'RatioE.Coli'!G62))</f>
        <v>4.7343234323432341E-2</v>
      </c>
      <c r="N62">
        <f>(('RatioE.Coli'!N62/'RatioE.Coli'!B62))</f>
        <v>0.27594364699627855</v>
      </c>
      <c r="O62">
        <f>(('RatioE.Coli'!O62/'RatioE.Coli'!C62))</f>
        <v>4.2848609544036638E-2</v>
      </c>
      <c r="P62">
        <f>(('RatioE.Coli'!P62/'RatioE.Coli'!D62))</f>
        <v>0.10910414486555349</v>
      </c>
      <c r="Q62">
        <f>(('RatioE.Coli'!Q62/'RatioE.Coli'!E62))</f>
        <v>0</v>
      </c>
      <c r="R62">
        <f>(('RatioE.Coli'!R62/'RatioE.Coli'!F62))</f>
        <v>0.10131578947368421</v>
      </c>
      <c r="S62">
        <f>(('RatioE.Coli'!S62/'RatioE.Coli'!G62))</f>
        <v>3.2690586842940857E-2</v>
      </c>
    </row>
    <row r="63" spans="1:19" x14ac:dyDescent="0.25">
      <c r="A63" t="str">
        <f>Family_Level_Aggregate_Counts1!A60</f>
        <v>Halomonadaceae</v>
      </c>
      <c r="B63">
        <f>(('RatioE.Coli'!B63/'RatioE.Coli'!B63))</f>
        <v>1</v>
      </c>
      <c r="C63">
        <f>(('RatioE.Coli'!C63/'RatioE.Coli'!C63))</f>
        <v>1</v>
      </c>
      <c r="D63">
        <f>(('RatioE.Coli'!D63/'RatioE.Coli'!D63))</f>
        <v>1</v>
      </c>
      <c r="E63">
        <f>(('RatioE.Coli'!E63/'RatioE.Coli'!E63))</f>
        <v>1</v>
      </c>
      <c r="F63">
        <f>(('RatioE.Coli'!F63/'RatioE.Coli'!F63))</f>
        <v>1</v>
      </c>
      <c r="G63">
        <f>(('RatioE.Coli'!G63/'RatioE.Coli'!G63))</f>
        <v>1</v>
      </c>
      <c r="H63">
        <f>(('RatioE.Coli'!H63/'RatioE.Coli'!B63))</f>
        <v>1.5599414742170201</v>
      </c>
      <c r="I63">
        <f>(('RatioE.Coli'!I63/'RatioE.Coli'!C63))</f>
        <v>0.60564452195972729</v>
      </c>
      <c r="J63">
        <f>(('RatioE.Coli'!J63/'RatioE.Coli'!D63))</f>
        <v>0.93169109989585841</v>
      </c>
      <c r="K63">
        <f>(('RatioE.Coli'!K63/'RatioE.Coli'!E63))</f>
        <v>1.0237142370572208</v>
      </c>
      <c r="L63">
        <f>(('RatioE.Coli'!L63/'RatioE.Coli'!F63))</f>
        <v>0.98424494649227101</v>
      </c>
      <c r="M63">
        <f>(('RatioE.Coli'!M63/'RatioE.Coli'!G63))</f>
        <v>1.0066666666666666</v>
      </c>
      <c r="N63">
        <f>(('RatioE.Coli'!N63/'RatioE.Coli'!B63))</f>
        <v>1.1010559313644614</v>
      </c>
      <c r="O63">
        <f>(('RatioE.Coli'!O63/'RatioE.Coli'!C63))</f>
        <v>0.67045471404198509</v>
      </c>
      <c r="P63">
        <f>(('RatioE.Coli'!P63/'RatioE.Coli'!D63))</f>
        <v>1.023569148541311</v>
      </c>
      <c r="Q63">
        <f>(('RatioE.Coli'!Q63/'RatioE.Coli'!E63))</f>
        <v>1.2754395472061657</v>
      </c>
      <c r="R63">
        <f>(('RatioE.Coli'!R63/'RatioE.Coli'!F63))</f>
        <v>1.2402450090744102</v>
      </c>
      <c r="S63">
        <f>(('RatioE.Coli'!S63/'RatioE.Coli'!G63))</f>
        <v>1.2604968727417709</v>
      </c>
    </row>
    <row r="64" spans="1:19" x14ac:dyDescent="0.25">
      <c r="A64" t="str">
        <f>Family_Level_Aggregate_Counts1!A61</f>
        <v>Oceanospirillaceae</v>
      </c>
      <c r="B64">
        <f>(('RatioE.Coli'!B64/'RatioE.Coli'!B64))</f>
        <v>1</v>
      </c>
      <c r="C64">
        <f>(('RatioE.Coli'!C64/'RatioE.Coli'!C64))</f>
        <v>1</v>
      </c>
      <c r="D64">
        <f>(('RatioE.Coli'!D64/'RatioE.Coli'!D64))</f>
        <v>1</v>
      </c>
      <c r="E64">
        <f>(('RatioE.Coli'!E64/'RatioE.Coli'!E64))</f>
        <v>1</v>
      </c>
      <c r="F64">
        <f>(('RatioE.Coli'!F64/'RatioE.Coli'!F64))</f>
        <v>1</v>
      </c>
      <c r="G64">
        <f>(('RatioE.Coli'!G64/'RatioE.Coli'!G64))</f>
        <v>1</v>
      </c>
      <c r="H64">
        <f>(('RatioE.Coli'!H64/'RatioE.Coli'!B64))</f>
        <v>1.2859997486489883</v>
      </c>
      <c r="I64">
        <f>(('RatioE.Coli'!I64/'RatioE.Coli'!C64))</f>
        <v>0.39360800924143241</v>
      </c>
      <c r="J64">
        <f>(('RatioE.Coli'!J64/'RatioE.Coli'!D64))</f>
        <v>1.1648693286699698</v>
      </c>
      <c r="K64">
        <f>(('RatioE.Coli'!K64/'RatioE.Coli'!E64))</f>
        <v>0.40855715583236019</v>
      </c>
      <c r="L64">
        <f>(('RatioE.Coli'!L64/'RatioE.Coli'!F64))</f>
        <v>0.6106896551724138</v>
      </c>
      <c r="M64">
        <f>(('RatioE.Coli'!M64/'RatioE.Coli'!G64))</f>
        <v>0.26682730923694781</v>
      </c>
      <c r="N64">
        <f>(('RatioE.Coli'!N64/'RatioE.Coli'!B64))</f>
        <v>0.9072119901247514</v>
      </c>
      <c r="O64">
        <f>(('RatioE.Coli'!O64/'RatioE.Coli'!C64))</f>
        <v>0.69782021257431093</v>
      </c>
      <c r="P64">
        <f>(('RatioE.Coli'!P64/'RatioE.Coli'!D64))</f>
        <v>1.3672838579959787</v>
      </c>
      <c r="Q64">
        <f>(('RatioE.Coli'!Q64/'RatioE.Coli'!E64))</f>
        <v>0.23637489677952106</v>
      </c>
      <c r="R64">
        <f>(('RatioE.Coli'!R64/'RatioE.Coli'!F64))</f>
        <v>0.66868421052631577</v>
      </c>
      <c r="S64">
        <f>(('RatioE.Coli'!S64/'RatioE.Coli'!G64))</f>
        <v>0.18564052126874844</v>
      </c>
    </row>
    <row r="65" spans="1:19" x14ac:dyDescent="0.25">
      <c r="A65" t="str">
        <f>Family_Level_Aggregate_Counts1!A62</f>
        <v>Alteromonadaceae</v>
      </c>
      <c r="B65">
        <f>(('RatioE.Coli'!B65/'RatioE.Coli'!B65))</f>
        <v>1</v>
      </c>
      <c r="C65">
        <f>(('RatioE.Coli'!C65/'RatioE.Coli'!C65))</f>
        <v>1</v>
      </c>
      <c r="D65">
        <f>(('RatioE.Coli'!D65/'RatioE.Coli'!D65))</f>
        <v>1</v>
      </c>
      <c r="E65">
        <f>(('RatioE.Coli'!E65/'RatioE.Coli'!E65))</f>
        <v>1</v>
      </c>
      <c r="F65">
        <f>(('RatioE.Coli'!F65/'RatioE.Coli'!F65))</f>
        <v>1</v>
      </c>
      <c r="G65">
        <f>(('RatioE.Coli'!G65/'RatioE.Coli'!G65))</f>
        <v>1</v>
      </c>
      <c r="H65">
        <f>(('RatioE.Coli'!H65/'RatioE.Coli'!B65))</f>
        <v>1.236864053377815</v>
      </c>
      <c r="I65">
        <f>(('RatioE.Coli'!I65/'RatioE.Coli'!C65))</f>
        <v>0.67034531861872559</v>
      </c>
      <c r="J65">
        <f>(('RatioE.Coli'!J65/'RatioE.Coli'!D65))</f>
        <v>1.2343378995433789</v>
      </c>
      <c r="K65">
        <f>(('RatioE.Coli'!K65/'RatioE.Coli'!E65))</f>
        <v>1.0890185594570974</v>
      </c>
      <c r="L65">
        <f>(('RatioE.Coli'!L65/'RatioE.Coli'!F65))</f>
        <v>0.82310344827586213</v>
      </c>
      <c r="M65">
        <f>(('RatioE.Coli'!M65/'RatioE.Coli'!G65))</f>
        <v>0.73927083333333332</v>
      </c>
      <c r="N65">
        <f>(('RatioE.Coli'!N65/'RatioE.Coli'!B65))</f>
        <v>0.80632883862548943</v>
      </c>
      <c r="O65">
        <f>(('RatioE.Coli'!O65/'RatioE.Coli'!C65))</f>
        <v>0.38402055723429063</v>
      </c>
      <c r="P65">
        <f>(('RatioE.Coli'!P65/'RatioE.Coli'!D65))</f>
        <v>1.691114245416079</v>
      </c>
      <c r="Q65">
        <f>(('RatioE.Coli'!Q65/'RatioE.Coli'!E65))</f>
        <v>0.7492638237539534</v>
      </c>
      <c r="R65">
        <f>(('RatioE.Coli'!R65/'RatioE.Coli'!F65))</f>
        <v>1.0536842105263158</v>
      </c>
      <c r="S65">
        <f>(('RatioE.Coli'!S65/'RatioE.Coli'!G65))</f>
        <v>1.375728862973761</v>
      </c>
    </row>
    <row r="66" spans="1:19" x14ac:dyDescent="0.25">
      <c r="A66" t="str">
        <f>Family_Level_Aggregate_Counts1!A63</f>
        <v>Caldicellulosiruptoraceae</v>
      </c>
      <c r="B66">
        <f>(('RatioE.Coli'!B66/'RatioE.Coli'!B66))</f>
        <v>1</v>
      </c>
      <c r="C66">
        <f>(('RatioE.Coli'!C66/'RatioE.Coli'!C66))</f>
        <v>1</v>
      </c>
      <c r="D66">
        <f>(('RatioE.Coli'!D66/'RatioE.Coli'!D66))</f>
        <v>1</v>
      </c>
      <c r="E66">
        <f>(('RatioE.Coli'!E66/'RatioE.Coli'!E66))</f>
        <v>1</v>
      </c>
      <c r="F66">
        <f>(('RatioE.Coli'!F66/'RatioE.Coli'!F66))</f>
        <v>1</v>
      </c>
      <c r="G66">
        <f>(('RatioE.Coli'!G66/'RatioE.Coli'!G66))</f>
        <v>1</v>
      </c>
      <c r="H66">
        <f>(('RatioE.Coli'!H66/'RatioE.Coli'!B66))</f>
        <v>1.3605504587155963</v>
      </c>
      <c r="I66">
        <f>(('RatioE.Coli'!I66/'RatioE.Coli'!C66))</f>
        <v>0.4078504043126685</v>
      </c>
      <c r="J66">
        <f>(('RatioE.Coli'!J66/'RatioE.Coli'!D66))</f>
        <v>1.0199787327203353</v>
      </c>
      <c r="K66">
        <f>(('RatioE.Coli'!K66/'RatioE.Coli'!E66))</f>
        <v>0.82102394951957547</v>
      </c>
      <c r="L66">
        <f>(('RatioE.Coli'!L66/'RatioE.Coli'!F66))</f>
        <v>0.71485411140583555</v>
      </c>
      <c r="M66">
        <f>(('RatioE.Coli'!M66/'RatioE.Coli'!G66))</f>
        <v>0.28269406392694063</v>
      </c>
      <c r="N66">
        <f>(('RatioE.Coli'!N66/'RatioE.Coli'!B66))</f>
        <v>0.84241113368726916</v>
      </c>
      <c r="O66">
        <f>(('RatioE.Coli'!O66/'RatioE.Coli'!C66))</f>
        <v>0.38162042875157631</v>
      </c>
      <c r="P66">
        <f>(('RatioE.Coli'!P66/'RatioE.Coli'!D66))</f>
        <v>1.2972931197712387</v>
      </c>
      <c r="Q66">
        <f>(('RatioE.Coli'!Q66/'RatioE.Coli'!E66))</f>
        <v>0.42575127607071628</v>
      </c>
      <c r="R66">
        <f>(('RatioE.Coli'!R66/'RatioE.Coli'!F66))</f>
        <v>0.66244939271255054</v>
      </c>
      <c r="S66">
        <f>(('RatioE.Coli'!S66/'RatioE.Coli'!G66))</f>
        <v>0.59300824047818734</v>
      </c>
    </row>
    <row r="67" spans="1:19" x14ac:dyDescent="0.25">
      <c r="A67" t="str">
        <f>Family_Level_Aggregate_Counts1!A64</f>
        <v>Carboxydocellaceae</v>
      </c>
      <c r="B67">
        <f>(('RatioE.Coli'!B67/'RatioE.Coli'!B67))</f>
        <v>1</v>
      </c>
      <c r="C67">
        <f>(('RatioE.Coli'!C67/'RatioE.Coli'!C67))</f>
        <v>1</v>
      </c>
      <c r="D67">
        <f>(('RatioE.Coli'!D67/'RatioE.Coli'!D67))</f>
        <v>1</v>
      </c>
      <c r="E67">
        <f>(('RatioE.Coli'!E67/'RatioE.Coli'!E67))</f>
        <v>1</v>
      </c>
      <c r="F67">
        <f>(('RatioE.Coli'!F67/'RatioE.Coli'!F67))</f>
        <v>1</v>
      </c>
      <c r="G67">
        <f>(('RatioE.Coli'!G67/'RatioE.Coli'!G67))</f>
        <v>1</v>
      </c>
      <c r="H67">
        <f>(('RatioE.Coli'!H67/'RatioE.Coli'!B67))</f>
        <v>1.5182954394362453</v>
      </c>
      <c r="I67">
        <f>(('RatioE.Coli'!I67/'RatioE.Coli'!C67))</f>
        <v>0.66752235485389122</v>
      </c>
      <c r="J67">
        <f>(('RatioE.Coli'!J67/'RatioE.Coli'!D67))</f>
        <v>0.78902766586086481</v>
      </c>
      <c r="K67">
        <f>(('RatioE.Coli'!K67/'RatioE.Coli'!E67))</f>
        <v>1.5873129690711794</v>
      </c>
      <c r="L67">
        <f>(('RatioE.Coli'!L67/'RatioE.Coli'!F67))</f>
        <v>1.7198275862068966</v>
      </c>
      <c r="M67">
        <f>(('RatioE.Coli'!M67/'RatioE.Coli'!G67))</f>
        <v>0.52730158730158727</v>
      </c>
      <c r="N67">
        <f>(('RatioE.Coli'!N67/'RatioE.Coli'!B67))</f>
        <v>1.7824931234542218</v>
      </c>
      <c r="O67">
        <f>(('RatioE.Coli'!O67/'RatioE.Coli'!C67))</f>
        <v>1.4860986008526991</v>
      </c>
      <c r="P67">
        <f>(('RatioE.Coli'!P67/'RatioE.Coli'!D67))</f>
        <v>1.193727702646644</v>
      </c>
      <c r="Q67">
        <f>(('RatioE.Coli'!Q67/'RatioE.Coli'!E67))</f>
        <v>1.6255957813609168</v>
      </c>
      <c r="R67">
        <f>(('RatioE.Coli'!R67/'RatioE.Coli'!F67))</f>
        <v>1.7269736842105265</v>
      </c>
      <c r="S67">
        <f>(('RatioE.Coli'!S67/'RatioE.Coli'!G67))</f>
        <v>0.35812624369475682</v>
      </c>
    </row>
    <row r="68" spans="1:19" x14ac:dyDescent="0.25">
      <c r="A68" t="str">
        <f>Family_Level_Aggregate_Counts1!A65</f>
        <v>Bacillaceae</v>
      </c>
      <c r="B68">
        <f>(('RatioE.Coli'!B68/'RatioE.Coli'!B68))</f>
        <v>1</v>
      </c>
      <c r="C68">
        <f>(('RatioE.Coli'!C68/'RatioE.Coli'!C68))</f>
        <v>1</v>
      </c>
      <c r="D68">
        <f>(('RatioE.Coli'!D68/'RatioE.Coli'!D68))</f>
        <v>1</v>
      </c>
      <c r="E68">
        <f>(('RatioE.Coli'!E68/'RatioE.Coli'!E68))</f>
        <v>1</v>
      </c>
      <c r="F68">
        <f>(('RatioE.Coli'!F68/'RatioE.Coli'!F68))</f>
        <v>1</v>
      </c>
      <c r="G68">
        <f>(('RatioE.Coli'!G68/'RatioE.Coli'!G68))</f>
        <v>1</v>
      </c>
      <c r="H68">
        <f>(('RatioE.Coli'!H68/'RatioE.Coli'!B68))</f>
        <v>0.57749983499438984</v>
      </c>
      <c r="I68">
        <f>(('RatioE.Coli'!I68/'RatioE.Coli'!C68))</f>
        <v>0.2400885382267364</v>
      </c>
      <c r="J68">
        <f>(('RatioE.Coli'!J68/'RatioE.Coli'!D68))</f>
        <v>0.31696707522230233</v>
      </c>
      <c r="K68">
        <f>(('RatioE.Coli'!K68/'RatioE.Coli'!E68))</f>
        <v>0.30418937329700274</v>
      </c>
      <c r="L68">
        <f>(('RatioE.Coli'!L68/'RatioE.Coli'!F68))</f>
        <v>0.1339231699939504</v>
      </c>
      <c r="M68">
        <f>(('RatioE.Coli'!M68/'RatioE.Coli'!G68))</f>
        <v>7.7309368191721128E-2</v>
      </c>
      <c r="N68">
        <f>(('RatioE.Coli'!N68/'RatioE.Coli'!B68))</f>
        <v>0.3403210445997269</v>
      </c>
      <c r="O68">
        <f>(('RatioE.Coli'!O68/'RatioE.Coli'!C68))</f>
        <v>0.20892244223044354</v>
      </c>
      <c r="P68">
        <f>(('RatioE.Coli'!P68/'RatioE.Coli'!D68))</f>
        <v>0.29371984262489792</v>
      </c>
      <c r="Q68">
        <f>(('RatioE.Coli'!Q68/'RatioE.Coli'!E68))</f>
        <v>0.24267822736030828</v>
      </c>
      <c r="R68">
        <f>(('RatioE.Coli'!R68/'RatioE.Coli'!F68))</f>
        <v>0.2044090489381348</v>
      </c>
      <c r="S68">
        <f>(('RatioE.Coli'!S68/'RatioE.Coli'!G68))</f>
        <v>9.1115811403926647E-2</v>
      </c>
    </row>
    <row r="69" spans="1:19" x14ac:dyDescent="0.25">
      <c r="A69" t="str">
        <f>Family_Level_Aggregate_Counts1!A66</f>
        <v>Xanthomonadaceae</v>
      </c>
      <c r="B69">
        <f>(('RatioE.Coli'!B69/'RatioE.Coli'!B69))</f>
        <v>1</v>
      </c>
      <c r="C69">
        <f>(('RatioE.Coli'!C69/'RatioE.Coli'!C69))</f>
        <v>1</v>
      </c>
      <c r="D69">
        <f>(('RatioE.Coli'!D69/'RatioE.Coli'!D69))</f>
        <v>1</v>
      </c>
      <c r="E69">
        <f>(('RatioE.Coli'!E69/'RatioE.Coli'!E69))</f>
        <v>1</v>
      </c>
      <c r="F69">
        <f>(('RatioE.Coli'!F69/'RatioE.Coli'!F69))</f>
        <v>1</v>
      </c>
      <c r="G69">
        <f>(('RatioE.Coli'!G69/'RatioE.Coli'!G69))</f>
        <v>1</v>
      </c>
      <c r="H69">
        <f>(('RatioE.Coli'!H69/'RatioE.Coli'!B69))</f>
        <v>1.7450538492221781</v>
      </c>
      <c r="I69">
        <f>(('RatioE.Coli'!I69/'RatioE.Coli'!C69))</f>
        <v>0.52114218328840967</v>
      </c>
      <c r="J69">
        <f>(('RatioE.Coli'!J69/'RatioE.Coli'!D69))</f>
        <v>0.81586534157041812</v>
      </c>
      <c r="K69">
        <f>(('RatioE.Coli'!K69/'RatioE.Coli'!E69))</f>
        <v>0.77997275204359673</v>
      </c>
      <c r="L69">
        <f>(('RatioE.Coli'!L69/'RatioE.Coli'!F69))</f>
        <v>0.57814238042269184</v>
      </c>
      <c r="M69">
        <f>(('RatioE.Coli'!M69/'RatioE.Coli'!G69))</f>
        <v>0.20725490196078433</v>
      </c>
      <c r="N69">
        <f>(('RatioE.Coli'!N69/'RatioE.Coli'!B69))</f>
        <v>1.0797794882463074</v>
      </c>
      <c r="O69">
        <f>(('RatioE.Coli'!O69/'RatioE.Coli'!C69))</f>
        <v>0.34981872635561162</v>
      </c>
      <c r="P69">
        <f>(('RatioE.Coli'!P69/'RatioE.Coli'!D69))</f>
        <v>1.1274094969440527</v>
      </c>
      <c r="Q69">
        <f>(('RatioE.Coli'!Q69/'RatioE.Coli'!E69))</f>
        <v>0.59750321130378936</v>
      </c>
      <c r="R69">
        <f>(('RatioE.Coli'!R69/'RatioE.Coli'!F69))</f>
        <v>0.73535653650254662</v>
      </c>
      <c r="S69">
        <f>(('RatioE.Coli'!S69/'RatioE.Coli'!G69))</f>
        <v>0.43160121191333678</v>
      </c>
    </row>
    <row r="70" spans="1:19" x14ac:dyDescent="0.25">
      <c r="A70" t="str">
        <f>Family_Level_Aggregate_Counts1!A67</f>
        <v>Deferribacteraceae</v>
      </c>
      <c r="B70">
        <f>(('RatioE.Coli'!B70/'RatioE.Coli'!B70))</f>
        <v>1</v>
      </c>
      <c r="C70">
        <f>(('RatioE.Coli'!C70/'RatioE.Coli'!C70))</f>
        <v>1</v>
      </c>
      <c r="D70">
        <f>(('RatioE.Coli'!D70/'RatioE.Coli'!D70))</f>
        <v>1</v>
      </c>
      <c r="E70">
        <f>(('RatioE.Coli'!E70/'RatioE.Coli'!E70))</f>
        <v>1</v>
      </c>
      <c r="F70">
        <f>(('RatioE.Coli'!F70/'RatioE.Coli'!F70))</f>
        <v>1</v>
      </c>
      <c r="G70">
        <f>(('RatioE.Coli'!G70/'RatioE.Coli'!G70))</f>
        <v>1</v>
      </c>
      <c r="H70">
        <f>(('RatioE.Coli'!H70/'RatioE.Coli'!B70))</f>
        <v>5.4422018348623853</v>
      </c>
      <c r="I70">
        <f>(('RatioE.Coli'!I70/'RatioE.Coli'!C70))</f>
        <v>1.2751185054373082</v>
      </c>
      <c r="J70">
        <f>(('RatioE.Coli'!J70/'RatioE.Coli'!D70))</f>
        <v>5.6313111545988264</v>
      </c>
      <c r="K70">
        <f>(('RatioE.Coli'!K70/'RatioE.Coli'!E70))</f>
        <v>6.1964501967907957</v>
      </c>
      <c r="L70">
        <f>(('RatioE.Coli'!L70/'RatioE.Coli'!F70))</f>
        <v>8.7715517241379306</v>
      </c>
      <c r="M70">
        <f>(('RatioE.Coli'!M70/'RatioE.Coli'!G70))</f>
        <v>2.3534234234234233</v>
      </c>
      <c r="N70">
        <f>(('RatioE.Coli'!N70/'RatioE.Coli'!B70))</f>
        <v>9.6186071238702819</v>
      </c>
      <c r="O70">
        <f>(('RatioE.Coli'!O70/'RatioE.Coli'!C70))</f>
        <v>2.4564073574814107</v>
      </c>
      <c r="P70">
        <f>(('RatioE.Coli'!P70/'RatioE.Coli'!D70))</f>
        <v>6.2812814829740082</v>
      </c>
      <c r="Q70">
        <f>(('RatioE.Coli'!Q70/'RatioE.Coli'!E70))</f>
        <v>6.7410618711196735</v>
      </c>
      <c r="R70">
        <f>(('RatioE.Coli'!R70/'RatioE.Coli'!F70))</f>
        <v>6.9835526315789469</v>
      </c>
      <c r="S70">
        <f>(('RatioE.Coli'!S70/'RatioE.Coli'!G70))</f>
        <v>3.0142095448217896</v>
      </c>
    </row>
    <row r="71" spans="1:19" x14ac:dyDescent="0.25">
      <c r="A71" t="str">
        <f>Family_Level_Aggregate_Counts1!A68</f>
        <v>Ignavibacteriaceae</v>
      </c>
      <c r="B71">
        <f>(('RatioE.Coli'!B71/'RatioE.Coli'!B71))</f>
        <v>1</v>
      </c>
      <c r="C71">
        <f>(('RatioE.Coli'!C71/'RatioE.Coli'!C71))</f>
        <v>1</v>
      </c>
      <c r="D71">
        <f>(('RatioE.Coli'!D71/'RatioE.Coli'!D71))</f>
        <v>1</v>
      </c>
      <c r="E71">
        <f>(('RatioE.Coli'!E71/'RatioE.Coli'!E71))</f>
        <v>1</v>
      </c>
      <c r="F71">
        <f>(('RatioE.Coli'!F71/'RatioE.Coli'!F71))</f>
        <v>1</v>
      </c>
      <c r="G71">
        <f>(('RatioE.Coli'!G71/'RatioE.Coli'!G71))</f>
        <v>1</v>
      </c>
      <c r="H71">
        <f>(('RatioE.Coli'!H71/'RatioE.Coli'!B71))</f>
        <v>1.5698659139026112</v>
      </c>
      <c r="I71">
        <f>(('RatioE.Coli'!I71/'RatioE.Coli'!C71))</f>
        <v>0.39673498448863348</v>
      </c>
      <c r="J71">
        <f>(('RatioE.Coli'!J71/'RatioE.Coli'!D71))</f>
        <v>0.75978007641412726</v>
      </c>
      <c r="K71">
        <f>(('RatioE.Coli'!K71/'RatioE.Coli'!E71))</f>
        <v>0.56423560786132521</v>
      </c>
      <c r="L71">
        <f>(('RatioE.Coli'!L71/'RatioE.Coli'!F71))</f>
        <v>0.60607196401799102</v>
      </c>
      <c r="M71">
        <f>(('RatioE.Coli'!M71/'RatioE.Coli'!G71))</f>
        <v>0.23302469135802467</v>
      </c>
      <c r="N71">
        <f>(('RatioE.Coli'!N71/'RatioE.Coli'!B71))</f>
        <v>1.1522921522921523</v>
      </c>
      <c r="O71">
        <f>(('RatioE.Coli'!O71/'RatioE.Coli'!C71))</f>
        <v>0.49922672440457788</v>
      </c>
      <c r="P71">
        <f>(('RatioE.Coli'!P71/'RatioE.Coli'!D71))</f>
        <v>0.62122564117325341</v>
      </c>
      <c r="Q71">
        <f>(('RatioE.Coli'!Q71/'RatioE.Coli'!E71))</f>
        <v>0.51633665395810269</v>
      </c>
      <c r="R71">
        <f>(('RatioE.Coli'!R71/'RatioE.Coli'!F71))</f>
        <v>0.63872997711670476</v>
      </c>
      <c r="S71">
        <f>(('RatioE.Coli'!S71/'RatioE.Coli'!G71))</f>
        <v>0.35327358456610153</v>
      </c>
    </row>
    <row r="72" spans="1:19" x14ac:dyDescent="0.25">
      <c r="A72" t="str">
        <f>Family_Level_Aggregate_Counts1!A69</f>
        <v>Bifidobacteriaceae</v>
      </c>
      <c r="B72">
        <f>(('RatioE.Coli'!B72/'RatioE.Coli'!B72))</f>
        <v>1</v>
      </c>
      <c r="C72">
        <f>(('RatioE.Coli'!C72/'RatioE.Coli'!C72))</f>
        <v>1</v>
      </c>
      <c r="D72">
        <f>(('RatioE.Coli'!D72/'RatioE.Coli'!D72))</f>
        <v>1</v>
      </c>
      <c r="E72">
        <f>(('RatioE.Coli'!E72/'RatioE.Coli'!E72))</f>
        <v>1</v>
      </c>
      <c r="F72">
        <f>(('RatioE.Coli'!F72/'RatioE.Coli'!F72))</f>
        <v>1</v>
      </c>
      <c r="G72">
        <f>(('RatioE.Coli'!G72/'RatioE.Coli'!G72))</f>
        <v>1</v>
      </c>
      <c r="H72">
        <f>(('RatioE.Coli'!H72/'RatioE.Coli'!B72))</f>
        <v>0.52328863796753711</v>
      </c>
      <c r="I72">
        <f>(('RatioE.Coli'!I72/'RatioE.Coli'!C72))</f>
        <v>0.16372489348752281</v>
      </c>
      <c r="J72">
        <f>(('RatioE.Coli'!J72/'RatioE.Coli'!D72))</f>
        <v>0.28720712628190731</v>
      </c>
      <c r="K72">
        <f>(('RatioE.Coli'!K72/'RatioE.Coli'!E72))</f>
        <v>0.3670460009616926</v>
      </c>
      <c r="L72">
        <f>(('RatioE.Coli'!L72/'RatioE.Coli'!F72))</f>
        <v>0.1475095785440613</v>
      </c>
      <c r="M72">
        <f>(('RatioE.Coli'!M72/'RatioE.Coli'!G72))</f>
        <v>7.9796747967479667E-2</v>
      </c>
      <c r="N72">
        <f>(('RatioE.Coli'!N72/'RatioE.Coli'!B72))</f>
        <v>0.65498711814501287</v>
      </c>
      <c r="O72">
        <f>(('RatioE.Coli'!O72/'RatioE.Coli'!C72))</f>
        <v>0.17508034007240778</v>
      </c>
      <c r="P72">
        <f>(('RatioE.Coli'!P72/'RatioE.Coli'!D72))</f>
        <v>0.52674050267058203</v>
      </c>
      <c r="Q72">
        <f>(('RatioE.Coli'!Q72/'RatioE.Coli'!E72))</f>
        <v>0.30280705731232765</v>
      </c>
      <c r="R72">
        <f>(('RatioE.Coli'!R72/'RatioE.Coli'!F72))</f>
        <v>0.21107456140350878</v>
      </c>
      <c r="S72">
        <f>(('RatioE.Coli'!S72/'RatioE.Coli'!G72))</f>
        <v>0.13421745004622057</v>
      </c>
    </row>
    <row r="73" spans="1:19" x14ac:dyDescent="0.25">
      <c r="A73" t="str">
        <f>Family_Level_Aggregate_Counts1!A70</f>
        <v>Acholeplasmataceae</v>
      </c>
      <c r="B73">
        <f>(('RatioE.Coli'!B73/'RatioE.Coli'!B73))</f>
        <v>1</v>
      </c>
      <c r="C73">
        <f>(('RatioE.Coli'!C73/'RatioE.Coli'!C73))</f>
        <v>1</v>
      </c>
      <c r="D73">
        <f>(('RatioE.Coli'!D73/'RatioE.Coli'!D73))</f>
        <v>1</v>
      </c>
      <c r="E73">
        <f>(('RatioE.Coli'!E73/'RatioE.Coli'!E73))</f>
        <v>1</v>
      </c>
      <c r="F73">
        <f>(('RatioE.Coli'!F73/'RatioE.Coli'!F73))</f>
        <v>1</v>
      </c>
      <c r="G73">
        <f>(('RatioE.Coli'!G73/'RatioE.Coli'!G73))</f>
        <v>1</v>
      </c>
      <c r="H73">
        <f>(('RatioE.Coli'!H73/'RatioE.Coli'!B73))</f>
        <v>1.8407447382622775</v>
      </c>
      <c r="I73">
        <f>(('RatioE.Coli'!I73/'RatioE.Coli'!C73))</f>
        <v>1.4501347708894878</v>
      </c>
      <c r="J73">
        <f>(('RatioE.Coli'!J73/'RatioE.Coli'!D73))</f>
        <v>2.254364759602471</v>
      </c>
      <c r="K73">
        <f>(('RatioE.Coli'!K73/'RatioE.Coli'!E73))</f>
        <v>3.5926017669886883</v>
      </c>
      <c r="L73">
        <f>(('RatioE.Coli'!L73/'RatioE.Coli'!F73))</f>
        <v>2.3488063660477452</v>
      </c>
      <c r="M73">
        <f>(('RatioE.Coli'!M73/'RatioE.Coli'!G73))</f>
        <v>3.1598148148148146</v>
      </c>
      <c r="N73">
        <f>(('RatioE.Coli'!N73/'RatioE.Coli'!B73))</f>
        <v>3.8956750164180503</v>
      </c>
      <c r="O73">
        <f>(('RatioE.Coli'!O73/'RatioE.Coli'!C73))</f>
        <v>5.6791685310987265</v>
      </c>
      <c r="P73">
        <f>(('RatioE.Coli'!P73/'RatioE.Coli'!D73))</f>
        <v>4.2775242678171415</v>
      </c>
      <c r="Q73">
        <f>(('RatioE.Coli'!Q73/'RatioE.Coli'!E73))</f>
        <v>1.0696560985578327</v>
      </c>
      <c r="R73">
        <f>(('RatioE.Coli'!R73/'RatioE.Coli'!F73))</f>
        <v>2.4939271255060729</v>
      </c>
      <c r="S73">
        <f>(('RatioE.Coli'!S73/'RatioE.Coli'!G73))</f>
        <v>0.40762336680704025</v>
      </c>
    </row>
    <row r="74" spans="1:19" x14ac:dyDescent="0.25">
      <c r="A74" t="str">
        <f>Family_Level_Aggregate_Counts1!A71</f>
        <v>Methanosarcinaceae</v>
      </c>
      <c r="B74">
        <f>(('RatioE.Coli'!B74/'RatioE.Coli'!B74))</f>
        <v>1</v>
      </c>
      <c r="C74">
        <f>(('RatioE.Coli'!C74/'RatioE.Coli'!C74))</f>
        <v>1</v>
      </c>
      <c r="D74">
        <f>(('RatioE.Coli'!D74/'RatioE.Coli'!D74))</f>
        <v>1</v>
      </c>
      <c r="E74">
        <f>(('RatioE.Coli'!E74/'RatioE.Coli'!E74))</f>
        <v>1</v>
      </c>
      <c r="F74">
        <f>(('RatioE.Coli'!F74/'RatioE.Coli'!F74))</f>
        <v>1</v>
      </c>
      <c r="G74">
        <f>(('RatioE.Coli'!G74/'RatioE.Coli'!G74))</f>
        <v>1</v>
      </c>
      <c r="H74">
        <f>(('RatioE.Coli'!H74/'RatioE.Coli'!B74))</f>
        <v>0.68027522935779816</v>
      </c>
      <c r="I74">
        <f>(('RatioE.Coli'!I74/'RatioE.Coli'!C74))</f>
        <v>0.18414409789072864</v>
      </c>
      <c r="J74">
        <f>(('RatioE.Coli'!J74/'RatioE.Coli'!D74))</f>
        <v>0.92651914295749904</v>
      </c>
      <c r="K74">
        <f>(('RatioE.Coli'!K74/'RatioE.Coli'!E74))</f>
        <v>0.57471676466370292</v>
      </c>
      <c r="L74">
        <f>(('RatioE.Coli'!L74/'RatioE.Coli'!F74))</f>
        <v>1.3275862068965518</v>
      </c>
      <c r="M74">
        <f>(('RatioE.Coli'!M74/'RatioE.Coli'!G74))</f>
        <v>0.16106666666666664</v>
      </c>
      <c r="N74">
        <f>(('RatioE.Coli'!N74/'RatioE.Coli'!B74))</f>
        <v>0.67578035999088626</v>
      </c>
      <c r="O74">
        <f>(('RatioE.Coli'!O74/'RatioE.Coli'!C74))</f>
        <v>0.30691166756740523</v>
      </c>
      <c r="P74">
        <f>(('RatioE.Coli'!P74/'RatioE.Coli'!D74))</f>
        <v>0.91059997830096562</v>
      </c>
      <c r="Q74">
        <f>(('RatioE.Coli'!Q74/'RatioE.Coli'!E74))</f>
        <v>5.8056992191461314E-2</v>
      </c>
      <c r="R74">
        <f>(('RatioE.Coli'!R74/'RatioE.Coli'!F74))</f>
        <v>1.3677631578947367</v>
      </c>
      <c r="S74">
        <f>(('RatioE.Coli'!S74/'RatioE.Coli'!G74))</f>
        <v>0.13206997084548106</v>
      </c>
    </row>
    <row r="75" spans="1:19" x14ac:dyDescent="0.25">
      <c r="A75" t="str">
        <f>Family_Level_Aggregate_Counts1!A72</f>
        <v>Syntrophomonadaceae</v>
      </c>
      <c r="B75">
        <f>(('RatioE.Coli'!B75/'RatioE.Coli'!B75))</f>
        <v>1</v>
      </c>
      <c r="C75">
        <f>(('RatioE.Coli'!C75/'RatioE.Coli'!C75))</f>
        <v>1</v>
      </c>
      <c r="D75">
        <f>(('RatioE.Coli'!D75/'RatioE.Coli'!D75))</f>
        <v>1</v>
      </c>
      <c r="E75">
        <f>(('RatioE.Coli'!E75/'RatioE.Coli'!E75))</f>
        <v>1</v>
      </c>
      <c r="F75">
        <f>(('RatioE.Coli'!F75/'RatioE.Coli'!F75))</f>
        <v>1</v>
      </c>
      <c r="G75">
        <f>(('RatioE.Coli'!G75/'RatioE.Coli'!G75))</f>
        <v>1</v>
      </c>
      <c r="H75">
        <f>(('RatioE.Coli'!H75/'RatioE.Coli'!B75))</f>
        <v>1.3605504587155963</v>
      </c>
      <c r="I75">
        <f>(('RatioE.Coli'!I75/'RatioE.Coli'!C75))</f>
        <v>0.41977585473116757</v>
      </c>
      <c r="J75">
        <f>(('RatioE.Coli'!J75/'RatioE.Coli'!D75))</f>
        <v>2.1899543378995436</v>
      </c>
      <c r="K75">
        <f>(('RatioE.Coli'!K75/'RatioE.Coli'!E75))</f>
        <v>0.99269259351003214</v>
      </c>
      <c r="L75">
        <f>(('RatioE.Coli'!L75/'RatioE.Coli'!F75))</f>
        <v>2.6551724137931036</v>
      </c>
      <c r="M75">
        <f>(('RatioE.Coli'!M75/'RatioE.Coli'!G75))</f>
        <v>1.4093333333333335</v>
      </c>
      <c r="N75">
        <f>(('RatioE.Coli'!N75/'RatioE.Coli'!B75))</f>
        <v>1.7345029239766079</v>
      </c>
      <c r="O75">
        <f>(('RatioE.Coli'!O75/'RatioE.Coli'!C75))</f>
        <v>0.58916838123050386</v>
      </c>
      <c r="P75">
        <f>(('RatioE.Coli'!P75/'RatioE.Coli'!D75))</f>
        <v>24.521156558533146</v>
      </c>
      <c r="Q75">
        <f>(('RatioE.Coli'!Q75/'RatioE.Coli'!E75))</f>
        <v>3.008407777193904</v>
      </c>
      <c r="R75">
        <f>(('RatioE.Coli'!R75/'RatioE.Coli'!F75))</f>
        <v>7.7253289473684204</v>
      </c>
      <c r="S75">
        <f>(('RatioE.Coli'!S75/'RatioE.Coli'!G75))</f>
        <v>8.5111758989310005</v>
      </c>
    </row>
    <row r="76" spans="1:19" x14ac:dyDescent="0.25">
      <c r="A76" t="str">
        <f>Family_Level_Aggregate_Counts1!A73</f>
        <v>Solibacteraceae</v>
      </c>
      <c r="B76">
        <f>(('RatioE.Coli'!B76/'RatioE.Coli'!B76))</f>
        <v>1</v>
      </c>
      <c r="C76">
        <f>(('RatioE.Coli'!C76/'RatioE.Coli'!C76))</f>
        <v>1</v>
      </c>
      <c r="D76">
        <f>(('RatioE.Coli'!D76/'RatioE.Coli'!D76))</f>
        <v>1</v>
      </c>
      <c r="E76">
        <f>(('RatioE.Coli'!E76/'RatioE.Coli'!E76))</f>
        <v>1</v>
      </c>
      <c r="F76">
        <f>(('RatioE.Coli'!F76/'RatioE.Coli'!F76))</f>
        <v>1</v>
      </c>
      <c r="G76">
        <f>(('RatioE.Coli'!G76/'RatioE.Coli'!G76))</f>
        <v>1</v>
      </c>
      <c r="H76">
        <f>(('RatioE.Coli'!H76/'RatioE.Coli'!B76))</f>
        <v>0.7891192660550459</v>
      </c>
      <c r="I76">
        <f>(('RatioE.Coli'!I76/'RatioE.Coli'!C76))</f>
        <v>0.22609628148276961</v>
      </c>
      <c r="J76">
        <f>(('RatioE.Coli'!J76/'RatioE.Coli'!D76))</f>
        <v>0.61592465753424663</v>
      </c>
      <c r="K76">
        <f>(('RatioE.Coli'!K76/'RatioE.Coli'!E76))</f>
        <v>0.56548024523160767</v>
      </c>
      <c r="L76">
        <f>(('RatioE.Coli'!L76/'RatioE.Coli'!F76))</f>
        <v>0.39224137931034492</v>
      </c>
      <c r="M76">
        <f>(('RatioE.Coli'!M76/'RatioE.Coli'!G76))</f>
        <v>0.2954347826086956</v>
      </c>
      <c r="N76">
        <f>(('RatioE.Coli'!N76/'RatioE.Coli'!B76))</f>
        <v>0.56765550239234452</v>
      </c>
      <c r="O76">
        <f>(('RatioE.Coli'!O76/'RatioE.Coli'!C76))</f>
        <v>0.27356303136313714</v>
      </c>
      <c r="P76">
        <f>(('RatioE.Coli'!P76/'RatioE.Coli'!D76))</f>
        <v>0.52847320169252465</v>
      </c>
      <c r="Q76">
        <f>(('RatioE.Coli'!Q76/'RatioE.Coli'!E76))</f>
        <v>0.24819364161849711</v>
      </c>
      <c r="R76">
        <f>(('RatioE.Coli'!R76/'RatioE.Coli'!F76))</f>
        <v>0.37993421052631582</v>
      </c>
      <c r="S76">
        <f>(('RatioE.Coli'!S76/'RatioE.Coli'!G76))</f>
        <v>0.22330671398994378</v>
      </c>
    </row>
    <row r="77" spans="1:19" x14ac:dyDescent="0.25">
      <c r="A77" t="str">
        <f>Family_Level_Aggregate_Counts1!A74</f>
        <v>Shewanellaceae</v>
      </c>
      <c r="B77">
        <f>(('RatioE.Coli'!B77/'RatioE.Coli'!B77))</f>
        <v>1</v>
      </c>
      <c r="C77">
        <f>(('RatioE.Coli'!C77/'RatioE.Coli'!C77))</f>
        <v>1</v>
      </c>
      <c r="D77">
        <f>(('RatioE.Coli'!D77/'RatioE.Coli'!D77))</f>
        <v>1</v>
      </c>
      <c r="E77">
        <f>(('RatioE.Coli'!E77/'RatioE.Coli'!E77))</f>
        <v>1</v>
      </c>
      <c r="F77">
        <f>(('RatioE.Coli'!F77/'RatioE.Coli'!F77))</f>
        <v>1</v>
      </c>
      <c r="G77">
        <f>(('RatioE.Coli'!G77/'RatioE.Coli'!G77))</f>
        <v>1</v>
      </c>
      <c r="H77">
        <f>(('RatioE.Coli'!H77/'RatioE.Coli'!B77))</f>
        <v>0.98949124270225197</v>
      </c>
      <c r="I77">
        <f>(('RatioE.Coli'!I77/'RatioE.Coli'!C77))</f>
        <v>0.32093146568865716</v>
      </c>
      <c r="J77">
        <f>(('RatioE.Coli'!J77/'RatioE.Coli'!D77))</f>
        <v>1.0452054794520549</v>
      </c>
      <c r="K77">
        <f>(('RatioE.Coli'!K77/'RatioE.Coli'!E77))</f>
        <v>0.80886063174891509</v>
      </c>
      <c r="L77">
        <f>(('RatioE.Coli'!L77/'RatioE.Coli'!F77))</f>
        <v>0.38542825361512789</v>
      </c>
      <c r="M77">
        <f>(('RatioE.Coli'!M77/'RatioE.Coli'!G77))</f>
        <v>0.20474576271186443</v>
      </c>
      <c r="N77">
        <f>(('RatioE.Coli'!N77/'RatioE.Coli'!B77))</f>
        <v>1.0034314436228313</v>
      </c>
      <c r="O77">
        <f>(('RatioE.Coli'!O77/'RatioE.Coli'!C77))</f>
        <v>0.25024290409939426</v>
      </c>
      <c r="P77">
        <f>(('RatioE.Coli'!P77/'RatioE.Coli'!D77))</f>
        <v>1.3836389280677008</v>
      </c>
      <c r="Q77">
        <f>(('RatioE.Coli'!Q77/'RatioE.Coli'!E77))</f>
        <v>0.49025904517233992</v>
      </c>
      <c r="R77">
        <f>(('RatioE.Coli'!R77/'RatioE.Coli'!F77))</f>
        <v>0.32682512733446517</v>
      </c>
      <c r="S77">
        <f>(('RatioE.Coli'!S77/'RatioE.Coli'!G77))</f>
        <v>0.27359127670438638</v>
      </c>
    </row>
    <row r="78" spans="1:19" x14ac:dyDescent="0.25">
      <c r="A78" t="str">
        <f>Family_Level_Aggregate_Counts1!A75</f>
        <v>Kiloniellaceae</v>
      </c>
      <c r="B78">
        <f>(('RatioE.Coli'!B78/'RatioE.Coli'!B78))</f>
        <v>1</v>
      </c>
      <c r="C78">
        <f>(('RatioE.Coli'!C78/'RatioE.Coli'!C78))</f>
        <v>1</v>
      </c>
      <c r="D78">
        <f>(('RatioE.Coli'!D78/'RatioE.Coli'!D78))</f>
        <v>1</v>
      </c>
      <c r="E78">
        <f>(('RatioE.Coli'!E78/'RatioE.Coli'!E78))</f>
        <v>1</v>
      </c>
      <c r="F78">
        <f>(('RatioE.Coli'!F78/'RatioE.Coli'!F78))</f>
        <v>1</v>
      </c>
      <c r="G78">
        <f>(('RatioE.Coli'!G78/'RatioE.Coli'!G78))</f>
        <v>1</v>
      </c>
      <c r="H78">
        <f>(('RatioE.Coli'!H78/'RatioE.Coli'!B78))</f>
        <v>0.86580483736447045</v>
      </c>
      <c r="I78">
        <f>(('RatioE.Coli'!I78/'RatioE.Coli'!C78))</f>
        <v>0.59323695172751778</v>
      </c>
      <c r="J78">
        <f>(('RatioE.Coli'!J78/'RatioE.Coli'!D78))</f>
        <v>1.4782191780821918</v>
      </c>
      <c r="K78">
        <f>(('RatioE.Coli'!K78/'RatioE.Coli'!E78))</f>
        <v>1.2371981584139811</v>
      </c>
      <c r="L78">
        <f>(('RatioE.Coli'!L78/'RatioE.Coli'!F78))</f>
        <v>0.44252873563218392</v>
      </c>
      <c r="M78">
        <f>(('RatioE.Coli'!M78/'RatioE.Coli'!G78))</f>
        <v>0.60399999999999998</v>
      </c>
      <c r="N78">
        <f>(('RatioE.Coli'!N78/'RatioE.Coli'!B78))</f>
        <v>0.53755255908365951</v>
      </c>
      <c r="O78">
        <f>(('RatioE.Coli'!O78/'RatioE.Coli'!C78))</f>
        <v>0.78636936833658144</v>
      </c>
      <c r="P78">
        <f>(('RatioE.Coli'!P78/'RatioE.Coli'!D78))</f>
        <v>3.5513399153737657</v>
      </c>
      <c r="Q78">
        <f>(('RatioE.Coli'!Q78/'RatioE.Coli'!E78))</f>
        <v>1.8257923061590591</v>
      </c>
      <c r="R78">
        <f>(('RatioE.Coli'!R78/'RatioE.Coli'!F78))</f>
        <v>0.77675438596491231</v>
      </c>
      <c r="S78">
        <f>(('RatioE.Coli'!S78/'RatioE.Coli'!G78))</f>
        <v>0.67083159794530056</v>
      </c>
    </row>
    <row r="79" spans="1:19" x14ac:dyDescent="0.25">
      <c r="A79" t="str">
        <f>Family_Level_Aggregate_Counts1!A76</f>
        <v>Thermicanaceae</v>
      </c>
      <c r="B79">
        <f>(('RatioE.Coli'!B79/'RatioE.Coli'!B79))</f>
        <v>1</v>
      </c>
      <c r="C79">
        <f>(('RatioE.Coli'!C79/'RatioE.Coli'!C79))</f>
        <v>1</v>
      </c>
      <c r="D79">
        <f>(('RatioE.Coli'!D79/'RatioE.Coli'!D79))</f>
        <v>1</v>
      </c>
      <c r="E79">
        <f>(('RatioE.Coli'!E79/'RatioE.Coli'!E79))</f>
        <v>1</v>
      </c>
      <c r="F79">
        <f>(('RatioE.Coli'!F79/'RatioE.Coli'!F79))</f>
        <v>1</v>
      </c>
      <c r="G79">
        <f>(('RatioE.Coli'!G79/'RatioE.Coli'!G79))</f>
        <v>1</v>
      </c>
      <c r="H79">
        <f>(('RatioE.Coli'!H79/'RatioE.Coli'!B79))</f>
        <v>1.3136349256564379</v>
      </c>
      <c r="I79">
        <f>(('RatioE.Coli'!I79/'RatioE.Coli'!C79))</f>
        <v>0.43050876010781669</v>
      </c>
      <c r="J79">
        <f>(('RatioE.Coli'!J79/'RatioE.Coli'!D79))</f>
        <v>0.72998477929984773</v>
      </c>
      <c r="K79">
        <f>(('RatioE.Coli'!K79/'RatioE.Coli'!E79))</f>
        <v>1.0673311343754484</v>
      </c>
      <c r="L79">
        <f>(('RatioE.Coli'!L79/'RatioE.Coli'!F79))</f>
        <v>0.3174662668665667</v>
      </c>
      <c r="M79">
        <f>(('RatioE.Coli'!M79/'RatioE.Coli'!G79))</f>
        <v>0.29885416666666664</v>
      </c>
      <c r="N79">
        <f>(('RatioE.Coli'!N79/'RatioE.Coli'!B79))</f>
        <v>1.0602760820546664</v>
      </c>
      <c r="O79">
        <f>(('RatioE.Coli'!O79/'RatioE.Coli'!C79))</f>
        <v>0.63603404791929385</v>
      </c>
      <c r="P79">
        <f>(('RatioE.Coli'!P79/'RatioE.Coli'!D79))</f>
        <v>1.3153110797680614</v>
      </c>
      <c r="Q79">
        <f>(('RatioE.Coli'!Q79/'RatioE.Coli'!E79))</f>
        <v>0.69668390629753574</v>
      </c>
      <c r="R79">
        <f>(('RatioE.Coli'!R79/'RatioE.Coli'!F79))</f>
        <v>0.66075514874141872</v>
      </c>
      <c r="S79">
        <f>(('RatioE.Coli'!S79/'RatioE.Coli'!G79))</f>
        <v>0.75665087463556846</v>
      </c>
    </row>
    <row r="80" spans="1:19" x14ac:dyDescent="0.25">
      <c r="A80" t="str">
        <f>Family_Level_Aggregate_Counts1!A77</f>
        <v>Propionibacteriaceae</v>
      </c>
      <c r="B80">
        <f>(('RatioE.Coli'!B80/'RatioE.Coli'!B80))</f>
        <v>1</v>
      </c>
      <c r="C80">
        <f>(('RatioE.Coli'!C80/'RatioE.Coli'!C80))</f>
        <v>1</v>
      </c>
      <c r="D80">
        <f>(('RatioE.Coli'!D80/'RatioE.Coli'!D80))</f>
        <v>1</v>
      </c>
      <c r="E80">
        <f>(('RatioE.Coli'!E80/'RatioE.Coli'!E80))</f>
        <v>1</v>
      </c>
      <c r="F80">
        <f>(('RatioE.Coli'!F80/'RatioE.Coli'!F80))</f>
        <v>1</v>
      </c>
      <c r="G80">
        <f>(('RatioE.Coli'!G80/'RatioE.Coli'!G80))</f>
        <v>1</v>
      </c>
      <c r="H80">
        <f>(('RatioE.Coli'!H80/'RatioE.Coli'!B80))</f>
        <v>2.4489908256880737</v>
      </c>
      <c r="I80">
        <f>(('RatioE.Coli'!I80/'RatioE.Coli'!C80))</f>
        <v>0.17263509177255809</v>
      </c>
      <c r="J80">
        <f>(('RatioE.Coli'!J80/'RatioE.Coli'!D80))</f>
        <v>0.95810502283105037</v>
      </c>
      <c r="K80">
        <f>(('RatioE.Coli'!K80/'RatioE.Coli'!E80))</f>
        <v>1.3199538880737789</v>
      </c>
      <c r="L80">
        <f>(('RatioE.Coli'!L80/'RatioE.Coli'!F80))</f>
        <v>0.61637931034482762</v>
      </c>
      <c r="M80">
        <f>(('RatioE.Coli'!M80/'RatioE.Coli'!G80))</f>
        <v>0.32568627450980392</v>
      </c>
      <c r="N80">
        <f>(('RatioE.Coli'!N80/'RatioE.Coli'!B80))</f>
        <v>2.8382775119617225</v>
      </c>
      <c r="O80">
        <f>(('RatioE.Coli'!O80/'RatioE.Coli'!C80))</f>
        <v>1.0176544766708702</v>
      </c>
      <c r="P80">
        <f>(('RatioE.Coli'!P80/'RatioE.Coli'!D80))</f>
        <v>1.2683356840620594</v>
      </c>
      <c r="Q80">
        <f>(('RatioE.Coli'!Q80/'RatioE.Coli'!E80))</f>
        <v>8.4852527049058837E-2</v>
      </c>
      <c r="R80">
        <f>(('RatioE.Coli'!R80/'RatioE.Coli'!F80))</f>
        <v>0.75986842105263153</v>
      </c>
      <c r="S80">
        <f>(('RatioE.Coli'!S80/'RatioE.Coli'!G80))</f>
        <v>0.12948036357400103</v>
      </c>
    </row>
    <row r="81" spans="1:19" x14ac:dyDescent="0.25">
      <c r="A81" t="str">
        <f>Family_Level_Aggregate_Counts1!A78</f>
        <v>Coriobacteriaceae</v>
      </c>
      <c r="B81">
        <f>(('RatioE.Coli'!B81/'RatioE.Coli'!B81))</f>
        <v>1</v>
      </c>
      <c r="C81">
        <f>(('RatioE.Coli'!C81/'RatioE.Coli'!C81))</f>
        <v>1</v>
      </c>
      <c r="D81">
        <f>(('RatioE.Coli'!D81/'RatioE.Coli'!D81))</f>
        <v>1</v>
      </c>
      <c r="E81">
        <f>(('RatioE.Coli'!E81/'RatioE.Coli'!E81))</f>
        <v>1</v>
      </c>
      <c r="F81">
        <f>(('RatioE.Coli'!F81/'RatioE.Coli'!F81))</f>
        <v>1</v>
      </c>
      <c r="G81">
        <f>(('RatioE.Coli'!G81/'RatioE.Coli'!G81))</f>
        <v>1</v>
      </c>
      <c r="H81">
        <f>(('RatioE.Coli'!H81/'RatioE.Coli'!B81))</f>
        <v>2.7211009174311926</v>
      </c>
      <c r="I81">
        <f>(('RatioE.Coli'!I81/'RatioE.Coli'!C81))</f>
        <v>0.34910651891783973</v>
      </c>
      <c r="J81">
        <f>(('RatioE.Coli'!J81/'RatioE.Coli'!D81))</f>
        <v>1.498389810141793</v>
      </c>
      <c r="K81">
        <f>(('RatioE.Coli'!K81/'RatioE.Coli'!E81))</f>
        <v>0.92441215057018866</v>
      </c>
      <c r="L81">
        <f>(('RatioE.Coli'!L81/'RatioE.Coli'!F81))</f>
        <v>0.73754789272030652</v>
      </c>
      <c r="M81">
        <f>(('RatioE.Coli'!M81/'RatioE.Coli'!G81))</f>
        <v>0.26365079365079364</v>
      </c>
      <c r="N81">
        <f>(('RatioE.Coli'!N81/'RatioE.Coli'!B81))</f>
        <v>2.703121439963545</v>
      </c>
      <c r="O81">
        <f>(('RatioE.Coli'!O81/'RatioE.Coli'!C81))</f>
        <v>0.64074541123721462</v>
      </c>
      <c r="P81">
        <f>(('RatioE.Coli'!P81/'RatioE.Coli'!D81))</f>
        <v>1.4240962066661718</v>
      </c>
      <c r="Q81">
        <f>(('RatioE.Coli'!Q81/'RatioE.Coli'!E81))</f>
        <v>0.57196888603439655</v>
      </c>
      <c r="R81">
        <f>(('RatioE.Coli'!R81/'RatioE.Coli'!F81))</f>
        <v>0.78801169590643272</v>
      </c>
      <c r="S81">
        <f>(('RatioE.Coli'!S81/'RatioE.Coli'!G81))</f>
        <v>0.7337220602526725</v>
      </c>
    </row>
    <row r="82" spans="1:19" x14ac:dyDescent="0.25">
      <c r="A82" t="str">
        <f>Family_Level_Aggregate_Counts1!A79</f>
        <v>Acidobacteriaceae</v>
      </c>
      <c r="B82">
        <f>(('RatioE.Coli'!B82/'RatioE.Coli'!B82))</f>
        <v>1</v>
      </c>
      <c r="C82">
        <f>(('RatioE.Coli'!C82/'RatioE.Coli'!C82))</f>
        <v>1</v>
      </c>
      <c r="D82">
        <f>(('RatioE.Coli'!D82/'RatioE.Coli'!D82))</f>
        <v>1</v>
      </c>
      <c r="E82">
        <f>(('RatioE.Coli'!E82/'RatioE.Coli'!E82))</f>
        <v>1</v>
      </c>
      <c r="F82">
        <f>(('RatioE.Coli'!F82/'RatioE.Coli'!F82))</f>
        <v>1</v>
      </c>
      <c r="G82">
        <f>(('RatioE.Coli'!G82/'RatioE.Coli'!G82))</f>
        <v>1</v>
      </c>
      <c r="H82">
        <f>(('RatioE.Coli'!H82/'RatioE.Coli'!B82))</f>
        <v>0.90703363914373092</v>
      </c>
      <c r="I82">
        <f>(('RatioE.Coli'!I82/'RatioE.Coli'!C82))</f>
        <v>0.24804936870478086</v>
      </c>
      <c r="J82">
        <f>(('RatioE.Coli'!J82/'RatioE.Coli'!D82))</f>
        <v>2.0904109589041098</v>
      </c>
      <c r="K82">
        <f>(('RatioE.Coli'!K82/'RatioE.Coli'!E82))</f>
        <v>1.3136383192313208</v>
      </c>
      <c r="L82">
        <f>(('RatioE.Coli'!L82/'RatioE.Coli'!F82))</f>
        <v>0.46176911544227883</v>
      </c>
      <c r="M82">
        <f>(('RatioE.Coli'!M82/'RatioE.Coli'!G82))</f>
        <v>0.25780487804878049</v>
      </c>
      <c r="N82">
        <f>(('RatioE.Coli'!N82/'RatioE.Coli'!B82))</f>
        <v>1.3797182349813928</v>
      </c>
      <c r="O82">
        <f>(('RatioE.Coli'!O82/'RatioE.Coli'!C82))</f>
        <v>0.3481449525452977</v>
      </c>
      <c r="P82">
        <f>(('RatioE.Coli'!P82/'RatioE.Coli'!D82))</f>
        <v>2.9210155148095907</v>
      </c>
      <c r="Q82">
        <f>(('RatioE.Coli'!Q82/'RatioE.Coli'!E82))</f>
        <v>1.2772538282121488</v>
      </c>
      <c r="R82">
        <f>(('RatioE.Coli'!R82/'RatioE.Coli'!F82))</f>
        <v>0.19822654462242562</v>
      </c>
      <c r="S82">
        <f>(('RatioE.Coli'!S82/'RatioE.Coli'!G82))</f>
        <v>0.37580886012941755</v>
      </c>
    </row>
    <row r="83" spans="1:19" x14ac:dyDescent="0.25">
      <c r="A83" t="str">
        <f>Family_Level_Aggregate_Counts1!A80</f>
        <v>Intrasporangiaceae</v>
      </c>
      <c r="B83">
        <f>(('RatioE.Coli'!B83/'RatioE.Coli'!B83))</f>
        <v>1</v>
      </c>
      <c r="C83">
        <f>(('RatioE.Coli'!C83/'RatioE.Coli'!C83))</f>
        <v>1</v>
      </c>
      <c r="D83">
        <f>(('RatioE.Coli'!D83/'RatioE.Coli'!D83))</f>
        <v>1</v>
      </c>
      <c r="E83">
        <f>(('RatioE.Coli'!E83/'RatioE.Coli'!E83))</f>
        <v>1</v>
      </c>
      <c r="F83">
        <f>(('RatioE.Coli'!F83/'RatioE.Coli'!F83))</f>
        <v>1</v>
      </c>
      <c r="G83">
        <f>(('RatioE.Coli'!G83/'RatioE.Coli'!G83))</f>
        <v>1</v>
      </c>
      <c r="H83">
        <f>(('RatioE.Coli'!H83/'RatioE.Coli'!B83))</f>
        <v>0.97182175622542599</v>
      </c>
      <c r="I83">
        <f>(('RatioE.Coli'!I83/'RatioE.Coli'!C83))</f>
        <v>0.51181227207864277</v>
      </c>
      <c r="J83">
        <f>(('RatioE.Coli'!J83/'RatioE.Coli'!D83))</f>
        <v>1.0107481559536353</v>
      </c>
      <c r="K83">
        <f>(('RatioE.Coli'!K83/'RatioE.Coli'!E83))</f>
        <v>1.4559491371480473</v>
      </c>
      <c r="L83">
        <f>(('RatioE.Coli'!L83/'RatioE.Coli'!F83))</f>
        <v>1.8017241379310343</v>
      </c>
      <c r="M83">
        <f>(('RatioE.Coli'!M83/'RatioE.Coli'!G83))</f>
        <v>0.46306666666666663</v>
      </c>
      <c r="N83">
        <f>(('RatioE.Coli'!N83/'RatioE.Coli'!B83))</f>
        <v>3.0410116199589883</v>
      </c>
      <c r="O83">
        <f>(('RatioE.Coli'!O83/'RatioE.Coli'!C83))</f>
        <v>0.59862028039462944</v>
      </c>
      <c r="P83">
        <f>(('RatioE.Coli'!P83/'RatioE.Coli'!D83))</f>
        <v>0.65042855592926119</v>
      </c>
      <c r="Q83">
        <f>(('RatioE.Coli'!Q83/'RatioE.Coli'!E83))</f>
        <v>0.14707771355170199</v>
      </c>
      <c r="R83">
        <f>(('RatioE.Coli'!R83/'RatioE.Coli'!F83))</f>
        <v>1.3026315789473684</v>
      </c>
      <c r="S83">
        <f>(('RatioE.Coli'!S83/'RatioE.Coli'!G83))</f>
        <v>0.29348882410106897</v>
      </c>
    </row>
    <row r="84" spans="1:19" x14ac:dyDescent="0.25">
      <c r="A84" t="str">
        <f>Family_Level_Aggregate_Counts1!A81</f>
        <v>Vibrionaceae</v>
      </c>
      <c r="B84">
        <f>(('RatioE.Coli'!B84/'RatioE.Coli'!B84))</f>
        <v>1</v>
      </c>
      <c r="C84">
        <f>(('RatioE.Coli'!C84/'RatioE.Coli'!C84))</f>
        <v>1</v>
      </c>
      <c r="D84">
        <f>(('RatioE.Coli'!D84/'RatioE.Coli'!D84))</f>
        <v>1</v>
      </c>
      <c r="E84">
        <f>(('RatioE.Coli'!E84/'RatioE.Coli'!E84))</f>
        <v>1</v>
      </c>
      <c r="F84">
        <f>(('RatioE.Coli'!F84/'RatioE.Coli'!F84))</f>
        <v>1</v>
      </c>
      <c r="G84">
        <f>(('RatioE.Coli'!G84/'RatioE.Coli'!G84))</f>
        <v>1</v>
      </c>
      <c r="H84">
        <f>(('RatioE.Coli'!H84/'RatioE.Coli'!B84))</f>
        <v>1.4253385757972914</v>
      </c>
      <c r="I84">
        <f>(('RatioE.Coli'!I84/'RatioE.Coli'!C84))</f>
        <v>0.40003717817641044</v>
      </c>
      <c r="J84">
        <f>(('RatioE.Coli'!J84/'RatioE.Coli'!D84))</f>
        <v>0.2737442922374429</v>
      </c>
      <c r="K84">
        <f>(('RatioE.Coli'!K84/'RatioE.Coli'!E84))</f>
        <v>0.63553335351700468</v>
      </c>
      <c r="L84">
        <f>(('RatioE.Coli'!L84/'RatioE.Coli'!F84))</f>
        <v>0.38721264367816094</v>
      </c>
      <c r="M84">
        <f>(('RatioE.Coli'!M84/'RatioE.Coli'!G84))</f>
        <v>0.14871212121212118</v>
      </c>
      <c r="N84">
        <f>(('RatioE.Coli'!N84/'RatioE.Coli'!B84))</f>
        <v>0.33789017999544313</v>
      </c>
      <c r="O84">
        <f>(('RatioE.Coli'!O84/'RatioE.Coli'!C84))</f>
        <v>0.28073226942644691</v>
      </c>
      <c r="P84">
        <f>(('RatioE.Coli'!P84/'RatioE.Coli'!D84))</f>
        <v>0.47562588152327223</v>
      </c>
      <c r="Q84">
        <v>1</v>
      </c>
      <c r="R84">
        <f>(('RatioE.Coli'!R84/'RatioE.Coli'!F84))</f>
        <v>0.16885964912280702</v>
      </c>
      <c r="S84">
        <f>(('RatioE.Coli'!S84/'RatioE.Coli'!G84))</f>
        <v>0.10005300821627351</v>
      </c>
    </row>
    <row r="85" spans="1:19" x14ac:dyDescent="0.25">
      <c r="A85" t="str">
        <f>Family_Level_Aggregate_Counts1!A82</f>
        <v>Dehalobacteriaceae</v>
      </c>
      <c r="B85">
        <f>(('RatioE.Coli'!B85/'RatioE.Coli'!B85))</f>
        <v>1</v>
      </c>
      <c r="C85">
        <f>(('RatioE.Coli'!C85/'RatioE.Coli'!C85))</f>
        <v>1</v>
      </c>
      <c r="D85">
        <f>(('RatioE.Coli'!D85/'RatioE.Coli'!D85))</f>
        <v>1</v>
      </c>
      <c r="E85">
        <f>(('RatioE.Coli'!E85/'RatioE.Coli'!E85))</f>
        <v>1</v>
      </c>
      <c r="F85">
        <f>(('RatioE.Coli'!F85/'RatioE.Coli'!F85))</f>
        <v>1</v>
      </c>
      <c r="G85">
        <f>(('RatioE.Coli'!G85/'RatioE.Coli'!G85))</f>
        <v>1</v>
      </c>
      <c r="H85">
        <f>(('RatioE.Coli'!H85/'RatioE.Coli'!B85))</f>
        <v>1.0582059123343528</v>
      </c>
      <c r="I85">
        <f>(('RatioE.Coli'!I85/'RatioE.Coli'!C85))</f>
        <v>0.43504043126684638</v>
      </c>
      <c r="J85">
        <f>(('RatioE.Coli'!J85/'RatioE.Coli'!D85))</f>
        <v>2.3116184677828513</v>
      </c>
      <c r="K85">
        <f>(('RatioE.Coli'!K85/'RatioE.Coli'!E85))</f>
        <v>9.1368236667964187</v>
      </c>
      <c r="L85">
        <f>(('RatioE.Coli'!L85/'RatioE.Coli'!F85))</f>
        <v>2.3601532567049808</v>
      </c>
      <c r="M85">
        <f>(('RatioE.Coli'!M85/'RatioE.Coli'!G85))</f>
        <v>1.6472727272727272</v>
      </c>
      <c r="N85">
        <f>(('RatioE.Coli'!N85/'RatioE.Coli'!B85))</f>
        <v>0.26280347332978915</v>
      </c>
      <c r="O85">
        <f>(('RatioE.Coli'!O85/'RatioE.Coli'!C85))</f>
        <v>0.30529634300126102</v>
      </c>
      <c r="P85">
        <f>(('RatioE.Coli'!P85/'RatioE.Coli'!D85))</f>
        <v>1.4092618711800657</v>
      </c>
      <c r="Q85">
        <f>(('RatioE.Coli'!Q85/'RatioE.Coli'!E85))</f>
        <v>2.5213322323148915</v>
      </c>
      <c r="R85">
        <f>(('RatioE.Coli'!R85/'RatioE.Coli'!F85))</f>
        <v>0.95687134502923976</v>
      </c>
      <c r="S85">
        <f>(('RatioE.Coli'!S85/'RatioE.Coli'!G85))</f>
        <v>0.40021203286509405</v>
      </c>
    </row>
    <row r="86" spans="1:19" x14ac:dyDescent="0.25">
      <c r="A86" t="str">
        <f>Family_Level_Aggregate_Counts1!A83</f>
        <v>Desulfonatronumaceae</v>
      </c>
      <c r="B86">
        <f>(('RatioE.Coli'!B86/'RatioE.Coli'!B86))</f>
        <v>1</v>
      </c>
      <c r="C86">
        <f>(('RatioE.Coli'!C86/'RatioE.Coli'!C86))</f>
        <v>1</v>
      </c>
      <c r="D86">
        <f>(('RatioE.Coli'!D86/'RatioE.Coli'!D86))</f>
        <v>1</v>
      </c>
      <c r="E86">
        <f>(('RatioE.Coli'!E86/'RatioE.Coli'!E86))</f>
        <v>1</v>
      </c>
      <c r="F86">
        <f>(('RatioE.Coli'!F86/'RatioE.Coli'!F86))</f>
        <v>1</v>
      </c>
      <c r="G86">
        <f>(('RatioE.Coli'!G86/'RatioE.Coli'!G86))</f>
        <v>1</v>
      </c>
      <c r="H86">
        <f>(('RatioE.Coli'!H86/'RatioE.Coli'!B86))</f>
        <v>0.7964197807115686</v>
      </c>
      <c r="I86">
        <f>(('RatioE.Coli'!I86/'RatioE.Coli'!C86))</f>
        <v>0.75802499387405042</v>
      </c>
      <c r="J86">
        <f>(('RatioE.Coli'!J86/'RatioE.Coli'!D86))</f>
        <v>0.77053948926095051</v>
      </c>
      <c r="K86">
        <f>(('RatioE.Coli'!K86/'RatioE.Coli'!E86))</f>
        <v>0.34665455646382071</v>
      </c>
      <c r="L86">
        <f>(('RatioE.Coli'!L86/'RatioE.Coli'!F86))</f>
        <v>0.40565134099616862</v>
      </c>
      <c r="M86">
        <f>(('RatioE.Coli'!M86/'RatioE.Coli'!G86))</f>
        <v>0.47936507936507944</v>
      </c>
      <c r="N86">
        <f>(('RatioE.Coli'!N86/'RatioE.Coli'!B86))</f>
        <v>0.63457424047924682</v>
      </c>
      <c r="O86">
        <f>(('RatioE.Coli'!O86/'RatioE.Coli'!C86))</f>
        <v>0.7401123466697237</v>
      </c>
      <c r="P86">
        <f>(('RatioE.Coli'!P86/'RatioE.Coli'!D86))</f>
        <v>0.87687405317870759</v>
      </c>
      <c r="Q86">
        <f>(('RatioE.Coli'!Q86/'RatioE.Coli'!E86))</f>
        <v>0.89880824948262317</v>
      </c>
      <c r="R86">
        <f>(('RatioE.Coli'!R86/'RatioE.Coli'!F86))</f>
        <v>0.64729532163742687</v>
      </c>
      <c r="S86">
        <f>(('RatioE.Coli'!S86/'RatioE.Coli'!G86))</f>
        <v>0.41926974871581285</v>
      </c>
    </row>
    <row r="87" spans="1:19" x14ac:dyDescent="0.25">
      <c r="A87" t="str">
        <f>Family_Level_Aggregate_Counts1!A84</f>
        <v>Caldithrixaceae</v>
      </c>
      <c r="B87">
        <f>(('RatioE.Coli'!B87/'RatioE.Coli'!B87))</f>
        <v>1</v>
      </c>
      <c r="C87">
        <f>(('RatioE.Coli'!C87/'RatioE.Coli'!C87))</f>
        <v>1</v>
      </c>
      <c r="D87">
        <f>(('RatioE.Coli'!D87/'RatioE.Coli'!D87))</f>
        <v>1</v>
      </c>
      <c r="E87">
        <f>(('RatioE.Coli'!E87/'RatioE.Coli'!E87))</f>
        <v>1</v>
      </c>
      <c r="F87">
        <f>(('RatioE.Coli'!F87/'RatioE.Coli'!F87))</f>
        <v>1</v>
      </c>
      <c r="G87">
        <f>(('RatioE.Coli'!G87/'RatioE.Coli'!G87))</f>
        <v>1</v>
      </c>
      <c r="H87">
        <f>(('RatioE.Coli'!H87/'RatioE.Coli'!B87))</f>
        <v>1.6197029270423766</v>
      </c>
      <c r="I87">
        <f>(('RatioE.Coli'!I87/'RatioE.Coli'!C87))</f>
        <v>0.79412142215376713</v>
      </c>
      <c r="J87">
        <f>(('RatioE.Coli'!J87/'RatioE.Coli'!D87))</f>
        <v>0.54748858447488591</v>
      </c>
      <c r="K87">
        <f>(('RatioE.Coli'!K87/'RatioE.Coli'!E87))</f>
        <v>0.69330911292764152</v>
      </c>
      <c r="L87">
        <f>(('RatioE.Coli'!L87/'RatioE.Coli'!F87))</f>
        <v>0.79655172413793096</v>
      </c>
      <c r="M87">
        <f>(('RatioE.Coli'!M87/'RatioE.Coli'!G87))</f>
        <v>0.40266666666666667</v>
      </c>
      <c r="N87">
        <f>(('RatioE.Coli'!N87/'RatioE.Coli'!B87))</f>
        <v>1.3515607199817725</v>
      </c>
      <c r="O87">
        <f>(('RatioE.Coli'!O87/'RatioE.Coli'!C87))</f>
        <v>0.87227526571788871</v>
      </c>
      <c r="P87">
        <f>(('RatioE.Coli'!P87/'RatioE.Coli'!D87))</f>
        <v>0.42277856135401976</v>
      </c>
      <c r="Q87">
        <f>(('RatioE.Coli'!Q87/'RatioE.Coli'!E87))</f>
        <v>0.49025904517233992</v>
      </c>
      <c r="R87">
        <f>(('RatioE.Coli'!R87/'RatioE.Coli'!F87))</f>
        <v>1.8236842105263156</v>
      </c>
      <c r="S87">
        <f>(('RatioE.Coli'!S87/'RatioE.Coli'!G87))</f>
        <v>0.99052478134110788</v>
      </c>
    </row>
    <row r="88" spans="1:19" x14ac:dyDescent="0.25">
      <c r="A88" t="str">
        <f>Family_Level_Aggregate_Counts1!A85</f>
        <v>Streptomycetaceae</v>
      </c>
      <c r="B88">
        <f>(('RatioE.Coli'!B88/'RatioE.Coli'!B88))</f>
        <v>1</v>
      </c>
      <c r="C88">
        <f>(('RatioE.Coli'!C88/'RatioE.Coli'!C88))</f>
        <v>1</v>
      </c>
      <c r="D88">
        <f>(('RatioE.Coli'!D88/'RatioE.Coli'!D88))</f>
        <v>1</v>
      </c>
      <c r="E88">
        <f>(('RatioE.Coli'!E88/'RatioE.Coli'!E88))</f>
        <v>1</v>
      </c>
      <c r="F88">
        <f>(('RatioE.Coli'!F88/'RatioE.Coli'!F88))</f>
        <v>1</v>
      </c>
      <c r="G88">
        <f>(('RatioE.Coli'!G88/'RatioE.Coli'!G88))</f>
        <v>1</v>
      </c>
      <c r="H88">
        <f>(('RatioE.Coli'!H88/'RatioE.Coli'!B88))</f>
        <v>1.4577326343381389</v>
      </c>
      <c r="I88">
        <f>(('RatioE.Coli'!I88/'RatioE.Coli'!C88))</f>
        <v>0.78307277628032335</v>
      </c>
      <c r="J88">
        <f>(('RatioE.Coli'!J88/'RatioE.Coli'!D88))</f>
        <v>1.4599695585996957</v>
      </c>
      <c r="K88">
        <f>(('RatioE.Coli'!K88/'RatioE.Coli'!E88))</f>
        <v>1.5599455040871935</v>
      </c>
      <c r="L88">
        <f>(('RatioE.Coli'!L88/'RatioE.Coli'!F88))</f>
        <v>3.3189655172413794</v>
      </c>
      <c r="M88">
        <f>(('RatioE.Coli'!M88/'RatioE.Coli'!G88))</f>
        <v>2.4537499999999999</v>
      </c>
      <c r="N88">
        <f>(('RatioE.Coli'!N88/'RatioE.Coli'!B88))</f>
        <v>1.3515607199817725</v>
      </c>
      <c r="O88">
        <f>(('RatioE.Coli'!O88/'RatioE.Coli'!C88))</f>
        <v>0.28494325346784366</v>
      </c>
      <c r="P88">
        <f>(('RatioE.Coli'!P88/'RatioE.Coli'!D88))</f>
        <v>2.8185237423601315</v>
      </c>
      <c r="Q88">
        <f>(('RatioE.Coli'!Q88/'RatioE.Coli'!E88))</f>
        <v>2.3900128452151574</v>
      </c>
      <c r="R88">
        <f>(('RatioE.Coli'!R88/'RatioE.Coli'!F88))</f>
        <v>4.1792763157894735</v>
      </c>
      <c r="S88">
        <f>(('RatioE.Coli'!S88/'RatioE.Coli'!G88))</f>
        <v>1.5591593780369291</v>
      </c>
    </row>
    <row r="89" spans="1:19" x14ac:dyDescent="0.25">
      <c r="A89" t="str">
        <f>Family_Level_Aggregate_Counts1!A86</f>
        <v>Thermaceae</v>
      </c>
      <c r="B89">
        <f>(('RatioE.Coli'!B89/'RatioE.Coli'!B89))</f>
        <v>1</v>
      </c>
      <c r="C89">
        <f>(('RatioE.Coli'!C89/'RatioE.Coli'!C89))</f>
        <v>1</v>
      </c>
      <c r="D89">
        <f>(('RatioE.Coli'!D89/'RatioE.Coli'!D89))</f>
        <v>1</v>
      </c>
      <c r="E89">
        <f>(('RatioE.Coli'!E89/'RatioE.Coli'!E89))</f>
        <v>1</v>
      </c>
      <c r="F89">
        <f>(('RatioE.Coli'!F89/'RatioE.Coli'!F89))</f>
        <v>1</v>
      </c>
      <c r="G89">
        <f>(('RatioE.Coli'!G89/'RatioE.Coli'!G89))</f>
        <v>1</v>
      </c>
      <c r="H89">
        <f>(('RatioE.Coli'!H89/'RatioE.Coli'!B89))</f>
        <v>0.76530963302752297</v>
      </c>
      <c r="I89">
        <f>(('RatioE.Coli'!I89/'RatioE.Coli'!C89))</f>
        <v>0.99696765498652296</v>
      </c>
      <c r="J89">
        <f>(('RatioE.Coli'!J89/'RatioE.Coli'!D89))</f>
        <v>1.6922374429223743</v>
      </c>
      <c r="K89">
        <f>(('RatioE.Coli'!K89/'RatioE.Coli'!E89))</f>
        <v>2.0399287361140219</v>
      </c>
      <c r="L89">
        <f>(('RatioE.Coli'!L89/'RatioE.Coli'!F89))</f>
        <v>0.94827586206896552</v>
      </c>
      <c r="M89">
        <f>(('RatioE.Coli'!M89/'RatioE.Coli'!G89))</f>
        <v>0.28761904761904761</v>
      </c>
      <c r="N89">
        <f>(('RatioE.Coli'!N89/'RatioE.Coli'!B89))</f>
        <v>0.88696172248803828</v>
      </c>
      <c r="O89">
        <f>(('RatioE.Coli'!O89/'RatioE.Coli'!C89))</f>
        <v>0.50882723833543508</v>
      </c>
      <c r="P89">
        <f>(('RatioE.Coli'!P89/'RatioE.Coli'!D89))</f>
        <v>3.5359661495063466</v>
      </c>
      <c r="Q89">
        <f>(('RatioE.Coli'!Q89/'RatioE.Coli'!E89))</f>
        <v>1.1879353786868236</v>
      </c>
      <c r="R89">
        <f>(('RatioE.Coli'!R89/'RatioE.Coli'!F89))</f>
        <v>2.1710526315789469</v>
      </c>
      <c r="S89">
        <f>(('RatioE.Coli'!S89/'RatioE.Coli'!G89))</f>
        <v>0.62890462307371919</v>
      </c>
    </row>
    <row r="90" spans="1:19" x14ac:dyDescent="0.25">
      <c r="A90" t="str">
        <f>Family_Level_Aggregate_Counts1!A87</f>
        <v>Caldilineaceae</v>
      </c>
      <c r="B90">
        <f>(('RatioE.Coli'!B90/'RatioE.Coli'!B90))</f>
        <v>1</v>
      </c>
      <c r="C90">
        <f>(('RatioE.Coli'!C90/'RatioE.Coli'!C90))</f>
        <v>1</v>
      </c>
      <c r="D90">
        <f>(('RatioE.Coli'!D90/'RatioE.Coli'!D90))</f>
        <v>1</v>
      </c>
      <c r="E90">
        <f>(('RatioE.Coli'!E90/'RatioE.Coli'!E90))</f>
        <v>1</v>
      </c>
      <c r="F90">
        <f>(('RatioE.Coli'!F90/'RatioE.Coli'!F90))</f>
        <v>1</v>
      </c>
      <c r="G90">
        <f>(('RatioE.Coli'!G90/'RatioE.Coli'!G90))</f>
        <v>1</v>
      </c>
      <c r="H90">
        <f>(('RatioE.Coli'!H90/'RatioE.Coli'!B90))</f>
        <v>1.6197029270423766</v>
      </c>
      <c r="I90">
        <f>(('RatioE.Coli'!I90/'RatioE.Coli'!C90))</f>
        <v>0.32957608429306545</v>
      </c>
      <c r="J90">
        <f>(('RatioE.Coli'!J90/'RatioE.Coli'!D90))</f>
        <v>0.45918397407571071</v>
      </c>
      <c r="K90">
        <f>(('RatioE.Coli'!K90/'RatioE.Coli'!E90))</f>
        <v>0.49634629675501607</v>
      </c>
      <c r="L90">
        <f>(('RatioE.Coli'!L90/'RatioE.Coli'!F90))</f>
        <v>0.33189655172413796</v>
      </c>
      <c r="M90">
        <f>(('RatioE.Coli'!M90/'RatioE.Coli'!G90))</f>
        <v>0.29505747126436782</v>
      </c>
      <c r="N90">
        <f>(('RatioE.Coli'!N90/'RatioE.Coli'!B90))</f>
        <v>0.78841041998936734</v>
      </c>
      <c r="O90">
        <f>(('RatioE.Coli'!O90/'RatioE.Coli'!C90))</f>
        <v>0.21586610111200277</v>
      </c>
      <c r="P90">
        <f>(('RatioE.Coli'!P90/'RatioE.Coli'!D90))</f>
        <v>0.65462486919332097</v>
      </c>
      <c r="Q90">
        <f>(('RatioE.Coli'!Q90/'RatioE.Coli'!E90))</f>
        <v>0.30084077771939038</v>
      </c>
      <c r="R90">
        <f>(('RatioE.Coli'!R90/'RatioE.Coli'!F90))</f>
        <v>0.22162828947368418</v>
      </c>
      <c r="S90">
        <f>(('RatioE.Coli'!S90/'RatioE.Coli'!G90))</f>
        <v>0.35421064977715222</v>
      </c>
    </row>
    <row r="91" spans="1:19" x14ac:dyDescent="0.25">
      <c r="A91" t="str">
        <f>Family_Level_Aggregate_Counts1!A88</f>
        <v>Symbiobacteriaceae</v>
      </c>
      <c r="B91">
        <f>(('RatioE.Coli'!B91/'RatioE.Coli'!B91))</f>
        <v>1</v>
      </c>
      <c r="C91">
        <f>(('RatioE.Coli'!C91/'RatioE.Coli'!C91))</f>
        <v>1</v>
      </c>
      <c r="D91">
        <f>(('RatioE.Coli'!D91/'RatioE.Coli'!D91))</f>
        <v>1</v>
      </c>
      <c r="E91">
        <f>(('RatioE.Coli'!E91/'RatioE.Coli'!E91))</f>
        <v>1</v>
      </c>
      <c r="F91">
        <f>(('RatioE.Coli'!F91/'RatioE.Coli'!F91))</f>
        <v>1</v>
      </c>
      <c r="G91">
        <f>(('RatioE.Coli'!G91/'RatioE.Coli'!G91))</f>
        <v>1</v>
      </c>
      <c r="H91">
        <f>(('RatioE.Coli'!H91/'RatioE.Coli'!B91))</f>
        <v>0.50125543215837765</v>
      </c>
      <c r="I91">
        <f>(('RatioE.Coli'!I91/'RatioE.Coli'!C91))</f>
        <v>0.12501161818012826</v>
      </c>
      <c r="J91">
        <f>(('RatioE.Coli'!J91/'RatioE.Coli'!D91))</f>
        <v>0.51867339581831284</v>
      </c>
      <c r="K91">
        <f>(('RatioE.Coli'!K91/'RatioE.Coli'!E91))</f>
        <v>0.64997729336966392</v>
      </c>
      <c r="L91">
        <v>1</v>
      </c>
      <c r="M91">
        <f>(('RatioE.Coli'!M91/'RatioE.Coli'!G91))</f>
        <v>0.30559523809523809</v>
      </c>
      <c r="N91">
        <f>(('RatioE.Coli'!N91/'RatioE.Coli'!B91))</f>
        <v>0.62242927893897415</v>
      </c>
      <c r="O91">
        <f>(('RatioE.Coli'!O91/'RatioE.Coli'!C91))</f>
        <v>0.24564073574814108</v>
      </c>
      <c r="P91">
        <f>(('RatioE.Coli'!P91/'RatioE.Coli'!D91))</f>
        <v>0.6230420904164502</v>
      </c>
      <c r="Q91">
        <f>(('RatioE.Coli'!Q91/'RatioE.Coli'!E91))</f>
        <v>0.55154142581888244</v>
      </c>
      <c r="R91">
        <f>(('RatioE.Coli'!R91/'RatioE.Coli'!F91))</f>
        <v>0.75986842105263153</v>
      </c>
      <c r="S91">
        <f>(('RatioE.Coli'!S91/'RatioE.Coli'!G91))</f>
        <v>0.1572261557684298</v>
      </c>
    </row>
    <row r="92" spans="1:19" x14ac:dyDescent="0.25">
      <c r="A92" t="str">
        <f>Family_Level_Aggregate_Counts1!A89</f>
        <v>Methylocystaceae</v>
      </c>
      <c r="B92">
        <f>(('RatioE.Coli'!B92/'RatioE.Coli'!B92))</f>
        <v>1</v>
      </c>
      <c r="C92">
        <f>(('RatioE.Coli'!C92/'RatioE.Coli'!C92))</f>
        <v>1</v>
      </c>
      <c r="D92">
        <f>(('RatioE.Coli'!D92/'RatioE.Coli'!D92))</f>
        <v>1</v>
      </c>
      <c r="E92">
        <f>(('RatioE.Coli'!E92/'RatioE.Coli'!E92))</f>
        <v>1</v>
      </c>
      <c r="F92">
        <f>(('RatioE.Coli'!F92/'RatioE.Coli'!F92))</f>
        <v>1</v>
      </c>
      <c r="G92">
        <f>(('RatioE.Coli'!G92/'RatioE.Coli'!G92))</f>
        <v>1</v>
      </c>
      <c r="H92">
        <f>(('RatioE.Coli'!H92/'RatioE.Coli'!B92))</f>
        <v>0.64025903939557471</v>
      </c>
      <c r="I92">
        <f>(('RatioE.Coli'!I92/'RatioE.Coli'!C92))</f>
        <v>0.37979720189962779</v>
      </c>
      <c r="J92">
        <f>(('RatioE.Coli'!J92/'RatioE.Coli'!D92))</f>
        <v>0.26430483388442766</v>
      </c>
      <c r="K92">
        <f>(('RatioE.Coli'!K92/'RatioE.Coli'!E92))</f>
        <v>8.9139743090696777E-2</v>
      </c>
      <c r="L92">
        <f>(('RatioE.Coli'!L92/'RatioE.Coli'!F92))</f>
        <v>0.49784482758620691</v>
      </c>
      <c r="M92">
        <f>(('RatioE.Coli'!M92/'RatioE.Coli'!G92))</f>
        <v>9.7870370370370371E-2</v>
      </c>
      <c r="N92">
        <f>(('RatioE.Coli'!N92/'RatioE.Coli'!B92))</f>
        <v>0.13913125058635895</v>
      </c>
      <c r="O92">
        <f>(('RatioE.Coli'!O92/'RatioE.Coli'!C92))</f>
        <v>0.24229868492163573</v>
      </c>
      <c r="P92">
        <f>(('RatioE.Coli'!P92/'RatioE.Coli'!D92))</f>
        <v>0.11662856864938474</v>
      </c>
      <c r="Q92">
        <v>1</v>
      </c>
      <c r="R92">
        <f>(('RatioE.Coli'!R92/'RatioE.Coli'!F92))</f>
        <v>0.2955043859649123</v>
      </c>
      <c r="S92">
        <f>(('RatioE.Coli'!S92/'RatioE.Coli'!G92))</f>
        <v>0.20381168340352013</v>
      </c>
    </row>
    <row r="93" spans="1:19" x14ac:dyDescent="0.25">
      <c r="A93" t="str">
        <f>Family_Level_Aggregate_Counts1!A90</f>
        <v>Leptotrichiaceae</v>
      </c>
      <c r="B93">
        <f>(('RatioE.Coli'!B93/'RatioE.Coli'!B93))</f>
        <v>1</v>
      </c>
      <c r="C93">
        <f>(('RatioE.Coli'!C93/'RatioE.Coli'!C93))</f>
        <v>1</v>
      </c>
      <c r="D93">
        <f>(('RatioE.Coli'!D93/'RatioE.Coli'!D93))</f>
        <v>1</v>
      </c>
      <c r="E93">
        <f>(('RatioE.Coli'!E93/'RatioE.Coli'!E93))</f>
        <v>1</v>
      </c>
      <c r="F93">
        <f>(('RatioE.Coli'!F93/'RatioE.Coli'!F93))</f>
        <v>1</v>
      </c>
      <c r="G93">
        <f>(('RatioE.Coli'!G93/'RatioE.Coli'!G93))</f>
        <v>1</v>
      </c>
      <c r="H93">
        <f>(('RatioE.Coli'!H93/'RatioE.Coli'!B93))</f>
        <v>0.36281345565749235</v>
      </c>
      <c r="I93">
        <f>(('RatioE.Coli'!I93/'RatioE.Coli'!C93))</f>
        <v>0.32225217130877515</v>
      </c>
      <c r="J93">
        <f>(('RatioE.Coli'!J93/'RatioE.Coli'!D93))</f>
        <v>0.38086162398252926</v>
      </c>
      <c r="K93">
        <f>(('RatioE.Coli'!K93/'RatioE.Coli'!E93))</f>
        <v>0.41051197475978773</v>
      </c>
      <c r="L93">
        <f>(('RatioE.Coli'!L93/'RatioE.Coli'!F93))</f>
        <v>6.637931034482758E-2</v>
      </c>
      <c r="M93">
        <f>(('RatioE.Coli'!M93/'RatioE.Coli'!G93))</f>
        <v>0.1143939393939394</v>
      </c>
      <c r="N93">
        <f>(('RatioE.Coli'!N93/'RatioE.Coli'!B93))</f>
        <v>0.47304625199362038</v>
      </c>
      <c r="O93">
        <f>(('RatioE.Coli'!O93/'RatioE.Coli'!C93))</f>
        <v>0.26383634580355897</v>
      </c>
      <c r="P93">
        <f>(('RatioE.Coli'!P93/'RatioE.Coli'!D93))</f>
        <v>0.66174035690194388</v>
      </c>
      <c r="Q93">
        <f>(('RatioE.Coli'!Q93/'RatioE.Coli'!E93))</f>
        <v>0.11611398438292263</v>
      </c>
      <c r="R93">
        <f>(('RatioE.Coli'!R93/'RatioE.Coli'!F93))</f>
        <v>0.65855263157894728</v>
      </c>
      <c r="S93">
        <f>(('RatioE.Coli'!S93/'RatioE.Coli'!G93))</f>
        <v>0.1667550136937892</v>
      </c>
    </row>
    <row r="94" spans="1:19" x14ac:dyDescent="0.25">
      <c r="A94" t="str">
        <f>Family_Level_Aggregate_Counts1!A91</f>
        <v>Desulfuromonadaceae</v>
      </c>
      <c r="B94">
        <f>(('RatioE.Coli'!B94/'RatioE.Coli'!B94))</f>
        <v>1</v>
      </c>
      <c r="C94">
        <f>(('RatioE.Coli'!C94/'RatioE.Coli'!C94))</f>
        <v>1</v>
      </c>
      <c r="D94">
        <f>(('RatioE.Coli'!D94/'RatioE.Coli'!D94))</f>
        <v>1</v>
      </c>
      <c r="E94">
        <f>(('RatioE.Coli'!E94/'RatioE.Coli'!E94))</f>
        <v>1</v>
      </c>
      <c r="F94">
        <f>(('RatioE.Coli'!F94/'RatioE.Coli'!F94))</f>
        <v>1</v>
      </c>
      <c r="G94">
        <f>(('RatioE.Coli'!G94/'RatioE.Coli'!G94))</f>
        <v>1</v>
      </c>
      <c r="H94">
        <f>(('RatioE.Coli'!H94/'RatioE.Coli'!B94))</f>
        <v>1.0884403669724771</v>
      </c>
      <c r="I94">
        <f>(('RatioE.Coli'!I94/'RatioE.Coli'!C94))</f>
        <v>0.74772574123989222</v>
      </c>
      <c r="J94">
        <f>(('RatioE.Coli'!J94/'RatioE.Coli'!D94))</f>
        <v>1.1862252663622528</v>
      </c>
      <c r="K94">
        <f>(('RatioE.Coli'!K94/'RatioE.Coli'!E94))</f>
        <v>2.1665909778988799</v>
      </c>
      <c r="L94">
        <f>(('RatioE.Coli'!L94/'RatioE.Coli'!F94))</f>
        <v>0.82974137931034486</v>
      </c>
      <c r="M94">
        <f>(('RatioE.Coli'!M94/'RatioE.Coli'!G94))</f>
        <v>0.30759259259259258</v>
      </c>
      <c r="N94">
        <f>(('RatioE.Coli'!N94/'RatioE.Coli'!B94))</f>
        <v>1.621872863978127</v>
      </c>
      <c r="O94">
        <f>(('RatioE.Coli'!O94/'RatioE.Coli'!C94))</f>
        <v>0.57243064312736447</v>
      </c>
      <c r="P94">
        <f>(('RatioE.Coli'!P94/'RatioE.Coli'!D94))</f>
        <v>1.409261871180066</v>
      </c>
      <c r="Q94">
        <f>(('RatioE.Coli'!Q94/'RatioE.Coli'!E94))</f>
        <v>0.24512952258616996</v>
      </c>
      <c r="R94">
        <f>(('RatioE.Coli'!R94/'RatioE.Coli'!F94))</f>
        <v>0.63322368421052622</v>
      </c>
      <c r="S94">
        <f>(('RatioE.Coli'!S94/'RatioE.Coli'!G94))</f>
        <v>0.85600907029478446</v>
      </c>
    </row>
    <row r="95" spans="1:19" x14ac:dyDescent="0.25">
      <c r="A95" t="str">
        <f>Family_Level_Aggregate_Counts1!A92</f>
        <v>Thermogemmatisporaceae</v>
      </c>
      <c r="B95">
        <f>(('RatioE.Coli'!B95/'RatioE.Coli'!B95))</f>
        <v>1</v>
      </c>
      <c r="C95">
        <f>(('RatioE.Coli'!C95/'RatioE.Coli'!C95))</f>
        <v>1</v>
      </c>
      <c r="D95">
        <f>(('RatioE.Coli'!D95/'RatioE.Coli'!D95))</f>
        <v>1</v>
      </c>
      <c r="E95">
        <f>(('RatioE.Coli'!E95/'RatioE.Coli'!E95))</f>
        <v>1</v>
      </c>
      <c r="F95">
        <f>(('RatioE.Coli'!F95/'RatioE.Coli'!F95))</f>
        <v>1</v>
      </c>
      <c r="G95">
        <f>(('RatioE.Coli'!G95/'RatioE.Coli'!G95))</f>
        <v>1</v>
      </c>
      <c r="H95">
        <f>(('RatioE.Coli'!H95/'RatioE.Coli'!B95))</f>
        <v>3.1746177370030582</v>
      </c>
      <c r="I95">
        <f>(('RatioE.Coli'!I95/'RatioE.Coli'!C95))</f>
        <v>0.54380053908355797</v>
      </c>
      <c r="J95">
        <f>(('RatioE.Coli'!J95/'RatioE.Coli'!D95))</f>
        <v>1.2166412988330797</v>
      </c>
      <c r="K95">
        <f>(('RatioE.Coli'!K95/'RatioE.Coli'!E95))</f>
        <v>0.31198910081743869</v>
      </c>
      <c r="L95">
        <f>(('RatioE.Coli'!L95/'RatioE.Coli'!F95))</f>
        <v>0.47413793103448276</v>
      </c>
      <c r="M95">
        <f>(('RatioE.Coli'!M95/'RatioE.Coli'!G95))</f>
        <v>0.41181818181818181</v>
      </c>
      <c r="N95">
        <v>1</v>
      </c>
      <c r="O95">
        <f>(('RatioE.Coli'!O95/'RatioE.Coli'!C95))</f>
        <v>0.63603404791929385</v>
      </c>
      <c r="P95">
        <f>(('RatioE.Coli'!P95/'RatioE.Coli'!D95))</f>
        <v>0.56370474847202645</v>
      </c>
      <c r="Q95">
        <v>1</v>
      </c>
      <c r="R95">
        <f>(('RatioE.Coli'!R95/'RatioE.Coli'!F95))</f>
        <v>1.2302631578947367</v>
      </c>
      <c r="S95">
        <f>(('RatioE.Coli'!S95/'RatioE.Coli'!G95))</f>
        <v>0.10005300821627351</v>
      </c>
    </row>
    <row r="96" spans="1:19" x14ac:dyDescent="0.25">
      <c r="A96" t="str">
        <f>Family_Level_Aggregate_Counts1!A93</f>
        <v>Peptostreptococcaceae</v>
      </c>
      <c r="B96">
        <v>1</v>
      </c>
      <c r="C96">
        <v>1</v>
      </c>
      <c r="D96">
        <v>1</v>
      </c>
      <c r="E96">
        <f>(('RatioE.Coli'!E96/'RatioE.Coli'!E96))</f>
        <v>1</v>
      </c>
      <c r="F96">
        <v>1</v>
      </c>
      <c r="G96">
        <f>(('RatioE.Coli'!G96/'RatioE.Coli'!G96))</f>
        <v>1</v>
      </c>
      <c r="H96">
        <v>1</v>
      </c>
      <c r="I96">
        <v>1</v>
      </c>
      <c r="J96">
        <v>1</v>
      </c>
      <c r="K96">
        <f>(('RatioE.Coli'!K96/'RatioE.Coli'!E96))</f>
        <v>10.919618528610354</v>
      </c>
      <c r="L96">
        <v>1</v>
      </c>
      <c r="M96">
        <f>(('RatioE.Coli'!M96/'RatioE.Coli'!G96))</f>
        <v>1.51</v>
      </c>
      <c r="N96">
        <v>1</v>
      </c>
      <c r="O96">
        <v>1</v>
      </c>
      <c r="P96">
        <v>1</v>
      </c>
      <c r="Q96">
        <f>(('RatioE.Coli'!Q96/'RatioE.Coli'!E96))</f>
        <v>15.443159922928709</v>
      </c>
      <c r="R96">
        <v>1</v>
      </c>
      <c r="S96">
        <f>(('RatioE.Coli'!S96/'RatioE.Coli'!G96))</f>
        <v>2.93488824101069</v>
      </c>
    </row>
    <row r="97" spans="1:19" x14ac:dyDescent="0.25">
      <c r="A97" t="str">
        <f>Family_Level_Aggregate_Counts1!A94</f>
        <v>Nostocaceae</v>
      </c>
      <c r="B97">
        <f>(('RatioE.Coli'!B97/'RatioE.Coli'!B97))</f>
        <v>1</v>
      </c>
      <c r="C97">
        <f>(('RatioE.Coli'!C97/'RatioE.Coli'!C97))</f>
        <v>1</v>
      </c>
      <c r="D97">
        <f>(('RatioE.Coli'!D97/'RatioE.Coli'!D97))</f>
        <v>1</v>
      </c>
      <c r="E97">
        <f>(('RatioE.Coli'!E97/'RatioE.Coli'!E97))</f>
        <v>1</v>
      </c>
      <c r="F97">
        <f>(('RatioE.Coli'!F97/'RatioE.Coli'!F97))</f>
        <v>1</v>
      </c>
      <c r="G97">
        <f>(('RatioE.Coli'!G97/'RatioE.Coli'!G97))</f>
        <v>1</v>
      </c>
      <c r="H97">
        <f>(('RatioE.Coli'!H97/'RatioE.Coli'!B97))</f>
        <v>5.8957186544342512</v>
      </c>
      <c r="I97">
        <f>(('RatioE.Coli'!I97/'RatioE.Coli'!C97))</f>
        <v>0.56744404078284316</v>
      </c>
      <c r="J97">
        <f>(('RatioE.Coli'!J97/'RatioE.Coli'!D97))</f>
        <v>1.2378002779432202</v>
      </c>
      <c r="K97">
        <f>(('RatioE.Coli'!K97/'RatioE.Coli'!E97))</f>
        <v>1.6799413120939006</v>
      </c>
      <c r="L97">
        <f>(('RatioE.Coli'!L97/'RatioE.Coli'!F97))</f>
        <v>0.94037356321839072</v>
      </c>
      <c r="M97">
        <f>(('RatioE.Coli'!M97/'RatioE.Coli'!G97))</f>
        <v>0.57196969696969691</v>
      </c>
      <c r="N97">
        <f>(('RatioE.Coli'!N97/'RatioE.Coli'!B97))</f>
        <v>5.1246677299308878</v>
      </c>
      <c r="O97">
        <f>(('RatioE.Coli'!O97/'RatioE.Coli'!C97))</f>
        <v>0.57519600855310049</v>
      </c>
      <c r="P97">
        <f>(('RatioE.Coli'!P97/'RatioE.Coli'!D97))</f>
        <v>1.2499540074814497</v>
      </c>
      <c r="Q97">
        <f>(('RatioE.Coli'!Q97/'RatioE.Coli'!E97))</f>
        <v>1.8667555950792942</v>
      </c>
      <c r="R97">
        <f>(('RatioE.Coli'!R97/'RatioE.Coli'!F97))</f>
        <v>0.92872807017543857</v>
      </c>
      <c r="S97">
        <f>(('RatioE.Coli'!S97/'RatioE.Coli'!G97))</f>
        <v>0.6003180492976411</v>
      </c>
    </row>
    <row r="98" spans="1:19" x14ac:dyDescent="0.25">
      <c r="A98" t="str">
        <f>Family_Level_Aggregate_Counts1!A95</f>
        <v>Cystobacteraceae</v>
      </c>
      <c r="B98">
        <f>(('RatioE.Coli'!B98/'RatioE.Coli'!B98))</f>
        <v>1</v>
      </c>
      <c r="C98">
        <f>(('RatioE.Coli'!C98/'RatioE.Coli'!C98))</f>
        <v>1</v>
      </c>
      <c r="D98">
        <f>(('RatioE.Coli'!D98/'RatioE.Coli'!D98))</f>
        <v>1</v>
      </c>
      <c r="E98">
        <f>(('RatioE.Coli'!E98/'RatioE.Coli'!E98))</f>
        <v>1</v>
      </c>
      <c r="F98">
        <f>(('RatioE.Coli'!F98/'RatioE.Coli'!F98))</f>
        <v>1</v>
      </c>
      <c r="G98">
        <f>(('RatioE.Coli'!G98/'RatioE.Coli'!G98))</f>
        <v>1</v>
      </c>
      <c r="H98">
        <f>(('RatioE.Coli'!H98/'RatioE.Coli'!B98))</f>
        <v>1.9207771181867241</v>
      </c>
      <c r="I98">
        <f>(('RatioE.Coli'!I98/'RatioE.Coli'!C98))</f>
        <v>0.56969580284944166</v>
      </c>
      <c r="J98">
        <f>(('RatioE.Coli'!J98/'RatioE.Coli'!D98))</f>
        <v>0.86033920417482068</v>
      </c>
      <c r="K98">
        <f>(('RatioE.Coli'!K98/'RatioE.Coli'!E98))</f>
        <v>0.81388461082810082</v>
      </c>
      <c r="L98">
        <f>(('RatioE.Coli'!L98/'RatioE.Coli'!F98))</f>
        <v>1.2446120689655173</v>
      </c>
      <c r="M98">
        <f>(('RatioE.Coli'!M98/'RatioE.Coli'!G98))</f>
        <v>0.16178571428571428</v>
      </c>
      <c r="N98">
        <f>(('RatioE.Coli'!N98/'RatioE.Coli'!B98))</f>
        <v>1.6695750070363071</v>
      </c>
      <c r="O98">
        <f>(('RatioE.Coli'!O98/'RatioE.Coli'!C98))</f>
        <v>0.76324085750315251</v>
      </c>
      <c r="P98">
        <f>(('RatioE.Coli'!P98/'RatioE.Coli'!D98))</f>
        <v>2.6574652427966958</v>
      </c>
      <c r="Q98">
        <f>(('RatioE.Coli'!Q98/'RatioE.Coli'!E98))</f>
        <v>0.57552148781100776</v>
      </c>
      <c r="R98">
        <f>(('RatioE.Coli'!R98/'RatioE.Coli'!F98))</f>
        <v>1.5830592105263157</v>
      </c>
      <c r="S98">
        <f>(('RatioE.Coli'!S98/'RatioE.Coli'!G98))</f>
        <v>0.4454741080105511</v>
      </c>
    </row>
    <row r="99" spans="1:19" x14ac:dyDescent="0.25">
      <c r="A99" t="str">
        <f>Family_Level_Aggregate_Counts1!A96</f>
        <v>Sulfobacillaceae</v>
      </c>
      <c r="B99">
        <f>(('RatioE.Coli'!B99/'RatioE.Coli'!B99))</f>
        <v>1</v>
      </c>
      <c r="C99">
        <f>(('RatioE.Coli'!C99/'RatioE.Coli'!C99))</f>
        <v>1</v>
      </c>
      <c r="D99">
        <f>(('RatioE.Coli'!D99/'RatioE.Coli'!D99))</f>
        <v>1</v>
      </c>
      <c r="E99">
        <f>(('RatioE.Coli'!E99/'RatioE.Coli'!E99))</f>
        <v>1</v>
      </c>
      <c r="F99">
        <v>1</v>
      </c>
      <c r="G99">
        <f>(('RatioE.Coli'!G99/'RatioE.Coli'!G99))</f>
        <v>1</v>
      </c>
      <c r="H99">
        <f>(('RatioE.Coli'!H99/'RatioE.Coli'!B99))</f>
        <v>3.1746177370030582</v>
      </c>
      <c r="I99">
        <f>(('RatioE.Coli'!I99/'RatioE.Coli'!C99))</f>
        <v>0.56394129979035645</v>
      </c>
      <c r="J99">
        <f>(('RatioE.Coli'!J99/'RatioE.Coli'!D99))</f>
        <v>5.474885844748858</v>
      </c>
      <c r="K99">
        <f>(('RatioE.Coli'!K99/'RatioE.Coli'!E99))</f>
        <v>4.9918256130790191</v>
      </c>
      <c r="L99" t="e">
        <f>(('RatioE.Coli'!L99/'RatioE.Coli'!F99))</f>
        <v>#DIV/0!</v>
      </c>
      <c r="M99">
        <f>(('RatioE.Coli'!M99/'RatioE.Coli'!G99))</f>
        <v>0.94374999999999998</v>
      </c>
      <c r="N99">
        <f>(('RatioE.Coli'!N99/'RatioE.Coli'!B99))</f>
        <v>1.1826156299840509</v>
      </c>
      <c r="O99">
        <f>(('RatioE.Coli'!O99/'RatioE.Coli'!C99))</f>
        <v>0.56536359815048343</v>
      </c>
      <c r="P99">
        <f>(('RatioE.Coli'!P99/'RatioE.Coli'!D99))</f>
        <v>4.5096379877762107</v>
      </c>
      <c r="Q99">
        <f>(('RatioE.Coli'!Q99/'RatioE.Coli'!E99))</f>
        <v>1.323699421965318</v>
      </c>
      <c r="R99" t="e">
        <f>(('RatioE.Coli'!R99/'RatioE.Coli'!F99))</f>
        <v>#DIV/0!</v>
      </c>
      <c r="S99">
        <f>(('RatioE.Coli'!S99/'RatioE.Coli'!G99))</f>
        <v>1.8343051506316812</v>
      </c>
    </row>
    <row r="100" spans="1:19" x14ac:dyDescent="0.25">
      <c r="A100" t="str">
        <f>Family_Level_Aggregate_Counts1!A97</f>
        <v>Bartonellaceae</v>
      </c>
      <c r="B100">
        <f>(('RatioE.Coli'!B100/'RatioE.Coli'!B100))</f>
        <v>1</v>
      </c>
      <c r="C100">
        <f>(('RatioE.Coli'!C100/'RatioE.Coli'!C100))</f>
        <v>1</v>
      </c>
      <c r="D100">
        <f>(('RatioE.Coli'!D100/'RatioE.Coli'!D100))</f>
        <v>1</v>
      </c>
      <c r="E100">
        <f>(('RatioE.Coli'!E100/'RatioE.Coli'!E100))</f>
        <v>1</v>
      </c>
      <c r="F100">
        <f>(('RatioE.Coli'!F100/'RatioE.Coli'!F100))</f>
        <v>1</v>
      </c>
      <c r="G100">
        <f>(('RatioE.Coli'!G100/'RatioE.Coli'!G100))</f>
        <v>1</v>
      </c>
      <c r="H100">
        <f>(('RatioE.Coli'!H100/'RatioE.Coli'!B100))</f>
        <v>1.0884403669724769</v>
      </c>
      <c r="I100">
        <f>(('RatioE.Coli'!I100/'RatioE.Coli'!C100))</f>
        <v>0.32957608429306545</v>
      </c>
      <c r="J100">
        <f>(('RatioE.Coli'!J100/'RatioE.Coli'!D100))</f>
        <v>1.8249619482496195</v>
      </c>
      <c r="K100">
        <f>(('RatioE.Coli'!K100/'RatioE.Coli'!E100))</f>
        <v>1.0028221097703387</v>
      </c>
      <c r="L100">
        <f>(('RatioE.Coli'!L100/'RatioE.Coli'!F100))</f>
        <v>1.0620689655172413</v>
      </c>
      <c r="M100">
        <f>(('RatioE.Coli'!M100/'RatioE.Coli'!G100))</f>
        <v>0.18641975308641975</v>
      </c>
      <c r="N100">
        <f>(('RatioE.Coli'!N100/'RatioE.Coli'!B100))</f>
        <v>1.2614566719829876</v>
      </c>
      <c r="O100">
        <f>(('RatioE.Coli'!O100/'RatioE.Coli'!C100))</f>
        <v>0.23128510833428867</v>
      </c>
      <c r="P100">
        <f>(('RatioE.Coli'!P100/'RatioE.Coli'!D100))</f>
        <v>3.382228490832158</v>
      </c>
      <c r="Q100">
        <f>(('RatioE.Coli'!Q100/'RatioE.Coli'!E100))</f>
        <v>0.63033305807872286</v>
      </c>
      <c r="R100">
        <f>(('RatioE.Coli'!R100/'RatioE.Coli'!F100))</f>
        <v>1.6210526315789473</v>
      </c>
      <c r="S100">
        <f>(('RatioE.Coli'!S100/'RatioE.Coli'!G100))</f>
        <v>0.48914804016844832</v>
      </c>
    </row>
    <row r="101" spans="1:19" x14ac:dyDescent="0.25">
      <c r="A101" t="str">
        <f>Family_Level_Aggregate_Counts1!A98</f>
        <v>Thiotrichaceae</v>
      </c>
      <c r="B101">
        <f>(('RatioE.Coli'!B101/'RatioE.Coli'!B101))</f>
        <v>1</v>
      </c>
      <c r="C101">
        <f>(('RatioE.Coli'!C101/'RatioE.Coli'!C101))</f>
        <v>1</v>
      </c>
      <c r="D101">
        <f>(('RatioE.Coli'!D101/'RatioE.Coli'!D101))</f>
        <v>1</v>
      </c>
      <c r="E101">
        <f>(('RatioE.Coli'!E101/'RatioE.Coli'!E101))</f>
        <v>1</v>
      </c>
      <c r="F101">
        <f>(('RatioE.Coli'!F101/'RatioE.Coli'!F101))</f>
        <v>1</v>
      </c>
      <c r="G101">
        <f>(('RatioE.Coli'!G101/'RatioE.Coli'!G101))</f>
        <v>1</v>
      </c>
      <c r="H101">
        <f>(('RatioE.Coli'!H101/'RatioE.Coli'!B101))</f>
        <v>0.81633027522935786</v>
      </c>
      <c r="I101">
        <f>(('RatioE.Coli'!I101/'RatioE.Coli'!C101))</f>
        <v>0.3867026055705301</v>
      </c>
      <c r="J101">
        <f>(('RatioE.Coli'!J101/'RatioE.Coli'!D101))</f>
        <v>1.1471189388997609</v>
      </c>
      <c r="K101">
        <f>(('RatioE.Coli'!K101/'RatioE.Coli'!E101))</f>
        <v>0.3670460009616926</v>
      </c>
      <c r="L101">
        <f>(('RatioE.Coli'!L101/'RatioE.Coli'!F101))</f>
        <v>0.95881226053639856</v>
      </c>
      <c r="M101">
        <f>(('RatioE.Coli'!M101/'RatioE.Coli'!G101))</f>
        <v>0.26491228070175438</v>
      </c>
      <c r="N101">
        <f>(('RatioE.Coli'!N101/'RatioE.Coli'!B101))</f>
        <v>0.56765550239234452</v>
      </c>
      <c r="O101">
        <f>(('RatioE.Coli'!O101/'RatioE.Coli'!C101))</f>
        <v>0.27137452711223203</v>
      </c>
      <c r="P101">
        <f>(('RatioE.Coli'!P101/'RatioE.Coli'!D101))</f>
        <v>1.4495264960709249</v>
      </c>
      <c r="Q101">
        <f>(('RatioE.Coli'!Q101/'RatioE.Coli'!E101))</f>
        <v>0.3893233594015641</v>
      </c>
      <c r="R101">
        <f>(('RatioE.Coli'!R101/'RatioE.Coli'!F101))</f>
        <v>0.39400584795321636</v>
      </c>
      <c r="S101">
        <f>(('RatioE.Coli'!S101/'RatioE.Coli'!G101))</f>
        <v>0.57925425809421505</v>
      </c>
    </row>
    <row r="102" spans="1:19" x14ac:dyDescent="0.25">
      <c r="A102" t="str">
        <f>Family_Level_Aggregate_Counts1!A99</f>
        <v>Eubacteriaceae</v>
      </c>
      <c r="B102">
        <f>(('RatioE.Coli'!B102/'RatioE.Coli'!B102))</f>
        <v>1</v>
      </c>
      <c r="C102">
        <f>(('RatioE.Coli'!C102/'RatioE.Coli'!C102))</f>
        <v>1</v>
      </c>
      <c r="D102">
        <f>(('RatioE.Coli'!D102/'RatioE.Coli'!D102))</f>
        <v>1</v>
      </c>
      <c r="E102">
        <f>(('RatioE.Coli'!E102/'RatioE.Coli'!E102))</f>
        <v>1</v>
      </c>
      <c r="F102">
        <f>(('RatioE.Coli'!F102/'RatioE.Coli'!F102))</f>
        <v>1</v>
      </c>
      <c r="G102">
        <f>(('RatioE.Coli'!G102/'RatioE.Coli'!G102))</f>
        <v>1</v>
      </c>
      <c r="H102">
        <f>(('RatioE.Coli'!H102/'RatioE.Coli'!B102))</f>
        <v>1.4253385757972914</v>
      </c>
      <c r="I102">
        <f>(('RatioE.Coli'!I102/'RatioE.Coli'!C102))</f>
        <v>0.3867026055705301</v>
      </c>
      <c r="J102">
        <f>(('RatioE.Coli'!J102/'RatioE.Coli'!D102))</f>
        <v>1.0107481559536353</v>
      </c>
      <c r="K102">
        <f>(('RatioE.Coli'!K102/'RatioE.Coli'!E102))</f>
        <v>1.657442098092643</v>
      </c>
      <c r="L102">
        <f>(('RatioE.Coli'!L102/'RatioE.Coli'!F102))</f>
        <v>0.94827586206896552</v>
      </c>
      <c r="M102">
        <f>(('RatioE.Coli'!M102/'RatioE.Coli'!G102))</f>
        <v>0.43142857142857138</v>
      </c>
      <c r="N102">
        <f>(('RatioE.Coli'!N102/'RatioE.Coli'!B102))</f>
        <v>1.0136705399863295</v>
      </c>
      <c r="O102">
        <f>(('RatioE.Coli'!O102/'RatioE.Coli'!C102))</f>
        <v>0.4749054224464061</v>
      </c>
      <c r="P102">
        <f>(('RatioE.Coli'!P102/'RatioE.Coli'!D102))</f>
        <v>1.5610285342302268</v>
      </c>
      <c r="Q102">
        <f>(('RatioE.Coli'!Q102/'RatioE.Coli'!E102))</f>
        <v>1.1030828516377649</v>
      </c>
      <c r="R102">
        <f>(('RatioE.Coli'!R102/'RatioE.Coli'!F102))</f>
        <v>1.1578947368421051</v>
      </c>
      <c r="S102">
        <f>(('RatioE.Coli'!S102/'RatioE.Coli'!G102))</f>
        <v>0.47167846730528945</v>
      </c>
    </row>
    <row r="103" spans="1:19" x14ac:dyDescent="0.25">
      <c r="A103" t="str">
        <f>Family_Level_Aggregate_Counts1!A100</f>
        <v>Rhizobiaceae</v>
      </c>
      <c r="B103">
        <f>(('RatioE.Coli'!B103/'RatioE.Coli'!B103))</f>
        <v>1</v>
      </c>
      <c r="C103">
        <f>(('RatioE.Coli'!C103/'RatioE.Coli'!C103))</f>
        <v>1</v>
      </c>
      <c r="D103">
        <f>(('RatioE.Coli'!D103/'RatioE.Coli'!D103))</f>
        <v>1</v>
      </c>
      <c r="E103">
        <f>(('RatioE.Coli'!E103/'RatioE.Coli'!E103))</f>
        <v>1</v>
      </c>
      <c r="F103">
        <f>(('RatioE.Coli'!F103/'RatioE.Coli'!F103))</f>
        <v>1</v>
      </c>
      <c r="G103">
        <f>(('RatioE.Coli'!G103/'RatioE.Coli'!G103))</f>
        <v>1</v>
      </c>
      <c r="H103">
        <f>(('RatioE.Coli'!H103/'RatioE.Coli'!B103))</f>
        <v>1.2957623416339012</v>
      </c>
      <c r="I103">
        <f>(('RatioE.Coli'!I103/'RatioE.Coli'!C103))</f>
        <v>0.51181227207864277</v>
      </c>
      <c r="J103">
        <f>(('RatioE.Coli'!J103/'RatioE.Coli'!D103))</f>
        <v>1.4599695585996955</v>
      </c>
      <c r="K103">
        <f>(('RatioE.Coli'!K103/'RatioE.Coli'!E103))</f>
        <v>2.0279291553133518</v>
      </c>
      <c r="L103">
        <f>(('RatioE.Coli'!L103/'RatioE.Coli'!F103))</f>
        <v>0.66379310344827591</v>
      </c>
      <c r="M103">
        <f>(('RatioE.Coli'!M103/'RatioE.Coli'!G103))</f>
        <v>0.23968253968253972</v>
      </c>
      <c r="N103">
        <f>(('RatioE.Coli'!N103/'RatioE.Coli'!B103))</f>
        <v>0.45052023999392421</v>
      </c>
      <c r="O103">
        <f>(('RatioE.Coli'!O103/'RatioE.Coli'!C103))</f>
        <v>0.6584823084340925</v>
      </c>
      <c r="P103">
        <f>(('RatioE.Coli'!P103/'RatioE.Coli'!D103))</f>
        <v>1.1274094969440527</v>
      </c>
      <c r="Q103">
        <f>(('RatioE.Coli'!Q103/'RatioE.Coli'!E103))</f>
        <v>0.88246628131021199</v>
      </c>
      <c r="R103">
        <f>(('RatioE.Coli'!R103/'RatioE.Coli'!F103))</f>
        <v>1.7730263157894735</v>
      </c>
      <c r="S103">
        <f>(('RatioE.Coli'!S103/'RatioE.Coli'!G103))</f>
        <v>0.45420889444213058</v>
      </c>
    </row>
    <row r="104" spans="1:19" x14ac:dyDescent="0.25">
      <c r="A104" t="str">
        <f>Family_Level_Aggregate_Counts1!A101</f>
        <v>Acetobacteraceae</v>
      </c>
      <c r="B104">
        <f>(('RatioE.Coli'!B104/'RatioE.Coli'!B104))</f>
        <v>1</v>
      </c>
      <c r="C104">
        <f>(('RatioE.Coli'!C104/'RatioE.Coli'!C104))</f>
        <v>1</v>
      </c>
      <c r="D104">
        <f>(('RatioE.Coli'!D104/'RatioE.Coli'!D104))</f>
        <v>1</v>
      </c>
      <c r="E104">
        <f>(('RatioE.Coli'!E104/'RatioE.Coli'!E104))</f>
        <v>1</v>
      </c>
      <c r="F104">
        <f>(('RatioE.Coli'!F104/'RatioE.Coli'!F104))</f>
        <v>1</v>
      </c>
      <c r="G104">
        <f>(('RatioE.Coli'!G104/'RatioE.Coli'!G104))</f>
        <v>1</v>
      </c>
      <c r="H104">
        <f>(('RatioE.Coli'!H104/'RatioE.Coli'!B104))</f>
        <v>1.7607123583378306</v>
      </c>
      <c r="I104">
        <f>(('RatioE.Coli'!I104/'RatioE.Coli'!C104))</f>
        <v>0.29855715871254163</v>
      </c>
      <c r="J104">
        <f>(('RatioE.Coli'!J104/'RatioE.Coli'!D104))</f>
        <v>1.2940639269406393</v>
      </c>
      <c r="K104">
        <f>(('RatioE.Coli'!K104/'RatioE.Coli'!E104))</f>
        <v>0.71997484804024303</v>
      </c>
      <c r="L104">
        <f>(('RatioE.Coli'!L104/'RatioE.Coli'!F104))</f>
        <v>0.95881226053639856</v>
      </c>
      <c r="M104">
        <f>(('RatioE.Coli'!M104/'RatioE.Coli'!G104))</f>
        <v>0.41012345679012346</v>
      </c>
      <c r="N104">
        <f>(('RatioE.Coli'!N104/'RatioE.Coli'!B104))</f>
        <v>0.97391875410451256</v>
      </c>
      <c r="O104">
        <f>(('RatioE.Coli'!O104/'RatioE.Coli'!C104))</f>
        <v>0.77820636451301839</v>
      </c>
      <c r="P104">
        <f>(('RatioE.Coli'!P104/'RatioE.Coli'!D104))</f>
        <v>1.3836389280677008</v>
      </c>
      <c r="Q104">
        <f>(('RatioE.Coli'!Q104/'RatioE.Coli'!E104))</f>
        <v>0.33941010819623535</v>
      </c>
      <c r="R104">
        <f>(('RatioE.Coli'!R104/'RatioE.Coli'!F104))</f>
        <v>0.67543859649122806</v>
      </c>
      <c r="S104">
        <f>(('RatioE.Coli'!S104/'RatioE.Coli'!G104))</f>
        <v>0.67937227801173383</v>
      </c>
    </row>
    <row r="105" spans="1:19" x14ac:dyDescent="0.25">
      <c r="A105" t="str">
        <f>Family_Level_Aggregate_Counts1!A102</f>
        <v>Aeromonadaceae</v>
      </c>
      <c r="B105">
        <f>(('RatioE.Coli'!B105/'RatioE.Coli'!B105))</f>
        <v>1</v>
      </c>
      <c r="C105">
        <f>(('RatioE.Coli'!C105/'RatioE.Coli'!C105))</f>
        <v>1</v>
      </c>
      <c r="D105">
        <f>(('RatioE.Coli'!D105/'RatioE.Coli'!D105))</f>
        <v>1</v>
      </c>
      <c r="E105">
        <f>(('RatioE.Coli'!E105/'RatioE.Coli'!E105))</f>
        <v>1</v>
      </c>
      <c r="F105">
        <f>(('RatioE.Coli'!F105/'RatioE.Coli'!F105))</f>
        <v>1</v>
      </c>
      <c r="G105">
        <f>(('RatioE.Coli'!G105/'RatioE.Coli'!G105))</f>
        <v>1</v>
      </c>
      <c r="H105">
        <f>(('RatioE.Coli'!H105/'RatioE.Coli'!B105))</f>
        <v>0.84224552206203585</v>
      </c>
      <c r="I105">
        <f>(('RatioE.Coli'!I105/'RatioE.Coli'!C105))</f>
        <v>0.56394129979035645</v>
      </c>
      <c r="J105">
        <f>(('RatioE.Coli'!J105/'RatioE.Coli'!D105))</f>
        <v>0.66915271435819379</v>
      </c>
      <c r="K105">
        <f>(('RatioE.Coli'!K105/'RatioE.Coli'!E105))</f>
        <v>0.86663639115955193</v>
      </c>
      <c r="L105">
        <f>(('RatioE.Coli'!L105/'RatioE.Coli'!F105))</f>
        <v>0.75862068965517238</v>
      </c>
      <c r="M105">
        <f>(('RatioE.Coli'!M105/'RatioE.Coli'!G105))</f>
        <v>0.16777777777777778</v>
      </c>
      <c r="N105">
        <f>(('RatioE.Coli'!N105/'RatioE.Coli'!B105))</f>
        <v>0.11263005999848105</v>
      </c>
      <c r="O105">
        <f>(('RatioE.Coli'!O105/'RatioE.Coli'!C105))</f>
        <v>0.28268179907524171</v>
      </c>
      <c r="P105">
        <f>(('RatioE.Coli'!P105/'RatioE.Coli'!D105))</f>
        <v>0.56370474847202645</v>
      </c>
      <c r="Q105">
        <f>(('RatioE.Coli'!Q105/'RatioE.Coli'!E105))</f>
        <v>0.98051809034467985</v>
      </c>
      <c r="R105">
        <f>(('RatioE.Coli'!R105/'RatioE.Coli'!F105))</f>
        <v>0.36184210526315785</v>
      </c>
      <c r="S105">
        <f>(('RatioE.Coli'!S105/'RatioE.Coli'!G105))</f>
        <v>0.48914804016844832</v>
      </c>
    </row>
    <row r="106" spans="1:19" x14ac:dyDescent="0.25">
      <c r="A106" t="str">
        <f>Family_Level_Aggregate_Counts1!A103</f>
        <v>Anaplasmataceae</v>
      </c>
      <c r="B106">
        <f>(('RatioE.Coli'!B106/'RatioE.Coli'!B106))</f>
        <v>1</v>
      </c>
      <c r="C106">
        <f>(('RatioE.Coli'!C106/'RatioE.Coli'!C106))</f>
        <v>1</v>
      </c>
      <c r="D106">
        <f>(('RatioE.Coli'!D106/'RatioE.Coli'!D106))</f>
        <v>1</v>
      </c>
      <c r="E106">
        <f>(('RatioE.Coli'!E106/'RatioE.Coli'!E106))</f>
        <v>1</v>
      </c>
      <c r="F106">
        <f>(('RatioE.Coli'!F106/'RatioE.Coli'!F106))</f>
        <v>1</v>
      </c>
      <c r="G106">
        <f>(('RatioE.Coli'!G106/'RatioE.Coli'!G106))</f>
        <v>1</v>
      </c>
      <c r="H106">
        <f>(('RatioE.Coli'!H106/'RatioE.Coli'!B106))</f>
        <v>0.97182175622542599</v>
      </c>
      <c r="I106">
        <f>(('RatioE.Coli'!I106/'RatioE.Coli'!C106))</f>
        <v>0.46140651801029164</v>
      </c>
      <c r="J106">
        <f>(('RatioE.Coli'!J106/'RatioE.Coli'!D106))</f>
        <v>2.8743150684931509</v>
      </c>
      <c r="K106">
        <f>(('RatioE.Coli'!K106/'RatioE.Coli'!E106))</f>
        <v>2.4959128065395095</v>
      </c>
      <c r="L106">
        <f>(('RatioE.Coli'!L106/'RatioE.Coli'!F106))</f>
        <v>0.85344827586206895</v>
      </c>
      <c r="M106">
        <f>(('RatioE.Coli'!M106/'RatioE.Coli'!G106))</f>
        <v>0.43622222222222218</v>
      </c>
      <c r="N106">
        <f>(('RatioE.Coli'!N106/'RatioE.Coli'!B106))</f>
        <v>2.027341079972659</v>
      </c>
      <c r="O106">
        <f>(('RatioE.Coli'!O106/'RatioE.Coli'!C106))</f>
        <v>1.0176544766708702</v>
      </c>
      <c r="P106">
        <f>(('RatioE.Coli'!P106/'RatioE.Coli'!D106))</f>
        <v>1.4797249647390691</v>
      </c>
      <c r="Q106">
        <f>(('RatioE.Coli'!Q106/'RatioE.Coli'!E106))</f>
        <v>1.5443159922928709</v>
      </c>
      <c r="R106">
        <f>(('RatioE.Coli'!R106/'RatioE.Coli'!F106))</f>
        <v>0.9407894736842104</v>
      </c>
      <c r="S106">
        <f>(('RatioE.Coli'!S106/'RatioE.Coli'!G106))</f>
        <v>0.63589245221898283</v>
      </c>
    </row>
    <row r="107" spans="1:19" x14ac:dyDescent="0.25">
      <c r="A107" t="str">
        <f>Family_Level_Aggregate_Counts1!A104</f>
        <v>Chitinophagaceae</v>
      </c>
      <c r="B107">
        <f>(('RatioE.Coli'!B107/'RatioE.Coli'!B107))</f>
        <v>1</v>
      </c>
      <c r="C107">
        <f>(('RatioE.Coli'!C107/'RatioE.Coli'!C107))</f>
        <v>1</v>
      </c>
      <c r="D107">
        <f>(('RatioE.Coli'!D107/'RatioE.Coli'!D107))</f>
        <v>1</v>
      </c>
      <c r="E107">
        <f>(('RatioE.Coli'!E107/'RatioE.Coli'!E107))</f>
        <v>1</v>
      </c>
      <c r="F107">
        <f>(('RatioE.Coli'!F107/'RatioE.Coli'!F107))</f>
        <v>1</v>
      </c>
      <c r="G107">
        <f>(('RatioE.Coli'!G107/'RatioE.Coli'!G107))</f>
        <v>1</v>
      </c>
      <c r="H107">
        <f>(('RatioE.Coli'!H107/'RatioE.Coli'!B107))</f>
        <v>0.83726182074805944</v>
      </c>
      <c r="I107">
        <f>(('RatioE.Coli'!I107/'RatioE.Coli'!C107))</f>
        <v>0.40982069612094224</v>
      </c>
      <c r="J107">
        <f>(('RatioE.Coli'!J107/'RatioE.Coli'!D107))</f>
        <v>0.70851463873220522</v>
      </c>
      <c r="K107">
        <f>(('RatioE.Coli'!K107/'RatioE.Coli'!E107))</f>
        <v>0.33427403659011284</v>
      </c>
      <c r="L107">
        <f>(('RatioE.Coli'!L107/'RatioE.Coli'!F107))</f>
        <v>0.33189655172413796</v>
      </c>
      <c r="M107">
        <f>(('RatioE.Coli'!M107/'RatioE.Coli'!G107))</f>
        <v>0.26491228070175438</v>
      </c>
      <c r="N107">
        <f>(('RatioE.Coli'!N107/'RatioE.Coli'!B107))</f>
        <v>3.8207581891792421</v>
      </c>
      <c r="O107">
        <f>(('RatioE.Coli'!O107/'RatioE.Coli'!C107))</f>
        <v>0.35396677449421571</v>
      </c>
      <c r="P107">
        <f>(('RatioE.Coli'!P107/'RatioE.Coli'!D107))</f>
        <v>0.79581846843109594</v>
      </c>
      <c r="Q107">
        <f>(('RatioE.Coli'!Q107/'RatioE.Coli'!E107))</f>
        <v>0.47274979355904206</v>
      </c>
      <c r="R107">
        <f>(('RatioE.Coli'!R107/'RatioE.Coli'!F107))</f>
        <v>0.81052631578947365</v>
      </c>
      <c r="S107">
        <f>(('RatioE.Coli'!S107/'RatioE.Coli'!G107))</f>
        <v>0.15446780215845735</v>
      </c>
    </row>
    <row r="108" spans="1:19" x14ac:dyDescent="0.25">
      <c r="A108" t="str">
        <f>Family_Level_Aggregate_Counts1!A105</f>
        <v>Desulfobulbaceae</v>
      </c>
      <c r="B108">
        <f>(('RatioE.Coli'!B108/'RatioE.Coli'!B108))</f>
        <v>1</v>
      </c>
      <c r="C108">
        <f>(('RatioE.Coli'!C108/'RatioE.Coli'!C108))</f>
        <v>1</v>
      </c>
      <c r="D108">
        <f>(('RatioE.Coli'!D108/'RatioE.Coli'!D108))</f>
        <v>1</v>
      </c>
      <c r="E108">
        <f>(('RatioE.Coli'!E108/'RatioE.Coli'!E108))</f>
        <v>1</v>
      </c>
      <c r="F108">
        <f>(('RatioE.Coli'!F108/'RatioE.Coli'!F108))</f>
        <v>1</v>
      </c>
      <c r="G108">
        <f>(('RatioE.Coli'!G108/'RatioE.Coli'!G108))</f>
        <v>1</v>
      </c>
      <c r="H108">
        <f>(('RatioE.Coli'!H108/'RatioE.Coli'!B108))</f>
        <v>35.374311926605507</v>
      </c>
      <c r="I108">
        <f>(('RatioE.Coli'!I108/'RatioE.Coli'!C108))</f>
        <v>1.2429726607624181</v>
      </c>
      <c r="J108">
        <f>(('RatioE.Coli'!J108/'RatioE.Coli'!D108))</f>
        <v>2.3268264840182651</v>
      </c>
      <c r="K108">
        <f>(('RatioE.Coli'!K108/'RatioE.Coli'!E108))</f>
        <v>5.8497956403269757</v>
      </c>
      <c r="L108">
        <f>(('RatioE.Coli'!L108/'RatioE.Coli'!F108))</f>
        <v>5.9741379310344831</v>
      </c>
      <c r="M108">
        <f>(('RatioE.Coli'!M108/'RatioE.Coli'!G108))</f>
        <v>0.90600000000000003</v>
      </c>
      <c r="N108">
        <f>(('RatioE.Coli'!N108/'RatioE.Coli'!B108))</f>
        <v>14.191387559808613</v>
      </c>
      <c r="O108">
        <f>(('RatioE.Coli'!O108/'RatioE.Coli'!C108))</f>
        <v>2.1806881642947213</v>
      </c>
      <c r="P108">
        <f>(('RatioE.Coli'!P108/'RatioE.Coli'!D108))</f>
        <v>3.8050070521861779</v>
      </c>
      <c r="Q108">
        <f>(('RatioE.Coli'!Q108/'RatioE.Coli'!E108))</f>
        <v>4.4123314065510595</v>
      </c>
      <c r="R108">
        <f>(('RatioE.Coli'!R108/'RatioE.Coli'!F108))</f>
        <v>11.144736842105262</v>
      </c>
      <c r="S108">
        <f>(('RatioE.Coli'!S108/'RatioE.Coli'!G108))</f>
        <v>2.3479105928085517</v>
      </c>
    </row>
    <row r="109" spans="1:19" x14ac:dyDescent="0.25">
      <c r="A109" t="str">
        <f>Family_Level_Aggregate_Counts1!A106</f>
        <v>Puniceicoccaceae</v>
      </c>
      <c r="B109">
        <f>(('RatioE.Coli'!B109/'RatioE.Coli'!B109))</f>
        <v>1</v>
      </c>
      <c r="C109">
        <f>(('RatioE.Coli'!C109/'RatioE.Coli'!C109))</f>
        <v>1</v>
      </c>
      <c r="D109">
        <f>(('RatioE.Coli'!D109/'RatioE.Coli'!D109))</f>
        <v>1</v>
      </c>
      <c r="E109">
        <f>(('RatioE.Coli'!E109/'RatioE.Coli'!E109))</f>
        <v>1</v>
      </c>
      <c r="F109">
        <f>(('RatioE.Coli'!F109/'RatioE.Coli'!F109))</f>
        <v>1</v>
      </c>
      <c r="G109">
        <f>(('RatioE.Coli'!G109/'RatioE.Coli'!G109))</f>
        <v>1</v>
      </c>
      <c r="H109">
        <f>(('RatioE.Coli'!H109/'RatioE.Coli'!B109))</f>
        <v>0.40816513761467893</v>
      </c>
      <c r="I109">
        <f>(('RatioE.Coli'!I109/'RatioE.Coli'!C109))</f>
        <v>0.20716211012706973</v>
      </c>
      <c r="J109">
        <f>(('RatioE.Coli'!J109/'RatioE.Coli'!D109))</f>
        <v>6.4410421702927739E-2</v>
      </c>
      <c r="K109">
        <f>(('RatioE.Coli'!K109/'RatioE.Coli'!E109))</f>
        <v>0.2836264552885806</v>
      </c>
      <c r="L109">
        <f>(('RatioE.Coli'!L109/'RatioE.Coli'!F109))</f>
        <v>0.26551724137931032</v>
      </c>
      <c r="M109">
        <f>(('RatioE.Coli'!M109/'RatioE.Coli'!G109))</f>
        <v>4.8709677419354842E-2</v>
      </c>
      <c r="N109">
        <f>(('RatioE.Coli'!N109/'RatioE.Coli'!B109))</f>
        <v>0.47304625199362044</v>
      </c>
      <c r="O109">
        <f>(('RatioE.Coli'!O109/'RatioE.Coli'!C109))</f>
        <v>0.34891010628715546</v>
      </c>
      <c r="P109">
        <f>(('RatioE.Coli'!P109/'RatioE.Coli'!D109))</f>
        <v>0.59686385132332198</v>
      </c>
      <c r="Q109">
        <v>1</v>
      </c>
      <c r="R109">
        <f>(('RatioE.Coli'!R109/'RatioE.Coli'!F109))</f>
        <v>0.25328947368421051</v>
      </c>
      <c r="S109">
        <f>(('RatioE.Coli'!S109/'RatioE.Coli'!G109))</f>
        <v>7.1005360669613465E-2</v>
      </c>
    </row>
    <row r="110" spans="1:19" x14ac:dyDescent="0.25">
      <c r="A110" t="str">
        <f>Family_Level_Aggregate_Counts1!A107</f>
        <v>Brocadiaceae</v>
      </c>
      <c r="B110">
        <f>(('RatioE.Coli'!B110/'RatioE.Coli'!B110))</f>
        <v>1</v>
      </c>
      <c r="C110">
        <f>(('RatioE.Coli'!C110/'RatioE.Coli'!C110))</f>
        <v>1</v>
      </c>
      <c r="D110">
        <f>(('RatioE.Coli'!D110/'RatioE.Coli'!D110))</f>
        <v>1</v>
      </c>
      <c r="E110">
        <f>(('RatioE.Coli'!E110/'RatioE.Coli'!E110))</f>
        <v>1</v>
      </c>
      <c r="F110">
        <f>(('RatioE.Coli'!F110/'RatioE.Coli'!F110))</f>
        <v>1</v>
      </c>
      <c r="G110">
        <f>(('RatioE.Coli'!G110/'RatioE.Coli'!G110))</f>
        <v>1</v>
      </c>
      <c r="H110">
        <f>(('RatioE.Coli'!H110/'RatioE.Coli'!B110))</f>
        <v>0.68027522935779816</v>
      </c>
      <c r="I110">
        <f>(('RatioE.Coli'!I110/'RatioE.Coli'!C110))</f>
        <v>0.52732173486890466</v>
      </c>
      <c r="J110">
        <f>(('RatioE.Coli'!J110/'RatioE.Coli'!D110))</f>
        <v>0.98547945205479448</v>
      </c>
      <c r="K110">
        <f>(('RatioE.Coli'!K110/'RatioE.Coli'!E110))</f>
        <v>0.77997275204359673</v>
      </c>
      <c r="L110">
        <f>(('RatioE.Coli'!L110/'RatioE.Coli'!F110))</f>
        <v>0.82974137931034486</v>
      </c>
      <c r="M110">
        <f>(('RatioE.Coli'!M110/'RatioE.Coli'!G110))</f>
        <v>0.40266666666666667</v>
      </c>
      <c r="N110">
        <f>(('RatioE.Coli'!N110/'RatioE.Coli'!B110))</f>
        <v>2.3652312599681022</v>
      </c>
      <c r="O110">
        <f>(('RatioE.Coli'!O110/'RatioE.Coli'!C110))</f>
        <v>0.92514043333715468</v>
      </c>
      <c r="P110">
        <f>(('RatioE.Coli'!P110/'RatioE.Coli'!D110))</f>
        <v>1.1837799717912554</v>
      </c>
      <c r="Q110">
        <f>(('RatioE.Coli'!Q110/'RatioE.Coli'!E110))</f>
        <v>1.1030828516377649</v>
      </c>
      <c r="R110">
        <f>(('RatioE.Coli'!R110/'RatioE.Coli'!F110))</f>
        <v>1.013157894736842</v>
      </c>
      <c r="S110">
        <f>(('RatioE.Coli'!S110/'RatioE.Coli'!G110))</f>
        <v>0.36686103012633625</v>
      </c>
    </row>
    <row r="111" spans="1:19" x14ac:dyDescent="0.25">
      <c r="A111" t="str">
        <f>Family_Level_Aggregate_Counts1!A108</f>
        <v>Enterococcaceae</v>
      </c>
      <c r="B111">
        <f>(('RatioE.Coli'!B111/'RatioE.Coli'!B111))</f>
        <v>1</v>
      </c>
      <c r="C111">
        <f>(('RatioE.Coli'!C111/'RatioE.Coli'!C111))</f>
        <v>1</v>
      </c>
      <c r="D111">
        <f>(('RatioE.Coli'!D111/'RatioE.Coli'!D111))</f>
        <v>1</v>
      </c>
      <c r="E111">
        <f>(('RatioE.Coli'!E111/'RatioE.Coli'!E111))</f>
        <v>1</v>
      </c>
      <c r="F111">
        <f>(('RatioE.Coli'!F111/'RatioE.Coli'!F111))</f>
        <v>1</v>
      </c>
      <c r="G111">
        <f>(('RatioE.Coli'!G111/'RatioE.Coli'!G111))</f>
        <v>1</v>
      </c>
      <c r="H111">
        <f>(('RatioE.Coli'!H111/'RatioE.Coli'!B111))</f>
        <v>0.16197029270423766</v>
      </c>
      <c r="I111">
        <f>(('RatioE.Coli'!I111/'RatioE.Coli'!C111))</f>
        <v>6.8402583532523029E-2</v>
      </c>
      <c r="J111">
        <f>(('RatioE.Coli'!J111/'RatioE.Coli'!D111))</f>
        <v>1.4796988769591507E-2</v>
      </c>
      <c r="K111">
        <f>(('RatioE.Coli'!K111/'RatioE.Coli'!E111))</f>
        <v>1.7527477574013409E-2</v>
      </c>
      <c r="L111">
        <f>(('RatioE.Coli'!L111/'RatioE.Coli'!F111))</f>
        <v>3.0874097834803528E-2</v>
      </c>
      <c r="M111">
        <f>(('RatioE.Coli'!M111/'RatioE.Coli'!G111))</f>
        <v>2.4552845528455283E-2</v>
      </c>
      <c r="N111">
        <f>(('RatioE.Coli'!N111/'RatioE.Coli'!B111))</f>
        <v>1.4078757499810133</v>
      </c>
      <c r="O111">
        <f>(('RatioE.Coli'!O111/'RatioE.Coli'!C111))</f>
        <v>0.4608246686811488</v>
      </c>
      <c r="P111">
        <f>(('RatioE.Coli'!P111/'RatioE.Coli'!D111))</f>
        <v>0.25138184729157931</v>
      </c>
      <c r="Q111">
        <f>(('RatioE.Coli'!Q111/'RatioE.Coli'!E111))</f>
        <v>0.12394189344244548</v>
      </c>
      <c r="R111">
        <f>(('RatioE.Coli'!R111/'RatioE.Coli'!F111))</f>
        <v>0.11780905752753977</v>
      </c>
      <c r="S111">
        <f>(('RatioE.Coli'!S111/'RatioE.Coli'!G111))</f>
        <v>3.5791320012325482E-2</v>
      </c>
    </row>
    <row r="112" spans="1:19" x14ac:dyDescent="0.25">
      <c r="A112" t="str">
        <f>Family_Level_Aggregate_Counts1!A109</f>
        <v>Armatimonadaceae</v>
      </c>
      <c r="B112">
        <f>(('RatioE.Coli'!B112/'RatioE.Coli'!B112))</f>
        <v>1</v>
      </c>
      <c r="C112">
        <f>(('RatioE.Coli'!C112/'RatioE.Coli'!C112))</f>
        <v>1</v>
      </c>
      <c r="D112">
        <f>(('RatioE.Coli'!D112/'RatioE.Coli'!D112))</f>
        <v>1</v>
      </c>
      <c r="E112">
        <f>(('RatioE.Coli'!E112/'RatioE.Coli'!E112))</f>
        <v>1</v>
      </c>
      <c r="F112">
        <f>(('RatioE.Coli'!F112/'RatioE.Coli'!F112))</f>
        <v>1</v>
      </c>
      <c r="G112">
        <f>(('RatioE.Coli'!G112/'RatioE.Coli'!G112))</f>
        <v>1</v>
      </c>
      <c r="H112">
        <f>(('RatioE.Coli'!H112/'RatioE.Coli'!B112))</f>
        <v>0.60468909276248728</v>
      </c>
      <c r="I112">
        <f>(('RatioE.Coli'!I112/'RatioE.Coli'!C112))</f>
        <v>0.32225217130877509</v>
      </c>
      <c r="J112">
        <f>(('RatioE.Coli'!J112/'RatioE.Coli'!D112))</f>
        <v>0.26070884974994563</v>
      </c>
      <c r="K112">
        <f>(('RatioE.Coli'!K112/'RatioE.Coli'!E112))</f>
        <v>0.31198910081743869</v>
      </c>
      <c r="L112">
        <f>(('RatioE.Coli'!L112/'RatioE.Coli'!F112))</f>
        <v>0.66379310344827591</v>
      </c>
      <c r="M112">
        <f>(('RatioE.Coli'!M112/'RatioE.Coli'!G112))</f>
        <v>0.3775</v>
      </c>
      <c r="N112">
        <f>(('RatioE.Coli'!N112/'RatioE.Coli'!B112))</f>
        <v>0.65700868332447282</v>
      </c>
      <c r="O112">
        <f>(('RatioE.Coli'!O112/'RatioE.Coli'!C112))</f>
        <v>0.67843631778058011</v>
      </c>
      <c r="P112">
        <f>(('RatioE.Coli'!P112/'RatioE.Coli'!D112))</f>
        <v>0.1610584995634361</v>
      </c>
      <c r="Q112">
        <f>(('RatioE.Coli'!Q112/'RatioE.Coli'!E112))</f>
        <v>8.8246628131021201E-2</v>
      </c>
      <c r="R112">
        <f>(('RatioE.Coli'!R112/'RatioE.Coli'!F112))</f>
        <v>0.63322368421052622</v>
      </c>
      <c r="S112">
        <f>(('RatioE.Coli'!S112/'RatioE.Coli'!G112))</f>
        <v>0.55029154518950441</v>
      </c>
    </row>
    <row r="113" spans="1:19" x14ac:dyDescent="0.25">
      <c r="A113" t="str">
        <f>Family_Level_Aggregate_Counts1!A110</f>
        <v>Cerasicoccaceae</v>
      </c>
      <c r="B113">
        <f>(('RatioE.Coli'!B113/'RatioE.Coli'!B113))</f>
        <v>1</v>
      </c>
      <c r="C113">
        <f>(('RatioE.Coli'!C113/'RatioE.Coli'!C113))</f>
        <v>1</v>
      </c>
      <c r="D113">
        <f>(('RatioE.Coli'!D113/'RatioE.Coli'!D113))</f>
        <v>1</v>
      </c>
      <c r="E113">
        <f>(('RatioE.Coli'!E113/'RatioE.Coli'!E113))</f>
        <v>1</v>
      </c>
      <c r="F113">
        <f>(('RatioE.Coli'!F113/'RatioE.Coli'!F113))</f>
        <v>1</v>
      </c>
      <c r="G113">
        <f>(('RatioE.Coli'!G113/'RatioE.Coli'!G113))</f>
        <v>1</v>
      </c>
      <c r="H113">
        <f>(('RatioE.Coli'!H113/'RatioE.Coli'!B113))</f>
        <v>1.3605504587155965</v>
      </c>
      <c r="I113">
        <f>(('RatioE.Coli'!I113/'RatioE.Coli'!C113))</f>
        <v>0.58005390835579518</v>
      </c>
      <c r="J113">
        <f>(('RatioE.Coli'!J113/'RatioE.Coli'!D113))</f>
        <v>2.737442922374429</v>
      </c>
      <c r="K113">
        <f>(('RatioE.Coli'!K113/'RatioE.Coli'!E113))</f>
        <v>1.3370961463604514</v>
      </c>
      <c r="L113">
        <f>(('RatioE.Coli'!L113/'RatioE.Coli'!F113))</f>
        <v>0.6637931034482758</v>
      </c>
      <c r="M113">
        <f>(('RatioE.Coli'!M113/'RatioE.Coli'!G113))</f>
        <v>0.54909090909090907</v>
      </c>
      <c r="N113">
        <f>(('RatioE.Coli'!N113/'RatioE.Coli'!B113))</f>
        <v>1.6556618819776716</v>
      </c>
      <c r="O113">
        <f>(('RatioE.Coli'!O113/'RatioE.Coli'!C113))</f>
        <v>2.2388398486759145</v>
      </c>
      <c r="P113">
        <f>(('RatioE.Coli'!P113/'RatioE.Coli'!D113))</f>
        <v>7.6100141043723557</v>
      </c>
      <c r="Q113">
        <f>(('RatioE.Coli'!Q113/'RatioE.Coli'!E113))</f>
        <v>1.8909991742361683</v>
      </c>
      <c r="R113">
        <f>(('RatioE.Coli'!R113/'RatioE.Coli'!F113))</f>
        <v>3.208333333333333</v>
      </c>
      <c r="S113">
        <f>(('RatioE.Coli'!S113/'RatioE.Coli'!G113))</f>
        <v>0.6670200547751568</v>
      </c>
    </row>
    <row r="114" spans="1:19" x14ac:dyDescent="0.25">
      <c r="A114" t="str">
        <f>Family_Level_Aggregate_Counts1!A111</f>
        <v>Elusimicrobiaceae</v>
      </c>
      <c r="B114">
        <f>(('RatioE.Coli'!B114/'RatioE.Coli'!B114))</f>
        <v>1</v>
      </c>
      <c r="C114">
        <f>(('RatioE.Coli'!C114/'RatioE.Coli'!C114))</f>
        <v>1</v>
      </c>
      <c r="D114">
        <f>(('RatioE.Coli'!D114/'RatioE.Coli'!D114))</f>
        <v>1</v>
      </c>
      <c r="E114">
        <f>(('RatioE.Coli'!E114/'RatioE.Coli'!E114))</f>
        <v>1</v>
      </c>
      <c r="F114">
        <f>(('RatioE.Coli'!F114/'RatioE.Coli'!F114))</f>
        <v>1</v>
      </c>
      <c r="G114">
        <f>(('RatioE.Coli'!G114/'RatioE.Coli'!G114))</f>
        <v>1</v>
      </c>
      <c r="H114">
        <v>1</v>
      </c>
      <c r="I114">
        <v>1</v>
      </c>
      <c r="J114">
        <f>(('RatioE.Coli'!J114/'RatioE.Coli'!D114))</f>
        <v>0.10949771689497717</v>
      </c>
      <c r="K114">
        <v>1</v>
      </c>
      <c r="L114">
        <f>(('RatioE.Coli'!L114/'RatioE.Coli'!F114))</f>
        <v>0.13275862068965516</v>
      </c>
      <c r="M114">
        <v>1</v>
      </c>
      <c r="N114">
        <v>1</v>
      </c>
      <c r="O114">
        <f>(('RatioE.Coli'!O114/'RatioE.Coli'!C114))</f>
        <v>7.0183067356611728E-2</v>
      </c>
      <c r="P114">
        <f>(('RatioE.Coli'!P114/'RatioE.Coli'!D114))</f>
        <v>0.16911142454160791</v>
      </c>
      <c r="Q114">
        <f>(('RatioE.Coli'!Q114/'RatioE.Coli'!E114))</f>
        <v>0.55154142581888244</v>
      </c>
      <c r="R114">
        <v>1</v>
      </c>
      <c r="S114">
        <v>1</v>
      </c>
    </row>
    <row r="115" spans="1:19" x14ac:dyDescent="0.25">
      <c r="A115" t="str">
        <f>Family_Level_Aggregate_Counts1!A112</f>
        <v>Streptococcaceae</v>
      </c>
      <c r="B115">
        <f>(('RatioE.Coli'!B115/'RatioE.Coli'!B115))</f>
        <v>1</v>
      </c>
      <c r="C115">
        <f>(('RatioE.Coli'!C115/'RatioE.Coli'!C115))</f>
        <v>1</v>
      </c>
      <c r="D115">
        <f>(('RatioE.Coli'!D115/'RatioE.Coli'!D115))</f>
        <v>1</v>
      </c>
      <c r="E115">
        <f>(('RatioE.Coli'!E115/'RatioE.Coli'!E115))</f>
        <v>1</v>
      </c>
      <c r="F115">
        <f>(('RatioE.Coli'!F115/'RatioE.Coli'!F115))</f>
        <v>1</v>
      </c>
      <c r="G115">
        <f>(('RatioE.Coli'!G115/'RatioE.Coli'!G115))</f>
        <v>1</v>
      </c>
      <c r="H115">
        <f>(('RatioE.Coli'!H115/'RatioE.Coli'!B115))</f>
        <v>0.20931545518701486</v>
      </c>
      <c r="I115">
        <f>(('RatioE.Coli'!I115/'RatioE.Coli'!C115))</f>
        <v>9.887282528791963E-2</v>
      </c>
      <c r="J115">
        <f>(('RatioE.Coli'!J115/'RatioE.Coli'!D115))</f>
        <v>0.23463796477495108</v>
      </c>
      <c r="K115">
        <f>(('RatioE.Coli'!K115/'RatioE.Coli'!E115))</f>
        <v>0.23999161601341434</v>
      </c>
      <c r="L115">
        <f>(('RatioE.Coli'!L115/'RatioE.Coli'!F115))</f>
        <v>6.637931034482758E-2</v>
      </c>
      <c r="M115">
        <f>(('RatioE.Coli'!M115/'RatioE.Coli'!G115))</f>
        <v>1.5729166666666666E-2</v>
      </c>
      <c r="N115">
        <f>(('RatioE.Coli'!N115/'RatioE.Coli'!B115))</f>
        <v>0.36388173230278498</v>
      </c>
      <c r="O115">
        <f>(('RatioE.Coli'!O115/'RatioE.Coli'!C115))</f>
        <v>0.13877106500057321</v>
      </c>
      <c r="P115">
        <f>(('RatioE.Coli'!P115/'RatioE.Coli'!D115))</f>
        <v>0.36238162401773127</v>
      </c>
      <c r="Q115">
        <f>(('RatioE.Coli'!Q115/'RatioE.Coli'!E115))</f>
        <v>0.16970505409811767</v>
      </c>
      <c r="R115">
        <f>(('RatioE.Coli'!R115/'RatioE.Coli'!F115))</f>
        <v>0.15197368421052629</v>
      </c>
      <c r="S115">
        <f>(('RatioE.Coli'!S115/'RatioE.Coli'!G115))</f>
        <v>2.2928814382896016E-2</v>
      </c>
    </row>
    <row r="116" spans="1:19" x14ac:dyDescent="0.25">
      <c r="A116" t="str">
        <f>Family_Level_Aggregate_Counts1!A113</f>
        <v>Odoribacteraceae</v>
      </c>
      <c r="B116">
        <f>(('RatioE.Coli'!B116/'RatioE.Coli'!B116))</f>
        <v>1</v>
      </c>
      <c r="C116">
        <f>(('RatioE.Coli'!C116/'RatioE.Coli'!C116))</f>
        <v>1</v>
      </c>
      <c r="D116">
        <f>(('RatioE.Coli'!D116/'RatioE.Coli'!D116))</f>
        <v>1</v>
      </c>
      <c r="E116">
        <f>(('RatioE.Coli'!E116/'RatioE.Coli'!E116))</f>
        <v>1</v>
      </c>
      <c r="F116">
        <f>(('RatioE.Coli'!F116/'RatioE.Coli'!F116))</f>
        <v>1</v>
      </c>
      <c r="G116">
        <f>(('RatioE.Coli'!G116/'RatioE.Coli'!G116))</f>
        <v>1</v>
      </c>
      <c r="H116">
        <f>(('RatioE.Coli'!H116/'RatioE.Coli'!B116))</f>
        <v>2.3809633027522938</v>
      </c>
      <c r="I116">
        <f>(('RatioE.Coli'!I116/'RatioE.Coli'!C116))</f>
        <v>1.305121293800539</v>
      </c>
      <c r="J116">
        <f>(('RatioE.Coli'!J116/'RatioE.Coli'!D116))</f>
        <v>1.2044748858447489</v>
      </c>
      <c r="K116">
        <f>(('RatioE.Coli'!K116/'RatioE.Coli'!E116))</f>
        <v>4.3678474114441421</v>
      </c>
      <c r="L116">
        <f>(('RatioE.Coli'!L116/'RatioE.Coli'!F116))</f>
        <v>4.6465517241379306</v>
      </c>
      <c r="M116">
        <f>(('RatioE.Coli'!M116/'RatioE.Coli'!G116))</f>
        <v>0.95074074074074078</v>
      </c>
      <c r="N116">
        <f>(('RatioE.Coli'!N116/'RatioE.Coli'!B116))</f>
        <v>4.139154704944179</v>
      </c>
      <c r="O116">
        <f>(('RatioE.Coli'!O116/'RatioE.Coli'!C116))</f>
        <v>2.4423707440100881</v>
      </c>
      <c r="P116">
        <f>(('RatioE.Coli'!P116/'RatioE.Coli'!D116))</f>
        <v>3.0440056417489423</v>
      </c>
      <c r="Q116">
        <f>(('RatioE.Coli'!Q116/'RatioE.Coli'!E116))</f>
        <v>3.0886319845857417</v>
      </c>
      <c r="R116">
        <f>(('RatioE.Coli'!R116/'RatioE.Coli'!F116))</f>
        <v>7.598684210526315</v>
      </c>
      <c r="S116">
        <f>(('RatioE.Coli'!S116/'RatioE.Coli'!G116))</f>
        <v>0.7337220602526725</v>
      </c>
    </row>
    <row r="117" spans="1:19" x14ac:dyDescent="0.25">
      <c r="A117" t="str">
        <f>Family_Level_Aggregate_Counts1!A114</f>
        <v>Erysipelotrichaceae</v>
      </c>
      <c r="B117">
        <f>(('RatioE.Coli'!B117/'RatioE.Coli'!B117))</f>
        <v>1</v>
      </c>
      <c r="C117">
        <f>(('RatioE.Coli'!C117/'RatioE.Coli'!C117))</f>
        <v>1</v>
      </c>
      <c r="D117">
        <f>(('RatioE.Coli'!D117/'RatioE.Coli'!D117))</f>
        <v>1</v>
      </c>
      <c r="E117">
        <f>(('RatioE.Coli'!E117/'RatioE.Coli'!E117))</f>
        <v>1</v>
      </c>
      <c r="F117">
        <f>(('RatioE.Coli'!F117/'RatioE.Coli'!F117))</f>
        <v>1</v>
      </c>
      <c r="G117">
        <f>(('RatioE.Coli'!G117/'RatioE.Coli'!G117))</f>
        <v>1</v>
      </c>
      <c r="H117">
        <f>(('RatioE.Coli'!H117/'RatioE.Coli'!B117))</f>
        <v>1.3605504587155963</v>
      </c>
      <c r="I117">
        <f>(('RatioE.Coli'!I117/'RatioE.Coli'!C117))</f>
        <v>0.36253369272237196</v>
      </c>
      <c r="J117">
        <v>1</v>
      </c>
      <c r="K117">
        <v>1</v>
      </c>
      <c r="L117">
        <v>1</v>
      </c>
      <c r="M117">
        <v>1</v>
      </c>
      <c r="N117">
        <f>(('RatioE.Coli'!N117/'RatioE.Coli'!B117))</f>
        <v>7.0956937799043063</v>
      </c>
      <c r="O117">
        <f>(('RatioE.Coli'!O117/'RatioE.Coli'!C117))</f>
        <v>0.50882723833543508</v>
      </c>
      <c r="P117">
        <v>1</v>
      </c>
      <c r="Q117">
        <v>1</v>
      </c>
      <c r="R117">
        <v>1</v>
      </c>
      <c r="S117">
        <v>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Sheet5</vt:lpstr>
      <vt:lpstr>Family_Level_Aggregate_Counts1</vt:lpstr>
      <vt:lpstr>Family_Level_Aggregate_Coun (2</vt:lpstr>
      <vt:lpstr>Family_Level_Aggregate_Counts</vt:lpstr>
      <vt:lpstr>Species_Level_Aggregate_Counts</vt:lpstr>
      <vt:lpstr>Entero-E.coli</vt:lpstr>
      <vt:lpstr>Sheet3</vt:lpstr>
      <vt:lpstr>RatioEcoliTime</vt:lpstr>
      <vt:lpstr>RatioE.Coli</vt:lpstr>
      <vt:lpstr>Sheet8</vt:lpstr>
      <vt:lpstr>RatioEcoliTime (2)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James Robson</cp:lastModifiedBy>
  <dcterms:created xsi:type="dcterms:W3CDTF">2016-12-16T12:08:38Z</dcterms:created>
  <dcterms:modified xsi:type="dcterms:W3CDTF">2019-06-28T13:26:20Z</dcterms:modified>
</cp:coreProperties>
</file>